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827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E:\ScottsFiles\Documents\Work\0 - ExcelModels\Website\Models\"/>
    </mc:Choice>
  </mc:AlternateContent>
  <xr:revisionPtr revIDLastSave="0" documentId="13_ncr:1_{415BD40C-06B7-430A-9C77-705A0E0AE504}" xr6:coauthVersionLast="37" xr6:coauthVersionMax="37" xr10:uidLastSave="{00000000-0000-0000-0000-000000000000}"/>
  <bookViews>
    <workbookView xWindow="1455" yWindow="0" windowWidth="19440" windowHeight="11025" tabRatio="681" xr2:uid="{00000000-000D-0000-FFFF-FFFF00000000}"/>
  </bookViews>
  <sheets>
    <sheet name="Assumptions" sheetId="3" r:id="rId1"/>
    <sheet name="Summary" sheetId="75" r:id="rId2"/>
    <sheet name="Schedule" sheetId="79" r:id="rId3"/>
    <sheet name="Origination" sheetId="4" r:id="rId4"/>
    <sheet name="Revenue" sheetId="5" r:id="rId5"/>
    <sheet name="CostRev" sheetId="8" r:id="rId6"/>
    <sheet name="Payroll" sheetId="77" r:id="rId7"/>
    <sheet name="Overhead" sheetId="66" r:id="rId8"/>
    <sheet name="Expense" sheetId="69" r:id="rId9"/>
    <sheet name="P&amp;L" sheetId="70" r:id="rId10"/>
    <sheet name="Balance Sheet" sheetId="22" r:id="rId11"/>
    <sheet name="Cash Flow" sheetId="23" r:id="rId12"/>
  </sheets>
  <definedNames>
    <definedName name="Additionalpayrollbenefitsload">Assumptions!$C$45</definedName>
    <definedName name="AnnualBonusPool">Assumptions!$C$41</definedName>
    <definedName name="AnnualSalaryIncrease">Assumptions!$C$42</definedName>
    <definedName name="AnnualSalaryIncreaseBeginningin2015">Assumptions!$C$42</definedName>
    <definedName name="ApplicationsPerLAcceptedoan">Assumptions!$C$16</definedName>
    <definedName name="AverageLoanSize">Assumptions!$C$17</definedName>
    <definedName name="AverageMonthsBeforeSaleGuaranteedA">Assumptions!$C$34</definedName>
    <definedName name="AverageMonthsBeforeSaleGuaranteedB">Assumptions!$E$34</definedName>
    <definedName name="AverageMonthsBeforeSaleGuaranteedC">Assumptions!$G$34</definedName>
    <definedName name="AverageMonthsBeforeSaleGuaranteedd">Assumptions!$I$34</definedName>
    <definedName name="AveragePremiumonSecondaryMarketSale">Assumptions!$C$35</definedName>
    <definedName name="AvgMonthlyPmt">Assumptions!$C$27</definedName>
    <definedName name="ClosingProcedures">Assumptions!$C$11</definedName>
    <definedName name="CurrentPrimeRate">Assumptions!$C$4</definedName>
    <definedName name="DelinquencyRateLoansHeld">Assumptions!$C$29</definedName>
    <definedName name="GrossSBALoanInterestRate">Assumptions!$C$6</definedName>
    <definedName name="HealthInsuranceRate">Assumptions!$C$43</definedName>
    <definedName name="InHouseBDOCommissionRate">Assumptions!$D$39</definedName>
    <definedName name="LoanLossReserve">Assumptions!$C$26</definedName>
    <definedName name="LoansthroughExternalBDO">Assumptions!$C$38</definedName>
    <definedName name="LoansthroughIn_HouseBDO">Assumptions!$C$39</definedName>
    <definedName name="LoansthroughReferral">Assumptions!$C$40</definedName>
    <definedName name="LOCrate">Assumptions!$C$7</definedName>
    <definedName name="LTDebtRate">Assumptions!$C$8</definedName>
    <definedName name="OrigProductAY1">Assumptions!$C$20</definedName>
    <definedName name="OrigProductAY2">Assumptions!$C$21</definedName>
    <definedName name="OrigProductAY3">Assumptions!$C$22</definedName>
    <definedName name="OrigProductAY4">Assumptions!$C$23</definedName>
    <definedName name="OrigProductCY1">Assumptions!$E$20</definedName>
    <definedName name="OrigProductCY2">Assumptions!$E$21</definedName>
    <definedName name="OrigProductCY3">Assumptions!$E$22</definedName>
    <definedName name="OrigProductCY4">Assumptions!$E$23</definedName>
    <definedName name="OrigProductDY1">Assumptions!$G$20</definedName>
    <definedName name="OrigProductDY2">Assumptions!$G$21</definedName>
    <definedName name="OrigProductDY3">Assumptions!$G$22</definedName>
    <definedName name="OrigProductDY4">Assumptions!$G$23</definedName>
    <definedName name="OrigProductEY1">Assumptions!$I$20</definedName>
    <definedName name="OrigProductEY2">Assumptions!$I$21</definedName>
    <definedName name="OrigProductEY3">Assumptions!$I$22</definedName>
    <definedName name="OrigProductEY4">Assumptions!$I$23</definedName>
    <definedName name="PayrollTaxRate">Assumptions!$C$44</definedName>
    <definedName name="PctofSBA7ALoanGuaranteedSoldonSecondaryMarketA">Assumptions!$C$33</definedName>
    <definedName name="PctofSBA7ALoanGuaranteedSoldonSecondaryMarketB">Assumptions!$E$33</definedName>
    <definedName name="PctofSBA7ALoanGuaranteedSoldonSecondaryMarketC">Assumptions!$G$33</definedName>
    <definedName name="PctofSBA7ALoanGuaranteedSoldonSecondaryMarketD">Assumptions!$I$33</definedName>
    <definedName name="_xlnm.Print_Area" localSheetId="6">Payroll!$A$1:$AQ$29</definedName>
    <definedName name="_xlnm.Print_Titles" localSheetId="0">Assumptions!$A:$A</definedName>
    <definedName name="_xlnm.Print_Titles" localSheetId="10">'Balance Sheet'!$A:$A</definedName>
    <definedName name="_xlnm.Print_Titles" localSheetId="11">'Cash Flow'!$A:$A</definedName>
    <definedName name="_xlnm.Print_Titles" localSheetId="5">CostRev!$A:$A</definedName>
    <definedName name="_xlnm.Print_Titles" localSheetId="8">Expense!$A:$C</definedName>
    <definedName name="_xlnm.Print_Titles" localSheetId="3">Origination!$A:$A</definedName>
    <definedName name="_xlnm.Print_Titles" localSheetId="9">'P&amp;L'!$A:$B</definedName>
    <definedName name="_xlnm.Print_Titles" localSheetId="6">Payroll!$A:$A</definedName>
    <definedName name="_xlnm.Print_Titles" localSheetId="4">Revenue!$A:$A</definedName>
    <definedName name="RateExternalBDO">Assumptions!$D$38</definedName>
    <definedName name="RateIn_HouseBDO">Assumptions!$D$39</definedName>
    <definedName name="RateReferral">Assumptions!$D$40</definedName>
    <definedName name="ReferralPaymentRate">Assumptions!$D$40</definedName>
    <definedName name="WeightedAverageSpread">Assumptions!$C$5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B25" i="23" l="1"/>
  <c r="EA25" i="23"/>
  <c r="DZ25" i="23"/>
  <c r="DY25" i="23"/>
  <c r="DX25" i="23"/>
  <c r="DW25" i="23"/>
  <c r="DV25" i="23"/>
  <c r="DU25" i="23"/>
  <c r="DT25" i="23"/>
  <c r="DS25" i="23"/>
  <c r="DR25" i="23"/>
  <c r="DQ25" i="23"/>
  <c r="EB21" i="23"/>
  <c r="EA21" i="23"/>
  <c r="DZ21" i="23"/>
  <c r="DY21" i="23"/>
  <c r="DX21" i="23"/>
  <c r="DW21" i="23"/>
  <c r="DV21" i="23"/>
  <c r="DU21" i="23"/>
  <c r="DT21" i="23"/>
  <c r="DS21" i="23"/>
  <c r="DR21" i="23"/>
  <c r="DQ21" i="23"/>
  <c r="EB13" i="23"/>
  <c r="EA13" i="23"/>
  <c r="DZ13" i="23"/>
  <c r="DY13" i="23"/>
  <c r="DX13" i="23"/>
  <c r="DW13" i="23"/>
  <c r="DV13" i="23"/>
  <c r="DU13" i="23"/>
  <c r="DT13" i="23"/>
  <c r="DS13" i="23"/>
  <c r="DR13" i="23"/>
  <c r="DQ13" i="23"/>
  <c r="EB12" i="23"/>
  <c r="EA12" i="23"/>
  <c r="DZ12" i="23"/>
  <c r="DY12" i="23"/>
  <c r="DX12" i="23"/>
  <c r="DW12" i="23"/>
  <c r="DV12" i="23"/>
  <c r="DU12" i="23"/>
  <c r="DT12" i="23"/>
  <c r="DS12" i="23"/>
  <c r="DR12" i="23"/>
  <c r="DQ12" i="23"/>
  <c r="DO25" i="23"/>
  <c r="DN25" i="23"/>
  <c r="DM25" i="23"/>
  <c r="DL25" i="23"/>
  <c r="DK25" i="23"/>
  <c r="DJ25" i="23"/>
  <c r="DI25" i="23"/>
  <c r="DH25" i="23"/>
  <c r="DG25" i="23"/>
  <c r="DF25" i="23"/>
  <c r="DE25" i="23"/>
  <c r="DD25" i="23"/>
  <c r="DO21" i="23"/>
  <c r="DN21" i="23"/>
  <c r="DM21" i="23"/>
  <c r="DL21" i="23"/>
  <c r="DK21" i="23"/>
  <c r="DJ21" i="23"/>
  <c r="DI21" i="23"/>
  <c r="DH21" i="23"/>
  <c r="DG21" i="23"/>
  <c r="DF21" i="23"/>
  <c r="DE21" i="23"/>
  <c r="DD21" i="23"/>
  <c r="DO13" i="23"/>
  <c r="DN13" i="23"/>
  <c r="DM13" i="23"/>
  <c r="DL13" i="23"/>
  <c r="DK13" i="23"/>
  <c r="DJ13" i="23"/>
  <c r="DI13" i="23"/>
  <c r="DH13" i="23"/>
  <c r="DG13" i="23"/>
  <c r="DF13" i="23"/>
  <c r="DE13" i="23"/>
  <c r="DD13" i="23"/>
  <c r="DO12" i="23"/>
  <c r="DN12" i="23"/>
  <c r="DM12" i="23"/>
  <c r="DL12" i="23"/>
  <c r="DK12" i="23"/>
  <c r="DJ12" i="23"/>
  <c r="DI12" i="23"/>
  <c r="DH12" i="23"/>
  <c r="DG12" i="23"/>
  <c r="DF12" i="23"/>
  <c r="DE12" i="23"/>
  <c r="DD12" i="23"/>
  <c r="DB25" i="23"/>
  <c r="DA25" i="23"/>
  <c r="CZ25" i="23"/>
  <c r="CY25" i="23"/>
  <c r="CX25" i="23"/>
  <c r="CW25" i="23"/>
  <c r="CV25" i="23"/>
  <c r="CU25" i="23"/>
  <c r="CT25" i="23"/>
  <c r="CS25" i="23"/>
  <c r="CR25" i="23"/>
  <c r="CQ25" i="23"/>
  <c r="DB21" i="23"/>
  <c r="DA21" i="23"/>
  <c r="CZ21" i="23"/>
  <c r="CY21" i="23"/>
  <c r="CX21" i="23"/>
  <c r="CW21" i="23"/>
  <c r="CV21" i="23"/>
  <c r="CU21" i="23"/>
  <c r="CT21" i="23"/>
  <c r="CS21" i="23"/>
  <c r="CR21" i="23"/>
  <c r="CQ21" i="23"/>
  <c r="DB13" i="23"/>
  <c r="DA13" i="23"/>
  <c r="CZ13" i="23"/>
  <c r="CY13" i="23"/>
  <c r="CX13" i="23"/>
  <c r="CW13" i="23"/>
  <c r="CV13" i="23"/>
  <c r="CU13" i="23"/>
  <c r="CT13" i="23"/>
  <c r="CS13" i="23"/>
  <c r="CR13" i="23"/>
  <c r="CQ13" i="23"/>
  <c r="DB12" i="23"/>
  <c r="DA12" i="23"/>
  <c r="CZ12" i="23"/>
  <c r="CY12" i="23"/>
  <c r="CX12" i="23"/>
  <c r="CW12" i="23"/>
  <c r="CV12" i="23"/>
  <c r="CU12" i="23"/>
  <c r="CT12" i="23"/>
  <c r="CS12" i="23"/>
  <c r="CR12" i="23"/>
  <c r="CQ12" i="23"/>
  <c r="CO25" i="23"/>
  <c r="CN25" i="23"/>
  <c r="CM25" i="23"/>
  <c r="CL25" i="23"/>
  <c r="CK25" i="23"/>
  <c r="CJ25" i="23"/>
  <c r="CI25" i="23"/>
  <c r="CH25" i="23"/>
  <c r="CG25" i="23"/>
  <c r="CF25" i="23"/>
  <c r="CE25" i="23"/>
  <c r="CD25" i="23"/>
  <c r="CO21" i="23"/>
  <c r="CN21" i="23"/>
  <c r="CM21" i="23"/>
  <c r="CL21" i="23"/>
  <c r="CK21" i="23"/>
  <c r="CJ21" i="23"/>
  <c r="CI21" i="23"/>
  <c r="CH21" i="23"/>
  <c r="CG21" i="23"/>
  <c r="CF21" i="23"/>
  <c r="CE21" i="23"/>
  <c r="CD21" i="23"/>
  <c r="CO13" i="23"/>
  <c r="CN13" i="23"/>
  <c r="CM13" i="23"/>
  <c r="CL13" i="23"/>
  <c r="CK13" i="23"/>
  <c r="CJ13" i="23"/>
  <c r="CI13" i="23"/>
  <c r="CH13" i="23"/>
  <c r="CG13" i="23"/>
  <c r="CF13" i="23"/>
  <c r="CE13" i="23"/>
  <c r="CD13" i="23"/>
  <c r="CO12" i="23"/>
  <c r="CN12" i="23"/>
  <c r="CM12" i="23"/>
  <c r="CL12" i="23"/>
  <c r="CK12" i="23"/>
  <c r="CJ12" i="23"/>
  <c r="CI12" i="23"/>
  <c r="CH12" i="23"/>
  <c r="CG12" i="23"/>
  <c r="CF12" i="23"/>
  <c r="CE12" i="23"/>
  <c r="CD12" i="23"/>
  <c r="CB25" i="23"/>
  <c r="CA25" i="23"/>
  <c r="BZ25" i="23"/>
  <c r="BY25" i="23"/>
  <c r="BX25" i="23"/>
  <c r="BW25" i="23"/>
  <c r="BV25" i="23"/>
  <c r="BU25" i="23"/>
  <c r="BT25" i="23"/>
  <c r="BS25" i="23"/>
  <c r="BR25" i="23"/>
  <c r="BQ25" i="23"/>
  <c r="CB21" i="23"/>
  <c r="CA21" i="23"/>
  <c r="BZ21" i="23"/>
  <c r="BY21" i="23"/>
  <c r="BX21" i="23"/>
  <c r="BW21" i="23"/>
  <c r="BV21" i="23"/>
  <c r="BU21" i="23"/>
  <c r="BT21" i="23"/>
  <c r="BS21" i="23"/>
  <c r="BR21" i="23"/>
  <c r="BQ21" i="23"/>
  <c r="CB13" i="23"/>
  <c r="CA13" i="23"/>
  <c r="BZ13" i="23"/>
  <c r="BY13" i="23"/>
  <c r="BX13" i="23"/>
  <c r="BW13" i="23"/>
  <c r="BV13" i="23"/>
  <c r="BU13" i="23"/>
  <c r="BT13" i="23"/>
  <c r="BS13" i="23"/>
  <c r="BR13" i="23"/>
  <c r="BQ13" i="23"/>
  <c r="CB12" i="23"/>
  <c r="CA12" i="23"/>
  <c r="BZ12" i="23"/>
  <c r="BY12" i="23"/>
  <c r="BX12" i="23"/>
  <c r="BW12" i="23"/>
  <c r="BV12" i="23"/>
  <c r="BU12" i="23"/>
  <c r="BT12" i="23"/>
  <c r="BS12" i="23"/>
  <c r="BR12" i="23"/>
  <c r="BQ12" i="23"/>
  <c r="CC12" i="23" s="1"/>
  <c r="EB40" i="22"/>
  <c r="EA34" i="22"/>
  <c r="DZ34" i="22"/>
  <c r="DY34" i="22"/>
  <c r="DX34" i="22"/>
  <c r="DW34" i="22"/>
  <c r="DV34" i="22"/>
  <c r="DU34" i="22"/>
  <c r="DT34" i="22"/>
  <c r="DS34" i="22"/>
  <c r="DR34" i="22"/>
  <c r="DQ34" i="22"/>
  <c r="DP34" i="22"/>
  <c r="EB33" i="22"/>
  <c r="EB32" i="22"/>
  <c r="EB31" i="22"/>
  <c r="EB34" i="22" s="1"/>
  <c r="DO40" i="22"/>
  <c r="DN34" i="22"/>
  <c r="DM34" i="22"/>
  <c r="DL34" i="22"/>
  <c r="DK34" i="22"/>
  <c r="DJ34" i="22"/>
  <c r="DI34" i="22"/>
  <c r="DH34" i="22"/>
  <c r="DG34" i="22"/>
  <c r="DF34" i="22"/>
  <c r="DE34" i="22"/>
  <c r="DD34" i="22"/>
  <c r="DC34" i="22"/>
  <c r="DO33" i="22"/>
  <c r="DO32" i="22"/>
  <c r="DO31" i="22"/>
  <c r="DB40" i="22"/>
  <c r="DA34" i="22"/>
  <c r="CZ34" i="22"/>
  <c r="CY34" i="22"/>
  <c r="CX34" i="22"/>
  <c r="CW34" i="22"/>
  <c r="CV34" i="22"/>
  <c r="CU34" i="22"/>
  <c r="CT34" i="22"/>
  <c r="CS34" i="22"/>
  <c r="CR34" i="22"/>
  <c r="CQ34" i="22"/>
  <c r="CP34" i="22"/>
  <c r="DB33" i="22"/>
  <c r="DB32" i="22"/>
  <c r="DB31" i="22"/>
  <c r="CO40" i="22"/>
  <c r="CN34" i="22"/>
  <c r="CM34" i="22"/>
  <c r="CL34" i="22"/>
  <c r="CK34" i="22"/>
  <c r="CJ34" i="22"/>
  <c r="CI34" i="22"/>
  <c r="CH34" i="22"/>
  <c r="CG34" i="22"/>
  <c r="CF34" i="22"/>
  <c r="CE34" i="22"/>
  <c r="CD34" i="22"/>
  <c r="CC34" i="22"/>
  <c r="CO33" i="22"/>
  <c r="CO32" i="22"/>
  <c r="CO31" i="22"/>
  <c r="CB40" i="22"/>
  <c r="CA34" i="22"/>
  <c r="BZ34" i="22"/>
  <c r="BY34" i="22"/>
  <c r="BX34" i="22"/>
  <c r="BW34" i="22"/>
  <c r="BV34" i="22"/>
  <c r="BU34" i="22"/>
  <c r="BT34" i="22"/>
  <c r="BS34" i="22"/>
  <c r="BR34" i="22"/>
  <c r="BQ34" i="22"/>
  <c r="BP34" i="22"/>
  <c r="CB33" i="22"/>
  <c r="CB32" i="22"/>
  <c r="CB34" i="22" s="1"/>
  <c r="CB31" i="22"/>
  <c r="EA23" i="70"/>
  <c r="DS23" i="70"/>
  <c r="DJ23" i="70"/>
  <c r="DA23" i="70"/>
  <c r="CV23" i="70"/>
  <c r="CS23" i="70"/>
  <c r="CJ23" i="70"/>
  <c r="BS23" i="70"/>
  <c r="C34" i="70"/>
  <c r="EB33" i="69"/>
  <c r="EA33" i="69"/>
  <c r="DZ33" i="69"/>
  <c r="DY33" i="69"/>
  <c r="DX33" i="69"/>
  <c r="DW33" i="69"/>
  <c r="DV23" i="70" s="1"/>
  <c r="DV33" i="69"/>
  <c r="DU33" i="69"/>
  <c r="DT33" i="69"/>
  <c r="DS33" i="69"/>
  <c r="DR33" i="69"/>
  <c r="DQ33" i="69"/>
  <c r="EB32" i="69"/>
  <c r="EA32" i="69"/>
  <c r="DZ32" i="69"/>
  <c r="DY32" i="69"/>
  <c r="DX32" i="69"/>
  <c r="DW32" i="69"/>
  <c r="DV32" i="69"/>
  <c r="DU32" i="69"/>
  <c r="DT32" i="69"/>
  <c r="DS32" i="69"/>
  <c r="DR32" i="69"/>
  <c r="DQ32" i="69"/>
  <c r="EB30" i="69"/>
  <c r="EA30" i="69"/>
  <c r="DZ30" i="69"/>
  <c r="DY30" i="69"/>
  <c r="DX30" i="69"/>
  <c r="DW30" i="69"/>
  <c r="DV30" i="69"/>
  <c r="DU30" i="69"/>
  <c r="DT30" i="69"/>
  <c r="DS30" i="69"/>
  <c r="DR30" i="69"/>
  <c r="DQ30" i="69"/>
  <c r="EB29" i="69"/>
  <c r="EA29" i="69"/>
  <c r="DZ29" i="69"/>
  <c r="DY29" i="69"/>
  <c r="DX29" i="69"/>
  <c r="DW29" i="69"/>
  <c r="DV29" i="69"/>
  <c r="DU29" i="69"/>
  <c r="DT29" i="69"/>
  <c r="DS29" i="69"/>
  <c r="DR29" i="69"/>
  <c r="DQ29" i="69"/>
  <c r="EB28" i="69"/>
  <c r="EA28" i="69"/>
  <c r="DZ28" i="69"/>
  <c r="DY28" i="69"/>
  <c r="DX28" i="69"/>
  <c r="DW28" i="69"/>
  <c r="DV28" i="69"/>
  <c r="DU28" i="69"/>
  <c r="DT28" i="69"/>
  <c r="DS28" i="69"/>
  <c r="DR28" i="69"/>
  <c r="DQ28" i="69"/>
  <c r="EB27" i="69"/>
  <c r="EB31" i="69" s="1"/>
  <c r="EA27" i="69"/>
  <c r="EA31" i="69" s="1"/>
  <c r="DZ27" i="69"/>
  <c r="DY27" i="69"/>
  <c r="DX27" i="69"/>
  <c r="DW27" i="69"/>
  <c r="DV27" i="69"/>
  <c r="DU27" i="69"/>
  <c r="DU31" i="69" s="1"/>
  <c r="DT27" i="69"/>
  <c r="DT31" i="69" s="1"/>
  <c r="DS27" i="69"/>
  <c r="DS31" i="69" s="1"/>
  <c r="DR27" i="69"/>
  <c r="DQ27" i="69"/>
  <c r="DQ31" i="69" s="1"/>
  <c r="EB24" i="69"/>
  <c r="EA24" i="69"/>
  <c r="DZ23" i="70" s="1"/>
  <c r="DZ24" i="69"/>
  <c r="DY23" i="70" s="1"/>
  <c r="DY24" i="69"/>
  <c r="DX23" i="70" s="1"/>
  <c r="DX24" i="69"/>
  <c r="DW23" i="70" s="1"/>
  <c r="DW24" i="69"/>
  <c r="DV24" i="69"/>
  <c r="DU23" i="70" s="1"/>
  <c r="DU24" i="69"/>
  <c r="DT23" i="70" s="1"/>
  <c r="DT24" i="69"/>
  <c r="DS24" i="69"/>
  <c r="DR23" i="70" s="1"/>
  <c r="DR24" i="69"/>
  <c r="DQ23" i="70" s="1"/>
  <c r="DQ24" i="69"/>
  <c r="DP23" i="70" s="1"/>
  <c r="EB22" i="69"/>
  <c r="EA22" i="69"/>
  <c r="DZ22" i="69"/>
  <c r="DY22" i="69"/>
  <c r="DX22" i="69"/>
  <c r="DW22" i="69"/>
  <c r="DV22" i="69"/>
  <c r="DU22" i="69"/>
  <c r="DT22" i="69"/>
  <c r="DS22" i="69"/>
  <c r="DR22" i="69"/>
  <c r="DQ22" i="69"/>
  <c r="EB21" i="69"/>
  <c r="EA21" i="69"/>
  <c r="DZ21" i="69"/>
  <c r="DY21" i="69"/>
  <c r="DX21" i="69"/>
  <c r="DW21" i="69"/>
  <c r="DV21" i="69"/>
  <c r="DU21" i="69"/>
  <c r="DT21" i="69"/>
  <c r="DS21" i="69"/>
  <c r="DR21" i="69"/>
  <c r="DQ21" i="69"/>
  <c r="EB19" i="69"/>
  <c r="EA19" i="69"/>
  <c r="DZ19" i="69"/>
  <c r="DY19" i="69"/>
  <c r="DX19" i="69"/>
  <c r="DW19" i="69"/>
  <c r="DV19" i="69"/>
  <c r="DU19" i="69"/>
  <c r="DT19" i="69"/>
  <c r="DS19" i="69"/>
  <c r="DR19" i="69"/>
  <c r="DQ19" i="69"/>
  <c r="DO33" i="69"/>
  <c r="DN33" i="69"/>
  <c r="DM33" i="69"/>
  <c r="DL33" i="69"/>
  <c r="DK33" i="69"/>
  <c r="DJ33" i="69"/>
  <c r="DI33" i="69"/>
  <c r="DH33" i="69"/>
  <c r="DG33" i="69"/>
  <c r="DF33" i="69"/>
  <c r="DE33" i="69"/>
  <c r="DD33" i="69"/>
  <c r="DO32" i="69"/>
  <c r="DN32" i="69"/>
  <c r="DM32" i="69"/>
  <c r="DL32" i="69"/>
  <c r="DK32" i="69"/>
  <c r="DJ32" i="69"/>
  <c r="DI32" i="69"/>
  <c r="DH32" i="69"/>
  <c r="DG32" i="69"/>
  <c r="DF32" i="69"/>
  <c r="DE32" i="69"/>
  <c r="DD32" i="69"/>
  <c r="DO30" i="69"/>
  <c r="DN30" i="69"/>
  <c r="DM30" i="69"/>
  <c r="DL30" i="69"/>
  <c r="DK30" i="69"/>
  <c r="DJ30" i="69"/>
  <c r="DI30" i="69"/>
  <c r="DH30" i="69"/>
  <c r="DG30" i="69"/>
  <c r="DF30" i="69"/>
  <c r="DE30" i="69"/>
  <c r="DD30" i="69"/>
  <c r="DO29" i="69"/>
  <c r="DN29" i="69"/>
  <c r="DM29" i="69"/>
  <c r="DL29" i="69"/>
  <c r="DK29" i="69"/>
  <c r="DJ29" i="69"/>
  <c r="DI29" i="69"/>
  <c r="DH29" i="69"/>
  <c r="DG29" i="69"/>
  <c r="DF29" i="69"/>
  <c r="DE29" i="69"/>
  <c r="DD29" i="69"/>
  <c r="DO28" i="69"/>
  <c r="DN28" i="69"/>
  <c r="DM28" i="69"/>
  <c r="DL28" i="69"/>
  <c r="DK28" i="69"/>
  <c r="DJ28" i="69"/>
  <c r="DI28" i="69"/>
  <c r="DH28" i="69"/>
  <c r="DG28" i="69"/>
  <c r="DF28" i="69"/>
  <c r="DE28" i="69"/>
  <c r="DD28" i="69"/>
  <c r="DO27" i="69"/>
  <c r="DN27" i="69"/>
  <c r="DM27" i="69"/>
  <c r="DM31" i="69" s="1"/>
  <c r="DL27" i="69"/>
  <c r="DK27" i="69"/>
  <c r="DJ27" i="69"/>
  <c r="DJ31" i="69" s="1"/>
  <c r="DI27" i="69"/>
  <c r="DH27" i="69"/>
  <c r="DH31" i="69" s="1"/>
  <c r="DH34" i="69" s="1"/>
  <c r="DG27" i="69"/>
  <c r="DF27" i="69"/>
  <c r="DE27" i="69"/>
  <c r="DE31" i="69" s="1"/>
  <c r="DE34" i="69" s="1"/>
  <c r="DD27" i="69"/>
  <c r="DD31" i="69" s="1"/>
  <c r="DO24" i="69"/>
  <c r="DN23" i="70" s="1"/>
  <c r="DN24" i="69"/>
  <c r="DM23" i="70" s="1"/>
  <c r="DM24" i="69"/>
  <c r="DL23" i="70" s="1"/>
  <c r="DL24" i="69"/>
  <c r="DK23" i="70" s="1"/>
  <c r="DK24" i="69"/>
  <c r="DJ24" i="69"/>
  <c r="DI23" i="70" s="1"/>
  <c r="DI24" i="69"/>
  <c r="DH23" i="70" s="1"/>
  <c r="DH24" i="69"/>
  <c r="DG23" i="70" s="1"/>
  <c r="DG24" i="69"/>
  <c r="DF23" i="70" s="1"/>
  <c r="DF24" i="69"/>
  <c r="DE23" i="70" s="1"/>
  <c r="DE24" i="69"/>
  <c r="DD23" i="70" s="1"/>
  <c r="DD24" i="69"/>
  <c r="DC23" i="70" s="1"/>
  <c r="DO22" i="69"/>
  <c r="DN22" i="69"/>
  <c r="DM22" i="69"/>
  <c r="DL22" i="69"/>
  <c r="DK22" i="69"/>
  <c r="DJ22" i="69"/>
  <c r="DI22" i="69"/>
  <c r="DH22" i="69"/>
  <c r="DG22" i="69"/>
  <c r="DF22" i="69"/>
  <c r="DE22" i="69"/>
  <c r="DD22" i="69"/>
  <c r="DO21" i="69"/>
  <c r="DN21" i="69"/>
  <c r="DM21" i="69"/>
  <c r="DL21" i="69"/>
  <c r="DK21" i="69"/>
  <c r="DJ21" i="69"/>
  <c r="DI21" i="69"/>
  <c r="DH21" i="69"/>
  <c r="DG21" i="69"/>
  <c r="DF21" i="69"/>
  <c r="DE21" i="69"/>
  <c r="DD21" i="69"/>
  <c r="DO19" i="69"/>
  <c r="DN19" i="69"/>
  <c r="DM19" i="69"/>
  <c r="DL19" i="69"/>
  <c r="DK19" i="69"/>
  <c r="DJ19" i="69"/>
  <c r="DI19" i="69"/>
  <c r="DH19" i="69"/>
  <c r="DG19" i="69"/>
  <c r="DF19" i="69"/>
  <c r="DE19" i="69"/>
  <c r="DD19" i="69"/>
  <c r="DB33" i="69"/>
  <c r="DA33" i="69"/>
  <c r="CZ33" i="69"/>
  <c r="CY33" i="69"/>
  <c r="CX33" i="69"/>
  <c r="CW33" i="69"/>
  <c r="CV33" i="69"/>
  <c r="CU33" i="69"/>
  <c r="CT33" i="69"/>
  <c r="CS33" i="69"/>
  <c r="CR33" i="69"/>
  <c r="CQ33" i="69"/>
  <c r="DB32" i="69"/>
  <c r="DA32" i="69"/>
  <c r="CZ32" i="69"/>
  <c r="CY32" i="69"/>
  <c r="CX32" i="69"/>
  <c r="CW32" i="69"/>
  <c r="CV32" i="69"/>
  <c r="CU32" i="69"/>
  <c r="CT32" i="69"/>
  <c r="CS32" i="69"/>
  <c r="CR32" i="69"/>
  <c r="CQ32" i="69"/>
  <c r="DB30" i="69"/>
  <c r="DA30" i="69"/>
  <c r="CZ30" i="69"/>
  <c r="CY30" i="69"/>
  <c r="CX30" i="69"/>
  <c r="CW30" i="69"/>
  <c r="CV30" i="69"/>
  <c r="CU30" i="69"/>
  <c r="CT30" i="69"/>
  <c r="CS30" i="69"/>
  <c r="CR30" i="69"/>
  <c r="CQ30" i="69"/>
  <c r="DB29" i="69"/>
  <c r="DA29" i="69"/>
  <c r="CZ29" i="69"/>
  <c r="CY29" i="69"/>
  <c r="CX29" i="69"/>
  <c r="CW29" i="69"/>
  <c r="CV29" i="69"/>
  <c r="CU29" i="69"/>
  <c r="CT29" i="69"/>
  <c r="CS29" i="69"/>
  <c r="CR29" i="69"/>
  <c r="CQ29" i="69"/>
  <c r="DB28" i="69"/>
  <c r="DA28" i="69"/>
  <c r="CZ28" i="69"/>
  <c r="CY28" i="69"/>
  <c r="CY31" i="69" s="1"/>
  <c r="CX28" i="69"/>
  <c r="CW28" i="69"/>
  <c r="CV28" i="69"/>
  <c r="CU28" i="69"/>
  <c r="CT28" i="69"/>
  <c r="CS28" i="69"/>
  <c r="CR28" i="69"/>
  <c r="CQ28" i="69"/>
  <c r="CQ31" i="69" s="1"/>
  <c r="DB27" i="69"/>
  <c r="DA27" i="69"/>
  <c r="CZ27" i="69"/>
  <c r="CZ31" i="69" s="1"/>
  <c r="CY27" i="69"/>
  <c r="CX27" i="69"/>
  <c r="CX31" i="69" s="1"/>
  <c r="CW27" i="69"/>
  <c r="CW31" i="69" s="1"/>
  <c r="CV27" i="69"/>
  <c r="CU27" i="69"/>
  <c r="CT27" i="69"/>
  <c r="CS27" i="69"/>
  <c r="CR27" i="69"/>
  <c r="CR31" i="69" s="1"/>
  <c r="CQ27" i="69"/>
  <c r="DB24" i="69"/>
  <c r="DA24" i="69"/>
  <c r="CZ23" i="70" s="1"/>
  <c r="CZ24" i="69"/>
  <c r="CY23" i="70" s="1"/>
  <c r="CY24" i="69"/>
  <c r="CX23" i="70" s="1"/>
  <c r="CX24" i="69"/>
  <c r="CW23" i="70" s="1"/>
  <c r="CW24" i="69"/>
  <c r="CV24" i="69"/>
  <c r="CU23" i="70" s="1"/>
  <c r="CU24" i="69"/>
  <c r="CT23" i="70" s="1"/>
  <c r="CT24" i="69"/>
  <c r="CS24" i="69"/>
  <c r="CR23" i="70" s="1"/>
  <c r="CR24" i="69"/>
  <c r="CQ23" i="70" s="1"/>
  <c r="CQ24" i="69"/>
  <c r="CP23" i="70" s="1"/>
  <c r="DB23" i="70" s="1"/>
  <c r="DB22" i="69"/>
  <c r="DA22" i="69"/>
  <c r="CZ22" i="69"/>
  <c r="CY22" i="69"/>
  <c r="CX22" i="69"/>
  <c r="CW22" i="69"/>
  <c r="CV22" i="69"/>
  <c r="CU22" i="69"/>
  <c r="CT22" i="69"/>
  <c r="CS22" i="69"/>
  <c r="CR22" i="69"/>
  <c r="CQ22" i="69"/>
  <c r="DB21" i="69"/>
  <c r="DA21" i="69"/>
  <c r="CZ21" i="69"/>
  <c r="CY21" i="69"/>
  <c r="CX21" i="69"/>
  <c r="CW21" i="69"/>
  <c r="CV21" i="69"/>
  <c r="CU21" i="69"/>
  <c r="CT21" i="69"/>
  <c r="CS21" i="69"/>
  <c r="CR21" i="69"/>
  <c r="CQ21" i="69"/>
  <c r="DB19" i="69"/>
  <c r="DA19" i="69"/>
  <c r="CZ19" i="69"/>
  <c r="CY19" i="69"/>
  <c r="CX19" i="69"/>
  <c r="CW19" i="69"/>
  <c r="CV19" i="69"/>
  <c r="CU19" i="69"/>
  <c r="CT19" i="69"/>
  <c r="CS19" i="69"/>
  <c r="CR19" i="69"/>
  <c r="CQ19" i="69"/>
  <c r="CO33" i="69"/>
  <c r="CN33" i="69"/>
  <c r="CM33" i="69"/>
  <c r="CL33" i="69"/>
  <c r="CK33" i="69"/>
  <c r="CJ33" i="69"/>
  <c r="CI33" i="69"/>
  <c r="CH33" i="69"/>
  <c r="CG33" i="69"/>
  <c r="CF33" i="69"/>
  <c r="CE33" i="69"/>
  <c r="CD33" i="69"/>
  <c r="CO32" i="69"/>
  <c r="CN32" i="69"/>
  <c r="CM32" i="69"/>
  <c r="CL32" i="69"/>
  <c r="CK32" i="69"/>
  <c r="CJ32" i="69"/>
  <c r="CI32" i="69"/>
  <c r="CH32" i="69"/>
  <c r="CG32" i="69"/>
  <c r="CF32" i="69"/>
  <c r="CE32" i="69"/>
  <c r="CD32" i="69"/>
  <c r="CO30" i="69"/>
  <c r="CN30" i="69"/>
  <c r="CM30" i="69"/>
  <c r="CL30" i="69"/>
  <c r="CK30" i="69"/>
  <c r="CJ30" i="69"/>
  <c r="CI30" i="69"/>
  <c r="CH30" i="69"/>
  <c r="CG30" i="69"/>
  <c r="CF30" i="69"/>
  <c r="CE30" i="69"/>
  <c r="CD30" i="69"/>
  <c r="CO29" i="69"/>
  <c r="CN29" i="69"/>
  <c r="CM29" i="69"/>
  <c r="CL29" i="69"/>
  <c r="CK29" i="69"/>
  <c r="CJ29" i="69"/>
  <c r="CI29" i="69"/>
  <c r="CH29" i="69"/>
  <c r="CG29" i="69"/>
  <c r="CF29" i="69"/>
  <c r="CE29" i="69"/>
  <c r="CD29" i="69"/>
  <c r="CO28" i="69"/>
  <c r="CN28" i="69"/>
  <c r="CM28" i="69"/>
  <c r="CL28" i="69"/>
  <c r="CK28" i="69"/>
  <c r="CJ28" i="69"/>
  <c r="CI28" i="69"/>
  <c r="CH28" i="69"/>
  <c r="CG28" i="69"/>
  <c r="CF28" i="69"/>
  <c r="CE28" i="69"/>
  <c r="CD28" i="69"/>
  <c r="CO27" i="69"/>
  <c r="CO31" i="69" s="1"/>
  <c r="CO34" i="69" s="1"/>
  <c r="CN27" i="69"/>
  <c r="CM27" i="69"/>
  <c r="CL27" i="69"/>
  <c r="CK27" i="69"/>
  <c r="CJ27" i="69"/>
  <c r="CJ31" i="69" s="1"/>
  <c r="CI27" i="69"/>
  <c r="CH27" i="69"/>
  <c r="CG27" i="69"/>
  <c r="CG31" i="69" s="1"/>
  <c r="CG34" i="69" s="1"/>
  <c r="CF27" i="69"/>
  <c r="CE27" i="69"/>
  <c r="CD27" i="69"/>
  <c r="CD31" i="69" s="1"/>
  <c r="CO24" i="69"/>
  <c r="CN23" i="70" s="1"/>
  <c r="CN24" i="69"/>
  <c r="CM23" i="70" s="1"/>
  <c r="CM24" i="69"/>
  <c r="CL23" i="70" s="1"/>
  <c r="CL24" i="69"/>
  <c r="CK23" i="70" s="1"/>
  <c r="CK24" i="69"/>
  <c r="CJ24" i="69"/>
  <c r="CI23" i="70" s="1"/>
  <c r="CI24" i="69"/>
  <c r="CH24" i="69"/>
  <c r="CG23" i="70" s="1"/>
  <c r="CG24" i="69"/>
  <c r="CF23" i="70" s="1"/>
  <c r="CF24" i="69"/>
  <c r="CE23" i="70" s="1"/>
  <c r="CE24" i="69"/>
  <c r="CD23" i="70" s="1"/>
  <c r="CD24" i="69"/>
  <c r="CC23" i="70" s="1"/>
  <c r="CO22" i="69"/>
  <c r="CN22" i="69"/>
  <c r="CM22" i="69"/>
  <c r="CL22" i="69"/>
  <c r="CK22" i="69"/>
  <c r="CJ22" i="69"/>
  <c r="CI22" i="69"/>
  <c r="CH22" i="69"/>
  <c r="CG22" i="69"/>
  <c r="CF22" i="69"/>
  <c r="CE22" i="69"/>
  <c r="CD22" i="69"/>
  <c r="CO21" i="69"/>
  <c r="CN21" i="69"/>
  <c r="CM21" i="69"/>
  <c r="CL21" i="69"/>
  <c r="CK21" i="69"/>
  <c r="CJ21" i="69"/>
  <c r="CI21" i="69"/>
  <c r="CH21" i="69"/>
  <c r="CG21" i="69"/>
  <c r="CF21" i="69"/>
  <c r="CE21" i="69"/>
  <c r="CD21" i="69"/>
  <c r="CO19" i="69"/>
  <c r="CN19" i="69"/>
  <c r="CM19" i="69"/>
  <c r="CL19" i="69"/>
  <c r="CK19" i="69"/>
  <c r="CJ19" i="69"/>
  <c r="CI19" i="69"/>
  <c r="CH19" i="69"/>
  <c r="CG19" i="69"/>
  <c r="CF19" i="69"/>
  <c r="CE19" i="69"/>
  <c r="CD19" i="69"/>
  <c r="BD32" i="69"/>
  <c r="CB33" i="69"/>
  <c r="CA33" i="69"/>
  <c r="BZ33" i="69"/>
  <c r="BY33" i="69"/>
  <c r="BX33" i="69"/>
  <c r="BW33" i="69"/>
  <c r="BV33" i="69"/>
  <c r="BU33" i="69"/>
  <c r="BT33" i="69"/>
  <c r="BS33" i="69"/>
  <c r="BR33" i="69"/>
  <c r="BQ33" i="69"/>
  <c r="CB32" i="69"/>
  <c r="CA32" i="69"/>
  <c r="BZ32" i="69"/>
  <c r="BY32" i="69"/>
  <c r="BX32" i="69"/>
  <c r="BW32" i="69"/>
  <c r="BV32" i="69"/>
  <c r="BU32" i="69"/>
  <c r="BT32" i="69"/>
  <c r="BS32" i="69"/>
  <c r="BR32" i="69"/>
  <c r="BQ32" i="69"/>
  <c r="CB30" i="69"/>
  <c r="CA30" i="69"/>
  <c r="BZ30" i="69"/>
  <c r="BY30" i="69"/>
  <c r="BX30" i="69"/>
  <c r="BW30" i="69"/>
  <c r="BV30" i="69"/>
  <c r="BU30" i="69"/>
  <c r="BT30" i="69"/>
  <c r="BS30" i="69"/>
  <c r="BR30" i="69"/>
  <c r="BQ30" i="69"/>
  <c r="CB29" i="69"/>
  <c r="CA29" i="69"/>
  <c r="BZ29" i="69"/>
  <c r="BY29" i="69"/>
  <c r="BX29" i="69"/>
  <c r="BW29" i="69"/>
  <c r="BV29" i="69"/>
  <c r="BU29" i="69"/>
  <c r="BT29" i="69"/>
  <c r="BS29" i="69"/>
  <c r="BR29" i="69"/>
  <c r="BQ29" i="69"/>
  <c r="CB28" i="69"/>
  <c r="CA28" i="69"/>
  <c r="BZ28" i="69"/>
  <c r="BY28" i="69"/>
  <c r="BX28" i="69"/>
  <c r="BW28" i="69"/>
  <c r="BV28" i="69"/>
  <c r="BU28" i="69"/>
  <c r="BT28" i="69"/>
  <c r="BS28" i="69"/>
  <c r="BR28" i="69"/>
  <c r="BQ28" i="69"/>
  <c r="BQ31" i="69" s="1"/>
  <c r="CB27" i="69"/>
  <c r="CA27" i="69"/>
  <c r="BZ27" i="69"/>
  <c r="BY27" i="69"/>
  <c r="BX27" i="69"/>
  <c r="BW27" i="69"/>
  <c r="BW31" i="69" s="1"/>
  <c r="BV27" i="69"/>
  <c r="BV31" i="69" s="1"/>
  <c r="BV34" i="69" s="1"/>
  <c r="BU27" i="69"/>
  <c r="BT27" i="69"/>
  <c r="BS27" i="69"/>
  <c r="BR27" i="69"/>
  <c r="BR31" i="69" s="1"/>
  <c r="BQ27" i="69"/>
  <c r="CB24" i="69"/>
  <c r="CA23" i="70" s="1"/>
  <c r="CA24" i="69"/>
  <c r="BZ24" i="69"/>
  <c r="BY23" i="70" s="1"/>
  <c r="BY24" i="69"/>
  <c r="BX24" i="69"/>
  <c r="BW23" i="70" s="1"/>
  <c r="BW24" i="69"/>
  <c r="BV23" i="70" s="1"/>
  <c r="BV24" i="69"/>
  <c r="BU23" i="70" s="1"/>
  <c r="BU24" i="69"/>
  <c r="BT24" i="69"/>
  <c r="BS24" i="69"/>
  <c r="BR24" i="69"/>
  <c r="BQ23" i="70" s="1"/>
  <c r="BQ24" i="69"/>
  <c r="CB22" i="69"/>
  <c r="CA22" i="69"/>
  <c r="BZ22" i="69"/>
  <c r="BY22" i="69"/>
  <c r="BX22" i="69"/>
  <c r="BW22" i="69"/>
  <c r="BV22" i="69"/>
  <c r="BU22" i="69"/>
  <c r="BT22" i="69"/>
  <c r="BS22" i="69"/>
  <c r="BR22" i="69"/>
  <c r="BQ22" i="69"/>
  <c r="CB21" i="69"/>
  <c r="CA21" i="69"/>
  <c r="BZ21" i="69"/>
  <c r="BY21" i="69"/>
  <c r="BX21" i="69"/>
  <c r="BW21" i="69"/>
  <c r="BV21" i="69"/>
  <c r="BU21" i="69"/>
  <c r="BT21" i="69"/>
  <c r="BS21" i="69"/>
  <c r="BR21" i="69"/>
  <c r="BQ21" i="69"/>
  <c r="CB19" i="69"/>
  <c r="CA19" i="69"/>
  <c r="BZ19" i="69"/>
  <c r="BY19" i="69"/>
  <c r="BX19" i="69"/>
  <c r="BW19" i="69"/>
  <c r="BV19" i="69"/>
  <c r="BU19" i="69"/>
  <c r="BT19" i="69"/>
  <c r="BS19" i="69"/>
  <c r="BR19" i="69"/>
  <c r="BQ19" i="69"/>
  <c r="BR23" i="70" l="1"/>
  <c r="BZ23" i="70"/>
  <c r="CC22" i="69"/>
  <c r="BT23" i="70"/>
  <c r="DP13" i="23"/>
  <c r="CO23" i="70"/>
  <c r="DO23" i="70"/>
  <c r="CH23" i="70"/>
  <c r="EC21" i="69"/>
  <c r="BT31" i="69"/>
  <c r="BT34" i="69" s="1"/>
  <c r="CB31" i="69"/>
  <c r="CB34" i="69" s="1"/>
  <c r="EB23" i="70"/>
  <c r="BZ31" i="69"/>
  <c r="BP23" i="70"/>
  <c r="BX23" i="70"/>
  <c r="CC21" i="23"/>
  <c r="CC25" i="23"/>
  <c r="CP12" i="23"/>
  <c r="DC25" i="23"/>
  <c r="EC13" i="23"/>
  <c r="EC21" i="23"/>
  <c r="EC25" i="23"/>
  <c r="CE31" i="69"/>
  <c r="CE34" i="69" s="1"/>
  <c r="CM31" i="69"/>
  <c r="CS31" i="69"/>
  <c r="DA31" i="69"/>
  <c r="DF31" i="69"/>
  <c r="DN31" i="69"/>
  <c r="DN34" i="69" s="1"/>
  <c r="DW31" i="69"/>
  <c r="CC13" i="23"/>
  <c r="CT31" i="69"/>
  <c r="CT34" i="69" s="1"/>
  <c r="DB31" i="69"/>
  <c r="DB34" i="69" s="1"/>
  <c r="DG31" i="69"/>
  <c r="DG34" i="69" s="1"/>
  <c r="DO31" i="69"/>
  <c r="DO34" i="69" s="1"/>
  <c r="EC24" i="69"/>
  <c r="Y21" i="75" s="1"/>
  <c r="DX31" i="69"/>
  <c r="DX34" i="69" s="1"/>
  <c r="CP13" i="23"/>
  <c r="DC27" i="69"/>
  <c r="DC30" i="69"/>
  <c r="DC13" i="23"/>
  <c r="DP25" i="23"/>
  <c r="EC12" i="23"/>
  <c r="CH31" i="69"/>
  <c r="CH34" i="69" s="1"/>
  <c r="CV31" i="69"/>
  <c r="DI31" i="69"/>
  <c r="DI34" i="69" s="1"/>
  <c r="DR31" i="69"/>
  <c r="DR34" i="69" s="1"/>
  <c r="CP21" i="23"/>
  <c r="CP25" i="23"/>
  <c r="DC12" i="23"/>
  <c r="DC21" i="23"/>
  <c r="DP12" i="23"/>
  <c r="DP21" i="23"/>
  <c r="CO34" i="22"/>
  <c r="DO34" i="22"/>
  <c r="DB34" i="22"/>
  <c r="CC33" i="69"/>
  <c r="DC33" i="69"/>
  <c r="DU34" i="69"/>
  <c r="DF34" i="69"/>
  <c r="DW34" i="69"/>
  <c r="CP33" i="69"/>
  <c r="EC33" i="69"/>
  <c r="DP33" i="69"/>
  <c r="BW34" i="69"/>
  <c r="CW34" i="69"/>
  <c r="CR34" i="69"/>
  <c r="BZ34" i="69"/>
  <c r="CZ34" i="69"/>
  <c r="DJ34" i="69"/>
  <c r="CJ34" i="69"/>
  <c r="BR34" i="69"/>
  <c r="EA34" i="69"/>
  <c r="DS34" i="69"/>
  <c r="CY34" i="69"/>
  <c r="CV34" i="69"/>
  <c r="CX34" i="69"/>
  <c r="EC32" i="69"/>
  <c r="CS34" i="69"/>
  <c r="DA34" i="69"/>
  <c r="DZ31" i="69"/>
  <c r="DZ34" i="69" s="1"/>
  <c r="DT34" i="69"/>
  <c r="EB34" i="69"/>
  <c r="EC28" i="69"/>
  <c r="DV31" i="69"/>
  <c r="DV34" i="69" s="1"/>
  <c r="EC30" i="69"/>
  <c r="DY31" i="69"/>
  <c r="DY34" i="69" s="1"/>
  <c r="EC22" i="69"/>
  <c r="EC29" i="69"/>
  <c r="DQ34" i="69"/>
  <c r="EC19" i="69"/>
  <c r="EC27" i="69"/>
  <c r="DP28" i="69"/>
  <c r="DP22" i="69"/>
  <c r="DK31" i="69"/>
  <c r="DK34" i="69" s="1"/>
  <c r="DP32" i="69"/>
  <c r="DL31" i="69"/>
  <c r="DL34" i="69" s="1"/>
  <c r="DP30" i="69"/>
  <c r="DP21" i="69"/>
  <c r="DM34" i="69"/>
  <c r="DP29" i="69"/>
  <c r="DD34" i="69"/>
  <c r="DP19" i="69"/>
  <c r="DP24" i="69"/>
  <c r="X21" i="75" s="1"/>
  <c r="DP27" i="69"/>
  <c r="DC22" i="69"/>
  <c r="DC29" i="69"/>
  <c r="DC21" i="69"/>
  <c r="DC32" i="69"/>
  <c r="CQ34" i="69"/>
  <c r="CU31" i="69"/>
  <c r="CU34" i="69" s="1"/>
  <c r="DC19" i="69"/>
  <c r="DC28" i="69"/>
  <c r="DC24" i="69"/>
  <c r="CF31" i="69"/>
  <c r="CF34" i="69" s="1"/>
  <c r="CN31" i="69"/>
  <c r="CN34" i="69" s="1"/>
  <c r="CP32" i="69"/>
  <c r="CP30" i="69"/>
  <c r="CI31" i="69"/>
  <c r="CI34" i="69" s="1"/>
  <c r="CP28" i="69"/>
  <c r="CK31" i="69"/>
  <c r="CK34" i="69" s="1"/>
  <c r="CL31" i="69"/>
  <c r="CL34" i="69" s="1"/>
  <c r="CP29" i="69"/>
  <c r="CM34" i="69"/>
  <c r="CP21" i="69"/>
  <c r="CP22" i="69"/>
  <c r="CD34" i="69"/>
  <c r="CP19" i="69"/>
  <c r="CP24" i="69"/>
  <c r="V21" i="75" s="1"/>
  <c r="CP27" i="69"/>
  <c r="CC27" i="69"/>
  <c r="BY31" i="69"/>
  <c r="BY34" i="69" s="1"/>
  <c r="CC30" i="69"/>
  <c r="BX31" i="69"/>
  <c r="BX34" i="69" s="1"/>
  <c r="CC29" i="69"/>
  <c r="BS31" i="69"/>
  <c r="BS34" i="69" s="1"/>
  <c r="CA31" i="69"/>
  <c r="CA34" i="69" s="1"/>
  <c r="CC21" i="69"/>
  <c r="CC32" i="69"/>
  <c r="BQ34" i="69"/>
  <c r="BU31" i="69"/>
  <c r="BU34" i="69" s="1"/>
  <c r="CC19" i="69"/>
  <c r="CC28" i="69"/>
  <c r="CC24" i="69"/>
  <c r="L48" i="66"/>
  <c r="L38" i="66"/>
  <c r="L29" i="66"/>
  <c r="L25" i="66"/>
  <c r="L21" i="66"/>
  <c r="L10" i="66"/>
  <c r="L6" i="66"/>
  <c r="K48" i="66"/>
  <c r="K38" i="66"/>
  <c r="K49" i="66" s="1"/>
  <c r="DP14" i="69" s="1"/>
  <c r="K29" i="66"/>
  <c r="K25" i="66"/>
  <c r="K21" i="66"/>
  <c r="K10" i="66"/>
  <c r="K6" i="66"/>
  <c r="J48" i="66"/>
  <c r="J38" i="66"/>
  <c r="J49" i="66" s="1"/>
  <c r="DC14" i="69" s="1"/>
  <c r="J29" i="66"/>
  <c r="J25" i="66"/>
  <c r="J21" i="66"/>
  <c r="J10" i="66"/>
  <c r="J6" i="66"/>
  <c r="I48" i="66"/>
  <c r="I38" i="66"/>
  <c r="I49" i="66" s="1"/>
  <c r="CP14" i="69" s="1"/>
  <c r="I29" i="66"/>
  <c r="I25" i="66"/>
  <c r="I21" i="66"/>
  <c r="I10" i="66"/>
  <c r="I6" i="66"/>
  <c r="H48" i="66"/>
  <c r="H38" i="66"/>
  <c r="H49" i="66" s="1"/>
  <c r="CC14" i="69" s="1"/>
  <c r="H29" i="66"/>
  <c r="H25" i="66"/>
  <c r="H21" i="66"/>
  <c r="H10" i="66"/>
  <c r="H6" i="66"/>
  <c r="EC29" i="77"/>
  <c r="EB29" i="77"/>
  <c r="EA29" i="77"/>
  <c r="DZ29" i="77"/>
  <c r="DY29" i="77"/>
  <c r="DX29" i="77"/>
  <c r="DW29" i="77"/>
  <c r="DV29" i="77"/>
  <c r="DU29" i="77"/>
  <c r="DT29" i="77"/>
  <c r="DS29" i="77"/>
  <c r="DR29" i="77"/>
  <c r="EC28" i="77"/>
  <c r="EB28" i="77"/>
  <c r="EA28" i="77"/>
  <c r="DZ28" i="77"/>
  <c r="DY28" i="77"/>
  <c r="DX28" i="77"/>
  <c r="DW28" i="77"/>
  <c r="DV28" i="77"/>
  <c r="DU28" i="77"/>
  <c r="DT28" i="77"/>
  <c r="DS28" i="77"/>
  <c r="DR28" i="77"/>
  <c r="EC27" i="77"/>
  <c r="EB27" i="77"/>
  <c r="EA27" i="77"/>
  <c r="DZ27" i="77"/>
  <c r="DY27" i="77"/>
  <c r="DX27" i="77"/>
  <c r="DW27" i="77"/>
  <c r="DV27" i="77"/>
  <c r="DU27" i="77"/>
  <c r="DT27" i="77"/>
  <c r="DS27" i="77"/>
  <c r="DR27" i="77"/>
  <c r="EC26" i="77"/>
  <c r="EB26" i="77"/>
  <c r="EA26" i="77"/>
  <c r="DZ26" i="77"/>
  <c r="DY26" i="77"/>
  <c r="DX26" i="77"/>
  <c r="DW26" i="77"/>
  <c r="DV26" i="77"/>
  <c r="DU26" i="77"/>
  <c r="DT26" i="77"/>
  <c r="DS26" i="77"/>
  <c r="DR26" i="77"/>
  <c r="EC25" i="77"/>
  <c r="EB25" i="77"/>
  <c r="EA25" i="77"/>
  <c r="DZ25" i="77"/>
  <c r="DY25" i="77"/>
  <c r="DX25" i="77"/>
  <c r="DW25" i="77"/>
  <c r="DV25" i="77"/>
  <c r="DU25" i="77"/>
  <c r="DT25" i="77"/>
  <c r="DS25" i="77"/>
  <c r="DR25" i="77"/>
  <c r="EC24" i="77"/>
  <c r="EB24" i="77"/>
  <c r="EA24" i="77"/>
  <c r="DZ24" i="77"/>
  <c r="DY24" i="77"/>
  <c r="DX24" i="77"/>
  <c r="DW24" i="77"/>
  <c r="DV24" i="77"/>
  <c r="DU24" i="77"/>
  <c r="DT24" i="77"/>
  <c r="DS24" i="77"/>
  <c r="DR24" i="77"/>
  <c r="EC23" i="77"/>
  <c r="EB23" i="77"/>
  <c r="EA23" i="77"/>
  <c r="DZ23" i="77"/>
  <c r="DY23" i="77"/>
  <c r="DX23" i="77"/>
  <c r="DW23" i="77"/>
  <c r="DV23" i="77"/>
  <c r="DU23" i="77"/>
  <c r="DT23" i="77"/>
  <c r="DS23" i="77"/>
  <c r="DR23" i="77"/>
  <c r="EC22" i="77"/>
  <c r="EB22" i="77"/>
  <c r="EA22" i="77"/>
  <c r="DZ22" i="77"/>
  <c r="DY22" i="77"/>
  <c r="DX22" i="77"/>
  <c r="DW22" i="77"/>
  <c r="DV22" i="77"/>
  <c r="DU22" i="77"/>
  <c r="DT22" i="77"/>
  <c r="DS22" i="77"/>
  <c r="DR22" i="77"/>
  <c r="EC21" i="77"/>
  <c r="EB21" i="77"/>
  <c r="EA21" i="77"/>
  <c r="DZ21" i="77"/>
  <c r="DY21" i="77"/>
  <c r="DX21" i="77"/>
  <c r="DW21" i="77"/>
  <c r="DV21" i="77"/>
  <c r="DU21" i="77"/>
  <c r="DT21" i="77"/>
  <c r="DS21" i="77"/>
  <c r="DR21" i="77"/>
  <c r="EC20" i="77"/>
  <c r="EB20" i="77"/>
  <c r="EA20" i="77"/>
  <c r="DZ20" i="77"/>
  <c r="DY20" i="77"/>
  <c r="DX20" i="77"/>
  <c r="DW20" i="77"/>
  <c r="DV20" i="77"/>
  <c r="DU20" i="77"/>
  <c r="DT20" i="77"/>
  <c r="DS20" i="77"/>
  <c r="DR20" i="77"/>
  <c r="EC19" i="77"/>
  <c r="EB19" i="77"/>
  <c r="EA19" i="77"/>
  <c r="DZ19" i="77"/>
  <c r="DY19" i="77"/>
  <c r="DX19" i="77"/>
  <c r="DW19" i="77"/>
  <c r="DV19" i="77"/>
  <c r="DU19" i="77"/>
  <c r="DT19" i="77"/>
  <c r="DS19" i="77"/>
  <c r="DR19" i="77"/>
  <c r="EC18" i="77"/>
  <c r="EB18" i="77"/>
  <c r="EA18" i="77"/>
  <c r="DZ18" i="77"/>
  <c r="DY18" i="77"/>
  <c r="DX18" i="77"/>
  <c r="DW18" i="77"/>
  <c r="DV18" i="77"/>
  <c r="DU18" i="77"/>
  <c r="DT18" i="77"/>
  <c r="DS18" i="77"/>
  <c r="DR18" i="77"/>
  <c r="EC17" i="77"/>
  <c r="EB17" i="77"/>
  <c r="EA17" i="77"/>
  <c r="DZ17" i="77"/>
  <c r="DY17" i="77"/>
  <c r="DX17" i="77"/>
  <c r="DW17" i="77"/>
  <c r="DV17" i="77"/>
  <c r="DU17" i="77"/>
  <c r="DT17" i="77"/>
  <c r="DS17" i="77"/>
  <c r="DR17" i="77"/>
  <c r="EC16" i="77"/>
  <c r="EB16" i="77"/>
  <c r="EA16" i="77"/>
  <c r="DZ16" i="77"/>
  <c r="DY16" i="77"/>
  <c r="DX16" i="77"/>
  <c r="DW16" i="77"/>
  <c r="DV16" i="77"/>
  <c r="DU16" i="77"/>
  <c r="DT16" i="77"/>
  <c r="DS16" i="77"/>
  <c r="DR16" i="77"/>
  <c r="EC15" i="77"/>
  <c r="EB15" i="77"/>
  <c r="EA15" i="77"/>
  <c r="DZ15" i="77"/>
  <c r="DY15" i="77"/>
  <c r="DX15" i="77"/>
  <c r="DW15" i="77"/>
  <c r="DV15" i="77"/>
  <c r="DU15" i="77"/>
  <c r="DT15" i="77"/>
  <c r="DS15" i="77"/>
  <c r="DR15" i="77"/>
  <c r="EC11" i="77"/>
  <c r="EB11" i="77"/>
  <c r="EA11" i="77"/>
  <c r="DZ11" i="77"/>
  <c r="DY11" i="77"/>
  <c r="DX11" i="77"/>
  <c r="DW11" i="77"/>
  <c r="DV11" i="77"/>
  <c r="DU11" i="77"/>
  <c r="DT11" i="77"/>
  <c r="DS11" i="77"/>
  <c r="DR11" i="77"/>
  <c r="EC10" i="77"/>
  <c r="EB10" i="77"/>
  <c r="EA10" i="77"/>
  <c r="DZ10" i="77"/>
  <c r="DY10" i="77"/>
  <c r="DX10" i="77"/>
  <c r="DW10" i="77"/>
  <c r="DV10" i="77"/>
  <c r="DU10" i="77"/>
  <c r="DT10" i="77"/>
  <c r="DS10" i="77"/>
  <c r="DR10" i="77"/>
  <c r="EC9" i="77"/>
  <c r="EB9" i="77"/>
  <c r="EA9" i="77"/>
  <c r="DZ9" i="77"/>
  <c r="DY9" i="77"/>
  <c r="DX9" i="77"/>
  <c r="DW9" i="77"/>
  <c r="DV9" i="77"/>
  <c r="DU9" i="77"/>
  <c r="DT9" i="77"/>
  <c r="DS9" i="77"/>
  <c r="DR9" i="77"/>
  <c r="EC8" i="77"/>
  <c r="EB8" i="77"/>
  <c r="EA8" i="77"/>
  <c r="DZ8" i="77"/>
  <c r="DY8" i="77"/>
  <c r="DX8" i="77"/>
  <c r="DW8" i="77"/>
  <c r="DV8" i="77"/>
  <c r="DU8" i="77"/>
  <c r="DT8" i="77"/>
  <c r="DS8" i="77"/>
  <c r="DR8" i="77"/>
  <c r="EC7" i="77"/>
  <c r="EB7" i="77"/>
  <c r="EA7" i="77"/>
  <c r="DZ7" i="77"/>
  <c r="DY7" i="77"/>
  <c r="DX7" i="77"/>
  <c r="DW7" i="77"/>
  <c r="DV7" i="77"/>
  <c r="DU7" i="77"/>
  <c r="DT7" i="77"/>
  <c r="DS7" i="77"/>
  <c r="DR7" i="77"/>
  <c r="EC6" i="77"/>
  <c r="EB6" i="77"/>
  <c r="EA6" i="77"/>
  <c r="DZ6" i="77"/>
  <c r="DY6" i="77"/>
  <c r="DX6" i="77"/>
  <c r="DW6" i="77"/>
  <c r="DV6" i="77"/>
  <c r="DU6" i="77"/>
  <c r="DT6" i="77"/>
  <c r="DS6" i="77"/>
  <c r="DR6" i="77"/>
  <c r="EC5" i="77"/>
  <c r="EB5" i="77"/>
  <c r="EA5" i="77"/>
  <c r="DZ5" i="77"/>
  <c r="DY5" i="77"/>
  <c r="DX5" i="77"/>
  <c r="DW5" i="77"/>
  <c r="DV5" i="77"/>
  <c r="DU5" i="77"/>
  <c r="DT5" i="77"/>
  <c r="DS5" i="77"/>
  <c r="DR5" i="77"/>
  <c r="EC4" i="77"/>
  <c r="EB4" i="77"/>
  <c r="EA4" i="77"/>
  <c r="DZ4" i="77"/>
  <c r="DY4" i="77"/>
  <c r="DX4" i="77"/>
  <c r="DW4" i="77"/>
  <c r="DV4" i="77"/>
  <c r="DU4" i="77"/>
  <c r="DT4" i="77"/>
  <c r="DS4" i="77"/>
  <c r="DR4" i="77"/>
  <c r="DP29" i="77"/>
  <c r="DO29" i="77"/>
  <c r="DN29" i="77"/>
  <c r="DM29" i="77"/>
  <c r="DL29" i="77"/>
  <c r="DK29" i="77"/>
  <c r="DJ29" i="77"/>
  <c r="DI29" i="77"/>
  <c r="DH29" i="77"/>
  <c r="DG29" i="77"/>
  <c r="DF29" i="77"/>
  <c r="DE29" i="77"/>
  <c r="DP28" i="77"/>
  <c r="DO28" i="77"/>
  <c r="DN28" i="77"/>
  <c r="DM28" i="77"/>
  <c r="DL28" i="77"/>
  <c r="DK28" i="77"/>
  <c r="DJ28" i="77"/>
  <c r="DI28" i="77"/>
  <c r="DH28" i="77"/>
  <c r="DG28" i="77"/>
  <c r="DF28" i="77"/>
  <c r="DE28" i="77"/>
  <c r="DP27" i="77"/>
  <c r="DO27" i="77"/>
  <c r="DN27" i="77"/>
  <c r="DM27" i="77"/>
  <c r="DL27" i="77"/>
  <c r="DK27" i="77"/>
  <c r="DJ27" i="77"/>
  <c r="DI27" i="77"/>
  <c r="DH27" i="77"/>
  <c r="DG27" i="77"/>
  <c r="DF27" i="77"/>
  <c r="DE27" i="77"/>
  <c r="DP26" i="77"/>
  <c r="DO26" i="77"/>
  <c r="DN26" i="77"/>
  <c r="DM26" i="77"/>
  <c r="DL26" i="77"/>
  <c r="DK26" i="77"/>
  <c r="DJ26" i="77"/>
  <c r="DI26" i="77"/>
  <c r="DH26" i="77"/>
  <c r="DG26" i="77"/>
  <c r="DF26" i="77"/>
  <c r="DE26" i="77"/>
  <c r="DP25" i="77"/>
  <c r="DO25" i="77"/>
  <c r="DN25" i="77"/>
  <c r="DM25" i="77"/>
  <c r="DL25" i="77"/>
  <c r="DK25" i="77"/>
  <c r="DJ25" i="77"/>
  <c r="DI25" i="77"/>
  <c r="DH25" i="77"/>
  <c r="DG25" i="77"/>
  <c r="DF25" i="77"/>
  <c r="DE25" i="77"/>
  <c r="DP24" i="77"/>
  <c r="DO24" i="77"/>
  <c r="DN24" i="77"/>
  <c r="DM24" i="77"/>
  <c r="DL24" i="77"/>
  <c r="DK24" i="77"/>
  <c r="DJ24" i="77"/>
  <c r="DI24" i="77"/>
  <c r="DH24" i="77"/>
  <c r="DG24" i="77"/>
  <c r="DF24" i="77"/>
  <c r="DE24" i="77"/>
  <c r="DP23" i="77"/>
  <c r="DO23" i="77"/>
  <c r="DN23" i="77"/>
  <c r="DM23" i="77"/>
  <c r="DL23" i="77"/>
  <c r="DK23" i="77"/>
  <c r="DJ23" i="77"/>
  <c r="DI23" i="77"/>
  <c r="DH23" i="77"/>
  <c r="DG23" i="77"/>
  <c r="DF23" i="77"/>
  <c r="DE23" i="77"/>
  <c r="DP22" i="77"/>
  <c r="DO22" i="77"/>
  <c r="DN22" i="77"/>
  <c r="DM22" i="77"/>
  <c r="DL22" i="77"/>
  <c r="DK22" i="77"/>
  <c r="DJ22" i="77"/>
  <c r="DI22" i="77"/>
  <c r="DH22" i="77"/>
  <c r="DG22" i="77"/>
  <c r="DF22" i="77"/>
  <c r="DE22" i="77"/>
  <c r="DP21" i="77"/>
  <c r="DO21" i="77"/>
  <c r="DN21" i="77"/>
  <c r="DM21" i="77"/>
  <c r="DL21" i="77"/>
  <c r="DK21" i="77"/>
  <c r="DJ21" i="77"/>
  <c r="DI21" i="77"/>
  <c r="DH21" i="77"/>
  <c r="DG21" i="77"/>
  <c r="DF21" i="77"/>
  <c r="DE21" i="77"/>
  <c r="DP20" i="77"/>
  <c r="DO20" i="77"/>
  <c r="DN20" i="77"/>
  <c r="DM20" i="77"/>
  <c r="DL20" i="77"/>
  <c r="DK20" i="77"/>
  <c r="DJ20" i="77"/>
  <c r="DI20" i="77"/>
  <c r="DH20" i="77"/>
  <c r="DG20" i="77"/>
  <c r="DF20" i="77"/>
  <c r="DE20" i="77"/>
  <c r="DP19" i="77"/>
  <c r="DO19" i="77"/>
  <c r="DN19" i="77"/>
  <c r="DM19" i="77"/>
  <c r="DL19" i="77"/>
  <c r="DK19" i="77"/>
  <c r="DJ19" i="77"/>
  <c r="DI19" i="77"/>
  <c r="DH19" i="77"/>
  <c r="DG19" i="77"/>
  <c r="DF19" i="77"/>
  <c r="DE19" i="77"/>
  <c r="DP18" i="77"/>
  <c r="DO18" i="77"/>
  <c r="DN18" i="77"/>
  <c r="DM18" i="77"/>
  <c r="DL18" i="77"/>
  <c r="DK18" i="77"/>
  <c r="DJ18" i="77"/>
  <c r="DI18" i="77"/>
  <c r="DH18" i="77"/>
  <c r="DG18" i="77"/>
  <c r="DF18" i="77"/>
  <c r="DE18" i="77"/>
  <c r="DP17" i="77"/>
  <c r="DO17" i="77"/>
  <c r="DN17" i="77"/>
  <c r="DM17" i="77"/>
  <c r="DL17" i="77"/>
  <c r="DK17" i="77"/>
  <c r="DJ17" i="77"/>
  <c r="DI17" i="77"/>
  <c r="DH17" i="77"/>
  <c r="DG17" i="77"/>
  <c r="DF17" i="77"/>
  <c r="DE17" i="77"/>
  <c r="DP16" i="77"/>
  <c r="DO16" i="77"/>
  <c r="DN16" i="77"/>
  <c r="DM16" i="77"/>
  <c r="DL16" i="77"/>
  <c r="DK16" i="77"/>
  <c r="DJ16" i="77"/>
  <c r="DI16" i="77"/>
  <c r="DH16" i="77"/>
  <c r="DG16" i="77"/>
  <c r="DF16" i="77"/>
  <c r="DE16" i="77"/>
  <c r="DP15" i="77"/>
  <c r="DO15" i="77"/>
  <c r="DN15" i="77"/>
  <c r="DM15" i="77"/>
  <c r="DL15" i="77"/>
  <c r="DK15" i="77"/>
  <c r="DJ15" i="77"/>
  <c r="DI15" i="77"/>
  <c r="DH15" i="77"/>
  <c r="DG15" i="77"/>
  <c r="DF15" i="77"/>
  <c r="DE15" i="77"/>
  <c r="DP11" i="77"/>
  <c r="DO11" i="77"/>
  <c r="DN11" i="77"/>
  <c r="DM11" i="77"/>
  <c r="DL11" i="77"/>
  <c r="DK11" i="77"/>
  <c r="DJ11" i="77"/>
  <c r="DI11" i="77"/>
  <c r="DH11" i="77"/>
  <c r="DG11" i="77"/>
  <c r="DF11" i="77"/>
  <c r="DE11" i="77"/>
  <c r="DP10" i="77"/>
  <c r="DO10" i="77"/>
  <c r="DN10" i="77"/>
  <c r="DM10" i="77"/>
  <c r="DL10" i="77"/>
  <c r="DK10" i="77"/>
  <c r="DJ10" i="77"/>
  <c r="DI10" i="77"/>
  <c r="DH10" i="77"/>
  <c r="DG10" i="77"/>
  <c r="DF10" i="77"/>
  <c r="DE10" i="77"/>
  <c r="DP9" i="77"/>
  <c r="DO9" i="77"/>
  <c r="DN9" i="77"/>
  <c r="DM9" i="77"/>
  <c r="DL9" i="77"/>
  <c r="DK9" i="77"/>
  <c r="DJ9" i="77"/>
  <c r="DI9" i="77"/>
  <c r="DH9" i="77"/>
  <c r="DG9" i="77"/>
  <c r="DF9" i="77"/>
  <c r="DE9" i="77"/>
  <c r="DP8" i="77"/>
  <c r="DO8" i="77"/>
  <c r="DN8" i="77"/>
  <c r="DM8" i="77"/>
  <c r="DL8" i="77"/>
  <c r="DK8" i="77"/>
  <c r="DJ8" i="77"/>
  <c r="DI8" i="77"/>
  <c r="DH8" i="77"/>
  <c r="DG8" i="77"/>
  <c r="DF8" i="77"/>
  <c r="DE8" i="77"/>
  <c r="DP7" i="77"/>
  <c r="DO7" i="77"/>
  <c r="DN7" i="77"/>
  <c r="DM7" i="77"/>
  <c r="DL7" i="77"/>
  <c r="DK7" i="77"/>
  <c r="DJ7" i="77"/>
  <c r="DI7" i="77"/>
  <c r="DH7" i="77"/>
  <c r="DG7" i="77"/>
  <c r="DF7" i="77"/>
  <c r="DE7" i="77"/>
  <c r="DP6" i="77"/>
  <c r="DO6" i="77"/>
  <c r="DN6" i="77"/>
  <c r="DM6" i="77"/>
  <c r="DL6" i="77"/>
  <c r="DK6" i="77"/>
  <c r="DJ6" i="77"/>
  <c r="DI6" i="77"/>
  <c r="DH6" i="77"/>
  <c r="DG6" i="77"/>
  <c r="DF6" i="77"/>
  <c r="DE6" i="77"/>
  <c r="DP5" i="77"/>
  <c r="DO5" i="77"/>
  <c r="DN5" i="77"/>
  <c r="DM5" i="77"/>
  <c r="DL5" i="77"/>
  <c r="DK5" i="77"/>
  <c r="DJ5" i="77"/>
  <c r="DI5" i="77"/>
  <c r="DH5" i="77"/>
  <c r="DG5" i="77"/>
  <c r="DF5" i="77"/>
  <c r="DE5" i="77"/>
  <c r="DP4" i="77"/>
  <c r="DO4" i="77"/>
  <c r="DN4" i="77"/>
  <c r="DM4" i="77"/>
  <c r="DL4" i="77"/>
  <c r="DK4" i="77"/>
  <c r="DJ4" i="77"/>
  <c r="DI4" i="77"/>
  <c r="DH4" i="77"/>
  <c r="DG4" i="77"/>
  <c r="DF4" i="77"/>
  <c r="DE4" i="77"/>
  <c r="DC29" i="77"/>
  <c r="DB29" i="77"/>
  <c r="DA29" i="77"/>
  <c r="CZ29" i="77"/>
  <c r="CY29" i="77"/>
  <c r="CX29" i="77"/>
  <c r="CW29" i="77"/>
  <c r="CV29" i="77"/>
  <c r="CU29" i="77"/>
  <c r="CT29" i="77"/>
  <c r="CS29" i="77"/>
  <c r="CR29" i="77"/>
  <c r="DC28" i="77"/>
  <c r="DB28" i="77"/>
  <c r="DA28" i="77"/>
  <c r="CZ28" i="77"/>
  <c r="CY28" i="77"/>
  <c r="CX28" i="77"/>
  <c r="CW28" i="77"/>
  <c r="CV28" i="77"/>
  <c r="CU28" i="77"/>
  <c r="CT28" i="77"/>
  <c r="CS28" i="77"/>
  <c r="CR28" i="77"/>
  <c r="DC27" i="77"/>
  <c r="DB27" i="77"/>
  <c r="DA27" i="77"/>
  <c r="CZ27" i="77"/>
  <c r="CY27" i="77"/>
  <c r="CX27" i="77"/>
  <c r="CW27" i="77"/>
  <c r="CV27" i="77"/>
  <c r="CU27" i="77"/>
  <c r="CT27" i="77"/>
  <c r="CS27" i="77"/>
  <c r="CR27" i="77"/>
  <c r="DC26" i="77"/>
  <c r="DB26" i="77"/>
  <c r="DA26" i="77"/>
  <c r="CZ26" i="77"/>
  <c r="CY26" i="77"/>
  <c r="CX26" i="77"/>
  <c r="CW26" i="77"/>
  <c r="CV26" i="77"/>
  <c r="CU26" i="77"/>
  <c r="CT26" i="77"/>
  <c r="CS26" i="77"/>
  <c r="CR26" i="77"/>
  <c r="DC25" i="77"/>
  <c r="DB25" i="77"/>
  <c r="DA25" i="77"/>
  <c r="CZ25" i="77"/>
  <c r="CY25" i="77"/>
  <c r="CX25" i="77"/>
  <c r="CW25" i="77"/>
  <c r="CV25" i="77"/>
  <c r="CU25" i="77"/>
  <c r="CT25" i="77"/>
  <c r="CS25" i="77"/>
  <c r="CR25" i="77"/>
  <c r="DC24" i="77"/>
  <c r="DB24" i="77"/>
  <c r="DA24" i="77"/>
  <c r="CZ24" i="77"/>
  <c r="CY24" i="77"/>
  <c r="CX24" i="77"/>
  <c r="CW24" i="77"/>
  <c r="CV24" i="77"/>
  <c r="CU24" i="77"/>
  <c r="CT24" i="77"/>
  <c r="CS24" i="77"/>
  <c r="CR24" i="77"/>
  <c r="DC23" i="77"/>
  <c r="DB23" i="77"/>
  <c r="DA23" i="77"/>
  <c r="CZ23" i="77"/>
  <c r="CY23" i="77"/>
  <c r="CX23" i="77"/>
  <c r="CW23" i="77"/>
  <c r="CV23" i="77"/>
  <c r="CU23" i="77"/>
  <c r="CT23" i="77"/>
  <c r="CS23" i="77"/>
  <c r="CR23" i="77"/>
  <c r="DC22" i="77"/>
  <c r="DB22" i="77"/>
  <c r="DA22" i="77"/>
  <c r="CZ22" i="77"/>
  <c r="CY22" i="77"/>
  <c r="CX22" i="77"/>
  <c r="CW22" i="77"/>
  <c r="CV22" i="77"/>
  <c r="CU22" i="77"/>
  <c r="CT22" i="77"/>
  <c r="CS22" i="77"/>
  <c r="CR22" i="77"/>
  <c r="DC21" i="77"/>
  <c r="DB21" i="77"/>
  <c r="DA21" i="77"/>
  <c r="CZ21" i="77"/>
  <c r="CY21" i="77"/>
  <c r="CX21" i="77"/>
  <c r="CW21" i="77"/>
  <c r="CV21" i="77"/>
  <c r="CU21" i="77"/>
  <c r="CT21" i="77"/>
  <c r="CS21" i="77"/>
  <c r="CR21" i="77"/>
  <c r="DC20" i="77"/>
  <c r="DB20" i="77"/>
  <c r="DA20" i="77"/>
  <c r="CZ20" i="77"/>
  <c r="CY20" i="77"/>
  <c r="CX20" i="77"/>
  <c r="CW20" i="77"/>
  <c r="CV20" i="77"/>
  <c r="CU20" i="77"/>
  <c r="CT20" i="77"/>
  <c r="CS20" i="77"/>
  <c r="CR20" i="77"/>
  <c r="DC19" i="77"/>
  <c r="DB19" i="77"/>
  <c r="DA19" i="77"/>
  <c r="CZ19" i="77"/>
  <c r="CY19" i="77"/>
  <c r="CX19" i="77"/>
  <c r="CW19" i="77"/>
  <c r="CV19" i="77"/>
  <c r="CU19" i="77"/>
  <c r="CT19" i="77"/>
  <c r="CS19" i="77"/>
  <c r="CR19" i="77"/>
  <c r="DC18" i="77"/>
  <c r="DB18" i="77"/>
  <c r="DA18" i="77"/>
  <c r="CZ18" i="77"/>
  <c r="CY18" i="77"/>
  <c r="CX18" i="77"/>
  <c r="CW18" i="77"/>
  <c r="CV18" i="77"/>
  <c r="CU18" i="77"/>
  <c r="CT18" i="77"/>
  <c r="CS18" i="77"/>
  <c r="CR18" i="77"/>
  <c r="DC17" i="77"/>
  <c r="DB17" i="77"/>
  <c r="DA17" i="77"/>
  <c r="CZ17" i="77"/>
  <c r="CY17" i="77"/>
  <c r="CX17" i="77"/>
  <c r="CW17" i="77"/>
  <c r="CV17" i="77"/>
  <c r="CU17" i="77"/>
  <c r="CT17" i="77"/>
  <c r="CS17" i="77"/>
  <c r="CR17" i="77"/>
  <c r="DC16" i="77"/>
  <c r="DB16" i="77"/>
  <c r="DA16" i="77"/>
  <c r="CZ16" i="77"/>
  <c r="CY16" i="77"/>
  <c r="CX16" i="77"/>
  <c r="CW16" i="77"/>
  <c r="CV16" i="77"/>
  <c r="CU16" i="77"/>
  <c r="CT16" i="77"/>
  <c r="CS16" i="77"/>
  <c r="CR16" i="77"/>
  <c r="DC15" i="77"/>
  <c r="DB15" i="77"/>
  <c r="DA15" i="77"/>
  <c r="CZ15" i="77"/>
  <c r="CY15" i="77"/>
  <c r="CX15" i="77"/>
  <c r="CW15" i="77"/>
  <c r="CV15" i="77"/>
  <c r="CU15" i="77"/>
  <c r="CT15" i="77"/>
  <c r="CS15" i="77"/>
  <c r="CR15" i="77"/>
  <c r="DC11" i="77"/>
  <c r="DB11" i="77"/>
  <c r="DA11" i="77"/>
  <c r="CZ11" i="77"/>
  <c r="CY11" i="77"/>
  <c r="CX11" i="77"/>
  <c r="CW11" i="77"/>
  <c r="CV11" i="77"/>
  <c r="CU11" i="77"/>
  <c r="CT11" i="77"/>
  <c r="CS11" i="77"/>
  <c r="CR11" i="77"/>
  <c r="DC10" i="77"/>
  <c r="DB10" i="77"/>
  <c r="DA10" i="77"/>
  <c r="CZ10" i="77"/>
  <c r="CY10" i="77"/>
  <c r="CX10" i="77"/>
  <c r="CW10" i="77"/>
  <c r="CV10" i="77"/>
  <c r="CU10" i="77"/>
  <c r="CT10" i="77"/>
  <c r="CS10" i="77"/>
  <c r="CR10" i="77"/>
  <c r="DC9" i="77"/>
  <c r="DB9" i="77"/>
  <c r="DA9" i="77"/>
  <c r="CZ9" i="77"/>
  <c r="CY9" i="77"/>
  <c r="CX9" i="77"/>
  <c r="CW9" i="77"/>
  <c r="CV9" i="77"/>
  <c r="CU9" i="77"/>
  <c r="CT9" i="77"/>
  <c r="CS9" i="77"/>
  <c r="CR9" i="77"/>
  <c r="DC8" i="77"/>
  <c r="DB8" i="77"/>
  <c r="DA8" i="77"/>
  <c r="CZ8" i="77"/>
  <c r="CY8" i="77"/>
  <c r="CX8" i="77"/>
  <c r="CW8" i="77"/>
  <c r="CV8" i="77"/>
  <c r="CU8" i="77"/>
  <c r="CT8" i="77"/>
  <c r="CS8" i="77"/>
  <c r="CR8" i="77"/>
  <c r="DC7" i="77"/>
  <c r="DB7" i="77"/>
  <c r="DA7" i="77"/>
  <c r="CZ7" i="77"/>
  <c r="CY7" i="77"/>
  <c r="CX7" i="77"/>
  <c r="CW7" i="77"/>
  <c r="CV7" i="77"/>
  <c r="CU7" i="77"/>
  <c r="CT7" i="77"/>
  <c r="CS7" i="77"/>
  <c r="CR7" i="77"/>
  <c r="DC6" i="77"/>
  <c r="DB6" i="77"/>
  <c r="DA6" i="77"/>
  <c r="CZ6" i="77"/>
  <c r="CY6" i="77"/>
  <c r="CX6" i="77"/>
  <c r="CW6" i="77"/>
  <c r="CV6" i="77"/>
  <c r="CU6" i="77"/>
  <c r="CT6" i="77"/>
  <c r="CS6" i="77"/>
  <c r="CR6" i="77"/>
  <c r="DC5" i="77"/>
  <c r="DB5" i="77"/>
  <c r="DA5" i="77"/>
  <c r="CZ5" i="77"/>
  <c r="CY5" i="77"/>
  <c r="CX5" i="77"/>
  <c r="CW5" i="77"/>
  <c r="CV5" i="77"/>
  <c r="CU5" i="77"/>
  <c r="CT5" i="77"/>
  <c r="CS5" i="77"/>
  <c r="CR5" i="77"/>
  <c r="DC4" i="77"/>
  <c r="DB4" i="77"/>
  <c r="DA4" i="77"/>
  <c r="CZ4" i="77"/>
  <c r="CY4" i="77"/>
  <c r="CX4" i="77"/>
  <c r="CW4" i="77"/>
  <c r="CV4" i="77"/>
  <c r="CU4" i="77"/>
  <c r="CT4" i="77"/>
  <c r="CS4" i="77"/>
  <c r="CR4" i="77"/>
  <c r="CP29" i="77"/>
  <c r="CO29" i="77"/>
  <c r="CN29" i="77"/>
  <c r="CM29" i="77"/>
  <c r="CL29" i="77"/>
  <c r="CK29" i="77"/>
  <c r="CJ29" i="77"/>
  <c r="CI29" i="77"/>
  <c r="CH29" i="77"/>
  <c r="CG29" i="77"/>
  <c r="CF29" i="77"/>
  <c r="CE29" i="77"/>
  <c r="CP28" i="77"/>
  <c r="CO28" i="77"/>
  <c r="CN28" i="77"/>
  <c r="CM28" i="77"/>
  <c r="CL28" i="77"/>
  <c r="CK28" i="77"/>
  <c r="CJ28" i="77"/>
  <c r="CI28" i="77"/>
  <c r="CH28" i="77"/>
  <c r="CG28" i="77"/>
  <c r="CF28" i="77"/>
  <c r="CE28" i="77"/>
  <c r="CP27" i="77"/>
  <c r="CO27" i="77"/>
  <c r="CN27" i="77"/>
  <c r="CM27" i="77"/>
  <c r="CL27" i="77"/>
  <c r="CK27" i="77"/>
  <c r="CJ27" i="77"/>
  <c r="CI27" i="77"/>
  <c r="CH27" i="77"/>
  <c r="CG27" i="77"/>
  <c r="CF27" i="77"/>
  <c r="CE27" i="77"/>
  <c r="CP26" i="77"/>
  <c r="CO26" i="77"/>
  <c r="CN26" i="77"/>
  <c r="CM26" i="77"/>
  <c r="CL26" i="77"/>
  <c r="CK26" i="77"/>
  <c r="CJ26" i="77"/>
  <c r="CI26" i="77"/>
  <c r="CH26" i="77"/>
  <c r="CG26" i="77"/>
  <c r="CF26" i="77"/>
  <c r="CE26" i="77"/>
  <c r="CP25" i="77"/>
  <c r="CO25" i="77"/>
  <c r="CN25" i="77"/>
  <c r="CM25" i="77"/>
  <c r="CL25" i="77"/>
  <c r="CK25" i="77"/>
  <c r="CJ25" i="77"/>
  <c r="CI25" i="77"/>
  <c r="CH25" i="77"/>
  <c r="CG25" i="77"/>
  <c r="CF25" i="77"/>
  <c r="CE25" i="77"/>
  <c r="CP24" i="77"/>
  <c r="CO24" i="77"/>
  <c r="CN24" i="77"/>
  <c r="CM24" i="77"/>
  <c r="CL24" i="77"/>
  <c r="CK24" i="77"/>
  <c r="CJ24" i="77"/>
  <c r="CI24" i="77"/>
  <c r="CH24" i="77"/>
  <c r="CG24" i="77"/>
  <c r="CF24" i="77"/>
  <c r="CE24" i="77"/>
  <c r="CP23" i="77"/>
  <c r="CO23" i="77"/>
  <c r="CN23" i="77"/>
  <c r="CM23" i="77"/>
  <c r="CL23" i="77"/>
  <c r="CK23" i="77"/>
  <c r="CJ23" i="77"/>
  <c r="CI23" i="77"/>
  <c r="CH23" i="77"/>
  <c r="CG23" i="77"/>
  <c r="CF23" i="77"/>
  <c r="CE23" i="77"/>
  <c r="CP22" i="77"/>
  <c r="CO22" i="77"/>
  <c r="CN22" i="77"/>
  <c r="CM22" i="77"/>
  <c r="CL22" i="77"/>
  <c r="CK22" i="77"/>
  <c r="CJ22" i="77"/>
  <c r="CI22" i="77"/>
  <c r="CH22" i="77"/>
  <c r="CG22" i="77"/>
  <c r="CF22" i="77"/>
  <c r="CE22" i="77"/>
  <c r="CP21" i="77"/>
  <c r="CO21" i="77"/>
  <c r="CN21" i="77"/>
  <c r="CM21" i="77"/>
  <c r="CL21" i="77"/>
  <c r="CK21" i="77"/>
  <c r="CJ21" i="77"/>
  <c r="CI21" i="77"/>
  <c r="CH21" i="77"/>
  <c r="CG21" i="77"/>
  <c r="CF21" i="77"/>
  <c r="CE21" i="77"/>
  <c r="CP20" i="77"/>
  <c r="CO20" i="77"/>
  <c r="CN20" i="77"/>
  <c r="CM20" i="77"/>
  <c r="CL20" i="77"/>
  <c r="CK20" i="77"/>
  <c r="CJ20" i="77"/>
  <c r="CI20" i="77"/>
  <c r="CH20" i="77"/>
  <c r="CG20" i="77"/>
  <c r="CF20" i="77"/>
  <c r="CE20" i="77"/>
  <c r="CP19" i="77"/>
  <c r="CO19" i="77"/>
  <c r="CN19" i="77"/>
  <c r="CM19" i="77"/>
  <c r="CL19" i="77"/>
  <c r="CK19" i="77"/>
  <c r="CJ19" i="77"/>
  <c r="CI19" i="77"/>
  <c r="CH19" i="77"/>
  <c r="CG19" i="77"/>
  <c r="CF19" i="77"/>
  <c r="CE19" i="77"/>
  <c r="CP18" i="77"/>
  <c r="CO18" i="77"/>
  <c r="CN18" i="77"/>
  <c r="CM18" i="77"/>
  <c r="CL18" i="77"/>
  <c r="CK18" i="77"/>
  <c r="CJ18" i="77"/>
  <c r="CI18" i="77"/>
  <c r="CH18" i="77"/>
  <c r="CG18" i="77"/>
  <c r="CF18" i="77"/>
  <c r="CE18" i="77"/>
  <c r="CP17" i="77"/>
  <c r="CO17" i="77"/>
  <c r="CN17" i="77"/>
  <c r="CM17" i="77"/>
  <c r="CL17" i="77"/>
  <c r="CK17" i="77"/>
  <c r="CJ17" i="77"/>
  <c r="CI17" i="77"/>
  <c r="CH17" i="77"/>
  <c r="CG17" i="77"/>
  <c r="CF17" i="77"/>
  <c r="CE17" i="77"/>
  <c r="CP16" i="77"/>
  <c r="CO16" i="77"/>
  <c r="CN16" i="77"/>
  <c r="CM16" i="77"/>
  <c r="CL16" i="77"/>
  <c r="CK16" i="77"/>
  <c r="CJ16" i="77"/>
  <c r="CI16" i="77"/>
  <c r="CH16" i="77"/>
  <c r="CG16" i="77"/>
  <c r="CF16" i="77"/>
  <c r="CE16" i="77"/>
  <c r="CP15" i="77"/>
  <c r="CO15" i="77"/>
  <c r="CN15" i="77"/>
  <c r="CM15" i="77"/>
  <c r="CL15" i="77"/>
  <c r="CK15" i="77"/>
  <c r="CJ15" i="77"/>
  <c r="CI15" i="77"/>
  <c r="CH15" i="77"/>
  <c r="CG15" i="77"/>
  <c r="CF15" i="77"/>
  <c r="CE15" i="77"/>
  <c r="CP11" i="77"/>
  <c r="CO11" i="77"/>
  <c r="CN11" i="77"/>
  <c r="CM11" i="77"/>
  <c r="CL11" i="77"/>
  <c r="CK11" i="77"/>
  <c r="CJ11" i="77"/>
  <c r="CI11" i="77"/>
  <c r="CH11" i="77"/>
  <c r="CG11" i="77"/>
  <c r="CF11" i="77"/>
  <c r="CE11" i="77"/>
  <c r="CP10" i="77"/>
  <c r="CO10" i="77"/>
  <c r="CN10" i="77"/>
  <c r="CM10" i="77"/>
  <c r="CL10" i="77"/>
  <c r="CK10" i="77"/>
  <c r="CJ10" i="77"/>
  <c r="CI10" i="77"/>
  <c r="CH10" i="77"/>
  <c r="CG10" i="77"/>
  <c r="CF10" i="77"/>
  <c r="CE10" i="77"/>
  <c r="CP9" i="77"/>
  <c r="CO9" i="77"/>
  <c r="CN9" i="77"/>
  <c r="CM9" i="77"/>
  <c r="CL9" i="77"/>
  <c r="CK9" i="77"/>
  <c r="CJ9" i="77"/>
  <c r="CI9" i="77"/>
  <c r="CH9" i="77"/>
  <c r="CG9" i="77"/>
  <c r="CF9" i="77"/>
  <c r="CE9" i="77"/>
  <c r="CP8" i="77"/>
  <c r="CO8" i="77"/>
  <c r="CN8" i="77"/>
  <c r="CM8" i="77"/>
  <c r="CL8" i="77"/>
  <c r="CK8" i="77"/>
  <c r="CJ8" i="77"/>
  <c r="CI8" i="77"/>
  <c r="CH8" i="77"/>
  <c r="CG8" i="77"/>
  <c r="CF8" i="77"/>
  <c r="CE8" i="77"/>
  <c r="CP7" i="77"/>
  <c r="CO7" i="77"/>
  <c r="CN7" i="77"/>
  <c r="CM7" i="77"/>
  <c r="CL7" i="77"/>
  <c r="CK7" i="77"/>
  <c r="CJ7" i="77"/>
  <c r="CI7" i="77"/>
  <c r="CH7" i="77"/>
  <c r="CG7" i="77"/>
  <c r="CF7" i="77"/>
  <c r="CE7" i="77"/>
  <c r="CP6" i="77"/>
  <c r="CO6" i="77"/>
  <c r="CN6" i="77"/>
  <c r="CM6" i="77"/>
  <c r="CL6" i="77"/>
  <c r="CK6" i="77"/>
  <c r="CJ6" i="77"/>
  <c r="CI6" i="77"/>
  <c r="CH6" i="77"/>
  <c r="CG6" i="77"/>
  <c r="CF6" i="77"/>
  <c r="CE6" i="77"/>
  <c r="CP5" i="77"/>
  <c r="CO5" i="77"/>
  <c r="CN5" i="77"/>
  <c r="CM5" i="77"/>
  <c r="CL5" i="77"/>
  <c r="CK5" i="77"/>
  <c r="CJ5" i="77"/>
  <c r="CI5" i="77"/>
  <c r="CH5" i="77"/>
  <c r="CG5" i="77"/>
  <c r="CF5" i="77"/>
  <c r="CE5" i="77"/>
  <c r="CP4" i="77"/>
  <c r="CO4" i="77"/>
  <c r="CN4" i="77"/>
  <c r="CM4" i="77"/>
  <c r="CL4" i="77"/>
  <c r="CK4" i="77"/>
  <c r="CJ4" i="77"/>
  <c r="CI4" i="77"/>
  <c r="CH4" i="77"/>
  <c r="CG4" i="77"/>
  <c r="CF4" i="77"/>
  <c r="CE4" i="77"/>
  <c r="CC29" i="77"/>
  <c r="CB29" i="77"/>
  <c r="CA29" i="77"/>
  <c r="BZ29" i="77"/>
  <c r="BY29" i="77"/>
  <c r="BX29" i="77"/>
  <c r="BW29" i="77"/>
  <c r="BV29" i="77"/>
  <c r="BU29" i="77"/>
  <c r="BT29" i="77"/>
  <c r="BS29" i="77"/>
  <c r="BR29" i="77"/>
  <c r="CC28" i="77"/>
  <c r="CB28" i="77"/>
  <c r="CA28" i="77"/>
  <c r="BZ28" i="77"/>
  <c r="BY28" i="77"/>
  <c r="BX28" i="77"/>
  <c r="BW28" i="77"/>
  <c r="BV28" i="77"/>
  <c r="BU28" i="77"/>
  <c r="BT28" i="77"/>
  <c r="BS28" i="77"/>
  <c r="BR28" i="77"/>
  <c r="CC27" i="77"/>
  <c r="CB27" i="77"/>
  <c r="CA27" i="77"/>
  <c r="BZ27" i="77"/>
  <c r="BY27" i="77"/>
  <c r="BX27" i="77"/>
  <c r="BW27" i="77"/>
  <c r="BV27" i="77"/>
  <c r="BU27" i="77"/>
  <c r="BT27" i="77"/>
  <c r="BS27" i="77"/>
  <c r="BR27" i="77"/>
  <c r="CC26" i="77"/>
  <c r="CB26" i="77"/>
  <c r="CA26" i="77"/>
  <c r="BZ26" i="77"/>
  <c r="BY26" i="77"/>
  <c r="BX26" i="77"/>
  <c r="BW26" i="77"/>
  <c r="BV26" i="77"/>
  <c r="BU26" i="77"/>
  <c r="BT26" i="77"/>
  <c r="BS26" i="77"/>
  <c r="BR26" i="77"/>
  <c r="CC25" i="77"/>
  <c r="CB25" i="77"/>
  <c r="CA25" i="77"/>
  <c r="BZ25" i="77"/>
  <c r="BY25" i="77"/>
  <c r="BX25" i="77"/>
  <c r="BW25" i="77"/>
  <c r="BV25" i="77"/>
  <c r="BU25" i="77"/>
  <c r="BT25" i="77"/>
  <c r="BS25" i="77"/>
  <c r="BR25" i="77"/>
  <c r="CC24" i="77"/>
  <c r="CB24" i="77"/>
  <c r="CA24" i="77"/>
  <c r="BZ24" i="77"/>
  <c r="BY24" i="77"/>
  <c r="BX24" i="77"/>
  <c r="BW24" i="77"/>
  <c r="BV24" i="77"/>
  <c r="BU24" i="77"/>
  <c r="BT24" i="77"/>
  <c r="BS24" i="77"/>
  <c r="BR24" i="77"/>
  <c r="CC23" i="77"/>
  <c r="CB23" i="77"/>
  <c r="CA23" i="77"/>
  <c r="BZ23" i="77"/>
  <c r="BY23" i="77"/>
  <c r="BX23" i="77"/>
  <c r="BW23" i="77"/>
  <c r="BV23" i="77"/>
  <c r="BU23" i="77"/>
  <c r="BT23" i="77"/>
  <c r="BS23" i="77"/>
  <c r="BR23" i="77"/>
  <c r="CC22" i="77"/>
  <c r="CB22" i="77"/>
  <c r="CA22" i="77"/>
  <c r="BZ22" i="77"/>
  <c r="BY22" i="77"/>
  <c r="BX22" i="77"/>
  <c r="BW22" i="77"/>
  <c r="BV22" i="77"/>
  <c r="BU22" i="77"/>
  <c r="BT22" i="77"/>
  <c r="BS22" i="77"/>
  <c r="BR22" i="77"/>
  <c r="CC21" i="77"/>
  <c r="CB21" i="77"/>
  <c r="CA21" i="77"/>
  <c r="BZ21" i="77"/>
  <c r="BY21" i="77"/>
  <c r="BX21" i="77"/>
  <c r="BW21" i="77"/>
  <c r="BV21" i="77"/>
  <c r="BU21" i="77"/>
  <c r="BT21" i="77"/>
  <c r="BS21" i="77"/>
  <c r="BR21" i="77"/>
  <c r="CC20" i="77"/>
  <c r="CB20" i="77"/>
  <c r="CA20" i="77"/>
  <c r="BZ20" i="77"/>
  <c r="BY20" i="77"/>
  <c r="BX20" i="77"/>
  <c r="BW20" i="77"/>
  <c r="BV20" i="77"/>
  <c r="BU20" i="77"/>
  <c r="BT20" i="77"/>
  <c r="BS20" i="77"/>
  <c r="BR20" i="77"/>
  <c r="CC19" i="77"/>
  <c r="CB19" i="77"/>
  <c r="CA19" i="77"/>
  <c r="BZ19" i="77"/>
  <c r="BY19" i="77"/>
  <c r="BX19" i="77"/>
  <c r="BW19" i="77"/>
  <c r="BV19" i="77"/>
  <c r="BU19" i="77"/>
  <c r="BT19" i="77"/>
  <c r="BS19" i="77"/>
  <c r="BR19" i="77"/>
  <c r="CC18" i="77"/>
  <c r="CB18" i="77"/>
  <c r="CA18" i="77"/>
  <c r="BZ18" i="77"/>
  <c r="BY18" i="77"/>
  <c r="BX18" i="77"/>
  <c r="BW18" i="77"/>
  <c r="BV18" i="77"/>
  <c r="BU18" i="77"/>
  <c r="BT18" i="77"/>
  <c r="BS18" i="77"/>
  <c r="BR18" i="77"/>
  <c r="CC17" i="77"/>
  <c r="CB17" i="77"/>
  <c r="CA17" i="77"/>
  <c r="BZ17" i="77"/>
  <c r="BY17" i="77"/>
  <c r="BX17" i="77"/>
  <c r="BW17" i="77"/>
  <c r="BV17" i="77"/>
  <c r="BU17" i="77"/>
  <c r="BT17" i="77"/>
  <c r="BS17" i="77"/>
  <c r="BR17" i="77"/>
  <c r="CC16" i="77"/>
  <c r="CB16" i="77"/>
  <c r="CA16" i="77"/>
  <c r="BZ16" i="77"/>
  <c r="BY16" i="77"/>
  <c r="BX16" i="77"/>
  <c r="BW16" i="77"/>
  <c r="BV16" i="77"/>
  <c r="BU16" i="77"/>
  <c r="BT16" i="77"/>
  <c r="BS16" i="77"/>
  <c r="BR16" i="77"/>
  <c r="CC15" i="77"/>
  <c r="CB15" i="77"/>
  <c r="CA15" i="77"/>
  <c r="BZ15" i="77"/>
  <c r="BY15" i="77"/>
  <c r="BX15" i="77"/>
  <c r="BW15" i="77"/>
  <c r="BV15" i="77"/>
  <c r="BU15" i="77"/>
  <c r="BT15" i="77"/>
  <c r="BS15" i="77"/>
  <c r="BR15" i="77"/>
  <c r="CC11" i="77"/>
  <c r="CB11" i="77"/>
  <c r="CA11" i="77"/>
  <c r="BZ11" i="77"/>
  <c r="BY11" i="77"/>
  <c r="BX11" i="77"/>
  <c r="BW11" i="77"/>
  <c r="BV11" i="77"/>
  <c r="BU11" i="77"/>
  <c r="BT11" i="77"/>
  <c r="BS11" i="77"/>
  <c r="BR11" i="77"/>
  <c r="CC10" i="77"/>
  <c r="CB10" i="77"/>
  <c r="CA10" i="77"/>
  <c r="BZ10" i="77"/>
  <c r="BY10" i="77"/>
  <c r="BX10" i="77"/>
  <c r="BW10" i="77"/>
  <c r="BV10" i="77"/>
  <c r="BU10" i="77"/>
  <c r="BT10" i="77"/>
  <c r="BS10" i="77"/>
  <c r="BR10" i="77"/>
  <c r="CC9" i="77"/>
  <c r="CB9" i="77"/>
  <c r="CA9" i="77"/>
  <c r="BZ9" i="77"/>
  <c r="BY9" i="77"/>
  <c r="BX9" i="77"/>
  <c r="BW9" i="77"/>
  <c r="BV9" i="77"/>
  <c r="BU9" i="77"/>
  <c r="BT9" i="77"/>
  <c r="BS9" i="77"/>
  <c r="BR9" i="77"/>
  <c r="CC8" i="77"/>
  <c r="CB8" i="77"/>
  <c r="CA8" i="77"/>
  <c r="BZ8" i="77"/>
  <c r="BY8" i="77"/>
  <c r="BX8" i="77"/>
  <c r="BW8" i="77"/>
  <c r="BV8" i="77"/>
  <c r="BU8" i="77"/>
  <c r="BT8" i="77"/>
  <c r="BS8" i="77"/>
  <c r="BR8" i="77"/>
  <c r="CC7" i="77"/>
  <c r="CB7" i="77"/>
  <c r="CA7" i="77"/>
  <c r="BZ7" i="77"/>
  <c r="BY7" i="77"/>
  <c r="BX7" i="77"/>
  <c r="BW7" i="77"/>
  <c r="BV7" i="77"/>
  <c r="BU7" i="77"/>
  <c r="BT7" i="77"/>
  <c r="BS7" i="77"/>
  <c r="BR7" i="77"/>
  <c r="CC6" i="77"/>
  <c r="CB6" i="77"/>
  <c r="CA6" i="77"/>
  <c r="BZ6" i="77"/>
  <c r="BY6" i="77"/>
  <c r="BX6" i="77"/>
  <c r="BW6" i="77"/>
  <c r="BV6" i="77"/>
  <c r="BU6" i="77"/>
  <c r="BT6" i="77"/>
  <c r="BS6" i="77"/>
  <c r="BR6" i="77"/>
  <c r="CC5" i="77"/>
  <c r="CB5" i="77"/>
  <c r="CA5" i="77"/>
  <c r="BZ5" i="77"/>
  <c r="BY5" i="77"/>
  <c r="BX5" i="77"/>
  <c r="BW5" i="77"/>
  <c r="BV5" i="77"/>
  <c r="BU5" i="77"/>
  <c r="BT5" i="77"/>
  <c r="BS5" i="77"/>
  <c r="BR5" i="77"/>
  <c r="CC4" i="77"/>
  <c r="CB4" i="77"/>
  <c r="CA4" i="77"/>
  <c r="BZ4" i="77"/>
  <c r="BY4" i="77"/>
  <c r="BX4" i="77"/>
  <c r="BW4" i="77"/>
  <c r="BV4" i="77"/>
  <c r="BU4" i="77"/>
  <c r="BT4" i="77"/>
  <c r="BS4" i="77"/>
  <c r="BR4" i="77"/>
  <c r="EC31" i="69" l="1"/>
  <c r="H30" i="66"/>
  <c r="L49" i="66"/>
  <c r="EC14" i="69" s="1"/>
  <c r="CB23" i="70"/>
  <c r="U21" i="75"/>
  <c r="I30" i="66"/>
  <c r="J30" i="66"/>
  <c r="K30" i="66"/>
  <c r="L30" i="66"/>
  <c r="EC13" i="69" s="1"/>
  <c r="EC15" i="69" s="1"/>
  <c r="Y20" i="75" s="1"/>
  <c r="W21" i="75"/>
  <c r="BV30" i="77"/>
  <c r="BU6" i="69" s="1"/>
  <c r="CV12" i="77"/>
  <c r="CV30" i="77"/>
  <c r="CU6" i="69" s="1"/>
  <c r="DE12" i="77"/>
  <c r="DD5" i="69" s="1"/>
  <c r="DV30" i="77"/>
  <c r="DU6" i="69" s="1"/>
  <c r="EC34" i="69"/>
  <c r="DP31" i="69"/>
  <c r="DP34" i="69"/>
  <c r="DC31" i="69"/>
  <c r="DC34" i="69"/>
  <c r="CP34" i="69"/>
  <c r="CP31" i="69"/>
  <c r="CC31" i="69"/>
  <c r="CC34" i="69"/>
  <c r="BV12" i="77"/>
  <c r="L51" i="66"/>
  <c r="CM12" i="77"/>
  <c r="CL5" i="69" s="1"/>
  <c r="CM30" i="77"/>
  <c r="CL6" i="69" s="1"/>
  <c r="ED28" i="77"/>
  <c r="CJ30" i="77"/>
  <c r="CI6" i="69" s="1"/>
  <c r="CS12" i="77"/>
  <c r="CR5" i="69" s="1"/>
  <c r="DA12" i="77"/>
  <c r="CZ5" i="69" s="1"/>
  <c r="CS30" i="77"/>
  <c r="CR6" i="69" s="1"/>
  <c r="DA30" i="77"/>
  <c r="CZ6" i="69" s="1"/>
  <c r="DJ12" i="77"/>
  <c r="DI5" i="69" s="1"/>
  <c r="DJ30" i="77"/>
  <c r="DI6" i="69" s="1"/>
  <c r="DS12" i="77"/>
  <c r="DR5" i="69" s="1"/>
  <c r="EA12" i="77"/>
  <c r="DZ5" i="69" s="1"/>
  <c r="EA30" i="77"/>
  <c r="DZ6" i="69" s="1"/>
  <c r="BT12" i="77"/>
  <c r="BS5" i="69" s="1"/>
  <c r="CB12" i="77"/>
  <c r="BT30" i="77"/>
  <c r="BS6" i="69" s="1"/>
  <c r="CB30" i="77"/>
  <c r="CA6" i="69" s="1"/>
  <c r="CK12" i="77"/>
  <c r="CJ5" i="69" s="1"/>
  <c r="CK30" i="77"/>
  <c r="CJ6" i="69" s="1"/>
  <c r="CT12" i="77"/>
  <c r="CS5" i="69" s="1"/>
  <c r="DK12" i="77"/>
  <c r="DK30" i="77"/>
  <c r="DJ6" i="69" s="1"/>
  <c r="DT12" i="77"/>
  <c r="EB12" i="77"/>
  <c r="DT30" i="77"/>
  <c r="DS6" i="69" s="1"/>
  <c r="EB30" i="77"/>
  <c r="EA6" i="69" s="1"/>
  <c r="ED17" i="77"/>
  <c r="BY30" i="77"/>
  <c r="BX6" i="69" s="1"/>
  <c r="CH12" i="77"/>
  <c r="CG5" i="69" s="1"/>
  <c r="CP12" i="77"/>
  <c r="CO5" i="69" s="1"/>
  <c r="CH30" i="77"/>
  <c r="CG6" i="69" s="1"/>
  <c r="CP30" i="77"/>
  <c r="CO6" i="69" s="1"/>
  <c r="CY12" i="77"/>
  <c r="CX5" i="69" s="1"/>
  <c r="CY30" i="77"/>
  <c r="CX6" i="69" s="1"/>
  <c r="DH12" i="77"/>
  <c r="DG5" i="69" s="1"/>
  <c r="DG7" i="69" s="1"/>
  <c r="DG8" i="69" s="1"/>
  <c r="DG10" i="69" s="1"/>
  <c r="DF21" i="70" s="1"/>
  <c r="DP12" i="77"/>
  <c r="DH30" i="77"/>
  <c r="DG6" i="69" s="1"/>
  <c r="DP30" i="77"/>
  <c r="DO6" i="69" s="1"/>
  <c r="DY12" i="77"/>
  <c r="DX5" i="69" s="1"/>
  <c r="DY30" i="77"/>
  <c r="DX6" i="69" s="1"/>
  <c r="DD24" i="77"/>
  <c r="BY12" i="77"/>
  <c r="BX5" i="69" s="1"/>
  <c r="BW12" i="77"/>
  <c r="BV5" i="69" s="1"/>
  <c r="BV7" i="69" s="1"/>
  <c r="BV8" i="69" s="1"/>
  <c r="BV10" i="69" s="1"/>
  <c r="BU21" i="70" s="1"/>
  <c r="BW30" i="77"/>
  <c r="BV6" i="69" s="1"/>
  <c r="CF12" i="77"/>
  <c r="CE5" i="69" s="1"/>
  <c r="CW12" i="77"/>
  <c r="CV5" i="69" s="1"/>
  <c r="CW30" i="77"/>
  <c r="CV6" i="69" s="1"/>
  <c r="DN12" i="77"/>
  <c r="DM5" i="69" s="1"/>
  <c r="DN30" i="77"/>
  <c r="DM6" i="69" s="1"/>
  <c r="CG12" i="77"/>
  <c r="CF5" i="69" s="1"/>
  <c r="CO12" i="77"/>
  <c r="CN5" i="69" s="1"/>
  <c r="CX12" i="77"/>
  <c r="CW5" i="69" s="1"/>
  <c r="CX30" i="77"/>
  <c r="CW6" i="69" s="1"/>
  <c r="DG12" i="77"/>
  <c r="DF5" i="69" s="1"/>
  <c r="DO12" i="77"/>
  <c r="DN5" i="69" s="1"/>
  <c r="BR12" i="77"/>
  <c r="BQ5" i="69" s="1"/>
  <c r="BZ12" i="77"/>
  <c r="BY5" i="69" s="1"/>
  <c r="BZ30" i="77"/>
  <c r="BY6" i="69" s="1"/>
  <c r="CI12" i="77"/>
  <c r="CH5" i="69" s="1"/>
  <c r="CH7" i="69" s="1"/>
  <c r="CH8" i="69" s="1"/>
  <c r="CH10" i="69" s="1"/>
  <c r="CG21" i="70" s="1"/>
  <c r="CI30" i="77"/>
  <c r="CH6" i="69" s="1"/>
  <c r="CR12" i="77"/>
  <c r="CQ5" i="69" s="1"/>
  <c r="DI12" i="77"/>
  <c r="DH5" i="69" s="1"/>
  <c r="DQ5" i="77"/>
  <c r="DI30" i="77"/>
  <c r="DH6" i="69" s="1"/>
  <c r="DQ18" i="77"/>
  <c r="DQ24" i="77"/>
  <c r="DQ26" i="77"/>
  <c r="CL30" i="77"/>
  <c r="CK6" i="69" s="1"/>
  <c r="CU12" i="77"/>
  <c r="CT5" i="69" s="1"/>
  <c r="DC12" i="77"/>
  <c r="DB5" i="69" s="1"/>
  <c r="CU30" i="77"/>
  <c r="CT6" i="69" s="1"/>
  <c r="DC30" i="77"/>
  <c r="DB6" i="69" s="1"/>
  <c r="DL12" i="77"/>
  <c r="DK5" i="69" s="1"/>
  <c r="DL30" i="77"/>
  <c r="DK6" i="69" s="1"/>
  <c r="ED5" i="77"/>
  <c r="ED18" i="77"/>
  <c r="ED20" i="77"/>
  <c r="ED24" i="77"/>
  <c r="DW12" i="77"/>
  <c r="DV5" i="69" s="1"/>
  <c r="DV7" i="69" s="1"/>
  <c r="DV8" i="69" s="1"/>
  <c r="DV10" i="69" s="1"/>
  <c r="DU21" i="70" s="1"/>
  <c r="DW30" i="77"/>
  <c r="DV6" i="69" s="1"/>
  <c r="DV12" i="77"/>
  <c r="ED22" i="77"/>
  <c r="ED26" i="77"/>
  <c r="DX12" i="77"/>
  <c r="DW5" i="69" s="1"/>
  <c r="DX30" i="77"/>
  <c r="DW6" i="69" s="1"/>
  <c r="ED9" i="77"/>
  <c r="ED11" i="77"/>
  <c r="ED16" i="77"/>
  <c r="DU30" i="77"/>
  <c r="DT6" i="69" s="1"/>
  <c r="EC30" i="77"/>
  <c r="EB6" i="69" s="1"/>
  <c r="DZ12" i="77"/>
  <c r="DY5" i="69" s="1"/>
  <c r="DY7" i="69" s="1"/>
  <c r="DY8" i="69" s="1"/>
  <c r="DY10" i="69" s="1"/>
  <c r="DX21" i="70" s="1"/>
  <c r="DZ30" i="77"/>
  <c r="DY6" i="69" s="1"/>
  <c r="DU12" i="77"/>
  <c r="DT5" i="69" s="1"/>
  <c r="DT7" i="69" s="1"/>
  <c r="DT8" i="69" s="1"/>
  <c r="DT10" i="69" s="1"/>
  <c r="DS21" i="70" s="1"/>
  <c r="EC12" i="77"/>
  <c r="EB5" i="69" s="1"/>
  <c r="ED6" i="77"/>
  <c r="ED8" i="77"/>
  <c r="ED10" i="77"/>
  <c r="ED15" i="77"/>
  <c r="ED19" i="77"/>
  <c r="ED21" i="77"/>
  <c r="ED23" i="77"/>
  <c r="ED27" i="77"/>
  <c r="ED29" i="77"/>
  <c r="DS30" i="77"/>
  <c r="ED25" i="77"/>
  <c r="ED7" i="77"/>
  <c r="DR12" i="77"/>
  <c r="DQ5" i="69" s="1"/>
  <c r="ED4" i="77"/>
  <c r="DR30" i="77"/>
  <c r="DQ6" i="69" s="1"/>
  <c r="DQ7" i="77"/>
  <c r="DQ16" i="77"/>
  <c r="DG30" i="77"/>
  <c r="DO30" i="77"/>
  <c r="DN6" i="69" s="1"/>
  <c r="DM12" i="77"/>
  <c r="DL5" i="69" s="1"/>
  <c r="DM30" i="77"/>
  <c r="DL6" i="69" s="1"/>
  <c r="DQ11" i="77"/>
  <c r="DQ9" i="77"/>
  <c r="DQ22" i="77"/>
  <c r="DQ6" i="77"/>
  <c r="DQ8" i="77"/>
  <c r="DQ15" i="77"/>
  <c r="DQ17" i="77"/>
  <c r="DQ19" i="77"/>
  <c r="DQ21" i="77"/>
  <c r="DQ23" i="77"/>
  <c r="DQ25" i="77"/>
  <c r="DQ27" i="77"/>
  <c r="DQ28" i="77"/>
  <c r="DQ29" i="77"/>
  <c r="DF12" i="77"/>
  <c r="DE5" i="69" s="1"/>
  <c r="DF30" i="77"/>
  <c r="DE6" i="69" s="1"/>
  <c r="DQ10" i="77"/>
  <c r="DQ20" i="77"/>
  <c r="DQ4" i="77"/>
  <c r="DE30" i="77"/>
  <c r="DD6" i="69" s="1"/>
  <c r="DD16" i="77"/>
  <c r="DD11" i="77"/>
  <c r="DD22" i="77"/>
  <c r="CT30" i="77"/>
  <c r="CS6" i="69" s="1"/>
  <c r="DB30" i="77"/>
  <c r="DA6" i="69" s="1"/>
  <c r="DD7" i="77"/>
  <c r="CZ12" i="77"/>
  <c r="CY5" i="69" s="1"/>
  <c r="CZ30" i="77"/>
  <c r="CY6" i="69" s="1"/>
  <c r="DD18" i="77"/>
  <c r="DD26" i="77"/>
  <c r="DB12" i="77"/>
  <c r="DA5" i="69" s="1"/>
  <c r="DD5" i="77"/>
  <c r="DD9" i="77"/>
  <c r="DD6" i="77"/>
  <c r="DD8" i="77"/>
  <c r="DD15" i="77"/>
  <c r="DD17" i="77"/>
  <c r="DD19" i="77"/>
  <c r="DD20" i="77"/>
  <c r="DD21" i="77"/>
  <c r="DD23" i="77"/>
  <c r="DD25" i="77"/>
  <c r="DD27" i="77"/>
  <c r="DD28" i="77"/>
  <c r="DD29" i="77"/>
  <c r="DD10" i="77"/>
  <c r="DD4" i="77"/>
  <c r="CR30" i="77"/>
  <c r="CQ6" i="69" s="1"/>
  <c r="CQ5" i="77"/>
  <c r="CQ7" i="77"/>
  <c r="CQ9" i="77"/>
  <c r="CQ10" i="77"/>
  <c r="CQ11" i="77"/>
  <c r="CQ16" i="77"/>
  <c r="CQ18" i="77"/>
  <c r="CQ22" i="77"/>
  <c r="CQ24" i="77"/>
  <c r="CQ26" i="77"/>
  <c r="CG30" i="77"/>
  <c r="CF6" i="69" s="1"/>
  <c r="CO30" i="77"/>
  <c r="CL12" i="77"/>
  <c r="CN12" i="77"/>
  <c r="CM5" i="69" s="1"/>
  <c r="CN30" i="77"/>
  <c r="CM6" i="69" s="1"/>
  <c r="CJ12" i="77"/>
  <c r="CQ6" i="77"/>
  <c r="CQ8" i="77"/>
  <c r="CQ15" i="77"/>
  <c r="CQ17" i="77"/>
  <c r="CQ19" i="77"/>
  <c r="CQ21" i="77"/>
  <c r="CQ23" i="77"/>
  <c r="CQ25" i="77"/>
  <c r="CQ27" i="77"/>
  <c r="CQ29" i="77"/>
  <c r="CF30" i="77"/>
  <c r="CE6" i="69" s="1"/>
  <c r="CE12" i="77"/>
  <c r="CD5" i="69" s="1"/>
  <c r="CQ20" i="77"/>
  <c r="CQ28" i="77"/>
  <c r="CQ4" i="77"/>
  <c r="CE30" i="77"/>
  <c r="CD6" i="69" s="1"/>
  <c r="BU12" i="77"/>
  <c r="BT5" i="69" s="1"/>
  <c r="CC12" i="77"/>
  <c r="CB5" i="69" s="1"/>
  <c r="CB7" i="69" s="1"/>
  <c r="CB8" i="69" s="1"/>
  <c r="CD5" i="77"/>
  <c r="CD11" i="77"/>
  <c r="CD16" i="77"/>
  <c r="CD18" i="77"/>
  <c r="CD20" i="77"/>
  <c r="CD22" i="77"/>
  <c r="CD24" i="77"/>
  <c r="CD26" i="77"/>
  <c r="BX30" i="77"/>
  <c r="BW6" i="69" s="1"/>
  <c r="BU30" i="77"/>
  <c r="BT6" i="69" s="1"/>
  <c r="CC30" i="77"/>
  <c r="CB6" i="69" s="1"/>
  <c r="BX12" i="77"/>
  <c r="BW5" i="69" s="1"/>
  <c r="CD10" i="77"/>
  <c r="CD15" i="77"/>
  <c r="CD19" i="77"/>
  <c r="CD23" i="77"/>
  <c r="CD27" i="77"/>
  <c r="CD29" i="77"/>
  <c r="CA30" i="77"/>
  <c r="BZ6" i="69" s="1"/>
  <c r="CA12" i="77"/>
  <c r="BZ5" i="69" s="1"/>
  <c r="CD6" i="77"/>
  <c r="CD7" i="77"/>
  <c r="CD8" i="77"/>
  <c r="CD21" i="77"/>
  <c r="BS12" i="77"/>
  <c r="BR5" i="69" s="1"/>
  <c r="CD28" i="77"/>
  <c r="BS30" i="77"/>
  <c r="BR6" i="69" s="1"/>
  <c r="CD17" i="77"/>
  <c r="CD25" i="77"/>
  <c r="CD9" i="77"/>
  <c r="CD4" i="77"/>
  <c r="BR30" i="77"/>
  <c r="BQ6" i="69" s="1"/>
  <c r="BP35" i="8"/>
  <c r="BQ35" i="8"/>
  <c r="BR35" i="8"/>
  <c r="BS35" i="8"/>
  <c r="BT35" i="8"/>
  <c r="BU35" i="8"/>
  <c r="BV35" i="8"/>
  <c r="BW35" i="8"/>
  <c r="BX35" i="8"/>
  <c r="BY35" i="8"/>
  <c r="BZ35" i="8"/>
  <c r="CA35" i="8"/>
  <c r="CB35" i="8" s="1"/>
  <c r="CC35" i="8"/>
  <c r="CD35" i="8"/>
  <c r="CE35" i="8"/>
  <c r="CF35" i="8"/>
  <c r="CG35" i="8"/>
  <c r="CH35" i="8"/>
  <c r="CI35" i="8"/>
  <c r="CJ35" i="8"/>
  <c r="CK35" i="8"/>
  <c r="CL35" i="8"/>
  <c r="CM35" i="8"/>
  <c r="CN35" i="8"/>
  <c r="CP35" i="8"/>
  <c r="CQ35" i="8"/>
  <c r="CR35" i="8"/>
  <c r="CS35" i="8"/>
  <c r="CT35" i="8"/>
  <c r="CU35" i="8"/>
  <c r="CV35" i="8"/>
  <c r="CW35" i="8"/>
  <c r="CX35" i="8"/>
  <c r="CY35" i="8"/>
  <c r="CZ35" i="8"/>
  <c r="DA35" i="8"/>
  <c r="DB35" i="8" s="1"/>
  <c r="DC35" i="8"/>
  <c r="DD35" i="8"/>
  <c r="DE35" i="8"/>
  <c r="DF35" i="8"/>
  <c r="DG35" i="8"/>
  <c r="DH35" i="8"/>
  <c r="DI35" i="8"/>
  <c r="DJ35" i="8"/>
  <c r="DK35" i="8"/>
  <c r="DL35" i="8"/>
  <c r="DM35" i="8"/>
  <c r="DN35" i="8"/>
  <c r="DP35" i="8"/>
  <c r="DQ35" i="8"/>
  <c r="DR35" i="8"/>
  <c r="DS35" i="8"/>
  <c r="DT35" i="8"/>
  <c r="DU35" i="8"/>
  <c r="DV35" i="8"/>
  <c r="DW35" i="8"/>
  <c r="DX35" i="8"/>
  <c r="DY35" i="8"/>
  <c r="DZ35" i="8"/>
  <c r="EA35" i="8"/>
  <c r="EB35" i="8" s="1"/>
  <c r="J51" i="66" l="1"/>
  <c r="DC13" i="69"/>
  <c r="DC15" i="69" s="1"/>
  <c r="W20" i="75" s="1"/>
  <c r="I51" i="66"/>
  <c r="CP13" i="69"/>
  <c r="CP15" i="69" s="1"/>
  <c r="V20" i="75" s="1"/>
  <c r="K51" i="66"/>
  <c r="DP13" i="69"/>
  <c r="DP15" i="69" s="1"/>
  <c r="X20" i="75" s="1"/>
  <c r="CX7" i="69"/>
  <c r="H51" i="66"/>
  <c r="CC13" i="69"/>
  <c r="CC15" i="69" s="1"/>
  <c r="U20" i="75" s="1"/>
  <c r="CJ32" i="77"/>
  <c r="CI5" i="69"/>
  <c r="CI7" i="69" s="1"/>
  <c r="CI8" i="69" s="1"/>
  <c r="CI10" i="69" s="1"/>
  <c r="DA7" i="69"/>
  <c r="DA8" i="69" s="1"/>
  <c r="DA10" i="69" s="1"/>
  <c r="DE7" i="69"/>
  <c r="DE8" i="69" s="1"/>
  <c r="DE10" i="69" s="1"/>
  <c r="DL7" i="69"/>
  <c r="DL8" i="69" s="1"/>
  <c r="DL10" i="69" s="1"/>
  <c r="DK21" i="70" s="1"/>
  <c r="CF7" i="69"/>
  <c r="CF8" i="69" s="1"/>
  <c r="CF10" i="69" s="1"/>
  <c r="CJ7" i="69"/>
  <c r="CJ8" i="69" s="1"/>
  <c r="CJ10" i="69" s="1"/>
  <c r="DC6" i="69"/>
  <c r="BZ7" i="69"/>
  <c r="BZ8" i="69" s="1"/>
  <c r="BZ10" i="69" s="1"/>
  <c r="BW7" i="69"/>
  <c r="BW8" i="69" s="1"/>
  <c r="BW10" i="69" s="1"/>
  <c r="CM7" i="69"/>
  <c r="CM8" i="69" s="1"/>
  <c r="CM10" i="69" s="1"/>
  <c r="DV32" i="77"/>
  <c r="DU5" i="69"/>
  <c r="DU7" i="69" s="1"/>
  <c r="DU8" i="69" s="1"/>
  <c r="DU10" i="69" s="1"/>
  <c r="DK7" i="69"/>
  <c r="DK8" i="69" s="1"/>
  <c r="DK10" i="69" s="1"/>
  <c r="BY7" i="69"/>
  <c r="BY8" i="69" s="1"/>
  <c r="BY10" i="69" s="1"/>
  <c r="BX21" i="70" s="1"/>
  <c r="CX8" i="69"/>
  <c r="CX10" i="69" s="1"/>
  <c r="DI7" i="69"/>
  <c r="DI8" i="69" s="1"/>
  <c r="DI10" i="69" s="1"/>
  <c r="CL7" i="69"/>
  <c r="CL8" i="69" s="1"/>
  <c r="CL10" i="69" s="1"/>
  <c r="CV32" i="77"/>
  <c r="CU5" i="69"/>
  <c r="DC5" i="69" s="1"/>
  <c r="DD7" i="69"/>
  <c r="DD8" i="69" s="1"/>
  <c r="CL32" i="77"/>
  <c r="CK5" i="69"/>
  <c r="CO9" i="69" s="1"/>
  <c r="CP9" i="69" s="1"/>
  <c r="DG32" i="77"/>
  <c r="DF6" i="69"/>
  <c r="DP6" i="69" s="1"/>
  <c r="DS32" i="77"/>
  <c r="DR6" i="69"/>
  <c r="EC6" i="69" s="1"/>
  <c r="BQ8" i="69"/>
  <c r="BQ10" i="69" s="1"/>
  <c r="BP21" i="70" s="1"/>
  <c r="BQ7" i="69"/>
  <c r="DM7" i="69"/>
  <c r="DM8" i="69" s="1"/>
  <c r="DM10" i="69" s="1"/>
  <c r="EB32" i="77"/>
  <c r="EA5" i="69"/>
  <c r="EA7" i="69" s="1"/>
  <c r="CC6" i="69"/>
  <c r="DN7" i="69"/>
  <c r="DN8" i="69" s="1"/>
  <c r="DN10" i="69" s="1"/>
  <c r="DX7" i="69"/>
  <c r="DX8" i="69" s="1"/>
  <c r="DX10" i="69" s="1"/>
  <c r="DT32" i="77"/>
  <c r="DS5" i="69"/>
  <c r="DS7" i="69" s="1"/>
  <c r="CB32" i="77"/>
  <c r="CA5" i="69"/>
  <c r="BV32" i="77"/>
  <c r="BU5" i="69"/>
  <c r="CD7" i="69"/>
  <c r="CD8" i="69" s="1"/>
  <c r="CO32" i="77"/>
  <c r="CN6" i="69"/>
  <c r="BR7" i="69"/>
  <c r="BR8" i="69" s="1"/>
  <c r="BR10" i="69" s="1"/>
  <c r="CY7" i="69"/>
  <c r="CY8" i="69" s="1"/>
  <c r="CY10" i="69" s="1"/>
  <c r="EB7" i="69"/>
  <c r="EB8" i="69" s="1"/>
  <c r="DB7" i="69"/>
  <c r="DB8" i="69" s="1"/>
  <c r="DH7" i="69"/>
  <c r="DH8" i="69" s="1"/>
  <c r="DH10" i="69" s="1"/>
  <c r="DF7" i="69"/>
  <c r="DF8" i="69" s="1"/>
  <c r="DF10" i="69" s="1"/>
  <c r="CV7" i="69"/>
  <c r="CV8" i="69" s="1"/>
  <c r="CV10" i="69" s="1"/>
  <c r="CO7" i="69"/>
  <c r="CO8" i="69" s="1"/>
  <c r="BS7" i="69"/>
  <c r="BS8" i="69" s="1"/>
  <c r="CZ7" i="69"/>
  <c r="CZ8" i="69" s="1"/>
  <c r="CZ10" i="69" s="1"/>
  <c r="CP6" i="69"/>
  <c r="CT7" i="69"/>
  <c r="CT8" i="69" s="1"/>
  <c r="CT10" i="69" s="1"/>
  <c r="CS21" i="70" s="1"/>
  <c r="CQ7" i="69"/>
  <c r="CQ8" i="69" s="1"/>
  <c r="CE7" i="69"/>
  <c r="CE8" i="69" s="1"/>
  <c r="CE10" i="69" s="1"/>
  <c r="CG7" i="69"/>
  <c r="CG8" i="69" s="1"/>
  <c r="CG10" i="69" s="1"/>
  <c r="DK32" i="77"/>
  <c r="DJ5" i="69"/>
  <c r="CR7" i="69"/>
  <c r="CR8" i="69" s="1"/>
  <c r="CR10" i="69" s="1"/>
  <c r="DQ7" i="69"/>
  <c r="DQ8" i="69" s="1"/>
  <c r="DQ10" i="69" s="1"/>
  <c r="DP21" i="70" s="1"/>
  <c r="DR7" i="69"/>
  <c r="BT7" i="69"/>
  <c r="BT8" i="69" s="1"/>
  <c r="BT10" i="69" s="1"/>
  <c r="DW7" i="69"/>
  <c r="DW8" i="69" s="1"/>
  <c r="DW10" i="69" s="1"/>
  <c r="CW7" i="69"/>
  <c r="CW8" i="69" s="1"/>
  <c r="CW10" i="69" s="1"/>
  <c r="DP32" i="77"/>
  <c r="DO5" i="69"/>
  <c r="DO7" i="69" s="1"/>
  <c r="DO8" i="69" s="1"/>
  <c r="BX7" i="69"/>
  <c r="BX8" i="69" s="1"/>
  <c r="BX10" i="69" s="1"/>
  <c r="CS7" i="69"/>
  <c r="CS8" i="69" s="1"/>
  <c r="CS10" i="69" s="1"/>
  <c r="DZ7" i="69"/>
  <c r="DZ8" i="69" s="1"/>
  <c r="DZ10" i="69" s="1"/>
  <c r="CT32" i="77"/>
  <c r="DJ32" i="77"/>
  <c r="DY32" i="77"/>
  <c r="CF32" i="77"/>
  <c r="CW32" i="77"/>
  <c r="CP32" i="77"/>
  <c r="BT32" i="77"/>
  <c r="DA32" i="77"/>
  <c r="CS32" i="77"/>
  <c r="EA32" i="77"/>
  <c r="CG32" i="77"/>
  <c r="BY32" i="77"/>
  <c r="CK32" i="77"/>
  <c r="DO32" i="77"/>
  <c r="CM32" i="77"/>
  <c r="CZ32" i="77"/>
  <c r="DL32" i="77"/>
  <c r="DD30" i="77"/>
  <c r="ED12" i="77"/>
  <c r="CH32" i="77"/>
  <c r="BZ32" i="77"/>
  <c r="CY32" i="77"/>
  <c r="DH32" i="77"/>
  <c r="CQ12" i="77"/>
  <c r="DN32" i="77"/>
  <c r="CR32" i="77"/>
  <c r="DB32" i="77"/>
  <c r="DQ12" i="77"/>
  <c r="DC32" i="77"/>
  <c r="DI32" i="77"/>
  <c r="BU32" i="77"/>
  <c r="CU32" i="77"/>
  <c r="DX32" i="77"/>
  <c r="CX32" i="77"/>
  <c r="DF32" i="77"/>
  <c r="CI32" i="77"/>
  <c r="BW32" i="77"/>
  <c r="DW32" i="77"/>
  <c r="EC32" i="77"/>
  <c r="DU32" i="77"/>
  <c r="DZ32" i="77"/>
  <c r="ED30" i="77"/>
  <c r="DR32" i="77"/>
  <c r="DQ30" i="77"/>
  <c r="DQ32" i="77" s="1"/>
  <c r="DM32" i="77"/>
  <c r="DE32" i="77"/>
  <c r="DD12" i="77"/>
  <c r="CN32" i="77"/>
  <c r="CQ30" i="77"/>
  <c r="CE32" i="77"/>
  <c r="CC32" i="77"/>
  <c r="CD30" i="77"/>
  <c r="CA32" i="77"/>
  <c r="BX32" i="77"/>
  <c r="BS32" i="77"/>
  <c r="CD12" i="77"/>
  <c r="BR32" i="77"/>
  <c r="DO35" i="8"/>
  <c r="CO35" i="8"/>
  <c r="EC5" i="69" l="1"/>
  <c r="DB9" i="69"/>
  <c r="DC9" i="69" s="1"/>
  <c r="DJ21" i="70"/>
  <c r="CQ32" i="77"/>
  <c r="CV21" i="70"/>
  <c r="CK21" i="70"/>
  <c r="DV21" i="70"/>
  <c r="DE21" i="70"/>
  <c r="DH21" i="70"/>
  <c r="DY21" i="70"/>
  <c r="CQ21" i="70"/>
  <c r="CE21" i="70"/>
  <c r="DL21" i="70"/>
  <c r="BV21" i="70"/>
  <c r="DD21" i="70"/>
  <c r="BW21" i="70"/>
  <c r="CY21" i="70"/>
  <c r="CZ21" i="70"/>
  <c r="CD21" i="70"/>
  <c r="BS10" i="69"/>
  <c r="DW21" i="70"/>
  <c r="DM21" i="70"/>
  <c r="DR8" i="69"/>
  <c r="CR21" i="70"/>
  <c r="EB9" i="69"/>
  <c r="EC9" i="69" s="1"/>
  <c r="CN7" i="69"/>
  <c r="CN8" i="69" s="1"/>
  <c r="CN10" i="69" s="1"/>
  <c r="DT21" i="70"/>
  <c r="DJ7" i="69"/>
  <c r="DJ8" i="69" s="1"/>
  <c r="CQ10" i="69"/>
  <c r="DG21" i="70"/>
  <c r="BU7" i="69"/>
  <c r="BU8" i="69" s="1"/>
  <c r="DB10" i="69"/>
  <c r="CC5" i="69"/>
  <c r="CK7" i="69"/>
  <c r="CK8" i="69" s="1"/>
  <c r="CU7" i="69"/>
  <c r="DC7" i="69" s="1"/>
  <c r="CL21" i="70"/>
  <c r="CI21" i="70"/>
  <c r="CF21" i="70"/>
  <c r="EC7" i="69"/>
  <c r="CP5" i="69"/>
  <c r="CA7" i="69"/>
  <c r="CA8" i="69" s="1"/>
  <c r="CA10" i="69" s="1"/>
  <c r="CB9" i="69"/>
  <c r="CW21" i="70"/>
  <c r="CO10" i="69"/>
  <c r="DP5" i="69"/>
  <c r="BS21" i="70"/>
  <c r="CU21" i="70"/>
  <c r="CX21" i="70"/>
  <c r="CD10" i="69"/>
  <c r="DS8" i="69"/>
  <c r="DS10" i="69" s="1"/>
  <c r="DD10" i="69"/>
  <c r="CH21" i="70"/>
  <c r="EB10" i="69"/>
  <c r="BQ21" i="70"/>
  <c r="EA8" i="69"/>
  <c r="EA10" i="69" s="1"/>
  <c r="DO9" i="69"/>
  <c r="DP9" i="69" s="1"/>
  <c r="BY21" i="70"/>
  <c r="ED32" i="77"/>
  <c r="DD32" i="77"/>
  <c r="CD32" i="77"/>
  <c r="O40" i="22"/>
  <c r="O33" i="22"/>
  <c r="O32" i="22"/>
  <c r="O31" i="22"/>
  <c r="AB40" i="22"/>
  <c r="AB33" i="22"/>
  <c r="AB32" i="22"/>
  <c r="AB31" i="22"/>
  <c r="AO40" i="22"/>
  <c r="AO33" i="22"/>
  <c r="AO32" i="22"/>
  <c r="AO31" i="22"/>
  <c r="BB40" i="22"/>
  <c r="BB33" i="22"/>
  <c r="BB32" i="22"/>
  <c r="BB31" i="22"/>
  <c r="B42" i="22"/>
  <c r="B43" i="22" s="1"/>
  <c r="CP7" i="69" l="1"/>
  <c r="CU8" i="69"/>
  <c r="CU10" i="69" s="1"/>
  <c r="BU10" i="69"/>
  <c r="CC8" i="69"/>
  <c r="BZ21" i="70"/>
  <c r="DJ10" i="69"/>
  <c r="DP8" i="69"/>
  <c r="CK10" i="69"/>
  <c r="CP8" i="69"/>
  <c r="CM21" i="70"/>
  <c r="CC21" i="70"/>
  <c r="DA21" i="70"/>
  <c r="CN21" i="70"/>
  <c r="DP7" i="69"/>
  <c r="BR21" i="70"/>
  <c r="DC21" i="70"/>
  <c r="CC7" i="69"/>
  <c r="DR10" i="69"/>
  <c r="EC8" i="69"/>
  <c r="DO10" i="69"/>
  <c r="DP10" i="69" s="1"/>
  <c r="CT21" i="70"/>
  <c r="DC8" i="69"/>
  <c r="DZ21" i="70"/>
  <c r="DR21" i="70"/>
  <c r="CP21" i="70"/>
  <c r="DC10" i="69"/>
  <c r="EA21" i="70"/>
  <c r="CC9" i="69"/>
  <c r="CB10" i="69"/>
  <c r="O34" i="22"/>
  <c r="AO34" i="22"/>
  <c r="BB34" i="22"/>
  <c r="AB34" i="22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C29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C23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C17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C11" i="4"/>
  <c r="W22" i="75" l="1"/>
  <c r="W19" i="75"/>
  <c r="BT21" i="70"/>
  <c r="DB21" i="70"/>
  <c r="X22" i="75"/>
  <c r="X19" i="75"/>
  <c r="CJ21" i="70"/>
  <c r="AM35" i="4"/>
  <c r="W35" i="4"/>
  <c r="CA21" i="70"/>
  <c r="CC10" i="69"/>
  <c r="DI21" i="70"/>
  <c r="AE35" i="4"/>
  <c r="DN21" i="70"/>
  <c r="CP10" i="69"/>
  <c r="U35" i="4"/>
  <c r="AK35" i="4"/>
  <c r="AC35" i="4"/>
  <c r="DQ21" i="70"/>
  <c r="EC10" i="69"/>
  <c r="C35" i="4"/>
  <c r="S35" i="4"/>
  <c r="K35" i="4"/>
  <c r="AL35" i="4"/>
  <c r="AD35" i="4"/>
  <c r="V35" i="4"/>
  <c r="N35" i="4"/>
  <c r="F35" i="4"/>
  <c r="AQ35" i="4"/>
  <c r="AI35" i="4"/>
  <c r="O35" i="4"/>
  <c r="M35" i="4"/>
  <c r="E35" i="4"/>
  <c r="AA35" i="4"/>
  <c r="G35" i="4"/>
  <c r="AB35" i="4"/>
  <c r="L35" i="4"/>
  <c r="D35" i="4"/>
  <c r="T35" i="4"/>
  <c r="AP35" i="4"/>
  <c r="AH35" i="4"/>
  <c r="Z35" i="4"/>
  <c r="R35" i="4"/>
  <c r="J35" i="4"/>
  <c r="AR35" i="4"/>
  <c r="AJ35" i="4"/>
  <c r="AO35" i="4"/>
  <c r="AG35" i="4"/>
  <c r="Y35" i="4"/>
  <c r="Q35" i="4"/>
  <c r="I35" i="4"/>
  <c r="AN35" i="4"/>
  <c r="AF35" i="4"/>
  <c r="X35" i="4"/>
  <c r="P35" i="4"/>
  <c r="H35" i="4"/>
  <c r="DT17" i="4"/>
  <c r="DS11" i="4"/>
  <c r="DU29" i="4"/>
  <c r="DU11" i="4"/>
  <c r="DU17" i="4"/>
  <c r="DT11" i="4"/>
  <c r="DU23" i="4"/>
  <c r="DT23" i="4"/>
  <c r="DT29" i="4"/>
  <c r="DS17" i="4"/>
  <c r="DS23" i="4"/>
  <c r="DS29" i="4"/>
  <c r="D35" i="22"/>
  <c r="D34" i="70" s="1"/>
  <c r="CO21" i="70" l="1"/>
  <c r="CB21" i="70"/>
  <c r="DO21" i="70"/>
  <c r="Y22" i="75"/>
  <c r="Y19" i="75"/>
  <c r="EB21" i="70"/>
  <c r="U22" i="75"/>
  <c r="U19" i="75"/>
  <c r="V19" i="75"/>
  <c r="V22" i="75"/>
  <c r="DT35" i="4"/>
  <c r="DU35" i="4"/>
  <c r="DS35" i="4"/>
  <c r="E35" i="22"/>
  <c r="E34" i="70" s="1"/>
  <c r="B4" i="22"/>
  <c r="B27" i="22" s="1"/>
  <c r="C23" i="23"/>
  <c r="C24" i="23"/>
  <c r="C39" i="22"/>
  <c r="D22" i="23"/>
  <c r="C38" i="22"/>
  <c r="E7" i="75"/>
  <c r="E6" i="75"/>
  <c r="E5" i="75"/>
  <c r="E4" i="75"/>
  <c r="D7" i="75"/>
  <c r="D6" i="75"/>
  <c r="D5" i="75"/>
  <c r="C26" i="23" l="1"/>
  <c r="C28" i="23" s="1"/>
  <c r="F35" i="22"/>
  <c r="F34" i="70" s="1"/>
  <c r="D30" i="23"/>
  <c r="P30" i="23" s="1"/>
  <c r="B46" i="22"/>
  <c r="C31" i="23"/>
  <c r="C32" i="23" s="1"/>
  <c r="F26" i="4"/>
  <c r="E26" i="4"/>
  <c r="D26" i="4"/>
  <c r="C26" i="4"/>
  <c r="F20" i="4"/>
  <c r="E20" i="4"/>
  <c r="D20" i="4"/>
  <c r="C20" i="4"/>
  <c r="F14" i="4"/>
  <c r="E14" i="4"/>
  <c r="D14" i="4"/>
  <c r="C14" i="4"/>
  <c r="F8" i="4"/>
  <c r="E8" i="4"/>
  <c r="D8" i="4"/>
  <c r="C8" i="4"/>
  <c r="C32" i="4" l="1"/>
  <c r="D32" i="4"/>
  <c r="E32" i="4"/>
  <c r="F32" i="4"/>
  <c r="C34" i="23"/>
  <c r="G35" i="22"/>
  <c r="G34" i="70" s="1"/>
  <c r="C48" i="8"/>
  <c r="AS23" i="4"/>
  <c r="D46" i="8"/>
  <c r="AT11" i="4"/>
  <c r="D48" i="8"/>
  <c r="AT23" i="4"/>
  <c r="E48" i="8"/>
  <c r="AU23" i="4"/>
  <c r="E46" i="8"/>
  <c r="AU11" i="4"/>
  <c r="F46" i="8"/>
  <c r="AV11" i="4"/>
  <c r="F48" i="8"/>
  <c r="AV23" i="4"/>
  <c r="AS11" i="4"/>
  <c r="C49" i="8"/>
  <c r="AS29" i="4"/>
  <c r="D47" i="8"/>
  <c r="AT17" i="4"/>
  <c r="D49" i="8"/>
  <c r="AT29" i="4"/>
  <c r="C47" i="8"/>
  <c r="AS17" i="4"/>
  <c r="E47" i="8"/>
  <c r="AU17" i="4"/>
  <c r="E49" i="8"/>
  <c r="AU29" i="4"/>
  <c r="F47" i="8"/>
  <c r="AV17" i="4"/>
  <c r="F49" i="8"/>
  <c r="AV29" i="4"/>
  <c r="C46" i="8"/>
  <c r="R21" i="23"/>
  <c r="S21" i="23"/>
  <c r="T21" i="23"/>
  <c r="U21" i="23"/>
  <c r="V21" i="23"/>
  <c r="W21" i="23"/>
  <c r="X21" i="23"/>
  <c r="Y21" i="23"/>
  <c r="Z21" i="23"/>
  <c r="AA21" i="23"/>
  <c r="AB21" i="23"/>
  <c r="AD21" i="23"/>
  <c r="AE21" i="23"/>
  <c r="AF21" i="23"/>
  <c r="AG21" i="23"/>
  <c r="AH21" i="23"/>
  <c r="AI21" i="23"/>
  <c r="AJ21" i="23"/>
  <c r="AK21" i="23"/>
  <c r="AL21" i="23"/>
  <c r="AM21" i="23"/>
  <c r="AN21" i="23"/>
  <c r="AO21" i="23"/>
  <c r="AQ21" i="23"/>
  <c r="AR21" i="23"/>
  <c r="AS21" i="23"/>
  <c r="AT21" i="23"/>
  <c r="AU21" i="23"/>
  <c r="AV21" i="23"/>
  <c r="AW21" i="23"/>
  <c r="AX21" i="23"/>
  <c r="AY21" i="23"/>
  <c r="AZ21" i="23"/>
  <c r="BA21" i="23"/>
  <c r="BB21" i="23"/>
  <c r="BD21" i="23"/>
  <c r="BE21" i="23"/>
  <c r="BF21" i="23"/>
  <c r="BG21" i="23"/>
  <c r="BH21" i="23"/>
  <c r="BI21" i="23"/>
  <c r="BJ21" i="23"/>
  <c r="BK21" i="23"/>
  <c r="BL21" i="23"/>
  <c r="BM21" i="23"/>
  <c r="BN21" i="23"/>
  <c r="BO21" i="23"/>
  <c r="R25" i="23"/>
  <c r="S25" i="23"/>
  <c r="T25" i="23"/>
  <c r="U25" i="23"/>
  <c r="V25" i="23"/>
  <c r="W25" i="23"/>
  <c r="X25" i="23"/>
  <c r="Y25" i="23"/>
  <c r="Z25" i="23"/>
  <c r="AA25" i="23"/>
  <c r="AB25" i="23"/>
  <c r="AD25" i="23"/>
  <c r="AE25" i="23"/>
  <c r="AF25" i="23"/>
  <c r="AG25" i="23"/>
  <c r="AH25" i="23"/>
  <c r="AI25" i="23"/>
  <c r="AJ25" i="23"/>
  <c r="AK25" i="23"/>
  <c r="AL25" i="23"/>
  <c r="AM25" i="23"/>
  <c r="AN25" i="23"/>
  <c r="AO25" i="23"/>
  <c r="AQ25" i="23"/>
  <c r="AR25" i="23"/>
  <c r="AS25" i="23"/>
  <c r="AT25" i="23"/>
  <c r="AU25" i="23"/>
  <c r="AV25" i="23"/>
  <c r="AW25" i="23"/>
  <c r="AX25" i="23"/>
  <c r="AY25" i="23"/>
  <c r="AZ25" i="23"/>
  <c r="BA25" i="23"/>
  <c r="BB25" i="23"/>
  <c r="BD25" i="23"/>
  <c r="BE25" i="23"/>
  <c r="BF25" i="23"/>
  <c r="BG25" i="23"/>
  <c r="BH25" i="23"/>
  <c r="BI25" i="23"/>
  <c r="BJ25" i="23"/>
  <c r="BK25" i="23"/>
  <c r="BL25" i="23"/>
  <c r="BM25" i="23"/>
  <c r="BN25" i="23"/>
  <c r="BO25" i="23"/>
  <c r="Q21" i="23"/>
  <c r="Q25" i="23"/>
  <c r="Q12" i="23"/>
  <c r="R12" i="23"/>
  <c r="S12" i="23"/>
  <c r="T12" i="23"/>
  <c r="U12" i="23"/>
  <c r="V12" i="23"/>
  <c r="W12" i="23"/>
  <c r="X12" i="23"/>
  <c r="Y12" i="23"/>
  <c r="Z12" i="23"/>
  <c r="AA12" i="23"/>
  <c r="AB12" i="23"/>
  <c r="AD12" i="23"/>
  <c r="AE12" i="23"/>
  <c r="AF12" i="23"/>
  <c r="AG12" i="23"/>
  <c r="AH12" i="23"/>
  <c r="AI12" i="23"/>
  <c r="AJ12" i="23"/>
  <c r="AK12" i="23"/>
  <c r="AL12" i="23"/>
  <c r="AM12" i="23"/>
  <c r="AN12" i="23"/>
  <c r="AO12" i="23"/>
  <c r="AQ12" i="23"/>
  <c r="AR12" i="23"/>
  <c r="AS12" i="23"/>
  <c r="AT12" i="23"/>
  <c r="AU12" i="23"/>
  <c r="AV12" i="23"/>
  <c r="AW12" i="23"/>
  <c r="AX12" i="23"/>
  <c r="AY12" i="23"/>
  <c r="AZ12" i="23"/>
  <c r="BA12" i="23"/>
  <c r="BB12" i="23"/>
  <c r="BD12" i="23"/>
  <c r="BE12" i="23"/>
  <c r="BF12" i="23"/>
  <c r="BG12" i="23"/>
  <c r="BH12" i="23"/>
  <c r="BI12" i="23"/>
  <c r="BJ12" i="23"/>
  <c r="BK12" i="23"/>
  <c r="BL12" i="23"/>
  <c r="BM12" i="23"/>
  <c r="BN12" i="23"/>
  <c r="BO12" i="23"/>
  <c r="Q13" i="23"/>
  <c r="R13" i="23"/>
  <c r="S13" i="23"/>
  <c r="T13" i="23"/>
  <c r="U13" i="23"/>
  <c r="V13" i="23"/>
  <c r="W13" i="23"/>
  <c r="X13" i="23"/>
  <c r="Y13" i="23"/>
  <c r="Z13" i="23"/>
  <c r="AA13" i="23"/>
  <c r="AB13" i="23"/>
  <c r="AD13" i="23"/>
  <c r="AE13" i="23"/>
  <c r="AF13" i="23"/>
  <c r="AG13" i="23"/>
  <c r="AH13" i="23"/>
  <c r="AI13" i="23"/>
  <c r="AJ13" i="23"/>
  <c r="AK13" i="23"/>
  <c r="AL13" i="23"/>
  <c r="AM13" i="23"/>
  <c r="AN13" i="23"/>
  <c r="AO13" i="23"/>
  <c r="AQ13" i="23"/>
  <c r="AR13" i="23"/>
  <c r="AS13" i="23"/>
  <c r="AT13" i="23"/>
  <c r="AU13" i="23"/>
  <c r="AV13" i="23"/>
  <c r="AW13" i="23"/>
  <c r="AX13" i="23"/>
  <c r="AY13" i="23"/>
  <c r="AZ13" i="23"/>
  <c r="BA13" i="23"/>
  <c r="BB13" i="23"/>
  <c r="BD13" i="23"/>
  <c r="BE13" i="23"/>
  <c r="BF13" i="23"/>
  <c r="BG13" i="23"/>
  <c r="BH13" i="23"/>
  <c r="BI13" i="23"/>
  <c r="BJ13" i="23"/>
  <c r="BK13" i="23"/>
  <c r="BL13" i="23"/>
  <c r="BM13" i="23"/>
  <c r="BN13" i="23"/>
  <c r="BO13" i="23"/>
  <c r="AV35" i="4" l="1"/>
  <c r="AT35" i="4"/>
  <c r="AS35" i="4"/>
  <c r="AU35" i="4"/>
  <c r="H35" i="22"/>
  <c r="H34" i="70" s="1"/>
  <c r="AC21" i="23"/>
  <c r="AC25" i="23"/>
  <c r="AC13" i="23"/>
  <c r="AC12" i="23"/>
  <c r="AP13" i="23"/>
  <c r="AP12" i="23"/>
  <c r="AP21" i="23"/>
  <c r="AP25" i="23"/>
  <c r="BC21" i="23"/>
  <c r="BC25" i="23"/>
  <c r="BP13" i="23"/>
  <c r="BP21" i="23"/>
  <c r="BP12" i="23"/>
  <c r="BP25" i="23"/>
  <c r="BC13" i="23"/>
  <c r="BC12" i="23"/>
  <c r="B25" i="79"/>
  <c r="D23" i="79" s="1"/>
  <c r="B23" i="79"/>
  <c r="CW22" i="79" s="1"/>
  <c r="B19" i="79"/>
  <c r="D17" i="79" s="1"/>
  <c r="B17" i="79"/>
  <c r="CW16" i="79" s="1"/>
  <c r="B13" i="79"/>
  <c r="D11" i="79" s="1"/>
  <c r="B11" i="79"/>
  <c r="CW10" i="79" s="1"/>
  <c r="B5" i="79"/>
  <c r="CW4" i="79" s="1"/>
  <c r="B7" i="79"/>
  <c r="D5" i="79" s="1"/>
  <c r="I35" i="22" l="1"/>
  <c r="I34" i="70" s="1"/>
  <c r="BL4" i="79"/>
  <c r="BT4" i="79"/>
  <c r="CB4" i="79"/>
  <c r="CJ4" i="79"/>
  <c r="CR4" i="79"/>
  <c r="CZ4" i="79"/>
  <c r="DH4" i="79"/>
  <c r="DP4" i="79"/>
  <c r="BM4" i="79"/>
  <c r="BU4" i="79"/>
  <c r="CC4" i="79"/>
  <c r="CK4" i="79"/>
  <c r="CS4" i="79"/>
  <c r="DA4" i="79"/>
  <c r="DI4" i="79"/>
  <c r="DQ4" i="79"/>
  <c r="BR4" i="79"/>
  <c r="DF4" i="79"/>
  <c r="BN4" i="79"/>
  <c r="BV4" i="79"/>
  <c r="CD4" i="79"/>
  <c r="CL4" i="79"/>
  <c r="CT4" i="79"/>
  <c r="DB4" i="79"/>
  <c r="DJ4" i="79"/>
  <c r="DR4" i="79"/>
  <c r="CH4" i="79"/>
  <c r="DN4" i="79"/>
  <c r="BO4" i="79"/>
  <c r="BW4" i="79"/>
  <c r="CE4" i="79"/>
  <c r="CM4" i="79"/>
  <c r="CU4" i="79"/>
  <c r="DC4" i="79"/>
  <c r="DK4" i="79"/>
  <c r="DS4" i="79"/>
  <c r="BZ4" i="79"/>
  <c r="BP4" i="79"/>
  <c r="BX4" i="79"/>
  <c r="CF4" i="79"/>
  <c r="CN4" i="79"/>
  <c r="CV4" i="79"/>
  <c r="DD4" i="79"/>
  <c r="DL4" i="79"/>
  <c r="CP4" i="79"/>
  <c r="BQ4" i="79"/>
  <c r="BY4" i="79"/>
  <c r="CG4" i="79"/>
  <c r="CO4" i="79"/>
  <c r="DE4" i="79"/>
  <c r="DM4" i="79"/>
  <c r="CX4" i="79"/>
  <c r="BS4" i="79"/>
  <c r="CA4" i="79"/>
  <c r="CI4" i="79"/>
  <c r="CQ4" i="79"/>
  <c r="CY4" i="79"/>
  <c r="DG4" i="79"/>
  <c r="DO4" i="79"/>
  <c r="BM10" i="79"/>
  <c r="BU10" i="79"/>
  <c r="CC10" i="79"/>
  <c r="CK10" i="79"/>
  <c r="CS10" i="79"/>
  <c r="DA10" i="79"/>
  <c r="DI10" i="79"/>
  <c r="DQ10" i="79"/>
  <c r="DO10" i="79"/>
  <c r="BN10" i="79"/>
  <c r="BV10" i="79"/>
  <c r="CD10" i="79"/>
  <c r="CL10" i="79"/>
  <c r="CT10" i="79"/>
  <c r="DB10" i="79"/>
  <c r="DJ10" i="79"/>
  <c r="DR10" i="79"/>
  <c r="CI10" i="79"/>
  <c r="BO10" i="79"/>
  <c r="BW10" i="79"/>
  <c r="CE10" i="79"/>
  <c r="CM10" i="79"/>
  <c r="CU10" i="79"/>
  <c r="DC10" i="79"/>
  <c r="DK10" i="79"/>
  <c r="DS10" i="79"/>
  <c r="CY10" i="79"/>
  <c r="BP10" i="79"/>
  <c r="BX10" i="79"/>
  <c r="CF10" i="79"/>
  <c r="CN10" i="79"/>
  <c r="CV10" i="79"/>
  <c r="DD10" i="79"/>
  <c r="DL10" i="79"/>
  <c r="BQ10" i="79"/>
  <c r="BY10" i="79"/>
  <c r="CG10" i="79"/>
  <c r="CO10" i="79"/>
  <c r="DE10" i="79"/>
  <c r="DM10" i="79"/>
  <c r="BS10" i="79"/>
  <c r="DG10" i="79"/>
  <c r="BR10" i="79"/>
  <c r="BZ10" i="79"/>
  <c r="CH10" i="79"/>
  <c r="CP10" i="79"/>
  <c r="CX10" i="79"/>
  <c r="DF10" i="79"/>
  <c r="DN10" i="79"/>
  <c r="CQ10" i="79"/>
  <c r="BL10" i="79"/>
  <c r="BT10" i="79"/>
  <c r="CB10" i="79"/>
  <c r="CJ10" i="79"/>
  <c r="CR10" i="79"/>
  <c r="CZ10" i="79"/>
  <c r="DH10" i="79"/>
  <c r="DP10" i="79"/>
  <c r="CA10" i="79"/>
  <c r="BN16" i="79"/>
  <c r="CD16" i="79"/>
  <c r="CL16" i="79"/>
  <c r="DB16" i="79"/>
  <c r="DR16" i="79"/>
  <c r="DP16" i="79"/>
  <c r="BO16" i="79"/>
  <c r="BW16" i="79"/>
  <c r="CE16" i="79"/>
  <c r="CM16" i="79"/>
  <c r="CU16" i="79"/>
  <c r="DC16" i="79"/>
  <c r="DK16" i="79"/>
  <c r="DS16" i="79"/>
  <c r="CI16" i="79"/>
  <c r="BL16" i="79"/>
  <c r="DH16" i="79"/>
  <c r="BP16" i="79"/>
  <c r="BX16" i="79"/>
  <c r="CF16" i="79"/>
  <c r="CN16" i="79"/>
  <c r="CV16" i="79"/>
  <c r="DD16" i="79"/>
  <c r="DL16" i="79"/>
  <c r="CA16" i="79"/>
  <c r="CR16" i="79"/>
  <c r="BQ16" i="79"/>
  <c r="BY16" i="79"/>
  <c r="CG16" i="79"/>
  <c r="CO16" i="79"/>
  <c r="DE16" i="79"/>
  <c r="DM16" i="79"/>
  <c r="BS16" i="79"/>
  <c r="DG16" i="79"/>
  <c r="CB16" i="79"/>
  <c r="BR16" i="79"/>
  <c r="BZ16" i="79"/>
  <c r="CH16" i="79"/>
  <c r="CP16" i="79"/>
  <c r="CX16" i="79"/>
  <c r="DF16" i="79"/>
  <c r="DN16" i="79"/>
  <c r="CQ16" i="79"/>
  <c r="DO16" i="79"/>
  <c r="CZ16" i="79"/>
  <c r="CY16" i="79"/>
  <c r="CJ16" i="79"/>
  <c r="BM16" i="79"/>
  <c r="BU16" i="79"/>
  <c r="CC16" i="79"/>
  <c r="CK16" i="79"/>
  <c r="CS16" i="79"/>
  <c r="DA16" i="79"/>
  <c r="DI16" i="79"/>
  <c r="DQ16" i="79"/>
  <c r="BV16" i="79"/>
  <c r="CT16" i="79"/>
  <c r="DJ16" i="79"/>
  <c r="BT16" i="79"/>
  <c r="BW22" i="79"/>
  <c r="CM22" i="79"/>
  <c r="DC22" i="79"/>
  <c r="DS22" i="79"/>
  <c r="DI22" i="79"/>
  <c r="BP22" i="79"/>
  <c r="BX22" i="79"/>
  <c r="CF22" i="79"/>
  <c r="CN22" i="79"/>
  <c r="CV22" i="79"/>
  <c r="DD22" i="79"/>
  <c r="DL22" i="79"/>
  <c r="BL22" i="79"/>
  <c r="CZ22" i="79"/>
  <c r="DA22" i="79"/>
  <c r="BQ22" i="79"/>
  <c r="BY22" i="79"/>
  <c r="CG22" i="79"/>
  <c r="CO22" i="79"/>
  <c r="DE22" i="79"/>
  <c r="DM22" i="79"/>
  <c r="BT22" i="79"/>
  <c r="DH22" i="79"/>
  <c r="CC22" i="79"/>
  <c r="BR22" i="79"/>
  <c r="BZ22" i="79"/>
  <c r="CH22" i="79"/>
  <c r="CP22" i="79"/>
  <c r="CX22" i="79"/>
  <c r="DF22" i="79"/>
  <c r="DN22" i="79"/>
  <c r="CR22" i="79"/>
  <c r="CK22" i="79"/>
  <c r="BS22" i="79"/>
  <c r="CA22" i="79"/>
  <c r="CI22" i="79"/>
  <c r="CQ22" i="79"/>
  <c r="CY22" i="79"/>
  <c r="DG22" i="79"/>
  <c r="DO22" i="79"/>
  <c r="CJ22" i="79"/>
  <c r="DP22" i="79"/>
  <c r="CS22" i="79"/>
  <c r="CB22" i="79"/>
  <c r="BU22" i="79"/>
  <c r="BN22" i="79"/>
  <c r="BV22" i="79"/>
  <c r="CD22" i="79"/>
  <c r="CL22" i="79"/>
  <c r="CT22" i="79"/>
  <c r="DB22" i="79"/>
  <c r="DJ22" i="79"/>
  <c r="DR22" i="79"/>
  <c r="BO22" i="79"/>
  <c r="CE22" i="79"/>
  <c r="CU22" i="79"/>
  <c r="DK22" i="79"/>
  <c r="BM22" i="79"/>
  <c r="DQ22" i="79"/>
  <c r="BA4" i="79"/>
  <c r="BI4" i="79"/>
  <c r="AT4" i="79"/>
  <c r="BB4" i="79"/>
  <c r="BJ4" i="79"/>
  <c r="AU4" i="79"/>
  <c r="BC4" i="79"/>
  <c r="BK4" i="79"/>
  <c r="AZ4" i="79"/>
  <c r="AV4" i="79"/>
  <c r="BD4" i="79"/>
  <c r="BG4" i="79"/>
  <c r="BH4" i="79"/>
  <c r="AW4" i="79"/>
  <c r="BE4" i="79"/>
  <c r="AY4" i="79"/>
  <c r="AX4" i="79"/>
  <c r="BF4" i="79"/>
  <c r="BE16" i="79"/>
  <c r="AW16" i="79"/>
  <c r="BD16" i="79"/>
  <c r="AV16" i="79"/>
  <c r="BH16" i="79"/>
  <c r="BK16" i="79"/>
  <c r="BC16" i="79"/>
  <c r="AU16" i="79"/>
  <c r="AZ16" i="79"/>
  <c r="BJ16" i="79"/>
  <c r="BB16" i="79"/>
  <c r="AT16" i="79"/>
  <c r="BI16" i="79"/>
  <c r="BA16" i="79"/>
  <c r="BG16" i="79"/>
  <c r="AY16" i="79"/>
  <c r="BF16" i="79"/>
  <c r="AX16" i="79"/>
  <c r="BK22" i="79"/>
  <c r="BC22" i="79"/>
  <c r="AU22" i="79"/>
  <c r="BJ22" i="79"/>
  <c r="BB22" i="79"/>
  <c r="AT22" i="79"/>
  <c r="BI22" i="79"/>
  <c r="BA22" i="79"/>
  <c r="BH22" i="79"/>
  <c r="AZ22" i="79"/>
  <c r="AX22" i="79"/>
  <c r="BG22" i="79"/>
  <c r="AY22" i="79"/>
  <c r="BF22" i="79"/>
  <c r="BE22" i="79"/>
  <c r="AW22" i="79"/>
  <c r="BD22" i="79"/>
  <c r="AV22" i="79"/>
  <c r="BH10" i="79"/>
  <c r="AZ10" i="79"/>
  <c r="BK10" i="79"/>
  <c r="BG10" i="79"/>
  <c r="AY10" i="79"/>
  <c r="BC10" i="79"/>
  <c r="BF10" i="79"/>
  <c r="AX10" i="79"/>
  <c r="BE10" i="79"/>
  <c r="AW10" i="79"/>
  <c r="BD10" i="79"/>
  <c r="AV10" i="79"/>
  <c r="AU10" i="79"/>
  <c r="BJ10" i="79"/>
  <c r="BB10" i="79"/>
  <c r="AT10" i="79"/>
  <c r="BI10" i="79"/>
  <c r="BA10" i="79"/>
  <c r="J35" i="22" l="1"/>
  <c r="BO40" i="22"/>
  <c r="BO33" i="22"/>
  <c r="BO32" i="22"/>
  <c r="BO31" i="22"/>
  <c r="J22" i="23"/>
  <c r="I22" i="23"/>
  <c r="H22" i="23"/>
  <c r="G22" i="23"/>
  <c r="F22" i="23"/>
  <c r="E22" i="23"/>
  <c r="K22" i="23" l="1"/>
  <c r="J34" i="70"/>
  <c r="K35" i="22"/>
  <c r="K34" i="70" s="1"/>
  <c r="BO34" i="22"/>
  <c r="I40" i="3"/>
  <c r="G40" i="3"/>
  <c r="E40" i="3"/>
  <c r="C40" i="3"/>
  <c r="L35" i="22" l="1"/>
  <c r="L34" i="70" s="1"/>
  <c r="L22" i="23"/>
  <c r="BN34" i="22"/>
  <c r="BM34" i="22"/>
  <c r="BL34" i="22"/>
  <c r="BK34" i="22"/>
  <c r="BJ34" i="22"/>
  <c r="BI34" i="22"/>
  <c r="BH34" i="22"/>
  <c r="BG34" i="22"/>
  <c r="BF34" i="22"/>
  <c r="BE34" i="22"/>
  <c r="BD34" i="22"/>
  <c r="BC34" i="22"/>
  <c r="BA34" i="22"/>
  <c r="AZ34" i="22"/>
  <c r="AY34" i="22"/>
  <c r="AX34" i="22"/>
  <c r="AW34" i="22"/>
  <c r="AV34" i="22"/>
  <c r="AU34" i="22"/>
  <c r="AT34" i="22"/>
  <c r="AS34" i="22"/>
  <c r="AR34" i="22"/>
  <c r="AQ34" i="22"/>
  <c r="AP34" i="22"/>
  <c r="M35" i="22" l="1"/>
  <c r="M34" i="70" s="1"/>
  <c r="M22" i="23"/>
  <c r="BO33" i="69"/>
  <c r="BN33" i="69"/>
  <c r="BM33" i="69"/>
  <c r="BL33" i="69"/>
  <c r="BK33" i="69"/>
  <c r="BJ33" i="69"/>
  <c r="BI33" i="69"/>
  <c r="BH33" i="69"/>
  <c r="BG33" i="69"/>
  <c r="BF33" i="69"/>
  <c r="BE33" i="69"/>
  <c r="BD33" i="69"/>
  <c r="BB33" i="69"/>
  <c r="BA33" i="69"/>
  <c r="AZ33" i="69"/>
  <c r="AY33" i="69"/>
  <c r="AX33" i="69"/>
  <c r="AW33" i="69"/>
  <c r="AV33" i="69"/>
  <c r="AU33" i="69"/>
  <c r="AT33" i="69"/>
  <c r="AS33" i="69"/>
  <c r="AR33" i="69"/>
  <c r="AQ33" i="69"/>
  <c r="AO33" i="69"/>
  <c r="AN33" i="69"/>
  <c r="AM33" i="69"/>
  <c r="AL33" i="69"/>
  <c r="AK33" i="69"/>
  <c r="AJ33" i="69"/>
  <c r="AI33" i="69"/>
  <c r="AH33" i="69"/>
  <c r="AG33" i="69"/>
  <c r="AF33" i="69"/>
  <c r="AE33" i="69"/>
  <c r="AD33" i="69"/>
  <c r="AB33" i="69"/>
  <c r="AA33" i="69"/>
  <c r="Z33" i="69"/>
  <c r="Y33" i="69"/>
  <c r="X33" i="69"/>
  <c r="W33" i="69"/>
  <c r="V33" i="69"/>
  <c r="U33" i="69"/>
  <c r="T33" i="69"/>
  <c r="S33" i="69"/>
  <c r="R33" i="69"/>
  <c r="Q33" i="69"/>
  <c r="O33" i="69"/>
  <c r="N33" i="69"/>
  <c r="M33" i="69"/>
  <c r="L33" i="69"/>
  <c r="K33" i="69"/>
  <c r="J33" i="69"/>
  <c r="I33" i="69"/>
  <c r="H33" i="69"/>
  <c r="G33" i="69"/>
  <c r="F33" i="69"/>
  <c r="E33" i="69"/>
  <c r="D33" i="69"/>
  <c r="BO24" i="69"/>
  <c r="BN24" i="69"/>
  <c r="BM24" i="69"/>
  <c r="BL24" i="69"/>
  <c r="BK24" i="69"/>
  <c r="BJ24" i="69"/>
  <c r="BI24" i="69"/>
  <c r="BH24" i="69"/>
  <c r="BG24" i="69"/>
  <c r="BF24" i="69"/>
  <c r="BE24" i="69"/>
  <c r="BD24" i="69"/>
  <c r="BC23" i="70" s="1"/>
  <c r="BB24" i="69"/>
  <c r="BA24" i="69"/>
  <c r="AZ24" i="69"/>
  <c r="AY24" i="69"/>
  <c r="AX24" i="69"/>
  <c r="AW24" i="69"/>
  <c r="AV24" i="69"/>
  <c r="AU24" i="69"/>
  <c r="AT24" i="69"/>
  <c r="AS24" i="69"/>
  <c r="AR24" i="69"/>
  <c r="AQ24" i="69"/>
  <c r="AO24" i="69"/>
  <c r="AN24" i="69"/>
  <c r="AM24" i="69"/>
  <c r="AL24" i="69"/>
  <c r="AK24" i="69"/>
  <c r="AJ24" i="69"/>
  <c r="AI24" i="69"/>
  <c r="AH24" i="69"/>
  <c r="AG24" i="69"/>
  <c r="AF24" i="69"/>
  <c r="AE24" i="69"/>
  <c r="AD24" i="69"/>
  <c r="AB24" i="69"/>
  <c r="AA24" i="69"/>
  <c r="Z24" i="69"/>
  <c r="Y24" i="69"/>
  <c r="X24" i="69"/>
  <c r="W24" i="69"/>
  <c r="V24" i="69"/>
  <c r="U24" i="69"/>
  <c r="T24" i="69"/>
  <c r="S24" i="69"/>
  <c r="R24" i="69"/>
  <c r="Q24" i="69"/>
  <c r="O24" i="69"/>
  <c r="N24" i="69"/>
  <c r="M24" i="69"/>
  <c r="L24" i="69"/>
  <c r="K24" i="69"/>
  <c r="J24" i="69"/>
  <c r="I24" i="69"/>
  <c r="H24" i="69"/>
  <c r="P24" i="69" s="1"/>
  <c r="G24" i="69"/>
  <c r="F24" i="69"/>
  <c r="E24" i="69"/>
  <c r="D24" i="69"/>
  <c r="BO32" i="69"/>
  <c r="BN32" i="69"/>
  <c r="BM23" i="70" s="1"/>
  <c r="BM32" i="69"/>
  <c r="BL32" i="69"/>
  <c r="BK23" i="70" s="1"/>
  <c r="BK32" i="69"/>
  <c r="BJ32" i="69"/>
  <c r="BI32" i="69"/>
  <c r="BH32" i="69"/>
  <c r="BG32" i="69"/>
  <c r="BF32" i="69"/>
  <c r="BE23" i="70" s="1"/>
  <c r="BE32" i="69"/>
  <c r="BO30" i="69"/>
  <c r="BN30" i="69"/>
  <c r="BM30" i="69"/>
  <c r="BL30" i="69"/>
  <c r="BK30" i="69"/>
  <c r="BJ30" i="69"/>
  <c r="BI30" i="69"/>
  <c r="BH30" i="69"/>
  <c r="BG30" i="69"/>
  <c r="BF30" i="69"/>
  <c r="BE30" i="69"/>
  <c r="BD30" i="69"/>
  <c r="BO29" i="69"/>
  <c r="BN29" i="69"/>
  <c r="BM29" i="69"/>
  <c r="BL29" i="69"/>
  <c r="BK29" i="69"/>
  <c r="BJ29" i="69"/>
  <c r="BI29" i="69"/>
  <c r="BH29" i="69"/>
  <c r="BG29" i="69"/>
  <c r="BF29" i="69"/>
  <c r="BE29" i="69"/>
  <c r="BD29" i="69"/>
  <c r="BO28" i="69"/>
  <c r="BN28" i="69"/>
  <c r="BM28" i="69"/>
  <c r="BL28" i="69"/>
  <c r="BK28" i="69"/>
  <c r="BJ28" i="69"/>
  <c r="BI28" i="69"/>
  <c r="BH28" i="69"/>
  <c r="BG28" i="69"/>
  <c r="BF28" i="69"/>
  <c r="BE28" i="69"/>
  <c r="BD28" i="69"/>
  <c r="BO27" i="69"/>
  <c r="BO31" i="69" s="1"/>
  <c r="BN27" i="69"/>
  <c r="BM27" i="69"/>
  <c r="BM31" i="69" s="1"/>
  <c r="BL27" i="69"/>
  <c r="BL31" i="69" s="1"/>
  <c r="BK27" i="69"/>
  <c r="BJ27" i="69"/>
  <c r="BJ31" i="69" s="1"/>
  <c r="BI27" i="69"/>
  <c r="BH27" i="69"/>
  <c r="BG27" i="69"/>
  <c r="BG31" i="69" s="1"/>
  <c r="BF27" i="69"/>
  <c r="BE27" i="69"/>
  <c r="BE31" i="69" s="1"/>
  <c r="BD27" i="69"/>
  <c r="BD31" i="69" s="1"/>
  <c r="BO22" i="69"/>
  <c r="BN22" i="69"/>
  <c r="BM22" i="69"/>
  <c r="BL22" i="69"/>
  <c r="BK22" i="69"/>
  <c r="BJ22" i="69"/>
  <c r="BI22" i="69"/>
  <c r="BH22" i="69"/>
  <c r="BG22" i="69"/>
  <c r="BF22" i="69"/>
  <c r="BE22" i="69"/>
  <c r="BD22" i="69"/>
  <c r="BO21" i="69"/>
  <c r="BN21" i="69"/>
  <c r="BM21" i="69"/>
  <c r="BL21" i="69"/>
  <c r="BK21" i="69"/>
  <c r="BJ21" i="69"/>
  <c r="BI21" i="69"/>
  <c r="BH21" i="69"/>
  <c r="BG21" i="69"/>
  <c r="BF21" i="69"/>
  <c r="BE21" i="69"/>
  <c r="BD21" i="69"/>
  <c r="BO19" i="69"/>
  <c r="BN19" i="69"/>
  <c r="BM19" i="69"/>
  <c r="BL19" i="69"/>
  <c r="BK19" i="69"/>
  <c r="BJ19" i="69"/>
  <c r="BI19" i="69"/>
  <c r="BH19" i="69"/>
  <c r="BG19" i="69"/>
  <c r="BF19" i="69"/>
  <c r="BE19" i="69"/>
  <c r="BD19" i="69"/>
  <c r="BB32" i="69"/>
  <c r="BA32" i="69"/>
  <c r="AZ32" i="69"/>
  <c r="AY32" i="69"/>
  <c r="AX32" i="69"/>
  <c r="AW32" i="69"/>
  <c r="AV23" i="70" s="1"/>
  <c r="AV32" i="69"/>
  <c r="AU32" i="69"/>
  <c r="AT23" i="70" s="1"/>
  <c r="AT32" i="69"/>
  <c r="AS32" i="69"/>
  <c r="AR32" i="69"/>
  <c r="AQ32" i="69"/>
  <c r="BA31" i="69"/>
  <c r="BB30" i="69"/>
  <c r="BA30" i="69"/>
  <c r="AZ30" i="69"/>
  <c r="AY30" i="69"/>
  <c r="AX30" i="69"/>
  <c r="AW30" i="69"/>
  <c r="AV30" i="69"/>
  <c r="AU30" i="69"/>
  <c r="AT30" i="69"/>
  <c r="AS30" i="69"/>
  <c r="AR30" i="69"/>
  <c r="AQ30" i="69"/>
  <c r="BB29" i="69"/>
  <c r="BA29" i="69"/>
  <c r="AZ29" i="69"/>
  <c r="AY29" i="69"/>
  <c r="AX29" i="69"/>
  <c r="AW29" i="69"/>
  <c r="AV29" i="69"/>
  <c r="AU29" i="69"/>
  <c r="AT29" i="69"/>
  <c r="AS29" i="69"/>
  <c r="AR29" i="69"/>
  <c r="AQ29" i="69"/>
  <c r="BB28" i="69"/>
  <c r="BA28" i="69"/>
  <c r="AZ28" i="69"/>
  <c r="AY28" i="69"/>
  <c r="AX28" i="69"/>
  <c r="AW28" i="69"/>
  <c r="AV28" i="69"/>
  <c r="AU28" i="69"/>
  <c r="AT28" i="69"/>
  <c r="AS28" i="69"/>
  <c r="AR28" i="69"/>
  <c r="AQ28" i="69"/>
  <c r="BB27" i="69"/>
  <c r="BA27" i="69"/>
  <c r="AZ27" i="69"/>
  <c r="AZ31" i="69" s="1"/>
  <c r="AY27" i="69"/>
  <c r="AX27" i="69"/>
  <c r="AX31" i="69" s="1"/>
  <c r="AW27" i="69"/>
  <c r="AW31" i="69" s="1"/>
  <c r="AV27" i="69"/>
  <c r="AU27" i="69"/>
  <c r="AU31" i="69" s="1"/>
  <c r="AT27" i="69"/>
  <c r="AS27" i="69"/>
  <c r="AS31" i="69" s="1"/>
  <c r="AR27" i="69"/>
  <c r="AR31" i="69" s="1"/>
  <c r="AQ27" i="69"/>
  <c r="BB22" i="69"/>
  <c r="BA22" i="69"/>
  <c r="AZ22" i="69"/>
  <c r="AY22" i="69"/>
  <c r="AX22" i="69"/>
  <c r="AW22" i="69"/>
  <c r="AV22" i="69"/>
  <c r="AU22" i="69"/>
  <c r="AT22" i="69"/>
  <c r="AS22" i="69"/>
  <c r="AR22" i="69"/>
  <c r="AQ22" i="69"/>
  <c r="BB21" i="69"/>
  <c r="BA21" i="69"/>
  <c r="AZ21" i="69"/>
  <c r="AY21" i="69"/>
  <c r="AX21" i="69"/>
  <c r="AW21" i="69"/>
  <c r="AV21" i="69"/>
  <c r="AU21" i="69"/>
  <c r="AT21" i="69"/>
  <c r="AS21" i="69"/>
  <c r="AR21" i="69"/>
  <c r="AQ21" i="69"/>
  <c r="BB19" i="69"/>
  <c r="BA19" i="69"/>
  <c r="AZ19" i="69"/>
  <c r="AY19" i="69"/>
  <c r="AX19" i="69"/>
  <c r="AW19" i="69"/>
  <c r="AV19" i="69"/>
  <c r="AU19" i="69"/>
  <c r="AT19" i="69"/>
  <c r="AS19" i="69"/>
  <c r="AR19" i="69"/>
  <c r="AQ19" i="69"/>
  <c r="G48" i="66"/>
  <c r="G38" i="66"/>
  <c r="G29" i="66"/>
  <c r="G25" i="66"/>
  <c r="G21" i="66"/>
  <c r="G10" i="66"/>
  <c r="G6" i="66"/>
  <c r="F48" i="66"/>
  <c r="F38" i="66"/>
  <c r="F49" i="66" s="1"/>
  <c r="BC14" i="69" s="1"/>
  <c r="F29" i="66"/>
  <c r="F25" i="66"/>
  <c r="F21" i="66"/>
  <c r="F10" i="66"/>
  <c r="F6" i="66"/>
  <c r="BP29" i="77"/>
  <c r="BO29" i="77"/>
  <c r="BN29" i="77"/>
  <c r="BM29" i="77"/>
  <c r="BL29" i="77"/>
  <c r="BK29" i="77"/>
  <c r="BJ29" i="77"/>
  <c r="BI29" i="77"/>
  <c r="BH29" i="77"/>
  <c r="BG29" i="77"/>
  <c r="BF29" i="77"/>
  <c r="BE29" i="77"/>
  <c r="BP28" i="77"/>
  <c r="BO28" i="77"/>
  <c r="BN28" i="77"/>
  <c r="BM28" i="77"/>
  <c r="BL28" i="77"/>
  <c r="BK28" i="77"/>
  <c r="BJ28" i="77"/>
  <c r="BI28" i="77"/>
  <c r="BH28" i="77"/>
  <c r="BG28" i="77"/>
  <c r="BF28" i="77"/>
  <c r="BE28" i="77"/>
  <c r="BP27" i="77"/>
  <c r="BO27" i="77"/>
  <c r="BN27" i="77"/>
  <c r="BM27" i="77"/>
  <c r="BL27" i="77"/>
  <c r="BK27" i="77"/>
  <c r="BJ27" i="77"/>
  <c r="BI27" i="77"/>
  <c r="BH27" i="77"/>
  <c r="BG27" i="77"/>
  <c r="BF27" i="77"/>
  <c r="BE27" i="77"/>
  <c r="BP26" i="77"/>
  <c r="BO26" i="77"/>
  <c r="BN26" i="77"/>
  <c r="BM26" i="77"/>
  <c r="BL26" i="77"/>
  <c r="BK26" i="77"/>
  <c r="BJ26" i="77"/>
  <c r="BI26" i="77"/>
  <c r="BH26" i="77"/>
  <c r="BG26" i="77"/>
  <c r="BF26" i="77"/>
  <c r="BE26" i="77"/>
  <c r="BP25" i="77"/>
  <c r="BO25" i="77"/>
  <c r="BN25" i="77"/>
  <c r="BM25" i="77"/>
  <c r="BL25" i="77"/>
  <c r="BK25" i="77"/>
  <c r="BJ25" i="77"/>
  <c r="BI25" i="77"/>
  <c r="BH25" i="77"/>
  <c r="BG25" i="77"/>
  <c r="BF25" i="77"/>
  <c r="BE25" i="77"/>
  <c r="BP24" i="77"/>
  <c r="BO24" i="77"/>
  <c r="BN24" i="77"/>
  <c r="BM24" i="77"/>
  <c r="BL24" i="77"/>
  <c r="BK24" i="77"/>
  <c r="BJ24" i="77"/>
  <c r="BI24" i="77"/>
  <c r="BH24" i="77"/>
  <c r="BG24" i="77"/>
  <c r="BF24" i="77"/>
  <c r="BE24" i="77"/>
  <c r="BP23" i="77"/>
  <c r="BO23" i="77"/>
  <c r="BN23" i="77"/>
  <c r="BM23" i="77"/>
  <c r="BL23" i="77"/>
  <c r="BK23" i="77"/>
  <c r="BJ23" i="77"/>
  <c r="BI23" i="77"/>
  <c r="BH23" i="77"/>
  <c r="BG23" i="77"/>
  <c r="BF23" i="77"/>
  <c r="BE23" i="77"/>
  <c r="BP22" i="77"/>
  <c r="BO22" i="77"/>
  <c r="BN22" i="77"/>
  <c r="BM22" i="77"/>
  <c r="BL22" i="77"/>
  <c r="BK22" i="77"/>
  <c r="BJ22" i="77"/>
  <c r="BI22" i="77"/>
  <c r="BH22" i="77"/>
  <c r="BG22" i="77"/>
  <c r="BF22" i="77"/>
  <c r="BE22" i="77"/>
  <c r="BP21" i="77"/>
  <c r="BO21" i="77"/>
  <c r="BN21" i="77"/>
  <c r="BM21" i="77"/>
  <c r="BL21" i="77"/>
  <c r="BK21" i="77"/>
  <c r="BJ21" i="77"/>
  <c r="BI21" i="77"/>
  <c r="BH21" i="77"/>
  <c r="BG21" i="77"/>
  <c r="BF21" i="77"/>
  <c r="BE21" i="77"/>
  <c r="BP20" i="77"/>
  <c r="BO20" i="77"/>
  <c r="BN20" i="77"/>
  <c r="BM20" i="77"/>
  <c r="BL20" i="77"/>
  <c r="BK20" i="77"/>
  <c r="BJ20" i="77"/>
  <c r="BI20" i="77"/>
  <c r="BH20" i="77"/>
  <c r="BG20" i="77"/>
  <c r="BF20" i="77"/>
  <c r="BE20" i="77"/>
  <c r="BP19" i="77"/>
  <c r="BO19" i="77"/>
  <c r="BN19" i="77"/>
  <c r="BM19" i="77"/>
  <c r="BL19" i="77"/>
  <c r="BK19" i="77"/>
  <c r="BJ19" i="77"/>
  <c r="BI19" i="77"/>
  <c r="BH19" i="77"/>
  <c r="BG19" i="77"/>
  <c r="BF19" i="77"/>
  <c r="BE19" i="77"/>
  <c r="BP18" i="77"/>
  <c r="BO18" i="77"/>
  <c r="BN18" i="77"/>
  <c r="BM18" i="77"/>
  <c r="BL18" i="77"/>
  <c r="BK18" i="77"/>
  <c r="BJ18" i="77"/>
  <c r="BI18" i="77"/>
  <c r="BH18" i="77"/>
  <c r="BG18" i="77"/>
  <c r="BF18" i="77"/>
  <c r="BE18" i="77"/>
  <c r="BP17" i="77"/>
  <c r="BO17" i="77"/>
  <c r="BN17" i="77"/>
  <c r="BM17" i="77"/>
  <c r="BL17" i="77"/>
  <c r="BK17" i="77"/>
  <c r="BJ17" i="77"/>
  <c r="BI17" i="77"/>
  <c r="BH17" i="77"/>
  <c r="BG17" i="77"/>
  <c r="BF17" i="77"/>
  <c r="BE17" i="77"/>
  <c r="BP16" i="77"/>
  <c r="BO16" i="77"/>
  <c r="BN16" i="77"/>
  <c r="BM16" i="77"/>
  <c r="BL16" i="77"/>
  <c r="BK16" i="77"/>
  <c r="BJ16" i="77"/>
  <c r="BI16" i="77"/>
  <c r="BH16" i="77"/>
  <c r="BG16" i="77"/>
  <c r="BF16" i="77"/>
  <c r="BE16" i="77"/>
  <c r="BP15" i="77"/>
  <c r="BO15" i="77"/>
  <c r="BN15" i="77"/>
  <c r="BM15" i="77"/>
  <c r="BL15" i="77"/>
  <c r="BK15" i="77"/>
  <c r="BJ15" i="77"/>
  <c r="BI15" i="77"/>
  <c r="BH15" i="77"/>
  <c r="BG15" i="77"/>
  <c r="BF15" i="77"/>
  <c r="BE15" i="77"/>
  <c r="BP11" i="77"/>
  <c r="BO11" i="77"/>
  <c r="BN11" i="77"/>
  <c r="BM11" i="77"/>
  <c r="BL11" i="77"/>
  <c r="BK11" i="77"/>
  <c r="BJ11" i="77"/>
  <c r="BI11" i="77"/>
  <c r="BH11" i="77"/>
  <c r="BG11" i="77"/>
  <c r="BF11" i="77"/>
  <c r="BE11" i="77"/>
  <c r="BP10" i="77"/>
  <c r="BO10" i="77"/>
  <c r="BN10" i="77"/>
  <c r="BM10" i="77"/>
  <c r="BL10" i="77"/>
  <c r="BK10" i="77"/>
  <c r="BJ10" i="77"/>
  <c r="BI10" i="77"/>
  <c r="BH10" i="77"/>
  <c r="BG10" i="77"/>
  <c r="BF10" i="77"/>
  <c r="BE10" i="77"/>
  <c r="BP9" i="77"/>
  <c r="BO9" i="77"/>
  <c r="BN9" i="77"/>
  <c r="BM9" i="77"/>
  <c r="BL9" i="77"/>
  <c r="BK9" i="77"/>
  <c r="BJ9" i="77"/>
  <c r="BI9" i="77"/>
  <c r="BH9" i="77"/>
  <c r="BG9" i="77"/>
  <c r="BF9" i="77"/>
  <c r="BE9" i="77"/>
  <c r="BP8" i="77"/>
  <c r="BO8" i="77"/>
  <c r="BN8" i="77"/>
  <c r="BM8" i="77"/>
  <c r="BL8" i="77"/>
  <c r="BK8" i="77"/>
  <c r="BJ8" i="77"/>
  <c r="BI8" i="77"/>
  <c r="BH8" i="77"/>
  <c r="BG8" i="77"/>
  <c r="BF8" i="77"/>
  <c r="BE8" i="77"/>
  <c r="BP7" i="77"/>
  <c r="BO7" i="77"/>
  <c r="BN7" i="77"/>
  <c r="BM7" i="77"/>
  <c r="BL7" i="77"/>
  <c r="BK7" i="77"/>
  <c r="BJ7" i="77"/>
  <c r="BI7" i="77"/>
  <c r="BH7" i="77"/>
  <c r="BG7" i="77"/>
  <c r="BF7" i="77"/>
  <c r="BE7" i="77"/>
  <c r="BP6" i="77"/>
  <c r="BO6" i="77"/>
  <c r="BN6" i="77"/>
  <c r="BM6" i="77"/>
  <c r="BL6" i="77"/>
  <c r="BK6" i="77"/>
  <c r="BJ6" i="77"/>
  <c r="BI6" i="77"/>
  <c r="BH6" i="77"/>
  <c r="BG6" i="77"/>
  <c r="BF6" i="77"/>
  <c r="BE6" i="77"/>
  <c r="BP5" i="77"/>
  <c r="BO5" i="77"/>
  <c r="BN5" i="77"/>
  <c r="BM5" i="77"/>
  <c r="BL5" i="77"/>
  <c r="BK5" i="77"/>
  <c r="BJ5" i="77"/>
  <c r="BI5" i="77"/>
  <c r="BH5" i="77"/>
  <c r="BG5" i="77"/>
  <c r="BF5" i="77"/>
  <c r="BE5" i="77"/>
  <c r="BP4" i="77"/>
  <c r="BO4" i="77"/>
  <c r="BN4" i="77"/>
  <c r="BM4" i="77"/>
  <c r="BL4" i="77"/>
  <c r="BK4" i="77"/>
  <c r="BJ4" i="77"/>
  <c r="BI4" i="77"/>
  <c r="BH4" i="77"/>
  <c r="BG4" i="77"/>
  <c r="BF4" i="77"/>
  <c r="BE4" i="77"/>
  <c r="BC29" i="77"/>
  <c r="BB29" i="77"/>
  <c r="BA29" i="77"/>
  <c r="AZ29" i="77"/>
  <c r="AY29" i="77"/>
  <c r="AX29" i="77"/>
  <c r="AW29" i="77"/>
  <c r="AV29" i="77"/>
  <c r="AU29" i="77"/>
  <c r="AT29" i="77"/>
  <c r="AS29" i="77"/>
  <c r="AR29" i="77"/>
  <c r="BC28" i="77"/>
  <c r="BB28" i="77"/>
  <c r="BA28" i="77"/>
  <c r="AZ28" i="77"/>
  <c r="AY28" i="77"/>
  <c r="AX28" i="77"/>
  <c r="AW28" i="77"/>
  <c r="AV28" i="77"/>
  <c r="AU28" i="77"/>
  <c r="AT28" i="77"/>
  <c r="AS28" i="77"/>
  <c r="AR28" i="77"/>
  <c r="BC27" i="77"/>
  <c r="BB27" i="77"/>
  <c r="BA27" i="77"/>
  <c r="AZ27" i="77"/>
  <c r="AY27" i="77"/>
  <c r="AX27" i="77"/>
  <c r="AW27" i="77"/>
  <c r="AV27" i="77"/>
  <c r="AU27" i="77"/>
  <c r="AT27" i="77"/>
  <c r="AS27" i="77"/>
  <c r="AR27" i="77"/>
  <c r="BC26" i="77"/>
  <c r="BB26" i="77"/>
  <c r="BA26" i="77"/>
  <c r="AZ26" i="77"/>
  <c r="AY26" i="77"/>
  <c r="AX26" i="77"/>
  <c r="AW26" i="77"/>
  <c r="AV26" i="77"/>
  <c r="AU26" i="77"/>
  <c r="AT26" i="77"/>
  <c r="AS26" i="77"/>
  <c r="AR26" i="77"/>
  <c r="BC25" i="77"/>
  <c r="BB25" i="77"/>
  <c r="BA25" i="77"/>
  <c r="AZ25" i="77"/>
  <c r="AY25" i="77"/>
  <c r="AX25" i="77"/>
  <c r="AW25" i="77"/>
  <c r="AV25" i="77"/>
  <c r="AU25" i="77"/>
  <c r="AT25" i="77"/>
  <c r="AS25" i="77"/>
  <c r="AR25" i="77"/>
  <c r="BC24" i="77"/>
  <c r="BB24" i="77"/>
  <c r="BA24" i="77"/>
  <c r="AZ24" i="77"/>
  <c r="AY24" i="77"/>
  <c r="AX24" i="77"/>
  <c r="AW24" i="77"/>
  <c r="AV24" i="77"/>
  <c r="AU24" i="77"/>
  <c r="AT24" i="77"/>
  <c r="AS24" i="77"/>
  <c r="AR24" i="77"/>
  <c r="BC23" i="77"/>
  <c r="BB23" i="77"/>
  <c r="BA23" i="77"/>
  <c r="AZ23" i="77"/>
  <c r="AY23" i="77"/>
  <c r="AX23" i="77"/>
  <c r="AW23" i="77"/>
  <c r="AV23" i="77"/>
  <c r="AU23" i="77"/>
  <c r="AT23" i="77"/>
  <c r="AS23" i="77"/>
  <c r="AR23" i="77"/>
  <c r="BC22" i="77"/>
  <c r="BB22" i="77"/>
  <c r="BA22" i="77"/>
  <c r="AZ22" i="77"/>
  <c r="AY22" i="77"/>
  <c r="AX22" i="77"/>
  <c r="AW22" i="77"/>
  <c r="AV22" i="77"/>
  <c r="AU22" i="77"/>
  <c r="AT22" i="77"/>
  <c r="AS22" i="77"/>
  <c r="AR22" i="77"/>
  <c r="BC21" i="77"/>
  <c r="BB21" i="77"/>
  <c r="BA21" i="77"/>
  <c r="AZ21" i="77"/>
  <c r="AY21" i="77"/>
  <c r="AX21" i="77"/>
  <c r="AW21" i="77"/>
  <c r="AV21" i="77"/>
  <c r="AU21" i="77"/>
  <c r="AT21" i="77"/>
  <c r="AS21" i="77"/>
  <c r="AR21" i="77"/>
  <c r="BC20" i="77"/>
  <c r="BB20" i="77"/>
  <c r="BA20" i="77"/>
  <c r="AZ20" i="77"/>
  <c r="AY20" i="77"/>
  <c r="AX20" i="77"/>
  <c r="AW20" i="77"/>
  <c r="AV20" i="77"/>
  <c r="AU20" i="77"/>
  <c r="AT20" i="77"/>
  <c r="AS20" i="77"/>
  <c r="AR20" i="77"/>
  <c r="BC19" i="77"/>
  <c r="BB19" i="77"/>
  <c r="BA19" i="77"/>
  <c r="AZ19" i="77"/>
  <c r="AY19" i="77"/>
  <c r="AX19" i="77"/>
  <c r="AW19" i="77"/>
  <c r="AV19" i="77"/>
  <c r="AU19" i="77"/>
  <c r="AT19" i="77"/>
  <c r="AS19" i="77"/>
  <c r="AR19" i="77"/>
  <c r="BC18" i="77"/>
  <c r="BB18" i="77"/>
  <c r="BA18" i="77"/>
  <c r="AZ18" i="77"/>
  <c r="AY18" i="77"/>
  <c r="AX18" i="77"/>
  <c r="AW18" i="77"/>
  <c r="AV18" i="77"/>
  <c r="AU18" i="77"/>
  <c r="AT18" i="77"/>
  <c r="AS18" i="77"/>
  <c r="AR18" i="77"/>
  <c r="BC17" i="77"/>
  <c r="BB17" i="77"/>
  <c r="BA17" i="77"/>
  <c r="AZ17" i="77"/>
  <c r="AY17" i="77"/>
  <c r="AX17" i="77"/>
  <c r="AW17" i="77"/>
  <c r="AV17" i="77"/>
  <c r="AU17" i="77"/>
  <c r="AT17" i="77"/>
  <c r="AS17" i="77"/>
  <c r="AR17" i="77"/>
  <c r="BC16" i="77"/>
  <c r="BB16" i="77"/>
  <c r="BA16" i="77"/>
  <c r="AZ16" i="77"/>
  <c r="AY16" i="77"/>
  <c r="AX16" i="77"/>
  <c r="AW16" i="77"/>
  <c r="AV16" i="77"/>
  <c r="AU16" i="77"/>
  <c r="AT16" i="77"/>
  <c r="AS16" i="77"/>
  <c r="AR16" i="77"/>
  <c r="BC15" i="77"/>
  <c r="BB15" i="77"/>
  <c r="BA15" i="77"/>
  <c r="AZ15" i="77"/>
  <c r="AY15" i="77"/>
  <c r="AX15" i="77"/>
  <c r="AW15" i="77"/>
  <c r="AV15" i="77"/>
  <c r="AU15" i="77"/>
  <c r="AT15" i="77"/>
  <c r="AS15" i="77"/>
  <c r="AR15" i="77"/>
  <c r="BC11" i="77"/>
  <c r="BB11" i="77"/>
  <c r="BA11" i="77"/>
  <c r="AZ11" i="77"/>
  <c r="AY11" i="77"/>
  <c r="AX11" i="77"/>
  <c r="AW11" i="77"/>
  <c r="AV11" i="77"/>
  <c r="AU11" i="77"/>
  <c r="AT11" i="77"/>
  <c r="AS11" i="77"/>
  <c r="AR11" i="77"/>
  <c r="BC10" i="77"/>
  <c r="BB10" i="77"/>
  <c r="BA10" i="77"/>
  <c r="AZ10" i="77"/>
  <c r="AY10" i="77"/>
  <c r="AX10" i="77"/>
  <c r="AW10" i="77"/>
  <c r="AV10" i="77"/>
  <c r="AU10" i="77"/>
  <c r="AT10" i="77"/>
  <c r="AS10" i="77"/>
  <c r="AR10" i="77"/>
  <c r="BC9" i="77"/>
  <c r="BB9" i="77"/>
  <c r="BA9" i="77"/>
  <c r="AZ9" i="77"/>
  <c r="AY9" i="77"/>
  <c r="AX9" i="77"/>
  <c r="AW9" i="77"/>
  <c r="AV9" i="77"/>
  <c r="AU9" i="77"/>
  <c r="AT9" i="77"/>
  <c r="AS9" i="77"/>
  <c r="AR9" i="77"/>
  <c r="BC8" i="77"/>
  <c r="BB8" i="77"/>
  <c r="BA8" i="77"/>
  <c r="AZ8" i="77"/>
  <c r="AY8" i="77"/>
  <c r="AX8" i="77"/>
  <c r="AW8" i="77"/>
  <c r="AV8" i="77"/>
  <c r="AU8" i="77"/>
  <c r="AT8" i="77"/>
  <c r="AS8" i="77"/>
  <c r="AR8" i="77"/>
  <c r="BC7" i="77"/>
  <c r="BB7" i="77"/>
  <c r="BA7" i="77"/>
  <c r="AZ7" i="77"/>
  <c r="AY7" i="77"/>
  <c r="AX7" i="77"/>
  <c r="AW7" i="77"/>
  <c r="AV7" i="77"/>
  <c r="AU7" i="77"/>
  <c r="AT7" i="77"/>
  <c r="AS7" i="77"/>
  <c r="AR7" i="77"/>
  <c r="BC6" i="77"/>
  <c r="BB6" i="77"/>
  <c r="BA6" i="77"/>
  <c r="AZ6" i="77"/>
  <c r="AY6" i="77"/>
  <c r="AX6" i="77"/>
  <c r="AW6" i="77"/>
  <c r="AV6" i="77"/>
  <c r="AU6" i="77"/>
  <c r="AT6" i="77"/>
  <c r="AS6" i="77"/>
  <c r="AR6" i="77"/>
  <c r="BC5" i="77"/>
  <c r="BB5" i="77"/>
  <c r="BA5" i="77"/>
  <c r="AZ5" i="77"/>
  <c r="AY5" i="77"/>
  <c r="AX5" i="77"/>
  <c r="AW5" i="77"/>
  <c r="AV5" i="77"/>
  <c r="AU5" i="77"/>
  <c r="AT5" i="77"/>
  <c r="AS5" i="77"/>
  <c r="AR5" i="77"/>
  <c r="BC4" i="77"/>
  <c r="BB4" i="77"/>
  <c r="BA4" i="77"/>
  <c r="AZ4" i="77"/>
  <c r="AY4" i="77"/>
  <c r="AX4" i="77"/>
  <c r="AW4" i="77"/>
  <c r="AV4" i="77"/>
  <c r="AU4" i="77"/>
  <c r="AT4" i="77"/>
  <c r="AS4" i="77"/>
  <c r="AR4" i="77"/>
  <c r="AU23" i="70" l="1"/>
  <c r="BC21" i="69"/>
  <c r="AQ31" i="69"/>
  <c r="AQ34" i="69" s="1"/>
  <c r="AY31" i="69"/>
  <c r="BF31" i="69"/>
  <c r="BN31" i="69"/>
  <c r="BD23" i="70"/>
  <c r="BL23" i="70"/>
  <c r="AP24" i="69"/>
  <c r="BC24" i="69"/>
  <c r="BP22" i="69"/>
  <c r="BH31" i="69"/>
  <c r="BP28" i="69"/>
  <c r="BP30" i="69"/>
  <c r="AC24" i="69"/>
  <c r="AT31" i="69"/>
  <c r="BB31" i="69"/>
  <c r="AQ23" i="70"/>
  <c r="AY23" i="70"/>
  <c r="BI31" i="69"/>
  <c r="BG23" i="70"/>
  <c r="BC22" i="69"/>
  <c r="BC28" i="69"/>
  <c r="BC29" i="69"/>
  <c r="BC30" i="69"/>
  <c r="BH23" i="70"/>
  <c r="AV31" i="69"/>
  <c r="BK31" i="69"/>
  <c r="BK34" i="69" s="1"/>
  <c r="BP24" i="69"/>
  <c r="BP21" i="69"/>
  <c r="BP29" i="69"/>
  <c r="BJ23" i="70"/>
  <c r="BO23" i="70" s="1"/>
  <c r="AC33" i="69"/>
  <c r="N35" i="22"/>
  <c r="N34" i="70" s="1"/>
  <c r="N22" i="23"/>
  <c r="AR23" i="70"/>
  <c r="AS23" i="70"/>
  <c r="BA23" i="70"/>
  <c r="BI23" i="70"/>
  <c r="BC33" i="69"/>
  <c r="P33" i="69"/>
  <c r="AP33" i="69"/>
  <c r="BP33" i="69"/>
  <c r="AW23" i="70"/>
  <c r="AP23" i="70"/>
  <c r="AX23" i="70"/>
  <c r="BF23" i="70"/>
  <c r="BN23" i="70"/>
  <c r="AZ23" i="70"/>
  <c r="BI30" i="77"/>
  <c r="BH6" i="69" s="1"/>
  <c r="BP32" i="69"/>
  <c r="BC32" i="69"/>
  <c r="BL12" i="77"/>
  <c r="BK5" i="69" s="1"/>
  <c r="AU12" i="77"/>
  <c r="AT5" i="69" s="1"/>
  <c r="BC12" i="77"/>
  <c r="BB5" i="69" s="1"/>
  <c r="BL30" i="77"/>
  <c r="BK6" i="69" s="1"/>
  <c r="G49" i="66"/>
  <c r="BP14" i="69" s="1"/>
  <c r="BO14" i="69"/>
  <c r="BB14" i="69"/>
  <c r="AT14" i="69"/>
  <c r="BA14" i="69"/>
  <c r="AS14" i="69"/>
  <c r="AZ14" i="69"/>
  <c r="AR14" i="69"/>
  <c r="AY14" i="69"/>
  <c r="AQ14" i="69"/>
  <c r="AX14" i="69"/>
  <c r="AW14" i="69"/>
  <c r="AV14" i="69"/>
  <c r="AU14" i="69"/>
  <c r="F30" i="66"/>
  <c r="F51" i="66" s="1"/>
  <c r="G30" i="66"/>
  <c r="G51" i="66" s="1"/>
  <c r="AS12" i="77"/>
  <c r="AR5" i="69" s="1"/>
  <c r="BA12" i="77"/>
  <c r="AS30" i="77"/>
  <c r="AR6" i="69" s="1"/>
  <c r="BA30" i="77"/>
  <c r="AZ6" i="69" s="1"/>
  <c r="BJ12" i="77"/>
  <c r="BI5" i="69" s="1"/>
  <c r="BJ30" i="77"/>
  <c r="BI6" i="69" s="1"/>
  <c r="AY12" i="77"/>
  <c r="AX5" i="69" s="1"/>
  <c r="AY30" i="77"/>
  <c r="AX6" i="69" s="1"/>
  <c r="BH12" i="77"/>
  <c r="BG5" i="69" s="1"/>
  <c r="BP12" i="77"/>
  <c r="BO5" i="69" s="1"/>
  <c r="AR12" i="77"/>
  <c r="AQ5" i="69" s="1"/>
  <c r="AZ12" i="77"/>
  <c r="AZ30" i="77"/>
  <c r="AY6" i="69" s="1"/>
  <c r="BI12" i="77"/>
  <c r="BB12" i="77"/>
  <c r="BA5" i="69" s="1"/>
  <c r="BK12" i="77"/>
  <c r="BJ5" i="69" s="1"/>
  <c r="BK30" i="77"/>
  <c r="BJ6" i="69" s="1"/>
  <c r="AZ5" i="69"/>
  <c r="BD6" i="77"/>
  <c r="BD8" i="77"/>
  <c r="BD15" i="77"/>
  <c r="BD19" i="77"/>
  <c r="BD20" i="77"/>
  <c r="BD21" i="77"/>
  <c r="BD23" i="77"/>
  <c r="BD27" i="77"/>
  <c r="BD28" i="77"/>
  <c r="BD29" i="77"/>
  <c r="BQ5" i="77"/>
  <c r="BQ9" i="77"/>
  <c r="BQ11" i="77"/>
  <c r="BQ16" i="77"/>
  <c r="BQ17" i="77"/>
  <c r="BQ18" i="77"/>
  <c r="BQ20" i="77"/>
  <c r="BQ22" i="77"/>
  <c r="BQ24" i="77"/>
  <c r="BQ25" i="77"/>
  <c r="BQ26" i="77"/>
  <c r="BQ28" i="77"/>
  <c r="AU30" i="77"/>
  <c r="AT6" i="69" s="1"/>
  <c r="BC30" i="77"/>
  <c r="BB6" i="69" s="1"/>
  <c r="BD25" i="77"/>
  <c r="BH30" i="77"/>
  <c r="BG6" i="69" s="1"/>
  <c r="BP30" i="77"/>
  <c r="BO6" i="69" s="1"/>
  <c r="BD5" i="77"/>
  <c r="BD9" i="77"/>
  <c r="BD10" i="77"/>
  <c r="BD11" i="77"/>
  <c r="AV30" i="77"/>
  <c r="AU6" i="69" s="1"/>
  <c r="BD16" i="77"/>
  <c r="BD18" i="77"/>
  <c r="BD24" i="77"/>
  <c r="BD26" i="77"/>
  <c r="BE12" i="77"/>
  <c r="BD5" i="69" s="1"/>
  <c r="BM12" i="77"/>
  <c r="BQ7" i="77"/>
  <c r="BQ8" i="77"/>
  <c r="BQ10" i="77"/>
  <c r="BQ15" i="77"/>
  <c r="BM30" i="77"/>
  <c r="BL6" i="69" s="1"/>
  <c r="BQ19" i="77"/>
  <c r="BQ21" i="77"/>
  <c r="BQ23" i="77"/>
  <c r="BQ27" i="77"/>
  <c r="BQ29" i="77"/>
  <c r="AV12" i="77"/>
  <c r="AW12" i="77"/>
  <c r="AW30" i="77"/>
  <c r="AV6" i="69" s="1"/>
  <c r="BF12" i="77"/>
  <c r="BN12" i="77"/>
  <c r="BQ6" i="77"/>
  <c r="BF30" i="77"/>
  <c r="BE6" i="69" s="1"/>
  <c r="BN30" i="77"/>
  <c r="BM6" i="69" s="1"/>
  <c r="AX12" i="77"/>
  <c r="AX30" i="77"/>
  <c r="AW6" i="69" s="1"/>
  <c r="AT30" i="77"/>
  <c r="AS6" i="69" s="1"/>
  <c r="BB30" i="77"/>
  <c r="BA6" i="69" s="1"/>
  <c r="BG12" i="77"/>
  <c r="BO12" i="77"/>
  <c r="BG30" i="77"/>
  <c r="BF6" i="69" s="1"/>
  <c r="BO30" i="77"/>
  <c r="BN6" i="69" s="1"/>
  <c r="BD7" i="77"/>
  <c r="BA34" i="69"/>
  <c r="BL34" i="69"/>
  <c r="BJ34" i="69"/>
  <c r="AV34" i="69"/>
  <c r="AS34" i="69"/>
  <c r="BH34" i="69"/>
  <c r="BB34" i="69"/>
  <c r="AT34" i="69"/>
  <c r="BE34" i="69"/>
  <c r="AR34" i="69"/>
  <c r="BF34" i="69"/>
  <c r="BN34" i="69"/>
  <c r="BG34" i="69"/>
  <c r="AX34" i="69"/>
  <c r="AY34" i="69"/>
  <c r="BO34" i="69"/>
  <c r="AU34" i="69"/>
  <c r="BI34" i="69"/>
  <c r="BM34" i="69"/>
  <c r="AW34" i="69"/>
  <c r="BD34" i="69"/>
  <c r="BP19" i="69"/>
  <c r="BP27" i="69"/>
  <c r="BC19" i="69"/>
  <c r="BC27" i="69"/>
  <c r="BD4" i="77"/>
  <c r="BQ4" i="77"/>
  <c r="BE30" i="77"/>
  <c r="BD17" i="77"/>
  <c r="BD22" i="77"/>
  <c r="AT12" i="77"/>
  <c r="AR30" i="77"/>
  <c r="B30" i="77"/>
  <c r="B12" i="77"/>
  <c r="C28" i="4"/>
  <c r="C30" i="4" s="1"/>
  <c r="C22" i="4"/>
  <c r="C24" i="4" s="1"/>
  <c r="C16" i="4"/>
  <c r="C18" i="4" s="1"/>
  <c r="C10" i="4"/>
  <c r="BN35" i="8"/>
  <c r="BO35" i="8" s="1"/>
  <c r="BM35" i="8"/>
  <c r="BL35" i="8"/>
  <c r="BK35" i="8"/>
  <c r="BJ35" i="8"/>
  <c r="BI35" i="8"/>
  <c r="BH35" i="8"/>
  <c r="BG35" i="8"/>
  <c r="BF35" i="8"/>
  <c r="BE35" i="8"/>
  <c r="BD35" i="8"/>
  <c r="BC35" i="8"/>
  <c r="BA35" i="8"/>
  <c r="AZ35" i="8"/>
  <c r="AY35" i="8"/>
  <c r="AX35" i="8"/>
  <c r="AW35" i="8"/>
  <c r="AV35" i="8"/>
  <c r="AU35" i="8"/>
  <c r="AT35" i="8"/>
  <c r="AS35" i="8"/>
  <c r="AR35" i="8"/>
  <c r="AQ35" i="8"/>
  <c r="AP35" i="8"/>
  <c r="AN35" i="8"/>
  <c r="AM35" i="8"/>
  <c r="AL35" i="8"/>
  <c r="AK35" i="8"/>
  <c r="AJ35" i="8"/>
  <c r="AI35" i="8"/>
  <c r="AH35" i="8"/>
  <c r="AG35" i="8"/>
  <c r="AF35" i="8"/>
  <c r="AE35" i="8"/>
  <c r="AD35" i="8"/>
  <c r="AC35" i="8"/>
  <c r="AA35" i="8"/>
  <c r="Z35" i="8"/>
  <c r="Y35" i="8"/>
  <c r="X35" i="8"/>
  <c r="W35" i="8"/>
  <c r="V35" i="8"/>
  <c r="U35" i="8"/>
  <c r="T35" i="8"/>
  <c r="S35" i="8"/>
  <c r="R35" i="8"/>
  <c r="Q35" i="8"/>
  <c r="P35" i="8"/>
  <c r="N35" i="8"/>
  <c r="M35" i="8"/>
  <c r="L35" i="8"/>
  <c r="K35" i="8"/>
  <c r="J35" i="8"/>
  <c r="I35" i="8"/>
  <c r="H35" i="8"/>
  <c r="G35" i="8"/>
  <c r="F35" i="8"/>
  <c r="E35" i="8"/>
  <c r="D35" i="8"/>
  <c r="C35" i="8"/>
  <c r="BC31" i="69" l="1"/>
  <c r="S21" i="75"/>
  <c r="BP31" i="69"/>
  <c r="T21" i="75"/>
  <c r="BJ14" i="69"/>
  <c r="DY14" i="69"/>
  <c r="DQ14" i="69"/>
  <c r="DL14" i="69"/>
  <c r="DD14" i="69"/>
  <c r="CY14" i="69"/>
  <c r="CQ14" i="69"/>
  <c r="DX14" i="69"/>
  <c r="DK14" i="69"/>
  <c r="CX14" i="69"/>
  <c r="DW14" i="69"/>
  <c r="DJ14" i="69"/>
  <c r="CW14" i="69"/>
  <c r="CH14" i="69"/>
  <c r="DV14" i="69"/>
  <c r="DI14" i="69"/>
  <c r="CV14" i="69"/>
  <c r="EB14" i="69"/>
  <c r="DT14" i="69"/>
  <c r="DO14" i="69"/>
  <c r="DG14" i="69"/>
  <c r="DB14" i="69"/>
  <c r="CT14" i="69"/>
  <c r="EA14" i="69"/>
  <c r="DS14" i="69"/>
  <c r="DN14" i="69"/>
  <c r="DF14" i="69"/>
  <c r="DA14" i="69"/>
  <c r="CS14" i="69"/>
  <c r="CR14" i="69"/>
  <c r="CJ14" i="69"/>
  <c r="BX14" i="69"/>
  <c r="CD14" i="69"/>
  <c r="CA14" i="69"/>
  <c r="CI14" i="69"/>
  <c r="BW14" i="69"/>
  <c r="BY14" i="69"/>
  <c r="DZ14" i="69"/>
  <c r="CG14" i="69"/>
  <c r="BV14" i="69"/>
  <c r="CF14" i="69"/>
  <c r="CM14" i="69"/>
  <c r="DU14" i="69"/>
  <c r="CO14" i="69"/>
  <c r="BU14" i="69"/>
  <c r="DH14" i="69"/>
  <c r="BS14" i="69"/>
  <c r="DR14" i="69"/>
  <c r="DM14" i="69"/>
  <c r="CN14" i="69"/>
  <c r="CE14" i="69"/>
  <c r="CB14" i="69"/>
  <c r="BT14" i="69"/>
  <c r="CU14" i="69"/>
  <c r="DE14" i="69"/>
  <c r="CZ14" i="69"/>
  <c r="CL14" i="69"/>
  <c r="BZ14" i="69"/>
  <c r="BR14" i="69"/>
  <c r="CK14" i="69"/>
  <c r="BQ14" i="69"/>
  <c r="C12" i="4"/>
  <c r="C36" i="4" s="1"/>
  <c r="C34" i="4"/>
  <c r="P35" i="22"/>
  <c r="P34" i="70" s="1"/>
  <c r="O35" i="22"/>
  <c r="O36" i="22" s="1"/>
  <c r="O22" i="23"/>
  <c r="P22" i="23" s="1"/>
  <c r="BB23" i="70"/>
  <c r="C15" i="22"/>
  <c r="C14" i="22"/>
  <c r="C13" i="22"/>
  <c r="C25" i="5"/>
  <c r="C11" i="5"/>
  <c r="C18" i="5"/>
  <c r="BI32" i="77"/>
  <c r="BL14" i="69"/>
  <c r="BK14" i="69"/>
  <c r="BH14" i="69"/>
  <c r="BD14" i="69"/>
  <c r="BI14" i="69"/>
  <c r="BM14" i="69"/>
  <c r="BF14" i="69"/>
  <c r="BN14" i="69"/>
  <c r="BG14" i="69"/>
  <c r="BG7" i="69"/>
  <c r="BG8" i="69" s="1"/>
  <c r="BG10" i="69" s="1"/>
  <c r="BF21" i="70" s="1"/>
  <c r="AR32" i="77"/>
  <c r="BO7" i="69"/>
  <c r="BO8" i="69" s="1"/>
  <c r="AT7" i="69"/>
  <c r="AT8" i="69" s="1"/>
  <c r="AT10" i="69" s="1"/>
  <c r="AS21" i="70" s="1"/>
  <c r="BK7" i="69"/>
  <c r="BK8" i="69" s="1"/>
  <c r="BK10" i="69" s="1"/>
  <c r="BJ21" i="70" s="1"/>
  <c r="B32" i="77"/>
  <c r="BL32" i="77"/>
  <c r="BE14" i="69"/>
  <c r="BP13" i="69"/>
  <c r="BC13" i="69"/>
  <c r="BC15" i="69" s="1"/>
  <c r="S20" i="75" s="1"/>
  <c r="C4" i="5"/>
  <c r="AZ32" i="77"/>
  <c r="AY5" i="69"/>
  <c r="AY7" i="69" s="1"/>
  <c r="AY8" i="69" s="1"/>
  <c r="AY10" i="69" s="1"/>
  <c r="AR7" i="69"/>
  <c r="AR8" i="69" s="1"/>
  <c r="AR10" i="69" s="1"/>
  <c r="AQ21" i="70" s="1"/>
  <c r="BJ7" i="69"/>
  <c r="BJ8" i="69" s="1"/>
  <c r="BJ10" i="69" s="1"/>
  <c r="BI21" i="70" s="1"/>
  <c r="BA7" i="69"/>
  <c r="BA8" i="69" s="1"/>
  <c r="BA10" i="69" s="1"/>
  <c r="AZ21" i="70" s="1"/>
  <c r="BI7" i="69"/>
  <c r="BI8" i="69" s="1"/>
  <c r="BI10" i="69" s="1"/>
  <c r="BH21" i="70" s="1"/>
  <c r="BJ32" i="77"/>
  <c r="AY32" i="77"/>
  <c r="AX7" i="69"/>
  <c r="AX8" i="69" s="1"/>
  <c r="AX10" i="69" s="1"/>
  <c r="AZ7" i="69"/>
  <c r="AZ8" i="69" s="1"/>
  <c r="AZ10" i="69" s="1"/>
  <c r="AY21" i="70" s="1"/>
  <c r="BA32" i="77"/>
  <c r="AS32" i="77"/>
  <c r="BQ12" i="77"/>
  <c r="AU32" i="77"/>
  <c r="BH5" i="69"/>
  <c r="BH7" i="69" s="1"/>
  <c r="BH8" i="69" s="1"/>
  <c r="BH10" i="69" s="1"/>
  <c r="BG21" i="70" s="1"/>
  <c r="BK32" i="77"/>
  <c r="BB32" i="77"/>
  <c r="AT32" i="77"/>
  <c r="AS5" i="69"/>
  <c r="AX32" i="77"/>
  <c r="AW5" i="69"/>
  <c r="AW32" i="77"/>
  <c r="AV5" i="69"/>
  <c r="BB7" i="69"/>
  <c r="BB8" i="69" s="1"/>
  <c r="AV32" i="77"/>
  <c r="AU5" i="69"/>
  <c r="BO32" i="77"/>
  <c r="BN5" i="69"/>
  <c r="BQ30" i="77"/>
  <c r="BD6" i="69"/>
  <c r="BG32" i="77"/>
  <c r="BF5" i="69"/>
  <c r="BM32" i="77"/>
  <c r="BL5" i="69"/>
  <c r="BL7" i="69" s="1"/>
  <c r="BL8" i="69" s="1"/>
  <c r="BL10" i="69" s="1"/>
  <c r="BP32" i="77"/>
  <c r="BN32" i="77"/>
  <c r="BM5" i="69"/>
  <c r="BH32" i="77"/>
  <c r="BF32" i="77"/>
  <c r="BE5" i="69"/>
  <c r="BC32" i="77"/>
  <c r="BD30" i="77"/>
  <c r="AQ6" i="69"/>
  <c r="BP34" i="69"/>
  <c r="AZ34" i="69"/>
  <c r="BC34" i="69" s="1"/>
  <c r="BD12" i="77"/>
  <c r="BE32" i="77"/>
  <c r="BB35" i="8"/>
  <c r="BD13" i="69" l="1"/>
  <c r="DV13" i="69"/>
  <c r="DV15" i="69" s="1"/>
  <c r="DH13" i="69"/>
  <c r="DH15" i="69" s="1"/>
  <c r="CU13" i="69"/>
  <c r="DU13" i="69"/>
  <c r="DU15" i="69" s="1"/>
  <c r="DO13" i="69"/>
  <c r="DO15" i="69" s="1"/>
  <c r="DG13" i="69"/>
  <c r="DG15" i="69" s="1"/>
  <c r="DB13" i="69"/>
  <c r="DB15" i="69" s="1"/>
  <c r="CT13" i="69"/>
  <c r="CT15" i="69" s="1"/>
  <c r="EB13" i="69"/>
  <c r="EB15" i="69" s="1"/>
  <c r="DT13" i="69"/>
  <c r="DT15" i="69" s="1"/>
  <c r="DN13" i="69"/>
  <c r="DN15" i="69" s="1"/>
  <c r="DF13" i="69"/>
  <c r="DF15" i="69" s="1"/>
  <c r="DA13" i="69"/>
  <c r="DA15" i="69" s="1"/>
  <c r="CS13" i="69"/>
  <c r="CS15" i="69" s="1"/>
  <c r="EA13" i="69"/>
  <c r="EA15" i="69" s="1"/>
  <c r="DS13" i="69"/>
  <c r="DS15" i="69" s="1"/>
  <c r="DM13" i="69"/>
  <c r="DM15" i="69" s="1"/>
  <c r="DE13" i="69"/>
  <c r="DE15" i="69" s="1"/>
  <c r="CZ13" i="69"/>
  <c r="CZ15" i="69" s="1"/>
  <c r="CR13" i="69"/>
  <c r="CR15" i="69" s="1"/>
  <c r="DY13" i="69"/>
  <c r="DY15" i="69" s="1"/>
  <c r="DQ13" i="69"/>
  <c r="DQ15" i="69" s="1"/>
  <c r="DK13" i="69"/>
  <c r="DK15" i="69" s="1"/>
  <c r="CX13" i="69"/>
  <c r="CX15" i="69" s="1"/>
  <c r="DX13" i="69"/>
  <c r="DJ13" i="69"/>
  <c r="DJ15" i="69" s="1"/>
  <c r="CW13" i="69"/>
  <c r="CW15" i="69" s="1"/>
  <c r="DI13" i="69"/>
  <c r="DI15" i="69" s="1"/>
  <c r="CN13" i="69"/>
  <c r="CN15" i="69" s="1"/>
  <c r="CF13" i="69"/>
  <c r="CF15" i="69" s="1"/>
  <c r="CB13" i="69"/>
  <c r="CB15" i="69" s="1"/>
  <c r="BT13" i="69"/>
  <c r="BT15" i="69" s="1"/>
  <c r="BY13" i="69"/>
  <c r="BY15" i="69" s="1"/>
  <c r="DZ13" i="69"/>
  <c r="DZ15" i="69" s="1"/>
  <c r="BU13" i="69"/>
  <c r="DD13" i="69"/>
  <c r="DD15" i="69" s="1"/>
  <c r="CY13" i="69"/>
  <c r="CY15" i="69" s="1"/>
  <c r="CM13" i="69"/>
  <c r="CM15" i="69" s="1"/>
  <c r="CE13" i="69"/>
  <c r="CE15" i="69" s="1"/>
  <c r="CA13" i="69"/>
  <c r="CA15" i="69" s="1"/>
  <c r="BS13" i="69"/>
  <c r="BS15" i="69" s="1"/>
  <c r="BQ13" i="69"/>
  <c r="BQ15" i="69" s="1"/>
  <c r="CO13" i="69"/>
  <c r="CO15" i="69" s="1"/>
  <c r="CV13" i="69"/>
  <c r="CV15" i="69" s="1"/>
  <c r="CL13" i="69"/>
  <c r="CL15" i="69" s="1"/>
  <c r="CD13" i="69"/>
  <c r="CD15" i="69" s="1"/>
  <c r="BZ13" i="69"/>
  <c r="BZ15" i="69" s="1"/>
  <c r="BR13" i="69"/>
  <c r="BR15" i="69" s="1"/>
  <c r="CQ13" i="69"/>
  <c r="CQ15" i="69" s="1"/>
  <c r="CK13" i="69"/>
  <c r="CK15" i="69" s="1"/>
  <c r="CI13" i="69"/>
  <c r="CI15" i="69" s="1"/>
  <c r="BW13" i="69"/>
  <c r="BW15" i="69" s="1"/>
  <c r="DR13" i="69"/>
  <c r="DR15" i="69" s="1"/>
  <c r="DL13" i="69"/>
  <c r="DL15" i="69" s="1"/>
  <c r="CJ13" i="69"/>
  <c r="CJ15" i="69" s="1"/>
  <c r="BX13" i="69"/>
  <c r="BX15" i="69" s="1"/>
  <c r="DW13" i="69"/>
  <c r="DW15" i="69" s="1"/>
  <c r="CH13" i="69"/>
  <c r="CH15" i="69" s="1"/>
  <c r="BV13" i="69"/>
  <c r="BV15" i="69" s="1"/>
  <c r="CG13" i="69"/>
  <c r="CG15" i="69" s="1"/>
  <c r="DX15" i="69"/>
  <c r="CU15" i="69"/>
  <c r="BU15" i="69"/>
  <c r="C12" i="22"/>
  <c r="C16" i="22" s="1"/>
  <c r="BO9" i="69"/>
  <c r="Q35" i="22"/>
  <c r="Q22" i="23"/>
  <c r="BD15" i="69"/>
  <c r="BC22" i="70" s="1"/>
  <c r="AR13" i="69"/>
  <c r="AR15" i="69" s="1"/>
  <c r="AQ22" i="70" s="1"/>
  <c r="AQ24" i="70" s="1"/>
  <c r="AZ13" i="69"/>
  <c r="AZ15" i="69" s="1"/>
  <c r="AY22" i="70" s="1"/>
  <c r="AY24" i="70" s="1"/>
  <c r="AQ13" i="69"/>
  <c r="AQ15" i="69" s="1"/>
  <c r="AP22" i="70" s="1"/>
  <c r="BA13" i="69"/>
  <c r="BA15" i="69" s="1"/>
  <c r="AZ22" i="70" s="1"/>
  <c r="AT13" i="69"/>
  <c r="AT15" i="69" s="1"/>
  <c r="AS22" i="70" s="1"/>
  <c r="AS24" i="70" s="1"/>
  <c r="AX13" i="69"/>
  <c r="AX15" i="69" s="1"/>
  <c r="AW22" i="70" s="1"/>
  <c r="BB13" i="69"/>
  <c r="BB15" i="69" s="1"/>
  <c r="BA22" i="70" s="1"/>
  <c r="AW13" i="69"/>
  <c r="AW15" i="69" s="1"/>
  <c r="AV22" i="70" s="1"/>
  <c r="AV13" i="69"/>
  <c r="AV15" i="69" s="1"/>
  <c r="AU22" i="70" s="1"/>
  <c r="AU13" i="69"/>
  <c r="AU15" i="69" s="1"/>
  <c r="AT22" i="70" s="1"/>
  <c r="AY13" i="69"/>
  <c r="AY15" i="69" s="1"/>
  <c r="AX22" i="70" s="1"/>
  <c r="AZ24" i="70"/>
  <c r="BH13" i="69"/>
  <c r="BH15" i="69" s="1"/>
  <c r="BG22" i="70" s="1"/>
  <c r="BG24" i="70" s="1"/>
  <c r="BJ13" i="69"/>
  <c r="BJ15" i="69" s="1"/>
  <c r="BI22" i="70" s="1"/>
  <c r="BI24" i="70" s="1"/>
  <c r="BL13" i="69"/>
  <c r="BL15" i="69" s="1"/>
  <c r="BK22" i="70" s="1"/>
  <c r="AS13" i="69"/>
  <c r="AS15" i="69" s="1"/>
  <c r="AR22" i="70" s="1"/>
  <c r="BE13" i="69"/>
  <c r="BE15" i="69" s="1"/>
  <c r="BD22" i="70" s="1"/>
  <c r="BQ32" i="77"/>
  <c r="BG13" i="69"/>
  <c r="BG15" i="69" s="1"/>
  <c r="BI13" i="69"/>
  <c r="BI15" i="69" s="1"/>
  <c r="BH22" i="70" s="1"/>
  <c r="BH24" i="70" s="1"/>
  <c r="BM13" i="69"/>
  <c r="BM15" i="69" s="1"/>
  <c r="BL22" i="70" s="1"/>
  <c r="BP15" i="69"/>
  <c r="T20" i="75" s="1"/>
  <c r="BO13" i="69"/>
  <c r="BO15" i="69" s="1"/>
  <c r="BN22" i="70" s="1"/>
  <c r="BF13" i="69"/>
  <c r="BF15" i="69" s="1"/>
  <c r="BE22" i="70" s="1"/>
  <c r="BK13" i="69"/>
  <c r="BK15" i="69" s="1"/>
  <c r="BJ22" i="70" s="1"/>
  <c r="BJ24" i="70" s="1"/>
  <c r="BN13" i="69"/>
  <c r="BN15" i="69" s="1"/>
  <c r="BM22" i="70" s="1"/>
  <c r="AW21" i="70"/>
  <c r="BD32" i="77"/>
  <c r="AX21" i="70"/>
  <c r="AX24" i="70" s="1"/>
  <c r="BF7" i="69"/>
  <c r="BF8" i="69" s="1"/>
  <c r="BF10" i="69" s="1"/>
  <c r="AV7" i="69"/>
  <c r="AV8" i="69" s="1"/>
  <c r="AV10" i="69" s="1"/>
  <c r="AU21" i="70" s="1"/>
  <c r="BK21" i="70"/>
  <c r="BM7" i="69"/>
  <c r="BM8" i="69" s="1"/>
  <c r="BM10" i="69" s="1"/>
  <c r="BC6" i="69"/>
  <c r="AQ7" i="69"/>
  <c r="AW7" i="69"/>
  <c r="AW8" i="69" s="1"/>
  <c r="AW10" i="69" s="1"/>
  <c r="BP6" i="69"/>
  <c r="BD7" i="69"/>
  <c r="BD8" i="69" s="1"/>
  <c r="AU7" i="69"/>
  <c r="AU8" i="69" s="1"/>
  <c r="AU10" i="69" s="1"/>
  <c r="BN7" i="69"/>
  <c r="BN8" i="69" s="1"/>
  <c r="BN10" i="69" s="1"/>
  <c r="BC5" i="69"/>
  <c r="AS7" i="69"/>
  <c r="AS8" i="69" s="1"/>
  <c r="AS10" i="69" s="1"/>
  <c r="BB9" i="69"/>
  <c r="BC9" i="69" s="1"/>
  <c r="BE7" i="69"/>
  <c r="BE8" i="69" s="1"/>
  <c r="BE10" i="69" s="1"/>
  <c r="BP5" i="69"/>
  <c r="BP9" i="69"/>
  <c r="CI22" i="70" l="1"/>
  <c r="CI24" i="70" s="1"/>
  <c r="CA22" i="70"/>
  <c r="CA24" i="70" s="1"/>
  <c r="DZ22" i="70"/>
  <c r="DZ24" i="70" s="1"/>
  <c r="DK22" i="70"/>
  <c r="DK24" i="70" s="1"/>
  <c r="CL22" i="70"/>
  <c r="CL24" i="70" s="1"/>
  <c r="DP22" i="70"/>
  <c r="DF22" i="70"/>
  <c r="DW22" i="70"/>
  <c r="DW24" i="70" s="1"/>
  <c r="DQ22" i="70"/>
  <c r="DQ24" i="70" s="1"/>
  <c r="CK22" i="70"/>
  <c r="CK24" i="70" s="1"/>
  <c r="CX22" i="70"/>
  <c r="CX24" i="70" s="1"/>
  <c r="CM22" i="70"/>
  <c r="CM24" i="70" s="1"/>
  <c r="DX22" i="70"/>
  <c r="DX24" i="70" s="1"/>
  <c r="CZ22" i="70"/>
  <c r="CZ24" i="70" s="1"/>
  <c r="DN22" i="70"/>
  <c r="DN24" i="70" s="1"/>
  <c r="BT22" i="70"/>
  <c r="BT24" i="70" s="1"/>
  <c r="CT22" i="70"/>
  <c r="CT24" i="70" s="1"/>
  <c r="CC22" i="70"/>
  <c r="CC24" i="70" s="1"/>
  <c r="CE22" i="70"/>
  <c r="CE24" i="70" s="1"/>
  <c r="CR22" i="70"/>
  <c r="CR24" i="70" s="1"/>
  <c r="CF22" i="70"/>
  <c r="CF24" i="70" s="1"/>
  <c r="BV22" i="70"/>
  <c r="BV24" i="70" s="1"/>
  <c r="CU22" i="70"/>
  <c r="CU24" i="70" s="1"/>
  <c r="DC22" i="70"/>
  <c r="DC24" i="70" s="1"/>
  <c r="DH22" i="70"/>
  <c r="DH24" i="70" s="1"/>
  <c r="CQ22" i="70"/>
  <c r="CQ24" i="70" s="1"/>
  <c r="DE22" i="70"/>
  <c r="DE24" i="70" s="1"/>
  <c r="DT22" i="70"/>
  <c r="DT24" i="70" s="1"/>
  <c r="CD22" i="70"/>
  <c r="CD24" i="70" s="1"/>
  <c r="DA22" i="70"/>
  <c r="DA24" i="70" s="1"/>
  <c r="BU22" i="70"/>
  <c r="BU24" i="70" s="1"/>
  <c r="CY22" i="70"/>
  <c r="CY24" i="70" s="1"/>
  <c r="CG22" i="70"/>
  <c r="CJ22" i="70"/>
  <c r="CJ24" i="70" s="1"/>
  <c r="BP22" i="70"/>
  <c r="BP24" i="70" s="1"/>
  <c r="DY22" i="70"/>
  <c r="DY24" i="70" s="1"/>
  <c r="DI22" i="70"/>
  <c r="DI24" i="70" s="1"/>
  <c r="DD22" i="70"/>
  <c r="DD24" i="70" s="1"/>
  <c r="DS22" i="70"/>
  <c r="DS24" i="70" s="1"/>
  <c r="DG22" i="70"/>
  <c r="DG24" i="70" s="1"/>
  <c r="DJ22" i="70"/>
  <c r="DJ24" i="70" s="1"/>
  <c r="CV22" i="70"/>
  <c r="CV24" i="70" s="1"/>
  <c r="DV22" i="70"/>
  <c r="DV24" i="70" s="1"/>
  <c r="CP22" i="70"/>
  <c r="BR22" i="70"/>
  <c r="BR24" i="70" s="1"/>
  <c r="BX22" i="70"/>
  <c r="BX24" i="70" s="1"/>
  <c r="DL22" i="70"/>
  <c r="DL24" i="70" s="1"/>
  <c r="EA22" i="70"/>
  <c r="EA24" i="70" s="1"/>
  <c r="DU22" i="70"/>
  <c r="DU24" i="70" s="1"/>
  <c r="BY22" i="70"/>
  <c r="BY24" i="70" s="1"/>
  <c r="CH22" i="70"/>
  <c r="CH24" i="70" s="1"/>
  <c r="CN22" i="70"/>
  <c r="CN24" i="70" s="1"/>
  <c r="DM22" i="70"/>
  <c r="DM24" i="70" s="1"/>
  <c r="BW22" i="70"/>
  <c r="BW24" i="70" s="1"/>
  <c r="BQ22" i="70"/>
  <c r="BQ24" i="70" s="1"/>
  <c r="BZ22" i="70"/>
  <c r="BZ24" i="70" s="1"/>
  <c r="BS22" i="70"/>
  <c r="CW22" i="70"/>
  <c r="CW24" i="70" s="1"/>
  <c r="DR22" i="70"/>
  <c r="DR24" i="70" s="1"/>
  <c r="CS22" i="70"/>
  <c r="CS24" i="70" s="1"/>
  <c r="R35" i="22"/>
  <c r="Q34" i="70"/>
  <c r="R22" i="23"/>
  <c r="AU24" i="70"/>
  <c r="AW24" i="70"/>
  <c r="BK24" i="70"/>
  <c r="BB22" i="70"/>
  <c r="BF22" i="70"/>
  <c r="BF24" i="70" s="1"/>
  <c r="BB10" i="69"/>
  <c r="BO10" i="69"/>
  <c r="BN21" i="70" s="1"/>
  <c r="BN24" i="70" s="1"/>
  <c r="BM21" i="70"/>
  <c r="BM24" i="70" s="1"/>
  <c r="BD21" i="70"/>
  <c r="BD24" i="70" s="1"/>
  <c r="AV21" i="70"/>
  <c r="AV24" i="70" s="1"/>
  <c r="BL21" i="70"/>
  <c r="BL24" i="70" s="1"/>
  <c r="AT21" i="70"/>
  <c r="AT24" i="70" s="1"/>
  <c r="BP8" i="69"/>
  <c r="BD10" i="69"/>
  <c r="BC21" i="70" s="1"/>
  <c r="BE21" i="70"/>
  <c r="BE24" i="70" s="1"/>
  <c r="AR21" i="70"/>
  <c r="AR24" i="70" s="1"/>
  <c r="BC7" i="69"/>
  <c r="AQ8" i="69"/>
  <c r="BP7" i="69"/>
  <c r="E6" i="66"/>
  <c r="D6" i="66"/>
  <c r="C6" i="66"/>
  <c r="E10" i="66"/>
  <c r="D10" i="66"/>
  <c r="C10" i="66"/>
  <c r="E21" i="66"/>
  <c r="D21" i="66"/>
  <c r="C21" i="66"/>
  <c r="C29" i="66"/>
  <c r="D29" i="66"/>
  <c r="E29" i="66"/>
  <c r="E25" i="66"/>
  <c r="D25" i="66"/>
  <c r="C25" i="66"/>
  <c r="E38" i="66"/>
  <c r="D38" i="66"/>
  <c r="D49" i="66" s="1"/>
  <c r="C38" i="66"/>
  <c r="E48" i="66"/>
  <c r="D48" i="66"/>
  <c r="C48" i="66"/>
  <c r="CB24" i="70" l="1"/>
  <c r="DO22" i="70"/>
  <c r="DF24" i="70"/>
  <c r="DO24" i="70"/>
  <c r="DB22" i="70"/>
  <c r="CP24" i="70"/>
  <c r="DB24" i="70" s="1"/>
  <c r="CO24" i="70"/>
  <c r="EB22" i="70"/>
  <c r="DP24" i="70"/>
  <c r="EB24" i="70" s="1"/>
  <c r="CB22" i="70"/>
  <c r="BS24" i="70"/>
  <c r="CO22" i="70"/>
  <c r="CG24" i="70"/>
  <c r="S35" i="22"/>
  <c r="R34" i="70"/>
  <c r="S22" i="23"/>
  <c r="C49" i="66"/>
  <c r="E49" i="66"/>
  <c r="BA21" i="70"/>
  <c r="BA24" i="70" s="1"/>
  <c r="BO22" i="70"/>
  <c r="BP10" i="69"/>
  <c r="T19" i="75" s="1"/>
  <c r="BC24" i="70"/>
  <c r="BO24" i="70" s="1"/>
  <c r="BO21" i="70"/>
  <c r="AQ10" i="69"/>
  <c r="BC8" i="69"/>
  <c r="C30" i="66"/>
  <c r="C51" i="66" s="1"/>
  <c r="E30" i="66"/>
  <c r="E51" i="66" s="1"/>
  <c r="D30" i="66"/>
  <c r="D51" i="66" s="1"/>
  <c r="T35" i="22" l="1"/>
  <c r="S34" i="70"/>
  <c r="T22" i="23"/>
  <c r="T22" i="75"/>
  <c r="AP21" i="70"/>
  <c r="BC10" i="69"/>
  <c r="U35" i="22" l="1"/>
  <c r="T34" i="70"/>
  <c r="U22" i="23"/>
  <c r="S22" i="75"/>
  <c r="S19" i="75"/>
  <c r="AP24" i="70"/>
  <c r="BB24" i="70" s="1"/>
  <c r="BB21" i="70"/>
  <c r="V35" i="22" l="1"/>
  <c r="U34" i="70"/>
  <c r="V22" i="23"/>
  <c r="D4" i="75"/>
  <c r="W35" i="22" l="1"/>
  <c r="V34" i="70"/>
  <c r="W22" i="23"/>
  <c r="F18" i="77"/>
  <c r="C30" i="77"/>
  <c r="C12" i="77"/>
  <c r="AP11" i="77"/>
  <c r="AO11" i="77"/>
  <c r="AN11" i="77"/>
  <c r="AM11" i="77"/>
  <c r="AL11" i="77"/>
  <c r="AK11" i="77"/>
  <c r="AJ11" i="77"/>
  <c r="AI11" i="77"/>
  <c r="AH11" i="77"/>
  <c r="AG11" i="77"/>
  <c r="AF11" i="77"/>
  <c r="AE11" i="77"/>
  <c r="AC11" i="77"/>
  <c r="AB11" i="77"/>
  <c r="AA11" i="77"/>
  <c r="Z11" i="77"/>
  <c r="Y11" i="77"/>
  <c r="X11" i="77"/>
  <c r="W11" i="77"/>
  <c r="V11" i="77"/>
  <c r="U11" i="77"/>
  <c r="T11" i="77"/>
  <c r="S11" i="77"/>
  <c r="R11" i="77"/>
  <c r="P11" i="77"/>
  <c r="O11" i="77"/>
  <c r="N11" i="77"/>
  <c r="M11" i="77"/>
  <c r="L11" i="77"/>
  <c r="K11" i="77"/>
  <c r="J11" i="77"/>
  <c r="I11" i="77"/>
  <c r="H11" i="77"/>
  <c r="G11" i="77"/>
  <c r="F11" i="77"/>
  <c r="E11" i="77"/>
  <c r="AP10" i="77"/>
  <c r="AO10" i="77"/>
  <c r="AN10" i="77"/>
  <c r="AM10" i="77"/>
  <c r="AL10" i="77"/>
  <c r="AK10" i="77"/>
  <c r="AJ10" i="77"/>
  <c r="AI10" i="77"/>
  <c r="AH10" i="77"/>
  <c r="AG10" i="77"/>
  <c r="AF10" i="77"/>
  <c r="AE10" i="77"/>
  <c r="AC10" i="77"/>
  <c r="AB10" i="77"/>
  <c r="AA10" i="77"/>
  <c r="Z10" i="77"/>
  <c r="Y10" i="77"/>
  <c r="X10" i="77"/>
  <c r="W10" i="77"/>
  <c r="V10" i="77"/>
  <c r="U10" i="77"/>
  <c r="T10" i="77"/>
  <c r="S10" i="77"/>
  <c r="R10" i="77"/>
  <c r="P10" i="77"/>
  <c r="O10" i="77"/>
  <c r="N10" i="77"/>
  <c r="M10" i="77"/>
  <c r="L10" i="77"/>
  <c r="K10" i="77"/>
  <c r="J10" i="77"/>
  <c r="I10" i="77"/>
  <c r="H10" i="77"/>
  <c r="G10" i="77"/>
  <c r="F10" i="77"/>
  <c r="E10" i="77"/>
  <c r="AP9" i="77"/>
  <c r="AO9" i="77"/>
  <c r="AN9" i="77"/>
  <c r="AM9" i="77"/>
  <c r="AL9" i="77"/>
  <c r="AK9" i="77"/>
  <c r="AJ9" i="77"/>
  <c r="AI9" i="77"/>
  <c r="AH9" i="77"/>
  <c r="AG9" i="77"/>
  <c r="AF9" i="77"/>
  <c r="AE9" i="77"/>
  <c r="AC9" i="77"/>
  <c r="AB9" i="77"/>
  <c r="AA9" i="77"/>
  <c r="Z9" i="77"/>
  <c r="Y9" i="77"/>
  <c r="X9" i="77"/>
  <c r="W9" i="77"/>
  <c r="V9" i="77"/>
  <c r="U9" i="77"/>
  <c r="T9" i="77"/>
  <c r="S9" i="77"/>
  <c r="R9" i="77"/>
  <c r="P9" i="77"/>
  <c r="O9" i="77"/>
  <c r="N9" i="77"/>
  <c r="M9" i="77"/>
  <c r="L9" i="77"/>
  <c r="K9" i="77"/>
  <c r="J9" i="77"/>
  <c r="I9" i="77"/>
  <c r="H9" i="77"/>
  <c r="G9" i="77"/>
  <c r="F9" i="77"/>
  <c r="E9" i="77"/>
  <c r="AP8" i="77"/>
  <c r="AO8" i="77"/>
  <c r="AN8" i="77"/>
  <c r="AM8" i="77"/>
  <c r="AL8" i="77"/>
  <c r="AK8" i="77"/>
  <c r="AJ8" i="77"/>
  <c r="AI8" i="77"/>
  <c r="AH8" i="77"/>
  <c r="AG8" i="77"/>
  <c r="AF8" i="77"/>
  <c r="AE8" i="77"/>
  <c r="AC8" i="77"/>
  <c r="AB8" i="77"/>
  <c r="AA8" i="77"/>
  <c r="Z8" i="77"/>
  <c r="Y8" i="77"/>
  <c r="X8" i="77"/>
  <c r="W8" i="77"/>
  <c r="V8" i="77"/>
  <c r="U8" i="77"/>
  <c r="T8" i="77"/>
  <c r="S8" i="77"/>
  <c r="R8" i="77"/>
  <c r="P8" i="77"/>
  <c r="O8" i="77"/>
  <c r="N8" i="77"/>
  <c r="M8" i="77"/>
  <c r="L8" i="77"/>
  <c r="K8" i="77"/>
  <c r="J8" i="77"/>
  <c r="I8" i="77"/>
  <c r="H8" i="77"/>
  <c r="G8" i="77"/>
  <c r="F8" i="77"/>
  <c r="E8" i="77"/>
  <c r="AP7" i="77"/>
  <c r="AO7" i="77"/>
  <c r="AN7" i="77"/>
  <c r="AM7" i="77"/>
  <c r="AL7" i="77"/>
  <c r="AK7" i="77"/>
  <c r="AJ7" i="77"/>
  <c r="AI7" i="77"/>
  <c r="AH7" i="77"/>
  <c r="AG7" i="77"/>
  <c r="AF7" i="77"/>
  <c r="AE7" i="77"/>
  <c r="AC7" i="77"/>
  <c r="AB7" i="77"/>
  <c r="AA7" i="77"/>
  <c r="Z7" i="77"/>
  <c r="Y7" i="77"/>
  <c r="X7" i="77"/>
  <c r="W7" i="77"/>
  <c r="V7" i="77"/>
  <c r="U7" i="77"/>
  <c r="T7" i="77"/>
  <c r="S7" i="77"/>
  <c r="R7" i="77"/>
  <c r="P7" i="77"/>
  <c r="O7" i="77"/>
  <c r="N7" i="77"/>
  <c r="M7" i="77"/>
  <c r="L7" i="77"/>
  <c r="K7" i="77"/>
  <c r="J7" i="77"/>
  <c r="I7" i="77"/>
  <c r="H7" i="77"/>
  <c r="G7" i="77"/>
  <c r="F7" i="77"/>
  <c r="E7" i="77"/>
  <c r="AP6" i="77"/>
  <c r="AO6" i="77"/>
  <c r="AN6" i="77"/>
  <c r="AM6" i="77"/>
  <c r="AL6" i="77"/>
  <c r="AK6" i="77"/>
  <c r="AJ6" i="77"/>
  <c r="AI6" i="77"/>
  <c r="AH6" i="77"/>
  <c r="AG6" i="77"/>
  <c r="AF6" i="77"/>
  <c r="AE6" i="77"/>
  <c r="AC6" i="77"/>
  <c r="AB6" i="77"/>
  <c r="AA6" i="77"/>
  <c r="Z6" i="77"/>
  <c r="Y6" i="77"/>
  <c r="X6" i="77"/>
  <c r="W6" i="77"/>
  <c r="V6" i="77"/>
  <c r="U6" i="77"/>
  <c r="T6" i="77"/>
  <c r="S6" i="77"/>
  <c r="R6" i="77"/>
  <c r="P6" i="77"/>
  <c r="O6" i="77"/>
  <c r="N6" i="77"/>
  <c r="M6" i="77"/>
  <c r="L6" i="77"/>
  <c r="K6" i="77"/>
  <c r="J6" i="77"/>
  <c r="I6" i="77"/>
  <c r="H6" i="77"/>
  <c r="G6" i="77"/>
  <c r="F6" i="77"/>
  <c r="E6" i="77"/>
  <c r="AP5" i="77"/>
  <c r="AO5" i="77"/>
  <c r="AN5" i="77"/>
  <c r="AM5" i="77"/>
  <c r="AL5" i="77"/>
  <c r="AK5" i="77"/>
  <c r="AJ5" i="77"/>
  <c r="AI5" i="77"/>
  <c r="AH5" i="77"/>
  <c r="AG5" i="77"/>
  <c r="AF5" i="77"/>
  <c r="AE5" i="77"/>
  <c r="AC5" i="77"/>
  <c r="AB5" i="77"/>
  <c r="AA5" i="77"/>
  <c r="Z5" i="77"/>
  <c r="Y5" i="77"/>
  <c r="X5" i="77"/>
  <c r="W5" i="77"/>
  <c r="V5" i="77"/>
  <c r="U5" i="77"/>
  <c r="T5" i="77"/>
  <c r="S5" i="77"/>
  <c r="R5" i="77"/>
  <c r="P5" i="77"/>
  <c r="O5" i="77"/>
  <c r="N5" i="77"/>
  <c r="M5" i="77"/>
  <c r="L5" i="77"/>
  <c r="K5" i="77"/>
  <c r="J5" i="77"/>
  <c r="I5" i="77"/>
  <c r="H5" i="77"/>
  <c r="G5" i="77"/>
  <c r="F5" i="77"/>
  <c r="E5" i="77"/>
  <c r="AP4" i="77"/>
  <c r="AO4" i="77"/>
  <c r="AN4" i="77"/>
  <c r="AM4" i="77"/>
  <c r="AL4" i="77"/>
  <c r="AK4" i="77"/>
  <c r="AJ4" i="77"/>
  <c r="AI4" i="77"/>
  <c r="AH4" i="77"/>
  <c r="AG4" i="77"/>
  <c r="AF4" i="77"/>
  <c r="AE4" i="77"/>
  <c r="AC4" i="77"/>
  <c r="AB4" i="77"/>
  <c r="AA4" i="77"/>
  <c r="Z4" i="77"/>
  <c r="Y4" i="77"/>
  <c r="X4" i="77"/>
  <c r="W4" i="77"/>
  <c r="V4" i="77"/>
  <c r="U4" i="77"/>
  <c r="T4" i="77"/>
  <c r="S4" i="77"/>
  <c r="R4" i="77"/>
  <c r="P4" i="77"/>
  <c r="O4" i="77"/>
  <c r="N4" i="77"/>
  <c r="M4" i="77"/>
  <c r="L4" i="77"/>
  <c r="K4" i="77"/>
  <c r="J4" i="77"/>
  <c r="I4" i="77"/>
  <c r="H4" i="77"/>
  <c r="G4" i="77"/>
  <c r="F4" i="77"/>
  <c r="E4" i="77"/>
  <c r="AP26" i="77"/>
  <c r="AO26" i="77"/>
  <c r="AN26" i="77"/>
  <c r="AM26" i="77"/>
  <c r="AL26" i="77"/>
  <c r="AK26" i="77"/>
  <c r="AJ26" i="77"/>
  <c r="AI26" i="77"/>
  <c r="AH26" i="77"/>
  <c r="AG26" i="77"/>
  <c r="AF26" i="77"/>
  <c r="AE26" i="77"/>
  <c r="AP16" i="77"/>
  <c r="AO16" i="77"/>
  <c r="AN16" i="77"/>
  <c r="AM16" i="77"/>
  <c r="AL16" i="77"/>
  <c r="AK16" i="77"/>
  <c r="AJ16" i="77"/>
  <c r="AI16" i="77"/>
  <c r="AH16" i="77"/>
  <c r="AG16" i="77"/>
  <c r="AF16" i="77"/>
  <c r="AE16" i="77"/>
  <c r="AP21" i="77"/>
  <c r="AO21" i="77"/>
  <c r="AN21" i="77"/>
  <c r="AM21" i="77"/>
  <c r="AL21" i="77"/>
  <c r="AK21" i="77"/>
  <c r="AJ21" i="77"/>
  <c r="AI21" i="77"/>
  <c r="AH21" i="77"/>
  <c r="AG21" i="77"/>
  <c r="AF21" i="77"/>
  <c r="AE21" i="77"/>
  <c r="AP15" i="77"/>
  <c r="AO15" i="77"/>
  <c r="AN15" i="77"/>
  <c r="AM15" i="77"/>
  <c r="AL15" i="77"/>
  <c r="AK15" i="77"/>
  <c r="AJ15" i="77"/>
  <c r="AI15" i="77"/>
  <c r="AH15" i="77"/>
  <c r="AG15" i="77"/>
  <c r="AF15" i="77"/>
  <c r="AE15" i="77"/>
  <c r="AP24" i="77"/>
  <c r="AO24" i="77"/>
  <c r="AN24" i="77"/>
  <c r="AM24" i="77"/>
  <c r="AL24" i="77"/>
  <c r="AK24" i="77"/>
  <c r="AJ24" i="77"/>
  <c r="AI24" i="77"/>
  <c r="AH24" i="77"/>
  <c r="AG24" i="77"/>
  <c r="AF24" i="77"/>
  <c r="AE24" i="77"/>
  <c r="AP28" i="77"/>
  <c r="AO28" i="77"/>
  <c r="AN28" i="77"/>
  <c r="AM28" i="77"/>
  <c r="AL28" i="77"/>
  <c r="AK28" i="77"/>
  <c r="AJ28" i="77"/>
  <c r="AI28" i="77"/>
  <c r="AH28" i="77"/>
  <c r="AG28" i="77"/>
  <c r="AF28" i="77"/>
  <c r="AE28" i="77"/>
  <c r="AP27" i="77"/>
  <c r="AO27" i="77"/>
  <c r="AN27" i="77"/>
  <c r="AM27" i="77"/>
  <c r="AL27" i="77"/>
  <c r="AK27" i="77"/>
  <c r="AJ27" i="77"/>
  <c r="AI27" i="77"/>
  <c r="AH27" i="77"/>
  <c r="AG27" i="77"/>
  <c r="AF27" i="77"/>
  <c r="AE27" i="77"/>
  <c r="AP25" i="77"/>
  <c r="AO25" i="77"/>
  <c r="AN25" i="77"/>
  <c r="AM25" i="77"/>
  <c r="AL25" i="77"/>
  <c r="AK25" i="77"/>
  <c r="AJ25" i="77"/>
  <c r="AI25" i="77"/>
  <c r="AH25" i="77"/>
  <c r="AG25" i="77"/>
  <c r="AF25" i="77"/>
  <c r="AE25" i="77"/>
  <c r="AP23" i="77"/>
  <c r="AO23" i="77"/>
  <c r="AN23" i="77"/>
  <c r="AM23" i="77"/>
  <c r="AL23" i="77"/>
  <c r="AK23" i="77"/>
  <c r="AJ23" i="77"/>
  <c r="AI23" i="77"/>
  <c r="AH23" i="77"/>
  <c r="AG23" i="77"/>
  <c r="AF23" i="77"/>
  <c r="AE23" i="77"/>
  <c r="AP22" i="77"/>
  <c r="AO22" i="77"/>
  <c r="AN22" i="77"/>
  <c r="AM22" i="77"/>
  <c r="AL22" i="77"/>
  <c r="AK22" i="77"/>
  <c r="AJ22" i="77"/>
  <c r="AI22" i="77"/>
  <c r="AH22" i="77"/>
  <c r="AG22" i="77"/>
  <c r="AF22" i="77"/>
  <c r="AE22" i="77"/>
  <c r="AP19" i="77"/>
  <c r="AO19" i="77"/>
  <c r="AN19" i="77"/>
  <c r="AM19" i="77"/>
  <c r="AL19" i="77"/>
  <c r="AK19" i="77"/>
  <c r="AJ19" i="77"/>
  <c r="AI19" i="77"/>
  <c r="AH19" i="77"/>
  <c r="AG19" i="77"/>
  <c r="AF19" i="77"/>
  <c r="AE19" i="77"/>
  <c r="AP18" i="77"/>
  <c r="AO18" i="77"/>
  <c r="AN18" i="77"/>
  <c r="AM18" i="77"/>
  <c r="AL18" i="77"/>
  <c r="AK18" i="77"/>
  <c r="AJ18" i="77"/>
  <c r="AI18" i="77"/>
  <c r="AH18" i="77"/>
  <c r="AG18" i="77"/>
  <c r="AF18" i="77"/>
  <c r="AE18" i="77"/>
  <c r="AP29" i="77"/>
  <c r="AO29" i="77"/>
  <c r="AN29" i="77"/>
  <c r="AM29" i="77"/>
  <c r="AL29" i="77"/>
  <c r="AK29" i="77"/>
  <c r="AJ29" i="77"/>
  <c r="AI29" i="77"/>
  <c r="AH29" i="77"/>
  <c r="AG29" i="77"/>
  <c r="AF29" i="77"/>
  <c r="AE29" i="77"/>
  <c r="AP20" i="77"/>
  <c r="AO20" i="77"/>
  <c r="AN20" i="77"/>
  <c r="AM20" i="77"/>
  <c r="AL20" i="77"/>
  <c r="AK20" i="77"/>
  <c r="AJ20" i="77"/>
  <c r="AI20" i="77"/>
  <c r="AH20" i="77"/>
  <c r="AG20" i="77"/>
  <c r="AF20" i="77"/>
  <c r="AE20" i="77"/>
  <c r="AP17" i="77"/>
  <c r="AO17" i="77"/>
  <c r="AN17" i="77"/>
  <c r="AM17" i="77"/>
  <c r="AL17" i="77"/>
  <c r="AK17" i="77"/>
  <c r="AJ17" i="77"/>
  <c r="AI17" i="77"/>
  <c r="AH17" i="77"/>
  <c r="AG17" i="77"/>
  <c r="AF17" i="77"/>
  <c r="AE17" i="77"/>
  <c r="AC26" i="77"/>
  <c r="AB26" i="77"/>
  <c r="AA26" i="77"/>
  <c r="Z26" i="77"/>
  <c r="Y26" i="77"/>
  <c r="X26" i="77"/>
  <c r="W26" i="77"/>
  <c r="V26" i="77"/>
  <c r="U26" i="77"/>
  <c r="T26" i="77"/>
  <c r="S26" i="77"/>
  <c r="R26" i="77"/>
  <c r="AC16" i="77"/>
  <c r="AB16" i="77"/>
  <c r="AA16" i="77"/>
  <c r="Z16" i="77"/>
  <c r="Y16" i="77"/>
  <c r="X16" i="77"/>
  <c r="W16" i="77"/>
  <c r="V16" i="77"/>
  <c r="U16" i="77"/>
  <c r="T16" i="77"/>
  <c r="S16" i="77"/>
  <c r="R16" i="77"/>
  <c r="AC21" i="77"/>
  <c r="AB21" i="77"/>
  <c r="AA21" i="77"/>
  <c r="Z21" i="77"/>
  <c r="Y21" i="77"/>
  <c r="X21" i="77"/>
  <c r="W21" i="77"/>
  <c r="V21" i="77"/>
  <c r="U21" i="77"/>
  <c r="T21" i="77"/>
  <c r="S21" i="77"/>
  <c r="R21" i="77"/>
  <c r="AC15" i="77"/>
  <c r="AB15" i="77"/>
  <c r="AA15" i="77"/>
  <c r="Z15" i="77"/>
  <c r="Y15" i="77"/>
  <c r="X15" i="77"/>
  <c r="W15" i="77"/>
  <c r="V15" i="77"/>
  <c r="U15" i="77"/>
  <c r="T15" i="77"/>
  <c r="S15" i="77"/>
  <c r="R15" i="77"/>
  <c r="AC24" i="77"/>
  <c r="AB24" i="77"/>
  <c r="AA24" i="77"/>
  <c r="Z24" i="77"/>
  <c r="Y24" i="77"/>
  <c r="X24" i="77"/>
  <c r="W24" i="77"/>
  <c r="V24" i="77"/>
  <c r="U24" i="77"/>
  <c r="T24" i="77"/>
  <c r="S24" i="77"/>
  <c r="R24" i="77"/>
  <c r="AC28" i="77"/>
  <c r="AB28" i="77"/>
  <c r="AA28" i="77"/>
  <c r="Z28" i="77"/>
  <c r="Y28" i="77"/>
  <c r="X28" i="77"/>
  <c r="W28" i="77"/>
  <c r="V28" i="77"/>
  <c r="U28" i="77"/>
  <c r="T28" i="77"/>
  <c r="S28" i="77"/>
  <c r="R28" i="77"/>
  <c r="AC27" i="77"/>
  <c r="AB27" i="77"/>
  <c r="AA27" i="77"/>
  <c r="Z27" i="77"/>
  <c r="Y27" i="77"/>
  <c r="X27" i="77"/>
  <c r="W27" i="77"/>
  <c r="V27" i="77"/>
  <c r="U27" i="77"/>
  <c r="T27" i="77"/>
  <c r="S27" i="77"/>
  <c r="R27" i="77"/>
  <c r="AC25" i="77"/>
  <c r="AB25" i="77"/>
  <c r="AA25" i="77"/>
  <c r="Z25" i="77"/>
  <c r="Y25" i="77"/>
  <c r="X25" i="77"/>
  <c r="W25" i="77"/>
  <c r="V25" i="77"/>
  <c r="U25" i="77"/>
  <c r="T25" i="77"/>
  <c r="S25" i="77"/>
  <c r="R25" i="77"/>
  <c r="AC23" i="77"/>
  <c r="AB23" i="77"/>
  <c r="AA23" i="77"/>
  <c r="Z23" i="77"/>
  <c r="Y23" i="77"/>
  <c r="X23" i="77"/>
  <c r="W23" i="77"/>
  <c r="V23" i="77"/>
  <c r="U23" i="77"/>
  <c r="T23" i="77"/>
  <c r="S23" i="77"/>
  <c r="R23" i="77"/>
  <c r="AC22" i="77"/>
  <c r="AB22" i="77"/>
  <c r="AA22" i="77"/>
  <c r="Z22" i="77"/>
  <c r="Y22" i="77"/>
  <c r="X22" i="77"/>
  <c r="W22" i="77"/>
  <c r="V22" i="77"/>
  <c r="U22" i="77"/>
  <c r="T22" i="77"/>
  <c r="S22" i="77"/>
  <c r="R22" i="77"/>
  <c r="AC19" i="77"/>
  <c r="AB19" i="77"/>
  <c r="AA19" i="77"/>
  <c r="Z19" i="77"/>
  <c r="Y19" i="77"/>
  <c r="X19" i="77"/>
  <c r="W19" i="77"/>
  <c r="V19" i="77"/>
  <c r="U19" i="77"/>
  <c r="T19" i="77"/>
  <c r="S19" i="77"/>
  <c r="R19" i="77"/>
  <c r="AC18" i="77"/>
  <c r="AB18" i="77"/>
  <c r="AA18" i="77"/>
  <c r="Z18" i="77"/>
  <c r="Y18" i="77"/>
  <c r="X18" i="77"/>
  <c r="W18" i="77"/>
  <c r="V18" i="77"/>
  <c r="U18" i="77"/>
  <c r="T18" i="77"/>
  <c r="S18" i="77"/>
  <c r="R18" i="77"/>
  <c r="AC29" i="77"/>
  <c r="AB29" i="77"/>
  <c r="AA29" i="77"/>
  <c r="Z29" i="77"/>
  <c r="Y29" i="77"/>
  <c r="X29" i="77"/>
  <c r="W29" i="77"/>
  <c r="V29" i="77"/>
  <c r="U29" i="77"/>
  <c r="T29" i="77"/>
  <c r="S29" i="77"/>
  <c r="R29" i="77"/>
  <c r="AC20" i="77"/>
  <c r="AB20" i="77"/>
  <c r="AA20" i="77"/>
  <c r="Z20" i="77"/>
  <c r="Y20" i="77"/>
  <c r="X20" i="77"/>
  <c r="W20" i="77"/>
  <c r="V20" i="77"/>
  <c r="U20" i="77"/>
  <c r="T20" i="77"/>
  <c r="S20" i="77"/>
  <c r="R20" i="77"/>
  <c r="AC17" i="77"/>
  <c r="AB17" i="77"/>
  <c r="AA17" i="77"/>
  <c r="Z17" i="77"/>
  <c r="Y17" i="77"/>
  <c r="X17" i="77"/>
  <c r="W17" i="77"/>
  <c r="V17" i="77"/>
  <c r="U17" i="77"/>
  <c r="T17" i="77"/>
  <c r="S17" i="77"/>
  <c r="R17" i="77"/>
  <c r="F20" i="77"/>
  <c r="G20" i="77"/>
  <c r="H20" i="77"/>
  <c r="I20" i="77"/>
  <c r="J20" i="77"/>
  <c r="K20" i="77"/>
  <c r="L20" i="77"/>
  <c r="M20" i="77"/>
  <c r="N20" i="77"/>
  <c r="O20" i="77"/>
  <c r="P20" i="77"/>
  <c r="F29" i="77"/>
  <c r="G29" i="77"/>
  <c r="H29" i="77"/>
  <c r="I29" i="77"/>
  <c r="J29" i="77"/>
  <c r="K29" i="77"/>
  <c r="L29" i="77"/>
  <c r="M29" i="77"/>
  <c r="N29" i="77"/>
  <c r="O29" i="77"/>
  <c r="P29" i="77"/>
  <c r="G18" i="77"/>
  <c r="H18" i="77"/>
  <c r="I18" i="77"/>
  <c r="J18" i="77"/>
  <c r="K18" i="77"/>
  <c r="L18" i="77"/>
  <c r="M18" i="77"/>
  <c r="N18" i="77"/>
  <c r="O18" i="77"/>
  <c r="P18" i="77"/>
  <c r="F19" i="77"/>
  <c r="G19" i="77"/>
  <c r="H19" i="77"/>
  <c r="I19" i="77"/>
  <c r="J19" i="77"/>
  <c r="K19" i="77"/>
  <c r="L19" i="77"/>
  <c r="M19" i="77"/>
  <c r="N19" i="77"/>
  <c r="O19" i="77"/>
  <c r="P19" i="77"/>
  <c r="F22" i="77"/>
  <c r="G22" i="77"/>
  <c r="H22" i="77"/>
  <c r="I22" i="77"/>
  <c r="J22" i="77"/>
  <c r="K22" i="77"/>
  <c r="L22" i="77"/>
  <c r="M22" i="77"/>
  <c r="N22" i="77"/>
  <c r="O22" i="77"/>
  <c r="P22" i="77"/>
  <c r="F23" i="77"/>
  <c r="G23" i="77"/>
  <c r="H23" i="77"/>
  <c r="I23" i="77"/>
  <c r="J23" i="77"/>
  <c r="K23" i="77"/>
  <c r="L23" i="77"/>
  <c r="M23" i="77"/>
  <c r="N23" i="77"/>
  <c r="O23" i="77"/>
  <c r="P23" i="77"/>
  <c r="F25" i="77"/>
  <c r="G25" i="77"/>
  <c r="H25" i="77"/>
  <c r="I25" i="77"/>
  <c r="J25" i="77"/>
  <c r="K25" i="77"/>
  <c r="L25" i="77"/>
  <c r="M25" i="77"/>
  <c r="N25" i="77"/>
  <c r="O25" i="77"/>
  <c r="P25" i="77"/>
  <c r="F27" i="77"/>
  <c r="G27" i="77"/>
  <c r="H27" i="77"/>
  <c r="I27" i="77"/>
  <c r="J27" i="77"/>
  <c r="K27" i="77"/>
  <c r="L27" i="77"/>
  <c r="M27" i="77"/>
  <c r="N27" i="77"/>
  <c r="O27" i="77"/>
  <c r="P27" i="77"/>
  <c r="F28" i="77"/>
  <c r="G28" i="77"/>
  <c r="H28" i="77"/>
  <c r="I28" i="77"/>
  <c r="J28" i="77"/>
  <c r="K28" i="77"/>
  <c r="L28" i="77"/>
  <c r="M28" i="77"/>
  <c r="N28" i="77"/>
  <c r="O28" i="77"/>
  <c r="P28" i="77"/>
  <c r="F24" i="77"/>
  <c r="G24" i="77"/>
  <c r="H24" i="77"/>
  <c r="I24" i="77"/>
  <c r="J24" i="77"/>
  <c r="K24" i="77"/>
  <c r="L24" i="77"/>
  <c r="M24" i="77"/>
  <c r="N24" i="77"/>
  <c r="O24" i="77"/>
  <c r="P24" i="77"/>
  <c r="F15" i="77"/>
  <c r="G15" i="77"/>
  <c r="H15" i="77"/>
  <c r="I15" i="77"/>
  <c r="J15" i="77"/>
  <c r="K15" i="77"/>
  <c r="L15" i="77"/>
  <c r="M15" i="77"/>
  <c r="N15" i="77"/>
  <c r="O15" i="77"/>
  <c r="P15" i="77"/>
  <c r="F21" i="77"/>
  <c r="G21" i="77"/>
  <c r="H21" i="77"/>
  <c r="I21" i="77"/>
  <c r="J21" i="77"/>
  <c r="K21" i="77"/>
  <c r="L21" i="77"/>
  <c r="M21" i="77"/>
  <c r="N21" i="77"/>
  <c r="O21" i="77"/>
  <c r="P21" i="77"/>
  <c r="F16" i="77"/>
  <c r="G16" i="77"/>
  <c r="H16" i="77"/>
  <c r="I16" i="77"/>
  <c r="J16" i="77"/>
  <c r="K16" i="77"/>
  <c r="L16" i="77"/>
  <c r="M16" i="77"/>
  <c r="N16" i="77"/>
  <c r="O16" i="77"/>
  <c r="P16" i="77"/>
  <c r="F26" i="77"/>
  <c r="G26" i="77"/>
  <c r="H26" i="77"/>
  <c r="I26" i="77"/>
  <c r="J26" i="77"/>
  <c r="K26" i="77"/>
  <c r="L26" i="77"/>
  <c r="M26" i="77"/>
  <c r="N26" i="77"/>
  <c r="O26" i="77"/>
  <c r="P26" i="77"/>
  <c r="E20" i="77"/>
  <c r="E29" i="77"/>
  <c r="E18" i="77"/>
  <c r="E19" i="77"/>
  <c r="E22" i="77"/>
  <c r="E23" i="77"/>
  <c r="E25" i="77"/>
  <c r="E27" i="77"/>
  <c r="E28" i="77"/>
  <c r="E24" i="77"/>
  <c r="E15" i="77"/>
  <c r="E21" i="77"/>
  <c r="E16" i="77"/>
  <c r="E26" i="77"/>
  <c r="F17" i="77"/>
  <c r="G17" i="77"/>
  <c r="H17" i="77"/>
  <c r="I17" i="77"/>
  <c r="J17" i="77"/>
  <c r="K17" i="77"/>
  <c r="L17" i="77"/>
  <c r="M17" i="77"/>
  <c r="N17" i="77"/>
  <c r="O17" i="77"/>
  <c r="P17" i="77"/>
  <c r="E17" i="77"/>
  <c r="X35" i="22" l="1"/>
  <c r="W34" i="70"/>
  <c r="X22" i="23"/>
  <c r="L12" i="77"/>
  <c r="K5" i="69" s="1"/>
  <c r="U12" i="77"/>
  <c r="AC12" i="77"/>
  <c r="AL12" i="77"/>
  <c r="AK5" i="69" s="1"/>
  <c r="AH30" i="77"/>
  <c r="AG6" i="69" s="1"/>
  <c r="AM30" i="77"/>
  <c r="AL6" i="69" s="1"/>
  <c r="Z12" i="77"/>
  <c r="Y5" i="69" s="1"/>
  <c r="AI12" i="77"/>
  <c r="AH5" i="69" s="1"/>
  <c r="I12" i="77"/>
  <c r="W30" i="77"/>
  <c r="V6" i="69" s="1"/>
  <c r="AF30" i="77"/>
  <c r="AE6" i="69" s="1"/>
  <c r="AN30" i="77"/>
  <c r="AM6" i="69" s="1"/>
  <c r="J12" i="77"/>
  <c r="I5" i="69" s="1"/>
  <c r="S12" i="77"/>
  <c r="R5" i="69" s="1"/>
  <c r="AJ12" i="77"/>
  <c r="AI5" i="69" s="1"/>
  <c r="AP30" i="77"/>
  <c r="AO6" i="69" s="1"/>
  <c r="Y30" i="77"/>
  <c r="X6" i="69" s="1"/>
  <c r="X30" i="77"/>
  <c r="W6" i="69" s="1"/>
  <c r="AG30" i="77"/>
  <c r="AF6" i="69" s="1"/>
  <c r="AO30" i="77"/>
  <c r="AN6" i="69" s="1"/>
  <c r="K12" i="77"/>
  <c r="J5" i="69" s="1"/>
  <c r="T12" i="77"/>
  <c r="S5" i="69" s="1"/>
  <c r="AB12" i="77"/>
  <c r="AA5" i="69" s="1"/>
  <c r="AK12" i="77"/>
  <c r="AJ5" i="69" s="1"/>
  <c r="R30" i="77"/>
  <c r="Q6" i="69" s="1"/>
  <c r="Z30" i="77"/>
  <c r="Y6" i="69" s="1"/>
  <c r="AI30" i="77"/>
  <c r="AH6" i="69" s="1"/>
  <c r="M12" i="77"/>
  <c r="L5" i="69" s="1"/>
  <c r="V12" i="77"/>
  <c r="U5" i="69" s="1"/>
  <c r="AM12" i="77"/>
  <c r="AL5" i="69" s="1"/>
  <c r="S30" i="77"/>
  <c r="R6" i="69" s="1"/>
  <c r="AA30" i="77"/>
  <c r="Z6" i="69" s="1"/>
  <c r="AJ30" i="77"/>
  <c r="AI6" i="69" s="1"/>
  <c r="F12" i="77"/>
  <c r="E5" i="69" s="1"/>
  <c r="N12" i="77"/>
  <c r="M5" i="69" s="1"/>
  <c r="W12" i="77"/>
  <c r="AF12" i="77"/>
  <c r="AE5" i="69" s="1"/>
  <c r="AN12" i="77"/>
  <c r="T30" i="77"/>
  <c r="S6" i="69" s="1"/>
  <c r="AB30" i="77"/>
  <c r="AA6" i="69" s="1"/>
  <c r="AK30" i="77"/>
  <c r="AJ6" i="69" s="1"/>
  <c r="G12" i="77"/>
  <c r="F5" i="69" s="1"/>
  <c r="O12" i="77"/>
  <c r="N5" i="69" s="1"/>
  <c r="X12" i="77"/>
  <c r="W5" i="69" s="1"/>
  <c r="AG12" i="77"/>
  <c r="AO12" i="77"/>
  <c r="AN5" i="69" s="1"/>
  <c r="U30" i="77"/>
  <c r="T6" i="69" s="1"/>
  <c r="AC30" i="77"/>
  <c r="AB6" i="69" s="1"/>
  <c r="AL30" i="77"/>
  <c r="AK6" i="69" s="1"/>
  <c r="H12" i="77"/>
  <c r="G5" i="69" s="1"/>
  <c r="P12" i="77"/>
  <c r="O5" i="69" s="1"/>
  <c r="Y12" i="77"/>
  <c r="X5" i="69" s="1"/>
  <c r="AH12" i="77"/>
  <c r="AH32" i="77" s="1"/>
  <c r="AP12" i="77"/>
  <c r="AO5" i="69" s="1"/>
  <c r="AA12" i="77"/>
  <c r="Z5" i="69" s="1"/>
  <c r="C32" i="77"/>
  <c r="H5" i="69"/>
  <c r="T5" i="69"/>
  <c r="AB5" i="69"/>
  <c r="E30" i="77"/>
  <c r="D6" i="69" s="1"/>
  <c r="O30" i="77"/>
  <c r="N6" i="69" s="1"/>
  <c r="M30" i="77"/>
  <c r="L6" i="69" s="1"/>
  <c r="K30" i="77"/>
  <c r="J6" i="69" s="1"/>
  <c r="I30" i="77"/>
  <c r="H6" i="69" s="1"/>
  <c r="G30" i="77"/>
  <c r="F6" i="69" s="1"/>
  <c r="AD4" i="77"/>
  <c r="AQ4" i="77"/>
  <c r="Q5" i="77"/>
  <c r="AD5" i="77"/>
  <c r="AQ5" i="77"/>
  <c r="Q6" i="77"/>
  <c r="AD6" i="77"/>
  <c r="AQ6" i="77"/>
  <c r="Q7" i="77"/>
  <c r="AD7" i="77"/>
  <c r="AQ7" i="77"/>
  <c r="Q8" i="77"/>
  <c r="AD8" i="77"/>
  <c r="AQ8" i="77"/>
  <c r="Q9" i="77"/>
  <c r="AD9" i="77"/>
  <c r="AQ9" i="77"/>
  <c r="Q10" i="77"/>
  <c r="AD10" i="77"/>
  <c r="AQ10" i="77"/>
  <c r="V30" i="77"/>
  <c r="U6" i="69" s="1"/>
  <c r="Q4" i="77"/>
  <c r="P30" i="77"/>
  <c r="O6" i="69" s="1"/>
  <c r="N30" i="77"/>
  <c r="M6" i="69" s="1"/>
  <c r="L30" i="77"/>
  <c r="K6" i="69" s="1"/>
  <c r="J30" i="77"/>
  <c r="I6" i="69" s="1"/>
  <c r="H30" i="77"/>
  <c r="G6" i="69" s="1"/>
  <c r="F30" i="77"/>
  <c r="E6" i="69" s="1"/>
  <c r="Q11" i="77"/>
  <c r="AD11" i="77"/>
  <c r="AQ11" i="77"/>
  <c r="AD21" i="77"/>
  <c r="AD16" i="77"/>
  <c r="AD26" i="77"/>
  <c r="AQ17" i="77"/>
  <c r="AQ20" i="77"/>
  <c r="AE30" i="77"/>
  <c r="Q16" i="77"/>
  <c r="Q15" i="77"/>
  <c r="Q28" i="77"/>
  <c r="Q25" i="77"/>
  <c r="Q23" i="77"/>
  <c r="Q19" i="77"/>
  <c r="Q20" i="77"/>
  <c r="AD17" i="77"/>
  <c r="AD20" i="77"/>
  <c r="AD29" i="77"/>
  <c r="AD18" i="77"/>
  <c r="AD19" i="77"/>
  <c r="AD22" i="77"/>
  <c r="AD23" i="77"/>
  <c r="AD25" i="77"/>
  <c r="AD27" i="77"/>
  <c r="AD28" i="77"/>
  <c r="AD24" i="77"/>
  <c r="AD15" i="77"/>
  <c r="Q17" i="77"/>
  <c r="Q26" i="77"/>
  <c r="AQ29" i="77"/>
  <c r="AQ18" i="77"/>
  <c r="AQ19" i="77"/>
  <c r="AQ22" i="77"/>
  <c r="AQ23" i="77"/>
  <c r="AQ25" i="77"/>
  <c r="AQ27" i="77"/>
  <c r="AQ28" i="77"/>
  <c r="AQ24" i="77"/>
  <c r="AQ15" i="77"/>
  <c r="AQ21" i="77"/>
  <c r="AQ16" i="77"/>
  <c r="E12" i="77"/>
  <c r="R12" i="77"/>
  <c r="AE12" i="77"/>
  <c r="AQ26" i="77"/>
  <c r="Q21" i="77"/>
  <c r="Q24" i="77"/>
  <c r="Q27" i="77"/>
  <c r="Q22" i="77"/>
  <c r="Q18" i="77"/>
  <c r="Q29" i="77"/>
  <c r="Y35" i="22" l="1"/>
  <c r="X34" i="70"/>
  <c r="Y22" i="23"/>
  <c r="AN32" i="77"/>
  <c r="AL7" i="69"/>
  <c r="AL8" i="69" s="1"/>
  <c r="AL10" i="69" s="1"/>
  <c r="AO7" i="69"/>
  <c r="AO8" i="69" s="1"/>
  <c r="AE7" i="69"/>
  <c r="AE8" i="69" s="1"/>
  <c r="AE10" i="69" s="1"/>
  <c r="W32" i="77"/>
  <c r="V5" i="69"/>
  <c r="X32" i="77"/>
  <c r="Y32" i="77"/>
  <c r="AN7" i="69"/>
  <c r="AN8" i="69" s="1"/>
  <c r="AN10" i="69" s="1"/>
  <c r="R32" i="77"/>
  <c r="S32" i="77"/>
  <c r="AM32" i="77"/>
  <c r="AM5" i="69"/>
  <c r="AM7" i="69" s="1"/>
  <c r="AM8" i="69" s="1"/>
  <c r="AM10" i="69" s="1"/>
  <c r="AH7" i="69"/>
  <c r="AH8" i="69" s="1"/>
  <c r="AH10" i="69" s="1"/>
  <c r="AG32" i="77"/>
  <c r="AC32" i="77"/>
  <c r="AB32" i="77"/>
  <c r="AJ7" i="69"/>
  <c r="AJ8" i="69" s="1"/>
  <c r="AJ10" i="69" s="1"/>
  <c r="AC6" i="69"/>
  <c r="AA32" i="77"/>
  <c r="AF32" i="77"/>
  <c r="AL32" i="77"/>
  <c r="AK7" i="69"/>
  <c r="AK8" i="69" s="1"/>
  <c r="AK10" i="69" s="1"/>
  <c r="T32" i="77"/>
  <c r="AK32" i="77"/>
  <c r="AI32" i="77"/>
  <c r="AJ32" i="77"/>
  <c r="AI7" i="69"/>
  <c r="AI8" i="69" s="1"/>
  <c r="AI10" i="69" s="1"/>
  <c r="AF5" i="69"/>
  <c r="AF7" i="69" s="1"/>
  <c r="AF8" i="69" s="1"/>
  <c r="AF10" i="69" s="1"/>
  <c r="Z32" i="77"/>
  <c r="AP32" i="77"/>
  <c r="AG5" i="69"/>
  <c r="AE32" i="77"/>
  <c r="E32" i="77"/>
  <c r="AO32" i="77"/>
  <c r="U32" i="77"/>
  <c r="P32" i="77"/>
  <c r="N32" i="77"/>
  <c r="L32" i="77"/>
  <c r="J32" i="77"/>
  <c r="H32" i="77"/>
  <c r="F32" i="77"/>
  <c r="V32" i="77"/>
  <c r="O32" i="77"/>
  <c r="M32" i="77"/>
  <c r="K32" i="77"/>
  <c r="I32" i="77"/>
  <c r="G32" i="77"/>
  <c r="AD30" i="77"/>
  <c r="P6" i="69"/>
  <c r="Q30" i="77"/>
  <c r="AD12" i="77"/>
  <c r="Q5" i="69"/>
  <c r="AQ12" i="77"/>
  <c r="AD5" i="69"/>
  <c r="Q12" i="77"/>
  <c r="D5" i="69"/>
  <c r="AQ30" i="77"/>
  <c r="AD6" i="69"/>
  <c r="AP6" i="69" s="1"/>
  <c r="Z35" i="22" l="1"/>
  <c r="Y34" i="70"/>
  <c r="Z22" i="23"/>
  <c r="AC5" i="69"/>
  <c r="AG7" i="69"/>
  <c r="AG8" i="69" s="1"/>
  <c r="AG10" i="69" s="1"/>
  <c r="Q32" i="77"/>
  <c r="AD32" i="77"/>
  <c r="AQ32" i="77"/>
  <c r="P5" i="69"/>
  <c r="D7" i="69"/>
  <c r="AP5" i="69"/>
  <c r="AD7" i="69"/>
  <c r="AO9" i="69"/>
  <c r="AA35" i="22" l="1"/>
  <c r="Z34" i="70"/>
  <c r="AA22" i="23"/>
  <c r="AD8" i="69"/>
  <c r="AP7" i="69"/>
  <c r="AP9" i="69"/>
  <c r="AO10" i="69"/>
  <c r="AC35" i="22" l="1"/>
  <c r="AA34" i="70"/>
  <c r="AB35" i="22"/>
  <c r="AB36" i="22" s="1"/>
  <c r="AB22" i="23"/>
  <c r="AC22" i="23" s="1"/>
  <c r="AD10" i="69"/>
  <c r="AP10" i="69" s="1"/>
  <c r="AP8" i="69"/>
  <c r="E25" i="23"/>
  <c r="F25" i="23"/>
  <c r="G25" i="23"/>
  <c r="H25" i="23"/>
  <c r="I25" i="23"/>
  <c r="J25" i="23"/>
  <c r="K25" i="23"/>
  <c r="L25" i="23"/>
  <c r="M25" i="23"/>
  <c r="N25" i="23"/>
  <c r="O25" i="23"/>
  <c r="D25" i="23"/>
  <c r="AD35" i="22" l="1"/>
  <c r="AC34" i="70"/>
  <c r="AD22" i="23"/>
  <c r="P25" i="23"/>
  <c r="AO35" i="8"/>
  <c r="AB35" i="8"/>
  <c r="AE35" i="22" l="1"/>
  <c r="AD34" i="70"/>
  <c r="AE22" i="23"/>
  <c r="C6" i="3"/>
  <c r="C4" i="75" s="1"/>
  <c r="AF35" i="22" l="1"/>
  <c r="AE34" i="70"/>
  <c r="AF22" i="23"/>
  <c r="B4" i="79"/>
  <c r="E21" i="23"/>
  <c r="F21" i="23"/>
  <c r="G21" i="23"/>
  <c r="H21" i="23"/>
  <c r="I21" i="23"/>
  <c r="J21" i="23"/>
  <c r="K21" i="23"/>
  <c r="L21" i="23"/>
  <c r="M21" i="23"/>
  <c r="N21" i="23"/>
  <c r="O21" i="23"/>
  <c r="D24" i="23"/>
  <c r="D23" i="23"/>
  <c r="D21" i="23"/>
  <c r="J12" i="23"/>
  <c r="K12" i="23"/>
  <c r="L12" i="23"/>
  <c r="M12" i="23"/>
  <c r="N12" i="23"/>
  <c r="O12" i="23"/>
  <c r="J13" i="23"/>
  <c r="K13" i="23"/>
  <c r="L13" i="23"/>
  <c r="M13" i="23"/>
  <c r="N13" i="23"/>
  <c r="O13" i="23"/>
  <c r="E13" i="23"/>
  <c r="F13" i="23"/>
  <c r="G13" i="23"/>
  <c r="H13" i="23"/>
  <c r="I13" i="23"/>
  <c r="D13" i="23"/>
  <c r="E12" i="23"/>
  <c r="F12" i="23"/>
  <c r="G12" i="23"/>
  <c r="H12" i="23"/>
  <c r="I12" i="23"/>
  <c r="D12" i="23"/>
  <c r="P13" i="23" l="1"/>
  <c r="AG35" i="22"/>
  <c r="AF34" i="70"/>
  <c r="AG22" i="23"/>
  <c r="P12" i="23"/>
  <c r="P21" i="23"/>
  <c r="B6" i="79"/>
  <c r="D6" i="79"/>
  <c r="AH35" i="22" l="1"/>
  <c r="AG34" i="70"/>
  <c r="AH22" i="23"/>
  <c r="F153" i="79"/>
  <c r="G154" i="79"/>
  <c r="E152" i="79"/>
  <c r="D151" i="79"/>
  <c r="C6" i="5" s="1"/>
  <c r="AQ4" i="79"/>
  <c r="AR4" i="79"/>
  <c r="O4" i="79"/>
  <c r="AG4" i="79"/>
  <c r="J4" i="79"/>
  <c r="R4" i="79"/>
  <c r="AJ4" i="79"/>
  <c r="AK4" i="79"/>
  <c r="Z4" i="79"/>
  <c r="AH4" i="79"/>
  <c r="H4" i="79"/>
  <c r="L4" i="79"/>
  <c r="Q4" i="79"/>
  <c r="N4" i="79"/>
  <c r="S4" i="79"/>
  <c r="P4" i="79"/>
  <c r="V4" i="79"/>
  <c r="AN4" i="79"/>
  <c r="W4" i="79"/>
  <c r="AP4" i="79"/>
  <c r="X4" i="79"/>
  <c r="AD4" i="79"/>
  <c r="Y4" i="79"/>
  <c r="AA4" i="79"/>
  <c r="AB4" i="79"/>
  <c r="D4" i="79"/>
  <c r="AI4" i="79"/>
  <c r="AL4" i="79"/>
  <c r="M4" i="79"/>
  <c r="I4" i="79"/>
  <c r="AE4" i="79"/>
  <c r="K4" i="79"/>
  <c r="E4" i="79"/>
  <c r="AF4" i="79"/>
  <c r="U4" i="79"/>
  <c r="AS4" i="79"/>
  <c r="AO4" i="79"/>
  <c r="T4" i="79"/>
  <c r="G4" i="79"/>
  <c r="AM4" i="79"/>
  <c r="F4" i="79"/>
  <c r="AC4" i="79"/>
  <c r="C27" i="3"/>
  <c r="C5" i="5" s="1"/>
  <c r="AI35" i="22" l="1"/>
  <c r="AH34" i="70"/>
  <c r="AI22" i="23"/>
  <c r="D7" i="79"/>
  <c r="AO32" i="69"/>
  <c r="AN32" i="69"/>
  <c r="AM32" i="69"/>
  <c r="AL32" i="69"/>
  <c r="AK32" i="69"/>
  <c r="AJ32" i="69"/>
  <c r="AI32" i="69"/>
  <c r="AH32" i="69"/>
  <c r="AG32" i="69"/>
  <c r="AF32" i="69"/>
  <c r="AE32" i="69"/>
  <c r="AD32" i="69"/>
  <c r="AB32" i="69"/>
  <c r="AA32" i="69"/>
  <c r="Z32" i="69"/>
  <c r="Y32" i="69"/>
  <c r="X32" i="69"/>
  <c r="W32" i="69"/>
  <c r="V32" i="69"/>
  <c r="U32" i="69"/>
  <c r="T32" i="69"/>
  <c r="S32" i="69"/>
  <c r="R32" i="69"/>
  <c r="Q32" i="69"/>
  <c r="O32" i="69"/>
  <c r="N32" i="69"/>
  <c r="M32" i="69"/>
  <c r="L32" i="69"/>
  <c r="K32" i="69"/>
  <c r="J32" i="69"/>
  <c r="I32" i="69"/>
  <c r="H32" i="69"/>
  <c r="G32" i="69"/>
  <c r="F32" i="69"/>
  <c r="E32" i="69"/>
  <c r="D32" i="69"/>
  <c r="AO30" i="69"/>
  <c r="AN30" i="69"/>
  <c r="AM30" i="69"/>
  <c r="AL30" i="69"/>
  <c r="AK30" i="69"/>
  <c r="AJ30" i="69"/>
  <c r="AI30" i="69"/>
  <c r="AH30" i="69"/>
  <c r="AG30" i="69"/>
  <c r="AF30" i="69"/>
  <c r="AE30" i="69"/>
  <c r="AD30" i="69"/>
  <c r="AO29" i="69"/>
  <c r="AN29" i="69"/>
  <c r="AM29" i="69"/>
  <c r="AL29" i="69"/>
  <c r="AK29" i="69"/>
  <c r="AJ29" i="69"/>
  <c r="AI29" i="69"/>
  <c r="AH29" i="69"/>
  <c r="AG29" i="69"/>
  <c r="AF29" i="69"/>
  <c r="AE29" i="69"/>
  <c r="AD29" i="69"/>
  <c r="AO28" i="69"/>
  <c r="AN28" i="69"/>
  <c r="AM28" i="69"/>
  <c r="AL28" i="69"/>
  <c r="AK28" i="69"/>
  <c r="AJ28" i="69"/>
  <c r="AI28" i="69"/>
  <c r="AH28" i="69"/>
  <c r="AG28" i="69"/>
  <c r="AF28" i="69"/>
  <c r="AE28" i="69"/>
  <c r="AD28" i="69"/>
  <c r="AO27" i="69"/>
  <c r="AN27" i="69"/>
  <c r="AN31" i="69" s="1"/>
  <c r="AN34" i="69" s="1"/>
  <c r="AM27" i="69"/>
  <c r="AL27" i="69"/>
  <c r="AL31" i="69" s="1"/>
  <c r="AL34" i="69" s="1"/>
  <c r="AK27" i="69"/>
  <c r="AJ27" i="69"/>
  <c r="AI27" i="69"/>
  <c r="AH27" i="69"/>
  <c r="AG27" i="69"/>
  <c r="AF27" i="69"/>
  <c r="AF31" i="69" s="1"/>
  <c r="AF34" i="69" s="1"/>
  <c r="AE27" i="69"/>
  <c r="AD27" i="69"/>
  <c r="AD31" i="69" s="1"/>
  <c r="AB30" i="69"/>
  <c r="AA30" i="69"/>
  <c r="Z30" i="69"/>
  <c r="Y30" i="69"/>
  <c r="X30" i="69"/>
  <c r="W30" i="69"/>
  <c r="V30" i="69"/>
  <c r="U30" i="69"/>
  <c r="T30" i="69"/>
  <c r="S30" i="69"/>
  <c r="R30" i="69"/>
  <c r="Q30" i="69"/>
  <c r="AB29" i="69"/>
  <c r="AA29" i="69"/>
  <c r="Z29" i="69"/>
  <c r="Y29" i="69"/>
  <c r="X29" i="69"/>
  <c r="W29" i="69"/>
  <c r="V29" i="69"/>
  <c r="U29" i="69"/>
  <c r="T29" i="69"/>
  <c r="S29" i="69"/>
  <c r="R29" i="69"/>
  <c r="Q29" i="69"/>
  <c r="AB28" i="69"/>
  <c r="AA28" i="69"/>
  <c r="Z28" i="69"/>
  <c r="Y28" i="69"/>
  <c r="X28" i="69"/>
  <c r="W28" i="69"/>
  <c r="V28" i="69"/>
  <c r="U28" i="69"/>
  <c r="T28" i="69"/>
  <c r="S28" i="69"/>
  <c r="R28" i="69"/>
  <c r="Q28" i="69"/>
  <c r="AB27" i="69"/>
  <c r="AA27" i="69"/>
  <c r="AA31" i="69" s="1"/>
  <c r="Z27" i="69"/>
  <c r="Y27" i="69"/>
  <c r="Y31" i="69" s="1"/>
  <c r="X27" i="69"/>
  <c r="W27" i="69"/>
  <c r="V27" i="69"/>
  <c r="U27" i="69"/>
  <c r="T27" i="69"/>
  <c r="S27" i="69"/>
  <c r="S31" i="69" s="1"/>
  <c r="R27" i="69"/>
  <c r="Q27" i="69"/>
  <c r="Q31" i="69" s="1"/>
  <c r="O30" i="69"/>
  <c r="N30" i="69"/>
  <c r="M30" i="69"/>
  <c r="L30" i="69"/>
  <c r="K30" i="69"/>
  <c r="J30" i="69"/>
  <c r="I30" i="69"/>
  <c r="H30" i="69"/>
  <c r="G30" i="69"/>
  <c r="F30" i="69"/>
  <c r="E30" i="69"/>
  <c r="D30" i="69"/>
  <c r="O29" i="69"/>
  <c r="N29" i="69"/>
  <c r="M29" i="69"/>
  <c r="L29" i="69"/>
  <c r="K29" i="69"/>
  <c r="J29" i="69"/>
  <c r="I29" i="69"/>
  <c r="H29" i="69"/>
  <c r="G29" i="69"/>
  <c r="F29" i="69"/>
  <c r="E29" i="69"/>
  <c r="D29" i="69"/>
  <c r="O28" i="69"/>
  <c r="N28" i="69"/>
  <c r="M28" i="69"/>
  <c r="L28" i="69"/>
  <c r="K28" i="69"/>
  <c r="J28" i="69"/>
  <c r="I28" i="69"/>
  <c r="H28" i="69"/>
  <c r="G28" i="69"/>
  <c r="F28" i="69"/>
  <c r="E28" i="69"/>
  <c r="D28" i="69"/>
  <c r="O27" i="69"/>
  <c r="N27" i="69"/>
  <c r="M27" i="69"/>
  <c r="L27" i="69"/>
  <c r="L31" i="69" s="1"/>
  <c r="L34" i="69" s="1"/>
  <c r="K27" i="69"/>
  <c r="J27" i="69"/>
  <c r="I27" i="69"/>
  <c r="H27" i="69"/>
  <c r="G27" i="69"/>
  <c r="F27" i="69"/>
  <c r="F31" i="69" s="1"/>
  <c r="F34" i="69" s="1"/>
  <c r="E27" i="69"/>
  <c r="D27" i="69"/>
  <c r="D31" i="69" s="1"/>
  <c r="AO22" i="69"/>
  <c r="AN22" i="69"/>
  <c r="AM22" i="69"/>
  <c r="AL22" i="69"/>
  <c r="AK22" i="69"/>
  <c r="AJ22" i="69"/>
  <c r="AI22" i="69"/>
  <c r="AH22" i="69"/>
  <c r="AG22" i="69"/>
  <c r="AF22" i="69"/>
  <c r="AE22" i="69"/>
  <c r="AD22" i="69"/>
  <c r="AO21" i="69"/>
  <c r="AN21" i="69"/>
  <c r="AM21" i="69"/>
  <c r="AL21" i="69"/>
  <c r="AK21" i="69"/>
  <c r="AJ21" i="69"/>
  <c r="AI21" i="69"/>
  <c r="AH21" i="69"/>
  <c r="AG21" i="69"/>
  <c r="AF21" i="69"/>
  <c r="AE21" i="69"/>
  <c r="AD21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D22" i="69"/>
  <c r="E22" i="69"/>
  <c r="F22" i="69"/>
  <c r="G22" i="69"/>
  <c r="H22" i="69"/>
  <c r="I22" i="69"/>
  <c r="J22" i="69"/>
  <c r="K22" i="69"/>
  <c r="L22" i="69"/>
  <c r="M22" i="69"/>
  <c r="N22" i="69"/>
  <c r="O22" i="69"/>
  <c r="E21" i="69"/>
  <c r="F21" i="69"/>
  <c r="G21" i="69"/>
  <c r="H21" i="69"/>
  <c r="I21" i="69"/>
  <c r="J21" i="69"/>
  <c r="K21" i="69"/>
  <c r="L21" i="69"/>
  <c r="M21" i="69"/>
  <c r="N21" i="69"/>
  <c r="O21" i="69"/>
  <c r="D21" i="69"/>
  <c r="AO19" i="69"/>
  <c r="AN19" i="69"/>
  <c r="AM19" i="69"/>
  <c r="AL19" i="69"/>
  <c r="AK19" i="69"/>
  <c r="AJ19" i="69"/>
  <c r="AI19" i="69"/>
  <c r="AH19" i="69"/>
  <c r="AG19" i="69"/>
  <c r="AF19" i="69"/>
  <c r="AE19" i="69"/>
  <c r="AD19" i="69"/>
  <c r="AB19" i="69"/>
  <c r="AA19" i="69"/>
  <c r="Z19" i="69"/>
  <c r="Y19" i="69"/>
  <c r="X19" i="69"/>
  <c r="W19" i="69"/>
  <c r="V19" i="69"/>
  <c r="U19" i="69"/>
  <c r="T19" i="69"/>
  <c r="S19" i="69"/>
  <c r="R19" i="69"/>
  <c r="Q19" i="69"/>
  <c r="E19" i="69"/>
  <c r="F19" i="69"/>
  <c r="G19" i="69"/>
  <c r="H19" i="69"/>
  <c r="I19" i="69"/>
  <c r="J19" i="69"/>
  <c r="K19" i="69"/>
  <c r="L19" i="69"/>
  <c r="M19" i="69"/>
  <c r="N19" i="69"/>
  <c r="O19" i="69"/>
  <c r="D19" i="69"/>
  <c r="C20" i="69"/>
  <c r="D38" i="22"/>
  <c r="D39" i="22"/>
  <c r="AN34" i="22"/>
  <c r="AM34" i="22"/>
  <c r="AL34" i="22"/>
  <c r="AK34" i="22"/>
  <c r="AJ34" i="22"/>
  <c r="AI34" i="22"/>
  <c r="AH34" i="22"/>
  <c r="AH36" i="22" s="1"/>
  <c r="AG34" i="22"/>
  <c r="AG36" i="22" s="1"/>
  <c r="AF34" i="22"/>
  <c r="AF36" i="22" s="1"/>
  <c r="AE34" i="22"/>
  <c r="AE36" i="22" s="1"/>
  <c r="AD34" i="22"/>
  <c r="AD36" i="22" s="1"/>
  <c r="AC34" i="22"/>
  <c r="AC36" i="22" s="1"/>
  <c r="AA34" i="22"/>
  <c r="AA36" i="22" s="1"/>
  <c r="Z34" i="22"/>
  <c r="Z36" i="22" s="1"/>
  <c r="Y34" i="22"/>
  <c r="Y36" i="22" s="1"/>
  <c r="X34" i="22"/>
  <c r="X36" i="22" s="1"/>
  <c r="W34" i="22"/>
  <c r="W36" i="22" s="1"/>
  <c r="V34" i="22"/>
  <c r="V36" i="22" s="1"/>
  <c r="U34" i="22"/>
  <c r="U36" i="22" s="1"/>
  <c r="T34" i="22"/>
  <c r="T36" i="22" s="1"/>
  <c r="S34" i="22"/>
  <c r="S36" i="22" s="1"/>
  <c r="R34" i="22"/>
  <c r="R36" i="22" s="1"/>
  <c r="Q34" i="22"/>
  <c r="Q36" i="22" s="1"/>
  <c r="P34" i="22"/>
  <c r="P36" i="22" s="1"/>
  <c r="N34" i="22"/>
  <c r="N36" i="22" s="1"/>
  <c r="M34" i="22"/>
  <c r="M36" i="22" s="1"/>
  <c r="L34" i="22"/>
  <c r="L36" i="22" s="1"/>
  <c r="K34" i="22"/>
  <c r="K36" i="22" s="1"/>
  <c r="J34" i="22"/>
  <c r="J36" i="22" s="1"/>
  <c r="I34" i="22"/>
  <c r="I36" i="22" s="1"/>
  <c r="H34" i="22"/>
  <c r="H36" i="22" s="1"/>
  <c r="G34" i="22"/>
  <c r="G36" i="22" s="1"/>
  <c r="F34" i="22"/>
  <c r="F36" i="22" s="1"/>
  <c r="E34" i="22"/>
  <c r="E36" i="22" s="1"/>
  <c r="D34" i="22"/>
  <c r="D36" i="22" s="1"/>
  <c r="C34" i="22"/>
  <c r="C36" i="22" s="1"/>
  <c r="EB20" i="69" l="1"/>
  <c r="EB23" i="69" s="1"/>
  <c r="DT20" i="69"/>
  <c r="DT23" i="69" s="1"/>
  <c r="DI20" i="69"/>
  <c r="DI23" i="69" s="1"/>
  <c r="CV20" i="69"/>
  <c r="CV23" i="69" s="1"/>
  <c r="CH20" i="69"/>
  <c r="CH23" i="69" s="1"/>
  <c r="EA20" i="69"/>
  <c r="EA23" i="69" s="1"/>
  <c r="DS20" i="69"/>
  <c r="DS23" i="69" s="1"/>
  <c r="DH20" i="69"/>
  <c r="DH23" i="69" s="1"/>
  <c r="CU20" i="69"/>
  <c r="CU23" i="69" s="1"/>
  <c r="C23" i="22"/>
  <c r="D23" i="22" s="1"/>
  <c r="E23" i="22" s="1"/>
  <c r="F23" i="22" s="1"/>
  <c r="G23" i="22" s="1"/>
  <c r="H23" i="22" s="1"/>
  <c r="I23" i="22" s="1"/>
  <c r="J23" i="22" s="1"/>
  <c r="K23" i="22" s="1"/>
  <c r="L23" i="22" s="1"/>
  <c r="M23" i="22" s="1"/>
  <c r="N23" i="22" s="1"/>
  <c r="DZ20" i="69"/>
  <c r="DZ23" i="69" s="1"/>
  <c r="DR20" i="69"/>
  <c r="DR23" i="69" s="1"/>
  <c r="DO20" i="69"/>
  <c r="DO23" i="69" s="1"/>
  <c r="DG20" i="69"/>
  <c r="DG23" i="69" s="1"/>
  <c r="DB20" i="69"/>
  <c r="DB23" i="69" s="1"/>
  <c r="CT20" i="69"/>
  <c r="CT23" i="69" s="1"/>
  <c r="CN20" i="69"/>
  <c r="CN23" i="69" s="1"/>
  <c r="CF20" i="69"/>
  <c r="CF23" i="69" s="1"/>
  <c r="DY20" i="69"/>
  <c r="DY23" i="69" s="1"/>
  <c r="DQ20" i="69"/>
  <c r="DN20" i="69"/>
  <c r="DN23" i="69" s="1"/>
  <c r="DF20" i="69"/>
  <c r="DF23" i="69" s="1"/>
  <c r="DA20" i="69"/>
  <c r="DA23" i="69" s="1"/>
  <c r="CS20" i="69"/>
  <c r="CS23" i="69" s="1"/>
  <c r="CM20" i="69"/>
  <c r="CM23" i="69" s="1"/>
  <c r="CE20" i="69"/>
  <c r="CE23" i="69" s="1"/>
  <c r="DW20" i="69"/>
  <c r="DW23" i="69" s="1"/>
  <c r="DL20" i="69"/>
  <c r="DL23" i="69" s="1"/>
  <c r="DD20" i="69"/>
  <c r="CY20" i="69"/>
  <c r="CY23" i="69" s="1"/>
  <c r="CQ20" i="69"/>
  <c r="CK20" i="69"/>
  <c r="CK23" i="69" s="1"/>
  <c r="DV20" i="69"/>
  <c r="DV23" i="69" s="1"/>
  <c r="DK20" i="69"/>
  <c r="DK23" i="69" s="1"/>
  <c r="CX20" i="69"/>
  <c r="CX23" i="69" s="1"/>
  <c r="CR20" i="69"/>
  <c r="CR23" i="69" s="1"/>
  <c r="CO20" i="69"/>
  <c r="CO23" i="69" s="1"/>
  <c r="BU20" i="69"/>
  <c r="BU23" i="69" s="1"/>
  <c r="CL20" i="69"/>
  <c r="CL23" i="69" s="1"/>
  <c r="CB20" i="69"/>
  <c r="CB23" i="69" s="1"/>
  <c r="BT20" i="69"/>
  <c r="BT23" i="69" s="1"/>
  <c r="CI20" i="69"/>
  <c r="CI23" i="69" s="1"/>
  <c r="BR20" i="69"/>
  <c r="BR23" i="69" s="1"/>
  <c r="CJ20" i="69"/>
  <c r="CJ23" i="69" s="1"/>
  <c r="CA20" i="69"/>
  <c r="CA23" i="69" s="1"/>
  <c r="BS20" i="69"/>
  <c r="BS23" i="69" s="1"/>
  <c r="CW20" i="69"/>
  <c r="CW23" i="69" s="1"/>
  <c r="BV20" i="69"/>
  <c r="BV23" i="69" s="1"/>
  <c r="DX20" i="69"/>
  <c r="DX23" i="69" s="1"/>
  <c r="BZ20" i="69"/>
  <c r="BZ23" i="69" s="1"/>
  <c r="CD20" i="69"/>
  <c r="BX20" i="69"/>
  <c r="BX23" i="69" s="1"/>
  <c r="DU20" i="69"/>
  <c r="DU23" i="69" s="1"/>
  <c r="DM20" i="69"/>
  <c r="DM23" i="69" s="1"/>
  <c r="CG20" i="69"/>
  <c r="CG23" i="69" s="1"/>
  <c r="BY20" i="69"/>
  <c r="BY23" i="69" s="1"/>
  <c r="BQ20" i="69"/>
  <c r="DJ20" i="69"/>
  <c r="DJ23" i="69" s="1"/>
  <c r="DE20" i="69"/>
  <c r="DE23" i="69" s="1"/>
  <c r="CZ20" i="69"/>
  <c r="CZ23" i="69" s="1"/>
  <c r="BW20" i="69"/>
  <c r="BW23" i="69" s="1"/>
  <c r="BH20" i="69"/>
  <c r="BA20" i="69"/>
  <c r="BA23" i="69" s="1"/>
  <c r="AS20" i="69"/>
  <c r="AS23" i="69" s="1"/>
  <c r="BO20" i="69"/>
  <c r="BO23" i="69" s="1"/>
  <c r="BG20" i="69"/>
  <c r="BG23" i="69" s="1"/>
  <c r="AZ20" i="69"/>
  <c r="AZ23" i="69" s="1"/>
  <c r="AR20" i="69"/>
  <c r="AR23" i="69" s="1"/>
  <c r="BK20" i="69"/>
  <c r="BK23" i="69" s="1"/>
  <c r="BN20" i="69"/>
  <c r="BN23" i="69" s="1"/>
  <c r="BF20" i="69"/>
  <c r="BF23" i="69" s="1"/>
  <c r="AY20" i="69"/>
  <c r="AY23" i="69" s="1"/>
  <c r="AQ20" i="69"/>
  <c r="BM20" i="69"/>
  <c r="BM23" i="69" s="1"/>
  <c r="BE20" i="69"/>
  <c r="BE23" i="69" s="1"/>
  <c r="AX20" i="69"/>
  <c r="AX23" i="69" s="1"/>
  <c r="BL20" i="69"/>
  <c r="BL23" i="69" s="1"/>
  <c r="BD20" i="69"/>
  <c r="BD23" i="69" s="1"/>
  <c r="AW20" i="69"/>
  <c r="AW23" i="69" s="1"/>
  <c r="BJ20" i="69"/>
  <c r="BJ23" i="69" s="1"/>
  <c r="AU20" i="69"/>
  <c r="AU23" i="69" s="1"/>
  <c r="AV20" i="69"/>
  <c r="AV23" i="69" s="1"/>
  <c r="BI20" i="69"/>
  <c r="BI23" i="69" s="1"/>
  <c r="BB20" i="69"/>
  <c r="BB23" i="69" s="1"/>
  <c r="AT20" i="69"/>
  <c r="AT23" i="69" s="1"/>
  <c r="U31" i="69"/>
  <c r="AH31" i="69"/>
  <c r="AH34" i="69" s="1"/>
  <c r="X31" i="69"/>
  <c r="X34" i="69" s="1"/>
  <c r="AK31" i="69"/>
  <c r="AI36" i="22"/>
  <c r="AJ35" i="22"/>
  <c r="AI34" i="70"/>
  <c r="AJ22" i="23"/>
  <c r="AK34" i="69"/>
  <c r="S34" i="69"/>
  <c r="AA34" i="69"/>
  <c r="U34" i="69"/>
  <c r="E30" i="79"/>
  <c r="E5" i="79"/>
  <c r="G32" i="79"/>
  <c r="F31" i="79"/>
  <c r="D29" i="79"/>
  <c r="Y34" i="69"/>
  <c r="N31" i="69"/>
  <c r="N34" i="69" s="1"/>
  <c r="H31" i="69"/>
  <c r="H34" i="69" s="1"/>
  <c r="V31" i="69"/>
  <c r="V34" i="69" s="1"/>
  <c r="AI31" i="69"/>
  <c r="AI34" i="69" s="1"/>
  <c r="R31" i="69"/>
  <c r="R34" i="69" s="1"/>
  <c r="Z31" i="69"/>
  <c r="Z34" i="69" s="1"/>
  <c r="AE31" i="69"/>
  <c r="AE34" i="69" s="1"/>
  <c r="AM31" i="69"/>
  <c r="AM34" i="69" s="1"/>
  <c r="T31" i="69"/>
  <c r="T34" i="69" s="1"/>
  <c r="AB31" i="69"/>
  <c r="AB34" i="69" s="1"/>
  <c r="AG31" i="69"/>
  <c r="AG34" i="69" s="1"/>
  <c r="AO31" i="69"/>
  <c r="AO34" i="69" s="1"/>
  <c r="J31" i="69"/>
  <c r="J34" i="69" s="1"/>
  <c r="W31" i="69"/>
  <c r="W34" i="69" s="1"/>
  <c r="AJ31" i="69"/>
  <c r="AJ34" i="69" s="1"/>
  <c r="D23" i="70"/>
  <c r="F23" i="70"/>
  <c r="H23" i="70"/>
  <c r="J23" i="70"/>
  <c r="L23" i="70"/>
  <c r="N23" i="70"/>
  <c r="Q23" i="70"/>
  <c r="S23" i="70"/>
  <c r="U23" i="70"/>
  <c r="W23" i="70"/>
  <c r="Y23" i="70"/>
  <c r="AA23" i="70"/>
  <c r="AD23" i="70"/>
  <c r="AF23" i="70"/>
  <c r="AH23" i="70"/>
  <c r="AJ23" i="70"/>
  <c r="AM23" i="70"/>
  <c r="AN20" i="69"/>
  <c r="C23" i="70"/>
  <c r="E23" i="70"/>
  <c r="G23" i="70"/>
  <c r="I23" i="70"/>
  <c r="K23" i="70"/>
  <c r="M23" i="70"/>
  <c r="P23" i="70"/>
  <c r="R23" i="70"/>
  <c r="T23" i="70"/>
  <c r="V23" i="70"/>
  <c r="X23" i="70"/>
  <c r="Z23" i="70"/>
  <c r="AC23" i="70"/>
  <c r="AE23" i="70"/>
  <c r="AG23" i="70"/>
  <c r="AI23" i="70"/>
  <c r="AK23" i="70"/>
  <c r="AN23" i="70"/>
  <c r="AC19" i="69"/>
  <c r="AP19" i="69"/>
  <c r="P21" i="69"/>
  <c r="AC21" i="69"/>
  <c r="AC22" i="69"/>
  <c r="AP21" i="69"/>
  <c r="AP22" i="69"/>
  <c r="G31" i="69"/>
  <c r="G34" i="69" s="1"/>
  <c r="K31" i="69"/>
  <c r="K34" i="69" s="1"/>
  <c r="O31" i="69"/>
  <c r="O34" i="69" s="1"/>
  <c r="E31" i="69"/>
  <c r="E34" i="69" s="1"/>
  <c r="I31" i="69"/>
  <c r="I34" i="69" s="1"/>
  <c r="M31" i="69"/>
  <c r="M34" i="69" s="1"/>
  <c r="P32" i="69"/>
  <c r="P21" i="75" s="1"/>
  <c r="AC32" i="69"/>
  <c r="Q21" i="75" s="1"/>
  <c r="AP32" i="69"/>
  <c r="R21" i="75" s="1"/>
  <c r="P29" i="69"/>
  <c r="P30" i="69"/>
  <c r="AC28" i="69"/>
  <c r="AC29" i="69"/>
  <c r="AC30" i="69"/>
  <c r="AP28" i="69"/>
  <c r="AP29" i="69"/>
  <c r="AP30" i="69"/>
  <c r="E38" i="22"/>
  <c r="E23" i="23"/>
  <c r="E39" i="22"/>
  <c r="F24" i="23" s="1"/>
  <c r="E24" i="23"/>
  <c r="P27" i="69"/>
  <c r="P28" i="69"/>
  <c r="AD34" i="69"/>
  <c r="Q34" i="69"/>
  <c r="AP27" i="69"/>
  <c r="AC27" i="69"/>
  <c r="P22" i="69"/>
  <c r="D20" i="69"/>
  <c r="D23" i="69" s="1"/>
  <c r="D25" i="69" s="1"/>
  <c r="N20" i="69"/>
  <c r="L20" i="69"/>
  <c r="J20" i="69"/>
  <c r="H20" i="69"/>
  <c r="F20" i="69"/>
  <c r="R20" i="69"/>
  <c r="R23" i="69" s="1"/>
  <c r="R35" i="69" s="1"/>
  <c r="R36" i="69" s="1"/>
  <c r="T20" i="69"/>
  <c r="T23" i="69" s="1"/>
  <c r="T35" i="69" s="1"/>
  <c r="T36" i="69" s="1"/>
  <c r="V20" i="69"/>
  <c r="V23" i="69" s="1"/>
  <c r="V35" i="69" s="1"/>
  <c r="V36" i="69" s="1"/>
  <c r="X20" i="69"/>
  <c r="X23" i="69" s="1"/>
  <c r="Z20" i="69"/>
  <c r="Z23" i="69" s="1"/>
  <c r="Z35" i="69" s="1"/>
  <c r="Z36" i="69" s="1"/>
  <c r="AB20" i="69"/>
  <c r="AB23" i="69" s="1"/>
  <c r="AB35" i="69" s="1"/>
  <c r="AB36" i="69" s="1"/>
  <c r="AE20" i="69"/>
  <c r="AE23" i="69" s="1"/>
  <c r="AG20" i="69"/>
  <c r="AG23" i="69" s="1"/>
  <c r="AG35" i="69" s="1"/>
  <c r="AG36" i="69" s="1"/>
  <c r="AI20" i="69"/>
  <c r="AI23" i="69" s="1"/>
  <c r="AI35" i="69" s="1"/>
  <c r="AI36" i="69" s="1"/>
  <c r="AK20" i="69"/>
  <c r="AK23" i="69" s="1"/>
  <c r="AK35" i="69" s="1"/>
  <c r="AK36" i="69" s="1"/>
  <c r="AM20" i="69"/>
  <c r="AM23" i="69" s="1"/>
  <c r="AM35" i="69" s="1"/>
  <c r="AO20" i="69"/>
  <c r="AO23" i="69" s="1"/>
  <c r="AO35" i="69" s="1"/>
  <c r="AO36" i="69" s="1"/>
  <c r="O20" i="69"/>
  <c r="O23" i="69" s="1"/>
  <c r="O35" i="69" s="1"/>
  <c r="O36" i="69" s="1"/>
  <c r="M20" i="69"/>
  <c r="M23" i="69" s="1"/>
  <c r="K20" i="69"/>
  <c r="K23" i="69" s="1"/>
  <c r="I20" i="69"/>
  <c r="I23" i="69" s="1"/>
  <c r="G20" i="69"/>
  <c r="G23" i="69" s="1"/>
  <c r="G35" i="69" s="1"/>
  <c r="G36" i="69" s="1"/>
  <c r="E20" i="69"/>
  <c r="E23" i="69" s="1"/>
  <c r="N23" i="69"/>
  <c r="N35" i="69" s="1"/>
  <c r="N36" i="69" s="1"/>
  <c r="L23" i="69"/>
  <c r="L35" i="69" s="1"/>
  <c r="L36" i="69" s="1"/>
  <c r="J23" i="69"/>
  <c r="J35" i="69" s="1"/>
  <c r="J36" i="69" s="1"/>
  <c r="H23" i="69"/>
  <c r="H35" i="69" s="1"/>
  <c r="H36" i="69" s="1"/>
  <c r="F23" i="69"/>
  <c r="F35" i="69" s="1"/>
  <c r="F36" i="69" s="1"/>
  <c r="Q20" i="69"/>
  <c r="S20" i="69"/>
  <c r="S23" i="69" s="1"/>
  <c r="S35" i="69" s="1"/>
  <c r="S36" i="69" s="1"/>
  <c r="U20" i="69"/>
  <c r="U23" i="69" s="1"/>
  <c r="U35" i="69" s="1"/>
  <c r="U36" i="69" s="1"/>
  <c r="W20" i="69"/>
  <c r="W23" i="69" s="1"/>
  <c r="W35" i="69" s="1"/>
  <c r="W36" i="69" s="1"/>
  <c r="Y20" i="69"/>
  <c r="Y23" i="69" s="1"/>
  <c r="Y35" i="69" s="1"/>
  <c r="Y36" i="69" s="1"/>
  <c r="AA20" i="69"/>
  <c r="AA23" i="69" s="1"/>
  <c r="AA35" i="69" s="1"/>
  <c r="AA36" i="69" s="1"/>
  <c r="AN23" i="69"/>
  <c r="AN35" i="69" s="1"/>
  <c r="AN36" i="69" s="1"/>
  <c r="AD20" i="69"/>
  <c r="AF20" i="69"/>
  <c r="AF23" i="69" s="1"/>
  <c r="AF35" i="69" s="1"/>
  <c r="AF36" i="69" s="1"/>
  <c r="AH20" i="69"/>
  <c r="AH23" i="69" s="1"/>
  <c r="AH35" i="69" s="1"/>
  <c r="AH36" i="69" s="1"/>
  <c r="AJ20" i="69"/>
  <c r="AJ23" i="69" s="1"/>
  <c r="AJ35" i="69" s="1"/>
  <c r="AJ36" i="69" s="1"/>
  <c r="AL20" i="69"/>
  <c r="AL23" i="69" s="1"/>
  <c r="AL35" i="69" s="1"/>
  <c r="AL36" i="69" s="1"/>
  <c r="BY35" i="69" l="1"/>
  <c r="BY25" i="69"/>
  <c r="DH35" i="69"/>
  <c r="DH25" i="69"/>
  <c r="BF35" i="69"/>
  <c r="BF25" i="69"/>
  <c r="CG25" i="69"/>
  <c r="CG35" i="69"/>
  <c r="CQ23" i="69"/>
  <c r="DC20" i="69"/>
  <c r="DS25" i="69"/>
  <c r="DS35" i="69"/>
  <c r="AC31" i="69"/>
  <c r="BD25" i="69"/>
  <c r="BD35" i="69"/>
  <c r="BP23" i="69"/>
  <c r="BP25" i="69" s="1"/>
  <c r="BN25" i="69"/>
  <c r="BN35" i="69"/>
  <c r="BP20" i="69"/>
  <c r="BH23" i="69"/>
  <c r="DM25" i="69"/>
  <c r="DM35" i="69"/>
  <c r="BS25" i="69"/>
  <c r="BS35" i="69"/>
  <c r="BU25" i="69"/>
  <c r="BU35" i="69"/>
  <c r="CY35" i="69"/>
  <c r="CY25" i="69"/>
  <c r="DF25" i="69"/>
  <c r="DF35" i="69"/>
  <c r="DG25" i="69"/>
  <c r="DG35" i="69"/>
  <c r="EA25" i="69"/>
  <c r="EA35" i="69"/>
  <c r="AS25" i="69"/>
  <c r="AS35" i="69"/>
  <c r="CB35" i="69"/>
  <c r="CB25" i="69"/>
  <c r="BA25" i="69"/>
  <c r="BA35" i="69"/>
  <c r="CL25" i="69"/>
  <c r="CL35" i="69"/>
  <c r="DB35" i="69"/>
  <c r="DB25" i="69"/>
  <c r="AT35" i="69"/>
  <c r="AT25" i="69"/>
  <c r="BL35" i="69"/>
  <c r="BL25" i="69"/>
  <c r="BK25" i="69"/>
  <c r="BK35" i="69"/>
  <c r="BW35" i="69"/>
  <c r="BW25" i="69"/>
  <c r="DU35" i="69"/>
  <c r="DU25" i="69"/>
  <c r="CA25" i="69"/>
  <c r="CA35" i="69"/>
  <c r="CO25" i="69"/>
  <c r="CO35" i="69"/>
  <c r="DP20" i="69"/>
  <c r="DD23" i="69"/>
  <c r="DN25" i="69"/>
  <c r="DN35" i="69"/>
  <c r="DO35" i="69"/>
  <c r="DO25" i="69"/>
  <c r="CH35" i="69"/>
  <c r="CH25" i="69"/>
  <c r="AY25" i="69"/>
  <c r="AY35" i="69"/>
  <c r="CK25" i="69"/>
  <c r="CK35" i="69"/>
  <c r="DA25" i="69"/>
  <c r="DA35" i="69"/>
  <c r="M35" i="69"/>
  <c r="M36" i="69" s="1"/>
  <c r="BB25" i="69"/>
  <c r="BB35" i="69"/>
  <c r="AX35" i="69"/>
  <c r="AX25" i="69"/>
  <c r="AR35" i="69"/>
  <c r="AR25" i="69"/>
  <c r="CZ25" i="69"/>
  <c r="CZ35" i="69"/>
  <c r="BX35" i="69"/>
  <c r="BX25" i="69"/>
  <c r="CJ35" i="69"/>
  <c r="CJ25" i="69"/>
  <c r="CR25" i="69"/>
  <c r="CR35" i="69"/>
  <c r="DL25" i="69"/>
  <c r="DL35" i="69"/>
  <c r="EC20" i="69"/>
  <c r="DQ23" i="69"/>
  <c r="DR25" i="69"/>
  <c r="DR35" i="69"/>
  <c r="CV35" i="69"/>
  <c r="CV25" i="69"/>
  <c r="BV35" i="69"/>
  <c r="BV25" i="69"/>
  <c r="BI35" i="69"/>
  <c r="BI25" i="69"/>
  <c r="BE35" i="69"/>
  <c r="BE25" i="69"/>
  <c r="AZ25" i="69"/>
  <c r="AZ35" i="69"/>
  <c r="DE25" i="69"/>
  <c r="DE35" i="69"/>
  <c r="CP20" i="69"/>
  <c r="CD23" i="69"/>
  <c r="BR25" i="69"/>
  <c r="BR35" i="69"/>
  <c r="CX35" i="69"/>
  <c r="CX25" i="69"/>
  <c r="DW35" i="69"/>
  <c r="DW25" i="69"/>
  <c r="DY25" i="69"/>
  <c r="DY35" i="69"/>
  <c r="DZ25" i="69"/>
  <c r="DZ35" i="69"/>
  <c r="DI35" i="69"/>
  <c r="DI25" i="69"/>
  <c r="CT25" i="69"/>
  <c r="CT35" i="69"/>
  <c r="AV35" i="69"/>
  <c r="AV25" i="69"/>
  <c r="BM35" i="69"/>
  <c r="BM25" i="69"/>
  <c r="BG25" i="69"/>
  <c r="BG35" i="69"/>
  <c r="DJ35" i="69"/>
  <c r="DJ25" i="69"/>
  <c r="BZ25" i="69"/>
  <c r="BZ35" i="69"/>
  <c r="CI25" i="69"/>
  <c r="CI35" i="69"/>
  <c r="DK35" i="69"/>
  <c r="DK25" i="69"/>
  <c r="CE35" i="69"/>
  <c r="CE25" i="69"/>
  <c r="CF25" i="69"/>
  <c r="CF35" i="69"/>
  <c r="DT25" i="69"/>
  <c r="DT35" i="69"/>
  <c r="BJ35" i="69"/>
  <c r="BJ25" i="69"/>
  <c r="CS25" i="69"/>
  <c r="CS35" i="69"/>
  <c r="AW35" i="69"/>
  <c r="AW25" i="69"/>
  <c r="CW35" i="69"/>
  <c r="CW25" i="69"/>
  <c r="X35" i="69"/>
  <c r="X36" i="69" s="1"/>
  <c r="Z21" i="75"/>
  <c r="AU35" i="69"/>
  <c r="AU25" i="69"/>
  <c r="BC20" i="69"/>
  <c r="AQ23" i="69"/>
  <c r="BO35" i="69"/>
  <c r="BO25" i="69"/>
  <c r="BQ23" i="69"/>
  <c r="CC20" i="69"/>
  <c r="DX35" i="69"/>
  <c r="DX25" i="69"/>
  <c r="BT25" i="69"/>
  <c r="BT35" i="69"/>
  <c r="DV35" i="69"/>
  <c r="DV25" i="69"/>
  <c r="CM25" i="69"/>
  <c r="CM35" i="69"/>
  <c r="CN25" i="69"/>
  <c r="CN35" i="69"/>
  <c r="CU25" i="69"/>
  <c r="CU35" i="69"/>
  <c r="EB35" i="69"/>
  <c r="EB25" i="69"/>
  <c r="AK35" i="22"/>
  <c r="AJ34" i="70"/>
  <c r="AK22" i="23"/>
  <c r="AJ36" i="22"/>
  <c r="AC34" i="69"/>
  <c r="E35" i="69"/>
  <c r="E36" i="69" s="1"/>
  <c r="E6" i="79"/>
  <c r="AB23" i="70"/>
  <c r="K35" i="69"/>
  <c r="K36" i="69" s="1"/>
  <c r="AP31" i="69"/>
  <c r="AE35" i="69"/>
  <c r="AE36" i="69" s="1"/>
  <c r="AP34" i="69"/>
  <c r="I35" i="69"/>
  <c r="I36" i="69" s="1"/>
  <c r="D35" i="69"/>
  <c r="D36" i="69" s="1"/>
  <c r="D34" i="69"/>
  <c r="P34" i="69" s="1"/>
  <c r="AL23" i="70"/>
  <c r="AO23" i="70" s="1"/>
  <c r="AM36" i="69"/>
  <c r="O23" i="70"/>
  <c r="F39" i="22"/>
  <c r="G24" i="23" s="1"/>
  <c r="D17" i="23"/>
  <c r="E17" i="23"/>
  <c r="E18" i="23" s="1"/>
  <c r="AJ25" i="69"/>
  <c r="AF25" i="69"/>
  <c r="AN25" i="69"/>
  <c r="Y25" i="69"/>
  <c r="U25" i="69"/>
  <c r="H25" i="69"/>
  <c r="L25" i="69"/>
  <c r="E25" i="69"/>
  <c r="I25" i="69"/>
  <c r="M25" i="69"/>
  <c r="AL29" i="70"/>
  <c r="AI25" i="69"/>
  <c r="AE25" i="69"/>
  <c r="Z25" i="69"/>
  <c r="V25" i="69"/>
  <c r="R25" i="69"/>
  <c r="AL25" i="69"/>
  <c r="AH25" i="69"/>
  <c r="AA25" i="69"/>
  <c r="W25" i="69"/>
  <c r="S25" i="69"/>
  <c r="F25" i="69"/>
  <c r="J25" i="69"/>
  <c r="N25" i="69"/>
  <c r="G25" i="69"/>
  <c r="K25" i="69"/>
  <c r="O25" i="69"/>
  <c r="AO25" i="69"/>
  <c r="AK25" i="69"/>
  <c r="AG25" i="69"/>
  <c r="AB25" i="69"/>
  <c r="X25" i="69"/>
  <c r="T25" i="69"/>
  <c r="F38" i="22"/>
  <c r="F23" i="23"/>
  <c r="P31" i="69"/>
  <c r="AM25" i="69"/>
  <c r="AP20" i="69"/>
  <c r="AC20" i="69"/>
  <c r="Q23" i="69"/>
  <c r="Q35" i="69" s="1"/>
  <c r="Q36" i="69" s="1"/>
  <c r="P23" i="69"/>
  <c r="P20" i="69"/>
  <c r="AD23" i="69"/>
  <c r="AD35" i="69" s="1"/>
  <c r="AD36" i="69" s="1"/>
  <c r="DW36" i="69" l="1"/>
  <c r="DW38" i="69" s="1"/>
  <c r="DV29" i="70"/>
  <c r="CA36" i="69"/>
  <c r="CA38" i="69" s="1"/>
  <c r="BZ29" i="70"/>
  <c r="CM36" i="69"/>
  <c r="CM38" i="69" s="1"/>
  <c r="CL29" i="70"/>
  <c r="BG36" i="69"/>
  <c r="BG38" i="69" s="1"/>
  <c r="BF29" i="70"/>
  <c r="AY29" i="70"/>
  <c r="AZ36" i="69"/>
  <c r="AZ38" i="69" s="1"/>
  <c r="CR36" i="69"/>
  <c r="CR38" i="69" s="1"/>
  <c r="CQ29" i="70"/>
  <c r="DO36" i="69"/>
  <c r="DO38" i="69" s="1"/>
  <c r="DN29" i="70"/>
  <c r="BK29" i="70"/>
  <c r="BL36" i="69"/>
  <c r="BL38" i="69" s="1"/>
  <c r="BC29" i="70"/>
  <c r="BD36" i="69"/>
  <c r="DI29" i="70"/>
  <c r="DJ36" i="69"/>
  <c r="DJ38" i="69" s="1"/>
  <c r="AZ29" i="70"/>
  <c r="BA36" i="69"/>
  <c r="BA38" i="69" s="1"/>
  <c r="BQ25" i="69"/>
  <c r="BQ35" i="69"/>
  <c r="CC23" i="69"/>
  <c r="CC25" i="69" s="1"/>
  <c r="BI29" i="70"/>
  <c r="BJ36" i="69"/>
  <c r="BJ38" i="69" s="1"/>
  <c r="DK36" i="69"/>
  <c r="DK38" i="69" s="1"/>
  <c r="DJ29" i="70"/>
  <c r="DI36" i="69"/>
  <c r="DI38" i="69" s="1"/>
  <c r="DH29" i="70"/>
  <c r="CX36" i="69"/>
  <c r="CX38" i="69" s="1"/>
  <c r="CW29" i="70"/>
  <c r="CV36" i="69"/>
  <c r="CV38" i="69" s="1"/>
  <c r="CU29" i="70"/>
  <c r="AQ29" i="70"/>
  <c r="AR36" i="69"/>
  <c r="AR38" i="69" s="1"/>
  <c r="CK36" i="69"/>
  <c r="CK38" i="69" s="1"/>
  <c r="CJ29" i="70"/>
  <c r="DN36" i="69"/>
  <c r="DN38" i="69" s="1"/>
  <c r="DM29" i="70"/>
  <c r="DF36" i="69"/>
  <c r="DF38" i="69" s="1"/>
  <c r="DE29" i="70"/>
  <c r="DM36" i="69"/>
  <c r="DM38" i="69" s="1"/>
  <c r="DL29" i="70"/>
  <c r="BS36" i="69"/>
  <c r="BS38" i="69" s="1"/>
  <c r="BR29" i="70"/>
  <c r="DT36" i="69"/>
  <c r="DT38" i="69" s="1"/>
  <c r="DS29" i="70"/>
  <c r="CI36" i="69"/>
  <c r="CI38" i="69" s="1"/>
  <c r="CH29" i="70"/>
  <c r="DZ36" i="69"/>
  <c r="DZ38" i="69" s="1"/>
  <c r="DY29" i="70"/>
  <c r="BR36" i="69"/>
  <c r="BR38" i="69" s="1"/>
  <c r="BQ29" i="70"/>
  <c r="DR36" i="69"/>
  <c r="DR38" i="69" s="1"/>
  <c r="DQ29" i="70"/>
  <c r="DU36" i="69"/>
  <c r="DU38" i="69" s="1"/>
  <c r="DT29" i="70"/>
  <c r="AT36" i="69"/>
  <c r="AT38" i="69" s="1"/>
  <c r="AS29" i="70"/>
  <c r="CB36" i="69"/>
  <c r="CB38" i="69" s="1"/>
  <c r="CA29" i="70"/>
  <c r="BE29" i="70"/>
  <c r="BF36" i="69"/>
  <c r="BF38" i="69" s="1"/>
  <c r="CE36" i="69"/>
  <c r="CE38" i="69" s="1"/>
  <c r="CD29" i="70"/>
  <c r="DA36" i="69"/>
  <c r="DA38" i="69" s="1"/>
  <c r="CZ29" i="70"/>
  <c r="CF29" i="70"/>
  <c r="CG36" i="69"/>
  <c r="CG38" i="69" s="1"/>
  <c r="EB36" i="69"/>
  <c r="EB38" i="69" s="1"/>
  <c r="EA29" i="70"/>
  <c r="DV36" i="69"/>
  <c r="DV38" i="69" s="1"/>
  <c r="DU29" i="70"/>
  <c r="BN29" i="70"/>
  <c r="BO36" i="69"/>
  <c r="BO38" i="69" s="1"/>
  <c r="CV29" i="70"/>
  <c r="CW36" i="69"/>
  <c r="CW38" i="69" s="1"/>
  <c r="BL29" i="70"/>
  <c r="BM36" i="69"/>
  <c r="BM38" i="69" s="1"/>
  <c r="BD29" i="70"/>
  <c r="BE36" i="69"/>
  <c r="BE38" i="69" s="1"/>
  <c r="CI29" i="70"/>
  <c r="CJ36" i="69"/>
  <c r="CJ38" i="69" s="1"/>
  <c r="AW29" i="70"/>
  <c r="AX36" i="69"/>
  <c r="AX38" i="69" s="1"/>
  <c r="AY36" i="69"/>
  <c r="AY38" i="69" s="1"/>
  <c r="AX29" i="70"/>
  <c r="DD25" i="69"/>
  <c r="DD35" i="69"/>
  <c r="DP23" i="69"/>
  <c r="DP25" i="69" s="1"/>
  <c r="AS36" i="69"/>
  <c r="AS38" i="69" s="1"/>
  <c r="AR29" i="70"/>
  <c r="BH35" i="69"/>
  <c r="BH25" i="69"/>
  <c r="DS36" i="69"/>
  <c r="DS38" i="69" s="1"/>
  <c r="DR29" i="70"/>
  <c r="AT29" i="70"/>
  <c r="AU36" i="69"/>
  <c r="AU38" i="69" s="1"/>
  <c r="CU36" i="69"/>
  <c r="CU38" i="69" s="1"/>
  <c r="CT29" i="70"/>
  <c r="BT36" i="69"/>
  <c r="BT38" i="69" s="1"/>
  <c r="BS29" i="70"/>
  <c r="AQ25" i="69"/>
  <c r="BC23" i="69"/>
  <c r="BC25" i="69" s="1"/>
  <c r="AQ35" i="69"/>
  <c r="CF36" i="69"/>
  <c r="CF38" i="69" s="1"/>
  <c r="CE29" i="70"/>
  <c r="BZ36" i="69"/>
  <c r="BZ38" i="69" s="1"/>
  <c r="BY29" i="70"/>
  <c r="DY36" i="69"/>
  <c r="DY38" i="69" s="1"/>
  <c r="DX29" i="70"/>
  <c r="CD25" i="69"/>
  <c r="CD35" i="69"/>
  <c r="CP23" i="69"/>
  <c r="CP25" i="69" s="1"/>
  <c r="DQ25" i="69"/>
  <c r="DQ35" i="69"/>
  <c r="EC23" i="69"/>
  <c r="EC25" i="69" s="1"/>
  <c r="BA29" i="70"/>
  <c r="BB36" i="69"/>
  <c r="BB38" i="69" s="1"/>
  <c r="BV29" i="70"/>
  <c r="BW36" i="69"/>
  <c r="BW38" i="69" s="1"/>
  <c r="DB36" i="69"/>
  <c r="DB38" i="69" s="1"/>
  <c r="DA29" i="70"/>
  <c r="CY36" i="69"/>
  <c r="CY38" i="69" s="1"/>
  <c r="CX29" i="70"/>
  <c r="DH36" i="69"/>
  <c r="DH38" i="69" s="1"/>
  <c r="DG29" i="70"/>
  <c r="DG36" i="69"/>
  <c r="DG38" i="69" s="1"/>
  <c r="DF29" i="70"/>
  <c r="AV29" i="70"/>
  <c r="AW36" i="69"/>
  <c r="AW38" i="69" s="1"/>
  <c r="AU29" i="70"/>
  <c r="AV36" i="69"/>
  <c r="AV38" i="69" s="1"/>
  <c r="BH29" i="70"/>
  <c r="BI36" i="69"/>
  <c r="BI38" i="69" s="1"/>
  <c r="BX36" i="69"/>
  <c r="BX38" i="69" s="1"/>
  <c r="BW29" i="70"/>
  <c r="CO36" i="69"/>
  <c r="CO38" i="69" s="1"/>
  <c r="CN29" i="70"/>
  <c r="BJ29" i="70"/>
  <c r="BK36" i="69"/>
  <c r="BK38" i="69" s="1"/>
  <c r="CL36" i="69"/>
  <c r="CL38" i="69" s="1"/>
  <c r="CK29" i="70"/>
  <c r="EA36" i="69"/>
  <c r="EA38" i="69" s="1"/>
  <c r="DZ29" i="70"/>
  <c r="BU36" i="69"/>
  <c r="BU38" i="69" s="1"/>
  <c r="BT29" i="70"/>
  <c r="BM29" i="70"/>
  <c r="BN36" i="69"/>
  <c r="BN38" i="69" s="1"/>
  <c r="DX36" i="69"/>
  <c r="DX38" i="69" s="1"/>
  <c r="DW29" i="70"/>
  <c r="BV36" i="69"/>
  <c r="BV38" i="69" s="1"/>
  <c r="BU29" i="70"/>
  <c r="CN36" i="69"/>
  <c r="CN38" i="69" s="1"/>
  <c r="CM29" i="70"/>
  <c r="CS36" i="69"/>
  <c r="CS38" i="69" s="1"/>
  <c r="CR29" i="70"/>
  <c r="CT36" i="69"/>
  <c r="CT38" i="69" s="1"/>
  <c r="CS29" i="70"/>
  <c r="DE36" i="69"/>
  <c r="DE38" i="69" s="1"/>
  <c r="DD29" i="70"/>
  <c r="DL36" i="69"/>
  <c r="DL38" i="69" s="1"/>
  <c r="DK29" i="70"/>
  <c r="CZ36" i="69"/>
  <c r="CZ38" i="69" s="1"/>
  <c r="CY29" i="70"/>
  <c r="CH36" i="69"/>
  <c r="CH38" i="69" s="1"/>
  <c r="CG29" i="70"/>
  <c r="CQ25" i="69"/>
  <c r="CQ35" i="69"/>
  <c r="DC23" i="69"/>
  <c r="DC25" i="69" s="1"/>
  <c r="BY36" i="69"/>
  <c r="BY38" i="69" s="1"/>
  <c r="BX29" i="70"/>
  <c r="AL35" i="22"/>
  <c r="AK34" i="70"/>
  <c r="AL22" i="23"/>
  <c r="AK36" i="22"/>
  <c r="E7" i="79"/>
  <c r="F5" i="79" s="1"/>
  <c r="F6" i="79" s="1"/>
  <c r="H154" i="79"/>
  <c r="E151" i="79"/>
  <c r="D6" i="5" s="1"/>
  <c r="G153" i="79"/>
  <c r="F152" i="79"/>
  <c r="D18" i="23"/>
  <c r="P36" i="69"/>
  <c r="P35" i="69"/>
  <c r="AC36" i="69"/>
  <c r="AC35" i="69"/>
  <c r="AP36" i="69"/>
  <c r="AP35" i="69"/>
  <c r="G39" i="22"/>
  <c r="H24" i="23" s="1"/>
  <c r="AC29" i="70"/>
  <c r="S29" i="70"/>
  <c r="AA29" i="70"/>
  <c r="AJ29" i="70"/>
  <c r="N29" i="70"/>
  <c r="F29" i="70"/>
  <c r="I29" i="70"/>
  <c r="V29" i="70"/>
  <c r="AK29" i="70"/>
  <c r="P29" i="70"/>
  <c r="P25" i="69"/>
  <c r="W29" i="70"/>
  <c r="AF29" i="70"/>
  <c r="AN29" i="70"/>
  <c r="J29" i="70"/>
  <c r="M29" i="70"/>
  <c r="E29" i="70"/>
  <c r="R29" i="70"/>
  <c r="Z29" i="70"/>
  <c r="AG29" i="70"/>
  <c r="Q29" i="70"/>
  <c r="U29" i="70"/>
  <c r="Y29" i="70"/>
  <c r="AD29" i="70"/>
  <c r="AH29" i="70"/>
  <c r="C29" i="70"/>
  <c r="C24" i="22"/>
  <c r="D24" i="22" s="1"/>
  <c r="E24" i="22" s="1"/>
  <c r="F5" i="23" s="1"/>
  <c r="L29" i="70"/>
  <c r="H29" i="70"/>
  <c r="D29" i="70"/>
  <c r="K29" i="70"/>
  <c r="G29" i="70"/>
  <c r="T29" i="70"/>
  <c r="X29" i="70"/>
  <c r="AM29" i="70"/>
  <c r="AE29" i="70"/>
  <c r="AI29" i="70"/>
  <c r="G38" i="22"/>
  <c r="G23" i="23"/>
  <c r="G17" i="23"/>
  <c r="G18" i="23" s="1"/>
  <c r="F17" i="23"/>
  <c r="F18" i="23" s="1"/>
  <c r="AP23" i="69"/>
  <c r="AD25" i="69"/>
  <c r="AC23" i="69"/>
  <c r="Q25" i="69"/>
  <c r="BG29" i="70" l="1"/>
  <c r="BH36" i="69"/>
  <c r="BH38" i="69" s="1"/>
  <c r="DQ36" i="69"/>
  <c r="DP29" i="70"/>
  <c r="EB29" i="70" s="1"/>
  <c r="EC35" i="69"/>
  <c r="CQ36" i="69"/>
  <c r="CP29" i="70"/>
  <c r="DB29" i="70" s="1"/>
  <c r="DC35" i="69"/>
  <c r="CC29" i="70"/>
  <c r="CO29" i="70" s="1"/>
  <c r="CD36" i="69"/>
  <c r="CP35" i="69"/>
  <c r="AP29" i="70"/>
  <c r="BB29" i="70" s="1"/>
  <c r="AQ36" i="69"/>
  <c r="BC35" i="69"/>
  <c r="DC29" i="70"/>
  <c r="DO29" i="70" s="1"/>
  <c r="DD36" i="69"/>
  <c r="DP35" i="69"/>
  <c r="BP36" i="69"/>
  <c r="BD38" i="69"/>
  <c r="BP38" i="69" s="1"/>
  <c r="BO29" i="70"/>
  <c r="BP35" i="69"/>
  <c r="BP29" i="70"/>
  <c r="CB29" i="70" s="1"/>
  <c r="BQ36" i="69"/>
  <c r="CC35" i="69"/>
  <c r="G31" i="79"/>
  <c r="H32" i="79"/>
  <c r="AM35" i="22"/>
  <c r="AL34" i="70"/>
  <c r="AM22" i="23"/>
  <c r="AL36" i="22"/>
  <c r="E29" i="79"/>
  <c r="F30" i="79"/>
  <c r="H153" i="79"/>
  <c r="I154" i="79"/>
  <c r="F151" i="79"/>
  <c r="E6" i="5" s="1"/>
  <c r="G152" i="79"/>
  <c r="F7" i="79"/>
  <c r="H39" i="22"/>
  <c r="I24" i="23" s="1"/>
  <c r="AC25" i="69"/>
  <c r="AP25" i="69"/>
  <c r="D5" i="23"/>
  <c r="E5" i="23"/>
  <c r="F24" i="22"/>
  <c r="H38" i="22"/>
  <c r="H23" i="23"/>
  <c r="H17" i="23"/>
  <c r="H18" i="23" s="1"/>
  <c r="CC36" i="69" l="1"/>
  <c r="BQ38" i="69"/>
  <c r="CC38" i="69" s="1"/>
  <c r="CP36" i="69"/>
  <c r="CD38" i="69"/>
  <c r="CP38" i="69" s="1"/>
  <c r="DP36" i="69"/>
  <c r="DD38" i="69"/>
  <c r="DP38" i="69" s="1"/>
  <c r="EC36" i="69"/>
  <c r="DQ38" i="69"/>
  <c r="EC38" i="69" s="1"/>
  <c r="DC36" i="69"/>
  <c r="CQ38" i="69"/>
  <c r="DC38" i="69" s="1"/>
  <c r="BC36" i="69"/>
  <c r="AQ38" i="69"/>
  <c r="BC38" i="69" s="1"/>
  <c r="AN35" i="22"/>
  <c r="AM34" i="70"/>
  <c r="AN22" i="23"/>
  <c r="AM36" i="22"/>
  <c r="G5" i="79"/>
  <c r="G30" i="79"/>
  <c r="I32" i="79"/>
  <c r="F29" i="79"/>
  <c r="H31" i="79"/>
  <c r="I39" i="22"/>
  <c r="J24" i="23" s="1"/>
  <c r="G5" i="23"/>
  <c r="G24" i="22"/>
  <c r="I38" i="22"/>
  <c r="I23" i="23"/>
  <c r="AN34" i="70" l="1"/>
  <c r="AO35" i="22"/>
  <c r="AO36" i="22" s="1"/>
  <c r="AP35" i="22"/>
  <c r="AO22" i="23"/>
  <c r="AP22" i="23" s="1"/>
  <c r="AN36" i="22"/>
  <c r="G6" i="79"/>
  <c r="J39" i="22"/>
  <c r="K24" i="23" s="1"/>
  <c r="H5" i="23"/>
  <c r="H24" i="22"/>
  <c r="I24" i="22" s="1"/>
  <c r="J5" i="23" s="1"/>
  <c r="J38" i="22"/>
  <c r="J23" i="23"/>
  <c r="I17" i="23"/>
  <c r="AQ35" i="22" l="1"/>
  <c r="AP34" i="70"/>
  <c r="AQ22" i="23"/>
  <c r="AP36" i="22"/>
  <c r="G7" i="79"/>
  <c r="H152" i="79"/>
  <c r="G151" i="79"/>
  <c r="F6" i="5" s="1"/>
  <c r="I153" i="79"/>
  <c r="J154" i="79"/>
  <c r="I18" i="23"/>
  <c r="K39" i="22"/>
  <c r="L24" i="23" s="1"/>
  <c r="J24" i="22"/>
  <c r="K5" i="23" s="1"/>
  <c r="I5" i="23"/>
  <c r="K38" i="22"/>
  <c r="K23" i="23"/>
  <c r="J17" i="23"/>
  <c r="J18" i="23" s="1"/>
  <c r="AR35" i="22" l="1"/>
  <c r="AQ34" i="70"/>
  <c r="AR22" i="23"/>
  <c r="AQ36" i="22"/>
  <c r="I31" i="79"/>
  <c r="H30" i="79"/>
  <c r="J32" i="79"/>
  <c r="G29" i="79"/>
  <c r="H5" i="79"/>
  <c r="H6" i="79" s="1"/>
  <c r="L39" i="22"/>
  <c r="M24" i="23" s="1"/>
  <c r="K24" i="22"/>
  <c r="L24" i="22" s="1"/>
  <c r="L38" i="22"/>
  <c r="L23" i="23"/>
  <c r="K17" i="23"/>
  <c r="K18" i="23" s="1"/>
  <c r="AS35" i="22" l="1"/>
  <c r="AR34" i="70"/>
  <c r="AS22" i="23"/>
  <c r="AR36" i="22"/>
  <c r="H7" i="79"/>
  <c r="I5" i="79" s="1"/>
  <c r="I6" i="79" s="1"/>
  <c r="K154" i="79"/>
  <c r="J153" i="79"/>
  <c r="H151" i="79"/>
  <c r="I152" i="79"/>
  <c r="M39" i="22"/>
  <c r="N24" i="23" s="1"/>
  <c r="L5" i="23"/>
  <c r="M38" i="22"/>
  <c r="M23" i="23"/>
  <c r="M17" i="23"/>
  <c r="M18" i="23" s="1"/>
  <c r="M24" i="22"/>
  <c r="L17" i="23"/>
  <c r="L18" i="23" s="1"/>
  <c r="M5" i="23"/>
  <c r="AT35" i="22" l="1"/>
  <c r="AS34" i="70"/>
  <c r="AT22" i="23"/>
  <c r="AS36" i="22"/>
  <c r="J152" i="79"/>
  <c r="L154" i="79"/>
  <c r="K153" i="79"/>
  <c r="I151" i="79"/>
  <c r="I7" i="79"/>
  <c r="I30" i="79"/>
  <c r="K32" i="79"/>
  <c r="J31" i="79"/>
  <c r="H29" i="79"/>
  <c r="N39" i="22"/>
  <c r="O39" i="22" s="1"/>
  <c r="N38" i="22"/>
  <c r="O38" i="22" s="1"/>
  <c r="N23" i="23"/>
  <c r="N24" i="22"/>
  <c r="O24" i="22" s="1"/>
  <c r="N17" i="23"/>
  <c r="N18" i="23" s="1"/>
  <c r="N5" i="23"/>
  <c r="AU35" i="22" l="1"/>
  <c r="AT34" i="70"/>
  <c r="AU22" i="23"/>
  <c r="AT36" i="22"/>
  <c r="J5" i="79"/>
  <c r="J6" i="79" s="1"/>
  <c r="P38" i="22"/>
  <c r="Q23" i="23" s="1"/>
  <c r="P39" i="22"/>
  <c r="Q24" i="23" s="1"/>
  <c r="P24" i="22"/>
  <c r="Q5" i="23" s="1"/>
  <c r="O24" i="23"/>
  <c r="P24" i="23" s="1"/>
  <c r="O5" i="23"/>
  <c r="P5" i="23" s="1"/>
  <c r="O23" i="23"/>
  <c r="P23" i="23" s="1"/>
  <c r="O23" i="22"/>
  <c r="AV35" i="22" l="1"/>
  <c r="AU34" i="70"/>
  <c r="AV22" i="23"/>
  <c r="AU36" i="22"/>
  <c r="M154" i="79"/>
  <c r="L153" i="79"/>
  <c r="K152" i="79"/>
  <c r="J151" i="79"/>
  <c r="J7" i="79"/>
  <c r="P23" i="22"/>
  <c r="Q39" i="22"/>
  <c r="R24" i="23" s="1"/>
  <c r="Q38" i="22"/>
  <c r="R23" i="23" s="1"/>
  <c r="O17" i="23"/>
  <c r="AW35" i="22" l="1"/>
  <c r="AV34" i="70"/>
  <c r="AW22" i="23"/>
  <c r="AV36" i="22"/>
  <c r="O18" i="23"/>
  <c r="P18" i="23" s="1"/>
  <c r="P17" i="23"/>
  <c r="K5" i="79"/>
  <c r="Q17" i="23"/>
  <c r="K31" i="79"/>
  <c r="L32" i="79"/>
  <c r="I29" i="79"/>
  <c r="J30" i="79"/>
  <c r="R39" i="22"/>
  <c r="S24" i="23" s="1"/>
  <c r="R38" i="22"/>
  <c r="S23" i="23" s="1"/>
  <c r="AX35" i="22" l="1"/>
  <c r="AW34" i="70"/>
  <c r="AX22" i="23"/>
  <c r="AW36" i="22"/>
  <c r="Q18" i="23"/>
  <c r="K6" i="79"/>
  <c r="S39" i="22"/>
  <c r="T24" i="23" s="1"/>
  <c r="S38" i="22"/>
  <c r="T23" i="23" s="1"/>
  <c r="AY35" i="22" l="1"/>
  <c r="AX34" i="70"/>
  <c r="AY22" i="23"/>
  <c r="AX36" i="22"/>
  <c r="K7" i="79"/>
  <c r="L5" i="79" s="1"/>
  <c r="L6" i="79" s="1"/>
  <c r="N154" i="79"/>
  <c r="L152" i="79"/>
  <c r="K151" i="79"/>
  <c r="M153" i="79"/>
  <c r="T39" i="22"/>
  <c r="U24" i="23" s="1"/>
  <c r="T38" i="22"/>
  <c r="U23" i="23" s="1"/>
  <c r="AZ35" i="22" l="1"/>
  <c r="AY34" i="70"/>
  <c r="AZ22" i="23"/>
  <c r="AY36" i="22"/>
  <c r="L7" i="79"/>
  <c r="M5" i="79" s="1"/>
  <c r="M6" i="79" s="1"/>
  <c r="O154" i="79"/>
  <c r="N153" i="79"/>
  <c r="M152" i="79"/>
  <c r="L151" i="79"/>
  <c r="J29" i="79"/>
  <c r="L31" i="79"/>
  <c r="K30" i="79"/>
  <c r="M32" i="79"/>
  <c r="U39" i="22"/>
  <c r="V24" i="23" s="1"/>
  <c r="U38" i="22"/>
  <c r="V23" i="23" s="1"/>
  <c r="BA35" i="22" l="1"/>
  <c r="AZ34" i="70"/>
  <c r="BA22" i="23"/>
  <c r="AZ36" i="22"/>
  <c r="M7" i="79"/>
  <c r="P154" i="79"/>
  <c r="O153" i="79"/>
  <c r="N152" i="79"/>
  <c r="M151" i="79"/>
  <c r="V39" i="22"/>
  <c r="W24" i="23" s="1"/>
  <c r="V38" i="22"/>
  <c r="W23" i="23" s="1"/>
  <c r="BC35" i="22" l="1"/>
  <c r="BA34" i="70"/>
  <c r="BB35" i="22"/>
  <c r="BB36" i="22" s="1"/>
  <c r="BB22" i="23"/>
  <c r="BC22" i="23" s="1"/>
  <c r="BA36" i="22"/>
  <c r="N5" i="79"/>
  <c r="N6" i="79" s="1"/>
  <c r="W39" i="22"/>
  <c r="X24" i="23" s="1"/>
  <c r="W38" i="22"/>
  <c r="X23" i="23" s="1"/>
  <c r="BD35" i="22" l="1"/>
  <c r="BC34" i="70"/>
  <c r="BD22" i="23"/>
  <c r="BC36" i="22"/>
  <c r="N151" i="79"/>
  <c r="O152" i="79"/>
  <c r="N7" i="79"/>
  <c r="Q154" i="79"/>
  <c r="P153" i="79"/>
  <c r="N32" i="79"/>
  <c r="L30" i="79"/>
  <c r="K29" i="79"/>
  <c r="M31" i="79"/>
  <c r="X39" i="22"/>
  <c r="Y24" i="23" s="1"/>
  <c r="X38" i="22"/>
  <c r="Y23" i="23" s="1"/>
  <c r="BE35" i="22" l="1"/>
  <c r="BD34" i="70"/>
  <c r="BE22" i="23"/>
  <c r="BD36" i="22"/>
  <c r="O5" i="79"/>
  <c r="O6" i="79" s="1"/>
  <c r="P152" i="79" s="1"/>
  <c r="Y39" i="22"/>
  <c r="Z24" i="23" s="1"/>
  <c r="Y38" i="22"/>
  <c r="Z23" i="23" s="1"/>
  <c r="Q153" i="79" l="1"/>
  <c r="R154" i="79"/>
  <c r="BF35" i="22"/>
  <c r="BE34" i="70"/>
  <c r="BF22" i="23"/>
  <c r="BE36" i="22"/>
  <c r="O151" i="79"/>
  <c r="O7" i="79"/>
  <c r="Z39" i="22"/>
  <c r="AA24" i="23" s="1"/>
  <c r="Z38" i="22"/>
  <c r="AA23" i="23" s="1"/>
  <c r="BG35" i="22" l="1"/>
  <c r="BF34" i="70"/>
  <c r="BG22" i="23"/>
  <c r="BF36" i="22"/>
  <c r="P5" i="79"/>
  <c r="P6" i="79" s="1"/>
  <c r="L29" i="79"/>
  <c r="M30" i="79"/>
  <c r="O32" i="79"/>
  <c r="N31" i="79"/>
  <c r="AA39" i="22"/>
  <c r="AA38" i="22"/>
  <c r="BH35" i="22" l="1"/>
  <c r="BG34" i="70"/>
  <c r="BH22" i="23"/>
  <c r="BG36" i="22"/>
  <c r="S154" i="79"/>
  <c r="R153" i="79"/>
  <c r="P151" i="79"/>
  <c r="Q152" i="79"/>
  <c r="P7" i="79"/>
  <c r="AB23" i="23"/>
  <c r="AC23" i="23" s="1"/>
  <c r="AB38" i="22"/>
  <c r="AB24" i="23"/>
  <c r="AC24" i="23" s="1"/>
  <c r="AB39" i="22"/>
  <c r="AC39" i="22"/>
  <c r="AD24" i="23" s="1"/>
  <c r="AC38" i="22"/>
  <c r="AD23" i="23" s="1"/>
  <c r="BI35" i="22" l="1"/>
  <c r="BH34" i="70"/>
  <c r="BI22" i="23"/>
  <c r="BH36" i="22"/>
  <c r="Q5" i="79"/>
  <c r="Q6" i="79" s="1"/>
  <c r="AD39" i="22"/>
  <c r="AE24" i="23" s="1"/>
  <c r="AD38" i="22"/>
  <c r="AE23" i="23" s="1"/>
  <c r="BJ35" i="22" l="1"/>
  <c r="BI34" i="70"/>
  <c r="BJ22" i="23"/>
  <c r="BI36" i="22"/>
  <c r="R152" i="79"/>
  <c r="T154" i="79"/>
  <c r="Q151" i="79"/>
  <c r="Q7" i="79"/>
  <c r="S153" i="79"/>
  <c r="N30" i="79"/>
  <c r="M29" i="79"/>
  <c r="O31" i="79"/>
  <c r="P32" i="79"/>
  <c r="AE39" i="22"/>
  <c r="AF24" i="23" s="1"/>
  <c r="AE38" i="22"/>
  <c r="AF23" i="23" s="1"/>
  <c r="BK35" i="22" l="1"/>
  <c r="BJ34" i="70"/>
  <c r="BK22" i="23"/>
  <c r="BJ36" i="22"/>
  <c r="R5" i="79"/>
  <c r="R6" i="79" s="1"/>
  <c r="S152" i="79" s="1"/>
  <c r="AF39" i="22"/>
  <c r="AG24" i="23" s="1"/>
  <c r="AF38" i="22"/>
  <c r="AG23" i="23" s="1"/>
  <c r="R151" i="79" l="1"/>
  <c r="BL35" i="22"/>
  <c r="BK34" i="70"/>
  <c r="BL22" i="23"/>
  <c r="BK36" i="22"/>
  <c r="R7" i="79"/>
  <c r="T153" i="79"/>
  <c r="U154" i="79"/>
  <c r="AG39" i="22"/>
  <c r="AH24" i="23" s="1"/>
  <c r="AG38" i="22"/>
  <c r="AH23" i="23" s="1"/>
  <c r="BM35" i="22" l="1"/>
  <c r="BL34" i="70"/>
  <c r="BM22" i="23"/>
  <c r="BL36" i="22"/>
  <c r="S5" i="79"/>
  <c r="S6" i="79" s="1"/>
  <c r="N29" i="79"/>
  <c r="Q32" i="79"/>
  <c r="P31" i="79"/>
  <c r="O30" i="79"/>
  <c r="AH39" i="22"/>
  <c r="AI24" i="23" s="1"/>
  <c r="AH38" i="22"/>
  <c r="AI23" i="23" s="1"/>
  <c r="BN35" i="22" l="1"/>
  <c r="BP35" i="22" s="1"/>
  <c r="BM34" i="70"/>
  <c r="BN22" i="23"/>
  <c r="BM36" i="22"/>
  <c r="S7" i="79"/>
  <c r="T5" i="79" s="1"/>
  <c r="T6" i="79" s="1"/>
  <c r="S151" i="79"/>
  <c r="V154" i="79"/>
  <c r="U153" i="79"/>
  <c r="T152" i="79"/>
  <c r="AI39" i="22"/>
  <c r="AJ24" i="23" s="1"/>
  <c r="AI38" i="22"/>
  <c r="AJ23" i="23" s="1"/>
  <c r="BQ22" i="23" l="1"/>
  <c r="BQ35" i="22"/>
  <c r="BP34" i="70"/>
  <c r="BP36" i="22"/>
  <c r="W154" i="79"/>
  <c r="T151" i="79"/>
  <c r="V153" i="79"/>
  <c r="U152" i="79"/>
  <c r="T7" i="79"/>
  <c r="U5" i="79" s="1"/>
  <c r="U6" i="79" s="1"/>
  <c r="BN34" i="70"/>
  <c r="BO22" i="23"/>
  <c r="BP22" i="23" s="1"/>
  <c r="BO35" i="22"/>
  <c r="BO36" i="22" s="1"/>
  <c r="BN36" i="22"/>
  <c r="AJ39" i="22"/>
  <c r="AK24" i="23" s="1"/>
  <c r="AJ38" i="22"/>
  <c r="AK23" i="23" s="1"/>
  <c r="BR22" i="23" l="1"/>
  <c r="BQ34" i="70"/>
  <c r="BQ36" i="22"/>
  <c r="BR35" i="22"/>
  <c r="X154" i="79"/>
  <c r="U151" i="79"/>
  <c r="W153" i="79"/>
  <c r="V152" i="79"/>
  <c r="AK39" i="22"/>
  <c r="AL24" i="23" s="1"/>
  <c r="U7" i="79"/>
  <c r="P30" i="79"/>
  <c r="Q31" i="79"/>
  <c r="O29" i="79"/>
  <c r="R32" i="79"/>
  <c r="AK38" i="22"/>
  <c r="AL23" i="23" s="1"/>
  <c r="BR34" i="70" l="1"/>
  <c r="BS22" i="23"/>
  <c r="BR36" i="22"/>
  <c r="BS35" i="22"/>
  <c r="AL39" i="22"/>
  <c r="AM24" i="23" s="1"/>
  <c r="V5" i="79"/>
  <c r="V6" i="79" s="1"/>
  <c r="AL38" i="22"/>
  <c r="AM23" i="23" s="1"/>
  <c r="BS34" i="70" l="1"/>
  <c r="BT22" i="23"/>
  <c r="BS36" i="22"/>
  <c r="BT35" i="22"/>
  <c r="AM39" i="22"/>
  <c r="AN24" i="23" s="1"/>
  <c r="X153" i="79"/>
  <c r="Y154" i="79"/>
  <c r="V151" i="79"/>
  <c r="W152" i="79"/>
  <c r="V7" i="79"/>
  <c r="AM38" i="22"/>
  <c r="AN23" i="23" s="1"/>
  <c r="BU22" i="23" l="1"/>
  <c r="BT34" i="70"/>
  <c r="BU35" i="22"/>
  <c r="BT36" i="22"/>
  <c r="AN39" i="22"/>
  <c r="AO39" i="22" s="1"/>
  <c r="W5" i="79"/>
  <c r="W6" i="79" s="1"/>
  <c r="S32" i="79"/>
  <c r="Q30" i="79"/>
  <c r="R31" i="79"/>
  <c r="P29" i="79"/>
  <c r="AN38" i="22"/>
  <c r="BV22" i="23" l="1"/>
  <c r="BU34" i="70"/>
  <c r="BV35" i="22"/>
  <c r="BU36" i="22"/>
  <c r="AO24" i="23"/>
  <c r="AP24" i="23" s="1"/>
  <c r="AP39" i="22"/>
  <c r="AQ24" i="23" s="1"/>
  <c r="W7" i="79"/>
  <c r="Z154" i="79"/>
  <c r="X152" i="79"/>
  <c r="W151" i="79"/>
  <c r="Y153" i="79"/>
  <c r="AO23" i="23"/>
  <c r="AP23" i="23" s="1"/>
  <c r="AO38" i="22"/>
  <c r="AP38" i="22"/>
  <c r="AQ23" i="23" s="1"/>
  <c r="AQ39" i="22"/>
  <c r="AR24" i="23" s="1"/>
  <c r="BV34" i="70" l="1"/>
  <c r="BW22" i="23"/>
  <c r="BW35" i="22"/>
  <c r="BV36" i="22"/>
  <c r="X5" i="79"/>
  <c r="X6" i="79" s="1"/>
  <c r="AQ38" i="22"/>
  <c r="AR23" i="23" s="1"/>
  <c r="AR39" i="22"/>
  <c r="AS24" i="23" s="1"/>
  <c r="BW34" i="70" l="1"/>
  <c r="BX22" i="23"/>
  <c r="BX35" i="22"/>
  <c r="BW36" i="22"/>
  <c r="X7" i="79"/>
  <c r="Z153" i="79"/>
  <c r="X151" i="79"/>
  <c r="Y152" i="79"/>
  <c r="AA154" i="79"/>
  <c r="T32" i="79"/>
  <c r="Q29" i="79"/>
  <c r="R30" i="79"/>
  <c r="S31" i="79"/>
  <c r="AR38" i="22"/>
  <c r="AS23" i="23" s="1"/>
  <c r="AS39" i="22"/>
  <c r="AT24" i="23" s="1"/>
  <c r="Q23" i="22"/>
  <c r="BY22" i="23" l="1"/>
  <c r="BX34" i="70"/>
  <c r="BY35" i="22"/>
  <c r="BX36" i="22"/>
  <c r="Y5" i="79"/>
  <c r="Y6" i="79" s="1"/>
  <c r="R17" i="23"/>
  <c r="AS38" i="22"/>
  <c r="AT23" i="23" s="1"/>
  <c r="AT39" i="22"/>
  <c r="AU24" i="23" s="1"/>
  <c r="R23" i="22"/>
  <c r="BZ22" i="23" l="1"/>
  <c r="BY34" i="70"/>
  <c r="BZ35" i="22"/>
  <c r="BY36" i="22"/>
  <c r="Y7" i="79"/>
  <c r="AB154" i="79"/>
  <c r="Z152" i="79"/>
  <c r="Y151" i="79"/>
  <c r="AA153" i="79"/>
  <c r="R18" i="23"/>
  <c r="S17" i="23"/>
  <c r="S18" i="23" s="1"/>
  <c r="AT38" i="22"/>
  <c r="AU23" i="23" s="1"/>
  <c r="AU39" i="22"/>
  <c r="AV24" i="23" s="1"/>
  <c r="S23" i="22"/>
  <c r="P19" i="69"/>
  <c r="O35" i="8"/>
  <c r="BZ34" i="70" l="1"/>
  <c r="CA22" i="23"/>
  <c r="CA35" i="22"/>
  <c r="BZ36" i="22"/>
  <c r="Z5" i="79"/>
  <c r="Z6" i="79" s="1"/>
  <c r="T17" i="23"/>
  <c r="T18" i="23" s="1"/>
  <c r="S30" i="79"/>
  <c r="R29" i="79"/>
  <c r="T31" i="79"/>
  <c r="U32" i="79"/>
  <c r="AU38" i="22"/>
  <c r="AV23" i="23" s="1"/>
  <c r="AV39" i="22"/>
  <c r="AW24" i="23" s="1"/>
  <c r="T23" i="22"/>
  <c r="E25" i="22"/>
  <c r="G25" i="22"/>
  <c r="I25" i="22"/>
  <c r="K25" i="22"/>
  <c r="M25" i="22"/>
  <c r="C25" i="22"/>
  <c r="D25" i="22"/>
  <c r="F25" i="22"/>
  <c r="H25" i="22"/>
  <c r="J25" i="22"/>
  <c r="L25" i="22"/>
  <c r="AB29" i="70"/>
  <c r="O29" i="70"/>
  <c r="CA34" i="70" l="1"/>
  <c r="CB34" i="70" s="1"/>
  <c r="CB22" i="23"/>
  <c r="CC22" i="23" s="1"/>
  <c r="CC35" i="22"/>
  <c r="CB35" i="22"/>
  <c r="CB36" i="22" s="1"/>
  <c r="CA36" i="22"/>
  <c r="AC154" i="79"/>
  <c r="AB153" i="79"/>
  <c r="Z7" i="79"/>
  <c r="AA152" i="79"/>
  <c r="Z151" i="79"/>
  <c r="U17" i="23"/>
  <c r="U18" i="23" s="1"/>
  <c r="AV38" i="22"/>
  <c r="AW23" i="23" s="1"/>
  <c r="AW39" i="22"/>
  <c r="AX24" i="23" s="1"/>
  <c r="U23" i="22"/>
  <c r="N25" i="22"/>
  <c r="O25" i="22" s="1"/>
  <c r="AO29" i="70"/>
  <c r="CD22" i="23" l="1"/>
  <c r="CC34" i="70"/>
  <c r="CD35" i="22"/>
  <c r="CC36" i="22"/>
  <c r="AA5" i="79"/>
  <c r="AA6" i="79" s="1"/>
  <c r="AA7" i="79" s="1"/>
  <c r="V17" i="23"/>
  <c r="V18" i="23" s="1"/>
  <c r="AW38" i="22"/>
  <c r="AX23" i="23" s="1"/>
  <c r="AX39" i="22"/>
  <c r="AY24" i="23" s="1"/>
  <c r="Q24" i="22"/>
  <c r="V23" i="22"/>
  <c r="P25" i="22"/>
  <c r="I6" i="3"/>
  <c r="C7" i="75" s="1"/>
  <c r="G6" i="3"/>
  <c r="C6" i="75" s="1"/>
  <c r="E6" i="3"/>
  <c r="C5" i="75" s="1"/>
  <c r="CE35" i="22" l="1"/>
  <c r="CD34" i="70"/>
  <c r="CE22" i="23"/>
  <c r="CD36" i="22"/>
  <c r="AC153" i="79"/>
  <c r="AB152" i="79"/>
  <c r="AD154" i="79"/>
  <c r="AB5" i="79"/>
  <c r="AB6" i="79" s="1"/>
  <c r="AA151" i="79"/>
  <c r="R5" i="23"/>
  <c r="W17" i="23"/>
  <c r="W18" i="23" s="1"/>
  <c r="S29" i="79"/>
  <c r="T30" i="79"/>
  <c r="U31" i="79"/>
  <c r="V32" i="79"/>
  <c r="B16" i="79"/>
  <c r="B18" i="79" s="1"/>
  <c r="B22" i="79"/>
  <c r="B24" i="79" s="1"/>
  <c r="B10" i="79"/>
  <c r="B12" i="79" s="1"/>
  <c r="AX38" i="22"/>
  <c r="AY23" i="23" s="1"/>
  <c r="AY39" i="22"/>
  <c r="AZ24" i="23" s="1"/>
  <c r="Q25" i="22"/>
  <c r="R24" i="22"/>
  <c r="W23" i="22"/>
  <c r="X17" i="23" s="1"/>
  <c r="X18" i="23" s="1"/>
  <c r="CE34" i="70" l="1"/>
  <c r="CF22" i="23"/>
  <c r="CE36" i="22"/>
  <c r="CF35" i="22"/>
  <c r="AE154" i="79"/>
  <c r="AB151" i="79"/>
  <c r="AD153" i="79"/>
  <c r="AB7" i="79"/>
  <c r="AC5" i="79" s="1"/>
  <c r="AC6" i="79" s="1"/>
  <c r="AC152" i="79"/>
  <c r="D18" i="79"/>
  <c r="D24" i="79"/>
  <c r="D12" i="79"/>
  <c r="S5" i="23"/>
  <c r="AY38" i="22"/>
  <c r="AZ23" i="23" s="1"/>
  <c r="AZ39" i="22"/>
  <c r="BA24" i="23" s="1"/>
  <c r="X23" i="22"/>
  <c r="S24" i="22"/>
  <c r="R25" i="22"/>
  <c r="AP14" i="69"/>
  <c r="AC14" i="69"/>
  <c r="P14" i="69"/>
  <c r="CF34" i="70" l="1"/>
  <c r="CG22" i="23"/>
  <c r="CF36" i="22"/>
  <c r="CG35" i="22"/>
  <c r="AF154" i="79"/>
  <c r="AC151" i="79"/>
  <c r="AC7" i="79"/>
  <c r="G398" i="79"/>
  <c r="E396" i="79"/>
  <c r="D395" i="79"/>
  <c r="C13" i="5" s="1"/>
  <c r="F397" i="79"/>
  <c r="AD152" i="79"/>
  <c r="G886" i="79"/>
  <c r="F885" i="79"/>
  <c r="E884" i="79"/>
  <c r="D883" i="79"/>
  <c r="C27" i="5" s="1"/>
  <c r="AE153" i="79"/>
  <c r="E640" i="79"/>
  <c r="G642" i="79"/>
  <c r="D639" i="79"/>
  <c r="C20" i="5" s="1"/>
  <c r="F641" i="79"/>
  <c r="AP16" i="79"/>
  <c r="X16" i="79"/>
  <c r="AO16" i="79"/>
  <c r="I16" i="79"/>
  <c r="O16" i="79"/>
  <c r="L16" i="79"/>
  <c r="AF16" i="79"/>
  <c r="J16" i="79"/>
  <c r="Q16" i="79"/>
  <c r="W16" i="79"/>
  <c r="AK16" i="79"/>
  <c r="D16" i="79"/>
  <c r="D19" i="79" s="1"/>
  <c r="AR16" i="79"/>
  <c r="Y16" i="79"/>
  <c r="AE16" i="79"/>
  <c r="AS16" i="79"/>
  <c r="T16" i="79"/>
  <c r="AQ16" i="79"/>
  <c r="S16" i="79"/>
  <c r="AG16" i="79"/>
  <c r="AM16" i="79"/>
  <c r="F16" i="79"/>
  <c r="AB16" i="79"/>
  <c r="Z16" i="79"/>
  <c r="V16" i="79"/>
  <c r="H16" i="79"/>
  <c r="N16" i="79"/>
  <c r="AJ16" i="79"/>
  <c r="K16" i="79"/>
  <c r="P16" i="79"/>
  <c r="AL16" i="79"/>
  <c r="AH16" i="79"/>
  <c r="E16" i="79"/>
  <c r="AA16" i="79"/>
  <c r="U16" i="79"/>
  <c r="AD16" i="79"/>
  <c r="G16" i="79"/>
  <c r="AI16" i="79"/>
  <c r="R16" i="79"/>
  <c r="M16" i="79"/>
  <c r="AN16" i="79"/>
  <c r="AC16" i="79"/>
  <c r="G27" i="3"/>
  <c r="C19" i="5" s="1"/>
  <c r="S22" i="79"/>
  <c r="AM22" i="79"/>
  <c r="AJ22" i="79"/>
  <c r="AI22" i="79"/>
  <c r="K22" i="79"/>
  <c r="J22" i="79"/>
  <c r="Q22" i="79"/>
  <c r="N22" i="79"/>
  <c r="P22" i="79"/>
  <c r="M22" i="79"/>
  <c r="R22" i="79"/>
  <c r="X22" i="79"/>
  <c r="AK22" i="79"/>
  <c r="AR22" i="79"/>
  <c r="V22" i="79"/>
  <c r="Z22" i="79"/>
  <c r="AF22" i="79"/>
  <c r="AL22" i="79"/>
  <c r="L22" i="79"/>
  <c r="AA22" i="79"/>
  <c r="AH22" i="79"/>
  <c r="AN22" i="79"/>
  <c r="G22" i="79"/>
  <c r="U22" i="79"/>
  <c r="W22" i="79"/>
  <c r="AP22" i="79"/>
  <c r="I22" i="79"/>
  <c r="O22" i="79"/>
  <c r="AC22" i="79"/>
  <c r="D22" i="79"/>
  <c r="D25" i="79" s="1"/>
  <c r="AQ22" i="79"/>
  <c r="AE22" i="79"/>
  <c r="AS22" i="79"/>
  <c r="T22" i="79"/>
  <c r="AO22" i="79"/>
  <c r="AD22" i="79"/>
  <c r="Y22" i="79"/>
  <c r="F22" i="79"/>
  <c r="AB22" i="79"/>
  <c r="H22" i="79"/>
  <c r="AG22" i="79"/>
  <c r="E22" i="79"/>
  <c r="I27" i="3"/>
  <c r="C26" i="5" s="1"/>
  <c r="AO10" i="79"/>
  <c r="P10" i="79"/>
  <c r="AQ10" i="79"/>
  <c r="AM10" i="79"/>
  <c r="AJ10" i="79"/>
  <c r="AP10" i="79"/>
  <c r="U10" i="79"/>
  <c r="AN10" i="79"/>
  <c r="O10" i="79"/>
  <c r="AD10" i="79"/>
  <c r="H10" i="79"/>
  <c r="N10" i="79"/>
  <c r="K10" i="79"/>
  <c r="AK10" i="79"/>
  <c r="M10" i="79"/>
  <c r="V10" i="79"/>
  <c r="AR10" i="79"/>
  <c r="I10" i="79"/>
  <c r="D10" i="79"/>
  <c r="D13" i="79" s="1"/>
  <c r="AI10" i="79"/>
  <c r="E10" i="79"/>
  <c r="S10" i="79"/>
  <c r="Z10" i="79"/>
  <c r="AF10" i="79"/>
  <c r="J10" i="79"/>
  <c r="AA10" i="79"/>
  <c r="L10" i="79"/>
  <c r="Y10" i="79"/>
  <c r="T10" i="79"/>
  <c r="R10" i="79"/>
  <c r="AC10" i="79"/>
  <c r="AL10" i="79"/>
  <c r="AE10" i="79"/>
  <c r="AS10" i="79"/>
  <c r="AG10" i="79"/>
  <c r="X10" i="79"/>
  <c r="F10" i="79"/>
  <c r="G10" i="79"/>
  <c r="AH10" i="79"/>
  <c r="Q10" i="79"/>
  <c r="AB10" i="79"/>
  <c r="W10" i="79"/>
  <c r="E27" i="3"/>
  <c r="C12" i="5" s="1"/>
  <c r="Y17" i="23"/>
  <c r="Y18" i="23" s="1"/>
  <c r="T5" i="23"/>
  <c r="AZ38" i="22"/>
  <c r="BA23" i="23" s="1"/>
  <c r="BA39" i="22"/>
  <c r="AA14" i="69"/>
  <c r="V14" i="69"/>
  <c r="Q14" i="69"/>
  <c r="Y14" i="69"/>
  <c r="R14" i="69"/>
  <c r="AB14" i="69"/>
  <c r="W14" i="69"/>
  <c r="X14" i="69"/>
  <c r="S14" i="69"/>
  <c r="Z14" i="69"/>
  <c r="U14" i="69"/>
  <c r="T14" i="69"/>
  <c r="AN14" i="69"/>
  <c r="AE14" i="69"/>
  <c r="AM14" i="69"/>
  <c r="AF14" i="69"/>
  <c r="AK14" i="69"/>
  <c r="AL14" i="69"/>
  <c r="AG14" i="69"/>
  <c r="AO14" i="69"/>
  <c r="AH14" i="69"/>
  <c r="AI14" i="69"/>
  <c r="AJ14" i="69"/>
  <c r="AD14" i="69"/>
  <c r="N14" i="69"/>
  <c r="G14" i="69"/>
  <c r="O14" i="69"/>
  <c r="J14" i="69"/>
  <c r="K14" i="69"/>
  <c r="M14" i="69"/>
  <c r="H14" i="69"/>
  <c r="I14" i="69"/>
  <c r="D14" i="69"/>
  <c r="L14" i="69"/>
  <c r="F14" i="69"/>
  <c r="E14" i="69"/>
  <c r="Y23" i="22"/>
  <c r="T24" i="22"/>
  <c r="S25" i="22"/>
  <c r="CG34" i="70" l="1"/>
  <c r="CH22" i="23"/>
  <c r="CG36" i="22"/>
  <c r="CH35" i="22"/>
  <c r="G276" i="79"/>
  <c r="E274" i="79"/>
  <c r="D273" i="79"/>
  <c r="F275" i="79"/>
  <c r="G764" i="79"/>
  <c r="E762" i="79"/>
  <c r="F763" i="79"/>
  <c r="D761" i="79"/>
  <c r="AD5" i="79"/>
  <c r="F519" i="79"/>
  <c r="E518" i="79"/>
  <c r="D517" i="79"/>
  <c r="G520" i="79"/>
  <c r="BB24" i="23"/>
  <c r="BC24" i="23" s="1"/>
  <c r="BB39" i="22"/>
  <c r="E17" i="79"/>
  <c r="E18" i="79" s="1"/>
  <c r="E23" i="79"/>
  <c r="E24" i="79" s="1"/>
  <c r="E11" i="79"/>
  <c r="E12" i="79" s="1"/>
  <c r="Z17" i="23"/>
  <c r="Z18" i="23" s="1"/>
  <c r="U5" i="23"/>
  <c r="V31" i="79"/>
  <c r="T29" i="79"/>
  <c r="W32" i="79"/>
  <c r="U30" i="79"/>
  <c r="BC39" i="22"/>
  <c r="BD24" i="23" s="1"/>
  <c r="BA38" i="22"/>
  <c r="AC13" i="69"/>
  <c r="U24" i="22"/>
  <c r="T25" i="22"/>
  <c r="Z23" i="22"/>
  <c r="CI22" i="23" l="1"/>
  <c r="CH34" i="70"/>
  <c r="CH36" i="22"/>
  <c r="CI35" i="22"/>
  <c r="E13" i="79"/>
  <c r="F11" i="79" s="1"/>
  <c r="F12" i="79" s="1"/>
  <c r="F396" i="79"/>
  <c r="E395" i="79"/>
  <c r="D13" i="5" s="1"/>
  <c r="H398" i="79"/>
  <c r="G397" i="79"/>
  <c r="E19" i="79"/>
  <c r="F17" i="79" s="1"/>
  <c r="F18" i="79" s="1"/>
  <c r="F640" i="79"/>
  <c r="E639" i="79"/>
  <c r="D20" i="5" s="1"/>
  <c r="H642" i="79"/>
  <c r="G641" i="79"/>
  <c r="AD6" i="79"/>
  <c r="E25" i="79"/>
  <c r="F23" i="79" s="1"/>
  <c r="H886" i="79"/>
  <c r="F884" i="79"/>
  <c r="E883" i="79"/>
  <c r="D27" i="5" s="1"/>
  <c r="G885" i="79"/>
  <c r="BB23" i="23"/>
  <c r="BC23" i="23" s="1"/>
  <c r="BB38" i="22"/>
  <c r="AA17" i="23"/>
  <c r="AA18" i="23" s="1"/>
  <c r="V5" i="23"/>
  <c r="BC38" i="22"/>
  <c r="BD23" i="23" s="1"/>
  <c r="BD39" i="22"/>
  <c r="BE24" i="23" s="1"/>
  <c r="AA13" i="69"/>
  <c r="AC15" i="69"/>
  <c r="Q20" i="75" s="1"/>
  <c r="R13" i="69"/>
  <c r="Z13" i="69"/>
  <c r="S13" i="69"/>
  <c r="W13" i="69"/>
  <c r="Q13" i="69"/>
  <c r="Q15" i="69" s="1"/>
  <c r="P22" i="70" s="1"/>
  <c r="T13" i="69"/>
  <c r="AB13" i="69"/>
  <c r="U13" i="69"/>
  <c r="V13" i="69"/>
  <c r="X13" i="69"/>
  <c r="Y13" i="69"/>
  <c r="P13" i="69"/>
  <c r="AP13" i="69"/>
  <c r="AA23" i="22"/>
  <c r="AB23" i="22" s="1"/>
  <c r="V24" i="22"/>
  <c r="U25" i="22"/>
  <c r="O7" i="69"/>
  <c r="K7" i="69"/>
  <c r="H7" i="69"/>
  <c r="E7" i="69"/>
  <c r="N7" i="69"/>
  <c r="CJ22" i="23" l="1"/>
  <c r="CI34" i="70"/>
  <c r="CJ35" i="22"/>
  <c r="CI36" i="22"/>
  <c r="F13" i="79"/>
  <c r="I398" i="79"/>
  <c r="H397" i="79"/>
  <c r="G396" i="79"/>
  <c r="F395" i="79"/>
  <c r="E13" i="5" s="1"/>
  <c r="H764" i="79"/>
  <c r="F762" i="79"/>
  <c r="E761" i="79"/>
  <c r="G763" i="79"/>
  <c r="F19" i="79"/>
  <c r="G17" i="79" s="1"/>
  <c r="G640" i="79"/>
  <c r="F639" i="79"/>
  <c r="E20" i="5" s="1"/>
  <c r="H641" i="79"/>
  <c r="I642" i="79"/>
  <c r="AG154" i="79"/>
  <c r="AE152" i="79"/>
  <c r="AD151" i="79"/>
  <c r="AF153" i="79"/>
  <c r="AD7" i="79"/>
  <c r="E517" i="79"/>
  <c r="G519" i="79"/>
  <c r="H520" i="79"/>
  <c r="F518" i="79"/>
  <c r="H276" i="79"/>
  <c r="F274" i="79"/>
  <c r="E273" i="79"/>
  <c r="G275" i="79"/>
  <c r="F24" i="79"/>
  <c r="G11" i="79"/>
  <c r="AB17" i="23"/>
  <c r="W5" i="23"/>
  <c r="AC23" i="22"/>
  <c r="BD38" i="22"/>
  <c r="BE23" i="23" s="1"/>
  <c r="BE39" i="22"/>
  <c r="BF24" i="23" s="1"/>
  <c r="O9" i="69"/>
  <c r="P9" i="69" s="1"/>
  <c r="Y7" i="69"/>
  <c r="W7" i="69"/>
  <c r="Q7" i="69"/>
  <c r="Z7" i="69"/>
  <c r="F7" i="69"/>
  <c r="X7" i="69"/>
  <c r="I7" i="69"/>
  <c r="J7" i="69"/>
  <c r="G7" i="69"/>
  <c r="D8" i="69"/>
  <c r="M7" i="69"/>
  <c r="R7" i="69"/>
  <c r="L7" i="69"/>
  <c r="V7" i="69"/>
  <c r="AB7" i="69"/>
  <c r="S7" i="69"/>
  <c r="S8" i="69" s="1"/>
  <c r="S10" i="69" s="1"/>
  <c r="AA7" i="69"/>
  <c r="U7" i="69"/>
  <c r="T7" i="69"/>
  <c r="AN13" i="69"/>
  <c r="AI13" i="69"/>
  <c r="AH13" i="69"/>
  <c r="AM13" i="69"/>
  <c r="AL13" i="69"/>
  <c r="AP15" i="69"/>
  <c r="R20" i="75" s="1"/>
  <c r="AG13" i="69"/>
  <c r="AF13" i="69"/>
  <c r="AK13" i="69"/>
  <c r="AJ13" i="69"/>
  <c r="AE13" i="69"/>
  <c r="AD13" i="69"/>
  <c r="AD15" i="69" s="1"/>
  <c r="AC22" i="70" s="1"/>
  <c r="AO13" i="69"/>
  <c r="N13" i="69"/>
  <c r="K13" i="69"/>
  <c r="D13" i="69"/>
  <c r="D15" i="69" s="1"/>
  <c r="C22" i="70" s="1"/>
  <c r="L13" i="69"/>
  <c r="G13" i="69"/>
  <c r="O13" i="69"/>
  <c r="H13" i="69"/>
  <c r="E13" i="69"/>
  <c r="M13" i="69"/>
  <c r="F13" i="69"/>
  <c r="I13" i="69"/>
  <c r="J13" i="69"/>
  <c r="W24" i="22"/>
  <c r="V25" i="22"/>
  <c r="CK22" i="23" l="1"/>
  <c r="CJ34" i="70"/>
  <c r="CK35" i="22"/>
  <c r="CJ36" i="22"/>
  <c r="AE5" i="79"/>
  <c r="F25" i="79"/>
  <c r="G23" i="79" s="1"/>
  <c r="G24" i="79" s="1"/>
  <c r="I886" i="79"/>
  <c r="G884" i="79"/>
  <c r="F883" i="79"/>
  <c r="E27" i="5" s="1"/>
  <c r="H885" i="79"/>
  <c r="I520" i="79"/>
  <c r="F517" i="79"/>
  <c r="G518" i="79"/>
  <c r="H519" i="79"/>
  <c r="G274" i="79"/>
  <c r="F273" i="79"/>
  <c r="H275" i="79"/>
  <c r="I276" i="79"/>
  <c r="AB18" i="23"/>
  <c r="AC18" i="23" s="1"/>
  <c r="AC17" i="23"/>
  <c r="G18" i="79"/>
  <c r="G12" i="79"/>
  <c r="X5" i="23"/>
  <c r="AD17" i="23"/>
  <c r="W31" i="79"/>
  <c r="V30" i="79"/>
  <c r="U29" i="79"/>
  <c r="X32" i="79"/>
  <c r="BE38" i="22"/>
  <c r="BF23" i="23" s="1"/>
  <c r="BF39" i="22"/>
  <c r="BG24" i="23" s="1"/>
  <c r="AA8" i="69"/>
  <c r="AA10" i="69" s="1"/>
  <c r="Z21" i="70" s="1"/>
  <c r="R21" i="70"/>
  <c r="D10" i="69"/>
  <c r="D38" i="69" s="1"/>
  <c r="P7" i="69"/>
  <c r="Q8" i="69"/>
  <c r="T8" i="69"/>
  <c r="T10" i="69" s="1"/>
  <c r="U8" i="69"/>
  <c r="U10" i="69" s="1"/>
  <c r="AB9" i="69"/>
  <c r="AC9" i="69" s="1"/>
  <c r="G8" i="69"/>
  <c r="G10" i="69" s="1"/>
  <c r="M8" i="69"/>
  <c r="M10" i="69" s="1"/>
  <c r="J8" i="69"/>
  <c r="J10" i="69" s="1"/>
  <c r="K8" i="69"/>
  <c r="K10" i="69" s="1"/>
  <c r="I8" i="69"/>
  <c r="I10" i="69" s="1"/>
  <c r="O8" i="69"/>
  <c r="O10" i="69" s="1"/>
  <c r="L8" i="69"/>
  <c r="L10" i="69" s="1"/>
  <c r="E8" i="69"/>
  <c r="E10" i="69" s="1"/>
  <c r="F8" i="69"/>
  <c r="F10" i="69" s="1"/>
  <c r="H8" i="69"/>
  <c r="H10" i="69" s="1"/>
  <c r="N8" i="69"/>
  <c r="Z8" i="69"/>
  <c r="X8" i="69"/>
  <c r="X10" i="69" s="1"/>
  <c r="V8" i="69"/>
  <c r="V10" i="69" s="1"/>
  <c r="R8" i="69"/>
  <c r="R10" i="69" s="1"/>
  <c r="W8" i="69"/>
  <c r="W10" i="69" s="1"/>
  <c r="Y8" i="69"/>
  <c r="Y10" i="69" s="1"/>
  <c r="AB8" i="69"/>
  <c r="X24" i="22"/>
  <c r="W25" i="22"/>
  <c r="AC7" i="69"/>
  <c r="F15" i="69"/>
  <c r="E15" i="69"/>
  <c r="CL22" i="23" l="1"/>
  <c r="CK34" i="70"/>
  <c r="CL35" i="22"/>
  <c r="CK36" i="22"/>
  <c r="G19" i="79"/>
  <c r="H17" i="79" s="1"/>
  <c r="H640" i="79"/>
  <c r="G639" i="79"/>
  <c r="F20" i="5" s="1"/>
  <c r="I641" i="79"/>
  <c r="J642" i="79"/>
  <c r="I764" i="79"/>
  <c r="G762" i="79"/>
  <c r="F761" i="79"/>
  <c r="H763" i="79"/>
  <c r="AE6" i="79"/>
  <c r="G25" i="79"/>
  <c r="H23" i="79" s="1"/>
  <c r="J886" i="79"/>
  <c r="I885" i="79"/>
  <c r="G883" i="79"/>
  <c r="F27" i="5" s="1"/>
  <c r="H884" i="79"/>
  <c r="G13" i="79"/>
  <c r="J398" i="79"/>
  <c r="H396" i="79"/>
  <c r="G395" i="79"/>
  <c r="F13" i="5" s="1"/>
  <c r="I397" i="79"/>
  <c r="AD18" i="23"/>
  <c r="Y5" i="23"/>
  <c r="BF38" i="22"/>
  <c r="BG23" i="23" s="1"/>
  <c r="BG39" i="22"/>
  <c r="BH24" i="23" s="1"/>
  <c r="AB10" i="69"/>
  <c r="AA21" i="70" s="1"/>
  <c r="Q10" i="69"/>
  <c r="Q38" i="69" s="1"/>
  <c r="AC8" i="69"/>
  <c r="E38" i="69"/>
  <c r="F38" i="69"/>
  <c r="V21" i="70"/>
  <c r="U21" i="70"/>
  <c r="G21" i="70"/>
  <c r="D21" i="70"/>
  <c r="N21" i="70"/>
  <c r="J21" i="70"/>
  <c r="L21" i="70"/>
  <c r="S21" i="70"/>
  <c r="X21" i="70"/>
  <c r="Q21" i="70"/>
  <c r="W21" i="70"/>
  <c r="E21" i="70"/>
  <c r="K21" i="70"/>
  <c r="H21" i="70"/>
  <c r="I21" i="70"/>
  <c r="F21" i="70"/>
  <c r="T21" i="70"/>
  <c r="Z10" i="69"/>
  <c r="N10" i="69"/>
  <c r="P8" i="69"/>
  <c r="Y24" i="22"/>
  <c r="X25" i="22"/>
  <c r="AD23" i="22"/>
  <c r="D22" i="70"/>
  <c r="E22" i="70"/>
  <c r="C21" i="70"/>
  <c r="C24" i="70" s="1"/>
  <c r="C53" i="70" l="1"/>
  <c r="CL34" i="70"/>
  <c r="CM22" i="23"/>
  <c r="CM35" i="22"/>
  <c r="CL36" i="22"/>
  <c r="H11" i="79"/>
  <c r="H12" i="79" s="1"/>
  <c r="H274" i="79"/>
  <c r="G273" i="79"/>
  <c r="I275" i="79"/>
  <c r="J276" i="79"/>
  <c r="AG153" i="79"/>
  <c r="AE7" i="79"/>
  <c r="AH154" i="79"/>
  <c r="AE151" i="79"/>
  <c r="AF152" i="79"/>
  <c r="J764" i="79"/>
  <c r="H762" i="79"/>
  <c r="G761" i="79"/>
  <c r="I763" i="79"/>
  <c r="H518" i="79"/>
  <c r="G517" i="79"/>
  <c r="J520" i="79"/>
  <c r="I519" i="79"/>
  <c r="H24" i="79"/>
  <c r="H18" i="79"/>
  <c r="AE17" i="23"/>
  <c r="Z5" i="23"/>
  <c r="BG38" i="22"/>
  <c r="BH23" i="23" s="1"/>
  <c r="BH39" i="22"/>
  <c r="BI24" i="23" s="1"/>
  <c r="P21" i="70"/>
  <c r="P24" i="70" s="1"/>
  <c r="AC10" i="69"/>
  <c r="Q19" i="75" s="1"/>
  <c r="P10" i="69"/>
  <c r="M21" i="70"/>
  <c r="AN21" i="70"/>
  <c r="Y21" i="70"/>
  <c r="E24" i="70"/>
  <c r="D24" i="70"/>
  <c r="Z24" i="22"/>
  <c r="Y25" i="22"/>
  <c r="AE23" i="22"/>
  <c r="H15" i="69"/>
  <c r="H38" i="69" s="1"/>
  <c r="G15" i="69"/>
  <c r="G38" i="69" s="1"/>
  <c r="D53" i="70" l="1"/>
  <c r="E53" i="70"/>
  <c r="CM34" i="70"/>
  <c r="CN22" i="23"/>
  <c r="CM36" i="22"/>
  <c r="CN35" i="22"/>
  <c r="H25" i="79"/>
  <c r="K886" i="79"/>
  <c r="I884" i="79"/>
  <c r="H883" i="79"/>
  <c r="J885" i="79"/>
  <c r="H19" i="79"/>
  <c r="I17" i="79" s="1"/>
  <c r="I18" i="79" s="1"/>
  <c r="J641" i="79"/>
  <c r="K642" i="79"/>
  <c r="H639" i="79"/>
  <c r="I640" i="79"/>
  <c r="AF5" i="79"/>
  <c r="H13" i="79"/>
  <c r="K398" i="79"/>
  <c r="I396" i="79"/>
  <c r="H395" i="79"/>
  <c r="J397" i="79"/>
  <c r="AE18" i="23"/>
  <c r="AF17" i="23"/>
  <c r="AF18" i="23" s="1"/>
  <c r="AA5" i="23"/>
  <c r="W30" i="79"/>
  <c r="V29" i="79"/>
  <c r="X31" i="79"/>
  <c r="Y32" i="79"/>
  <c r="BH38" i="22"/>
  <c r="BI23" i="23" s="1"/>
  <c r="BI39" i="22"/>
  <c r="BJ24" i="23" s="1"/>
  <c r="AB21" i="70"/>
  <c r="Q22" i="75"/>
  <c r="P19" i="75"/>
  <c r="AG21" i="70"/>
  <c r="AE21" i="70"/>
  <c r="AM21" i="70"/>
  <c r="AF21" i="70"/>
  <c r="AJ21" i="70"/>
  <c r="AD21" i="70"/>
  <c r="AK21" i="70"/>
  <c r="AI21" i="70"/>
  <c r="AL21" i="70"/>
  <c r="AH21" i="70"/>
  <c r="AD38" i="69"/>
  <c r="O21" i="70"/>
  <c r="AF23" i="22"/>
  <c r="AA24" i="22"/>
  <c r="Z25" i="22"/>
  <c r="G22" i="70"/>
  <c r="G24" i="70" s="1"/>
  <c r="F22" i="70"/>
  <c r="F24" i="70" s="1"/>
  <c r="G53" i="70" l="1"/>
  <c r="F53" i="70"/>
  <c r="CN34" i="70"/>
  <c r="CO34" i="70" s="1"/>
  <c r="CO22" i="23"/>
  <c r="CP22" i="23" s="1"/>
  <c r="CP35" i="22"/>
  <c r="CN36" i="22"/>
  <c r="CO35" i="22"/>
  <c r="CO36" i="22" s="1"/>
  <c r="I518" i="79"/>
  <c r="H517" i="79"/>
  <c r="J519" i="79"/>
  <c r="K520" i="79"/>
  <c r="H273" i="79"/>
  <c r="J275" i="79"/>
  <c r="I274" i="79"/>
  <c r="K276" i="79"/>
  <c r="I11" i="79"/>
  <c r="I12" i="79" s="1"/>
  <c r="AF6" i="79"/>
  <c r="I19" i="79"/>
  <c r="J17" i="79" s="1"/>
  <c r="L642" i="79"/>
  <c r="I639" i="79"/>
  <c r="K641" i="79"/>
  <c r="J640" i="79"/>
  <c r="I23" i="79"/>
  <c r="I24" i="79" s="1"/>
  <c r="K764" i="79"/>
  <c r="I762" i="79"/>
  <c r="H761" i="79"/>
  <c r="J763" i="79"/>
  <c r="AB5" i="23"/>
  <c r="AC5" i="23" s="1"/>
  <c r="AB24" i="22"/>
  <c r="AG17" i="23"/>
  <c r="AG18" i="23" s="1"/>
  <c r="AC24" i="22"/>
  <c r="BI38" i="22"/>
  <c r="BJ23" i="23" s="1"/>
  <c r="BJ39" i="22"/>
  <c r="BK24" i="23" s="1"/>
  <c r="AC21" i="70"/>
  <c r="AC24" i="70" s="1"/>
  <c r="AA25" i="22"/>
  <c r="AB25" i="22" s="1"/>
  <c r="AG23" i="22"/>
  <c r="J15" i="69"/>
  <c r="J38" i="69" s="1"/>
  <c r="I15" i="69"/>
  <c r="I38" i="69" s="1"/>
  <c r="CQ22" i="23" l="1"/>
  <c r="CQ35" i="22"/>
  <c r="CP34" i="70"/>
  <c r="CP36" i="22"/>
  <c r="I25" i="79"/>
  <c r="J23" i="79" s="1"/>
  <c r="J24" i="79" s="1"/>
  <c r="L886" i="79"/>
  <c r="J884" i="79"/>
  <c r="I883" i="79"/>
  <c r="K885" i="79"/>
  <c r="K519" i="79"/>
  <c r="L520" i="79"/>
  <c r="I517" i="79"/>
  <c r="J518" i="79"/>
  <c r="AH153" i="79"/>
  <c r="AG152" i="79"/>
  <c r="AF151" i="79"/>
  <c r="AF7" i="79"/>
  <c r="AI154" i="79"/>
  <c r="I13" i="79"/>
  <c r="J396" i="79"/>
  <c r="I395" i="79"/>
  <c r="K397" i="79"/>
  <c r="L398" i="79"/>
  <c r="J18" i="79"/>
  <c r="AC25" i="22"/>
  <c r="AD5" i="23"/>
  <c r="AH17" i="23"/>
  <c r="AH18" i="23" s="1"/>
  <c r="BJ38" i="22"/>
  <c r="BK23" i="23" s="1"/>
  <c r="BK39" i="22"/>
  <c r="BL24" i="23" s="1"/>
  <c r="R19" i="75"/>
  <c r="Z19" i="75" s="1"/>
  <c r="R22" i="75"/>
  <c r="AO21" i="70"/>
  <c r="AH23" i="22"/>
  <c r="H22" i="70"/>
  <c r="H24" i="70" s="1"/>
  <c r="I22" i="70"/>
  <c r="I24" i="70" s="1"/>
  <c r="K15" i="69"/>
  <c r="K38" i="69" s="1"/>
  <c r="H53" i="70" l="1"/>
  <c r="I53" i="70"/>
  <c r="CR22" i="23"/>
  <c r="CQ34" i="70"/>
  <c r="CQ36" i="22"/>
  <c r="CR35" i="22"/>
  <c r="J19" i="79"/>
  <c r="K17" i="79" s="1"/>
  <c r="M642" i="79"/>
  <c r="K640" i="79"/>
  <c r="J639" i="79"/>
  <c r="L641" i="79"/>
  <c r="J274" i="79"/>
  <c r="I273" i="79"/>
  <c r="K275" i="79"/>
  <c r="L276" i="79"/>
  <c r="J11" i="79"/>
  <c r="J12" i="79" s="1"/>
  <c r="AG5" i="79"/>
  <c r="J25" i="79"/>
  <c r="K23" i="79" s="1"/>
  <c r="K884" i="79"/>
  <c r="J883" i="79"/>
  <c r="L885" i="79"/>
  <c r="M886" i="79"/>
  <c r="L764" i="79"/>
  <c r="J762" i="79"/>
  <c r="I761" i="79"/>
  <c r="K763" i="79"/>
  <c r="AI17" i="23"/>
  <c r="AI18" i="23" s="1"/>
  <c r="Y31" i="79"/>
  <c r="W29" i="79"/>
  <c r="X30" i="79"/>
  <c r="Z32" i="79"/>
  <c r="BK38" i="22"/>
  <c r="BL23" i="23" s="1"/>
  <c r="BL39" i="22"/>
  <c r="BM24" i="23" s="1"/>
  <c r="AI23" i="22"/>
  <c r="AD24" i="22"/>
  <c r="J22" i="70"/>
  <c r="J24" i="70" s="1"/>
  <c r="L15" i="69"/>
  <c r="L38" i="69" s="1"/>
  <c r="J53" i="70" l="1"/>
  <c r="CS22" i="23"/>
  <c r="CR34" i="70"/>
  <c r="CR36" i="22"/>
  <c r="CS35" i="22"/>
  <c r="J13" i="79"/>
  <c r="K396" i="79"/>
  <c r="J395" i="79"/>
  <c r="L397" i="79"/>
  <c r="M398" i="79"/>
  <c r="AG6" i="79"/>
  <c r="K762" i="79"/>
  <c r="J761" i="79"/>
  <c r="L763" i="79"/>
  <c r="M764" i="79"/>
  <c r="M520" i="79"/>
  <c r="L519" i="79"/>
  <c r="K518" i="79"/>
  <c r="J517" i="79"/>
  <c r="K24" i="79"/>
  <c r="K18" i="79"/>
  <c r="AE5" i="23"/>
  <c r="AJ17" i="23"/>
  <c r="AJ18" i="23" s="1"/>
  <c r="BL38" i="22"/>
  <c r="BM23" i="23" s="1"/>
  <c r="BM39" i="22"/>
  <c r="BN24" i="23" s="1"/>
  <c r="AJ23" i="22"/>
  <c r="AK17" i="23" s="1"/>
  <c r="AK18" i="23" s="1"/>
  <c r="AE24" i="22"/>
  <c r="AD25" i="22"/>
  <c r="K22" i="70"/>
  <c r="K24" i="70" s="1"/>
  <c r="M15" i="69"/>
  <c r="M38" i="69" s="1"/>
  <c r="K53" i="70" l="1"/>
  <c r="CT22" i="23"/>
  <c r="CS34" i="70"/>
  <c r="CT35" i="22"/>
  <c r="CS36" i="22"/>
  <c r="K19" i="79"/>
  <c r="M641" i="79"/>
  <c r="K639" i="79"/>
  <c r="L640" i="79"/>
  <c r="N642" i="79"/>
  <c r="AG7" i="79"/>
  <c r="AH152" i="79"/>
  <c r="AI153" i="79"/>
  <c r="AG151" i="79"/>
  <c r="AJ154" i="79"/>
  <c r="K25" i="79"/>
  <c r="L23" i="79" s="1"/>
  <c r="L24" i="79" s="1"/>
  <c r="N886" i="79"/>
  <c r="M885" i="79"/>
  <c r="K883" i="79"/>
  <c r="L884" i="79"/>
  <c r="K274" i="79"/>
  <c r="J273" i="79"/>
  <c r="M276" i="79"/>
  <c r="L275" i="79"/>
  <c r="K11" i="79"/>
  <c r="K12" i="79" s="1"/>
  <c r="AF5" i="23"/>
  <c r="BM38" i="22"/>
  <c r="BN23" i="23" s="1"/>
  <c r="BN39" i="22"/>
  <c r="BP39" i="22" s="1"/>
  <c r="AF24" i="22"/>
  <c r="AE25" i="22"/>
  <c r="AK23" i="22"/>
  <c r="AL17" i="23" s="1"/>
  <c r="AL18" i="23" s="1"/>
  <c r="L22" i="70"/>
  <c r="L24" i="70" s="1"/>
  <c r="N15" i="69"/>
  <c r="N38" i="69" s="1"/>
  <c r="BQ39" i="22" l="1"/>
  <c r="BQ24" i="23"/>
  <c r="L53" i="70"/>
  <c r="CU22" i="23"/>
  <c r="CT34" i="70"/>
  <c r="CU35" i="22"/>
  <c r="CT36" i="22"/>
  <c r="L25" i="79"/>
  <c r="M23" i="79" s="1"/>
  <c r="O886" i="79"/>
  <c r="N885" i="79"/>
  <c r="L883" i="79"/>
  <c r="M884" i="79"/>
  <c r="M763" i="79"/>
  <c r="N764" i="79"/>
  <c r="K761" i="79"/>
  <c r="L762" i="79"/>
  <c r="K13" i="79"/>
  <c r="N398" i="79"/>
  <c r="M397" i="79"/>
  <c r="K395" i="79"/>
  <c r="L396" i="79"/>
  <c r="AH5" i="79"/>
  <c r="L17" i="79"/>
  <c r="L18" i="79" s="1"/>
  <c r="N520" i="79"/>
  <c r="L518" i="79"/>
  <c r="K517" i="79"/>
  <c r="M519" i="79"/>
  <c r="BO39" i="22"/>
  <c r="BO24" i="23"/>
  <c r="BP24" i="23" s="1"/>
  <c r="AG5" i="23"/>
  <c r="X29" i="79"/>
  <c r="Y30" i="79"/>
  <c r="AA32" i="79"/>
  <c r="Z31" i="79"/>
  <c r="BN38" i="22"/>
  <c r="BP38" i="22" s="1"/>
  <c r="AG24" i="22"/>
  <c r="AH5" i="23" s="1"/>
  <c r="AF25" i="22"/>
  <c r="AL23" i="22"/>
  <c r="M22" i="70"/>
  <c r="M24" i="70" s="1"/>
  <c r="M53" i="70" s="1"/>
  <c r="BR39" i="22" l="1"/>
  <c r="BR24" i="23"/>
  <c r="CU34" i="70"/>
  <c r="CV22" i="23"/>
  <c r="CV35" i="22"/>
  <c r="CU36" i="22"/>
  <c r="BQ23" i="23"/>
  <c r="BQ38" i="22"/>
  <c r="L19" i="79"/>
  <c r="L639" i="79"/>
  <c r="N641" i="79"/>
  <c r="M640" i="79"/>
  <c r="O642" i="79"/>
  <c r="AH6" i="79"/>
  <c r="M275" i="79"/>
  <c r="N276" i="79"/>
  <c r="K273" i="79"/>
  <c r="L274" i="79"/>
  <c r="L11" i="79"/>
  <c r="L12" i="79" s="1"/>
  <c r="O764" i="79"/>
  <c r="N763" i="79"/>
  <c r="L761" i="79"/>
  <c r="M762" i="79"/>
  <c r="M24" i="79"/>
  <c r="AM17" i="23"/>
  <c r="AM18" i="23" s="1"/>
  <c r="BO38" i="22"/>
  <c r="BO23" i="23"/>
  <c r="BP23" i="23" s="1"/>
  <c r="AM23" i="22"/>
  <c r="AH24" i="22"/>
  <c r="AG25" i="22"/>
  <c r="O15" i="69"/>
  <c r="P15" i="69"/>
  <c r="BS39" i="22" l="1"/>
  <c r="BS24" i="23"/>
  <c r="CV34" i="70"/>
  <c r="CW22" i="23"/>
  <c r="CW35" i="22"/>
  <c r="CV36" i="22"/>
  <c r="BR38" i="22"/>
  <c r="BR23" i="23"/>
  <c r="BR26" i="23" s="1"/>
  <c r="BQ26" i="23"/>
  <c r="L13" i="79"/>
  <c r="O398" i="79"/>
  <c r="L395" i="79"/>
  <c r="N397" i="79"/>
  <c r="M396" i="79"/>
  <c r="AJ153" i="79"/>
  <c r="AI152" i="79"/>
  <c r="AH7" i="79"/>
  <c r="AK154" i="79"/>
  <c r="AH151" i="79"/>
  <c r="M25" i="79"/>
  <c r="P886" i="79"/>
  <c r="M883" i="79"/>
  <c r="N884" i="79"/>
  <c r="O885" i="79"/>
  <c r="N519" i="79"/>
  <c r="M518" i="79"/>
  <c r="L517" i="79"/>
  <c r="O520" i="79"/>
  <c r="M17" i="79"/>
  <c r="M18" i="79" s="1"/>
  <c r="AI5" i="23"/>
  <c r="AN17" i="23"/>
  <c r="AN18" i="23" s="1"/>
  <c r="P20" i="75"/>
  <c r="Z20" i="75" s="1"/>
  <c r="P22" i="75"/>
  <c r="Z22" i="75" s="1"/>
  <c r="O38" i="69"/>
  <c r="P38" i="69" s="1"/>
  <c r="AN23" i="22"/>
  <c r="AO23" i="22" s="1"/>
  <c r="AI24" i="22"/>
  <c r="AJ5" i="23" s="1"/>
  <c r="AH25" i="22"/>
  <c r="N22" i="70"/>
  <c r="N24" i="70" s="1"/>
  <c r="N53" i="70" s="1"/>
  <c r="O53" i="70" s="1"/>
  <c r="R15" i="69"/>
  <c r="R38" i="69" s="1"/>
  <c r="BT39" i="22" l="1"/>
  <c r="BT24" i="23"/>
  <c r="CW34" i="70"/>
  <c r="CX22" i="23"/>
  <c r="CX35" i="22"/>
  <c r="CW36" i="22"/>
  <c r="BS23" i="23"/>
  <c r="BS38" i="22"/>
  <c r="N23" i="79"/>
  <c r="N24" i="79" s="1"/>
  <c r="P764" i="79"/>
  <c r="N762" i="79"/>
  <c r="M761" i="79"/>
  <c r="O763" i="79"/>
  <c r="M19" i="79"/>
  <c r="N17" i="79" s="1"/>
  <c r="N18" i="79" s="1"/>
  <c r="N640" i="79"/>
  <c r="M639" i="79"/>
  <c r="P642" i="79"/>
  <c r="O641" i="79"/>
  <c r="AI5" i="79"/>
  <c r="M11" i="79"/>
  <c r="M12" i="79" s="1"/>
  <c r="O276" i="79"/>
  <c r="M274" i="79"/>
  <c r="L273" i="79"/>
  <c r="N275" i="79"/>
  <c r="AP23" i="22"/>
  <c r="AQ17" i="23" s="1"/>
  <c r="AO17" i="23"/>
  <c r="AB32" i="79"/>
  <c r="AA31" i="79"/>
  <c r="Y29" i="79"/>
  <c r="Z30" i="79"/>
  <c r="O34" i="70"/>
  <c r="AJ24" i="22"/>
  <c r="AK5" i="23" s="1"/>
  <c r="AI25" i="22"/>
  <c r="Q22" i="70"/>
  <c r="Q24" i="70" s="1"/>
  <c r="O22" i="70"/>
  <c r="BU39" i="22" l="1"/>
  <c r="BU24" i="23"/>
  <c r="CX34" i="70"/>
  <c r="CY22" i="23"/>
  <c r="CY35" i="22"/>
  <c r="CX36" i="22"/>
  <c r="BT23" i="23"/>
  <c r="BT26" i="23" s="1"/>
  <c r="BT38" i="22"/>
  <c r="BS26" i="23"/>
  <c r="N19" i="79"/>
  <c r="O640" i="79"/>
  <c r="N639" i="79"/>
  <c r="P641" i="79"/>
  <c r="Q642" i="79"/>
  <c r="AI6" i="79"/>
  <c r="O519" i="79"/>
  <c r="N518" i="79"/>
  <c r="M517" i="79"/>
  <c r="P520" i="79"/>
  <c r="N25" i="79"/>
  <c r="O884" i="79"/>
  <c r="N883" i="79"/>
  <c r="Q886" i="79"/>
  <c r="P885" i="79"/>
  <c r="M13" i="79"/>
  <c r="P398" i="79"/>
  <c r="N396" i="79"/>
  <c r="M395" i="79"/>
  <c r="O397" i="79"/>
  <c r="AO18" i="23"/>
  <c r="AP18" i="23" s="1"/>
  <c r="AP17" i="23"/>
  <c r="AQ18" i="23"/>
  <c r="AK24" i="22"/>
  <c r="AJ25" i="22"/>
  <c r="T15" i="69"/>
  <c r="T38" i="69" s="1"/>
  <c r="S15" i="69"/>
  <c r="S38" i="69" s="1"/>
  <c r="BV39" i="22" l="1"/>
  <c r="BV24" i="23"/>
  <c r="CZ22" i="23"/>
  <c r="CY34" i="70"/>
  <c r="CZ35" i="22"/>
  <c r="CY36" i="22"/>
  <c r="BU23" i="23"/>
  <c r="BU26" i="23" s="1"/>
  <c r="BU38" i="22"/>
  <c r="AK153" i="79"/>
  <c r="AJ152" i="79"/>
  <c r="AI151" i="79"/>
  <c r="AI7" i="79"/>
  <c r="AL154" i="79"/>
  <c r="N11" i="79"/>
  <c r="P276" i="79"/>
  <c r="N274" i="79"/>
  <c r="M273" i="79"/>
  <c r="O275" i="79"/>
  <c r="O23" i="79"/>
  <c r="O24" i="79" s="1"/>
  <c r="Q764" i="79"/>
  <c r="O762" i="79"/>
  <c r="N761" i="79"/>
  <c r="P763" i="79"/>
  <c r="O17" i="79"/>
  <c r="O18" i="79" s="1"/>
  <c r="Q520" i="79"/>
  <c r="O518" i="79"/>
  <c r="N517" i="79"/>
  <c r="P519" i="79"/>
  <c r="AL5" i="23"/>
  <c r="AQ23" i="22"/>
  <c r="AL24" i="22"/>
  <c r="AK25" i="22"/>
  <c r="R22" i="70"/>
  <c r="R24" i="70" s="1"/>
  <c r="S22" i="70"/>
  <c r="S24" i="70" s="1"/>
  <c r="BW39" i="22" l="1"/>
  <c r="BW24" i="23"/>
  <c r="DA22" i="23"/>
  <c r="CZ34" i="70"/>
  <c r="CZ36" i="22"/>
  <c r="DA35" i="22"/>
  <c r="BV23" i="23"/>
  <c r="BV26" i="23" s="1"/>
  <c r="BV38" i="22"/>
  <c r="AJ5" i="79"/>
  <c r="O25" i="79"/>
  <c r="R886" i="79"/>
  <c r="Q885" i="79"/>
  <c r="P884" i="79"/>
  <c r="O883" i="79"/>
  <c r="N12" i="79"/>
  <c r="O19" i="79"/>
  <c r="P640" i="79"/>
  <c r="O639" i="79"/>
  <c r="Q641" i="79"/>
  <c r="R642" i="79"/>
  <c r="AR17" i="23"/>
  <c r="AM5" i="23"/>
  <c r="AA30" i="79"/>
  <c r="Z29" i="79"/>
  <c r="AB31" i="79"/>
  <c r="AC32" i="79"/>
  <c r="AR23" i="22"/>
  <c r="AM24" i="22"/>
  <c r="AN5" i="23" s="1"/>
  <c r="AL25" i="22"/>
  <c r="V15" i="69"/>
  <c r="V38" i="69" s="1"/>
  <c r="U15" i="69"/>
  <c r="U38" i="69" s="1"/>
  <c r="BX39" i="22" l="1"/>
  <c r="BX24" i="23"/>
  <c r="DB22" i="23"/>
  <c r="DC22" i="23" s="1"/>
  <c r="DC35" i="22"/>
  <c r="DA34" i="70"/>
  <c r="DB34" i="70" s="1"/>
  <c r="DB35" i="22"/>
  <c r="DB36" i="22" s="1"/>
  <c r="DA36" i="22"/>
  <c r="BW23" i="23"/>
  <c r="BW26" i="23" s="1"/>
  <c r="BW38" i="22"/>
  <c r="P17" i="79"/>
  <c r="P518" i="79"/>
  <c r="O517" i="79"/>
  <c r="R520" i="79"/>
  <c r="Q519" i="79"/>
  <c r="P23" i="79"/>
  <c r="P24" i="79" s="1"/>
  <c r="R764" i="79"/>
  <c r="P762" i="79"/>
  <c r="O761" i="79"/>
  <c r="Q763" i="79"/>
  <c r="AJ6" i="79"/>
  <c r="N13" i="79"/>
  <c r="Q398" i="79"/>
  <c r="P397" i="79"/>
  <c r="N395" i="79"/>
  <c r="O396" i="79"/>
  <c r="AR18" i="23"/>
  <c r="AS17" i="23"/>
  <c r="AS18" i="23" s="1"/>
  <c r="AS23" i="22"/>
  <c r="AT17" i="23" s="1"/>
  <c r="AT18" i="23" s="1"/>
  <c r="AN24" i="22"/>
  <c r="AO24" i="22" s="1"/>
  <c r="AM25" i="22"/>
  <c r="U22" i="70"/>
  <c r="U24" i="70" s="1"/>
  <c r="T22" i="70"/>
  <c r="T24" i="70" s="1"/>
  <c r="BY39" i="22" l="1"/>
  <c r="BY24" i="23"/>
  <c r="DD22" i="23"/>
  <c r="DD35" i="22"/>
  <c r="DC34" i="70"/>
  <c r="DC36" i="22"/>
  <c r="BX23" i="23"/>
  <c r="BX26" i="23" s="1"/>
  <c r="BX38" i="22"/>
  <c r="O274" i="79"/>
  <c r="N273" i="79"/>
  <c r="P275" i="79"/>
  <c r="Q276" i="79"/>
  <c r="O11" i="79"/>
  <c r="O12" i="79" s="1"/>
  <c r="P25" i="79"/>
  <c r="Q884" i="79"/>
  <c r="P883" i="79"/>
  <c r="S886" i="79"/>
  <c r="R885" i="79"/>
  <c r="AK152" i="79"/>
  <c r="AL153" i="79"/>
  <c r="AJ7" i="79"/>
  <c r="AJ151" i="79"/>
  <c r="AM154" i="79"/>
  <c r="P18" i="79"/>
  <c r="AT23" i="22"/>
  <c r="AU23" i="22" s="1"/>
  <c r="AO5" i="23"/>
  <c r="AP5" i="23" s="1"/>
  <c r="AP24" i="22"/>
  <c r="AN25" i="22"/>
  <c r="AO25" i="22" s="1"/>
  <c r="X15" i="69"/>
  <c r="X38" i="69" s="1"/>
  <c r="W15" i="69"/>
  <c r="W38" i="69" s="1"/>
  <c r="BZ39" i="22" l="1"/>
  <c r="BZ24" i="23"/>
  <c r="DE35" i="22"/>
  <c r="DE22" i="23"/>
  <c r="DD34" i="70"/>
  <c r="DD36" i="22"/>
  <c r="BY23" i="23"/>
  <c r="BY26" i="23" s="1"/>
  <c r="BY38" i="22"/>
  <c r="AU17" i="23"/>
  <c r="AU18" i="23" s="1"/>
  <c r="O13" i="79"/>
  <c r="R398" i="79"/>
  <c r="O395" i="79"/>
  <c r="Q397" i="79"/>
  <c r="P396" i="79"/>
  <c r="P19" i="79"/>
  <c r="R641" i="79"/>
  <c r="S642" i="79"/>
  <c r="Q640" i="79"/>
  <c r="P639" i="79"/>
  <c r="AK5" i="79"/>
  <c r="Q23" i="79"/>
  <c r="Q24" i="79" s="1"/>
  <c r="S764" i="79"/>
  <c r="Q762" i="79"/>
  <c r="P761" i="79"/>
  <c r="R763" i="79"/>
  <c r="AP25" i="22"/>
  <c r="AV17" i="23"/>
  <c r="AV18" i="23" s="1"/>
  <c r="AQ5" i="23"/>
  <c r="AB30" i="79"/>
  <c r="AC31" i="79"/>
  <c r="AD32" i="79"/>
  <c r="AA29" i="79"/>
  <c r="AV23" i="22"/>
  <c r="V22" i="70"/>
  <c r="V24" i="70" s="1"/>
  <c r="W22" i="70"/>
  <c r="W24" i="70" s="1"/>
  <c r="CA39" i="22" l="1"/>
  <c r="CA24" i="23"/>
  <c r="DE34" i="70"/>
  <c r="DF22" i="23"/>
  <c r="DF35" i="22"/>
  <c r="DE36" i="22"/>
  <c r="BZ23" i="23"/>
  <c r="BZ26" i="23" s="1"/>
  <c r="BZ38" i="22"/>
  <c r="Q518" i="79"/>
  <c r="P517" i="79"/>
  <c r="R519" i="79"/>
  <c r="S520" i="79"/>
  <c r="Q17" i="79"/>
  <c r="AK6" i="79"/>
  <c r="Q25" i="79"/>
  <c r="T886" i="79"/>
  <c r="R884" i="79"/>
  <c r="Q883" i="79"/>
  <c r="S885" i="79"/>
  <c r="P11" i="79"/>
  <c r="O273" i="79"/>
  <c r="Q275" i="79"/>
  <c r="P274" i="79"/>
  <c r="R276" i="79"/>
  <c r="AW17" i="23"/>
  <c r="AW18" i="23" s="1"/>
  <c r="AQ24" i="22"/>
  <c r="AW23" i="22"/>
  <c r="Z15" i="69"/>
  <c r="Z38" i="69" s="1"/>
  <c r="Y15" i="69"/>
  <c r="Y38" i="69" s="1"/>
  <c r="CB39" i="22" l="1"/>
  <c r="CC39" i="22"/>
  <c r="CB24" i="23"/>
  <c r="CC24" i="23" s="1"/>
  <c r="DG35" i="22"/>
  <c r="DF34" i="70"/>
  <c r="DG22" i="23"/>
  <c r="DF36" i="22"/>
  <c r="CA23" i="23"/>
  <c r="CA26" i="23" s="1"/>
  <c r="CA38" i="22"/>
  <c r="R23" i="79"/>
  <c r="R24" i="79" s="1"/>
  <c r="T764" i="79"/>
  <c r="R762" i="79"/>
  <c r="Q761" i="79"/>
  <c r="S763" i="79"/>
  <c r="AK7" i="79"/>
  <c r="AN154" i="79"/>
  <c r="AK151" i="79"/>
  <c r="AM153" i="79"/>
  <c r="AL152" i="79"/>
  <c r="Q18" i="79"/>
  <c r="P12" i="79"/>
  <c r="AR5" i="23"/>
  <c r="AX17" i="23"/>
  <c r="AX18" i="23" s="1"/>
  <c r="AX23" i="22"/>
  <c r="AR24" i="22"/>
  <c r="AQ25" i="22"/>
  <c r="X22" i="70"/>
  <c r="X24" i="70" s="1"/>
  <c r="Y22" i="70"/>
  <c r="Y24" i="70" s="1"/>
  <c r="AA15" i="69"/>
  <c r="AA38" i="69" s="1"/>
  <c r="CD39" i="22" l="1"/>
  <c r="CD24" i="23"/>
  <c r="DG34" i="70"/>
  <c r="DH22" i="23"/>
  <c r="DH35" i="22"/>
  <c r="DG36" i="22"/>
  <c r="CC38" i="22"/>
  <c r="CB23" i="23"/>
  <c r="CB38" i="22"/>
  <c r="P13" i="79"/>
  <c r="S398" i="79"/>
  <c r="Q396" i="79"/>
  <c r="P395" i="79"/>
  <c r="R397" i="79"/>
  <c r="AL5" i="79"/>
  <c r="Q19" i="79"/>
  <c r="T642" i="79"/>
  <c r="R640" i="79"/>
  <c r="Q639" i="79"/>
  <c r="S641" i="79"/>
  <c r="R25" i="79"/>
  <c r="U886" i="79"/>
  <c r="S884" i="79"/>
  <c r="R883" i="79"/>
  <c r="T885" i="79"/>
  <c r="AS5" i="23"/>
  <c r="AY17" i="23"/>
  <c r="AY18" i="23" s="1"/>
  <c r="AD31" i="79"/>
  <c r="AC30" i="79"/>
  <c r="AB29" i="79"/>
  <c r="AE32" i="79"/>
  <c r="AS24" i="22"/>
  <c r="AR25" i="22"/>
  <c r="AY23" i="22"/>
  <c r="Z22" i="70"/>
  <c r="Z24" i="70" s="1"/>
  <c r="CE39" i="22" l="1"/>
  <c r="CE24" i="23"/>
  <c r="DI22" i="23"/>
  <c r="DH34" i="70"/>
  <c r="DI35" i="22"/>
  <c r="DH36" i="22"/>
  <c r="CD23" i="23"/>
  <c r="CD38" i="22"/>
  <c r="CB26" i="23"/>
  <c r="CC26" i="23" s="1"/>
  <c r="CC23" i="23"/>
  <c r="S23" i="79"/>
  <c r="S24" i="79" s="1"/>
  <c r="S762" i="79"/>
  <c r="R761" i="79"/>
  <c r="T763" i="79"/>
  <c r="U764" i="79"/>
  <c r="S519" i="79"/>
  <c r="R518" i="79"/>
  <c r="T520" i="79"/>
  <c r="Q517" i="79"/>
  <c r="R17" i="79"/>
  <c r="AL6" i="79"/>
  <c r="Q274" i="79"/>
  <c r="P273" i="79"/>
  <c r="R275" i="79"/>
  <c r="S276" i="79"/>
  <c r="Q11" i="79"/>
  <c r="AZ17" i="23"/>
  <c r="AZ18" i="23" s="1"/>
  <c r="AT5" i="23"/>
  <c r="AZ23" i="22"/>
  <c r="AT24" i="22"/>
  <c r="AS25" i="22"/>
  <c r="AB15" i="69"/>
  <c r="AB38" i="69" s="1"/>
  <c r="AC38" i="69" s="1"/>
  <c r="CF39" i="22" l="1"/>
  <c r="CF24" i="23"/>
  <c r="DJ22" i="23"/>
  <c r="DI34" i="70"/>
  <c r="DJ35" i="22"/>
  <c r="DI36" i="22"/>
  <c r="CD26" i="23"/>
  <c r="CE23" i="23"/>
  <c r="CE26" i="23" s="1"/>
  <c r="CE38" i="22"/>
  <c r="R18" i="79"/>
  <c r="AO154" i="79"/>
  <c r="AN153" i="79"/>
  <c r="AM152" i="79"/>
  <c r="AL151" i="79"/>
  <c r="AL7" i="79"/>
  <c r="Q12" i="79"/>
  <c r="S25" i="79"/>
  <c r="V886" i="79"/>
  <c r="U885" i="79"/>
  <c r="T884" i="79"/>
  <c r="S883" i="79"/>
  <c r="AU5" i="23"/>
  <c r="BA17" i="23"/>
  <c r="BA18" i="23" s="1"/>
  <c r="AU24" i="22"/>
  <c r="AT25" i="22"/>
  <c r="BA23" i="22"/>
  <c r="BB23" i="22" s="1"/>
  <c r="AA22" i="70"/>
  <c r="AA24" i="70" s="1"/>
  <c r="AE15" i="69"/>
  <c r="AE38" i="69" s="1"/>
  <c r="CG39" i="22" l="1"/>
  <c r="CG24" i="23"/>
  <c r="DK22" i="23"/>
  <c r="DJ34" i="70"/>
  <c r="DK35" i="22"/>
  <c r="DJ36" i="22"/>
  <c r="CF23" i="23"/>
  <c r="CF38" i="22"/>
  <c r="AM5" i="79"/>
  <c r="T23" i="79"/>
  <c r="T24" i="79" s="1"/>
  <c r="U763" i="79"/>
  <c r="V764" i="79"/>
  <c r="S761" i="79"/>
  <c r="T762" i="79"/>
  <c r="Q13" i="79"/>
  <c r="R396" i="79"/>
  <c r="Q395" i="79"/>
  <c r="S397" i="79"/>
  <c r="T398" i="79"/>
  <c r="R19" i="79"/>
  <c r="U642" i="79"/>
  <c r="S640" i="79"/>
  <c r="R639" i="79"/>
  <c r="T641" i="79"/>
  <c r="BC23" i="22"/>
  <c r="BD17" i="23" s="1"/>
  <c r="BB17" i="23"/>
  <c r="AV5" i="23"/>
  <c r="AC29" i="79"/>
  <c r="AF32" i="79"/>
  <c r="AE31" i="79"/>
  <c r="AD30" i="79"/>
  <c r="AV24" i="22"/>
  <c r="AU25" i="22"/>
  <c r="AD22" i="70"/>
  <c r="AD24" i="70" s="1"/>
  <c r="AB24" i="70"/>
  <c r="AB22" i="70"/>
  <c r="CH39" i="22" l="1"/>
  <c r="CH24" i="23"/>
  <c r="DL22" i="23"/>
  <c r="DK34" i="70"/>
  <c r="DL35" i="22"/>
  <c r="DK36" i="22"/>
  <c r="CF26" i="23"/>
  <c r="CG23" i="23"/>
  <c r="CG26" i="23" s="1"/>
  <c r="CG38" i="22"/>
  <c r="T276" i="79"/>
  <c r="R274" i="79"/>
  <c r="Q273" i="79"/>
  <c r="S275" i="79"/>
  <c r="R11" i="79"/>
  <c r="R12" i="79" s="1"/>
  <c r="T25" i="79"/>
  <c r="W886" i="79"/>
  <c r="V885" i="79"/>
  <c r="U884" i="79"/>
  <c r="T883" i="79"/>
  <c r="AM6" i="79"/>
  <c r="U520" i="79"/>
  <c r="R517" i="79"/>
  <c r="T519" i="79"/>
  <c r="S518" i="79"/>
  <c r="S17" i="79"/>
  <c r="S18" i="79" s="1"/>
  <c r="BB18" i="23"/>
  <c r="BC18" i="23" s="1"/>
  <c r="BC17" i="23"/>
  <c r="BD18" i="23"/>
  <c r="AW5" i="23"/>
  <c r="AW24" i="22"/>
  <c r="AV25" i="22"/>
  <c r="AG15" i="69"/>
  <c r="AG38" i="69" s="1"/>
  <c r="AF15" i="69"/>
  <c r="AF38" i="69" s="1"/>
  <c r="CI39" i="22" l="1"/>
  <c r="CI24" i="23"/>
  <c r="DL34" i="70"/>
  <c r="DM22" i="23"/>
  <c r="DM35" i="22"/>
  <c r="DL36" i="22"/>
  <c r="CH23" i="23"/>
  <c r="CH26" i="23" s="1"/>
  <c r="CH38" i="22"/>
  <c r="AM7" i="79"/>
  <c r="AP154" i="79"/>
  <c r="AN152" i="79"/>
  <c r="AM151" i="79"/>
  <c r="AO153" i="79"/>
  <c r="U23" i="79"/>
  <c r="U24" i="79" s="1"/>
  <c r="W764" i="79"/>
  <c r="T761" i="79"/>
  <c r="U762" i="79"/>
  <c r="V763" i="79"/>
  <c r="R13" i="79"/>
  <c r="S396" i="79"/>
  <c r="R395" i="79"/>
  <c r="T397" i="79"/>
  <c r="U398" i="79"/>
  <c r="S19" i="79"/>
  <c r="U641" i="79"/>
  <c r="T640" i="79"/>
  <c r="V642" i="79"/>
  <c r="S639" i="79"/>
  <c r="AX5" i="23"/>
  <c r="BD23" i="22"/>
  <c r="AX24" i="22"/>
  <c r="AW25" i="22"/>
  <c r="AF22" i="70"/>
  <c r="AF24" i="70" s="1"/>
  <c r="AE22" i="70"/>
  <c r="AE24" i="70" s="1"/>
  <c r="CJ39" i="22" l="1"/>
  <c r="CJ24" i="23"/>
  <c r="DM34" i="70"/>
  <c r="DN22" i="23"/>
  <c r="DN35" i="22"/>
  <c r="DM36" i="22"/>
  <c r="CI23" i="23"/>
  <c r="CI38" i="22"/>
  <c r="S11" i="79"/>
  <c r="S12" i="79" s="1"/>
  <c r="S274" i="79"/>
  <c r="R273" i="79"/>
  <c r="T275" i="79"/>
  <c r="U276" i="79"/>
  <c r="U25" i="79"/>
  <c r="X886" i="79"/>
  <c r="V884" i="79"/>
  <c r="W885" i="79"/>
  <c r="U883" i="79"/>
  <c r="AN5" i="79"/>
  <c r="T17" i="79"/>
  <c r="T18" i="79" s="1"/>
  <c r="V520" i="79"/>
  <c r="T518" i="79"/>
  <c r="S517" i="79"/>
  <c r="U519" i="79"/>
  <c r="BE17" i="23"/>
  <c r="AY5" i="23"/>
  <c r="AF31" i="79"/>
  <c r="AE30" i="79"/>
  <c r="AD29" i="79"/>
  <c r="AG32" i="79"/>
  <c r="AY24" i="22"/>
  <c r="AX25" i="22"/>
  <c r="BE23" i="22"/>
  <c r="AI15" i="69"/>
  <c r="AI38" i="69" s="1"/>
  <c r="AH15" i="69"/>
  <c r="AH38" i="69" s="1"/>
  <c r="CK39" i="22" l="1"/>
  <c r="CK24" i="23"/>
  <c r="DN34" i="70"/>
  <c r="DO34" i="70" s="1"/>
  <c r="DO22" i="23"/>
  <c r="DP22" i="23" s="1"/>
  <c r="DP35" i="22"/>
  <c r="DO35" i="22"/>
  <c r="DO36" i="22" s="1"/>
  <c r="DN36" i="22"/>
  <c r="CI26" i="23"/>
  <c r="CJ23" i="23"/>
  <c r="CJ26" i="23" s="1"/>
  <c r="CJ38" i="22"/>
  <c r="T19" i="79"/>
  <c r="U640" i="79"/>
  <c r="W642" i="79"/>
  <c r="V641" i="79"/>
  <c r="T639" i="79"/>
  <c r="AN6" i="79"/>
  <c r="V23" i="79"/>
  <c r="V24" i="79" s="1"/>
  <c r="X764" i="79"/>
  <c r="V762" i="79"/>
  <c r="U761" i="79"/>
  <c r="W763" i="79"/>
  <c r="S13" i="79"/>
  <c r="V398" i="79"/>
  <c r="U397" i="79"/>
  <c r="T396" i="79"/>
  <c r="S395" i="79"/>
  <c r="BE18" i="23"/>
  <c r="AZ5" i="23"/>
  <c r="BF17" i="23"/>
  <c r="BF18" i="23" s="1"/>
  <c r="BF23" i="22"/>
  <c r="AZ24" i="22"/>
  <c r="AY25" i="22"/>
  <c r="AH22" i="70"/>
  <c r="AH24" i="70" s="1"/>
  <c r="AG22" i="70"/>
  <c r="AG24" i="70" s="1"/>
  <c r="CL39" i="22" l="1"/>
  <c r="CL24" i="23"/>
  <c r="DQ22" i="23"/>
  <c r="DQ35" i="22"/>
  <c r="DP34" i="70"/>
  <c r="DP36" i="22"/>
  <c r="CK23" i="23"/>
  <c r="CK26" i="23" s="1"/>
  <c r="CK38" i="22"/>
  <c r="T11" i="79"/>
  <c r="T12" i="79" s="1"/>
  <c r="U275" i="79"/>
  <c r="V276" i="79"/>
  <c r="T274" i="79"/>
  <c r="S273" i="79"/>
  <c r="V25" i="79"/>
  <c r="Y886" i="79"/>
  <c r="W884" i="79"/>
  <c r="V883" i="79"/>
  <c r="X885" i="79"/>
  <c r="AQ154" i="79"/>
  <c r="AN7" i="79"/>
  <c r="AO152" i="79"/>
  <c r="AP153" i="79"/>
  <c r="AN151" i="79"/>
  <c r="U17" i="79"/>
  <c r="U18" i="79" s="1"/>
  <c r="V519" i="79"/>
  <c r="T517" i="79"/>
  <c r="W520" i="79"/>
  <c r="U518" i="79"/>
  <c r="BG17" i="23"/>
  <c r="BG18" i="23" s="1"/>
  <c r="BA5" i="23"/>
  <c r="BA24" i="22"/>
  <c r="AZ25" i="22"/>
  <c r="BG23" i="22"/>
  <c r="AK15" i="69"/>
  <c r="AK38" i="69" s="1"/>
  <c r="AJ15" i="69"/>
  <c r="AJ38" i="69" s="1"/>
  <c r="CM39" i="22" l="1"/>
  <c r="CM24" i="23"/>
  <c r="DQ34" i="70"/>
  <c r="DR22" i="23"/>
  <c r="DQ36" i="22"/>
  <c r="DR35" i="22"/>
  <c r="CL23" i="23"/>
  <c r="CL26" i="23" s="1"/>
  <c r="CL38" i="22"/>
  <c r="U19" i="79"/>
  <c r="V640" i="79"/>
  <c r="U639" i="79"/>
  <c r="X642" i="79"/>
  <c r="W641" i="79"/>
  <c r="AO5" i="79"/>
  <c r="W23" i="79"/>
  <c r="Y764" i="79"/>
  <c r="W762" i="79"/>
  <c r="V761" i="79"/>
  <c r="X763" i="79"/>
  <c r="T13" i="79"/>
  <c r="W398" i="79"/>
  <c r="U396" i="79"/>
  <c r="T395" i="79"/>
  <c r="V397" i="79"/>
  <c r="BB5" i="23"/>
  <c r="BC5" i="23" s="1"/>
  <c r="BB24" i="22"/>
  <c r="BC24" i="22"/>
  <c r="BD5" i="23" s="1"/>
  <c r="BH17" i="23"/>
  <c r="BH18" i="23" s="1"/>
  <c r="AG31" i="79"/>
  <c r="AE29" i="79"/>
  <c r="AF30" i="79"/>
  <c r="AH32" i="79"/>
  <c r="BH23" i="22"/>
  <c r="BA25" i="22"/>
  <c r="BB25" i="22" s="1"/>
  <c r="AJ22" i="70"/>
  <c r="AJ24" i="70" s="1"/>
  <c r="AI22" i="70"/>
  <c r="AI24" i="70" s="1"/>
  <c r="CN39" i="22" l="1"/>
  <c r="CN24" i="23"/>
  <c r="DR34" i="70"/>
  <c r="DS22" i="23"/>
  <c r="DS35" i="22"/>
  <c r="DR36" i="22"/>
  <c r="CM23" i="23"/>
  <c r="CM26" i="23" s="1"/>
  <c r="CM38" i="22"/>
  <c r="W24" i="79"/>
  <c r="U11" i="79"/>
  <c r="U12" i="79" s="1"/>
  <c r="W276" i="79"/>
  <c r="U274" i="79"/>
  <c r="T273" i="79"/>
  <c r="V275" i="79"/>
  <c r="AO6" i="79"/>
  <c r="V17" i="79"/>
  <c r="U517" i="79"/>
  <c r="X520" i="79"/>
  <c r="V518" i="79"/>
  <c r="W519" i="79"/>
  <c r="BC25" i="22"/>
  <c r="BI17" i="23"/>
  <c r="BI18" i="23" s="1"/>
  <c r="BI23" i="22"/>
  <c r="BJ17" i="23" s="1"/>
  <c r="BJ18" i="23" s="1"/>
  <c r="AM15" i="69"/>
  <c r="AM38" i="69" s="1"/>
  <c r="AL15" i="69"/>
  <c r="AL38" i="69" s="1"/>
  <c r="CO39" i="22" l="1"/>
  <c r="CO24" i="23"/>
  <c r="CP24" i="23" s="1"/>
  <c r="CP39" i="22"/>
  <c r="DT22" i="23"/>
  <c r="DS34" i="70"/>
  <c r="DT35" i="22"/>
  <c r="DS36" i="22"/>
  <c r="CN23" i="23"/>
  <c r="CN26" i="23" s="1"/>
  <c r="CN38" i="22"/>
  <c r="V18" i="79"/>
  <c r="AO7" i="79"/>
  <c r="AQ153" i="79"/>
  <c r="AO151" i="79"/>
  <c r="AR154" i="79"/>
  <c r="AP152" i="79"/>
  <c r="W25" i="79"/>
  <c r="Z886" i="79"/>
  <c r="Y885" i="79"/>
  <c r="W883" i="79"/>
  <c r="X884" i="79"/>
  <c r="U13" i="79"/>
  <c r="V396" i="79"/>
  <c r="U395" i="79"/>
  <c r="X398" i="79"/>
  <c r="W397" i="79"/>
  <c r="BJ23" i="22"/>
  <c r="BD24" i="22"/>
  <c r="AL22" i="70"/>
  <c r="AL24" i="70" s="1"/>
  <c r="AK22" i="70"/>
  <c r="AK24" i="70" s="1"/>
  <c r="AN15" i="69"/>
  <c r="AN38" i="69" s="1"/>
  <c r="CQ39" i="22" l="1"/>
  <c r="CQ24" i="23"/>
  <c r="DU22" i="23"/>
  <c r="DT34" i="70"/>
  <c r="DU35" i="22"/>
  <c r="DT36" i="22"/>
  <c r="CP38" i="22"/>
  <c r="CO23" i="23"/>
  <c r="CO38" i="22"/>
  <c r="V11" i="79"/>
  <c r="X276" i="79"/>
  <c r="V274" i="79"/>
  <c r="U273" i="79"/>
  <c r="W275" i="79"/>
  <c r="AP5" i="79"/>
  <c r="Z764" i="79"/>
  <c r="X762" i="79"/>
  <c r="W761" i="79"/>
  <c r="Y763" i="79"/>
  <c r="X23" i="79"/>
  <c r="X24" i="79" s="1"/>
  <c r="V19" i="79"/>
  <c r="W640" i="79"/>
  <c r="V639" i="79"/>
  <c r="X641" i="79"/>
  <c r="Y642" i="79"/>
  <c r="BE5" i="23"/>
  <c r="BK17" i="23"/>
  <c r="BK18" i="23" s="1"/>
  <c r="AG30" i="79"/>
  <c r="AH31" i="79"/>
  <c r="AF29" i="79"/>
  <c r="AI32" i="79"/>
  <c r="BE24" i="22"/>
  <c r="BD25" i="22"/>
  <c r="BK23" i="22"/>
  <c r="AM22" i="70"/>
  <c r="AM24" i="70" s="1"/>
  <c r="CR39" i="22" l="1"/>
  <c r="CR24" i="23"/>
  <c r="DV22" i="23"/>
  <c r="DU34" i="70"/>
  <c r="DV35" i="22"/>
  <c r="DU36" i="22"/>
  <c r="CQ38" i="22"/>
  <c r="CQ23" i="23"/>
  <c r="CQ26" i="23" s="1"/>
  <c r="CO26" i="23"/>
  <c r="CP26" i="23" s="1"/>
  <c r="CP23" i="23"/>
  <c r="Y520" i="79"/>
  <c r="X519" i="79"/>
  <c r="W518" i="79"/>
  <c r="V517" i="79"/>
  <c r="W17" i="79"/>
  <c r="X25" i="79"/>
  <c r="AA886" i="79"/>
  <c r="Y884" i="79"/>
  <c r="X883" i="79"/>
  <c r="Z885" i="79"/>
  <c r="AP6" i="79"/>
  <c r="V12" i="79"/>
  <c r="BL17" i="23"/>
  <c r="BL18" i="23" s="1"/>
  <c r="BF5" i="23"/>
  <c r="BL23" i="22"/>
  <c r="BF24" i="22"/>
  <c r="BE25" i="22"/>
  <c r="AO15" i="69"/>
  <c r="AO38" i="69" s="1"/>
  <c r="AP38" i="69" s="1"/>
  <c r="CS39" i="22" l="1"/>
  <c r="CS24" i="23"/>
  <c r="DV34" i="70"/>
  <c r="DW22" i="23"/>
  <c r="DW35" i="22"/>
  <c r="DV36" i="22"/>
  <c r="CR23" i="23"/>
  <c r="CR26" i="23" s="1"/>
  <c r="CR38" i="22"/>
  <c r="W18" i="79"/>
  <c r="V13" i="79"/>
  <c r="Y398" i="79"/>
  <c r="X397" i="79"/>
  <c r="W396" i="79"/>
  <c r="V395" i="79"/>
  <c r="AP151" i="79"/>
  <c r="AQ152" i="79"/>
  <c r="AS154" i="79"/>
  <c r="AP7" i="79"/>
  <c r="AR153" i="79"/>
  <c r="Y23" i="79"/>
  <c r="AA764" i="79"/>
  <c r="Y762" i="79"/>
  <c r="X761" i="79"/>
  <c r="Z763" i="79"/>
  <c r="BG5" i="23"/>
  <c r="BM17" i="23"/>
  <c r="BM18" i="23" s="1"/>
  <c r="BG24" i="22"/>
  <c r="BF25" i="22"/>
  <c r="BM23" i="22"/>
  <c r="AN22" i="70"/>
  <c r="AN24" i="70" s="1"/>
  <c r="CT39" i="22" l="1"/>
  <c r="CT24" i="23"/>
  <c r="DX22" i="23"/>
  <c r="DW34" i="70"/>
  <c r="DX35" i="22"/>
  <c r="DW36" i="22"/>
  <c r="CS23" i="23"/>
  <c r="CS26" i="23" s="1"/>
  <c r="CS38" i="22"/>
  <c r="Y24" i="79"/>
  <c r="AQ5" i="79"/>
  <c r="V273" i="79"/>
  <c r="W274" i="79"/>
  <c r="X275" i="79"/>
  <c r="Y276" i="79"/>
  <c r="W11" i="79"/>
  <c r="W19" i="79"/>
  <c r="X640" i="79"/>
  <c r="W639" i="79"/>
  <c r="Y641" i="79"/>
  <c r="Z642" i="79"/>
  <c r="BN17" i="23"/>
  <c r="BN18" i="23" s="1"/>
  <c r="BH5" i="23"/>
  <c r="AI31" i="79"/>
  <c r="AJ32" i="79"/>
  <c r="AG29" i="79"/>
  <c r="AH30" i="79"/>
  <c r="BN23" i="22"/>
  <c r="BH24" i="22"/>
  <c r="BG25" i="22"/>
  <c r="AO24" i="70"/>
  <c r="AO22" i="70"/>
  <c r="BO17" i="23" l="1"/>
  <c r="BP23" i="22"/>
  <c r="BQ17" i="23"/>
  <c r="CU39" i="22"/>
  <c r="CU24" i="23"/>
  <c r="BG53" i="70"/>
  <c r="DY22" i="23"/>
  <c r="DX34" i="70"/>
  <c r="DX36" i="22"/>
  <c r="DY35" i="22"/>
  <c r="CT23" i="23"/>
  <c r="CT38" i="22"/>
  <c r="W12" i="79"/>
  <c r="X518" i="79"/>
  <c r="W517" i="79"/>
  <c r="Z520" i="79"/>
  <c r="Y519" i="79"/>
  <c r="X17" i="79"/>
  <c r="X18" i="79" s="1"/>
  <c r="AQ6" i="79"/>
  <c r="Y25" i="79"/>
  <c r="AB886" i="79"/>
  <c r="Z884" i="79"/>
  <c r="Y883" i="79"/>
  <c r="AA885" i="79"/>
  <c r="BO18" i="23"/>
  <c r="BP18" i="23" s="1"/>
  <c r="BP17" i="23"/>
  <c r="BI5" i="23"/>
  <c r="BO23" i="22"/>
  <c r="BI24" i="22"/>
  <c r="BH25" i="22"/>
  <c r="O24" i="70"/>
  <c r="DV53" i="70" s="1"/>
  <c r="DK53" i="70" l="1"/>
  <c r="CV53" i="70"/>
  <c r="BD53" i="70"/>
  <c r="DG53" i="70"/>
  <c r="DN53" i="70"/>
  <c r="DO53" i="70" s="1"/>
  <c r="CV39" i="22"/>
  <c r="CV24" i="23"/>
  <c r="CZ53" i="70"/>
  <c r="BQ18" i="23"/>
  <c r="CJ53" i="70"/>
  <c r="BA53" i="70"/>
  <c r="BB53" i="70" s="1"/>
  <c r="BQ23" i="22"/>
  <c r="BR17" i="23" s="1"/>
  <c r="DZ53" i="70"/>
  <c r="AT53" i="70"/>
  <c r="AU53" i="70"/>
  <c r="BN53" i="70"/>
  <c r="BO53" i="70" s="1"/>
  <c r="DL53" i="70"/>
  <c r="CX53" i="70"/>
  <c r="DJ53" i="70"/>
  <c r="CR53" i="70"/>
  <c r="CL53" i="70"/>
  <c r="BW53" i="70"/>
  <c r="BT53" i="70"/>
  <c r="CD53" i="70"/>
  <c r="DW53" i="70"/>
  <c r="BK53" i="70"/>
  <c r="BJ53" i="70"/>
  <c r="DQ53" i="70"/>
  <c r="DI53" i="70"/>
  <c r="AV53" i="70"/>
  <c r="BZ53" i="70"/>
  <c r="CW53" i="70"/>
  <c r="BL53" i="70"/>
  <c r="DR53" i="70"/>
  <c r="CF53" i="70"/>
  <c r="CC53" i="70"/>
  <c r="AW53" i="70"/>
  <c r="DS53" i="70"/>
  <c r="BI53" i="70"/>
  <c r="CU53" i="70"/>
  <c r="DD53" i="70"/>
  <c r="AR53" i="70"/>
  <c r="CM53" i="70"/>
  <c r="DT53" i="70"/>
  <c r="CI53" i="70"/>
  <c r="AS53" i="70"/>
  <c r="P53" i="70"/>
  <c r="Q53" i="70"/>
  <c r="R53" i="70"/>
  <c r="S53" i="70"/>
  <c r="U53" i="70"/>
  <c r="T53" i="70"/>
  <c r="V53" i="70"/>
  <c r="W53" i="70"/>
  <c r="Y53" i="70"/>
  <c r="X53" i="70"/>
  <c r="Z53" i="70"/>
  <c r="AA53" i="70"/>
  <c r="AB53" i="70" s="1"/>
  <c r="AC53" i="70"/>
  <c r="AD53" i="70"/>
  <c r="AE53" i="70"/>
  <c r="AF53" i="70"/>
  <c r="AH53" i="70"/>
  <c r="AG53" i="70"/>
  <c r="AJ53" i="70"/>
  <c r="AI53" i="70"/>
  <c r="AK53" i="70"/>
  <c r="AL53" i="70"/>
  <c r="AM53" i="70"/>
  <c r="AN53" i="70"/>
  <c r="AO53" i="70" s="1"/>
  <c r="DH53" i="70"/>
  <c r="DA53" i="70"/>
  <c r="DB53" i="70" s="1"/>
  <c r="CA53" i="70"/>
  <c r="CB53" i="70" s="1"/>
  <c r="CH53" i="70"/>
  <c r="BU53" i="70"/>
  <c r="CQ53" i="70"/>
  <c r="AQ53" i="70"/>
  <c r="BQ53" i="70"/>
  <c r="CK53" i="70"/>
  <c r="BC53" i="70"/>
  <c r="DE53" i="70"/>
  <c r="AY53" i="70"/>
  <c r="DU53" i="70"/>
  <c r="CN53" i="70"/>
  <c r="CO53" i="70" s="1"/>
  <c r="BR53" i="70"/>
  <c r="AX53" i="70"/>
  <c r="BX53" i="70"/>
  <c r="BY53" i="70"/>
  <c r="CY53" i="70"/>
  <c r="BF53" i="70"/>
  <c r="DX53" i="70"/>
  <c r="BV53" i="70"/>
  <c r="CG53" i="70"/>
  <c r="BS53" i="70"/>
  <c r="BM53" i="70"/>
  <c r="DY53" i="70"/>
  <c r="DF53" i="70"/>
  <c r="DC53" i="70"/>
  <c r="CP53" i="70"/>
  <c r="AZ53" i="70"/>
  <c r="CT53" i="70"/>
  <c r="AP53" i="70"/>
  <c r="CE53" i="70"/>
  <c r="BE53" i="70"/>
  <c r="CS53" i="70"/>
  <c r="BH53" i="70"/>
  <c r="DM53" i="70"/>
  <c r="BP53" i="70"/>
  <c r="DP53" i="70"/>
  <c r="EA53" i="70"/>
  <c r="EB53" i="70" s="1"/>
  <c r="DY34" i="70"/>
  <c r="DZ22" i="23"/>
  <c r="DY36" i="22"/>
  <c r="DZ35" i="22"/>
  <c r="CU23" i="23"/>
  <c r="CU26" i="23" s="1"/>
  <c r="CU38" i="22"/>
  <c r="CT26" i="23"/>
  <c r="X19" i="79"/>
  <c r="Z641" i="79"/>
  <c r="AA642" i="79"/>
  <c r="X639" i="79"/>
  <c r="Y640" i="79"/>
  <c r="AB764" i="79"/>
  <c r="Z762" i="79"/>
  <c r="Y761" i="79"/>
  <c r="AA763" i="79"/>
  <c r="Z23" i="79"/>
  <c r="Z24" i="79" s="1"/>
  <c r="AR152" i="79"/>
  <c r="AQ151" i="79"/>
  <c r="AQ7" i="79"/>
  <c r="AS153" i="79"/>
  <c r="AT154" i="79"/>
  <c r="W13" i="79"/>
  <c r="Z398" i="79"/>
  <c r="X396" i="79"/>
  <c r="W395" i="79"/>
  <c r="Y397" i="79"/>
  <c r="BJ5" i="23"/>
  <c r="BJ24" i="22"/>
  <c r="BI25" i="22"/>
  <c r="BR18" i="23" l="1"/>
  <c r="BR23" i="22"/>
  <c r="CW39" i="22"/>
  <c r="CW24" i="23"/>
  <c r="DZ34" i="70"/>
  <c r="EA22" i="23"/>
  <c r="EA35" i="22"/>
  <c r="DZ36" i="22"/>
  <c r="CV23" i="23"/>
  <c r="CV26" i="23" s="1"/>
  <c r="CV38" i="22"/>
  <c r="AR5" i="79"/>
  <c r="X274" i="79"/>
  <c r="W273" i="79"/>
  <c r="Y275" i="79"/>
  <c r="Z276" i="79"/>
  <c r="X11" i="79"/>
  <c r="X12" i="79" s="1"/>
  <c r="Z25" i="79"/>
  <c r="AC886" i="79"/>
  <c r="AA884" i="79"/>
  <c r="Z883" i="79"/>
  <c r="AB885" i="79"/>
  <c r="Y17" i="79"/>
  <c r="Y18" i="79" s="1"/>
  <c r="Y518" i="79"/>
  <c r="X517" i="79"/>
  <c r="Z519" i="79"/>
  <c r="AA520" i="79"/>
  <c r="BK5" i="23"/>
  <c r="AK32" i="79"/>
  <c r="AI30" i="79"/>
  <c r="AH29" i="79"/>
  <c r="AJ31" i="79"/>
  <c r="BK24" i="22"/>
  <c r="BJ25" i="22"/>
  <c r="BS23" i="22" l="1"/>
  <c r="BS17" i="23"/>
  <c r="CX39" i="22"/>
  <c r="CX24" i="23"/>
  <c r="EB22" i="23"/>
  <c r="EC22" i="23" s="1"/>
  <c r="EA34" i="70"/>
  <c r="EB34" i="70" s="1"/>
  <c r="EB35" i="22"/>
  <c r="EB36" i="22" s="1"/>
  <c r="EA36" i="22"/>
  <c r="CW23" i="23"/>
  <c r="CW38" i="22"/>
  <c r="Y19" i="79"/>
  <c r="AB642" i="79"/>
  <c r="Y639" i="79"/>
  <c r="AA641" i="79"/>
  <c r="Z640" i="79"/>
  <c r="AR6" i="79"/>
  <c r="AA23" i="79"/>
  <c r="AA762" i="79"/>
  <c r="Z761" i="79"/>
  <c r="AC764" i="79"/>
  <c r="AB763" i="79"/>
  <c r="X13" i="79"/>
  <c r="AA398" i="79"/>
  <c r="Y396" i="79"/>
  <c r="X395" i="79"/>
  <c r="Z397" i="79"/>
  <c r="BL5" i="23"/>
  <c r="BL24" i="22"/>
  <c r="BK25" i="22"/>
  <c r="CY39" i="22" l="1"/>
  <c r="CY24" i="23"/>
  <c r="BS18" i="23"/>
  <c r="BT23" i="22"/>
  <c r="BU17" i="23" s="1"/>
  <c r="BU18" i="23" s="1"/>
  <c r="BT17" i="23"/>
  <c r="BT18" i="23" s="1"/>
  <c r="CX23" i="23"/>
  <c r="CX26" i="23" s="1"/>
  <c r="CX38" i="22"/>
  <c r="CW26" i="23"/>
  <c r="AA24" i="79"/>
  <c r="AR151" i="79"/>
  <c r="AT153" i="79"/>
  <c r="AR7" i="79"/>
  <c r="AU154" i="79"/>
  <c r="AS152" i="79"/>
  <c r="Y11" i="79"/>
  <c r="X273" i="79"/>
  <c r="Z275" i="79"/>
  <c r="Y274" i="79"/>
  <c r="AA276" i="79"/>
  <c r="Z17" i="79"/>
  <c r="AA519" i="79"/>
  <c r="AB520" i="79"/>
  <c r="Y517" i="79"/>
  <c r="Z518" i="79"/>
  <c r="BM5" i="23"/>
  <c r="BM24" i="22"/>
  <c r="BL25" i="22"/>
  <c r="BU23" i="22" l="1"/>
  <c r="CZ39" i="22"/>
  <c r="CZ24" i="23"/>
  <c r="CY23" i="23"/>
  <c r="CY26" i="23" s="1"/>
  <c r="CY38" i="22"/>
  <c r="AS5" i="79"/>
  <c r="Y12" i="79"/>
  <c r="Z18" i="79"/>
  <c r="AA25" i="79"/>
  <c r="AD886" i="79"/>
  <c r="AC885" i="79"/>
  <c r="AA883" i="79"/>
  <c r="AB884" i="79"/>
  <c r="BN5" i="23"/>
  <c r="AL32" i="79"/>
  <c r="AK31" i="79"/>
  <c r="AI29" i="79"/>
  <c r="AJ30" i="79"/>
  <c r="BN24" i="22"/>
  <c r="BM25" i="22"/>
  <c r="BV23" i="22" l="1"/>
  <c r="BO5" i="23"/>
  <c r="BP24" i="22"/>
  <c r="DA39" i="22"/>
  <c r="DA24" i="23"/>
  <c r="BV17" i="23"/>
  <c r="CZ23" i="23"/>
  <c r="CZ38" i="22"/>
  <c r="Z19" i="79"/>
  <c r="AC642" i="79"/>
  <c r="AA640" i="79"/>
  <c r="Z639" i="79"/>
  <c r="AB641" i="79"/>
  <c r="Y13" i="79"/>
  <c r="Z396" i="79"/>
  <c r="Y395" i="79"/>
  <c r="AA397" i="79"/>
  <c r="AB398" i="79"/>
  <c r="AS6" i="79"/>
  <c r="AD764" i="79"/>
  <c r="AC763" i="79"/>
  <c r="AA761" i="79"/>
  <c r="AB762" i="79"/>
  <c r="AB23" i="79"/>
  <c r="BP5" i="23"/>
  <c r="BO24" i="22"/>
  <c r="BN25" i="22"/>
  <c r="BO25" i="22" s="1"/>
  <c r="DB39" i="22" l="1"/>
  <c r="DB24" i="23"/>
  <c r="DC24" i="23" s="1"/>
  <c r="DC39" i="22"/>
  <c r="BW23" i="22"/>
  <c r="BX17" i="23" s="1"/>
  <c r="BX18" i="23" s="1"/>
  <c r="BQ24" i="22"/>
  <c r="BR5" i="23"/>
  <c r="BP25" i="22"/>
  <c r="BQ5" i="23"/>
  <c r="BV18" i="23"/>
  <c r="BW17" i="23"/>
  <c r="BW18" i="23" s="1"/>
  <c r="CZ26" i="23"/>
  <c r="DA23" i="23"/>
  <c r="DA26" i="23" s="1"/>
  <c r="DA38" i="22"/>
  <c r="AS7" i="79"/>
  <c r="AV154" i="79"/>
  <c r="AU153" i="79"/>
  <c r="AS151" i="79"/>
  <c r="AT152" i="79"/>
  <c r="Z274" i="79"/>
  <c r="Y273" i="79"/>
  <c r="AA275" i="79"/>
  <c r="AB276" i="79"/>
  <c r="Z11" i="79"/>
  <c r="AB24" i="79"/>
  <c r="AC520" i="79"/>
  <c r="AB519" i="79"/>
  <c r="AA518" i="79"/>
  <c r="Z517" i="79"/>
  <c r="AA17" i="79"/>
  <c r="AL31" i="79"/>
  <c r="AK30" i="79"/>
  <c r="AM32" i="79"/>
  <c r="AJ29" i="79"/>
  <c r="BR24" i="22" l="1"/>
  <c r="BS5" i="23" s="1"/>
  <c r="BQ25" i="22"/>
  <c r="BX23" i="22"/>
  <c r="BY17" i="23" s="1"/>
  <c r="BY18" i="23" s="1"/>
  <c r="DD39" i="22"/>
  <c r="DD24" i="23"/>
  <c r="DB23" i="23"/>
  <c r="DB26" i="23" s="1"/>
  <c r="DC26" i="23" s="1"/>
  <c r="DC38" i="22"/>
  <c r="DB38" i="22"/>
  <c r="AB25" i="79"/>
  <c r="AE886" i="79"/>
  <c r="AD885" i="79"/>
  <c r="AB883" i="79"/>
  <c r="AC884" i="79"/>
  <c r="Z12" i="79"/>
  <c r="AA18" i="79"/>
  <c r="AT5" i="79"/>
  <c r="AM31" i="79"/>
  <c r="AN32" i="79"/>
  <c r="AK29" i="79"/>
  <c r="AL30" i="79"/>
  <c r="BY23" i="22" l="1"/>
  <c r="DE39" i="22"/>
  <c r="DE24" i="23"/>
  <c r="BS24" i="22"/>
  <c r="BR25" i="22"/>
  <c r="DC23" i="23"/>
  <c r="DD38" i="22"/>
  <c r="DD23" i="23"/>
  <c r="AA19" i="79"/>
  <c r="AC641" i="79"/>
  <c r="AA639" i="79"/>
  <c r="AB640" i="79"/>
  <c r="AD642" i="79"/>
  <c r="Z13" i="79"/>
  <c r="AA396" i="79"/>
  <c r="Z395" i="79"/>
  <c r="AB397" i="79"/>
  <c r="AC398" i="79"/>
  <c r="AT6" i="79"/>
  <c r="AE764" i="79"/>
  <c r="AB761" i="79"/>
  <c r="AC762" i="79"/>
  <c r="AD763" i="79"/>
  <c r="AC23" i="79"/>
  <c r="AM30" i="79"/>
  <c r="AL29" i="79"/>
  <c r="AO32" i="79"/>
  <c r="AN31" i="79"/>
  <c r="BT24" i="22" l="1"/>
  <c r="BU5" i="23"/>
  <c r="BS25" i="22"/>
  <c r="DF39" i="22"/>
  <c r="DF24" i="23"/>
  <c r="CA17" i="23"/>
  <c r="CA18" i="23" s="1"/>
  <c r="BZ23" i="22"/>
  <c r="BZ17" i="23"/>
  <c r="BZ18" i="23" s="1"/>
  <c r="BT5" i="23"/>
  <c r="DD26" i="23"/>
  <c r="DE23" i="23"/>
  <c r="DE26" i="23" s="1"/>
  <c r="DE38" i="22"/>
  <c r="AC24" i="79"/>
  <c r="AV153" i="79"/>
  <c r="AW154" i="79"/>
  <c r="AT151" i="79"/>
  <c r="AT7" i="79"/>
  <c r="AU152" i="79"/>
  <c r="AA274" i="79"/>
  <c r="Z273" i="79"/>
  <c r="AB275" i="79"/>
  <c r="AC276" i="79"/>
  <c r="AA11" i="79"/>
  <c r="AD520" i="79"/>
  <c r="AB518" i="79"/>
  <c r="AA517" i="79"/>
  <c r="AC519" i="79"/>
  <c r="AB17" i="79"/>
  <c r="AM29" i="79"/>
  <c r="AO31" i="79"/>
  <c r="AN30" i="79"/>
  <c r="AP32" i="79"/>
  <c r="AB34" i="70"/>
  <c r="DG39" i="22" l="1"/>
  <c r="DG24" i="23"/>
  <c r="BU24" i="22"/>
  <c r="BT25" i="22"/>
  <c r="CB17" i="23"/>
  <c r="CA23" i="22"/>
  <c r="DF23" i="23"/>
  <c r="DF26" i="23" s="1"/>
  <c r="DF38" i="22"/>
  <c r="AU5" i="79"/>
  <c r="AA12" i="79"/>
  <c r="AB18" i="79"/>
  <c r="AC25" i="79"/>
  <c r="AF886" i="79"/>
  <c r="AC883" i="79"/>
  <c r="AE885" i="79"/>
  <c r="AD884" i="79"/>
  <c r="AP31" i="79"/>
  <c r="AO30" i="79"/>
  <c r="AQ32" i="79"/>
  <c r="AN29" i="79"/>
  <c r="BV24" i="22" l="1"/>
  <c r="BW5" i="23" s="1"/>
  <c r="BU25" i="22"/>
  <c r="DH39" i="22"/>
  <c r="DH24" i="23"/>
  <c r="CB18" i="23"/>
  <c r="CC18" i="23" s="1"/>
  <c r="CC17" i="23"/>
  <c r="BV5" i="23"/>
  <c r="CD17" i="23"/>
  <c r="CD18" i="23" s="1"/>
  <c r="CC23" i="22"/>
  <c r="CB23" i="22"/>
  <c r="DG23" i="23"/>
  <c r="DG38" i="22"/>
  <c r="AB19" i="79"/>
  <c r="AB639" i="79"/>
  <c r="AD641" i="79"/>
  <c r="AE642" i="79"/>
  <c r="AC640" i="79"/>
  <c r="AA13" i="79"/>
  <c r="AD398" i="79"/>
  <c r="AC397" i="79"/>
  <c r="AA395" i="79"/>
  <c r="AB396" i="79"/>
  <c r="AU6" i="79"/>
  <c r="AF764" i="79"/>
  <c r="AD762" i="79"/>
  <c r="AC761" i="79"/>
  <c r="AE763" i="79"/>
  <c r="AD23" i="79"/>
  <c r="AQ31" i="79"/>
  <c r="AP30" i="79"/>
  <c r="AR32" i="79"/>
  <c r="AO29" i="79"/>
  <c r="DI39" i="22" l="1"/>
  <c r="DI24" i="23"/>
  <c r="CD23" i="22"/>
  <c r="CE17" i="23"/>
  <c r="BW24" i="22"/>
  <c r="BX5" i="23"/>
  <c r="BV25" i="22"/>
  <c r="DG26" i="23"/>
  <c r="DH23" i="23"/>
  <c r="DH26" i="23" s="1"/>
  <c r="DH38" i="22"/>
  <c r="AD24" i="79"/>
  <c r="AV152" i="79"/>
  <c r="AU151" i="79"/>
  <c r="AW153" i="79"/>
  <c r="AU7" i="79"/>
  <c r="AX154" i="79"/>
  <c r="AC275" i="79"/>
  <c r="AD276" i="79"/>
  <c r="AA273" i="79"/>
  <c r="AB274" i="79"/>
  <c r="AB11" i="79"/>
  <c r="AD519" i="79"/>
  <c r="AC518" i="79"/>
  <c r="AE520" i="79"/>
  <c r="AB517" i="79"/>
  <c r="AC17" i="79"/>
  <c r="AC18" i="79" s="1"/>
  <c r="AS32" i="79"/>
  <c r="AR31" i="79"/>
  <c r="AQ30" i="79"/>
  <c r="AP29" i="79"/>
  <c r="CE18" i="23" l="1"/>
  <c r="CE23" i="22"/>
  <c r="BX24" i="22"/>
  <c r="BY5" i="23" s="1"/>
  <c r="BW25" i="22"/>
  <c r="DJ39" i="22"/>
  <c r="DJ24" i="23"/>
  <c r="DI23" i="23"/>
  <c r="DI26" i="23" s="1"/>
  <c r="DI38" i="22"/>
  <c r="AC19" i="79"/>
  <c r="AD640" i="79"/>
  <c r="AC639" i="79"/>
  <c r="AF642" i="79"/>
  <c r="AE641" i="79"/>
  <c r="AB12" i="79"/>
  <c r="AV5" i="79"/>
  <c r="AD25" i="79"/>
  <c r="AG886" i="79"/>
  <c r="AE884" i="79"/>
  <c r="AD883" i="79"/>
  <c r="AF885" i="79"/>
  <c r="AT32" i="79"/>
  <c r="AR30" i="79"/>
  <c r="AQ29" i="79"/>
  <c r="AS31" i="79"/>
  <c r="AO34" i="70"/>
  <c r="CF23" i="22" l="1"/>
  <c r="CF17" i="23"/>
  <c r="BY24" i="22"/>
  <c r="BZ5" i="23"/>
  <c r="BX25" i="22"/>
  <c r="DK39" i="22"/>
  <c r="DK24" i="23"/>
  <c r="DJ23" i="23"/>
  <c r="DJ38" i="22"/>
  <c r="AG764" i="79"/>
  <c r="AE762" i="79"/>
  <c r="AD761" i="79"/>
  <c r="AF763" i="79"/>
  <c r="AE23" i="79"/>
  <c r="AV6" i="79"/>
  <c r="AB13" i="79"/>
  <c r="AE398" i="79"/>
  <c r="AB395" i="79"/>
  <c r="AD397" i="79"/>
  <c r="AC396" i="79"/>
  <c r="AD17" i="79"/>
  <c r="AD518" i="79"/>
  <c r="AC517" i="79"/>
  <c r="AF520" i="79"/>
  <c r="AE519" i="79"/>
  <c r="AS30" i="79"/>
  <c r="AT31" i="79"/>
  <c r="AU32" i="79"/>
  <c r="AR29" i="79"/>
  <c r="BZ24" i="22" l="1"/>
  <c r="CA5" i="23"/>
  <c r="BY25" i="22"/>
  <c r="CF18" i="23"/>
  <c r="CH17" i="23"/>
  <c r="CH18" i="23" s="1"/>
  <c r="CG23" i="22"/>
  <c r="DL39" i="22"/>
  <c r="DL24" i="23"/>
  <c r="CG17" i="23"/>
  <c r="CG18" i="23" s="1"/>
  <c r="DJ26" i="23"/>
  <c r="DK23" i="23"/>
  <c r="DK26" i="23" s="1"/>
  <c r="DK38" i="22"/>
  <c r="AE24" i="79"/>
  <c r="AD18" i="79"/>
  <c r="AE276" i="79"/>
  <c r="AC274" i="79"/>
  <c r="AB273" i="79"/>
  <c r="AD275" i="79"/>
  <c r="AC11" i="79"/>
  <c r="AC12" i="79" s="1"/>
  <c r="AY154" i="79"/>
  <c r="AV151" i="79"/>
  <c r="AV7" i="79"/>
  <c r="AX153" i="79"/>
  <c r="AW152" i="79"/>
  <c r="AV32" i="79"/>
  <c r="AS29" i="79"/>
  <c r="AU31" i="79"/>
  <c r="AT30" i="79"/>
  <c r="CH23" i="22" l="1"/>
  <c r="DM39" i="22"/>
  <c r="DM24" i="23"/>
  <c r="CA24" i="22"/>
  <c r="BZ25" i="22"/>
  <c r="DL23" i="23"/>
  <c r="DL26" i="23" s="1"/>
  <c r="DL38" i="22"/>
  <c r="AC13" i="79"/>
  <c r="AF398" i="79"/>
  <c r="AD396" i="79"/>
  <c r="AC395" i="79"/>
  <c r="AE397" i="79"/>
  <c r="AD19" i="79"/>
  <c r="AE640" i="79"/>
  <c r="AD639" i="79"/>
  <c r="AF641" i="79"/>
  <c r="AG642" i="79"/>
  <c r="AW5" i="79"/>
  <c r="AE25" i="79"/>
  <c r="AH886" i="79"/>
  <c r="AG885" i="79"/>
  <c r="AF884" i="79"/>
  <c r="AE883" i="79"/>
  <c r="AW32" i="79"/>
  <c r="AV31" i="79"/>
  <c r="AU30" i="79"/>
  <c r="AT29" i="79"/>
  <c r="DN39" i="22" l="1"/>
  <c r="DN24" i="23"/>
  <c r="CB24" i="22"/>
  <c r="CC24" i="22"/>
  <c r="CA25" i="22"/>
  <c r="CB25" i="22" s="1"/>
  <c r="CJ17" i="23"/>
  <c r="CJ18" i="23" s="1"/>
  <c r="CI23" i="22"/>
  <c r="CB5" i="23"/>
  <c r="CC5" i="23" s="1"/>
  <c r="CI17" i="23"/>
  <c r="DM23" i="23"/>
  <c r="DM26" i="23" s="1"/>
  <c r="DM38" i="22"/>
  <c r="AW6" i="79"/>
  <c r="AH764" i="79"/>
  <c r="AF762" i="79"/>
  <c r="AE761" i="79"/>
  <c r="AG763" i="79"/>
  <c r="AF23" i="79"/>
  <c r="AF24" i="79" s="1"/>
  <c r="AG520" i="79"/>
  <c r="AD517" i="79"/>
  <c r="AF519" i="79"/>
  <c r="AE518" i="79"/>
  <c r="AE17" i="79"/>
  <c r="AD11" i="79"/>
  <c r="AF276" i="79"/>
  <c r="AD274" i="79"/>
  <c r="AC273" i="79"/>
  <c r="AE275" i="79"/>
  <c r="AW31" i="79"/>
  <c r="AX32" i="79"/>
  <c r="AV30" i="79"/>
  <c r="AU29" i="79"/>
  <c r="CD24" i="22" l="1"/>
  <c r="CE5" i="23"/>
  <c r="CC25" i="22"/>
  <c r="CD5" i="23"/>
  <c r="CI18" i="23"/>
  <c r="CK17" i="23"/>
  <c r="CK18" i="23" s="1"/>
  <c r="CJ23" i="22"/>
  <c r="DO39" i="22"/>
  <c r="DO24" i="23"/>
  <c r="DP24" i="23" s="1"/>
  <c r="DP39" i="22"/>
  <c r="DN23" i="23"/>
  <c r="DN26" i="23" s="1"/>
  <c r="DN38" i="22"/>
  <c r="AE18" i="79"/>
  <c r="AD12" i="79"/>
  <c r="AF25" i="79"/>
  <c r="AI886" i="79"/>
  <c r="AG884" i="79"/>
  <c r="AF883" i="79"/>
  <c r="AH885" i="79"/>
  <c r="AW7" i="79"/>
  <c r="AW151" i="79"/>
  <c r="AY153" i="79"/>
  <c r="AX152" i="79"/>
  <c r="AZ154" i="79"/>
  <c r="AV29" i="79"/>
  <c r="AY32" i="79"/>
  <c r="AW30" i="79"/>
  <c r="AX31" i="79"/>
  <c r="BB34" i="70"/>
  <c r="DQ39" i="22" l="1"/>
  <c r="DQ24" i="23"/>
  <c r="CL17" i="23"/>
  <c r="CL18" i="23" s="1"/>
  <c r="CK23" i="22"/>
  <c r="CE24" i="22"/>
  <c r="CF5" i="23"/>
  <c r="CD25" i="22"/>
  <c r="DP38" i="22"/>
  <c r="DO23" i="23"/>
  <c r="DO38" i="22"/>
  <c r="AG23" i="79"/>
  <c r="AG24" i="79" s="1"/>
  <c r="AI764" i="79"/>
  <c r="AG762" i="79"/>
  <c r="AF761" i="79"/>
  <c r="AH763" i="79"/>
  <c r="AD13" i="79"/>
  <c r="AG398" i="79"/>
  <c r="AF397" i="79"/>
  <c r="AD395" i="79"/>
  <c r="AE396" i="79"/>
  <c r="AX5" i="79"/>
  <c r="AE19" i="79"/>
  <c r="AF640" i="79"/>
  <c r="AE639" i="79"/>
  <c r="AG641" i="79"/>
  <c r="AH642" i="79"/>
  <c r="AY31" i="79"/>
  <c r="AZ32" i="79"/>
  <c r="AX30" i="79"/>
  <c r="AW29" i="79"/>
  <c r="CL23" i="22" l="1"/>
  <c r="DR39" i="22"/>
  <c r="DR24" i="23"/>
  <c r="CF24" i="22"/>
  <c r="CE25" i="22"/>
  <c r="DQ38" i="22"/>
  <c r="DQ23" i="23"/>
  <c r="DO26" i="23"/>
  <c r="DP26" i="23" s="1"/>
  <c r="DP23" i="23"/>
  <c r="AE274" i="79"/>
  <c r="AD273" i="79"/>
  <c r="AF275" i="79"/>
  <c r="AG276" i="79"/>
  <c r="AE11" i="79"/>
  <c r="AF518" i="79"/>
  <c r="AE517" i="79"/>
  <c r="AH520" i="79"/>
  <c r="AG519" i="79"/>
  <c r="AF17" i="79"/>
  <c r="AF18" i="79" s="1"/>
  <c r="AX6" i="79"/>
  <c r="AG25" i="79"/>
  <c r="AJ886" i="79"/>
  <c r="AH884" i="79"/>
  <c r="AG883" i="79"/>
  <c r="AI885" i="79"/>
  <c r="CG24" i="22" l="1"/>
  <c r="CH5" i="23"/>
  <c r="CF25" i="22"/>
  <c r="DS39" i="22"/>
  <c r="DS24" i="23"/>
  <c r="CN17" i="23"/>
  <c r="CN18" i="23" s="1"/>
  <c r="CM23" i="22"/>
  <c r="CM17" i="23"/>
  <c r="CM18" i="23" s="1"/>
  <c r="CG5" i="23"/>
  <c r="DR23" i="23"/>
  <c r="DR26" i="23" s="1"/>
  <c r="DR38" i="22"/>
  <c r="DQ26" i="23"/>
  <c r="AE12" i="79"/>
  <c r="AH23" i="79"/>
  <c r="AH24" i="79" s="1"/>
  <c r="AJ764" i="79"/>
  <c r="AH762" i="79"/>
  <c r="AG761" i="79"/>
  <c r="AI763" i="79"/>
  <c r="BA154" i="79"/>
  <c r="AY152" i="79"/>
  <c r="AX7" i="79"/>
  <c r="AZ153" i="79"/>
  <c r="AX151" i="79"/>
  <c r="AF19" i="79"/>
  <c r="AH641" i="79"/>
  <c r="AI642" i="79"/>
  <c r="AG640" i="79"/>
  <c r="AF639" i="79"/>
  <c r="DT39" i="22" l="1"/>
  <c r="DT24" i="23"/>
  <c r="CH24" i="22"/>
  <c r="CI5" i="23"/>
  <c r="CG25" i="22"/>
  <c r="CO17" i="23"/>
  <c r="CN23" i="22"/>
  <c r="DS23" i="23"/>
  <c r="DS26" i="23" s="1"/>
  <c r="DS38" i="22"/>
  <c r="AH25" i="79"/>
  <c r="AK886" i="79"/>
  <c r="AI884" i="79"/>
  <c r="AH883" i="79"/>
  <c r="AJ885" i="79"/>
  <c r="AG17" i="79"/>
  <c r="AG518" i="79"/>
  <c r="AF517" i="79"/>
  <c r="AH519" i="79"/>
  <c r="AI520" i="79"/>
  <c r="AZ31" i="79"/>
  <c r="BA32" i="79"/>
  <c r="AY30" i="79"/>
  <c r="AX29" i="79"/>
  <c r="AY5" i="79"/>
  <c r="AE13" i="79"/>
  <c r="AH398" i="79"/>
  <c r="AE395" i="79"/>
  <c r="AF396" i="79"/>
  <c r="AG397" i="79"/>
  <c r="CI24" i="22" l="1"/>
  <c r="CJ5" i="23" s="1"/>
  <c r="CH25" i="22"/>
  <c r="CO18" i="23"/>
  <c r="CP18" i="23" s="1"/>
  <c r="CP17" i="23"/>
  <c r="CP23" i="22"/>
  <c r="CO23" i="22"/>
  <c r="DU39" i="22"/>
  <c r="DU24" i="23"/>
  <c r="DT23" i="23"/>
  <c r="DT26" i="23" s="1"/>
  <c r="DT38" i="22"/>
  <c r="AG275" i="79"/>
  <c r="AF274" i="79"/>
  <c r="AE273" i="79"/>
  <c r="AH276" i="79"/>
  <c r="AF11" i="79"/>
  <c r="AG18" i="79"/>
  <c r="AY6" i="79"/>
  <c r="AI23" i="79"/>
  <c r="AI24" i="79" s="1"/>
  <c r="AI762" i="79"/>
  <c r="AH761" i="79"/>
  <c r="AJ763" i="79"/>
  <c r="AK764" i="79"/>
  <c r="BO34" i="70"/>
  <c r="CQ23" i="22" l="1"/>
  <c r="CR17" i="23"/>
  <c r="CR18" i="23" s="1"/>
  <c r="CQ17" i="23"/>
  <c r="DV39" i="22"/>
  <c r="DV24" i="23"/>
  <c r="CJ24" i="22"/>
  <c r="CK5" i="23"/>
  <c r="CI25" i="22"/>
  <c r="DU23" i="23"/>
  <c r="DU26" i="23" s="1"/>
  <c r="DU38" i="22"/>
  <c r="AG19" i="79"/>
  <c r="AJ642" i="79"/>
  <c r="AH640" i="79"/>
  <c r="AG639" i="79"/>
  <c r="AI641" i="79"/>
  <c r="AF12" i="79"/>
  <c r="AI25" i="79"/>
  <c r="AL886" i="79"/>
  <c r="AK885" i="79"/>
  <c r="AJ884" i="79"/>
  <c r="AI883" i="79"/>
  <c r="AY151" i="79"/>
  <c r="AZ152" i="79"/>
  <c r="BA153" i="79"/>
  <c r="BB154" i="79"/>
  <c r="AY7" i="79"/>
  <c r="DW39" i="22" l="1"/>
  <c r="DW24" i="23"/>
  <c r="CQ18" i="23"/>
  <c r="CR23" i="22"/>
  <c r="CS17" i="23" s="1"/>
  <c r="CK24" i="22"/>
  <c r="CJ25" i="22"/>
  <c r="DV23" i="23"/>
  <c r="DV38" i="22"/>
  <c r="AJ23" i="79"/>
  <c r="AK763" i="79"/>
  <c r="AJ762" i="79"/>
  <c r="AL764" i="79"/>
  <c r="AI761" i="79"/>
  <c r="AF13" i="79"/>
  <c r="AI398" i="79"/>
  <c r="AG396" i="79"/>
  <c r="AF395" i="79"/>
  <c r="AH397" i="79"/>
  <c r="BB32" i="79"/>
  <c r="BA31" i="79"/>
  <c r="AZ30" i="79"/>
  <c r="AY29" i="79"/>
  <c r="AZ5" i="79"/>
  <c r="AI519" i="79"/>
  <c r="AJ520" i="79"/>
  <c r="AG517" i="79"/>
  <c r="AH518" i="79"/>
  <c r="AH17" i="79"/>
  <c r="CS18" i="23" l="1"/>
  <c r="CL24" i="22"/>
  <c r="CM5" i="23"/>
  <c r="CK25" i="22"/>
  <c r="CS23" i="22"/>
  <c r="CT17" i="23" s="1"/>
  <c r="CL5" i="23"/>
  <c r="DX39" i="22"/>
  <c r="DX24" i="23"/>
  <c r="DW23" i="23"/>
  <c r="DW26" i="23" s="1"/>
  <c r="DW38" i="22"/>
  <c r="DV26" i="23"/>
  <c r="AH18" i="79"/>
  <c r="AG274" i="79"/>
  <c r="AF273" i="79"/>
  <c r="AH275" i="79"/>
  <c r="AI276" i="79"/>
  <c r="AG11" i="79"/>
  <c r="AG12" i="79" s="1"/>
  <c r="AZ6" i="79"/>
  <c r="AJ24" i="79"/>
  <c r="CT18" i="23" l="1"/>
  <c r="CT23" i="22"/>
  <c r="CU17" i="23" s="1"/>
  <c r="DY39" i="22"/>
  <c r="DY24" i="23"/>
  <c r="CM24" i="22"/>
  <c r="CN5" i="23"/>
  <c r="CL25" i="22"/>
  <c r="DX23" i="23"/>
  <c r="DX38" i="22"/>
  <c r="BA152" i="79"/>
  <c r="AZ7" i="79"/>
  <c r="AZ151" i="79"/>
  <c r="BB153" i="79"/>
  <c r="BC154" i="79"/>
  <c r="AG13" i="79"/>
  <c r="AH396" i="79"/>
  <c r="AG395" i="79"/>
  <c r="AI397" i="79"/>
  <c r="AJ398" i="79"/>
  <c r="AJ25" i="79"/>
  <c r="AM886" i="79"/>
  <c r="AL885" i="79"/>
  <c r="AK884" i="79"/>
  <c r="AJ883" i="79"/>
  <c r="AH19" i="79"/>
  <c r="AK642" i="79"/>
  <c r="AI640" i="79"/>
  <c r="AH639" i="79"/>
  <c r="AJ641" i="79"/>
  <c r="CU18" i="23" l="1"/>
  <c r="DZ39" i="22"/>
  <c r="DZ24" i="23"/>
  <c r="CU23" i="22"/>
  <c r="CN24" i="22"/>
  <c r="CO5" i="23"/>
  <c r="CP5" i="23" s="1"/>
  <c r="CM25" i="22"/>
  <c r="DX26" i="23"/>
  <c r="DY23" i="23"/>
  <c r="DY26" i="23" s="1"/>
  <c r="DY38" i="22"/>
  <c r="AL763" i="79"/>
  <c r="AM764" i="79"/>
  <c r="AK762" i="79"/>
  <c r="AJ761" i="79"/>
  <c r="AK23" i="79"/>
  <c r="AZ29" i="79"/>
  <c r="BB31" i="79"/>
  <c r="BC32" i="79"/>
  <c r="BA30" i="79"/>
  <c r="BA5" i="79"/>
  <c r="AH11" i="79"/>
  <c r="AG273" i="79"/>
  <c r="AJ276" i="79"/>
  <c r="AH274" i="79"/>
  <c r="AI275" i="79"/>
  <c r="AK520" i="79"/>
  <c r="AH517" i="79"/>
  <c r="AI518" i="79"/>
  <c r="AJ519" i="79"/>
  <c r="AI17" i="79"/>
  <c r="AI18" i="79" s="1"/>
  <c r="CW17" i="23" l="1"/>
  <c r="CW18" i="23" s="1"/>
  <c r="CV23" i="22"/>
  <c r="CV17" i="23"/>
  <c r="CO24" i="22"/>
  <c r="CP24" i="22"/>
  <c r="CQ5" i="23" s="1"/>
  <c r="CN25" i="22"/>
  <c r="CO25" i="22" s="1"/>
  <c r="EA39" i="22"/>
  <c r="EA24" i="23"/>
  <c r="DZ23" i="23"/>
  <c r="DZ26" i="23" s="1"/>
  <c r="DZ38" i="22"/>
  <c r="AH12" i="79"/>
  <c r="BA6" i="79"/>
  <c r="AI19" i="79"/>
  <c r="AK641" i="79"/>
  <c r="AJ640" i="79"/>
  <c r="AL642" i="79"/>
  <c r="AI639" i="79"/>
  <c r="AK24" i="79"/>
  <c r="CV18" i="23" l="1"/>
  <c r="CQ24" i="22"/>
  <c r="CR5" i="23"/>
  <c r="CP25" i="22"/>
  <c r="CW23" i="22"/>
  <c r="CX17" i="23" s="1"/>
  <c r="CX18" i="23" s="1"/>
  <c r="EB39" i="22"/>
  <c r="EB24" i="23"/>
  <c r="EC24" i="23" s="1"/>
  <c r="EA23" i="23"/>
  <c r="EA26" i="23" s="1"/>
  <c r="EA38" i="22"/>
  <c r="AJ17" i="79"/>
  <c r="AL520" i="79"/>
  <c r="AJ518" i="79"/>
  <c r="AI517" i="79"/>
  <c r="AK519" i="79"/>
  <c r="BC153" i="79"/>
  <c r="BB152" i="79"/>
  <c r="BA151" i="79"/>
  <c r="BA7" i="79"/>
  <c r="BD154" i="79"/>
  <c r="AK25" i="79"/>
  <c r="AN886" i="79"/>
  <c r="AL884" i="79"/>
  <c r="AK883" i="79"/>
  <c r="AM885" i="79"/>
  <c r="AH13" i="79"/>
  <c r="AI396" i="79"/>
  <c r="AH395" i="79"/>
  <c r="AJ397" i="79"/>
  <c r="AK398" i="79"/>
  <c r="CR24" i="22" l="1"/>
  <c r="CS5" i="23" s="1"/>
  <c r="CQ25" i="22"/>
  <c r="CX23" i="22"/>
  <c r="EB23" i="23"/>
  <c r="EB38" i="22"/>
  <c r="BC31" i="79"/>
  <c r="BD32" i="79"/>
  <c r="BB30" i="79"/>
  <c r="BA29" i="79"/>
  <c r="BB5" i="79"/>
  <c r="AI274" i="79"/>
  <c r="AH273" i="79"/>
  <c r="AK276" i="79"/>
  <c r="AJ275" i="79"/>
  <c r="AI11" i="79"/>
  <c r="AN764" i="79"/>
  <c r="AL762" i="79"/>
  <c r="AK761" i="79"/>
  <c r="AM763" i="79"/>
  <c r="AL23" i="79"/>
  <c r="AJ18" i="79"/>
  <c r="CY23" i="22" l="1"/>
  <c r="CY17" i="23"/>
  <c r="CY18" i="23" s="1"/>
  <c r="CS24" i="22"/>
  <c r="CR25" i="22"/>
  <c r="EB26" i="23"/>
  <c r="EC26" i="23" s="1"/>
  <c r="EC23" i="23"/>
  <c r="BB6" i="79"/>
  <c r="AI12" i="79"/>
  <c r="AJ19" i="79"/>
  <c r="AK640" i="79"/>
  <c r="AM642" i="79"/>
  <c r="AJ639" i="79"/>
  <c r="AL641" i="79"/>
  <c r="AL24" i="79"/>
  <c r="CT24" i="22" l="1"/>
  <c r="CU5" i="23" s="1"/>
  <c r="CS25" i="22"/>
  <c r="CZ23" i="22"/>
  <c r="CT5" i="23"/>
  <c r="CZ17" i="23"/>
  <c r="CZ18" i="23" s="1"/>
  <c r="AL25" i="79"/>
  <c r="AO886" i="79"/>
  <c r="AM884" i="79"/>
  <c r="AL883" i="79"/>
  <c r="AN885" i="79"/>
  <c r="AL519" i="79"/>
  <c r="AM520" i="79"/>
  <c r="AK518" i="79"/>
  <c r="AJ517" i="79"/>
  <c r="AK17" i="79"/>
  <c r="AI13" i="79"/>
  <c r="AL398" i="79"/>
  <c r="AK397" i="79"/>
  <c r="AJ396" i="79"/>
  <c r="AI395" i="79"/>
  <c r="BD153" i="79"/>
  <c r="BB151" i="79"/>
  <c r="BE154" i="79"/>
  <c r="BC152" i="79"/>
  <c r="BB7" i="79"/>
  <c r="DA23" i="22" l="1"/>
  <c r="DA17" i="23"/>
  <c r="DA18" i="23" s="1"/>
  <c r="CU24" i="22"/>
  <c r="CV5" i="23" s="1"/>
  <c r="CT25" i="22"/>
  <c r="AK18" i="79"/>
  <c r="BC30" i="79"/>
  <c r="BE32" i="79"/>
  <c r="BD31" i="79"/>
  <c r="BB29" i="79"/>
  <c r="BC5" i="79"/>
  <c r="AK275" i="79"/>
  <c r="AL276" i="79"/>
  <c r="AI273" i="79"/>
  <c r="AJ274" i="79"/>
  <c r="AJ11" i="79"/>
  <c r="AO764" i="79"/>
  <c r="AM762" i="79"/>
  <c r="AL761" i="79"/>
  <c r="AN763" i="79"/>
  <c r="AM23" i="79"/>
  <c r="F16" i="4"/>
  <c r="F11" i="5" s="1"/>
  <c r="F15" i="8"/>
  <c r="E28" i="4"/>
  <c r="E22" i="4"/>
  <c r="E25" i="5" s="1"/>
  <c r="F22" i="4"/>
  <c r="F25" i="5" s="1"/>
  <c r="G28" i="4"/>
  <c r="G10" i="4"/>
  <c r="E10" i="4"/>
  <c r="F10" i="4"/>
  <c r="C27" i="4"/>
  <c r="C9" i="22" s="1"/>
  <c r="C21" i="4"/>
  <c r="C8" i="22" s="1"/>
  <c r="C9" i="4"/>
  <c r="CV24" i="22" l="1"/>
  <c r="CW5" i="23"/>
  <c r="CU25" i="22"/>
  <c r="DC23" i="22"/>
  <c r="DB23" i="22"/>
  <c r="DB17" i="23"/>
  <c r="G4" i="5"/>
  <c r="E4" i="5"/>
  <c r="C6" i="22"/>
  <c r="C18" i="22" s="1"/>
  <c r="F4" i="5"/>
  <c r="AJ12" i="79"/>
  <c r="AM24" i="79"/>
  <c r="BC6" i="79"/>
  <c r="AK19" i="79"/>
  <c r="AL640" i="79"/>
  <c r="AK639" i="79"/>
  <c r="AN642" i="79"/>
  <c r="AM641" i="79"/>
  <c r="D9" i="4"/>
  <c r="F18" i="5"/>
  <c r="E18" i="5"/>
  <c r="F28" i="4"/>
  <c r="F34" i="4" s="1"/>
  <c r="D20" i="8"/>
  <c r="G22" i="4"/>
  <c r="G25" i="5" s="1"/>
  <c r="D21" i="4"/>
  <c r="D27" i="4"/>
  <c r="C7" i="5"/>
  <c r="C7" i="8"/>
  <c r="C31" i="8"/>
  <c r="C6" i="8"/>
  <c r="C39" i="8"/>
  <c r="C50" i="70"/>
  <c r="D50" i="70" s="1"/>
  <c r="E50" i="70" s="1"/>
  <c r="F50" i="70" s="1"/>
  <c r="C5" i="8"/>
  <c r="D10" i="4"/>
  <c r="C15" i="4"/>
  <c r="C7" i="22" s="1"/>
  <c r="C28" i="5"/>
  <c r="C42" i="8"/>
  <c r="C21" i="8"/>
  <c r="C22" i="8"/>
  <c r="C20" i="8"/>
  <c r="C34" i="8"/>
  <c r="D28" i="4"/>
  <c r="D30" i="4" s="1"/>
  <c r="C40" i="8"/>
  <c r="C11" i="8"/>
  <c r="C14" i="5"/>
  <c r="C12" i="8"/>
  <c r="C32" i="8"/>
  <c r="C10" i="8"/>
  <c r="D16" i="4"/>
  <c r="D18" i="4" s="1"/>
  <c r="C15" i="8"/>
  <c r="C33" i="8"/>
  <c r="C41" i="8"/>
  <c r="C17" i="8"/>
  <c r="C16" i="8"/>
  <c r="C21" i="5"/>
  <c r="D22" i="4"/>
  <c r="D24" i="4" s="1"/>
  <c r="D7" i="5"/>
  <c r="D31" i="8"/>
  <c r="D6" i="8"/>
  <c r="D39" i="8"/>
  <c r="D5" i="8"/>
  <c r="D7" i="8"/>
  <c r="E7" i="5"/>
  <c r="E7" i="8"/>
  <c r="E31" i="8"/>
  <c r="E6" i="8"/>
  <c r="E5" i="8"/>
  <c r="E39" i="8"/>
  <c r="F7" i="5"/>
  <c r="F31" i="8"/>
  <c r="F39" i="8"/>
  <c r="F6" i="8"/>
  <c r="F7" i="8"/>
  <c r="F5" i="8"/>
  <c r="E34" i="8"/>
  <c r="E28" i="5"/>
  <c r="E21" i="8"/>
  <c r="E42" i="8"/>
  <c r="E22" i="8"/>
  <c r="D21" i="5"/>
  <c r="D17" i="8"/>
  <c r="D33" i="8"/>
  <c r="D16" i="8"/>
  <c r="D41" i="8"/>
  <c r="F10" i="8"/>
  <c r="D40" i="8"/>
  <c r="D14" i="5"/>
  <c r="D11" i="8"/>
  <c r="D32" i="8"/>
  <c r="D12" i="8"/>
  <c r="F20" i="8"/>
  <c r="F40" i="8"/>
  <c r="F12" i="8"/>
  <c r="F11" i="8"/>
  <c r="F32" i="8"/>
  <c r="F14" i="5"/>
  <c r="E20" i="8"/>
  <c r="E10" i="8"/>
  <c r="E11" i="8"/>
  <c r="F33" i="8"/>
  <c r="F41" i="8"/>
  <c r="F16" i="8"/>
  <c r="F17" i="8"/>
  <c r="F21" i="5"/>
  <c r="E16" i="4"/>
  <c r="E11" i="5" s="1"/>
  <c r="F21" i="8"/>
  <c r="F22" i="8"/>
  <c r="F42" i="8"/>
  <c r="F34" i="8"/>
  <c r="F28" i="5"/>
  <c r="E16" i="8"/>
  <c r="E21" i="5"/>
  <c r="E33" i="8"/>
  <c r="E41" i="8"/>
  <c r="E17" i="8"/>
  <c r="D34" i="8"/>
  <c r="D42" i="8"/>
  <c r="D28" i="5"/>
  <c r="D21" i="8"/>
  <c r="D22" i="8"/>
  <c r="G16" i="4"/>
  <c r="G11" i="5" s="1"/>
  <c r="D10" i="8"/>
  <c r="E32" i="8"/>
  <c r="E40" i="8"/>
  <c r="E12" i="8"/>
  <c r="E14" i="5"/>
  <c r="D15" i="8"/>
  <c r="E15" i="8"/>
  <c r="DD23" i="22" l="1"/>
  <c r="DE17" i="23"/>
  <c r="DE18" i="23" s="1"/>
  <c r="DD17" i="23"/>
  <c r="CW24" i="22"/>
  <c r="CX5" i="23" s="1"/>
  <c r="CV25" i="22"/>
  <c r="DB18" i="23"/>
  <c r="DC18" i="23" s="1"/>
  <c r="DC17" i="23"/>
  <c r="C33" i="4"/>
  <c r="E34" i="4"/>
  <c r="G34" i="4"/>
  <c r="D12" i="4"/>
  <c r="D12" i="22" s="1"/>
  <c r="D34" i="4"/>
  <c r="D6" i="22"/>
  <c r="E21" i="4"/>
  <c r="D8" i="22"/>
  <c r="E27" i="4"/>
  <c r="D9" i="22"/>
  <c r="D26" i="5"/>
  <c r="D19" i="5"/>
  <c r="E9" i="4"/>
  <c r="D12" i="5"/>
  <c r="AM519" i="79"/>
  <c r="AL518" i="79"/>
  <c r="AK517" i="79"/>
  <c r="AN520" i="79"/>
  <c r="AL17" i="79"/>
  <c r="AL18" i="79" s="1"/>
  <c r="BC7" i="79"/>
  <c r="BF154" i="79"/>
  <c r="BD152" i="79"/>
  <c r="BC151" i="79"/>
  <c r="BE153" i="79"/>
  <c r="AM25" i="79"/>
  <c r="AO885" i="79"/>
  <c r="AM883" i="79"/>
  <c r="AP886" i="79"/>
  <c r="AN884" i="79"/>
  <c r="AJ13" i="79"/>
  <c r="AM398" i="79"/>
  <c r="AK396" i="79"/>
  <c r="AJ395" i="79"/>
  <c r="AL397" i="79"/>
  <c r="C20" i="22"/>
  <c r="D9" i="23" s="1"/>
  <c r="C21" i="22"/>
  <c r="D10" i="23" s="1"/>
  <c r="D15" i="22"/>
  <c r="D14" i="22"/>
  <c r="D13" i="22"/>
  <c r="E24" i="4"/>
  <c r="E30" i="4"/>
  <c r="E18" i="4"/>
  <c r="D7" i="23"/>
  <c r="D25" i="5"/>
  <c r="D11" i="5"/>
  <c r="D4" i="5"/>
  <c r="C19" i="22"/>
  <c r="D26" i="23"/>
  <c r="D18" i="5"/>
  <c r="G18" i="5"/>
  <c r="E23" i="8"/>
  <c r="D13" i="8"/>
  <c r="D18" i="8"/>
  <c r="F18" i="8"/>
  <c r="E18" i="8"/>
  <c r="F25" i="8"/>
  <c r="F8" i="8"/>
  <c r="E27" i="8"/>
  <c r="C18" i="8"/>
  <c r="C43" i="8"/>
  <c r="F23" i="8"/>
  <c r="F13" i="8"/>
  <c r="F27" i="8"/>
  <c r="D27" i="8"/>
  <c r="C26" i="8"/>
  <c r="F26" i="8"/>
  <c r="D25" i="8"/>
  <c r="D8" i="8"/>
  <c r="C25" i="8"/>
  <c r="C8" i="8"/>
  <c r="C36" i="8"/>
  <c r="E13" i="8"/>
  <c r="F43" i="8"/>
  <c r="F13" i="70" s="1"/>
  <c r="D43" i="8"/>
  <c r="D13" i="70" s="1"/>
  <c r="C27" i="8"/>
  <c r="F36" i="8"/>
  <c r="F12" i="70" s="1"/>
  <c r="E43" i="8"/>
  <c r="E13" i="70" s="1"/>
  <c r="D26" i="8"/>
  <c r="C13" i="8"/>
  <c r="D15" i="4"/>
  <c r="D7" i="22" s="1"/>
  <c r="D23" i="8"/>
  <c r="E25" i="8"/>
  <c r="E8" i="8"/>
  <c r="D36" i="8"/>
  <c r="D12" i="70" s="1"/>
  <c r="E26" i="8"/>
  <c r="C23" i="8"/>
  <c r="E36" i="8"/>
  <c r="E12" i="70" s="1"/>
  <c r="CX24" i="22" l="1"/>
  <c r="CY5" i="23"/>
  <c r="CW25" i="22"/>
  <c r="DD18" i="23"/>
  <c r="DE23" i="22"/>
  <c r="DF17" i="23" s="1"/>
  <c r="E12" i="4"/>
  <c r="F12" i="4" s="1"/>
  <c r="D5" i="5"/>
  <c r="D36" i="4"/>
  <c r="E6" i="22"/>
  <c r="D33" i="4"/>
  <c r="F27" i="4"/>
  <c r="F9" i="22" s="1"/>
  <c r="E9" i="22"/>
  <c r="F9" i="4"/>
  <c r="F21" i="4"/>
  <c r="F8" i="22" s="1"/>
  <c r="E8" i="22"/>
  <c r="E26" i="5"/>
  <c r="E19" i="5"/>
  <c r="E12" i="5"/>
  <c r="AP764" i="79"/>
  <c r="AN762" i="79"/>
  <c r="AM761" i="79"/>
  <c r="AO763" i="79"/>
  <c r="AN23" i="79"/>
  <c r="AM276" i="79"/>
  <c r="AK274" i="79"/>
  <c r="AJ273" i="79"/>
  <c r="AL275" i="79"/>
  <c r="AK11" i="79"/>
  <c r="AK12" i="79" s="1"/>
  <c r="AL19" i="79"/>
  <c r="AM640" i="79"/>
  <c r="AL639" i="79"/>
  <c r="AN641" i="79"/>
  <c r="AO642" i="79"/>
  <c r="BC29" i="79"/>
  <c r="BF32" i="79"/>
  <c r="BD30" i="79"/>
  <c r="BE31" i="79"/>
  <c r="BD5" i="79"/>
  <c r="D18" i="22"/>
  <c r="E7" i="23" s="1"/>
  <c r="D21" i="22"/>
  <c r="E10" i="23" s="1"/>
  <c r="D20" i="22"/>
  <c r="E9" i="23" s="1"/>
  <c r="E14" i="22"/>
  <c r="D16" i="22"/>
  <c r="E13" i="22"/>
  <c r="E15" i="22"/>
  <c r="F30" i="4"/>
  <c r="F18" i="4"/>
  <c r="F24" i="4"/>
  <c r="D8" i="23"/>
  <c r="D19" i="22"/>
  <c r="E8" i="23" s="1"/>
  <c r="C10" i="22"/>
  <c r="C26" i="22" s="1"/>
  <c r="C15" i="5"/>
  <c r="E28" i="8"/>
  <c r="C8" i="5"/>
  <c r="C12" i="70"/>
  <c r="C13" i="70"/>
  <c r="C22" i="5"/>
  <c r="C29" i="5"/>
  <c r="C28" i="8"/>
  <c r="D28" i="8"/>
  <c r="E15" i="4"/>
  <c r="E7" i="22" s="1"/>
  <c r="F28" i="8"/>
  <c r="DF18" i="23" l="1"/>
  <c r="DF23" i="22"/>
  <c r="CY24" i="22"/>
  <c r="CZ5" i="23"/>
  <c r="CX25" i="22"/>
  <c r="E12" i="22"/>
  <c r="E16" i="22" s="1"/>
  <c r="E5" i="5"/>
  <c r="E36" i="4"/>
  <c r="E33" i="4"/>
  <c r="F6" i="22"/>
  <c r="F36" i="4"/>
  <c r="F26" i="5"/>
  <c r="F19" i="5"/>
  <c r="F12" i="5"/>
  <c r="AK13" i="79"/>
  <c r="AM397" i="79"/>
  <c r="AL396" i="79"/>
  <c r="AK395" i="79"/>
  <c r="AN398" i="79"/>
  <c r="AN24" i="79"/>
  <c r="BD6" i="79"/>
  <c r="AM17" i="79"/>
  <c r="AM18" i="79" s="1"/>
  <c r="AO520" i="79"/>
  <c r="AN519" i="79"/>
  <c r="AM518" i="79"/>
  <c r="AL517" i="79"/>
  <c r="F5" i="5"/>
  <c r="E20" i="22"/>
  <c r="F9" i="23" s="1"/>
  <c r="E21" i="22"/>
  <c r="F10" i="23" s="1"/>
  <c r="F13" i="22"/>
  <c r="F15" i="22"/>
  <c r="F12" i="22"/>
  <c r="F14" i="22"/>
  <c r="E19" i="22"/>
  <c r="C50" i="8"/>
  <c r="D11" i="23"/>
  <c r="D15" i="5"/>
  <c r="D5" i="70" s="1"/>
  <c r="E11" i="23"/>
  <c r="D8" i="5"/>
  <c r="D4" i="70" s="1"/>
  <c r="E11" i="70"/>
  <c r="D29" i="5"/>
  <c r="D7" i="70" s="1"/>
  <c r="F11" i="70"/>
  <c r="C31" i="5"/>
  <c r="C4" i="70"/>
  <c r="C11" i="70"/>
  <c r="E26" i="23"/>
  <c r="F15" i="4"/>
  <c r="F7" i="22" s="1"/>
  <c r="C7" i="70"/>
  <c r="C5" i="70"/>
  <c r="D11" i="70"/>
  <c r="C6" i="70"/>
  <c r="CZ24" i="22" l="1"/>
  <c r="DA5" i="23" s="1"/>
  <c r="CY25" i="22"/>
  <c r="DG23" i="22"/>
  <c r="DG17" i="23"/>
  <c r="F33" i="4"/>
  <c r="E18" i="22"/>
  <c r="F7" i="23" s="1"/>
  <c r="AM19" i="79"/>
  <c r="AN640" i="79"/>
  <c r="AM639" i="79"/>
  <c r="AO641" i="79"/>
  <c r="AP642" i="79"/>
  <c r="BE152" i="79"/>
  <c r="BD151" i="79"/>
  <c r="BG154" i="79"/>
  <c r="BD7" i="79"/>
  <c r="BF153" i="79"/>
  <c r="AN25" i="79"/>
  <c r="AO884" i="79"/>
  <c r="AN883" i="79"/>
  <c r="AP885" i="79"/>
  <c r="AQ886" i="79"/>
  <c r="AL11" i="79"/>
  <c r="AL12" i="79" s="1"/>
  <c r="AN276" i="79"/>
  <c r="AL274" i="79"/>
  <c r="AK273" i="79"/>
  <c r="AM275" i="79"/>
  <c r="F20" i="22"/>
  <c r="G9" i="23" s="1"/>
  <c r="F21" i="22"/>
  <c r="G10" i="23" s="1"/>
  <c r="F16" i="22"/>
  <c r="F18" i="22"/>
  <c r="G7" i="23" s="1"/>
  <c r="F8" i="23"/>
  <c r="F19" i="22"/>
  <c r="C14" i="70"/>
  <c r="C15" i="70" s="1"/>
  <c r="C52" i="8"/>
  <c r="D10" i="22"/>
  <c r="D26" i="22" s="1"/>
  <c r="E29" i="5"/>
  <c r="E7" i="70" s="1"/>
  <c r="D22" i="5"/>
  <c r="D6" i="70" s="1"/>
  <c r="D8" i="70" s="1"/>
  <c r="D50" i="8"/>
  <c r="F26" i="23"/>
  <c r="E10" i="22"/>
  <c r="E26" i="22" s="1"/>
  <c r="C8" i="70"/>
  <c r="DG18" i="23" l="1"/>
  <c r="DH23" i="22"/>
  <c r="DH17" i="23"/>
  <c r="DH18" i="23" s="1"/>
  <c r="DA24" i="22"/>
  <c r="DB5" i="23"/>
  <c r="DC5" i="23" s="1"/>
  <c r="CZ25" i="22"/>
  <c r="C52" i="70"/>
  <c r="C51" i="70"/>
  <c r="D51" i="70"/>
  <c r="BG32" i="79"/>
  <c r="BE30" i="79"/>
  <c r="BF31" i="79"/>
  <c r="BD29" i="79"/>
  <c r="BE5" i="79"/>
  <c r="AQ764" i="79"/>
  <c r="AO762" i="79"/>
  <c r="AN761" i="79"/>
  <c r="AP763" i="79"/>
  <c r="AO23" i="79"/>
  <c r="AL13" i="79"/>
  <c r="AO398" i="79"/>
  <c r="AM396" i="79"/>
  <c r="AL395" i="79"/>
  <c r="AN397" i="79"/>
  <c r="AN17" i="79"/>
  <c r="AN18" i="79" s="1"/>
  <c r="AN518" i="79"/>
  <c r="AM517" i="79"/>
  <c r="AO519" i="79"/>
  <c r="AP520" i="79"/>
  <c r="F11" i="23"/>
  <c r="G8" i="23"/>
  <c r="C22" i="22"/>
  <c r="D31" i="5"/>
  <c r="D14" i="70"/>
  <c r="D15" i="70" s="1"/>
  <c r="D17" i="70" s="1"/>
  <c r="D52" i="8"/>
  <c r="F8" i="5"/>
  <c r="E50" i="8"/>
  <c r="E52" i="8" s="1"/>
  <c r="E8" i="5"/>
  <c r="C17" i="70"/>
  <c r="G26" i="23"/>
  <c r="E15" i="5"/>
  <c r="E22" i="5"/>
  <c r="DB24" i="22" l="1"/>
  <c r="DC24" i="22"/>
  <c r="DA25" i="22"/>
  <c r="DB25" i="22" s="1"/>
  <c r="DI23" i="22"/>
  <c r="DI17" i="23"/>
  <c r="DI18" i="23" s="1"/>
  <c r="D52" i="70"/>
  <c r="BE6" i="79"/>
  <c r="AM11" i="79"/>
  <c r="AM12" i="79" s="1"/>
  <c r="AL273" i="79"/>
  <c r="AM274" i="79"/>
  <c r="AN275" i="79"/>
  <c r="AO276" i="79"/>
  <c r="AN19" i="79"/>
  <c r="AP641" i="79"/>
  <c r="AQ642" i="79"/>
  <c r="AN639" i="79"/>
  <c r="AO640" i="79"/>
  <c r="AO24" i="79"/>
  <c r="D22" i="22"/>
  <c r="F15" i="5"/>
  <c r="F5" i="70" s="1"/>
  <c r="F29" i="5"/>
  <c r="D54" i="70"/>
  <c r="D55" i="70" s="1"/>
  <c r="D57" i="70" s="1"/>
  <c r="F4" i="70"/>
  <c r="C54" i="70"/>
  <c r="C55" i="70" s="1"/>
  <c r="C57" i="70" s="1"/>
  <c r="E5" i="70"/>
  <c r="E6" i="70"/>
  <c r="E31" i="5"/>
  <c r="E4" i="70"/>
  <c r="E14" i="70"/>
  <c r="D18" i="70"/>
  <c r="D26" i="70"/>
  <c r="C18" i="70"/>
  <c r="C26" i="70"/>
  <c r="DJ23" i="22" l="1"/>
  <c r="DJ17" i="23"/>
  <c r="DJ18" i="23" s="1"/>
  <c r="DD24" i="22"/>
  <c r="DE5" i="23"/>
  <c r="DC25" i="22"/>
  <c r="DD5" i="23"/>
  <c r="AO25" i="79"/>
  <c r="AR886" i="79"/>
  <c r="AP884" i="79"/>
  <c r="AO883" i="79"/>
  <c r="AQ885" i="79"/>
  <c r="AM13" i="79"/>
  <c r="AP398" i="79"/>
  <c r="AO397" i="79"/>
  <c r="AN396" i="79"/>
  <c r="AM395" i="79"/>
  <c r="AO17" i="79"/>
  <c r="AO18" i="79" s="1"/>
  <c r="AO518" i="79"/>
  <c r="AN517" i="79"/>
  <c r="AP519" i="79"/>
  <c r="AQ520" i="79"/>
  <c r="BG153" i="79"/>
  <c r="BE151" i="79"/>
  <c r="BF152" i="79"/>
  <c r="BH154" i="79"/>
  <c r="BE7" i="79"/>
  <c r="E22" i="22"/>
  <c r="G11" i="23"/>
  <c r="F10" i="22"/>
  <c r="F26" i="22" s="1"/>
  <c r="F50" i="8"/>
  <c r="F14" i="70" s="1"/>
  <c r="F15" i="70" s="1"/>
  <c r="F22" i="5"/>
  <c r="F6" i="70" s="1"/>
  <c r="F7" i="70"/>
  <c r="D56" i="70"/>
  <c r="D58" i="70"/>
  <c r="E8" i="70"/>
  <c r="C27" i="70"/>
  <c r="C31" i="70"/>
  <c r="D27" i="70"/>
  <c r="D31" i="70"/>
  <c r="C58" i="70"/>
  <c r="C56" i="70"/>
  <c r="E15" i="70"/>
  <c r="DE24" i="22" l="1"/>
  <c r="DF5" i="23" s="1"/>
  <c r="DD25" i="22"/>
  <c r="DK23" i="22"/>
  <c r="DK17" i="23"/>
  <c r="DK18" i="23" s="1"/>
  <c r="E52" i="70"/>
  <c r="F52" i="70"/>
  <c r="E51" i="70"/>
  <c r="AN11" i="79"/>
  <c r="AN12" i="79" s="1"/>
  <c r="AN274" i="79"/>
  <c r="AM273" i="79"/>
  <c r="AO275" i="79"/>
  <c r="AP276" i="79"/>
  <c r="BH32" i="79"/>
  <c r="BF30" i="79"/>
  <c r="BE29" i="79"/>
  <c r="BG31" i="79"/>
  <c r="BF5" i="79"/>
  <c r="AO19" i="79"/>
  <c r="AR642" i="79"/>
  <c r="AO639" i="79"/>
  <c r="AQ641" i="79"/>
  <c r="AP640" i="79"/>
  <c r="AR764" i="79"/>
  <c r="AP762" i="79"/>
  <c r="AO761" i="79"/>
  <c r="AQ763" i="79"/>
  <c r="AP23" i="79"/>
  <c r="F31" i="5"/>
  <c r="F8" i="70"/>
  <c r="F17" i="70" s="1"/>
  <c r="F18" i="70" s="1"/>
  <c r="F52" i="8"/>
  <c r="D32" i="70"/>
  <c r="D36" i="70"/>
  <c r="E17" i="70"/>
  <c r="C32" i="70"/>
  <c r="C36" i="70"/>
  <c r="DL23" i="22" l="1"/>
  <c r="DL17" i="23"/>
  <c r="DL18" i="23" s="1"/>
  <c r="DF24" i="22"/>
  <c r="DG5" i="23"/>
  <c r="DE25" i="22"/>
  <c r="F51" i="70"/>
  <c r="F54" i="70" s="1"/>
  <c r="F55" i="70" s="1"/>
  <c r="F57" i="70" s="1"/>
  <c r="AP17" i="79"/>
  <c r="AP18" i="79" s="1"/>
  <c r="AQ519" i="79"/>
  <c r="AP518" i="79"/>
  <c r="AR520" i="79"/>
  <c r="AO517" i="79"/>
  <c r="AP24" i="79"/>
  <c r="BF6" i="79"/>
  <c r="AN13" i="79"/>
  <c r="AQ398" i="79"/>
  <c r="AO396" i="79"/>
  <c r="AN395" i="79"/>
  <c r="AP397" i="79"/>
  <c r="F22" i="22"/>
  <c r="F26" i="70"/>
  <c r="F27" i="70" s="1"/>
  <c r="C37" i="70"/>
  <c r="C39" i="70"/>
  <c r="C41" i="70" s="1"/>
  <c r="E18" i="70"/>
  <c r="E26" i="70"/>
  <c r="E54" i="70"/>
  <c r="E55" i="70" s="1"/>
  <c r="E57" i="70" s="1"/>
  <c r="D39" i="70"/>
  <c r="D41" i="70" s="1"/>
  <c r="D37" i="70"/>
  <c r="DG24" i="22" l="1"/>
  <c r="DH5" i="23"/>
  <c r="DF25" i="22"/>
  <c r="DM23" i="22"/>
  <c r="DM17" i="23"/>
  <c r="DM18" i="23" s="1"/>
  <c r="BG152" i="79"/>
  <c r="BF151" i="79"/>
  <c r="BH153" i="79"/>
  <c r="BI154" i="79"/>
  <c r="BF7" i="79"/>
  <c r="AP25" i="79"/>
  <c r="AS886" i="79"/>
  <c r="AQ884" i="79"/>
  <c r="AP883" i="79"/>
  <c r="AR885" i="79"/>
  <c r="AO11" i="79"/>
  <c r="AP275" i="79"/>
  <c r="AO274" i="79"/>
  <c r="AN273" i="79"/>
  <c r="AQ276" i="79"/>
  <c r="AP19" i="79"/>
  <c r="AS642" i="79"/>
  <c r="AQ640" i="79"/>
  <c r="AP639" i="79"/>
  <c r="AR641" i="79"/>
  <c r="F31" i="70"/>
  <c r="F32" i="70" s="1"/>
  <c r="C42" i="70"/>
  <c r="C41" i="22"/>
  <c r="C42" i="22" s="1"/>
  <c r="C43" i="22" s="1"/>
  <c r="C4" i="22" s="1"/>
  <c r="D4" i="23"/>
  <c r="D42" i="70"/>
  <c r="E4" i="23"/>
  <c r="E58" i="70"/>
  <c r="E56" i="70"/>
  <c r="F58" i="70"/>
  <c r="F56" i="70"/>
  <c r="E27" i="70"/>
  <c r="E31" i="70"/>
  <c r="DN23" i="22" l="1"/>
  <c r="DN17" i="23"/>
  <c r="DN18" i="23" s="1"/>
  <c r="DH24" i="22"/>
  <c r="DI5" i="23" s="1"/>
  <c r="DG25" i="22"/>
  <c r="AO12" i="79"/>
  <c r="AQ17" i="79"/>
  <c r="AS520" i="79"/>
  <c r="AQ518" i="79"/>
  <c r="AR519" i="79"/>
  <c r="AP517" i="79"/>
  <c r="AR763" i="79"/>
  <c r="AQ762" i="79"/>
  <c r="AP761" i="79"/>
  <c r="AS764" i="79"/>
  <c r="AQ23" i="79"/>
  <c r="BI32" i="79"/>
  <c r="BH31" i="79"/>
  <c r="BG30" i="79"/>
  <c r="BF29" i="79"/>
  <c r="BG5" i="79"/>
  <c r="BG6" i="79" s="1"/>
  <c r="E14" i="23"/>
  <c r="E28" i="23" s="1"/>
  <c r="D14" i="23"/>
  <c r="F36" i="70"/>
  <c r="F39" i="70" s="1"/>
  <c r="F41" i="70" s="1"/>
  <c r="D41" i="22"/>
  <c r="D42" i="22" s="1"/>
  <c r="D43" i="22" s="1"/>
  <c r="D4" i="22" s="1"/>
  <c r="E30" i="23"/>
  <c r="C27" i="22"/>
  <c r="C46" i="22" s="1"/>
  <c r="D31" i="23"/>
  <c r="E32" i="70"/>
  <c r="E36" i="70"/>
  <c r="DI24" i="22" l="1"/>
  <c r="DJ5" i="23"/>
  <c r="DH25" i="22"/>
  <c r="DP23" i="22"/>
  <c r="DO23" i="22"/>
  <c r="DO17" i="23"/>
  <c r="AQ24" i="79"/>
  <c r="BH152" i="79"/>
  <c r="BJ154" i="79"/>
  <c r="BG7" i="79"/>
  <c r="BG151" i="79"/>
  <c r="BI153" i="79"/>
  <c r="AQ18" i="79"/>
  <c r="AO13" i="79"/>
  <c r="AP396" i="79"/>
  <c r="AO395" i="79"/>
  <c r="AR398" i="79"/>
  <c r="AQ397" i="79"/>
  <c r="D32" i="23"/>
  <c r="D28" i="23"/>
  <c r="D27" i="22"/>
  <c r="D46" i="22" s="1"/>
  <c r="F37" i="70"/>
  <c r="E31" i="23"/>
  <c r="E32" i="23" s="1"/>
  <c r="E34" i="23" s="1"/>
  <c r="F30" i="23"/>
  <c r="E39" i="70"/>
  <c r="E37" i="70"/>
  <c r="F42" i="70"/>
  <c r="G4" i="23"/>
  <c r="DQ23" i="22" l="1"/>
  <c r="DQ17" i="23"/>
  <c r="DJ24" i="22"/>
  <c r="DI25" i="22"/>
  <c r="DO18" i="23"/>
  <c r="DP18" i="23" s="1"/>
  <c r="DP17" i="23"/>
  <c r="AQ19" i="79"/>
  <c r="AS641" i="79"/>
  <c r="AQ639" i="79"/>
  <c r="AR640" i="79"/>
  <c r="AT642" i="79"/>
  <c r="AP274" i="79"/>
  <c r="AQ275" i="79"/>
  <c r="AO273" i="79"/>
  <c r="AR276" i="79"/>
  <c r="AP11" i="79"/>
  <c r="BH5" i="79"/>
  <c r="BJ32" i="79"/>
  <c r="BH30" i="79"/>
  <c r="BI31" i="79"/>
  <c r="BG29" i="79"/>
  <c r="AQ25" i="79"/>
  <c r="AT886" i="79"/>
  <c r="AS885" i="79"/>
  <c r="AQ883" i="79"/>
  <c r="AR884" i="79"/>
  <c r="D34" i="23"/>
  <c r="G14" i="23"/>
  <c r="G28" i="23" s="1"/>
  <c r="E41" i="70"/>
  <c r="DK24" i="22" l="1"/>
  <c r="DJ25" i="22"/>
  <c r="DQ18" i="23"/>
  <c r="DR23" i="22"/>
  <c r="DS17" i="23" s="1"/>
  <c r="DS18" i="23" s="1"/>
  <c r="DR17" i="23"/>
  <c r="DR18" i="23" s="1"/>
  <c r="DK5" i="23"/>
  <c r="BH6" i="79"/>
  <c r="AP12" i="79"/>
  <c r="AS763" i="79"/>
  <c r="AT764" i="79"/>
  <c r="AQ761" i="79"/>
  <c r="AR762" i="79"/>
  <c r="AR23" i="79"/>
  <c r="AT520" i="79"/>
  <c r="AR518" i="79"/>
  <c r="AQ517" i="79"/>
  <c r="AS519" i="79"/>
  <c r="AR17" i="79"/>
  <c r="E42" i="70"/>
  <c r="E41" i="22"/>
  <c r="F4" i="23"/>
  <c r="DL24" i="22" l="1"/>
  <c r="DM5" i="23" s="1"/>
  <c r="DK25" i="22"/>
  <c r="DT17" i="23"/>
  <c r="DT18" i="23" s="1"/>
  <c r="DS23" i="22"/>
  <c r="DL5" i="23"/>
  <c r="AR24" i="79"/>
  <c r="AP13" i="79"/>
  <c r="AQ396" i="79"/>
  <c r="AP395" i="79"/>
  <c r="AS398" i="79"/>
  <c r="AR397" i="79"/>
  <c r="AR18" i="79"/>
  <c r="BH7" i="79"/>
  <c r="BI152" i="79"/>
  <c r="BH151" i="79"/>
  <c r="BK154" i="79"/>
  <c r="BJ153" i="79"/>
  <c r="F14" i="23"/>
  <c r="E42" i="22"/>
  <c r="E43" i="22" s="1"/>
  <c r="E4" i="22" s="1"/>
  <c r="F41" i="22"/>
  <c r="F42" i="22" s="1"/>
  <c r="F43" i="22" s="1"/>
  <c r="F4" i="22" s="1"/>
  <c r="G4" i="4" s="1"/>
  <c r="DT23" i="22" l="1"/>
  <c r="DM24" i="22"/>
  <c r="DN5" i="23"/>
  <c r="DL25" i="22"/>
  <c r="G5" i="4"/>
  <c r="AQ274" i="79"/>
  <c r="AP273" i="79"/>
  <c r="AR275" i="79"/>
  <c r="AS276" i="79"/>
  <c r="AQ11" i="79"/>
  <c r="AR19" i="79"/>
  <c r="AR639" i="79"/>
  <c r="AT641" i="79"/>
  <c r="AS640" i="79"/>
  <c r="AU642" i="79"/>
  <c r="BI30" i="79"/>
  <c r="BH29" i="79"/>
  <c r="BJ31" i="79"/>
  <c r="BK32" i="79"/>
  <c r="BI5" i="79"/>
  <c r="AR25" i="79"/>
  <c r="AU886" i="79"/>
  <c r="AT885" i="79"/>
  <c r="AR883" i="79"/>
  <c r="AS884" i="79"/>
  <c r="F28" i="23"/>
  <c r="H30" i="23"/>
  <c r="F27" i="22"/>
  <c r="F46" i="22" s="1"/>
  <c r="G31" i="23"/>
  <c r="G30" i="23"/>
  <c r="F31" i="23"/>
  <c r="E27" i="22"/>
  <c r="E46" i="22" s="1"/>
  <c r="DN24" i="22" l="1"/>
  <c r="DO5" i="23"/>
  <c r="DP5" i="23" s="1"/>
  <c r="DM25" i="22"/>
  <c r="DU23" i="22"/>
  <c r="DV17" i="23" s="1"/>
  <c r="DV18" i="23" s="1"/>
  <c r="DU17" i="23"/>
  <c r="G6" i="4"/>
  <c r="G8" i="4" s="1"/>
  <c r="AT763" i="79"/>
  <c r="AU764" i="79"/>
  <c r="AR761" i="79"/>
  <c r="AS762" i="79"/>
  <c r="AS23" i="79"/>
  <c r="BI6" i="79"/>
  <c r="AT519" i="79"/>
  <c r="AR517" i="79"/>
  <c r="AU520" i="79"/>
  <c r="AS518" i="79"/>
  <c r="AS17" i="79"/>
  <c r="AQ12" i="79"/>
  <c r="F32" i="23"/>
  <c r="G32" i="23"/>
  <c r="G34" i="23" s="1"/>
  <c r="DU18" i="23" l="1"/>
  <c r="DV23" i="22"/>
  <c r="DO24" i="22"/>
  <c r="DP24" i="22"/>
  <c r="DQ5" i="23" s="1"/>
  <c r="DN25" i="22"/>
  <c r="DO25" i="22" s="1"/>
  <c r="G20" i="4"/>
  <c r="AA643" i="79" s="1"/>
  <c r="G26" i="4"/>
  <c r="AB887" i="79" s="1"/>
  <c r="G14" i="4"/>
  <c r="AO399" i="79" s="1"/>
  <c r="AQ13" i="79"/>
  <c r="AT398" i="79"/>
  <c r="AS397" i="79"/>
  <c r="AQ395" i="79"/>
  <c r="AR396" i="79"/>
  <c r="AS18" i="79"/>
  <c r="BI7" i="79"/>
  <c r="BM33" i="79" s="1"/>
  <c r="BI151" i="79"/>
  <c r="BK153" i="79"/>
  <c r="BL154" i="79"/>
  <c r="BJ152" i="79"/>
  <c r="AS24" i="79"/>
  <c r="BH155" i="79"/>
  <c r="AZ155" i="79"/>
  <c r="AR155" i="79"/>
  <c r="AJ155" i="79"/>
  <c r="AB155" i="79"/>
  <c r="T155" i="79"/>
  <c r="L155" i="79"/>
  <c r="AK155" i="79"/>
  <c r="BG155" i="79"/>
  <c r="AY155" i="79"/>
  <c r="AQ155" i="79"/>
  <c r="AI155" i="79"/>
  <c r="AA155" i="79"/>
  <c r="S155" i="79"/>
  <c r="K155" i="79"/>
  <c r="AS155" i="79"/>
  <c r="BF155" i="79"/>
  <c r="AX155" i="79"/>
  <c r="AP155" i="79"/>
  <c r="AH155" i="79"/>
  <c r="Z155" i="79"/>
  <c r="R155" i="79"/>
  <c r="J155" i="79"/>
  <c r="U155" i="79"/>
  <c r="BM155" i="79"/>
  <c r="BE155" i="79"/>
  <c r="AW155" i="79"/>
  <c r="AO155" i="79"/>
  <c r="AG155" i="79"/>
  <c r="Y155" i="79"/>
  <c r="Q155" i="79"/>
  <c r="I155" i="79"/>
  <c r="BL155" i="79"/>
  <c r="BD155" i="79"/>
  <c r="AV155" i="79"/>
  <c r="AN155" i="79"/>
  <c r="AF155" i="79"/>
  <c r="X155" i="79"/>
  <c r="P155" i="79"/>
  <c r="H155" i="79"/>
  <c r="G6" i="5" s="1"/>
  <c r="BA155" i="79"/>
  <c r="BK155" i="79"/>
  <c r="BC155" i="79"/>
  <c r="AU155" i="79"/>
  <c r="AM155" i="79"/>
  <c r="AE155" i="79"/>
  <c r="W155" i="79"/>
  <c r="O155" i="79"/>
  <c r="BI155" i="79"/>
  <c r="M155" i="79"/>
  <c r="BJ155" i="79"/>
  <c r="BB155" i="79"/>
  <c r="AT155" i="79"/>
  <c r="AL155" i="79"/>
  <c r="AD155" i="79"/>
  <c r="V155" i="79"/>
  <c r="N155" i="79"/>
  <c r="AC155" i="79"/>
  <c r="BL33" i="79"/>
  <c r="G12" i="4"/>
  <c r="AW11" i="4"/>
  <c r="F34" i="23"/>
  <c r="G11" i="8"/>
  <c r="G5" i="8"/>
  <c r="AK33" i="79"/>
  <c r="G7" i="5"/>
  <c r="AF33" i="79"/>
  <c r="P33" i="79"/>
  <c r="H10" i="4"/>
  <c r="N33" i="79"/>
  <c r="Z33" i="79"/>
  <c r="BA33" i="79"/>
  <c r="BH33" i="79"/>
  <c r="U33" i="79"/>
  <c r="AX33" i="79"/>
  <c r="W33" i="79"/>
  <c r="AH33" i="79"/>
  <c r="AM33" i="79"/>
  <c r="AV33" i="79"/>
  <c r="BK33" i="79"/>
  <c r="X33" i="79"/>
  <c r="AC33" i="79"/>
  <c r="BI33" i="79"/>
  <c r="BB33" i="79"/>
  <c r="AP33" i="79"/>
  <c r="G7" i="8"/>
  <c r="G46" i="8"/>
  <c r="O33" i="79"/>
  <c r="AE33" i="79"/>
  <c r="S33" i="79"/>
  <c r="G9" i="4"/>
  <c r="AG33" i="79"/>
  <c r="J33" i="79"/>
  <c r="BJ33" i="79"/>
  <c r="AN33" i="79"/>
  <c r="AU33" i="79"/>
  <c r="I33" i="79"/>
  <c r="G31" i="8"/>
  <c r="AQ33" i="79"/>
  <c r="BD33" i="79"/>
  <c r="AZ33" i="79"/>
  <c r="H33" i="79"/>
  <c r="M33" i="79"/>
  <c r="AS33" i="79"/>
  <c r="V33" i="79"/>
  <c r="AI33" i="79"/>
  <c r="AL33" i="79"/>
  <c r="AA33" i="79"/>
  <c r="AJ33" i="79"/>
  <c r="BC33" i="79"/>
  <c r="G39" i="8"/>
  <c r="AO33" i="79"/>
  <c r="R33" i="79"/>
  <c r="L33" i="79"/>
  <c r="Q33" i="79"/>
  <c r="AW33" i="79"/>
  <c r="AT33" i="79"/>
  <c r="AY33" i="79"/>
  <c r="AB33" i="79"/>
  <c r="BF33" i="79"/>
  <c r="K33" i="79"/>
  <c r="T33" i="79"/>
  <c r="Y33" i="79"/>
  <c r="BE33" i="79"/>
  <c r="AR33" i="79"/>
  <c r="AD33" i="79"/>
  <c r="BG33" i="79"/>
  <c r="G6" i="8"/>
  <c r="H26" i="23"/>
  <c r="DQ24" i="22" l="1"/>
  <c r="DR5" i="23"/>
  <c r="DP25" i="22"/>
  <c r="DW23" i="22"/>
  <c r="DW17" i="23"/>
  <c r="G12" i="8"/>
  <c r="AW17" i="4"/>
  <c r="X399" i="79"/>
  <c r="AM277" i="79"/>
  <c r="AL277" i="79"/>
  <c r="G10" i="8"/>
  <c r="H16" i="4"/>
  <c r="H11" i="5" s="1"/>
  <c r="O277" i="79"/>
  <c r="G40" i="8"/>
  <c r="X277" i="79"/>
  <c r="AQ277" i="79"/>
  <c r="AN277" i="79"/>
  <c r="AB277" i="79"/>
  <c r="AO277" i="79"/>
  <c r="AE277" i="79"/>
  <c r="AJ277" i="79"/>
  <c r="R277" i="79"/>
  <c r="Z277" i="79"/>
  <c r="L399" i="79"/>
  <c r="AJ399" i="79"/>
  <c r="AU277" i="79"/>
  <c r="I277" i="79"/>
  <c r="AH277" i="79"/>
  <c r="U277" i="79"/>
  <c r="G41" i="8"/>
  <c r="G47" i="8"/>
  <c r="N277" i="79"/>
  <c r="Q277" i="79"/>
  <c r="AP277" i="79"/>
  <c r="AK277" i="79"/>
  <c r="G15" i="4"/>
  <c r="G14" i="5"/>
  <c r="H277" i="79"/>
  <c r="Y277" i="79"/>
  <c r="AT277" i="79"/>
  <c r="AS277" i="79"/>
  <c r="V277" i="79"/>
  <c r="P277" i="79"/>
  <c r="AG277" i="79"/>
  <c r="K277" i="79"/>
  <c r="R399" i="79"/>
  <c r="G32" i="8"/>
  <c r="G18" i="4"/>
  <c r="G12" i="5" s="1"/>
  <c r="W277" i="79"/>
  <c r="AF277" i="79"/>
  <c r="J277" i="79"/>
  <c r="T277" i="79"/>
  <c r="AB399" i="79"/>
  <c r="AR399" i="79"/>
  <c r="Z399" i="79"/>
  <c r="S399" i="79"/>
  <c r="AH399" i="79"/>
  <c r="AL399" i="79"/>
  <c r="M399" i="79"/>
  <c r="AQ399" i="79"/>
  <c r="S277" i="79"/>
  <c r="AR277" i="79"/>
  <c r="AP399" i="79"/>
  <c r="N399" i="79"/>
  <c r="U399" i="79"/>
  <c r="AA277" i="79"/>
  <c r="AD277" i="79"/>
  <c r="K399" i="79"/>
  <c r="V399" i="79"/>
  <c r="O399" i="79"/>
  <c r="AI277" i="79"/>
  <c r="M277" i="79"/>
  <c r="AI399" i="79"/>
  <c r="AD399" i="79"/>
  <c r="W399" i="79"/>
  <c r="L277" i="79"/>
  <c r="AC277" i="79"/>
  <c r="T399" i="79"/>
  <c r="AT399" i="79"/>
  <c r="AA399" i="79"/>
  <c r="AE399" i="79"/>
  <c r="J399" i="79"/>
  <c r="AS399" i="79"/>
  <c r="AC399" i="79"/>
  <c r="G30" i="4"/>
  <c r="G15" i="22" s="1"/>
  <c r="AR887" i="79"/>
  <c r="G22" i="8"/>
  <c r="G21" i="8"/>
  <c r="G27" i="4"/>
  <c r="G49" i="8"/>
  <c r="G20" i="8"/>
  <c r="G28" i="5"/>
  <c r="G42" i="8"/>
  <c r="G43" i="8" s="1"/>
  <c r="G13" i="70" s="1"/>
  <c r="G34" i="8"/>
  <c r="H28" i="4"/>
  <c r="AW29" i="4"/>
  <c r="AF399" i="79"/>
  <c r="AK399" i="79"/>
  <c r="I399" i="79"/>
  <c r="Q399" i="79"/>
  <c r="AN399" i="79"/>
  <c r="Y399" i="79"/>
  <c r="AM399" i="79"/>
  <c r="H399" i="79"/>
  <c r="G13" i="5" s="1"/>
  <c r="AG399" i="79"/>
  <c r="AU399" i="79"/>
  <c r="P399" i="79"/>
  <c r="V765" i="79"/>
  <c r="AO521" i="79"/>
  <c r="K521" i="79"/>
  <c r="U643" i="79"/>
  <c r="AB765" i="79"/>
  <c r="AS765" i="79"/>
  <c r="AG887" i="79"/>
  <c r="W643" i="79"/>
  <c r="X765" i="79"/>
  <c r="Z765" i="79"/>
  <c r="AV765" i="79"/>
  <c r="AJ521" i="79"/>
  <c r="I765" i="79"/>
  <c r="V887" i="79"/>
  <c r="O521" i="79"/>
  <c r="K765" i="79"/>
  <c r="AE887" i="79"/>
  <c r="AF521" i="79"/>
  <c r="AQ765" i="79"/>
  <c r="I887" i="79"/>
  <c r="L887" i="79"/>
  <c r="AH765" i="79"/>
  <c r="T765" i="79"/>
  <c r="AT765" i="79"/>
  <c r="AD887" i="79"/>
  <c r="AM887" i="79"/>
  <c r="AO887" i="79"/>
  <c r="AW887" i="79"/>
  <c r="O765" i="79"/>
  <c r="AK887" i="79"/>
  <c r="H887" i="79"/>
  <c r="G27" i="5" s="1"/>
  <c r="Z887" i="79"/>
  <c r="Q765" i="79"/>
  <c r="AJ765" i="79"/>
  <c r="AE765" i="79"/>
  <c r="AS887" i="79"/>
  <c r="P887" i="79"/>
  <c r="K887" i="79"/>
  <c r="AG765" i="79"/>
  <c r="U765" i="79"/>
  <c r="AM765" i="79"/>
  <c r="N887" i="79"/>
  <c r="X887" i="79"/>
  <c r="S887" i="79"/>
  <c r="AO765" i="79"/>
  <c r="AC765" i="79"/>
  <c r="AU765" i="79"/>
  <c r="U887" i="79"/>
  <c r="AV887" i="79"/>
  <c r="AA887" i="79"/>
  <c r="R765" i="79"/>
  <c r="AI765" i="79"/>
  <c r="N765" i="79"/>
  <c r="AF765" i="79"/>
  <c r="AC887" i="79"/>
  <c r="Y887" i="79"/>
  <c r="AJ887" i="79"/>
  <c r="H22" i="4"/>
  <c r="H25" i="5" s="1"/>
  <c r="W521" i="79"/>
  <c r="AC643" i="79"/>
  <c r="G48" i="8"/>
  <c r="G16" i="8"/>
  <c r="U521" i="79"/>
  <c r="AE521" i="79"/>
  <c r="AV521" i="79"/>
  <c r="J521" i="79"/>
  <c r="AA521" i="79"/>
  <c r="AK643" i="79"/>
  <c r="AM643" i="79"/>
  <c r="I643" i="79"/>
  <c r="Z643" i="79"/>
  <c r="L643" i="79"/>
  <c r="AP765" i="79"/>
  <c r="S765" i="79"/>
  <c r="AR765" i="79"/>
  <c r="AD765" i="79"/>
  <c r="H765" i="79"/>
  <c r="AL887" i="79"/>
  <c r="O887" i="79"/>
  <c r="AF887" i="79"/>
  <c r="J887" i="79"/>
  <c r="AI887" i="79"/>
  <c r="R643" i="79"/>
  <c r="G21" i="4"/>
  <c r="G17" i="8"/>
  <c r="N521" i="79"/>
  <c r="AM521" i="79"/>
  <c r="AK521" i="79"/>
  <c r="R521" i="79"/>
  <c r="AI521" i="79"/>
  <c r="V643" i="79"/>
  <c r="AU643" i="79"/>
  <c r="Q643" i="79"/>
  <c r="AH643" i="79"/>
  <c r="T643" i="79"/>
  <c r="J765" i="79"/>
  <c r="AA765" i="79"/>
  <c r="M765" i="79"/>
  <c r="AL765" i="79"/>
  <c r="P765" i="79"/>
  <c r="M887" i="79"/>
  <c r="W887" i="79"/>
  <c r="AN887" i="79"/>
  <c r="R887" i="79"/>
  <c r="AQ887" i="79"/>
  <c r="AC521" i="79"/>
  <c r="G33" i="8"/>
  <c r="AS521" i="79"/>
  <c r="V521" i="79"/>
  <c r="AU521" i="79"/>
  <c r="I521" i="79"/>
  <c r="Z521" i="79"/>
  <c r="AQ521" i="79"/>
  <c r="AD643" i="79"/>
  <c r="H643" i="79"/>
  <c r="G20" i="5" s="1"/>
  <c r="Y643" i="79"/>
  <c r="AP643" i="79"/>
  <c r="AB643" i="79"/>
  <c r="AI643" i="79"/>
  <c r="AN521" i="79"/>
  <c r="AE643" i="79"/>
  <c r="G24" i="4"/>
  <c r="L521" i="79"/>
  <c r="AD521" i="79"/>
  <c r="H521" i="79"/>
  <c r="Q521" i="79"/>
  <c r="AH521" i="79"/>
  <c r="AS643" i="79"/>
  <c r="AL643" i="79"/>
  <c r="P643" i="79"/>
  <c r="AG643" i="79"/>
  <c r="K643" i="79"/>
  <c r="AJ643" i="79"/>
  <c r="AH887" i="79"/>
  <c r="T887" i="79"/>
  <c r="G32" i="4"/>
  <c r="J643" i="79"/>
  <c r="AR521" i="79"/>
  <c r="S521" i="79"/>
  <c r="AQ643" i="79"/>
  <c r="G21" i="5"/>
  <c r="AW23" i="4"/>
  <c r="T521" i="79"/>
  <c r="AL521" i="79"/>
  <c r="P521" i="79"/>
  <c r="Y521" i="79"/>
  <c r="AP521" i="79"/>
  <c r="M643" i="79"/>
  <c r="AT643" i="79"/>
  <c r="X643" i="79"/>
  <c r="AO643" i="79"/>
  <c r="S643" i="79"/>
  <c r="AR643" i="79"/>
  <c r="Y765" i="79"/>
  <c r="L765" i="79"/>
  <c r="AK765" i="79"/>
  <c r="W765" i="79"/>
  <c r="AN765" i="79"/>
  <c r="AT887" i="79"/>
  <c r="AU887" i="79"/>
  <c r="Q887" i="79"/>
  <c r="AP887" i="79"/>
  <c r="AN643" i="79"/>
  <c r="G50" i="70"/>
  <c r="AV643" i="79"/>
  <c r="G15" i="8"/>
  <c r="AB521" i="79"/>
  <c r="AT521" i="79"/>
  <c r="X521" i="79"/>
  <c r="AG521" i="79"/>
  <c r="M521" i="79"/>
  <c r="N643" i="79"/>
  <c r="O643" i="79"/>
  <c r="AF643" i="79"/>
  <c r="AW643" i="79"/>
  <c r="G6" i="22"/>
  <c r="G12" i="22"/>
  <c r="BL32" i="79"/>
  <c r="BJ30" i="79"/>
  <c r="BI29" i="79"/>
  <c r="BK31" i="79"/>
  <c r="BJ5" i="79"/>
  <c r="AS25" i="79"/>
  <c r="AV886" i="79"/>
  <c r="AS883" i="79"/>
  <c r="AT884" i="79"/>
  <c r="AU885" i="79"/>
  <c r="AS19" i="79"/>
  <c r="AT640" i="79"/>
  <c r="AS639" i="79"/>
  <c r="AV642" i="79"/>
  <c r="AU641" i="79"/>
  <c r="AS275" i="79"/>
  <c r="AT276" i="79"/>
  <c r="AQ273" i="79"/>
  <c r="AR274" i="79"/>
  <c r="AR11" i="79"/>
  <c r="AR12" i="79" s="1"/>
  <c r="G5" i="5"/>
  <c r="G8" i="5" s="1"/>
  <c r="G4" i="70" s="1"/>
  <c r="H4" i="5"/>
  <c r="G8" i="8"/>
  <c r="G13" i="8"/>
  <c r="DX23" i="22" l="1"/>
  <c r="DX17" i="23"/>
  <c r="DX18" i="23" s="1"/>
  <c r="DW18" i="23"/>
  <c r="DR24" i="22"/>
  <c r="DQ25" i="22"/>
  <c r="G7" i="22"/>
  <c r="G27" i="8"/>
  <c r="G36" i="8"/>
  <c r="G12" i="70" s="1"/>
  <c r="G36" i="4"/>
  <c r="G13" i="22"/>
  <c r="G9" i="22"/>
  <c r="G21" i="22" s="1"/>
  <c r="H10" i="23" s="1"/>
  <c r="G19" i="5"/>
  <c r="G22" i="5" s="1"/>
  <c r="G26" i="5"/>
  <c r="G29" i="5" s="1"/>
  <c r="G7" i="70" s="1"/>
  <c r="G14" i="22"/>
  <c r="G33" i="4"/>
  <c r="G25" i="8"/>
  <c r="G23" i="8"/>
  <c r="G15" i="5"/>
  <c r="G5" i="70" s="1"/>
  <c r="AW35" i="4"/>
  <c r="G26" i="8"/>
  <c r="H18" i="5"/>
  <c r="H34" i="4"/>
  <c r="G8" i="22"/>
  <c r="G20" i="22" s="1"/>
  <c r="H9" i="23" s="1"/>
  <c r="G18" i="8"/>
  <c r="G18" i="22"/>
  <c r="H7" i="23" s="1"/>
  <c r="BJ6" i="79"/>
  <c r="AR13" i="79"/>
  <c r="AT397" i="79"/>
  <c r="AU398" i="79"/>
  <c r="AR395" i="79"/>
  <c r="AS396" i="79"/>
  <c r="AV399" i="79"/>
  <c r="AS517" i="79"/>
  <c r="AV520" i="79"/>
  <c r="AU519" i="79"/>
  <c r="AT518" i="79"/>
  <c r="AW521" i="79"/>
  <c r="AT17" i="79"/>
  <c r="AU763" i="79"/>
  <c r="AV764" i="79"/>
  <c r="AT762" i="79"/>
  <c r="AS761" i="79"/>
  <c r="AW765" i="79"/>
  <c r="AT23" i="79"/>
  <c r="AT24" i="79" s="1"/>
  <c r="G50" i="8"/>
  <c r="G14" i="70" s="1"/>
  <c r="DS24" i="22" l="1"/>
  <c r="DT5" i="23"/>
  <c r="DR25" i="22"/>
  <c r="G19" i="22"/>
  <c r="H8" i="23" s="1"/>
  <c r="H11" i="23" s="1"/>
  <c r="DY23" i="22"/>
  <c r="DY17" i="23"/>
  <c r="DY18" i="23" s="1"/>
  <c r="G16" i="22"/>
  <c r="DS5" i="23"/>
  <c r="G28" i="8"/>
  <c r="G11" i="70" s="1"/>
  <c r="G15" i="70" s="1"/>
  <c r="G31" i="5"/>
  <c r="G10" i="22"/>
  <c r="G26" i="22" s="1"/>
  <c r="G6" i="70"/>
  <c r="G8" i="70" s="1"/>
  <c r="AT25" i="79"/>
  <c r="AW886" i="79"/>
  <c r="AU884" i="79"/>
  <c r="AT883" i="79"/>
  <c r="AV885" i="79"/>
  <c r="AX887" i="79"/>
  <c r="AT18" i="79"/>
  <c r="AS11" i="79"/>
  <c r="AU276" i="79"/>
  <c r="AS274" i="79"/>
  <c r="AR273" i="79"/>
  <c r="AT275" i="79"/>
  <c r="AV277" i="79"/>
  <c r="BJ7" i="79"/>
  <c r="BJ151" i="79"/>
  <c r="BL153" i="79"/>
  <c r="BM154" i="79"/>
  <c r="BK152" i="79"/>
  <c r="BN155" i="79"/>
  <c r="EA17" i="23" l="1"/>
  <c r="EA18" i="23" s="1"/>
  <c r="DZ23" i="22"/>
  <c r="DZ17" i="23"/>
  <c r="DZ18" i="23" s="1"/>
  <c r="DT24" i="22"/>
  <c r="DU5" i="23"/>
  <c r="DS25" i="22"/>
  <c r="G52" i="8"/>
  <c r="G51" i="70"/>
  <c r="G52" i="70"/>
  <c r="BL31" i="79"/>
  <c r="BM32" i="79"/>
  <c r="BJ29" i="79"/>
  <c r="BK30" i="79"/>
  <c r="BN33" i="79"/>
  <c r="BK5" i="79"/>
  <c r="BK6" i="79" s="1"/>
  <c r="AS12" i="79"/>
  <c r="AT19" i="79"/>
  <c r="AU640" i="79"/>
  <c r="AT639" i="79"/>
  <c r="AV641" i="79"/>
  <c r="AW642" i="79"/>
  <c r="AX643" i="79"/>
  <c r="AU23" i="79"/>
  <c r="AV763" i="79"/>
  <c r="AW764" i="79"/>
  <c r="AU762" i="79"/>
  <c r="AT761" i="79"/>
  <c r="AX765" i="79"/>
  <c r="G22" i="22"/>
  <c r="G17" i="70"/>
  <c r="G18" i="70" s="1"/>
  <c r="DU24" i="22" l="1"/>
  <c r="DV5" i="23"/>
  <c r="DT25" i="22"/>
  <c r="EA23" i="22"/>
  <c r="EB17" i="23" s="1"/>
  <c r="G54" i="70"/>
  <c r="G55" i="70" s="1"/>
  <c r="G56" i="70" s="1"/>
  <c r="BK7" i="79"/>
  <c r="BM153" i="79"/>
  <c r="BN154" i="79"/>
  <c r="BL152" i="79"/>
  <c r="BK151" i="79"/>
  <c r="BO155" i="79"/>
  <c r="AU24" i="79"/>
  <c r="AW520" i="79"/>
  <c r="AT517" i="79"/>
  <c r="AU518" i="79"/>
  <c r="AV519" i="79"/>
  <c r="AX521" i="79"/>
  <c r="AU17" i="79"/>
  <c r="AU18" i="79" s="1"/>
  <c r="AS13" i="79"/>
  <c r="AU397" i="79"/>
  <c r="AV398" i="79"/>
  <c r="AT396" i="79"/>
  <c r="AS395" i="79"/>
  <c r="AW399" i="79"/>
  <c r="G26" i="70"/>
  <c r="G27" i="70" s="1"/>
  <c r="EB18" i="23" l="1"/>
  <c r="EC18" i="23" s="1"/>
  <c r="EC17" i="23"/>
  <c r="EB23" i="22"/>
  <c r="DV24" i="22"/>
  <c r="DW5" i="23"/>
  <c r="DU25" i="22"/>
  <c r="G57" i="70"/>
  <c r="G58" i="70" s="1"/>
  <c r="AU25" i="79"/>
  <c r="AX886" i="79"/>
  <c r="AW885" i="79"/>
  <c r="AV884" i="79"/>
  <c r="AU883" i="79"/>
  <c r="AY887" i="79"/>
  <c r="AV276" i="79"/>
  <c r="AT274" i="79"/>
  <c r="AS273" i="79"/>
  <c r="AU275" i="79"/>
  <c r="AW277" i="79"/>
  <c r="AT11" i="79"/>
  <c r="AT12" i="79" s="1"/>
  <c r="AU19" i="79"/>
  <c r="AV640" i="79"/>
  <c r="AU639" i="79"/>
  <c r="AW641" i="79"/>
  <c r="AX642" i="79"/>
  <c r="AY643" i="79"/>
  <c r="BL5" i="79"/>
  <c r="BN32" i="79"/>
  <c r="BM31" i="79"/>
  <c r="BL30" i="79"/>
  <c r="BK29" i="79"/>
  <c r="BO33" i="79"/>
  <c r="G31" i="70"/>
  <c r="G36" i="70" s="1"/>
  <c r="DW24" i="22" l="1"/>
  <c r="DX5" i="23"/>
  <c r="DV25" i="22"/>
  <c r="BL6" i="79"/>
  <c r="AT13" i="79"/>
  <c r="AW398" i="79"/>
  <c r="AT395" i="79"/>
  <c r="AV397" i="79"/>
  <c r="AU396" i="79"/>
  <c r="AX399" i="79"/>
  <c r="AV17" i="79"/>
  <c r="AV518" i="79"/>
  <c r="AU517" i="79"/>
  <c r="AX520" i="79"/>
  <c r="AW519" i="79"/>
  <c r="AY521" i="79"/>
  <c r="AX764" i="79"/>
  <c r="AW763" i="79"/>
  <c r="AV762" i="79"/>
  <c r="AU761" i="79"/>
  <c r="AY765" i="79"/>
  <c r="AV23" i="79"/>
  <c r="AV24" i="79" s="1"/>
  <c r="G32" i="70"/>
  <c r="G39" i="70"/>
  <c r="G41" i="70" s="1"/>
  <c r="G37" i="70"/>
  <c r="DX24" i="22" l="1"/>
  <c r="DY5" i="23"/>
  <c r="DW25" i="22"/>
  <c r="AV25" i="79"/>
  <c r="AW884" i="79"/>
  <c r="AV883" i="79"/>
  <c r="AY886" i="79"/>
  <c r="AX885" i="79"/>
  <c r="AZ887" i="79"/>
  <c r="AV18" i="79"/>
  <c r="AU11" i="79"/>
  <c r="AU12" i="79" s="1"/>
  <c r="AU274" i="79"/>
  <c r="AT273" i="79"/>
  <c r="AV275" i="79"/>
  <c r="AW276" i="79"/>
  <c r="AX277" i="79"/>
  <c r="BN153" i="79"/>
  <c r="BM152" i="79"/>
  <c r="BL151" i="79"/>
  <c r="BO154" i="79"/>
  <c r="BL7" i="79"/>
  <c r="BP155" i="79"/>
  <c r="G42" i="70"/>
  <c r="H4" i="23"/>
  <c r="G41" i="22"/>
  <c r="G42" i="22" s="1"/>
  <c r="G43" i="22" s="1"/>
  <c r="G4" i="22" s="1"/>
  <c r="H4" i="4" s="1"/>
  <c r="H5" i="4" s="1"/>
  <c r="DY24" i="22" l="1"/>
  <c r="DZ5" i="23"/>
  <c r="DX25" i="22"/>
  <c r="H6" i="4"/>
  <c r="AV19" i="79"/>
  <c r="AX641" i="79"/>
  <c r="AY642" i="79"/>
  <c r="AW640" i="79"/>
  <c r="AV639" i="79"/>
  <c r="AZ643" i="79"/>
  <c r="BM30" i="79"/>
  <c r="BO32" i="79"/>
  <c r="BL29" i="79"/>
  <c r="BN31" i="79"/>
  <c r="BP33" i="79"/>
  <c r="BM5" i="79"/>
  <c r="AU13" i="79"/>
  <c r="AX398" i="79"/>
  <c r="AU395" i="79"/>
  <c r="AV396" i="79"/>
  <c r="AW397" i="79"/>
  <c r="AY399" i="79"/>
  <c r="AW23" i="79"/>
  <c r="AY764" i="79"/>
  <c r="AX763" i="79"/>
  <c r="AW762" i="79"/>
  <c r="AV761" i="79"/>
  <c r="AZ765" i="79"/>
  <c r="H14" i="23"/>
  <c r="H31" i="23"/>
  <c r="G27" i="22"/>
  <c r="G46" i="22" s="1"/>
  <c r="I30" i="23"/>
  <c r="DZ24" i="22" l="1"/>
  <c r="EA5" i="23" s="1"/>
  <c r="DY25" i="22"/>
  <c r="AV11" i="79"/>
  <c r="AV12" i="79" s="1"/>
  <c r="AW275" i="79"/>
  <c r="AV274" i="79"/>
  <c r="AU273" i="79"/>
  <c r="AX276" i="79"/>
  <c r="AY277" i="79"/>
  <c r="BM6" i="79"/>
  <c r="AW24" i="79"/>
  <c r="AW518" i="79"/>
  <c r="AV517" i="79"/>
  <c r="AX519" i="79"/>
  <c r="AY520" i="79"/>
  <c r="AZ521" i="79"/>
  <c r="AW17" i="79"/>
  <c r="H32" i="23"/>
  <c r="H28" i="23"/>
  <c r="H20" i="4"/>
  <c r="H26" i="4"/>
  <c r="H8" i="4"/>
  <c r="H14" i="4"/>
  <c r="EA24" i="22" l="1"/>
  <c r="EB5" i="23"/>
  <c r="EC5" i="23" s="1"/>
  <c r="DZ25" i="22"/>
  <c r="H32" i="4"/>
  <c r="BN152" i="79"/>
  <c r="BM151" i="79"/>
  <c r="BP154" i="79"/>
  <c r="BO153" i="79"/>
  <c r="BM7" i="79"/>
  <c r="BR34" i="79" s="1"/>
  <c r="BQ155" i="79"/>
  <c r="AW25" i="79"/>
  <c r="AZ886" i="79"/>
  <c r="AX884" i="79"/>
  <c r="AW883" i="79"/>
  <c r="AY885" i="79"/>
  <c r="BA887" i="79"/>
  <c r="AW18" i="79"/>
  <c r="BB644" i="79" s="1"/>
  <c r="AV13" i="79"/>
  <c r="BA278" i="79" s="1"/>
  <c r="AY398" i="79"/>
  <c r="AW396" i="79"/>
  <c r="AV395" i="79"/>
  <c r="AX397" i="79"/>
  <c r="AZ399" i="79"/>
  <c r="AW888" i="79"/>
  <c r="AO888" i="79"/>
  <c r="AG888" i="79"/>
  <c r="Y888" i="79"/>
  <c r="Q888" i="79"/>
  <c r="I888" i="79"/>
  <c r="H27" i="5" s="1"/>
  <c r="AV888" i="79"/>
  <c r="AN888" i="79"/>
  <c r="AF888" i="79"/>
  <c r="X888" i="79"/>
  <c r="P888" i="79"/>
  <c r="AU888" i="79"/>
  <c r="AM888" i="79"/>
  <c r="AE888" i="79"/>
  <c r="W888" i="79"/>
  <c r="O888" i="79"/>
  <c r="BB888" i="79"/>
  <c r="AT888" i="79"/>
  <c r="AL888" i="79"/>
  <c r="AD888" i="79"/>
  <c r="V888" i="79"/>
  <c r="N888" i="79"/>
  <c r="BA888" i="79"/>
  <c r="AS888" i="79"/>
  <c r="AK888" i="79"/>
  <c r="AC888" i="79"/>
  <c r="U888" i="79"/>
  <c r="M888" i="79"/>
  <c r="AZ888" i="79"/>
  <c r="AR888" i="79"/>
  <c r="AJ888" i="79"/>
  <c r="AB888" i="79"/>
  <c r="T888" i="79"/>
  <c r="L888" i="79"/>
  <c r="AP888" i="79"/>
  <c r="J888" i="79"/>
  <c r="AQ888" i="79"/>
  <c r="AI888" i="79"/>
  <c r="AH888" i="79"/>
  <c r="AA888" i="79"/>
  <c r="K888" i="79"/>
  <c r="Z888" i="79"/>
  <c r="AY888" i="79"/>
  <c r="S888" i="79"/>
  <c r="AX888" i="79"/>
  <c r="R888" i="79"/>
  <c r="BA766" i="79"/>
  <c r="AS766" i="79"/>
  <c r="AK766" i="79"/>
  <c r="AC766" i="79"/>
  <c r="U766" i="79"/>
  <c r="M766" i="79"/>
  <c r="AZ766" i="79"/>
  <c r="AR766" i="79"/>
  <c r="AJ766" i="79"/>
  <c r="AB766" i="79"/>
  <c r="T766" i="79"/>
  <c r="L766" i="79"/>
  <c r="AY766" i="79"/>
  <c r="AQ766" i="79"/>
  <c r="AI766" i="79"/>
  <c r="AA766" i="79"/>
  <c r="S766" i="79"/>
  <c r="K766" i="79"/>
  <c r="AX766" i="79"/>
  <c r="AP766" i="79"/>
  <c r="AH766" i="79"/>
  <c r="Z766" i="79"/>
  <c r="R766" i="79"/>
  <c r="J766" i="79"/>
  <c r="AW766" i="79"/>
  <c r="AO766" i="79"/>
  <c r="AG766" i="79"/>
  <c r="Y766" i="79"/>
  <c r="Q766" i="79"/>
  <c r="I766" i="79"/>
  <c r="AV766" i="79"/>
  <c r="AN766" i="79"/>
  <c r="AF766" i="79"/>
  <c r="X766" i="79"/>
  <c r="P766" i="79"/>
  <c r="AT766" i="79"/>
  <c r="AL766" i="79"/>
  <c r="AD766" i="79"/>
  <c r="V766" i="79"/>
  <c r="N766" i="79"/>
  <c r="W766" i="79"/>
  <c r="O766" i="79"/>
  <c r="AU766" i="79"/>
  <c r="AM766" i="79"/>
  <c r="AE766" i="79"/>
  <c r="AW644" i="79"/>
  <c r="AO644" i="79"/>
  <c r="AG644" i="79"/>
  <c r="Y644" i="79"/>
  <c r="Q644" i="79"/>
  <c r="I644" i="79"/>
  <c r="H20" i="5" s="1"/>
  <c r="AV644" i="79"/>
  <c r="AN644" i="79"/>
  <c r="AF644" i="79"/>
  <c r="X644" i="79"/>
  <c r="P644" i="79"/>
  <c r="AU644" i="79"/>
  <c r="AM644" i="79"/>
  <c r="AE644" i="79"/>
  <c r="W644" i="79"/>
  <c r="O644" i="79"/>
  <c r="AT644" i="79"/>
  <c r="AL644" i="79"/>
  <c r="AD644" i="79"/>
  <c r="V644" i="79"/>
  <c r="N644" i="79"/>
  <c r="BA644" i="79"/>
  <c r="AS644" i="79"/>
  <c r="AK644" i="79"/>
  <c r="AC644" i="79"/>
  <c r="U644" i="79"/>
  <c r="M644" i="79"/>
  <c r="AZ644" i="79"/>
  <c r="AR644" i="79"/>
  <c r="AJ644" i="79"/>
  <c r="AB644" i="79"/>
  <c r="T644" i="79"/>
  <c r="L644" i="79"/>
  <c r="AY644" i="79"/>
  <c r="AQ644" i="79"/>
  <c r="AI644" i="79"/>
  <c r="AA644" i="79"/>
  <c r="S644" i="79"/>
  <c r="K644" i="79"/>
  <c r="AX644" i="79"/>
  <c r="AP644" i="79"/>
  <c r="AH644" i="79"/>
  <c r="Z644" i="79"/>
  <c r="R644" i="79"/>
  <c r="J644" i="79"/>
  <c r="AV522" i="79"/>
  <c r="AN522" i="79"/>
  <c r="AF522" i="79"/>
  <c r="X522" i="79"/>
  <c r="P522" i="79"/>
  <c r="AX522" i="79"/>
  <c r="AU522" i="79"/>
  <c r="AM522" i="79"/>
  <c r="AE522" i="79"/>
  <c r="W522" i="79"/>
  <c r="O522" i="79"/>
  <c r="J522" i="79"/>
  <c r="AT522" i="79"/>
  <c r="AL522" i="79"/>
  <c r="AD522" i="79"/>
  <c r="V522" i="79"/>
  <c r="N522" i="79"/>
  <c r="Z522" i="79"/>
  <c r="BA522" i="79"/>
  <c r="AS522" i="79"/>
  <c r="AK522" i="79"/>
  <c r="AC522" i="79"/>
  <c r="U522" i="79"/>
  <c r="M522" i="79"/>
  <c r="R522" i="79"/>
  <c r="AZ522" i="79"/>
  <c r="AR522" i="79"/>
  <c r="AJ522" i="79"/>
  <c r="AB522" i="79"/>
  <c r="T522" i="79"/>
  <c r="L522" i="79"/>
  <c r="AH522" i="79"/>
  <c r="AY522" i="79"/>
  <c r="AQ522" i="79"/>
  <c r="AI522" i="79"/>
  <c r="AA522" i="79"/>
  <c r="S522" i="79"/>
  <c r="K522" i="79"/>
  <c r="AW522" i="79"/>
  <c r="AO522" i="79"/>
  <c r="AG522" i="79"/>
  <c r="Y522" i="79"/>
  <c r="Q522" i="79"/>
  <c r="I522" i="79"/>
  <c r="AP522" i="79"/>
  <c r="AT400" i="79"/>
  <c r="AL400" i="79"/>
  <c r="AD400" i="79"/>
  <c r="V400" i="79"/>
  <c r="N400" i="79"/>
  <c r="BA400" i="79"/>
  <c r="AS400" i="79"/>
  <c r="AK400" i="79"/>
  <c r="AC400" i="79"/>
  <c r="U400" i="79"/>
  <c r="M400" i="79"/>
  <c r="AX400" i="79"/>
  <c r="AH400" i="79"/>
  <c r="Z400" i="79"/>
  <c r="J400" i="79"/>
  <c r="AN400" i="79"/>
  <c r="AU400" i="79"/>
  <c r="W400" i="79"/>
  <c r="AZ400" i="79"/>
  <c r="AR400" i="79"/>
  <c r="AJ400" i="79"/>
  <c r="AB400" i="79"/>
  <c r="T400" i="79"/>
  <c r="L400" i="79"/>
  <c r="AP400" i="79"/>
  <c r="R400" i="79"/>
  <c r="AV400" i="79"/>
  <c r="X400" i="79"/>
  <c r="AE400" i="79"/>
  <c r="AY400" i="79"/>
  <c r="AQ400" i="79"/>
  <c r="AI400" i="79"/>
  <c r="AA400" i="79"/>
  <c r="S400" i="79"/>
  <c r="K400" i="79"/>
  <c r="AW400" i="79"/>
  <c r="AO400" i="79"/>
  <c r="AG400" i="79"/>
  <c r="Y400" i="79"/>
  <c r="Q400" i="79"/>
  <c r="I400" i="79"/>
  <c r="H13" i="5" s="1"/>
  <c r="AF400" i="79"/>
  <c r="P400" i="79"/>
  <c r="AM400" i="79"/>
  <c r="O400" i="79"/>
  <c r="AX278" i="79"/>
  <c r="AP278" i="79"/>
  <c r="AH278" i="79"/>
  <c r="Z278" i="79"/>
  <c r="R278" i="79"/>
  <c r="J278" i="79"/>
  <c r="S278" i="79"/>
  <c r="AW278" i="79"/>
  <c r="AO278" i="79"/>
  <c r="AG278" i="79"/>
  <c r="Y278" i="79"/>
  <c r="Q278" i="79"/>
  <c r="I278" i="79"/>
  <c r="AQ278" i="79"/>
  <c r="AV278" i="79"/>
  <c r="AN278" i="79"/>
  <c r="AF278" i="79"/>
  <c r="X278" i="79"/>
  <c r="P278" i="79"/>
  <c r="AA278" i="79"/>
  <c r="AU278" i="79"/>
  <c r="AM278" i="79"/>
  <c r="AE278" i="79"/>
  <c r="W278" i="79"/>
  <c r="O278" i="79"/>
  <c r="AT278" i="79"/>
  <c r="AL278" i="79"/>
  <c r="AD278" i="79"/>
  <c r="V278" i="79"/>
  <c r="N278" i="79"/>
  <c r="AY278" i="79"/>
  <c r="K278" i="79"/>
  <c r="AS278" i="79"/>
  <c r="AK278" i="79"/>
  <c r="AC278" i="79"/>
  <c r="U278" i="79"/>
  <c r="M278" i="79"/>
  <c r="AZ278" i="79"/>
  <c r="AR278" i="79"/>
  <c r="AJ278" i="79"/>
  <c r="AB278" i="79"/>
  <c r="T278" i="79"/>
  <c r="L278" i="79"/>
  <c r="AI278" i="79"/>
  <c r="BM156" i="79"/>
  <c r="BE156" i="79"/>
  <c r="AW156" i="79"/>
  <c r="AO156" i="79"/>
  <c r="AG156" i="79"/>
  <c r="Y156" i="79"/>
  <c r="Q156" i="79"/>
  <c r="I156" i="79"/>
  <c r="H6" i="5" s="1"/>
  <c r="AP156" i="79"/>
  <c r="BL156" i="79"/>
  <c r="BD156" i="79"/>
  <c r="AV156" i="79"/>
  <c r="AN156" i="79"/>
  <c r="AF156" i="79"/>
  <c r="X156" i="79"/>
  <c r="P156" i="79"/>
  <c r="AH156" i="79"/>
  <c r="BK156" i="79"/>
  <c r="BC156" i="79"/>
  <c r="AU156" i="79"/>
  <c r="AM156" i="79"/>
  <c r="AE156" i="79"/>
  <c r="W156" i="79"/>
  <c r="O156" i="79"/>
  <c r="Z156" i="79"/>
  <c r="BR156" i="79"/>
  <c r="BJ156" i="79"/>
  <c r="BB156" i="79"/>
  <c r="AT156" i="79"/>
  <c r="AL156" i="79"/>
  <c r="AD156" i="79"/>
  <c r="V156" i="79"/>
  <c r="N156" i="79"/>
  <c r="BN156" i="79"/>
  <c r="J156" i="79"/>
  <c r="BQ156" i="79"/>
  <c r="BI156" i="79"/>
  <c r="BA156" i="79"/>
  <c r="AS156" i="79"/>
  <c r="AK156" i="79"/>
  <c r="AC156" i="79"/>
  <c r="U156" i="79"/>
  <c r="M156" i="79"/>
  <c r="BF156" i="79"/>
  <c r="BP156" i="79"/>
  <c r="BH156" i="79"/>
  <c r="AZ156" i="79"/>
  <c r="AR156" i="79"/>
  <c r="AJ156" i="79"/>
  <c r="AB156" i="79"/>
  <c r="T156" i="79"/>
  <c r="L156" i="79"/>
  <c r="AX156" i="79"/>
  <c r="BO156" i="79"/>
  <c r="BG156" i="79"/>
  <c r="AY156" i="79"/>
  <c r="AQ156" i="79"/>
  <c r="AI156" i="79"/>
  <c r="AA156" i="79"/>
  <c r="S156" i="79"/>
  <c r="K156" i="79"/>
  <c r="R156" i="79"/>
  <c r="BP34" i="79"/>
  <c r="BQ34" i="79"/>
  <c r="BL34" i="79"/>
  <c r="BM34" i="79"/>
  <c r="BN34" i="79"/>
  <c r="BO34" i="79"/>
  <c r="H12" i="4"/>
  <c r="H34" i="23"/>
  <c r="AX29" i="4"/>
  <c r="DV29" i="4" s="1"/>
  <c r="H30" i="4"/>
  <c r="AX23" i="4"/>
  <c r="DV23" i="4" s="1"/>
  <c r="H24" i="4"/>
  <c r="AX17" i="4"/>
  <c r="DV17" i="4" s="1"/>
  <c r="H18" i="4"/>
  <c r="AX11" i="4"/>
  <c r="H47" i="8"/>
  <c r="H48" i="8"/>
  <c r="H21" i="4"/>
  <c r="H49" i="8"/>
  <c r="H27" i="4"/>
  <c r="BB34" i="79"/>
  <c r="H46" i="8"/>
  <c r="J34" i="79"/>
  <c r="T34" i="79"/>
  <c r="H7" i="5"/>
  <c r="AC34" i="79"/>
  <c r="O34" i="79"/>
  <c r="R34" i="79"/>
  <c r="BF34" i="79"/>
  <c r="H9" i="4"/>
  <c r="H7" i="8"/>
  <c r="H6" i="8"/>
  <c r="AW34" i="79"/>
  <c r="H31" i="8"/>
  <c r="I34" i="79"/>
  <c r="S34" i="79"/>
  <c r="AK34" i="79"/>
  <c r="AT34" i="79"/>
  <c r="L34" i="79"/>
  <c r="Q34" i="79"/>
  <c r="AA34" i="79"/>
  <c r="AB34" i="79"/>
  <c r="AE34" i="79"/>
  <c r="AF34" i="79"/>
  <c r="AN34" i="79"/>
  <c r="AJ34" i="79"/>
  <c r="AI34" i="79"/>
  <c r="AS34" i="79"/>
  <c r="AR34" i="79"/>
  <c r="BA34" i="79"/>
  <c r="AU34" i="79"/>
  <c r="BC34" i="79"/>
  <c r="U34" i="79"/>
  <c r="BD34" i="79"/>
  <c r="BJ34" i="79"/>
  <c r="BK34" i="79"/>
  <c r="AZ34" i="79"/>
  <c r="Z34" i="79"/>
  <c r="BI34" i="79"/>
  <c r="I10" i="4"/>
  <c r="AD34" i="79"/>
  <c r="AH34" i="79"/>
  <c r="AQ34" i="79"/>
  <c r="AG34" i="79"/>
  <c r="W34" i="79"/>
  <c r="BE34" i="79"/>
  <c r="N34" i="79"/>
  <c r="H5" i="8"/>
  <c r="H50" i="70"/>
  <c r="Y34" i="79"/>
  <c r="AV34" i="79"/>
  <c r="AX34" i="79"/>
  <c r="BH34" i="79"/>
  <c r="BG34" i="79"/>
  <c r="AL34" i="79"/>
  <c r="K34" i="79"/>
  <c r="H39" i="8"/>
  <c r="AP34" i="79"/>
  <c r="M34" i="79"/>
  <c r="AY34" i="79"/>
  <c r="V34" i="79"/>
  <c r="P34" i="79"/>
  <c r="AM34" i="79"/>
  <c r="H15" i="8"/>
  <c r="H16" i="8"/>
  <c r="H17" i="8"/>
  <c r="H41" i="8"/>
  <c r="I22" i="4"/>
  <c r="H33" i="8"/>
  <c r="H21" i="5"/>
  <c r="AO34" i="79"/>
  <c r="X34" i="79"/>
  <c r="I28" i="4"/>
  <c r="H21" i="8"/>
  <c r="H22" i="8"/>
  <c r="H42" i="8"/>
  <c r="H28" i="5"/>
  <c r="H20" i="8"/>
  <c r="H34" i="8"/>
  <c r="H40" i="8"/>
  <c r="H12" i="8"/>
  <c r="H11" i="8"/>
  <c r="H14" i="5"/>
  <c r="H10" i="8"/>
  <c r="H32" i="8"/>
  <c r="I16" i="4"/>
  <c r="H15" i="4"/>
  <c r="H7" i="22" s="1"/>
  <c r="EB24" i="22" l="1"/>
  <c r="EA25" i="22"/>
  <c r="EB25" i="22" s="1"/>
  <c r="H36" i="4"/>
  <c r="H33" i="4"/>
  <c r="I34" i="4"/>
  <c r="DV11" i="4"/>
  <c r="DV35" i="4" s="1"/>
  <c r="AX35" i="4"/>
  <c r="H9" i="22"/>
  <c r="H26" i="5"/>
  <c r="H8" i="22"/>
  <c r="H19" i="5"/>
  <c r="H12" i="5"/>
  <c r="H6" i="22"/>
  <c r="AZ764" i="79"/>
  <c r="AY763" i="79"/>
  <c r="AX762" i="79"/>
  <c r="AW761" i="79"/>
  <c r="BA765" i="79"/>
  <c r="AX23" i="79"/>
  <c r="BB766" i="79"/>
  <c r="AW11" i="79"/>
  <c r="AW274" i="79"/>
  <c r="AV273" i="79"/>
  <c r="AX275" i="79"/>
  <c r="AY276" i="79"/>
  <c r="AZ277" i="79"/>
  <c r="BN30" i="79"/>
  <c r="BP32" i="79"/>
  <c r="BM29" i="79"/>
  <c r="BO31" i="79"/>
  <c r="BQ33" i="79"/>
  <c r="BN5" i="79"/>
  <c r="AW19" i="79"/>
  <c r="AZ642" i="79"/>
  <c r="AX640" i="79"/>
  <c r="AY641" i="79"/>
  <c r="AW639" i="79"/>
  <c r="BA643" i="79"/>
  <c r="H12" i="22"/>
  <c r="H5" i="5"/>
  <c r="H8" i="5" s="1"/>
  <c r="I4" i="5"/>
  <c r="H13" i="22"/>
  <c r="H14" i="22"/>
  <c r="H15" i="22"/>
  <c r="H8" i="8"/>
  <c r="H27" i="8"/>
  <c r="H26" i="8"/>
  <c r="H36" i="8"/>
  <c r="H12" i="70" s="1"/>
  <c r="H43" i="8"/>
  <c r="H13" i="70" s="1"/>
  <c r="H18" i="8"/>
  <c r="I26" i="23"/>
  <c r="H23" i="8"/>
  <c r="I25" i="5"/>
  <c r="I18" i="5"/>
  <c r="H13" i="8"/>
  <c r="I11" i="5"/>
  <c r="H25" i="8"/>
  <c r="AW12" i="79" l="1"/>
  <c r="AX24" i="79"/>
  <c r="AY519" i="79"/>
  <c r="AX518" i="79"/>
  <c r="AZ520" i="79"/>
  <c r="AW517" i="79"/>
  <c r="BA521" i="79"/>
  <c r="AX17" i="79"/>
  <c r="AX18" i="79" s="1"/>
  <c r="BB522" i="79"/>
  <c r="BN6" i="79"/>
  <c r="H18" i="22"/>
  <c r="I7" i="23" s="1"/>
  <c r="H21" i="22"/>
  <c r="I10" i="23" s="1"/>
  <c r="H16" i="22"/>
  <c r="H20" i="22"/>
  <c r="I9" i="23" s="1"/>
  <c r="H19" i="22"/>
  <c r="I8" i="23" s="1"/>
  <c r="H29" i="5"/>
  <c r="H7" i="70" s="1"/>
  <c r="H50" i="8"/>
  <c r="H28" i="8"/>
  <c r="H11" i="70" s="1"/>
  <c r="H22" i="5"/>
  <c r="H15" i="5"/>
  <c r="H4" i="70"/>
  <c r="AX25" i="79" l="1"/>
  <c r="BA886" i="79"/>
  <c r="AY884" i="79"/>
  <c r="AX883" i="79"/>
  <c r="AZ885" i="79"/>
  <c r="BB887" i="79"/>
  <c r="BC888" i="79"/>
  <c r="BO152" i="79"/>
  <c r="BN7" i="79"/>
  <c r="BP153" i="79"/>
  <c r="BN151" i="79"/>
  <c r="BQ154" i="79"/>
  <c r="BR155" i="79"/>
  <c r="BS156" i="79"/>
  <c r="AX19" i="79"/>
  <c r="BA642" i="79"/>
  <c r="AY640" i="79"/>
  <c r="AX639" i="79"/>
  <c r="AZ641" i="79"/>
  <c r="BB643" i="79"/>
  <c r="BC644" i="79"/>
  <c r="AW13" i="79"/>
  <c r="AY397" i="79"/>
  <c r="AX396" i="79"/>
  <c r="AW395" i="79"/>
  <c r="AZ398" i="79"/>
  <c r="BA399" i="79"/>
  <c r="BB400" i="79"/>
  <c r="I11" i="23"/>
  <c r="H10" i="22"/>
  <c r="H26" i="22" s="1"/>
  <c r="H14" i="70"/>
  <c r="H15" i="70" s="1"/>
  <c r="H52" i="8"/>
  <c r="H31" i="5"/>
  <c r="H6" i="70"/>
  <c r="H5" i="70"/>
  <c r="H52" i="70" l="1"/>
  <c r="AY17" i="79"/>
  <c r="BA520" i="79"/>
  <c r="AZ519" i="79"/>
  <c r="AX517" i="79"/>
  <c r="AY518" i="79"/>
  <c r="BB521" i="79"/>
  <c r="BC522" i="79"/>
  <c r="AW273" i="79"/>
  <c r="AZ276" i="79"/>
  <c r="AX274" i="79"/>
  <c r="AY275" i="79"/>
  <c r="BA277" i="79"/>
  <c r="BB278" i="79"/>
  <c r="AX11" i="79"/>
  <c r="BO30" i="79"/>
  <c r="BQ32" i="79"/>
  <c r="BP31" i="79"/>
  <c r="BN29" i="79"/>
  <c r="BR33" i="79"/>
  <c r="BS34" i="79"/>
  <c r="BO5" i="79"/>
  <c r="AZ763" i="79"/>
  <c r="AY762" i="79"/>
  <c r="AX761" i="79"/>
  <c r="BA764" i="79"/>
  <c r="BB765" i="79"/>
  <c r="BC766" i="79"/>
  <c r="AY23" i="79"/>
  <c r="AY24" i="79" s="1"/>
  <c r="H22" i="22"/>
  <c r="H8" i="70"/>
  <c r="H51" i="70" l="1"/>
  <c r="H54" i="70" s="1"/>
  <c r="H55" i="70" s="1"/>
  <c r="H17" i="70"/>
  <c r="H18" i="70" s="1"/>
  <c r="AX12" i="79"/>
  <c r="BO6" i="79"/>
  <c r="AY25" i="79"/>
  <c r="BB886" i="79"/>
  <c r="BA885" i="79"/>
  <c r="AZ884" i="79"/>
  <c r="AY883" i="79"/>
  <c r="BC887" i="79"/>
  <c r="BD888" i="79"/>
  <c r="AY18" i="79"/>
  <c r="H26" i="70" l="1"/>
  <c r="H27" i="70" s="1"/>
  <c r="AZ23" i="79"/>
  <c r="BA763" i="79"/>
  <c r="BB764" i="79"/>
  <c r="AY761" i="79"/>
  <c r="AZ762" i="79"/>
  <c r="BC765" i="79"/>
  <c r="BD766" i="79"/>
  <c r="BO7" i="79"/>
  <c r="BO151" i="79"/>
  <c r="BP152" i="79"/>
  <c r="BR154" i="79"/>
  <c r="BQ153" i="79"/>
  <c r="BS155" i="79"/>
  <c r="BT156" i="79"/>
  <c r="AY19" i="79"/>
  <c r="BA641" i="79"/>
  <c r="AZ640" i="79"/>
  <c r="BB642" i="79"/>
  <c r="AY639" i="79"/>
  <c r="BC643" i="79"/>
  <c r="BD644" i="79"/>
  <c r="AX13" i="79"/>
  <c r="AY396" i="79"/>
  <c r="AX395" i="79"/>
  <c r="AZ397" i="79"/>
  <c r="BA398" i="79"/>
  <c r="BB399" i="79"/>
  <c r="BC400" i="79"/>
  <c r="H56" i="70"/>
  <c r="H57" i="70"/>
  <c r="H58" i="70" s="1"/>
  <c r="H31" i="70" l="1"/>
  <c r="H32" i="70" s="1"/>
  <c r="BO29" i="79"/>
  <c r="BP30" i="79"/>
  <c r="BR32" i="79"/>
  <c r="BQ31" i="79"/>
  <c r="BS33" i="79"/>
  <c r="BT34" i="79"/>
  <c r="BP5" i="79"/>
  <c r="AY274" i="79"/>
  <c r="AX273" i="79"/>
  <c r="BA276" i="79"/>
  <c r="AZ275" i="79"/>
  <c r="BB277" i="79"/>
  <c r="BC278" i="79"/>
  <c r="AY11" i="79"/>
  <c r="BB520" i="79"/>
  <c r="AZ518" i="79"/>
  <c r="AY517" i="79"/>
  <c r="BA519" i="79"/>
  <c r="BC521" i="79"/>
  <c r="BD522" i="79"/>
  <c r="AZ17" i="79"/>
  <c r="AZ24" i="79"/>
  <c r="H36" i="70" l="1"/>
  <c r="H37" i="70" s="1"/>
  <c r="BP6" i="79"/>
  <c r="AZ18" i="79"/>
  <c r="AY12" i="79"/>
  <c r="AZ25" i="79"/>
  <c r="BC886" i="79"/>
  <c r="BB885" i="79"/>
  <c r="BA884" i="79"/>
  <c r="AZ883" i="79"/>
  <c r="BD887" i="79"/>
  <c r="BE888" i="79"/>
  <c r="H39" i="70" l="1"/>
  <c r="H41" i="70" s="1"/>
  <c r="I4" i="23" s="1"/>
  <c r="AY13" i="79"/>
  <c r="BB398" i="79"/>
  <c r="BA397" i="79"/>
  <c r="AZ396" i="79"/>
  <c r="AY395" i="79"/>
  <c r="BC399" i="79"/>
  <c r="BD400" i="79"/>
  <c r="AZ19" i="79"/>
  <c r="BA640" i="79"/>
  <c r="BC642" i="79"/>
  <c r="BB641" i="79"/>
  <c r="AZ639" i="79"/>
  <c r="BD643" i="79"/>
  <c r="BE644" i="79"/>
  <c r="BB763" i="79"/>
  <c r="BC764" i="79"/>
  <c r="AZ761" i="79"/>
  <c r="BA762" i="79"/>
  <c r="BD765" i="79"/>
  <c r="BE766" i="79"/>
  <c r="BA23" i="79"/>
  <c r="BR153" i="79"/>
  <c r="BP151" i="79"/>
  <c r="BP7" i="79"/>
  <c r="BQ152" i="79"/>
  <c r="BS154" i="79"/>
  <c r="BT155" i="79"/>
  <c r="BU156" i="79"/>
  <c r="H41" i="22" l="1"/>
  <c r="H42" i="22" s="1"/>
  <c r="H43" i="22" s="1"/>
  <c r="H4" i="22" s="1"/>
  <c r="I4" i="4" s="1"/>
  <c r="I5" i="4" s="1"/>
  <c r="H42" i="70"/>
  <c r="BQ30" i="79"/>
  <c r="BP29" i="79"/>
  <c r="BS32" i="79"/>
  <c r="BR31" i="79"/>
  <c r="BT33" i="79"/>
  <c r="BU34" i="79"/>
  <c r="BQ5" i="79"/>
  <c r="BB519" i="79"/>
  <c r="BA518" i="79"/>
  <c r="AZ517" i="79"/>
  <c r="BC520" i="79"/>
  <c r="BD521" i="79"/>
  <c r="BE522" i="79"/>
  <c r="BA17" i="79"/>
  <c r="BA18" i="79" s="1"/>
  <c r="BA24" i="79"/>
  <c r="BA275" i="79"/>
  <c r="BB276" i="79"/>
  <c r="AY273" i="79"/>
  <c r="AZ274" i="79"/>
  <c r="BC277" i="79"/>
  <c r="BD278" i="79"/>
  <c r="AZ11" i="79"/>
  <c r="I14" i="23"/>
  <c r="I6" i="4" l="1"/>
  <c r="I14" i="4" s="1"/>
  <c r="H27" i="22"/>
  <c r="H46" i="22" s="1"/>
  <c r="J30" i="23"/>
  <c r="I31" i="23"/>
  <c r="I32" i="23" s="1"/>
  <c r="BQ6" i="79"/>
  <c r="AZ12" i="79"/>
  <c r="BA25" i="79"/>
  <c r="BD886" i="79"/>
  <c r="BB884" i="79"/>
  <c r="BC885" i="79"/>
  <c r="BA883" i="79"/>
  <c r="BE887" i="79"/>
  <c r="BF888" i="79"/>
  <c r="BA19" i="79"/>
  <c r="BB640" i="79"/>
  <c r="BA639" i="79"/>
  <c r="BD642" i="79"/>
  <c r="BC641" i="79"/>
  <c r="BE643" i="79"/>
  <c r="BF644" i="79"/>
  <c r="I28" i="23"/>
  <c r="I26" i="4" l="1"/>
  <c r="BC889" i="79" s="1"/>
  <c r="I20" i="4"/>
  <c r="AU645" i="79" s="1"/>
  <c r="I8" i="4"/>
  <c r="BC157" i="79" s="1"/>
  <c r="BC763" i="79"/>
  <c r="BD764" i="79"/>
  <c r="BB762" i="79"/>
  <c r="BA761" i="79"/>
  <c r="BE765" i="79"/>
  <c r="BF766" i="79"/>
  <c r="BB23" i="79"/>
  <c r="BB17" i="79"/>
  <c r="BB18" i="79" s="1"/>
  <c r="BB518" i="79"/>
  <c r="BD520" i="79"/>
  <c r="BA517" i="79"/>
  <c r="BC519" i="79"/>
  <c r="BE521" i="79"/>
  <c r="BF522" i="79"/>
  <c r="AZ13" i="79"/>
  <c r="BF279" i="79" s="1"/>
  <c r="BB397" i="79"/>
  <c r="BC398" i="79"/>
  <c r="BA396" i="79"/>
  <c r="AZ395" i="79"/>
  <c r="BD399" i="79"/>
  <c r="BE400" i="79"/>
  <c r="BR152" i="79"/>
  <c r="BQ7" i="79"/>
  <c r="BW35" i="79" s="1"/>
  <c r="BT154" i="79"/>
  <c r="BQ151" i="79"/>
  <c r="BS153" i="79"/>
  <c r="BU155" i="79"/>
  <c r="BV156" i="79"/>
  <c r="BF401" i="79"/>
  <c r="AX401" i="79"/>
  <c r="AP401" i="79"/>
  <c r="AH401" i="79"/>
  <c r="Z401" i="79"/>
  <c r="R401" i="79"/>
  <c r="J401" i="79"/>
  <c r="I13" i="5" s="1"/>
  <c r="BE401" i="79"/>
  <c r="AW401" i="79"/>
  <c r="AO401" i="79"/>
  <c r="AG401" i="79"/>
  <c r="Y401" i="79"/>
  <c r="Q401" i="79"/>
  <c r="BD401" i="79"/>
  <c r="AV401" i="79"/>
  <c r="AN401" i="79"/>
  <c r="AF401" i="79"/>
  <c r="X401" i="79"/>
  <c r="P401" i="79"/>
  <c r="BC401" i="79"/>
  <c r="AU401" i="79"/>
  <c r="AM401" i="79"/>
  <c r="AE401" i="79"/>
  <c r="W401" i="79"/>
  <c r="O401" i="79"/>
  <c r="AZ401" i="79"/>
  <c r="AR401" i="79"/>
  <c r="AJ401" i="79"/>
  <c r="AB401" i="79"/>
  <c r="T401" i="79"/>
  <c r="L401" i="79"/>
  <c r="AK401" i="79"/>
  <c r="N401" i="79"/>
  <c r="BB401" i="79"/>
  <c r="AI401" i="79"/>
  <c r="M401" i="79"/>
  <c r="AA401" i="79"/>
  <c r="AQ401" i="79"/>
  <c r="BA401" i="79"/>
  <c r="AD401" i="79"/>
  <c r="K401" i="79"/>
  <c r="AT401" i="79"/>
  <c r="U401" i="79"/>
  <c r="S401" i="79"/>
  <c r="AY401" i="79"/>
  <c r="AC401" i="79"/>
  <c r="AS401" i="79"/>
  <c r="V401" i="79"/>
  <c r="AL401" i="79"/>
  <c r="AX279" i="79"/>
  <c r="AP279" i="79"/>
  <c r="AH279" i="79"/>
  <c r="Z279" i="79"/>
  <c r="R279" i="79"/>
  <c r="BE279" i="79"/>
  <c r="AW279" i="79"/>
  <c r="AO279" i="79"/>
  <c r="AG279" i="79"/>
  <c r="Y279" i="79"/>
  <c r="Q279" i="79"/>
  <c r="BD279" i="79"/>
  <c r="AV279" i="79"/>
  <c r="AN279" i="79"/>
  <c r="AF279" i="79"/>
  <c r="X279" i="79"/>
  <c r="P279" i="79"/>
  <c r="BC279" i="79"/>
  <c r="AU279" i="79"/>
  <c r="AM279" i="79"/>
  <c r="AE279" i="79"/>
  <c r="W279" i="79"/>
  <c r="O279" i="79"/>
  <c r="AZ279" i="79"/>
  <c r="AR279" i="79"/>
  <c r="AJ279" i="79"/>
  <c r="AB279" i="79"/>
  <c r="T279" i="79"/>
  <c r="AQ279" i="79"/>
  <c r="U279" i="79"/>
  <c r="AL279" i="79"/>
  <c r="S279" i="79"/>
  <c r="AK279" i="79"/>
  <c r="N279" i="79"/>
  <c r="AS279" i="79"/>
  <c r="BB279" i="79"/>
  <c r="AI279" i="79"/>
  <c r="M279" i="79"/>
  <c r="BA279" i="79"/>
  <c r="AD279" i="79"/>
  <c r="L279" i="79"/>
  <c r="AY279" i="79"/>
  <c r="AC279" i="79"/>
  <c r="K279" i="79"/>
  <c r="AT279" i="79"/>
  <c r="AA279" i="79"/>
  <c r="J279" i="79"/>
  <c r="V279" i="79"/>
  <c r="BS157" i="79"/>
  <c r="BK157" i="79"/>
  <c r="AU157" i="79"/>
  <c r="AM157" i="79"/>
  <c r="AE157" i="79"/>
  <c r="O157" i="79"/>
  <c r="AN157" i="79"/>
  <c r="BR157" i="79"/>
  <c r="BB157" i="79"/>
  <c r="AT157" i="79"/>
  <c r="AL157" i="79"/>
  <c r="V157" i="79"/>
  <c r="N157" i="79"/>
  <c r="AF157" i="79"/>
  <c r="BI157" i="79"/>
  <c r="BA157" i="79"/>
  <c r="AS157" i="79"/>
  <c r="AC157" i="79"/>
  <c r="U157" i="79"/>
  <c r="M157" i="79"/>
  <c r="X157" i="79"/>
  <c r="BP157" i="79"/>
  <c r="BH157" i="79"/>
  <c r="AZ157" i="79"/>
  <c r="AR157" i="79"/>
  <c r="AJ157" i="79"/>
  <c r="AB157" i="79"/>
  <c r="T157" i="79"/>
  <c r="L157" i="79"/>
  <c r="BT157" i="79"/>
  <c r="P157" i="79"/>
  <c r="BW157" i="79"/>
  <c r="BO157" i="79"/>
  <c r="BG157" i="79"/>
  <c r="AY157" i="79"/>
  <c r="AQ157" i="79"/>
  <c r="AI157" i="79"/>
  <c r="AA157" i="79"/>
  <c r="S157" i="79"/>
  <c r="K157" i="79"/>
  <c r="BD157" i="79"/>
  <c r="BV157" i="79"/>
  <c r="BN157" i="79"/>
  <c r="BF157" i="79"/>
  <c r="AX157" i="79"/>
  <c r="AP157" i="79"/>
  <c r="AH157" i="79"/>
  <c r="Z157" i="79"/>
  <c r="R157" i="79"/>
  <c r="J157" i="79"/>
  <c r="I6" i="5" s="1"/>
  <c r="AV157" i="79"/>
  <c r="BU157" i="79"/>
  <c r="BM157" i="79"/>
  <c r="BE157" i="79"/>
  <c r="AW157" i="79"/>
  <c r="AO157" i="79"/>
  <c r="AG157" i="79"/>
  <c r="Y157" i="79"/>
  <c r="Q157" i="79"/>
  <c r="BL157" i="79"/>
  <c r="BL35" i="79"/>
  <c r="BT35" i="79"/>
  <c r="BM35" i="79"/>
  <c r="BU35" i="79"/>
  <c r="BN35" i="79"/>
  <c r="BV35" i="79"/>
  <c r="BO35" i="79"/>
  <c r="BP35" i="79"/>
  <c r="BQ35" i="79"/>
  <c r="BR35" i="79"/>
  <c r="BS35" i="79"/>
  <c r="I12" i="4"/>
  <c r="I34" i="23"/>
  <c r="AY29" i="4"/>
  <c r="I30" i="4"/>
  <c r="AY23" i="4"/>
  <c r="AY17" i="4"/>
  <c r="I18" i="4"/>
  <c r="AY11" i="4"/>
  <c r="I47" i="8"/>
  <c r="I49" i="8"/>
  <c r="I27" i="4"/>
  <c r="I31" i="8"/>
  <c r="I46" i="8"/>
  <c r="J10" i="4"/>
  <c r="AM35" i="79"/>
  <c r="BD35" i="79"/>
  <c r="AC35" i="79"/>
  <c r="AS35" i="79"/>
  <c r="AQ35" i="79"/>
  <c r="X35" i="79"/>
  <c r="AW35" i="79"/>
  <c r="BC35" i="79"/>
  <c r="BJ35" i="79"/>
  <c r="M35" i="79"/>
  <c r="K35" i="79"/>
  <c r="W35" i="79"/>
  <c r="AA35" i="79"/>
  <c r="AJ35" i="79"/>
  <c r="BA35" i="79"/>
  <c r="O35" i="79"/>
  <c r="N35" i="79"/>
  <c r="BE35" i="79"/>
  <c r="I39" i="8"/>
  <c r="AO35" i="79"/>
  <c r="J35" i="79"/>
  <c r="T35" i="79"/>
  <c r="BB35" i="79"/>
  <c r="P35" i="79"/>
  <c r="AF35" i="79"/>
  <c r="V35" i="79"/>
  <c r="L35" i="79"/>
  <c r="AL35" i="79"/>
  <c r="I9" i="4"/>
  <c r="BK35" i="79"/>
  <c r="AB35" i="79"/>
  <c r="AI35" i="79"/>
  <c r="AK35" i="79"/>
  <c r="AE35" i="79"/>
  <c r="U35" i="79"/>
  <c r="AU35" i="79"/>
  <c r="Q35" i="79"/>
  <c r="Z35" i="79"/>
  <c r="I5" i="8"/>
  <c r="BF35" i="79"/>
  <c r="S35" i="79"/>
  <c r="AN35" i="79"/>
  <c r="AD35" i="79"/>
  <c r="I7" i="5"/>
  <c r="AZ35" i="79"/>
  <c r="AH35" i="79"/>
  <c r="I6" i="8"/>
  <c r="R35" i="79"/>
  <c r="AV35" i="79"/>
  <c r="AP35" i="79"/>
  <c r="AY35" i="79"/>
  <c r="AG35" i="79"/>
  <c r="AR35" i="79"/>
  <c r="BI35" i="79"/>
  <c r="BH35" i="79"/>
  <c r="Y35" i="79"/>
  <c r="AT35" i="79"/>
  <c r="I7" i="8"/>
  <c r="BG35" i="79"/>
  <c r="AX35" i="79"/>
  <c r="I41" i="8"/>
  <c r="J22" i="4"/>
  <c r="I15" i="8"/>
  <c r="I16" i="8"/>
  <c r="I21" i="5"/>
  <c r="I34" i="8"/>
  <c r="J28" i="4"/>
  <c r="I28" i="5"/>
  <c r="I20" i="8"/>
  <c r="I21" i="8"/>
  <c r="I42" i="8"/>
  <c r="I22" i="8"/>
  <c r="I10" i="8"/>
  <c r="I11" i="8"/>
  <c r="I40" i="8"/>
  <c r="I32" i="8"/>
  <c r="I12" i="8"/>
  <c r="J16" i="4"/>
  <c r="I14" i="5"/>
  <c r="I15" i="4"/>
  <c r="AK157" i="79" l="1"/>
  <c r="AD157" i="79"/>
  <c r="W157" i="79"/>
  <c r="AE889" i="79"/>
  <c r="BQ157" i="79"/>
  <c r="BJ157" i="79"/>
  <c r="Y645" i="79"/>
  <c r="AM889" i="79"/>
  <c r="I33" i="8"/>
  <c r="I50" i="70"/>
  <c r="I24" i="4"/>
  <c r="I14" i="22" s="1"/>
  <c r="I21" i="4"/>
  <c r="I33" i="4" s="1"/>
  <c r="I48" i="8"/>
  <c r="I17" i="8"/>
  <c r="I18" i="8" s="1"/>
  <c r="AZ523" i="79"/>
  <c r="BA767" i="79"/>
  <c r="X767" i="79"/>
  <c r="AO767" i="79"/>
  <c r="T645" i="79"/>
  <c r="BB645" i="79"/>
  <c r="BC645" i="79"/>
  <c r="Y523" i="79"/>
  <c r="BE523" i="79"/>
  <c r="X645" i="79"/>
  <c r="R767" i="79"/>
  <c r="BG767" i="79"/>
  <c r="AN889" i="79"/>
  <c r="AK767" i="79"/>
  <c r="AV889" i="79"/>
  <c r="BB767" i="79"/>
  <c r="AH889" i="79"/>
  <c r="AM767" i="79"/>
  <c r="AK889" i="79"/>
  <c r="AO523" i="79"/>
  <c r="AN645" i="79"/>
  <c r="AM645" i="79"/>
  <c r="AP523" i="79"/>
  <c r="BE645" i="79"/>
  <c r="AV523" i="79"/>
  <c r="AQ645" i="79"/>
  <c r="AJ523" i="79"/>
  <c r="BG645" i="79"/>
  <c r="AS523" i="79"/>
  <c r="U645" i="79"/>
  <c r="Z523" i="79"/>
  <c r="M523" i="79"/>
  <c r="AO645" i="79"/>
  <c r="AZ645" i="79"/>
  <c r="AS767" i="79"/>
  <c r="AG767" i="79"/>
  <c r="Z889" i="79"/>
  <c r="O523" i="79"/>
  <c r="BF523" i="79"/>
  <c r="AF523" i="79"/>
  <c r="AH645" i="79"/>
  <c r="AK645" i="79"/>
  <c r="K889" i="79"/>
  <c r="AE523" i="79"/>
  <c r="AI523" i="79"/>
  <c r="V523" i="79"/>
  <c r="AX645" i="79"/>
  <c r="V645" i="79"/>
  <c r="AJ767" i="79"/>
  <c r="AX767" i="79"/>
  <c r="AR889" i="79"/>
  <c r="AU523" i="79"/>
  <c r="AY523" i="79"/>
  <c r="BB523" i="79"/>
  <c r="K645" i="79"/>
  <c r="AL645" i="79"/>
  <c r="AT767" i="79"/>
  <c r="AY767" i="79"/>
  <c r="AZ889" i="79"/>
  <c r="AM523" i="79"/>
  <c r="AW523" i="79"/>
  <c r="AX523" i="79"/>
  <c r="BG523" i="79"/>
  <c r="BD523" i="79"/>
  <c r="N523" i="79"/>
  <c r="AF645" i="79"/>
  <c r="AW645" i="79"/>
  <c r="BF645" i="79"/>
  <c r="L645" i="79"/>
  <c r="AC645" i="79"/>
  <c r="AT645" i="79"/>
  <c r="BC523" i="79"/>
  <c r="P523" i="79"/>
  <c r="K523" i="79"/>
  <c r="L523" i="79"/>
  <c r="U523" i="79"/>
  <c r="AD523" i="79"/>
  <c r="AV645" i="79"/>
  <c r="J645" i="79"/>
  <c r="I20" i="5" s="1"/>
  <c r="S645" i="79"/>
  <c r="AB645" i="79"/>
  <c r="AS645" i="79"/>
  <c r="O645" i="79"/>
  <c r="AN523" i="79"/>
  <c r="J523" i="79"/>
  <c r="S523" i="79"/>
  <c r="T523" i="79"/>
  <c r="AC523" i="79"/>
  <c r="AL523" i="79"/>
  <c r="BD645" i="79"/>
  <c r="R645" i="79"/>
  <c r="AA645" i="79"/>
  <c r="AJ645" i="79"/>
  <c r="BA645" i="79"/>
  <c r="W645" i="79"/>
  <c r="X523" i="79"/>
  <c r="Q523" i="79"/>
  <c r="R523" i="79"/>
  <c r="AA523" i="79"/>
  <c r="AB523" i="79"/>
  <c r="AK523" i="79"/>
  <c r="AT523" i="79"/>
  <c r="Q645" i="79"/>
  <c r="Z645" i="79"/>
  <c r="AI645" i="79"/>
  <c r="AR645" i="79"/>
  <c r="N645" i="79"/>
  <c r="AE645" i="79"/>
  <c r="BH645" i="79"/>
  <c r="W523" i="79"/>
  <c r="AG523" i="79"/>
  <c r="AH523" i="79"/>
  <c r="AQ523" i="79"/>
  <c r="AR523" i="79"/>
  <c r="BA523" i="79"/>
  <c r="P645" i="79"/>
  <c r="AG645" i="79"/>
  <c r="AP645" i="79"/>
  <c r="AY645" i="79"/>
  <c r="M645" i="79"/>
  <c r="AD645" i="79"/>
  <c r="AC767" i="79"/>
  <c r="AE767" i="79"/>
  <c r="J767" i="79"/>
  <c r="I9" i="22" s="1"/>
  <c r="BE889" i="79"/>
  <c r="BF889" i="79"/>
  <c r="AC889" i="79"/>
  <c r="AB767" i="79"/>
  <c r="P767" i="79"/>
  <c r="AP767" i="79"/>
  <c r="P889" i="79"/>
  <c r="AI889" i="79"/>
  <c r="N889" i="79"/>
  <c r="AQ889" i="79"/>
  <c r="V889" i="79"/>
  <c r="N767" i="79"/>
  <c r="AV767" i="79"/>
  <c r="S767" i="79"/>
  <c r="X889" i="79"/>
  <c r="L889" i="79"/>
  <c r="AT889" i="79"/>
  <c r="V767" i="79"/>
  <c r="BD767" i="79"/>
  <c r="AA767" i="79"/>
  <c r="BD889" i="79"/>
  <c r="T889" i="79"/>
  <c r="BB889" i="79"/>
  <c r="L767" i="79"/>
  <c r="AD767" i="79"/>
  <c r="AU767" i="79"/>
  <c r="Q767" i="79"/>
  <c r="Z767" i="79"/>
  <c r="AI767" i="79"/>
  <c r="AO889" i="79"/>
  <c r="J889" i="79"/>
  <c r="I27" i="5" s="1"/>
  <c r="S889" i="79"/>
  <c r="AB889" i="79"/>
  <c r="AS889" i="79"/>
  <c r="O889" i="79"/>
  <c r="T767" i="79"/>
  <c r="AL767" i="79"/>
  <c r="BC767" i="79"/>
  <c r="Y767" i="79"/>
  <c r="AH767" i="79"/>
  <c r="AQ767" i="79"/>
  <c r="Y889" i="79"/>
  <c r="R889" i="79"/>
  <c r="AA889" i="79"/>
  <c r="AJ889" i="79"/>
  <c r="BA889" i="79"/>
  <c r="W889" i="79"/>
  <c r="I32" i="4"/>
  <c r="M767" i="79"/>
  <c r="AR767" i="79"/>
  <c r="O767" i="79"/>
  <c r="AF767" i="79"/>
  <c r="AW767" i="79"/>
  <c r="BF767" i="79"/>
  <c r="AF889" i="79"/>
  <c r="Q889" i="79"/>
  <c r="AP889" i="79"/>
  <c r="AY889" i="79"/>
  <c r="M889" i="79"/>
  <c r="AD889" i="79"/>
  <c r="AU889" i="79"/>
  <c r="U767" i="79"/>
  <c r="AZ767" i="79"/>
  <c r="W767" i="79"/>
  <c r="AN767" i="79"/>
  <c r="BE767" i="79"/>
  <c r="K767" i="79"/>
  <c r="AG889" i="79"/>
  <c r="AW889" i="79"/>
  <c r="AX889" i="79"/>
  <c r="BG889" i="79"/>
  <c r="U889" i="79"/>
  <c r="AL889" i="79"/>
  <c r="J34" i="4"/>
  <c r="AY35" i="4"/>
  <c r="I6" i="22"/>
  <c r="I7" i="22"/>
  <c r="I26" i="5"/>
  <c r="I12" i="5"/>
  <c r="BC276" i="79"/>
  <c r="BA274" i="79"/>
  <c r="AZ273" i="79"/>
  <c r="BB275" i="79"/>
  <c r="BD277" i="79"/>
  <c r="BE278" i="79"/>
  <c r="BA11" i="79"/>
  <c r="BB19" i="79"/>
  <c r="BC640" i="79"/>
  <c r="BB639" i="79"/>
  <c r="BD641" i="79"/>
  <c r="BE642" i="79"/>
  <c r="BF643" i="79"/>
  <c r="BG644" i="79"/>
  <c r="BB24" i="79"/>
  <c r="BR30" i="79"/>
  <c r="BT32" i="79"/>
  <c r="BQ29" i="79"/>
  <c r="BS31" i="79"/>
  <c r="BU33" i="79"/>
  <c r="BV34" i="79"/>
  <c r="BR5" i="79"/>
  <c r="I12" i="22"/>
  <c r="I5" i="5"/>
  <c r="I13" i="22"/>
  <c r="I15" i="22"/>
  <c r="J4" i="5"/>
  <c r="I8" i="8"/>
  <c r="I36" i="8"/>
  <c r="I12" i="70" s="1"/>
  <c r="I26" i="8"/>
  <c r="I43" i="8"/>
  <c r="I13" i="70" s="1"/>
  <c r="I23" i="8"/>
  <c r="I25" i="8"/>
  <c r="J25" i="5"/>
  <c r="J18" i="5"/>
  <c r="J26" i="23"/>
  <c r="I13" i="8"/>
  <c r="J11" i="5"/>
  <c r="I36" i="4" l="1"/>
  <c r="I19" i="5"/>
  <c r="I8" i="22"/>
  <c r="I10" i="22" s="1"/>
  <c r="I27" i="8"/>
  <c r="BR6" i="79"/>
  <c r="BB25" i="79"/>
  <c r="BE886" i="79"/>
  <c r="BC884" i="79"/>
  <c r="BB883" i="79"/>
  <c r="BD885" i="79"/>
  <c r="BF887" i="79"/>
  <c r="BG888" i="79"/>
  <c r="BH889" i="79"/>
  <c r="BC17" i="79"/>
  <c r="BC18" i="79" s="1"/>
  <c r="BE520" i="79"/>
  <c r="BC518" i="79"/>
  <c r="BB517" i="79"/>
  <c r="BD519" i="79"/>
  <c r="BF521" i="79"/>
  <c r="BG522" i="79"/>
  <c r="BH523" i="79"/>
  <c r="BA12" i="79"/>
  <c r="I18" i="22"/>
  <c r="J7" i="23" s="1"/>
  <c r="I16" i="22"/>
  <c r="I21" i="22"/>
  <c r="J10" i="23" s="1"/>
  <c r="I19" i="22"/>
  <c r="J8" i="23" s="1"/>
  <c r="I29" i="5"/>
  <c r="I8" i="5"/>
  <c r="I4" i="70" s="1"/>
  <c r="I28" i="8"/>
  <c r="I11" i="70" s="1"/>
  <c r="I22" i="5"/>
  <c r="I15" i="5"/>
  <c r="I20" i="22" l="1"/>
  <c r="J9" i="23" s="1"/>
  <c r="J11" i="23" s="1"/>
  <c r="BC19" i="79"/>
  <c r="BD640" i="79"/>
  <c r="BC639" i="79"/>
  <c r="BE641" i="79"/>
  <c r="BF642" i="79"/>
  <c r="BG643" i="79"/>
  <c r="BH644" i="79"/>
  <c r="BI645" i="79"/>
  <c r="BD763" i="79"/>
  <c r="BE764" i="79"/>
  <c r="BC762" i="79"/>
  <c r="BB761" i="79"/>
  <c r="BF765" i="79"/>
  <c r="BG766" i="79"/>
  <c r="BH767" i="79"/>
  <c r="BC23" i="79"/>
  <c r="BC24" i="79" s="1"/>
  <c r="BA13" i="79"/>
  <c r="BC397" i="79"/>
  <c r="BB396" i="79"/>
  <c r="BA395" i="79"/>
  <c r="BD398" i="79"/>
  <c r="BE399" i="79"/>
  <c r="BF400" i="79"/>
  <c r="BG401" i="79"/>
  <c r="BS152" i="79"/>
  <c r="BR151" i="79"/>
  <c r="BR7" i="79"/>
  <c r="BU154" i="79"/>
  <c r="BT153" i="79"/>
  <c r="BV155" i="79"/>
  <c r="BW156" i="79"/>
  <c r="BX157" i="79"/>
  <c r="I26" i="22"/>
  <c r="I50" i="8"/>
  <c r="I6" i="70"/>
  <c r="I7" i="70"/>
  <c r="I5" i="70"/>
  <c r="I31" i="5"/>
  <c r="BD276" i="79" l="1"/>
  <c r="BB274" i="79"/>
  <c r="BA273" i="79"/>
  <c r="BC275" i="79"/>
  <c r="BE277" i="79"/>
  <c r="BF278" i="79"/>
  <c r="BG279" i="79"/>
  <c r="BB11" i="79"/>
  <c r="BC25" i="79"/>
  <c r="BF886" i="79"/>
  <c r="BE885" i="79"/>
  <c r="BC883" i="79"/>
  <c r="BD884" i="79"/>
  <c r="BG887" i="79"/>
  <c r="BH888" i="79"/>
  <c r="BI889" i="79"/>
  <c r="BT31" i="79"/>
  <c r="BS30" i="79"/>
  <c r="BU32" i="79"/>
  <c r="BR29" i="79"/>
  <c r="BV33" i="79"/>
  <c r="BW34" i="79"/>
  <c r="BX35" i="79"/>
  <c r="BS5" i="79"/>
  <c r="BD17" i="79"/>
  <c r="BD18" i="79" s="1"/>
  <c r="BD518" i="79"/>
  <c r="BC517" i="79"/>
  <c r="BE519" i="79"/>
  <c r="BF520" i="79"/>
  <c r="BG521" i="79"/>
  <c r="BH522" i="79"/>
  <c r="BI523" i="79"/>
  <c r="I14" i="70"/>
  <c r="I15" i="70" s="1"/>
  <c r="I52" i="8"/>
  <c r="I8" i="70"/>
  <c r="I52" i="70" l="1"/>
  <c r="I51" i="70"/>
  <c r="BD19" i="79"/>
  <c r="BF641" i="79"/>
  <c r="BG642" i="79"/>
  <c r="BD639" i="79"/>
  <c r="BE640" i="79"/>
  <c r="BH643" i="79"/>
  <c r="BI644" i="79"/>
  <c r="BJ645" i="79"/>
  <c r="BS6" i="79"/>
  <c r="BD23" i="79"/>
  <c r="BF764" i="79"/>
  <c r="BE763" i="79"/>
  <c r="BD762" i="79"/>
  <c r="BC761" i="79"/>
  <c r="BG765" i="79"/>
  <c r="BH766" i="79"/>
  <c r="BI767" i="79"/>
  <c r="BB12" i="79"/>
  <c r="I22" i="22"/>
  <c r="I17" i="70"/>
  <c r="I54" i="70" l="1"/>
  <c r="I55" i="70" s="1"/>
  <c r="I57" i="70" s="1"/>
  <c r="I58" i="70" s="1"/>
  <c r="BB13" i="79"/>
  <c r="BD397" i="79"/>
  <c r="BE398" i="79"/>
  <c r="BC396" i="79"/>
  <c r="BB395" i="79"/>
  <c r="BF399" i="79"/>
  <c r="BG400" i="79"/>
  <c r="BH401" i="79"/>
  <c r="BD24" i="79"/>
  <c r="BT152" i="79"/>
  <c r="BS7" i="79"/>
  <c r="BS151" i="79"/>
  <c r="BV154" i="79"/>
  <c r="BU153" i="79"/>
  <c r="BW155" i="79"/>
  <c r="BX156" i="79"/>
  <c r="BY157" i="79"/>
  <c r="BE17" i="79"/>
  <c r="BE518" i="79"/>
  <c r="BD517" i="79"/>
  <c r="BF519" i="79"/>
  <c r="BG520" i="79"/>
  <c r="BH521" i="79"/>
  <c r="BI522" i="79"/>
  <c r="BJ523" i="79"/>
  <c r="I26" i="70"/>
  <c r="I18" i="70"/>
  <c r="I56" i="70" l="1"/>
  <c r="BE18" i="79"/>
  <c r="BD25" i="79"/>
  <c r="BG886" i="79"/>
  <c r="BE884" i="79"/>
  <c r="BD883" i="79"/>
  <c r="BF885" i="79"/>
  <c r="BH887" i="79"/>
  <c r="BI888" i="79"/>
  <c r="BJ889" i="79"/>
  <c r="BS29" i="79"/>
  <c r="BV32" i="79"/>
  <c r="BU31" i="79"/>
  <c r="BT30" i="79"/>
  <c r="BW33" i="79"/>
  <c r="BX34" i="79"/>
  <c r="BY35" i="79"/>
  <c r="BT5" i="79"/>
  <c r="BC274" i="79"/>
  <c r="BB273" i="79"/>
  <c r="BD275" i="79"/>
  <c r="BE276" i="79"/>
  <c r="BF277" i="79"/>
  <c r="BG278" i="79"/>
  <c r="BH279" i="79"/>
  <c r="BC11" i="79"/>
  <c r="BC12" i="79" s="1"/>
  <c r="I31" i="70"/>
  <c r="I27" i="70"/>
  <c r="BG764" i="79" l="1"/>
  <c r="BE762" i="79"/>
  <c r="BD761" i="79"/>
  <c r="BF763" i="79"/>
  <c r="BH765" i="79"/>
  <c r="BI766" i="79"/>
  <c r="BJ767" i="79"/>
  <c r="BE23" i="79"/>
  <c r="BE24" i="79" s="1"/>
  <c r="BC13" i="79"/>
  <c r="BF398" i="79"/>
  <c r="BE397" i="79"/>
  <c r="BD396" i="79"/>
  <c r="BC395" i="79"/>
  <c r="BG399" i="79"/>
  <c r="BH400" i="79"/>
  <c r="BI401" i="79"/>
  <c r="BT6" i="79"/>
  <c r="BE19" i="79"/>
  <c r="BH642" i="79"/>
  <c r="BE639" i="79"/>
  <c r="BG641" i="79"/>
  <c r="BF640" i="79"/>
  <c r="BI643" i="79"/>
  <c r="BJ644" i="79"/>
  <c r="BK645" i="79"/>
  <c r="I36" i="70"/>
  <c r="I32" i="70"/>
  <c r="BG519" i="79" l="1"/>
  <c r="BH520" i="79"/>
  <c r="BE517" i="79"/>
  <c r="BF518" i="79"/>
  <c r="BI521" i="79"/>
  <c r="BJ522" i="79"/>
  <c r="BK523" i="79"/>
  <c r="BF17" i="79"/>
  <c r="BW154" i="79"/>
  <c r="BT7" i="79"/>
  <c r="BV153" i="79"/>
  <c r="BU152" i="79"/>
  <c r="BT151" i="79"/>
  <c r="BX155" i="79"/>
  <c r="BY156" i="79"/>
  <c r="BZ157" i="79"/>
  <c r="BE25" i="79"/>
  <c r="BH886" i="79"/>
  <c r="BF884" i="79"/>
  <c r="BE883" i="79"/>
  <c r="BG885" i="79"/>
  <c r="BI887" i="79"/>
  <c r="BJ888" i="79"/>
  <c r="BK889" i="79"/>
  <c r="BD11" i="79"/>
  <c r="BD12" i="79" s="1"/>
  <c r="BD274" i="79"/>
  <c r="BC273" i="79"/>
  <c r="BE275" i="79"/>
  <c r="BF276" i="79"/>
  <c r="BG277" i="79"/>
  <c r="BH278" i="79"/>
  <c r="BI279" i="79"/>
  <c r="I37" i="70"/>
  <c r="I39" i="70"/>
  <c r="I41" i="70" s="1"/>
  <c r="BF18" i="79" l="1"/>
  <c r="BF23" i="79"/>
  <c r="BF24" i="79" s="1"/>
  <c r="BH764" i="79"/>
  <c r="BF762" i="79"/>
  <c r="BE761" i="79"/>
  <c r="BG763" i="79"/>
  <c r="BI765" i="79"/>
  <c r="BJ766" i="79"/>
  <c r="BK767" i="79"/>
  <c r="BD13" i="79"/>
  <c r="BG398" i="79"/>
  <c r="BF397" i="79"/>
  <c r="BE396" i="79"/>
  <c r="BD395" i="79"/>
  <c r="BH399" i="79"/>
  <c r="BI400" i="79"/>
  <c r="BJ401" i="79"/>
  <c r="BT29" i="79"/>
  <c r="BW32" i="79"/>
  <c r="BV31" i="79"/>
  <c r="BU30" i="79"/>
  <c r="BX33" i="79"/>
  <c r="BY34" i="79"/>
  <c r="BZ35" i="79"/>
  <c r="BU5" i="79"/>
  <c r="J4" i="23"/>
  <c r="I42" i="70"/>
  <c r="I41" i="22"/>
  <c r="I42" i="22" s="1"/>
  <c r="I43" i="22" s="1"/>
  <c r="I4" i="22" s="1"/>
  <c r="J4" i="4" s="1"/>
  <c r="J5" i="4" s="1"/>
  <c r="J6" i="4" l="1"/>
  <c r="BF25" i="79"/>
  <c r="BI886" i="79"/>
  <c r="BG884" i="79"/>
  <c r="BF883" i="79"/>
  <c r="BH885" i="79"/>
  <c r="BJ887" i="79"/>
  <c r="BK888" i="79"/>
  <c r="BL889" i="79"/>
  <c r="BE11" i="79"/>
  <c r="BF275" i="79"/>
  <c r="BE274" i="79"/>
  <c r="BD273" i="79"/>
  <c r="BG276" i="79"/>
  <c r="BH277" i="79"/>
  <c r="BI278" i="79"/>
  <c r="BJ279" i="79"/>
  <c r="BU6" i="79"/>
  <c r="BF19" i="79"/>
  <c r="BI642" i="79"/>
  <c r="BG640" i="79"/>
  <c r="BF639" i="79"/>
  <c r="BH641" i="79"/>
  <c r="BJ643" i="79"/>
  <c r="BK644" i="79"/>
  <c r="BL645" i="79"/>
  <c r="J14" i="23"/>
  <c r="I27" i="22"/>
  <c r="I46" i="22" s="1"/>
  <c r="K30" i="23"/>
  <c r="J31" i="23"/>
  <c r="J32" i="23" s="1"/>
  <c r="BV152" i="79" l="1"/>
  <c r="BU151" i="79"/>
  <c r="BX154" i="79"/>
  <c r="BW153" i="79"/>
  <c r="BU7" i="79"/>
  <c r="BY155" i="79"/>
  <c r="BZ156" i="79"/>
  <c r="CA157" i="79"/>
  <c r="BE12" i="79"/>
  <c r="BI520" i="79"/>
  <c r="BF517" i="79"/>
  <c r="BG518" i="79"/>
  <c r="BH519" i="79"/>
  <c r="BJ521" i="79"/>
  <c r="BK522" i="79"/>
  <c r="BL523" i="79"/>
  <c r="BG17" i="79"/>
  <c r="BG23" i="79"/>
  <c r="BH763" i="79"/>
  <c r="BG762" i="79"/>
  <c r="BF761" i="79"/>
  <c r="BI764" i="79"/>
  <c r="BJ765" i="79"/>
  <c r="BK766" i="79"/>
  <c r="BL767" i="79"/>
  <c r="J28" i="23"/>
  <c r="J34" i="23" s="1"/>
  <c r="J20" i="4"/>
  <c r="J26" i="4"/>
  <c r="J8" i="4"/>
  <c r="J14" i="4"/>
  <c r="J32" i="4" l="1"/>
  <c r="BG18" i="79"/>
  <c r="BN646" i="79" s="1"/>
  <c r="BU29" i="79"/>
  <c r="BW31" i="79"/>
  <c r="BX32" i="79"/>
  <c r="BV30" i="79"/>
  <c r="BY33" i="79"/>
  <c r="BZ34" i="79"/>
  <c r="CA35" i="79"/>
  <c r="BV5" i="79"/>
  <c r="BG24" i="79"/>
  <c r="BN890" i="79" s="1"/>
  <c r="BE13" i="79"/>
  <c r="BG397" i="79"/>
  <c r="BF396" i="79"/>
  <c r="BE395" i="79"/>
  <c r="BH398" i="79"/>
  <c r="BI399" i="79"/>
  <c r="BJ400" i="79"/>
  <c r="BK401" i="79"/>
  <c r="BJ890" i="79"/>
  <c r="BB890" i="79"/>
  <c r="AT890" i="79"/>
  <c r="AL890" i="79"/>
  <c r="AD890" i="79"/>
  <c r="V890" i="79"/>
  <c r="N890" i="79"/>
  <c r="BI890" i="79"/>
  <c r="BA890" i="79"/>
  <c r="AS890" i="79"/>
  <c r="AK890" i="79"/>
  <c r="AC890" i="79"/>
  <c r="U890" i="79"/>
  <c r="M890" i="79"/>
  <c r="BH890" i="79"/>
  <c r="AZ890" i="79"/>
  <c r="AR890" i="79"/>
  <c r="AJ890" i="79"/>
  <c r="AB890" i="79"/>
  <c r="T890" i="79"/>
  <c r="L890" i="79"/>
  <c r="BG890" i="79"/>
  <c r="AY890" i="79"/>
  <c r="AQ890" i="79"/>
  <c r="AI890" i="79"/>
  <c r="AA890" i="79"/>
  <c r="S890" i="79"/>
  <c r="K890" i="79"/>
  <c r="J27" i="5" s="1"/>
  <c r="BF890" i="79"/>
  <c r="AX890" i="79"/>
  <c r="AP890" i="79"/>
  <c r="AH890" i="79"/>
  <c r="Z890" i="79"/>
  <c r="R890" i="79"/>
  <c r="BM890" i="79"/>
  <c r="BE890" i="79"/>
  <c r="AW890" i="79"/>
  <c r="AO890" i="79"/>
  <c r="AG890" i="79"/>
  <c r="Y890" i="79"/>
  <c r="Q890" i="79"/>
  <c r="AM890" i="79"/>
  <c r="BL890" i="79"/>
  <c r="AF890" i="79"/>
  <c r="BK890" i="79"/>
  <c r="AE890" i="79"/>
  <c r="BD890" i="79"/>
  <c r="X890" i="79"/>
  <c r="AN890" i="79"/>
  <c r="BC890" i="79"/>
  <c r="W890" i="79"/>
  <c r="AV890" i="79"/>
  <c r="P890" i="79"/>
  <c r="AU890" i="79"/>
  <c r="O890" i="79"/>
  <c r="BF768" i="79"/>
  <c r="AX768" i="79"/>
  <c r="AP768" i="79"/>
  <c r="AH768" i="79"/>
  <c r="Z768" i="79"/>
  <c r="R768" i="79"/>
  <c r="BM768" i="79"/>
  <c r="BE768" i="79"/>
  <c r="AW768" i="79"/>
  <c r="AO768" i="79"/>
  <c r="AG768" i="79"/>
  <c r="Y768" i="79"/>
  <c r="Q768" i="79"/>
  <c r="BL768" i="79"/>
  <c r="BD768" i="79"/>
  <c r="AV768" i="79"/>
  <c r="AN768" i="79"/>
  <c r="AF768" i="79"/>
  <c r="X768" i="79"/>
  <c r="P768" i="79"/>
  <c r="BK768" i="79"/>
  <c r="BC768" i="79"/>
  <c r="AU768" i="79"/>
  <c r="AM768" i="79"/>
  <c r="AE768" i="79"/>
  <c r="W768" i="79"/>
  <c r="O768" i="79"/>
  <c r="BJ768" i="79"/>
  <c r="BB768" i="79"/>
  <c r="AT768" i="79"/>
  <c r="AL768" i="79"/>
  <c r="AD768" i="79"/>
  <c r="V768" i="79"/>
  <c r="N768" i="79"/>
  <c r="BI768" i="79"/>
  <c r="BA768" i="79"/>
  <c r="AS768" i="79"/>
  <c r="AK768" i="79"/>
  <c r="AC768" i="79"/>
  <c r="U768" i="79"/>
  <c r="M768" i="79"/>
  <c r="BG768" i="79"/>
  <c r="AY768" i="79"/>
  <c r="AQ768" i="79"/>
  <c r="AI768" i="79"/>
  <c r="AA768" i="79"/>
  <c r="S768" i="79"/>
  <c r="K768" i="79"/>
  <c r="AZ768" i="79"/>
  <c r="AR768" i="79"/>
  <c r="AJ768" i="79"/>
  <c r="AB768" i="79"/>
  <c r="T768" i="79"/>
  <c r="L768" i="79"/>
  <c r="BH768" i="79"/>
  <c r="BG646" i="79"/>
  <c r="AY646" i="79"/>
  <c r="AQ646" i="79"/>
  <c r="AI646" i="79"/>
  <c r="AA646" i="79"/>
  <c r="S646" i="79"/>
  <c r="BF646" i="79"/>
  <c r="AX646" i="79"/>
  <c r="AP646" i="79"/>
  <c r="AH646" i="79"/>
  <c r="Z646" i="79"/>
  <c r="R646" i="79"/>
  <c r="BM646" i="79"/>
  <c r="BE646" i="79"/>
  <c r="AW646" i="79"/>
  <c r="AO646" i="79"/>
  <c r="AG646" i="79"/>
  <c r="Y646" i="79"/>
  <c r="Q646" i="79"/>
  <c r="BL646" i="79"/>
  <c r="BD646" i="79"/>
  <c r="AV646" i="79"/>
  <c r="AN646" i="79"/>
  <c r="AF646" i="79"/>
  <c r="X646" i="79"/>
  <c r="P646" i="79"/>
  <c r="BK646" i="79"/>
  <c r="BC646" i="79"/>
  <c r="AU646" i="79"/>
  <c r="AM646" i="79"/>
  <c r="AE646" i="79"/>
  <c r="W646" i="79"/>
  <c r="O646" i="79"/>
  <c r="BJ646" i="79"/>
  <c r="BB646" i="79"/>
  <c r="AT646" i="79"/>
  <c r="AL646" i="79"/>
  <c r="AD646" i="79"/>
  <c r="V646" i="79"/>
  <c r="N646" i="79"/>
  <c r="BA646" i="79"/>
  <c r="U646" i="79"/>
  <c r="AZ646" i="79"/>
  <c r="T646" i="79"/>
  <c r="AS646" i="79"/>
  <c r="M646" i="79"/>
  <c r="AR646" i="79"/>
  <c r="L646" i="79"/>
  <c r="AK646" i="79"/>
  <c r="K646" i="79"/>
  <c r="J20" i="5" s="1"/>
  <c r="AJ646" i="79"/>
  <c r="BI646" i="79"/>
  <c r="AC646" i="79"/>
  <c r="AB646" i="79"/>
  <c r="BH646" i="79"/>
  <c r="BH524" i="79"/>
  <c r="AZ524" i="79"/>
  <c r="AR524" i="79"/>
  <c r="AJ524" i="79"/>
  <c r="AB524" i="79"/>
  <c r="T524" i="79"/>
  <c r="BG524" i="79"/>
  <c r="AY524" i="79"/>
  <c r="AQ524" i="79"/>
  <c r="AI524" i="79"/>
  <c r="AA524" i="79"/>
  <c r="S524" i="79"/>
  <c r="BF524" i="79"/>
  <c r="AX524" i="79"/>
  <c r="AP524" i="79"/>
  <c r="BE524" i="79"/>
  <c r="AT524" i="79"/>
  <c r="AG524" i="79"/>
  <c r="W524" i="79"/>
  <c r="M524" i="79"/>
  <c r="Y524" i="79"/>
  <c r="BD524" i="79"/>
  <c r="AS524" i="79"/>
  <c r="AF524" i="79"/>
  <c r="V524" i="79"/>
  <c r="L524" i="79"/>
  <c r="AK524" i="79"/>
  <c r="BC524" i="79"/>
  <c r="AO524" i="79"/>
  <c r="AE524" i="79"/>
  <c r="U524" i="79"/>
  <c r="K524" i="79"/>
  <c r="AV524" i="79"/>
  <c r="BM524" i="79"/>
  <c r="BB524" i="79"/>
  <c r="AN524" i="79"/>
  <c r="AD524" i="79"/>
  <c r="R524" i="79"/>
  <c r="BL524" i="79"/>
  <c r="BA524" i="79"/>
  <c r="AM524" i="79"/>
  <c r="AC524" i="79"/>
  <c r="Q524" i="79"/>
  <c r="BK524" i="79"/>
  <c r="AW524" i="79"/>
  <c r="AL524" i="79"/>
  <c r="Z524" i="79"/>
  <c r="P524" i="79"/>
  <c r="O524" i="79"/>
  <c r="BI524" i="79"/>
  <c r="AU524" i="79"/>
  <c r="AH524" i="79"/>
  <c r="X524" i="79"/>
  <c r="N524" i="79"/>
  <c r="BJ524" i="79"/>
  <c r="BE402" i="79"/>
  <c r="AW402" i="79"/>
  <c r="AO402" i="79"/>
  <c r="AG402" i="79"/>
  <c r="Y402" i="79"/>
  <c r="Q402" i="79"/>
  <c r="BL402" i="79"/>
  <c r="BD402" i="79"/>
  <c r="AV402" i="79"/>
  <c r="AN402" i="79"/>
  <c r="AF402" i="79"/>
  <c r="X402" i="79"/>
  <c r="P402" i="79"/>
  <c r="BK402" i="79"/>
  <c r="BC402" i="79"/>
  <c r="AU402" i="79"/>
  <c r="AM402" i="79"/>
  <c r="AE402" i="79"/>
  <c r="W402" i="79"/>
  <c r="O402" i="79"/>
  <c r="BJ402" i="79"/>
  <c r="BB402" i="79"/>
  <c r="AT402" i="79"/>
  <c r="AL402" i="79"/>
  <c r="AD402" i="79"/>
  <c r="V402" i="79"/>
  <c r="N402" i="79"/>
  <c r="BG402" i="79"/>
  <c r="AY402" i="79"/>
  <c r="AQ402" i="79"/>
  <c r="AI402" i="79"/>
  <c r="AA402" i="79"/>
  <c r="S402" i="79"/>
  <c r="K402" i="79"/>
  <c r="J13" i="5" s="1"/>
  <c r="AZ402" i="79"/>
  <c r="AC402" i="79"/>
  <c r="AX402" i="79"/>
  <c r="AB402" i="79"/>
  <c r="AP402" i="79"/>
  <c r="M402" i="79"/>
  <c r="L402" i="79"/>
  <c r="AS402" i="79"/>
  <c r="Z402" i="79"/>
  <c r="BI402" i="79"/>
  <c r="T402" i="79"/>
  <c r="AJ402" i="79"/>
  <c r="AH402" i="79"/>
  <c r="AR402" i="79"/>
  <c r="U402" i="79"/>
  <c r="BH402" i="79"/>
  <c r="AK402" i="79"/>
  <c r="R402" i="79"/>
  <c r="BF402" i="79"/>
  <c r="BA402" i="79"/>
  <c r="BE280" i="79"/>
  <c r="AW280" i="79"/>
  <c r="AO280" i="79"/>
  <c r="AG280" i="79"/>
  <c r="Y280" i="79"/>
  <c r="Q280" i="79"/>
  <c r="BL280" i="79"/>
  <c r="BD280" i="79"/>
  <c r="AV280" i="79"/>
  <c r="AN280" i="79"/>
  <c r="AF280" i="79"/>
  <c r="X280" i="79"/>
  <c r="P280" i="79"/>
  <c r="BK280" i="79"/>
  <c r="BC280" i="79"/>
  <c r="AU280" i="79"/>
  <c r="AM280" i="79"/>
  <c r="AE280" i="79"/>
  <c r="W280" i="79"/>
  <c r="O280" i="79"/>
  <c r="BJ280" i="79"/>
  <c r="BB280" i="79"/>
  <c r="AT280" i="79"/>
  <c r="AL280" i="79"/>
  <c r="AD280" i="79"/>
  <c r="V280" i="79"/>
  <c r="N280" i="79"/>
  <c r="BG280" i="79"/>
  <c r="AY280" i="79"/>
  <c r="AQ280" i="79"/>
  <c r="AI280" i="79"/>
  <c r="AA280" i="79"/>
  <c r="S280" i="79"/>
  <c r="K280" i="79"/>
  <c r="BF280" i="79"/>
  <c r="AJ280" i="79"/>
  <c r="M280" i="79"/>
  <c r="BA280" i="79"/>
  <c r="AH280" i="79"/>
  <c r="L280" i="79"/>
  <c r="AZ280" i="79"/>
  <c r="AC280" i="79"/>
  <c r="AX280" i="79"/>
  <c r="AB280" i="79"/>
  <c r="AS280" i="79"/>
  <c r="Z280" i="79"/>
  <c r="BH280" i="79"/>
  <c r="AR280" i="79"/>
  <c r="U280" i="79"/>
  <c r="AK280" i="79"/>
  <c r="BI280" i="79"/>
  <c r="AP280" i="79"/>
  <c r="T280" i="79"/>
  <c r="R280" i="79"/>
  <c r="BZ158" i="79"/>
  <c r="BR158" i="79"/>
  <c r="BJ158" i="79"/>
  <c r="BB158" i="79"/>
  <c r="AT158" i="79"/>
  <c r="AL158" i="79"/>
  <c r="AD158" i="79"/>
  <c r="V158" i="79"/>
  <c r="N158" i="79"/>
  <c r="AM158" i="79"/>
  <c r="BY158" i="79"/>
  <c r="BQ158" i="79"/>
  <c r="BI158" i="79"/>
  <c r="BA158" i="79"/>
  <c r="AS158" i="79"/>
  <c r="AK158" i="79"/>
  <c r="AC158" i="79"/>
  <c r="U158" i="79"/>
  <c r="M158" i="79"/>
  <c r="AE158" i="79"/>
  <c r="BX158" i="79"/>
  <c r="BP158" i="79"/>
  <c r="BH158" i="79"/>
  <c r="AZ158" i="79"/>
  <c r="AR158" i="79"/>
  <c r="AJ158" i="79"/>
  <c r="AB158" i="79"/>
  <c r="T158" i="79"/>
  <c r="L158" i="79"/>
  <c r="BK158" i="79"/>
  <c r="W158" i="79"/>
  <c r="BW158" i="79"/>
  <c r="BO158" i="79"/>
  <c r="BG158" i="79"/>
  <c r="AY158" i="79"/>
  <c r="AQ158" i="79"/>
  <c r="AI158" i="79"/>
  <c r="AA158" i="79"/>
  <c r="S158" i="79"/>
  <c r="K158" i="79"/>
  <c r="J6" i="5" s="1"/>
  <c r="CA158" i="79"/>
  <c r="O158" i="79"/>
  <c r="BV158" i="79"/>
  <c r="BN158" i="79"/>
  <c r="BF158" i="79"/>
  <c r="AX158" i="79"/>
  <c r="AP158" i="79"/>
  <c r="AH158" i="79"/>
  <c r="Z158" i="79"/>
  <c r="R158" i="79"/>
  <c r="AU158" i="79"/>
  <c r="BU158" i="79"/>
  <c r="BM158" i="79"/>
  <c r="BE158" i="79"/>
  <c r="AW158" i="79"/>
  <c r="AO158" i="79"/>
  <c r="AG158" i="79"/>
  <c r="Y158" i="79"/>
  <c r="Q158" i="79"/>
  <c r="BC158" i="79"/>
  <c r="CB158" i="79"/>
  <c r="BT158" i="79"/>
  <c r="BL158" i="79"/>
  <c r="BD158" i="79"/>
  <c r="AV158" i="79"/>
  <c r="AN158" i="79"/>
  <c r="AF158" i="79"/>
  <c r="X158" i="79"/>
  <c r="P158" i="79"/>
  <c r="BS158" i="79"/>
  <c r="BP36" i="79"/>
  <c r="BX36" i="79"/>
  <c r="BQ36" i="79"/>
  <c r="BY36" i="79"/>
  <c r="BR36" i="79"/>
  <c r="BZ36" i="79"/>
  <c r="BS36" i="79"/>
  <c r="CA36" i="79"/>
  <c r="BL36" i="79"/>
  <c r="BT36" i="79"/>
  <c r="CB36" i="79"/>
  <c r="BM36" i="79"/>
  <c r="BU36" i="79"/>
  <c r="BN36" i="79"/>
  <c r="BV36" i="79"/>
  <c r="BW36" i="79"/>
  <c r="BO36" i="79"/>
  <c r="J12" i="4"/>
  <c r="AZ29" i="4"/>
  <c r="J30" i="4"/>
  <c r="AZ23" i="4"/>
  <c r="J24" i="4"/>
  <c r="AZ17" i="4"/>
  <c r="J18" i="4"/>
  <c r="AZ11" i="4"/>
  <c r="J21" i="4"/>
  <c r="J47" i="8"/>
  <c r="J46" i="8"/>
  <c r="J49" i="8"/>
  <c r="J27" i="4"/>
  <c r="J48" i="8"/>
  <c r="J15" i="8"/>
  <c r="N36" i="79"/>
  <c r="K22" i="4"/>
  <c r="K25" i="5" s="1"/>
  <c r="J17" i="8"/>
  <c r="J41" i="8"/>
  <c r="J33" i="8"/>
  <c r="J21" i="5"/>
  <c r="J16" i="8"/>
  <c r="K10" i="4"/>
  <c r="AK36" i="79"/>
  <c r="AQ36" i="79"/>
  <c r="AC36" i="79"/>
  <c r="AJ36" i="79"/>
  <c r="AN36" i="79"/>
  <c r="U36" i="79"/>
  <c r="J7" i="8"/>
  <c r="Y36" i="79"/>
  <c r="AZ36" i="79"/>
  <c r="J50" i="70"/>
  <c r="BC36" i="79"/>
  <c r="BI36" i="79"/>
  <c r="K36" i="79"/>
  <c r="J28" i="5"/>
  <c r="J34" i="8"/>
  <c r="J20" i="8"/>
  <c r="J22" i="8"/>
  <c r="J42" i="8"/>
  <c r="J21" i="8"/>
  <c r="K28" i="4"/>
  <c r="AX36" i="79"/>
  <c r="AP36" i="79"/>
  <c r="R36" i="79"/>
  <c r="BG36" i="79"/>
  <c r="V36" i="79"/>
  <c r="J6" i="8"/>
  <c r="Z36" i="79"/>
  <c r="AL36" i="79"/>
  <c r="AD36" i="79"/>
  <c r="AA36" i="79"/>
  <c r="AI36" i="79"/>
  <c r="AO36" i="79"/>
  <c r="AE36" i="79"/>
  <c r="L36" i="79"/>
  <c r="AF36" i="79"/>
  <c r="AB36" i="79"/>
  <c r="J9" i="4"/>
  <c r="S36" i="79"/>
  <c r="M36" i="79"/>
  <c r="AR36" i="79"/>
  <c r="AM36" i="79"/>
  <c r="J5" i="8"/>
  <c r="BA36" i="79"/>
  <c r="W36" i="79"/>
  <c r="AV36" i="79"/>
  <c r="AS36" i="79"/>
  <c r="AH36" i="79"/>
  <c r="J31" i="8"/>
  <c r="BH36" i="79"/>
  <c r="BK36" i="79"/>
  <c r="AU36" i="79"/>
  <c r="BD36" i="79"/>
  <c r="J39" i="8"/>
  <c r="BE36" i="79"/>
  <c r="O36" i="79"/>
  <c r="BJ36" i="79"/>
  <c r="T36" i="79"/>
  <c r="AG36" i="79"/>
  <c r="AT36" i="79"/>
  <c r="Q36" i="79"/>
  <c r="AY36" i="79"/>
  <c r="X36" i="79"/>
  <c r="BB36" i="79"/>
  <c r="BF36" i="79"/>
  <c r="J7" i="5"/>
  <c r="AW36" i="79"/>
  <c r="P36" i="79"/>
  <c r="J10" i="8"/>
  <c r="J14" i="5"/>
  <c r="J12" i="8"/>
  <c r="J40" i="8"/>
  <c r="J11" i="8"/>
  <c r="K16" i="4"/>
  <c r="J32" i="8"/>
  <c r="J15" i="4"/>
  <c r="AZ35" i="4" l="1"/>
  <c r="J6" i="22"/>
  <c r="J33" i="4"/>
  <c r="J36" i="4"/>
  <c r="K34" i="4"/>
  <c r="J9" i="22"/>
  <c r="J26" i="5"/>
  <c r="J8" i="22"/>
  <c r="J19" i="5"/>
  <c r="J7" i="22"/>
  <c r="J12" i="5"/>
  <c r="BE273" i="79"/>
  <c r="BF274" i="79"/>
  <c r="BG275" i="79"/>
  <c r="BH276" i="79"/>
  <c r="BI277" i="79"/>
  <c r="BJ278" i="79"/>
  <c r="BK279" i="79"/>
  <c r="BF11" i="79"/>
  <c r="BG25" i="79"/>
  <c r="BJ886" i="79"/>
  <c r="BI885" i="79"/>
  <c r="BG883" i="79"/>
  <c r="BH884" i="79"/>
  <c r="BK887" i="79"/>
  <c r="BL888" i="79"/>
  <c r="BM889" i="79"/>
  <c r="BV6" i="79"/>
  <c r="BG19" i="79"/>
  <c r="BI641" i="79"/>
  <c r="BG639" i="79"/>
  <c r="BH640" i="79"/>
  <c r="BJ642" i="79"/>
  <c r="BK643" i="79"/>
  <c r="BL644" i="79"/>
  <c r="BM645" i="79"/>
  <c r="J12" i="22"/>
  <c r="J5" i="5"/>
  <c r="J13" i="22"/>
  <c r="J14" i="22"/>
  <c r="J15" i="22"/>
  <c r="J22" i="5"/>
  <c r="J18" i="8"/>
  <c r="K18" i="5"/>
  <c r="J8" i="8"/>
  <c r="K4" i="5"/>
  <c r="J25" i="8"/>
  <c r="J27" i="8"/>
  <c r="J26" i="8"/>
  <c r="J43" i="8"/>
  <c r="J13" i="70" s="1"/>
  <c r="J23" i="8"/>
  <c r="J36" i="8"/>
  <c r="J12" i="70" s="1"/>
  <c r="K26" i="23"/>
  <c r="J13" i="8"/>
  <c r="K11" i="5"/>
  <c r="BJ520" i="79" l="1"/>
  <c r="BH518" i="79"/>
  <c r="BG517" i="79"/>
  <c r="BI519" i="79"/>
  <c r="BK521" i="79"/>
  <c r="BL522" i="79"/>
  <c r="BM523" i="79"/>
  <c r="BN524" i="79"/>
  <c r="BH17" i="79"/>
  <c r="BF12" i="79"/>
  <c r="BV7" i="79"/>
  <c r="BY154" i="79"/>
  <c r="BX153" i="79"/>
  <c r="BV151" i="79"/>
  <c r="BW152" i="79"/>
  <c r="BZ155" i="79"/>
  <c r="CA156" i="79"/>
  <c r="CB157" i="79"/>
  <c r="CC158" i="79"/>
  <c r="BI763" i="79"/>
  <c r="BJ764" i="79"/>
  <c r="BG761" i="79"/>
  <c r="BH762" i="79"/>
  <c r="BK765" i="79"/>
  <c r="BL766" i="79"/>
  <c r="BM767" i="79"/>
  <c r="BH23" i="79"/>
  <c r="BH24" i="79" s="1"/>
  <c r="BN768" i="79"/>
  <c r="J18" i="22"/>
  <c r="K7" i="23" s="1"/>
  <c r="J21" i="22"/>
  <c r="K10" i="23" s="1"/>
  <c r="J16" i="22"/>
  <c r="J20" i="22"/>
  <c r="K9" i="23" s="1"/>
  <c r="J19" i="22"/>
  <c r="K8" i="23" s="1"/>
  <c r="J29" i="5"/>
  <c r="J7" i="70" s="1"/>
  <c r="J8" i="5"/>
  <c r="J4" i="70" s="1"/>
  <c r="J28" i="8"/>
  <c r="J11" i="70" s="1"/>
  <c r="J6" i="70"/>
  <c r="J15" i="5"/>
  <c r="BF13" i="79" l="1"/>
  <c r="BG396" i="79"/>
  <c r="BF395" i="79"/>
  <c r="BI398" i="79"/>
  <c r="BH397" i="79"/>
  <c r="BJ399" i="79"/>
  <c r="BK400" i="79"/>
  <c r="BL401" i="79"/>
  <c r="BM402" i="79"/>
  <c r="BH18" i="79"/>
  <c r="BK886" i="79"/>
  <c r="BJ885" i="79"/>
  <c r="BH883" i="79"/>
  <c r="BI884" i="79"/>
  <c r="BH25" i="79"/>
  <c r="BL887" i="79"/>
  <c r="BM888" i="79"/>
  <c r="BN889" i="79"/>
  <c r="BO890" i="79"/>
  <c r="BY32" i="79"/>
  <c r="BV29" i="79"/>
  <c r="BX31" i="79"/>
  <c r="BW30" i="79"/>
  <c r="BZ33" i="79"/>
  <c r="CA34" i="79"/>
  <c r="CB35" i="79"/>
  <c r="CC36" i="79"/>
  <c r="BW5" i="79"/>
  <c r="J50" i="8"/>
  <c r="J14" i="70" s="1"/>
  <c r="J15" i="70" s="1"/>
  <c r="K11" i="23"/>
  <c r="J10" i="22"/>
  <c r="J26" i="22" s="1"/>
  <c r="J5" i="70"/>
  <c r="J8" i="70" s="1"/>
  <c r="J51" i="70" s="1"/>
  <c r="J31" i="5"/>
  <c r="J52" i="70" l="1"/>
  <c r="BH19" i="79"/>
  <c r="BH639" i="79"/>
  <c r="BJ641" i="79"/>
  <c r="BK642" i="79"/>
  <c r="BI640" i="79"/>
  <c r="BL643" i="79"/>
  <c r="BM644" i="79"/>
  <c r="BN645" i="79"/>
  <c r="BO646" i="79"/>
  <c r="BW6" i="79"/>
  <c r="BI23" i="79"/>
  <c r="BI24" i="79" s="1"/>
  <c r="BJ763" i="79"/>
  <c r="BK764" i="79"/>
  <c r="BH761" i="79"/>
  <c r="BI762" i="79"/>
  <c r="BL765" i="79"/>
  <c r="BM766" i="79"/>
  <c r="BN767" i="79"/>
  <c r="BO768" i="79"/>
  <c r="BG274" i="79"/>
  <c r="BF273" i="79"/>
  <c r="BH275" i="79"/>
  <c r="BI276" i="79"/>
  <c r="BJ277" i="79"/>
  <c r="BK278" i="79"/>
  <c r="BL279" i="79"/>
  <c r="BM280" i="79"/>
  <c r="BG11" i="79"/>
  <c r="J52" i="8"/>
  <c r="J17" i="70"/>
  <c r="J54" i="70" l="1"/>
  <c r="J55" i="70" s="1"/>
  <c r="J57" i="70" s="1"/>
  <c r="J58" i="70" s="1"/>
  <c r="BW151" i="79"/>
  <c r="BW7" i="79"/>
  <c r="BZ154" i="79"/>
  <c r="BX152" i="79"/>
  <c r="BY153" i="79"/>
  <c r="CA155" i="79"/>
  <c r="CB156" i="79"/>
  <c r="CC157" i="79"/>
  <c r="CD158" i="79"/>
  <c r="BL886" i="79"/>
  <c r="BI883" i="79"/>
  <c r="BK885" i="79"/>
  <c r="BJ884" i="79"/>
  <c r="BI25" i="79"/>
  <c r="BM887" i="79"/>
  <c r="BN888" i="79"/>
  <c r="BO889" i="79"/>
  <c r="BP890" i="79"/>
  <c r="BG12" i="79"/>
  <c r="BJ519" i="79"/>
  <c r="BH517" i="79"/>
  <c r="BK520" i="79"/>
  <c r="BI518" i="79"/>
  <c r="BL521" i="79"/>
  <c r="BM522" i="79"/>
  <c r="BN523" i="79"/>
  <c r="BO524" i="79"/>
  <c r="BI17" i="79"/>
  <c r="J22" i="22"/>
  <c r="J26" i="70"/>
  <c r="J18" i="70"/>
  <c r="J56" i="70" l="1"/>
  <c r="BG13" i="79"/>
  <c r="BJ398" i="79"/>
  <c r="BG395" i="79"/>
  <c r="BI397" i="79"/>
  <c r="BH396" i="79"/>
  <c r="BK399" i="79"/>
  <c r="BL400" i="79"/>
  <c r="BM401" i="79"/>
  <c r="BN402" i="79"/>
  <c r="BX30" i="79"/>
  <c r="BW29" i="79"/>
  <c r="BZ32" i="79"/>
  <c r="BY31" i="79"/>
  <c r="CA33" i="79"/>
  <c r="CB34" i="79"/>
  <c r="CC35" i="79"/>
  <c r="CD36" i="79"/>
  <c r="BX5" i="79"/>
  <c r="BI18" i="79"/>
  <c r="BJ23" i="79"/>
  <c r="BK763" i="79"/>
  <c r="BL764" i="79"/>
  <c r="BJ762" i="79"/>
  <c r="BI761" i="79"/>
  <c r="BM765" i="79"/>
  <c r="BN766" i="79"/>
  <c r="BO767" i="79"/>
  <c r="BP768" i="79"/>
  <c r="J27" i="70"/>
  <c r="J31" i="70"/>
  <c r="BX6" i="79" l="1"/>
  <c r="BJ640" i="79"/>
  <c r="BI639" i="79"/>
  <c r="BL642" i="79"/>
  <c r="BK641" i="79"/>
  <c r="BI19" i="79"/>
  <c r="BM643" i="79"/>
  <c r="BN644" i="79"/>
  <c r="BO645" i="79"/>
  <c r="BP646" i="79"/>
  <c r="BJ24" i="79"/>
  <c r="BI275" i="79"/>
  <c r="BJ276" i="79"/>
  <c r="BG273" i="79"/>
  <c r="BH274" i="79"/>
  <c r="BK277" i="79"/>
  <c r="BL278" i="79"/>
  <c r="BM279" i="79"/>
  <c r="BN280" i="79"/>
  <c r="BH11" i="79"/>
  <c r="BH12" i="79" s="1"/>
  <c r="J36" i="70"/>
  <c r="J32" i="70"/>
  <c r="BH13" i="79" l="1"/>
  <c r="BK398" i="79"/>
  <c r="BJ397" i="79"/>
  <c r="BH395" i="79"/>
  <c r="BI396" i="79"/>
  <c r="BL399" i="79"/>
  <c r="BM400" i="79"/>
  <c r="BN401" i="79"/>
  <c r="BO402" i="79"/>
  <c r="BL520" i="79"/>
  <c r="BK519" i="79"/>
  <c r="BJ518" i="79"/>
  <c r="BI517" i="79"/>
  <c r="BM521" i="79"/>
  <c r="BN522" i="79"/>
  <c r="BO523" i="79"/>
  <c r="BP524" i="79"/>
  <c r="BJ17" i="79"/>
  <c r="BM886" i="79"/>
  <c r="BK884" i="79"/>
  <c r="BJ883" i="79"/>
  <c r="BL885" i="79"/>
  <c r="BJ25" i="79"/>
  <c r="BN887" i="79"/>
  <c r="BO888" i="79"/>
  <c r="BP889" i="79"/>
  <c r="BQ890" i="79"/>
  <c r="BZ153" i="79"/>
  <c r="BY152" i="79"/>
  <c r="BX151" i="79"/>
  <c r="BX7" i="79"/>
  <c r="CA154" i="79"/>
  <c r="CB155" i="79"/>
  <c r="CC156" i="79"/>
  <c r="CD157" i="79"/>
  <c r="CE158" i="79"/>
  <c r="J39" i="70"/>
  <c r="J41" i="70" s="1"/>
  <c r="J37" i="70"/>
  <c r="BY30" i="79" l="1"/>
  <c r="BX29" i="79"/>
  <c r="CA32" i="79"/>
  <c r="BZ31" i="79"/>
  <c r="CB33" i="79"/>
  <c r="CC34" i="79"/>
  <c r="CD35" i="79"/>
  <c r="CE36" i="79"/>
  <c r="BY5" i="79"/>
  <c r="BL763" i="79"/>
  <c r="BM764" i="79"/>
  <c r="BK762" i="79"/>
  <c r="BJ761" i="79"/>
  <c r="BN765" i="79"/>
  <c r="BO766" i="79"/>
  <c r="BP767" i="79"/>
  <c r="BQ768" i="79"/>
  <c r="BK23" i="79"/>
  <c r="BJ18" i="79"/>
  <c r="BI11" i="79"/>
  <c r="BI12" i="79" s="1"/>
  <c r="BK276" i="79"/>
  <c r="BI274" i="79"/>
  <c r="BH273" i="79"/>
  <c r="BJ275" i="79"/>
  <c r="BL277" i="79"/>
  <c r="BM278" i="79"/>
  <c r="BN279" i="79"/>
  <c r="BO280" i="79"/>
  <c r="K4" i="23"/>
  <c r="J41" i="22"/>
  <c r="J42" i="22" s="1"/>
  <c r="J43" i="22" s="1"/>
  <c r="J4" i="22" s="1"/>
  <c r="K4" i="4" s="1"/>
  <c r="K5" i="4" s="1"/>
  <c r="J42" i="70"/>
  <c r="K6" i="4" l="1"/>
  <c r="BK640" i="79"/>
  <c r="BJ639" i="79"/>
  <c r="BL641" i="79"/>
  <c r="BM642" i="79"/>
  <c r="BJ19" i="79"/>
  <c r="BN643" i="79"/>
  <c r="BO644" i="79"/>
  <c r="BP645" i="79"/>
  <c r="BQ646" i="79"/>
  <c r="BI13" i="79"/>
  <c r="BK397" i="79"/>
  <c r="BL398" i="79"/>
  <c r="BJ396" i="79"/>
  <c r="BI395" i="79"/>
  <c r="BM399" i="79"/>
  <c r="BN400" i="79"/>
  <c r="BO401" i="79"/>
  <c r="BP402" i="79"/>
  <c r="BK24" i="79"/>
  <c r="BY6" i="79"/>
  <c r="K14" i="23"/>
  <c r="K28" i="23" s="1"/>
  <c r="K31" i="23"/>
  <c r="K32" i="23" s="1"/>
  <c r="L30" i="23"/>
  <c r="J27" i="22"/>
  <c r="J46" i="22" s="1"/>
  <c r="BM520" i="79" l="1"/>
  <c r="BL519" i="79"/>
  <c r="BK518" i="79"/>
  <c r="BJ517" i="79"/>
  <c r="BN521" i="79"/>
  <c r="BO522" i="79"/>
  <c r="BP523" i="79"/>
  <c r="BQ524" i="79"/>
  <c r="BK17" i="79"/>
  <c r="BJ11" i="79"/>
  <c r="BJ12" i="79" s="1"/>
  <c r="BL276" i="79"/>
  <c r="BJ274" i="79"/>
  <c r="BI273" i="79"/>
  <c r="BK275" i="79"/>
  <c r="BM277" i="79"/>
  <c r="BN278" i="79"/>
  <c r="BO279" i="79"/>
  <c r="BP280" i="79"/>
  <c r="BY7" i="79"/>
  <c r="CB154" i="79"/>
  <c r="CA153" i="79"/>
  <c r="BY151" i="79"/>
  <c r="BZ152" i="79"/>
  <c r="CC155" i="79"/>
  <c r="CD156" i="79"/>
  <c r="CE157" i="79"/>
  <c r="CF158" i="79"/>
  <c r="BN886" i="79"/>
  <c r="BM885" i="79"/>
  <c r="BL884" i="79"/>
  <c r="BK883" i="79"/>
  <c r="BK25" i="79"/>
  <c r="BO887" i="79"/>
  <c r="BP888" i="79"/>
  <c r="BQ889" i="79"/>
  <c r="BR890" i="79"/>
  <c r="K20" i="4"/>
  <c r="K26" i="4"/>
  <c r="K8" i="4"/>
  <c r="K14" i="4"/>
  <c r="K34" i="23"/>
  <c r="K32" i="4" l="1"/>
  <c r="BJ13" i="79"/>
  <c r="BL397" i="79"/>
  <c r="BM398" i="79"/>
  <c r="BJ395" i="79"/>
  <c r="BK396" i="79"/>
  <c r="BN399" i="79"/>
  <c r="BO400" i="79"/>
  <c r="BP401" i="79"/>
  <c r="BQ402" i="79"/>
  <c r="BK18" i="79"/>
  <c r="BS647" i="79" s="1"/>
  <c r="BY29" i="79"/>
  <c r="CA31" i="79"/>
  <c r="BZ30" i="79"/>
  <c r="CB32" i="79"/>
  <c r="CC33" i="79"/>
  <c r="CD34" i="79"/>
  <c r="CE35" i="79"/>
  <c r="CF36" i="79"/>
  <c r="BZ5" i="79"/>
  <c r="BN764" i="79"/>
  <c r="BM763" i="79"/>
  <c r="BL762" i="79"/>
  <c r="BK761" i="79"/>
  <c r="BO765" i="79"/>
  <c r="BP766" i="79"/>
  <c r="BQ767" i="79"/>
  <c r="BR768" i="79"/>
  <c r="BL23" i="79"/>
  <c r="BL24" i="79" s="1"/>
  <c r="BT891" i="79" s="1"/>
  <c r="BR891" i="79"/>
  <c r="BJ891" i="79"/>
  <c r="BB891" i="79"/>
  <c r="AT891" i="79"/>
  <c r="AL891" i="79"/>
  <c r="AD891" i="79"/>
  <c r="V891" i="79"/>
  <c r="N891" i="79"/>
  <c r="BQ891" i="79"/>
  <c r="BI891" i="79"/>
  <c r="BA891" i="79"/>
  <c r="AS891" i="79"/>
  <c r="AK891" i="79"/>
  <c r="AC891" i="79"/>
  <c r="U891" i="79"/>
  <c r="M891" i="79"/>
  <c r="BP891" i="79"/>
  <c r="BH891" i="79"/>
  <c r="AZ891" i="79"/>
  <c r="AR891" i="79"/>
  <c r="AJ891" i="79"/>
  <c r="AB891" i="79"/>
  <c r="T891" i="79"/>
  <c r="L891" i="79"/>
  <c r="K27" i="5" s="1"/>
  <c r="BO891" i="79"/>
  <c r="BG891" i="79"/>
  <c r="AY891" i="79"/>
  <c r="AQ891" i="79"/>
  <c r="AI891" i="79"/>
  <c r="AA891" i="79"/>
  <c r="S891" i="79"/>
  <c r="BN891" i="79"/>
  <c r="BF891" i="79"/>
  <c r="AX891" i="79"/>
  <c r="AP891" i="79"/>
  <c r="AH891" i="79"/>
  <c r="Z891" i="79"/>
  <c r="R891" i="79"/>
  <c r="BM891" i="79"/>
  <c r="BE891" i="79"/>
  <c r="AW891" i="79"/>
  <c r="AO891" i="79"/>
  <c r="AG891" i="79"/>
  <c r="Y891" i="79"/>
  <c r="Q891" i="79"/>
  <c r="BC891" i="79"/>
  <c r="W891" i="79"/>
  <c r="AV891" i="79"/>
  <c r="P891" i="79"/>
  <c r="AU891" i="79"/>
  <c r="O891" i="79"/>
  <c r="BD891" i="79"/>
  <c r="AN891" i="79"/>
  <c r="BS891" i="79"/>
  <c r="AM891" i="79"/>
  <c r="BL891" i="79"/>
  <c r="AF891" i="79"/>
  <c r="BK891" i="79"/>
  <c r="AE891" i="79"/>
  <c r="X891" i="79"/>
  <c r="BN769" i="79"/>
  <c r="BF769" i="79"/>
  <c r="AX769" i="79"/>
  <c r="AP769" i="79"/>
  <c r="AH769" i="79"/>
  <c r="Z769" i="79"/>
  <c r="R769" i="79"/>
  <c r="BM769" i="79"/>
  <c r="BE769" i="79"/>
  <c r="AW769" i="79"/>
  <c r="AO769" i="79"/>
  <c r="AG769" i="79"/>
  <c r="Y769" i="79"/>
  <c r="Q769" i="79"/>
  <c r="BL769" i="79"/>
  <c r="BD769" i="79"/>
  <c r="AV769" i="79"/>
  <c r="AN769" i="79"/>
  <c r="AF769" i="79"/>
  <c r="X769" i="79"/>
  <c r="P769" i="79"/>
  <c r="BS769" i="79"/>
  <c r="BK769" i="79"/>
  <c r="BC769" i="79"/>
  <c r="AU769" i="79"/>
  <c r="AM769" i="79"/>
  <c r="AE769" i="79"/>
  <c r="W769" i="79"/>
  <c r="O769" i="79"/>
  <c r="BR769" i="79"/>
  <c r="BJ769" i="79"/>
  <c r="BB769" i="79"/>
  <c r="AT769" i="79"/>
  <c r="AL769" i="79"/>
  <c r="AD769" i="79"/>
  <c r="V769" i="79"/>
  <c r="N769" i="79"/>
  <c r="BQ769" i="79"/>
  <c r="BI769" i="79"/>
  <c r="BA769" i="79"/>
  <c r="AS769" i="79"/>
  <c r="AK769" i="79"/>
  <c r="AC769" i="79"/>
  <c r="U769" i="79"/>
  <c r="M769" i="79"/>
  <c r="BO769" i="79"/>
  <c r="BG769" i="79"/>
  <c r="AY769" i="79"/>
  <c r="AQ769" i="79"/>
  <c r="AI769" i="79"/>
  <c r="AA769" i="79"/>
  <c r="S769" i="79"/>
  <c r="BP769" i="79"/>
  <c r="BH769" i="79"/>
  <c r="AZ769" i="79"/>
  <c r="AR769" i="79"/>
  <c r="AJ769" i="79"/>
  <c r="AB769" i="79"/>
  <c r="T769" i="79"/>
  <c r="L769" i="79"/>
  <c r="BO647" i="79"/>
  <c r="BG647" i="79"/>
  <c r="AY647" i="79"/>
  <c r="AQ647" i="79"/>
  <c r="AI647" i="79"/>
  <c r="AA647" i="79"/>
  <c r="S647" i="79"/>
  <c r="BN647" i="79"/>
  <c r="BF647" i="79"/>
  <c r="AX647" i="79"/>
  <c r="AP647" i="79"/>
  <c r="AH647" i="79"/>
  <c r="Z647" i="79"/>
  <c r="R647" i="79"/>
  <c r="BM647" i="79"/>
  <c r="BE647" i="79"/>
  <c r="AW647" i="79"/>
  <c r="AO647" i="79"/>
  <c r="AG647" i="79"/>
  <c r="Y647" i="79"/>
  <c r="Q647" i="79"/>
  <c r="BL647" i="79"/>
  <c r="BD647" i="79"/>
  <c r="AV647" i="79"/>
  <c r="AN647" i="79"/>
  <c r="AF647" i="79"/>
  <c r="X647" i="79"/>
  <c r="P647" i="79"/>
  <c r="BK647" i="79"/>
  <c r="BC647" i="79"/>
  <c r="AU647" i="79"/>
  <c r="AM647" i="79"/>
  <c r="AE647" i="79"/>
  <c r="W647" i="79"/>
  <c r="O647" i="79"/>
  <c r="BR647" i="79"/>
  <c r="BJ647" i="79"/>
  <c r="BB647" i="79"/>
  <c r="AT647" i="79"/>
  <c r="AL647" i="79"/>
  <c r="AD647" i="79"/>
  <c r="V647" i="79"/>
  <c r="N647" i="79"/>
  <c r="BQ647" i="79"/>
  <c r="AK647" i="79"/>
  <c r="BP647" i="79"/>
  <c r="AJ647" i="79"/>
  <c r="BI647" i="79"/>
  <c r="AC647" i="79"/>
  <c r="BH647" i="79"/>
  <c r="AB647" i="79"/>
  <c r="BA647" i="79"/>
  <c r="U647" i="79"/>
  <c r="AZ647" i="79"/>
  <c r="T647" i="79"/>
  <c r="AS647" i="79"/>
  <c r="M647" i="79"/>
  <c r="AR647" i="79"/>
  <c r="L647" i="79"/>
  <c r="K20" i="5" s="1"/>
  <c r="BP525" i="79"/>
  <c r="BH525" i="79"/>
  <c r="AZ525" i="79"/>
  <c r="AR525" i="79"/>
  <c r="AJ525" i="79"/>
  <c r="AB525" i="79"/>
  <c r="T525" i="79"/>
  <c r="L525" i="79"/>
  <c r="BO525" i="79"/>
  <c r="BG525" i="79"/>
  <c r="AY525" i="79"/>
  <c r="AQ525" i="79"/>
  <c r="AI525" i="79"/>
  <c r="AA525" i="79"/>
  <c r="S525" i="79"/>
  <c r="BN525" i="79"/>
  <c r="BF525" i="79"/>
  <c r="AX525" i="79"/>
  <c r="AP525" i="79"/>
  <c r="AH525" i="79"/>
  <c r="Z525" i="79"/>
  <c r="R525" i="79"/>
  <c r="BL525" i="79"/>
  <c r="BD525" i="79"/>
  <c r="AV525" i="79"/>
  <c r="AN525" i="79"/>
  <c r="AF525" i="79"/>
  <c r="X525" i="79"/>
  <c r="P525" i="79"/>
  <c r="BC525" i="79"/>
  <c r="AM525" i="79"/>
  <c r="W525" i="79"/>
  <c r="BR525" i="79"/>
  <c r="BB525" i="79"/>
  <c r="AL525" i="79"/>
  <c r="V525" i="79"/>
  <c r="M525" i="79"/>
  <c r="BQ525" i="79"/>
  <c r="BA525" i="79"/>
  <c r="AK525" i="79"/>
  <c r="U525" i="79"/>
  <c r="AC525" i="79"/>
  <c r="BM525" i="79"/>
  <c r="AW525" i="79"/>
  <c r="AG525" i="79"/>
  <c r="Q525" i="79"/>
  <c r="BK525" i="79"/>
  <c r="AU525" i="79"/>
  <c r="AE525" i="79"/>
  <c r="O525" i="79"/>
  <c r="BI525" i="79"/>
  <c r="BJ525" i="79"/>
  <c r="AT525" i="79"/>
  <c r="AD525" i="79"/>
  <c r="N525" i="79"/>
  <c r="BE525" i="79"/>
  <c r="AO525" i="79"/>
  <c r="Y525" i="79"/>
  <c r="AS525" i="79"/>
  <c r="BM403" i="79"/>
  <c r="BE403" i="79"/>
  <c r="AW403" i="79"/>
  <c r="AO403" i="79"/>
  <c r="AG403" i="79"/>
  <c r="Y403" i="79"/>
  <c r="Q403" i="79"/>
  <c r="BL403" i="79"/>
  <c r="BD403" i="79"/>
  <c r="AV403" i="79"/>
  <c r="AN403" i="79"/>
  <c r="AF403" i="79"/>
  <c r="X403" i="79"/>
  <c r="P403" i="79"/>
  <c r="BK403" i="79"/>
  <c r="BC403" i="79"/>
  <c r="AU403" i="79"/>
  <c r="AM403" i="79"/>
  <c r="AE403" i="79"/>
  <c r="W403" i="79"/>
  <c r="O403" i="79"/>
  <c r="BR403" i="79"/>
  <c r="BJ403" i="79"/>
  <c r="BB403" i="79"/>
  <c r="AT403" i="79"/>
  <c r="AL403" i="79"/>
  <c r="AD403" i="79"/>
  <c r="V403" i="79"/>
  <c r="N403" i="79"/>
  <c r="BO403" i="79"/>
  <c r="BG403" i="79"/>
  <c r="AY403" i="79"/>
  <c r="AQ403" i="79"/>
  <c r="AI403" i="79"/>
  <c r="AA403" i="79"/>
  <c r="S403" i="79"/>
  <c r="BP403" i="79"/>
  <c r="AS403" i="79"/>
  <c r="Z403" i="79"/>
  <c r="BN403" i="79"/>
  <c r="AR403" i="79"/>
  <c r="U403" i="79"/>
  <c r="M403" i="79"/>
  <c r="AB403" i="79"/>
  <c r="BI403" i="79"/>
  <c r="AP403" i="79"/>
  <c r="T403" i="79"/>
  <c r="BF403" i="79"/>
  <c r="AJ403" i="79"/>
  <c r="AC403" i="79"/>
  <c r="AX403" i="79"/>
  <c r="BH403" i="79"/>
  <c r="AK403" i="79"/>
  <c r="R403" i="79"/>
  <c r="BA403" i="79"/>
  <c r="AH403" i="79"/>
  <c r="L403" i="79"/>
  <c r="K13" i="5" s="1"/>
  <c r="AZ403" i="79"/>
  <c r="BQ403" i="79"/>
  <c r="BM281" i="79"/>
  <c r="BE281" i="79"/>
  <c r="AW281" i="79"/>
  <c r="AO281" i="79"/>
  <c r="AG281" i="79"/>
  <c r="Y281" i="79"/>
  <c r="Q281" i="79"/>
  <c r="BL281" i="79"/>
  <c r="BD281" i="79"/>
  <c r="AV281" i="79"/>
  <c r="AN281" i="79"/>
  <c r="AF281" i="79"/>
  <c r="X281" i="79"/>
  <c r="P281" i="79"/>
  <c r="BK281" i="79"/>
  <c r="BC281" i="79"/>
  <c r="AU281" i="79"/>
  <c r="AM281" i="79"/>
  <c r="AE281" i="79"/>
  <c r="W281" i="79"/>
  <c r="O281" i="79"/>
  <c r="BR281" i="79"/>
  <c r="BJ281" i="79"/>
  <c r="BB281" i="79"/>
  <c r="AT281" i="79"/>
  <c r="AL281" i="79"/>
  <c r="AD281" i="79"/>
  <c r="V281" i="79"/>
  <c r="N281" i="79"/>
  <c r="BO281" i="79"/>
  <c r="BG281" i="79"/>
  <c r="AY281" i="79"/>
  <c r="AQ281" i="79"/>
  <c r="AI281" i="79"/>
  <c r="AA281" i="79"/>
  <c r="S281" i="79"/>
  <c r="AZ281" i="79"/>
  <c r="AC281" i="79"/>
  <c r="BQ281" i="79"/>
  <c r="AX281" i="79"/>
  <c r="AB281" i="79"/>
  <c r="BA281" i="79"/>
  <c r="BP281" i="79"/>
  <c r="AS281" i="79"/>
  <c r="Z281" i="79"/>
  <c r="BN281" i="79"/>
  <c r="AR281" i="79"/>
  <c r="U281" i="79"/>
  <c r="BI281" i="79"/>
  <c r="AP281" i="79"/>
  <c r="T281" i="79"/>
  <c r="AH281" i="79"/>
  <c r="BH281" i="79"/>
  <c r="AK281" i="79"/>
  <c r="R281" i="79"/>
  <c r="BF281" i="79"/>
  <c r="AJ281" i="79"/>
  <c r="M281" i="79"/>
  <c r="L281" i="79"/>
  <c r="BZ159" i="79"/>
  <c r="BR159" i="79"/>
  <c r="BJ159" i="79"/>
  <c r="BB159" i="79"/>
  <c r="AT159" i="79"/>
  <c r="AL159" i="79"/>
  <c r="AD159" i="79"/>
  <c r="V159" i="79"/>
  <c r="N159" i="79"/>
  <c r="AM159" i="79"/>
  <c r="CG159" i="79"/>
  <c r="BY159" i="79"/>
  <c r="BQ159" i="79"/>
  <c r="BI159" i="79"/>
  <c r="BA159" i="79"/>
  <c r="AS159" i="79"/>
  <c r="AK159" i="79"/>
  <c r="AC159" i="79"/>
  <c r="U159" i="79"/>
  <c r="M159" i="79"/>
  <c r="BK159" i="79"/>
  <c r="W159" i="79"/>
  <c r="CF159" i="79"/>
  <c r="BX159" i="79"/>
  <c r="BP159" i="79"/>
  <c r="BH159" i="79"/>
  <c r="AZ159" i="79"/>
  <c r="AR159" i="79"/>
  <c r="AJ159" i="79"/>
  <c r="AB159" i="79"/>
  <c r="T159" i="79"/>
  <c r="L159" i="79"/>
  <c r="K6" i="5" s="1"/>
  <c r="BC159" i="79"/>
  <c r="CE159" i="79"/>
  <c r="BW159" i="79"/>
  <c r="BO159" i="79"/>
  <c r="BG159" i="79"/>
  <c r="AY159" i="79"/>
  <c r="AQ159" i="79"/>
  <c r="AI159" i="79"/>
  <c r="AA159" i="79"/>
  <c r="S159" i="79"/>
  <c r="AE159" i="79"/>
  <c r="CD159" i="79"/>
  <c r="BV159" i="79"/>
  <c r="BN159" i="79"/>
  <c r="BF159" i="79"/>
  <c r="AX159" i="79"/>
  <c r="AP159" i="79"/>
  <c r="AH159" i="79"/>
  <c r="Z159" i="79"/>
  <c r="R159" i="79"/>
  <c r="AU159" i="79"/>
  <c r="CC159" i="79"/>
  <c r="BU159" i="79"/>
  <c r="BM159" i="79"/>
  <c r="BE159" i="79"/>
  <c r="AW159" i="79"/>
  <c r="AO159" i="79"/>
  <c r="AG159" i="79"/>
  <c r="Y159" i="79"/>
  <c r="Q159" i="79"/>
  <c r="CA159" i="79"/>
  <c r="CB159" i="79"/>
  <c r="BT159" i="79"/>
  <c r="BL159" i="79"/>
  <c r="BD159" i="79"/>
  <c r="AV159" i="79"/>
  <c r="AN159" i="79"/>
  <c r="AF159" i="79"/>
  <c r="X159" i="79"/>
  <c r="P159" i="79"/>
  <c r="BS159" i="79"/>
  <c r="O159" i="79"/>
  <c r="BL37" i="79"/>
  <c r="BT37" i="79"/>
  <c r="CB37" i="79"/>
  <c r="BM37" i="79"/>
  <c r="BU37" i="79"/>
  <c r="CC37" i="79"/>
  <c r="BN37" i="79"/>
  <c r="BV37" i="79"/>
  <c r="CD37" i="79"/>
  <c r="BO37" i="79"/>
  <c r="BW37" i="79"/>
  <c r="CE37" i="79"/>
  <c r="BP37" i="79"/>
  <c r="BX37" i="79"/>
  <c r="CF37" i="79"/>
  <c r="BQ37" i="79"/>
  <c r="BY37" i="79"/>
  <c r="CG37" i="79"/>
  <c r="BR37" i="79"/>
  <c r="BZ37" i="79"/>
  <c r="CA37" i="79"/>
  <c r="BS37" i="79"/>
  <c r="K12" i="4"/>
  <c r="BA29" i="4"/>
  <c r="K30" i="4"/>
  <c r="BA23" i="4"/>
  <c r="K24" i="4"/>
  <c r="BA17" i="4"/>
  <c r="K18" i="4"/>
  <c r="BA11" i="4"/>
  <c r="K21" i="4"/>
  <c r="K47" i="8"/>
  <c r="K46" i="8"/>
  <c r="K49" i="8"/>
  <c r="K27" i="4"/>
  <c r="K48" i="8"/>
  <c r="K16" i="8"/>
  <c r="K15" i="8"/>
  <c r="K17" i="8"/>
  <c r="K33" i="8"/>
  <c r="L22" i="4"/>
  <c r="L25" i="5" s="1"/>
  <c r="K41" i="8"/>
  <c r="K21" i="5"/>
  <c r="K20" i="8"/>
  <c r="K21" i="8"/>
  <c r="K28" i="5"/>
  <c r="K34" i="8"/>
  <c r="K22" i="8"/>
  <c r="L28" i="4"/>
  <c r="K42" i="8"/>
  <c r="L16" i="4"/>
  <c r="K32" i="8"/>
  <c r="K14" i="5"/>
  <c r="K12" i="8"/>
  <c r="K10" i="8"/>
  <c r="K40" i="8"/>
  <c r="K11" i="8"/>
  <c r="K15" i="4"/>
  <c r="AA37" i="79"/>
  <c r="O37" i="79"/>
  <c r="AN37" i="79"/>
  <c r="AY37" i="79"/>
  <c r="L10" i="4"/>
  <c r="AF37" i="79"/>
  <c r="N37" i="79"/>
  <c r="AE37" i="79"/>
  <c r="K39" i="8"/>
  <c r="AS37" i="79"/>
  <c r="K50" i="70"/>
  <c r="AV37" i="79"/>
  <c r="Y37" i="79"/>
  <c r="AQ37" i="79"/>
  <c r="BJ37" i="79"/>
  <c r="BH37" i="79"/>
  <c r="L37" i="79"/>
  <c r="BK37" i="79"/>
  <c r="AK37" i="79"/>
  <c r="AP37" i="79"/>
  <c r="AZ37" i="79"/>
  <c r="K6" i="8"/>
  <c r="BI37" i="79"/>
  <c r="AB37" i="79"/>
  <c r="S37" i="79"/>
  <c r="AO37" i="79"/>
  <c r="W37" i="79"/>
  <c r="R37" i="79"/>
  <c r="Z37" i="79"/>
  <c r="AJ37" i="79"/>
  <c r="AT37" i="79"/>
  <c r="T37" i="79"/>
  <c r="BA37" i="79"/>
  <c r="AU37" i="79"/>
  <c r="Q37" i="79"/>
  <c r="K9" i="4"/>
  <c r="U37" i="79"/>
  <c r="AM37" i="79"/>
  <c r="AX37" i="79"/>
  <c r="AC37" i="79"/>
  <c r="K5" i="8"/>
  <c r="M37" i="79"/>
  <c r="BD37" i="79"/>
  <c r="K31" i="8"/>
  <c r="AI37" i="79"/>
  <c r="BE37" i="79"/>
  <c r="BC37" i="79"/>
  <c r="AD37" i="79"/>
  <c r="BG37" i="79"/>
  <c r="AR37" i="79"/>
  <c r="P37" i="79"/>
  <c r="K7" i="5"/>
  <c r="X37" i="79"/>
  <c r="V37" i="79"/>
  <c r="AH37" i="79"/>
  <c r="BF37" i="79"/>
  <c r="K7" i="8"/>
  <c r="AW37" i="79"/>
  <c r="BB37" i="79"/>
  <c r="AG37" i="79"/>
  <c r="AL37" i="79"/>
  <c r="K33" i="4" l="1"/>
  <c r="BA35" i="4"/>
  <c r="L34" i="4"/>
  <c r="K36" i="4"/>
  <c r="K9" i="22"/>
  <c r="K6" i="22"/>
  <c r="K26" i="5"/>
  <c r="K29" i="5" s="1"/>
  <c r="K7" i="70" s="1"/>
  <c r="K8" i="22"/>
  <c r="K19" i="5"/>
  <c r="K22" i="5" s="1"/>
  <c r="K7" i="22"/>
  <c r="K12" i="5"/>
  <c r="BL25" i="79"/>
  <c r="BO886" i="79"/>
  <c r="BM884" i="79"/>
  <c r="BL883" i="79"/>
  <c r="BN885" i="79"/>
  <c r="BP887" i="79"/>
  <c r="BQ888" i="79"/>
  <c r="BR889" i="79"/>
  <c r="BS890" i="79"/>
  <c r="BZ6" i="79"/>
  <c r="BK19" i="79"/>
  <c r="BL640" i="79"/>
  <c r="BK639" i="79"/>
  <c r="BM641" i="79"/>
  <c r="BN642" i="79"/>
  <c r="BO643" i="79"/>
  <c r="BP644" i="79"/>
  <c r="BQ645" i="79"/>
  <c r="BR646" i="79"/>
  <c r="BK11" i="79"/>
  <c r="BK12" i="79" s="1"/>
  <c r="BK274" i="79"/>
  <c r="BJ273" i="79"/>
  <c r="BL275" i="79"/>
  <c r="BM276" i="79"/>
  <c r="BN277" i="79"/>
  <c r="BO278" i="79"/>
  <c r="BP279" i="79"/>
  <c r="BQ280" i="79"/>
  <c r="K12" i="22"/>
  <c r="K5" i="5"/>
  <c r="K8" i="5" s="1"/>
  <c r="K13" i="22"/>
  <c r="K14" i="22"/>
  <c r="K15" i="22"/>
  <c r="K18" i="8"/>
  <c r="L18" i="5"/>
  <c r="K43" i="8"/>
  <c r="K13" i="70" s="1"/>
  <c r="K26" i="8"/>
  <c r="K36" i="8"/>
  <c r="K12" i="70" s="1"/>
  <c r="K23" i="8"/>
  <c r="K25" i="8"/>
  <c r="K8" i="8"/>
  <c r="K27" i="8"/>
  <c r="L4" i="5"/>
  <c r="L26" i="23"/>
  <c r="K13" i="8"/>
  <c r="L11" i="5"/>
  <c r="BK13" i="79" l="1"/>
  <c r="BN398" i="79"/>
  <c r="BK395" i="79"/>
  <c r="BL396" i="79"/>
  <c r="BM397" i="79"/>
  <c r="BO399" i="79"/>
  <c r="BP400" i="79"/>
  <c r="BQ401" i="79"/>
  <c r="BR402" i="79"/>
  <c r="BS403" i="79"/>
  <c r="BL518" i="79"/>
  <c r="BK517" i="79"/>
  <c r="BM519" i="79"/>
  <c r="BN520" i="79"/>
  <c r="BO521" i="79"/>
  <c r="BP522" i="79"/>
  <c r="BQ523" i="79"/>
  <c r="BR524" i="79"/>
  <c r="BS525" i="79"/>
  <c r="BL17" i="79"/>
  <c r="BL18" i="79" s="1"/>
  <c r="CA152" i="79"/>
  <c r="BZ7" i="79"/>
  <c r="BZ151" i="79"/>
  <c r="CC154" i="79"/>
  <c r="CB153" i="79"/>
  <c r="CD155" i="79"/>
  <c r="CE156" i="79"/>
  <c r="CF157" i="79"/>
  <c r="CG158" i="79"/>
  <c r="CH159" i="79"/>
  <c r="BM23" i="79"/>
  <c r="BM24" i="79" s="1"/>
  <c r="BO764" i="79"/>
  <c r="BM762" i="79"/>
  <c r="BL761" i="79"/>
  <c r="BN763" i="79"/>
  <c r="BP765" i="79"/>
  <c r="BQ766" i="79"/>
  <c r="BR767" i="79"/>
  <c r="BS768" i="79"/>
  <c r="BT769" i="79"/>
  <c r="K18" i="22"/>
  <c r="L7" i="23" s="1"/>
  <c r="K20" i="22"/>
  <c r="L9" i="23" s="1"/>
  <c r="K21" i="22"/>
  <c r="L10" i="23" s="1"/>
  <c r="K16" i="22"/>
  <c r="K19" i="22"/>
  <c r="L8" i="23" s="1"/>
  <c r="K50" i="8"/>
  <c r="K14" i="70" s="1"/>
  <c r="K6" i="70"/>
  <c r="K4" i="70"/>
  <c r="K10" i="22"/>
  <c r="K28" i="8"/>
  <c r="K15" i="5"/>
  <c r="K31" i="5" s="1"/>
  <c r="CB31" i="79" l="1"/>
  <c r="CA30" i="79"/>
  <c r="CC32" i="79"/>
  <c r="BZ29" i="79"/>
  <c r="CD33" i="79"/>
  <c r="CE34" i="79"/>
  <c r="CF35" i="79"/>
  <c r="CG36" i="79"/>
  <c r="CH37" i="79"/>
  <c r="CA5" i="79"/>
  <c r="BL19" i="79"/>
  <c r="BN641" i="79"/>
  <c r="BO642" i="79"/>
  <c r="BM640" i="79"/>
  <c r="BL639" i="79"/>
  <c r="BP643" i="79"/>
  <c r="BQ644" i="79"/>
  <c r="BR645" i="79"/>
  <c r="BS646" i="79"/>
  <c r="BT647" i="79"/>
  <c r="BM25" i="79"/>
  <c r="BP886" i="79"/>
  <c r="BN884" i="79"/>
  <c r="BM883" i="79"/>
  <c r="BO885" i="79"/>
  <c r="BQ887" i="79"/>
  <c r="BR888" i="79"/>
  <c r="BS889" i="79"/>
  <c r="BT890" i="79"/>
  <c r="BU891" i="79"/>
  <c r="BL11" i="79"/>
  <c r="BL12" i="79" s="1"/>
  <c r="BK273" i="79"/>
  <c r="BM275" i="79"/>
  <c r="BL274" i="79"/>
  <c r="BN276" i="79"/>
  <c r="BO277" i="79"/>
  <c r="BP278" i="79"/>
  <c r="BQ279" i="79"/>
  <c r="BR280" i="79"/>
  <c r="BS281" i="79"/>
  <c r="K26" i="22"/>
  <c r="L11" i="23"/>
  <c r="K52" i="8"/>
  <c r="K11" i="70"/>
  <c r="K15" i="70" s="1"/>
  <c r="K5" i="70"/>
  <c r="K8" i="70" s="1"/>
  <c r="K51" i="70" s="1"/>
  <c r="K52" i="70" l="1"/>
  <c r="BL13" i="79"/>
  <c r="BO398" i="79"/>
  <c r="BM396" i="79"/>
  <c r="BL395" i="79"/>
  <c r="BN397" i="79"/>
  <c r="BP399" i="79"/>
  <c r="BQ400" i="79"/>
  <c r="BR401" i="79"/>
  <c r="BS402" i="79"/>
  <c r="BT403" i="79"/>
  <c r="BN23" i="79"/>
  <c r="BN24" i="79" s="1"/>
  <c r="BP764" i="79"/>
  <c r="BN762" i="79"/>
  <c r="BM761" i="79"/>
  <c r="BO763" i="79"/>
  <c r="BQ765" i="79"/>
  <c r="BR766" i="79"/>
  <c r="BS767" i="79"/>
  <c r="BT768" i="79"/>
  <c r="BU769" i="79"/>
  <c r="BM17" i="79"/>
  <c r="BM18" i="79" s="1"/>
  <c r="BM518" i="79"/>
  <c r="BL517" i="79"/>
  <c r="BN519" i="79"/>
  <c r="BO520" i="79"/>
  <c r="BP521" i="79"/>
  <c r="BQ522" i="79"/>
  <c r="BR523" i="79"/>
  <c r="BS524" i="79"/>
  <c r="BT525" i="79"/>
  <c r="CA6" i="79"/>
  <c r="K22" i="22"/>
  <c r="K17" i="70"/>
  <c r="K54" i="70" l="1"/>
  <c r="K55" i="70" s="1"/>
  <c r="K57" i="70" s="1"/>
  <c r="K58" i="70" s="1"/>
  <c r="CA151" i="79"/>
  <c r="CA7" i="79"/>
  <c r="CD154" i="79"/>
  <c r="CB152" i="79"/>
  <c r="CC153" i="79"/>
  <c r="CE155" i="79"/>
  <c r="CF156" i="79"/>
  <c r="CG157" i="79"/>
  <c r="CH158" i="79"/>
  <c r="CI159" i="79"/>
  <c r="BN25" i="79"/>
  <c r="BQ886" i="79"/>
  <c r="BO884" i="79"/>
  <c r="BN883" i="79"/>
  <c r="BP885" i="79"/>
  <c r="BR887" i="79"/>
  <c r="BS888" i="79"/>
  <c r="BT889" i="79"/>
  <c r="BU890" i="79"/>
  <c r="BV891" i="79"/>
  <c r="BM19" i="79"/>
  <c r="BP642" i="79"/>
  <c r="BN640" i="79"/>
  <c r="BM639" i="79"/>
  <c r="BO641" i="79"/>
  <c r="BQ643" i="79"/>
  <c r="BR644" i="79"/>
  <c r="BS645" i="79"/>
  <c r="BT646" i="79"/>
  <c r="BU647" i="79"/>
  <c r="BM11" i="79"/>
  <c r="BM12" i="79" s="1"/>
  <c r="BM274" i="79"/>
  <c r="BL273" i="79"/>
  <c r="BN275" i="79"/>
  <c r="BO276" i="79"/>
  <c r="BP277" i="79"/>
  <c r="BQ278" i="79"/>
  <c r="BR279" i="79"/>
  <c r="BS280" i="79"/>
  <c r="BT281" i="79"/>
  <c r="K18" i="70"/>
  <c r="K26" i="70"/>
  <c r="K56" i="70" l="1"/>
  <c r="BM13" i="79"/>
  <c r="BO397" i="79"/>
  <c r="BN396" i="79"/>
  <c r="BM395" i="79"/>
  <c r="BP398" i="79"/>
  <c r="BQ399" i="79"/>
  <c r="BR400" i="79"/>
  <c r="BS401" i="79"/>
  <c r="BT402" i="79"/>
  <c r="BU403" i="79"/>
  <c r="BN17" i="79"/>
  <c r="BN18" i="79" s="1"/>
  <c r="BO519" i="79"/>
  <c r="BN518" i="79"/>
  <c r="BP520" i="79"/>
  <c r="BM517" i="79"/>
  <c r="BQ521" i="79"/>
  <c r="BR522" i="79"/>
  <c r="BS523" i="79"/>
  <c r="BT524" i="79"/>
  <c r="BU525" i="79"/>
  <c r="BO23" i="79"/>
  <c r="BO24" i="79" s="1"/>
  <c r="BP763" i="79"/>
  <c r="BO762" i="79"/>
  <c r="BN761" i="79"/>
  <c r="BQ764" i="79"/>
  <c r="BR765" i="79"/>
  <c r="BS766" i="79"/>
  <c r="BT767" i="79"/>
  <c r="BU768" i="79"/>
  <c r="BV769" i="79"/>
  <c r="CC31" i="79"/>
  <c r="CB30" i="79"/>
  <c r="CD32" i="79"/>
  <c r="CA29" i="79"/>
  <c r="CE33" i="79"/>
  <c r="CF34" i="79"/>
  <c r="CG35" i="79"/>
  <c r="CH36" i="79"/>
  <c r="CI37" i="79"/>
  <c r="CB5" i="79"/>
  <c r="K27" i="70"/>
  <c r="K31" i="70"/>
  <c r="CB6" i="79" l="1"/>
  <c r="BO25" i="79"/>
  <c r="BR886" i="79"/>
  <c r="BQ885" i="79"/>
  <c r="BP884" i="79"/>
  <c r="BO883" i="79"/>
  <c r="BS887" i="79"/>
  <c r="BT888" i="79"/>
  <c r="BU889" i="79"/>
  <c r="BV890" i="79"/>
  <c r="BW891" i="79"/>
  <c r="BN19" i="79"/>
  <c r="BQ642" i="79"/>
  <c r="BO640" i="79"/>
  <c r="BN639" i="79"/>
  <c r="BP641" i="79"/>
  <c r="BR643" i="79"/>
  <c r="BS644" i="79"/>
  <c r="BT645" i="79"/>
  <c r="BU646" i="79"/>
  <c r="BV647" i="79"/>
  <c r="BN11" i="79"/>
  <c r="BN12" i="79" s="1"/>
  <c r="BN274" i="79"/>
  <c r="BO275" i="79"/>
  <c r="BM273" i="79"/>
  <c r="BP276" i="79"/>
  <c r="BQ277" i="79"/>
  <c r="BR278" i="79"/>
  <c r="BS279" i="79"/>
  <c r="BT280" i="79"/>
  <c r="BU281" i="79"/>
  <c r="K32" i="70"/>
  <c r="K36" i="70"/>
  <c r="BN13" i="79" l="1"/>
  <c r="BO396" i="79"/>
  <c r="BN395" i="79"/>
  <c r="BP397" i="79"/>
  <c r="BQ398" i="79"/>
  <c r="BR399" i="79"/>
  <c r="BS400" i="79"/>
  <c r="BT401" i="79"/>
  <c r="BU402" i="79"/>
  <c r="BV403" i="79"/>
  <c r="BP23" i="79"/>
  <c r="BP24" i="79" s="1"/>
  <c r="BQ763" i="79"/>
  <c r="BR764" i="79"/>
  <c r="BP762" i="79"/>
  <c r="BO761" i="79"/>
  <c r="BS765" i="79"/>
  <c r="BT766" i="79"/>
  <c r="BU767" i="79"/>
  <c r="BV768" i="79"/>
  <c r="BW769" i="79"/>
  <c r="BO17" i="79"/>
  <c r="BO18" i="79" s="1"/>
  <c r="BQ520" i="79"/>
  <c r="BO518" i="79"/>
  <c r="BN517" i="79"/>
  <c r="BP519" i="79"/>
  <c r="BR521" i="79"/>
  <c r="BS522" i="79"/>
  <c r="BT523" i="79"/>
  <c r="BU524" i="79"/>
  <c r="BV525" i="79"/>
  <c r="CC152" i="79"/>
  <c r="CD153" i="79"/>
  <c r="CB151" i="79"/>
  <c r="CE154" i="79"/>
  <c r="CB7" i="79"/>
  <c r="CF155" i="79"/>
  <c r="CG156" i="79"/>
  <c r="CH157" i="79"/>
  <c r="CI158" i="79"/>
  <c r="CJ159" i="79"/>
  <c r="K39" i="70"/>
  <c r="K41" i="70" s="1"/>
  <c r="K37" i="70"/>
  <c r="BO19" i="79" l="1"/>
  <c r="BQ641" i="79"/>
  <c r="BP640" i="79"/>
  <c r="BR642" i="79"/>
  <c r="BO639" i="79"/>
  <c r="BS643" i="79"/>
  <c r="BT644" i="79"/>
  <c r="BU645" i="79"/>
  <c r="BV646" i="79"/>
  <c r="BW647" i="79"/>
  <c r="CD31" i="79"/>
  <c r="CB29" i="79"/>
  <c r="CC30" i="79"/>
  <c r="CE32" i="79"/>
  <c r="CF33" i="79"/>
  <c r="CG34" i="79"/>
  <c r="CH35" i="79"/>
  <c r="CI36" i="79"/>
  <c r="CJ37" i="79"/>
  <c r="CC5" i="79"/>
  <c r="BP25" i="79"/>
  <c r="BS886" i="79"/>
  <c r="BR885" i="79"/>
  <c r="BQ884" i="79"/>
  <c r="BP883" i="79"/>
  <c r="BT887" i="79"/>
  <c r="BU888" i="79"/>
  <c r="BV889" i="79"/>
  <c r="BW890" i="79"/>
  <c r="BX891" i="79"/>
  <c r="BO11" i="79"/>
  <c r="BO12" i="79" s="1"/>
  <c r="BO274" i="79"/>
  <c r="BN273" i="79"/>
  <c r="BP275" i="79"/>
  <c r="BQ276" i="79"/>
  <c r="BR277" i="79"/>
  <c r="BS278" i="79"/>
  <c r="BT279" i="79"/>
  <c r="BU280" i="79"/>
  <c r="BV281" i="79"/>
  <c r="K41" i="22"/>
  <c r="K42" i="22" s="1"/>
  <c r="K43" i="22" s="1"/>
  <c r="K4" i="22" s="1"/>
  <c r="L4" i="4" s="1"/>
  <c r="L5" i="4" s="1"/>
  <c r="L4" i="23"/>
  <c r="K42" i="70"/>
  <c r="L6" i="4" l="1"/>
  <c r="BO13" i="79"/>
  <c r="BR398" i="79"/>
  <c r="BQ397" i="79"/>
  <c r="BP396" i="79"/>
  <c r="BO395" i="79"/>
  <c r="BS399" i="79"/>
  <c r="BT400" i="79"/>
  <c r="BU401" i="79"/>
  <c r="BV402" i="79"/>
  <c r="BW403" i="79"/>
  <c r="BQ23" i="79"/>
  <c r="BQ24" i="79" s="1"/>
  <c r="BR763" i="79"/>
  <c r="BS764" i="79"/>
  <c r="BQ762" i="79"/>
  <c r="BP761" i="79"/>
  <c r="BT765" i="79"/>
  <c r="BU766" i="79"/>
  <c r="BV767" i="79"/>
  <c r="BW768" i="79"/>
  <c r="BX769" i="79"/>
  <c r="CC6" i="79"/>
  <c r="BP17" i="79"/>
  <c r="BP18" i="79" s="1"/>
  <c r="BR520" i="79"/>
  <c r="BP518" i="79"/>
  <c r="BO517" i="79"/>
  <c r="BQ519" i="79"/>
  <c r="BS521" i="79"/>
  <c r="BT522" i="79"/>
  <c r="BU523" i="79"/>
  <c r="BV524" i="79"/>
  <c r="BW525" i="79"/>
  <c r="L14" i="23"/>
  <c r="L28" i="23" s="1"/>
  <c r="M30" i="23"/>
  <c r="L31" i="23"/>
  <c r="L32" i="23" s="1"/>
  <c r="K27" i="22"/>
  <c r="K46" i="22" s="1"/>
  <c r="BP19" i="79" l="1"/>
  <c r="BQ640" i="79"/>
  <c r="BS642" i="79"/>
  <c r="BP639" i="79"/>
  <c r="BR641" i="79"/>
  <c r="BT643" i="79"/>
  <c r="BU644" i="79"/>
  <c r="BV645" i="79"/>
  <c r="BW646" i="79"/>
  <c r="BX647" i="79"/>
  <c r="CF154" i="79"/>
  <c r="CC7" i="79"/>
  <c r="CD152" i="79"/>
  <c r="CC151" i="79"/>
  <c r="CE153" i="79"/>
  <c r="CG155" i="79"/>
  <c r="CH156" i="79"/>
  <c r="CI157" i="79"/>
  <c r="CJ158" i="79"/>
  <c r="CK159" i="79"/>
  <c r="BQ25" i="79"/>
  <c r="BT886" i="79"/>
  <c r="BR884" i="79"/>
  <c r="BQ883" i="79"/>
  <c r="BS885" i="79"/>
  <c r="BU887" i="79"/>
  <c r="BV888" i="79"/>
  <c r="BW889" i="79"/>
  <c r="BX890" i="79"/>
  <c r="BY891" i="79"/>
  <c r="BP11" i="79"/>
  <c r="BP12" i="79" s="1"/>
  <c r="BQ275" i="79"/>
  <c r="BR276" i="79"/>
  <c r="BO273" i="79"/>
  <c r="BP274" i="79"/>
  <c r="BS277" i="79"/>
  <c r="BT278" i="79"/>
  <c r="BU279" i="79"/>
  <c r="BV280" i="79"/>
  <c r="BW281" i="79"/>
  <c r="L20" i="4"/>
  <c r="L26" i="4"/>
  <c r="L8" i="4"/>
  <c r="L14" i="4"/>
  <c r="L34" i="23"/>
  <c r="L32" i="4" l="1"/>
  <c r="BP13" i="79"/>
  <c r="BR397" i="79"/>
  <c r="BS398" i="79"/>
  <c r="BQ396" i="79"/>
  <c r="BP395" i="79"/>
  <c r="BT399" i="79"/>
  <c r="BU400" i="79"/>
  <c r="BV401" i="79"/>
  <c r="BW402" i="79"/>
  <c r="BX403" i="79"/>
  <c r="BR23" i="79"/>
  <c r="BR24" i="79" s="1"/>
  <c r="CA892" i="79" s="1"/>
  <c r="BS763" i="79"/>
  <c r="BT764" i="79"/>
  <c r="BR762" i="79"/>
  <c r="BQ761" i="79"/>
  <c r="BU765" i="79"/>
  <c r="BV766" i="79"/>
  <c r="BW767" i="79"/>
  <c r="BX768" i="79"/>
  <c r="BY769" i="79"/>
  <c r="CE31" i="79"/>
  <c r="CF32" i="79"/>
  <c r="CC29" i="79"/>
  <c r="CD30" i="79"/>
  <c r="CG33" i="79"/>
  <c r="CH34" i="79"/>
  <c r="CI35" i="79"/>
  <c r="CJ36" i="79"/>
  <c r="CK37" i="79"/>
  <c r="CD5" i="79"/>
  <c r="BQ17" i="79"/>
  <c r="BQ18" i="79" s="1"/>
  <c r="BR519" i="79"/>
  <c r="BQ518" i="79"/>
  <c r="BS520" i="79"/>
  <c r="BP517" i="79"/>
  <c r="BT521" i="79"/>
  <c r="BU522" i="79"/>
  <c r="BV523" i="79"/>
  <c r="BW524" i="79"/>
  <c r="BX525" i="79"/>
  <c r="BS892" i="79"/>
  <c r="BK892" i="79"/>
  <c r="BC892" i="79"/>
  <c r="AU892" i="79"/>
  <c r="AM892" i="79"/>
  <c r="AE892" i="79"/>
  <c r="W892" i="79"/>
  <c r="O892" i="79"/>
  <c r="BZ892" i="79"/>
  <c r="BR892" i="79"/>
  <c r="BJ892" i="79"/>
  <c r="BB892" i="79"/>
  <c r="AT892" i="79"/>
  <c r="AL892" i="79"/>
  <c r="AD892" i="79"/>
  <c r="V892" i="79"/>
  <c r="N892" i="79"/>
  <c r="BY892" i="79"/>
  <c r="BQ892" i="79"/>
  <c r="BI892" i="79"/>
  <c r="BA892" i="79"/>
  <c r="AS892" i="79"/>
  <c r="AK892" i="79"/>
  <c r="AC892" i="79"/>
  <c r="U892" i="79"/>
  <c r="M892" i="79"/>
  <c r="L27" i="5" s="1"/>
  <c r="BX892" i="79"/>
  <c r="BP892" i="79"/>
  <c r="BH892" i="79"/>
  <c r="AZ892" i="79"/>
  <c r="AR892" i="79"/>
  <c r="AJ892" i="79"/>
  <c r="AB892" i="79"/>
  <c r="T892" i="79"/>
  <c r="BW892" i="79"/>
  <c r="BO892" i="79"/>
  <c r="BG892" i="79"/>
  <c r="AY892" i="79"/>
  <c r="AQ892" i="79"/>
  <c r="AI892" i="79"/>
  <c r="AA892" i="79"/>
  <c r="S892" i="79"/>
  <c r="BV892" i="79"/>
  <c r="BN892" i="79"/>
  <c r="BF892" i="79"/>
  <c r="AX892" i="79"/>
  <c r="AP892" i="79"/>
  <c r="AH892" i="79"/>
  <c r="Z892" i="79"/>
  <c r="R892" i="79"/>
  <c r="BU892" i="79"/>
  <c r="BM892" i="79"/>
  <c r="BE892" i="79"/>
  <c r="AW892" i="79"/>
  <c r="AO892" i="79"/>
  <c r="AG892" i="79"/>
  <c r="Y892" i="79"/>
  <c r="Q892" i="79"/>
  <c r="AV892" i="79"/>
  <c r="AN892" i="79"/>
  <c r="AF892" i="79"/>
  <c r="X892" i="79"/>
  <c r="P892" i="79"/>
  <c r="BD892" i="79"/>
  <c r="BT892" i="79"/>
  <c r="BL892" i="79"/>
  <c r="BW770" i="79"/>
  <c r="BO770" i="79"/>
  <c r="BG770" i="79"/>
  <c r="AY770" i="79"/>
  <c r="AQ770" i="79"/>
  <c r="AI770" i="79"/>
  <c r="AA770" i="79"/>
  <c r="S770" i="79"/>
  <c r="BV770" i="79"/>
  <c r="BN770" i="79"/>
  <c r="BF770" i="79"/>
  <c r="AX770" i="79"/>
  <c r="AP770" i="79"/>
  <c r="AH770" i="79"/>
  <c r="Z770" i="79"/>
  <c r="R770" i="79"/>
  <c r="BU770" i="79"/>
  <c r="BM770" i="79"/>
  <c r="BE770" i="79"/>
  <c r="AW770" i="79"/>
  <c r="AO770" i="79"/>
  <c r="AG770" i="79"/>
  <c r="Y770" i="79"/>
  <c r="Q770" i="79"/>
  <c r="BT770" i="79"/>
  <c r="BL770" i="79"/>
  <c r="BD770" i="79"/>
  <c r="AV770" i="79"/>
  <c r="AN770" i="79"/>
  <c r="AF770" i="79"/>
  <c r="X770" i="79"/>
  <c r="P770" i="79"/>
  <c r="BS770" i="79"/>
  <c r="BK770" i="79"/>
  <c r="BC770" i="79"/>
  <c r="AU770" i="79"/>
  <c r="AM770" i="79"/>
  <c r="AE770" i="79"/>
  <c r="W770" i="79"/>
  <c r="O770" i="79"/>
  <c r="BZ770" i="79"/>
  <c r="BR770" i="79"/>
  <c r="BJ770" i="79"/>
  <c r="BB770" i="79"/>
  <c r="AT770" i="79"/>
  <c r="AL770" i="79"/>
  <c r="AD770" i="79"/>
  <c r="V770" i="79"/>
  <c r="N770" i="79"/>
  <c r="BX770" i="79"/>
  <c r="BP770" i="79"/>
  <c r="BH770" i="79"/>
  <c r="AZ770" i="79"/>
  <c r="AR770" i="79"/>
  <c r="AJ770" i="79"/>
  <c r="AB770" i="79"/>
  <c r="T770" i="79"/>
  <c r="U770" i="79"/>
  <c r="BY770" i="79"/>
  <c r="M770" i="79"/>
  <c r="BQ770" i="79"/>
  <c r="BI770" i="79"/>
  <c r="BA770" i="79"/>
  <c r="AS770" i="79"/>
  <c r="AK770" i="79"/>
  <c r="AC770" i="79"/>
  <c r="BX648" i="79"/>
  <c r="BP648" i="79"/>
  <c r="BH648" i="79"/>
  <c r="AZ648" i="79"/>
  <c r="AR648" i="79"/>
  <c r="AJ648" i="79"/>
  <c r="AB648" i="79"/>
  <c r="T648" i="79"/>
  <c r="BW648" i="79"/>
  <c r="BO648" i="79"/>
  <c r="BG648" i="79"/>
  <c r="AY648" i="79"/>
  <c r="AQ648" i="79"/>
  <c r="AI648" i="79"/>
  <c r="AA648" i="79"/>
  <c r="S648" i="79"/>
  <c r="BV648" i="79"/>
  <c r="BN648" i="79"/>
  <c r="BF648" i="79"/>
  <c r="AX648" i="79"/>
  <c r="AP648" i="79"/>
  <c r="AH648" i="79"/>
  <c r="Z648" i="79"/>
  <c r="R648" i="79"/>
  <c r="BU648" i="79"/>
  <c r="BM648" i="79"/>
  <c r="BE648" i="79"/>
  <c r="AW648" i="79"/>
  <c r="AO648" i="79"/>
  <c r="AG648" i="79"/>
  <c r="Y648" i="79"/>
  <c r="Q648" i="79"/>
  <c r="BT648" i="79"/>
  <c r="BL648" i="79"/>
  <c r="BD648" i="79"/>
  <c r="AV648" i="79"/>
  <c r="AN648" i="79"/>
  <c r="AF648" i="79"/>
  <c r="X648" i="79"/>
  <c r="P648" i="79"/>
  <c r="BS648" i="79"/>
  <c r="BK648" i="79"/>
  <c r="BC648" i="79"/>
  <c r="AU648" i="79"/>
  <c r="AM648" i="79"/>
  <c r="AE648" i="79"/>
  <c r="W648" i="79"/>
  <c r="O648" i="79"/>
  <c r="BB648" i="79"/>
  <c r="V648" i="79"/>
  <c r="BA648" i="79"/>
  <c r="U648" i="79"/>
  <c r="AT648" i="79"/>
  <c r="N648" i="79"/>
  <c r="BY648" i="79"/>
  <c r="AS648" i="79"/>
  <c r="M648" i="79"/>
  <c r="L20" i="5" s="1"/>
  <c r="BR648" i="79"/>
  <c r="AL648" i="79"/>
  <c r="BQ648" i="79"/>
  <c r="AK648" i="79"/>
  <c r="BJ648" i="79"/>
  <c r="AD648" i="79"/>
  <c r="BI648" i="79"/>
  <c r="AC648" i="79"/>
  <c r="BY526" i="79"/>
  <c r="BQ526" i="79"/>
  <c r="BI526" i="79"/>
  <c r="BA526" i="79"/>
  <c r="AS526" i="79"/>
  <c r="AK526" i="79"/>
  <c r="AC526" i="79"/>
  <c r="U526" i="79"/>
  <c r="M526" i="79"/>
  <c r="BX526" i="79"/>
  <c r="BP526" i="79"/>
  <c r="BH526" i="79"/>
  <c r="AZ526" i="79"/>
  <c r="AR526" i="79"/>
  <c r="AJ526" i="79"/>
  <c r="AB526" i="79"/>
  <c r="T526" i="79"/>
  <c r="BW526" i="79"/>
  <c r="BO526" i="79"/>
  <c r="BG526" i="79"/>
  <c r="AY526" i="79"/>
  <c r="AQ526" i="79"/>
  <c r="AI526" i="79"/>
  <c r="AA526" i="79"/>
  <c r="S526" i="79"/>
  <c r="BU526" i="79"/>
  <c r="BM526" i="79"/>
  <c r="BE526" i="79"/>
  <c r="AW526" i="79"/>
  <c r="AO526" i="79"/>
  <c r="AG526" i="79"/>
  <c r="Y526" i="79"/>
  <c r="Q526" i="79"/>
  <c r="BT526" i="79"/>
  <c r="BD526" i="79"/>
  <c r="AN526" i="79"/>
  <c r="X526" i="79"/>
  <c r="BS526" i="79"/>
  <c r="BC526" i="79"/>
  <c r="AM526" i="79"/>
  <c r="W526" i="79"/>
  <c r="BR526" i="79"/>
  <c r="BB526" i="79"/>
  <c r="AL526" i="79"/>
  <c r="V526" i="79"/>
  <c r="N526" i="79"/>
  <c r="BN526" i="79"/>
  <c r="AX526" i="79"/>
  <c r="AH526" i="79"/>
  <c r="R526" i="79"/>
  <c r="BL526" i="79"/>
  <c r="AV526" i="79"/>
  <c r="AF526" i="79"/>
  <c r="P526" i="79"/>
  <c r="AT526" i="79"/>
  <c r="BK526" i="79"/>
  <c r="AU526" i="79"/>
  <c r="AE526" i="79"/>
  <c r="O526" i="79"/>
  <c r="BJ526" i="79"/>
  <c r="BV526" i="79"/>
  <c r="BF526" i="79"/>
  <c r="AP526" i="79"/>
  <c r="Z526" i="79"/>
  <c r="AD526" i="79"/>
  <c r="BW404" i="79"/>
  <c r="BO404" i="79"/>
  <c r="BG404" i="79"/>
  <c r="AY404" i="79"/>
  <c r="AQ404" i="79"/>
  <c r="AI404" i="79"/>
  <c r="AA404" i="79"/>
  <c r="S404" i="79"/>
  <c r="BV404" i="79"/>
  <c r="BN404" i="79"/>
  <c r="BF404" i="79"/>
  <c r="AX404" i="79"/>
  <c r="AP404" i="79"/>
  <c r="AH404" i="79"/>
  <c r="Z404" i="79"/>
  <c r="R404" i="79"/>
  <c r="BU404" i="79"/>
  <c r="BM404" i="79"/>
  <c r="BE404" i="79"/>
  <c r="AW404" i="79"/>
  <c r="AO404" i="79"/>
  <c r="AG404" i="79"/>
  <c r="Y404" i="79"/>
  <c r="Q404" i="79"/>
  <c r="BT404" i="79"/>
  <c r="BL404" i="79"/>
  <c r="BD404" i="79"/>
  <c r="AV404" i="79"/>
  <c r="AN404" i="79"/>
  <c r="AF404" i="79"/>
  <c r="X404" i="79"/>
  <c r="P404" i="79"/>
  <c r="BS404" i="79"/>
  <c r="BK404" i="79"/>
  <c r="BC404" i="79"/>
  <c r="AU404" i="79"/>
  <c r="AM404" i="79"/>
  <c r="AE404" i="79"/>
  <c r="W404" i="79"/>
  <c r="O404" i="79"/>
  <c r="BR404" i="79"/>
  <c r="BJ404" i="79"/>
  <c r="BB404" i="79"/>
  <c r="AT404" i="79"/>
  <c r="AL404" i="79"/>
  <c r="AD404" i="79"/>
  <c r="V404" i="79"/>
  <c r="N404" i="79"/>
  <c r="BX404" i="79"/>
  <c r="BP404" i="79"/>
  <c r="BH404" i="79"/>
  <c r="AZ404" i="79"/>
  <c r="AR404" i="79"/>
  <c r="AJ404" i="79"/>
  <c r="AB404" i="79"/>
  <c r="T404" i="79"/>
  <c r="AS404" i="79"/>
  <c r="AK404" i="79"/>
  <c r="M404" i="79"/>
  <c r="L13" i="5" s="1"/>
  <c r="AC404" i="79"/>
  <c r="BY404" i="79"/>
  <c r="BI404" i="79"/>
  <c r="U404" i="79"/>
  <c r="BQ404" i="79"/>
  <c r="BA404" i="79"/>
  <c r="BW282" i="79"/>
  <c r="BV282" i="79"/>
  <c r="BN282" i="79"/>
  <c r="BF282" i="79"/>
  <c r="AX282" i="79"/>
  <c r="AP282" i="79"/>
  <c r="AH282" i="79"/>
  <c r="Z282" i="79"/>
  <c r="R282" i="79"/>
  <c r="BU282" i="79"/>
  <c r="BM282" i="79"/>
  <c r="BE282" i="79"/>
  <c r="AW282" i="79"/>
  <c r="AO282" i="79"/>
  <c r="AG282" i="79"/>
  <c r="Y282" i="79"/>
  <c r="Q282" i="79"/>
  <c r="BT282" i="79"/>
  <c r="BL282" i="79"/>
  <c r="BD282" i="79"/>
  <c r="AV282" i="79"/>
  <c r="AN282" i="79"/>
  <c r="AF282" i="79"/>
  <c r="X282" i="79"/>
  <c r="P282" i="79"/>
  <c r="BS282" i="79"/>
  <c r="BK282" i="79"/>
  <c r="BC282" i="79"/>
  <c r="AU282" i="79"/>
  <c r="AM282" i="79"/>
  <c r="AE282" i="79"/>
  <c r="W282" i="79"/>
  <c r="O282" i="79"/>
  <c r="BX282" i="79"/>
  <c r="BP282" i="79"/>
  <c r="BH282" i="79"/>
  <c r="AZ282" i="79"/>
  <c r="AR282" i="79"/>
  <c r="AJ282" i="79"/>
  <c r="AB282" i="79"/>
  <c r="T282" i="79"/>
  <c r="BQ282" i="79"/>
  <c r="AT282" i="79"/>
  <c r="AA282" i="79"/>
  <c r="BO282" i="79"/>
  <c r="AS282" i="79"/>
  <c r="V282" i="79"/>
  <c r="BJ282" i="79"/>
  <c r="AQ282" i="79"/>
  <c r="U282" i="79"/>
  <c r="BI282" i="79"/>
  <c r="AL282" i="79"/>
  <c r="S282" i="79"/>
  <c r="BG282" i="79"/>
  <c r="AK282" i="79"/>
  <c r="N282" i="79"/>
  <c r="BR282" i="79"/>
  <c r="BB282" i="79"/>
  <c r="AI282" i="79"/>
  <c r="M282" i="79"/>
  <c r="BY282" i="79"/>
  <c r="BA282" i="79"/>
  <c r="AD282" i="79"/>
  <c r="AY282" i="79"/>
  <c r="AC282" i="79"/>
  <c r="CI160" i="79"/>
  <c r="CA160" i="79"/>
  <c r="BS160" i="79"/>
  <c r="BK160" i="79"/>
  <c r="BC160" i="79"/>
  <c r="AU160" i="79"/>
  <c r="AM160" i="79"/>
  <c r="AE160" i="79"/>
  <c r="W160" i="79"/>
  <c r="O160" i="79"/>
  <c r="AN160" i="79"/>
  <c r="CH160" i="79"/>
  <c r="BZ160" i="79"/>
  <c r="BR160" i="79"/>
  <c r="BJ160" i="79"/>
  <c r="BB160" i="79"/>
  <c r="AT160" i="79"/>
  <c r="AL160" i="79"/>
  <c r="AD160" i="79"/>
  <c r="V160" i="79"/>
  <c r="N160" i="79"/>
  <c r="BT160" i="79"/>
  <c r="CG160" i="79"/>
  <c r="BY160" i="79"/>
  <c r="BQ160" i="79"/>
  <c r="BI160" i="79"/>
  <c r="BA160" i="79"/>
  <c r="AS160" i="79"/>
  <c r="AK160" i="79"/>
  <c r="AC160" i="79"/>
  <c r="U160" i="79"/>
  <c r="M160" i="79"/>
  <c r="L6" i="5" s="1"/>
  <c r="BD160" i="79"/>
  <c r="CF160" i="79"/>
  <c r="BX160" i="79"/>
  <c r="BP160" i="79"/>
  <c r="BH160" i="79"/>
  <c r="AZ160" i="79"/>
  <c r="AR160" i="79"/>
  <c r="AJ160" i="79"/>
  <c r="AB160" i="79"/>
  <c r="T160" i="79"/>
  <c r="AV160" i="79"/>
  <c r="CE160" i="79"/>
  <c r="BW160" i="79"/>
  <c r="BO160" i="79"/>
  <c r="BG160" i="79"/>
  <c r="AY160" i="79"/>
  <c r="AQ160" i="79"/>
  <c r="AI160" i="79"/>
  <c r="AA160" i="79"/>
  <c r="S160" i="79"/>
  <c r="CJ160" i="79"/>
  <c r="AF160" i="79"/>
  <c r="CL160" i="79"/>
  <c r="CD160" i="79"/>
  <c r="BV160" i="79"/>
  <c r="BN160" i="79"/>
  <c r="BF160" i="79"/>
  <c r="AX160" i="79"/>
  <c r="AP160" i="79"/>
  <c r="AH160" i="79"/>
  <c r="Z160" i="79"/>
  <c r="R160" i="79"/>
  <c r="CB160" i="79"/>
  <c r="X160" i="79"/>
  <c r="CK160" i="79"/>
  <c r="CC160" i="79"/>
  <c r="BU160" i="79"/>
  <c r="BM160" i="79"/>
  <c r="BE160" i="79"/>
  <c r="AW160" i="79"/>
  <c r="AO160" i="79"/>
  <c r="AG160" i="79"/>
  <c r="Y160" i="79"/>
  <c r="Q160" i="79"/>
  <c r="BL160" i="79"/>
  <c r="P160" i="79"/>
  <c r="BP38" i="79"/>
  <c r="BX38" i="79"/>
  <c r="CF38" i="79"/>
  <c r="BQ38" i="79"/>
  <c r="BY38" i="79"/>
  <c r="CG38" i="79"/>
  <c r="BR38" i="79"/>
  <c r="BZ38" i="79"/>
  <c r="CH38" i="79"/>
  <c r="BS38" i="79"/>
  <c r="CA38" i="79"/>
  <c r="CI38" i="79"/>
  <c r="BL38" i="79"/>
  <c r="BT38" i="79"/>
  <c r="CB38" i="79"/>
  <c r="CJ38" i="79"/>
  <c r="BM38" i="79"/>
  <c r="BU38" i="79"/>
  <c r="CC38" i="79"/>
  <c r="CK38" i="79"/>
  <c r="BN38" i="79"/>
  <c r="BV38" i="79"/>
  <c r="CD38" i="79"/>
  <c r="CL38" i="79"/>
  <c r="BO38" i="79"/>
  <c r="CE38" i="79"/>
  <c r="BW38" i="79"/>
  <c r="L12" i="4"/>
  <c r="BB29" i="4"/>
  <c r="L30" i="4"/>
  <c r="BB23" i="4"/>
  <c r="L24" i="4"/>
  <c r="BB17" i="4"/>
  <c r="L18" i="4"/>
  <c r="BB11" i="4"/>
  <c r="L47" i="8"/>
  <c r="L46" i="8"/>
  <c r="L48" i="8"/>
  <c r="L21" i="4"/>
  <c r="L49" i="8"/>
  <c r="L27" i="4"/>
  <c r="L16" i="8"/>
  <c r="L41" i="8"/>
  <c r="L15" i="8"/>
  <c r="L21" i="5"/>
  <c r="L17" i="8"/>
  <c r="L33" i="8"/>
  <c r="M22" i="4"/>
  <c r="L21" i="8"/>
  <c r="L22" i="8"/>
  <c r="L28" i="5"/>
  <c r="M28" i="4"/>
  <c r="L20" i="8"/>
  <c r="L34" i="8"/>
  <c r="L42" i="8"/>
  <c r="L32" i="8"/>
  <c r="L12" i="8"/>
  <c r="L40" i="8"/>
  <c r="L10" i="8"/>
  <c r="M16" i="4"/>
  <c r="L11" i="8"/>
  <c r="L14" i="5"/>
  <c r="L15" i="4"/>
  <c r="AG38" i="79"/>
  <c r="BE38" i="79"/>
  <c r="T38" i="79"/>
  <c r="BB38" i="79"/>
  <c r="AD38" i="79"/>
  <c r="AC38" i="79"/>
  <c r="L31" i="8"/>
  <c r="AQ38" i="79"/>
  <c r="AF38" i="79"/>
  <c r="BD38" i="79"/>
  <c r="Y38" i="79"/>
  <c r="AV38" i="79"/>
  <c r="AO38" i="79"/>
  <c r="AZ38" i="79"/>
  <c r="BJ38" i="79"/>
  <c r="L9" i="4"/>
  <c r="BC38" i="79"/>
  <c r="AE38" i="79"/>
  <c r="BH38" i="79"/>
  <c r="Z38" i="79"/>
  <c r="AR38" i="79"/>
  <c r="BG38" i="79"/>
  <c r="BF38" i="79"/>
  <c r="AA38" i="79"/>
  <c r="BA38" i="79"/>
  <c r="AP38" i="79"/>
  <c r="X38" i="79"/>
  <c r="AM38" i="79"/>
  <c r="AK38" i="79"/>
  <c r="L50" i="70"/>
  <c r="L5" i="8"/>
  <c r="AU38" i="79"/>
  <c r="V38" i="79"/>
  <c r="AW38" i="79"/>
  <c r="L7" i="5"/>
  <c r="M10" i="4"/>
  <c r="Q38" i="79"/>
  <c r="L39" i="8"/>
  <c r="N38" i="79"/>
  <c r="AX38" i="79"/>
  <c r="AL38" i="79"/>
  <c r="U38" i="79"/>
  <c r="M38" i="79"/>
  <c r="O38" i="79"/>
  <c r="BI38" i="79"/>
  <c r="R38" i="79"/>
  <c r="L6" i="8"/>
  <c r="BK38" i="79"/>
  <c r="AH38" i="79"/>
  <c r="AI38" i="79"/>
  <c r="AJ38" i="79"/>
  <c r="W38" i="79"/>
  <c r="AY38" i="79"/>
  <c r="AB38" i="79"/>
  <c r="P38" i="79"/>
  <c r="L7" i="8"/>
  <c r="S38" i="79"/>
  <c r="AT38" i="79"/>
  <c r="AN38" i="79"/>
  <c r="AS38" i="79"/>
  <c r="M34" i="4" l="1"/>
  <c r="L33" i="4"/>
  <c r="L36" i="4"/>
  <c r="BB35" i="4"/>
  <c r="L9" i="22"/>
  <c r="L8" i="22"/>
  <c r="L26" i="5"/>
  <c r="L19" i="5"/>
  <c r="L22" i="5" s="1"/>
  <c r="L7" i="22"/>
  <c r="L12" i="5"/>
  <c r="L6" i="22"/>
  <c r="L5" i="5"/>
  <c r="L8" i="5" s="1"/>
  <c r="CD6" i="79"/>
  <c r="BQ19" i="79"/>
  <c r="BR640" i="79"/>
  <c r="BQ639" i="79"/>
  <c r="BT642" i="79"/>
  <c r="BS641" i="79"/>
  <c r="BU643" i="79"/>
  <c r="BV644" i="79"/>
  <c r="BW645" i="79"/>
  <c r="BX646" i="79"/>
  <c r="BY647" i="79"/>
  <c r="BZ648" i="79"/>
  <c r="BR25" i="79"/>
  <c r="BU886" i="79"/>
  <c r="BS884" i="79"/>
  <c r="BR883" i="79"/>
  <c r="BT885" i="79"/>
  <c r="BV887" i="79"/>
  <c r="BW888" i="79"/>
  <c r="BX889" i="79"/>
  <c r="BY890" i="79"/>
  <c r="BZ891" i="79"/>
  <c r="BQ11" i="79"/>
  <c r="BQ12" i="79" s="1"/>
  <c r="BS276" i="79"/>
  <c r="BQ274" i="79"/>
  <c r="BP273" i="79"/>
  <c r="BR275" i="79"/>
  <c r="BT277" i="79"/>
  <c r="BU278" i="79"/>
  <c r="BV279" i="79"/>
  <c r="BW280" i="79"/>
  <c r="BX281" i="79"/>
  <c r="L12" i="22"/>
  <c r="L13" i="22"/>
  <c r="L14" i="22"/>
  <c r="L15" i="22"/>
  <c r="M18" i="5"/>
  <c r="M25" i="5"/>
  <c r="L18" i="8"/>
  <c r="L27" i="8"/>
  <c r="L26" i="8"/>
  <c r="L23" i="8"/>
  <c r="M11" i="5"/>
  <c r="L8" i="8"/>
  <c r="L25" i="8"/>
  <c r="L13" i="8"/>
  <c r="L43" i="8"/>
  <c r="L13" i="70" s="1"/>
  <c r="L36" i="8"/>
  <c r="L12" i="70" s="1"/>
  <c r="M26" i="23"/>
  <c r="M4" i="5"/>
  <c r="BS23" i="79" l="1"/>
  <c r="BS24" i="79" s="1"/>
  <c r="BT763" i="79"/>
  <c r="BU764" i="79"/>
  <c r="BS762" i="79"/>
  <c r="BR761" i="79"/>
  <c r="BV765" i="79"/>
  <c r="BW766" i="79"/>
  <c r="BX767" i="79"/>
  <c r="BY768" i="79"/>
  <c r="BZ769" i="79"/>
  <c r="CA770" i="79"/>
  <c r="BQ13" i="79"/>
  <c r="BS397" i="79"/>
  <c r="BR396" i="79"/>
  <c r="BQ395" i="79"/>
  <c r="BT398" i="79"/>
  <c r="BU399" i="79"/>
  <c r="BV400" i="79"/>
  <c r="BW401" i="79"/>
  <c r="BX402" i="79"/>
  <c r="BY403" i="79"/>
  <c r="BZ404" i="79"/>
  <c r="BR17" i="79"/>
  <c r="BR18" i="79" s="1"/>
  <c r="BQ517" i="79"/>
  <c r="BS519" i="79"/>
  <c r="BR518" i="79"/>
  <c r="BT520" i="79"/>
  <c r="BU521" i="79"/>
  <c r="BV522" i="79"/>
  <c r="BW523" i="79"/>
  <c r="BX524" i="79"/>
  <c r="BY525" i="79"/>
  <c r="BZ526" i="79"/>
  <c r="CD7" i="79"/>
  <c r="CG154" i="79"/>
  <c r="CD151" i="79"/>
  <c r="CE152" i="79"/>
  <c r="CF153" i="79"/>
  <c r="CH155" i="79"/>
  <c r="CI156" i="79"/>
  <c r="CJ157" i="79"/>
  <c r="CK158" i="79"/>
  <c r="CL159" i="79"/>
  <c r="CM160" i="79"/>
  <c r="L18" i="22"/>
  <c r="M7" i="23" s="1"/>
  <c r="L21" i="22"/>
  <c r="M10" i="23" s="1"/>
  <c r="L20" i="22"/>
  <c r="M9" i="23" s="1"/>
  <c r="L19" i="22"/>
  <c r="M8" i="23" s="1"/>
  <c r="L16" i="22"/>
  <c r="L50" i="8"/>
  <c r="L29" i="5"/>
  <c r="L7" i="70" s="1"/>
  <c r="L6" i="70"/>
  <c r="L28" i="8"/>
  <c r="L15" i="5"/>
  <c r="L4" i="70"/>
  <c r="BR19" i="79" l="1"/>
  <c r="BS640" i="79"/>
  <c r="BR639" i="79"/>
  <c r="BT641" i="79"/>
  <c r="BU642" i="79"/>
  <c r="BV643" i="79"/>
  <c r="BW644" i="79"/>
  <c r="BX645" i="79"/>
  <c r="BY646" i="79"/>
  <c r="BZ647" i="79"/>
  <c r="CA648" i="79"/>
  <c r="BR11" i="79"/>
  <c r="BR12" i="79" s="1"/>
  <c r="BT276" i="79"/>
  <c r="BR274" i="79"/>
  <c r="BQ273" i="79"/>
  <c r="BS275" i="79"/>
  <c r="BU277" i="79"/>
  <c r="BV278" i="79"/>
  <c r="BW279" i="79"/>
  <c r="BX280" i="79"/>
  <c r="BY281" i="79"/>
  <c r="BZ282" i="79"/>
  <c r="CD29" i="79"/>
  <c r="CF31" i="79"/>
  <c r="CE30" i="79"/>
  <c r="CG32" i="79"/>
  <c r="CH33" i="79"/>
  <c r="CI34" i="79"/>
  <c r="CJ35" i="79"/>
  <c r="CK36" i="79"/>
  <c r="CL37" i="79"/>
  <c r="CM38" i="79"/>
  <c r="CE5" i="79"/>
  <c r="BS25" i="79"/>
  <c r="BU885" i="79"/>
  <c r="BS883" i="79"/>
  <c r="BT884" i="79"/>
  <c r="BV886" i="79"/>
  <c r="BW887" i="79"/>
  <c r="BX888" i="79"/>
  <c r="BY889" i="79"/>
  <c r="BZ890" i="79"/>
  <c r="CA891" i="79"/>
  <c r="CB892" i="79"/>
  <c r="L31" i="5"/>
  <c r="M11" i="23"/>
  <c r="L10" i="22"/>
  <c r="L26" i="22" s="1"/>
  <c r="L14" i="70"/>
  <c r="L5" i="70"/>
  <c r="L8" i="70" s="1"/>
  <c r="L51" i="70" s="1"/>
  <c r="L11" i="70"/>
  <c r="L52" i="8"/>
  <c r="BR13" i="79" l="1"/>
  <c r="BT397" i="79"/>
  <c r="BU398" i="79"/>
  <c r="BS396" i="79"/>
  <c r="BR395" i="79"/>
  <c r="BV399" i="79"/>
  <c r="BW400" i="79"/>
  <c r="BX401" i="79"/>
  <c r="BY402" i="79"/>
  <c r="BZ403" i="79"/>
  <c r="CA404" i="79"/>
  <c r="BT23" i="79"/>
  <c r="BT24" i="79" s="1"/>
  <c r="BV764" i="79"/>
  <c r="BU763" i="79"/>
  <c r="BT762" i="79"/>
  <c r="BS761" i="79"/>
  <c r="BW765" i="79"/>
  <c r="BX766" i="79"/>
  <c r="BY767" i="79"/>
  <c r="BZ768" i="79"/>
  <c r="CA769" i="79"/>
  <c r="CB770" i="79"/>
  <c r="CE6" i="79"/>
  <c r="BS17" i="79"/>
  <c r="BS18" i="79" s="1"/>
  <c r="BU520" i="79"/>
  <c r="BR517" i="79"/>
  <c r="BT519" i="79"/>
  <c r="BS518" i="79"/>
  <c r="BV521" i="79"/>
  <c r="BW522" i="79"/>
  <c r="BX523" i="79"/>
  <c r="BY524" i="79"/>
  <c r="BZ525" i="79"/>
  <c r="CA526" i="79"/>
  <c r="L22" i="22"/>
  <c r="L15" i="70"/>
  <c r="L52" i="70" s="1"/>
  <c r="BT25" i="79" l="1"/>
  <c r="BU884" i="79"/>
  <c r="BT883" i="79"/>
  <c r="BV885" i="79"/>
  <c r="BW886" i="79"/>
  <c r="BX887" i="79"/>
  <c r="BY888" i="79"/>
  <c r="BZ889" i="79"/>
  <c r="CA890" i="79"/>
  <c r="CB891" i="79"/>
  <c r="CC892" i="79"/>
  <c r="CE7" i="79"/>
  <c r="CH154" i="79"/>
  <c r="CF152" i="79"/>
  <c r="CG153" i="79"/>
  <c r="CE151" i="79"/>
  <c r="CI155" i="79"/>
  <c r="CJ156" i="79"/>
  <c r="CK157" i="79"/>
  <c r="CL158" i="79"/>
  <c r="CM159" i="79"/>
  <c r="CN160" i="79"/>
  <c r="BS19" i="79"/>
  <c r="BT640" i="79"/>
  <c r="BS639" i="79"/>
  <c r="BU641" i="79"/>
  <c r="BV642" i="79"/>
  <c r="BW643" i="79"/>
  <c r="BX644" i="79"/>
  <c r="BY645" i="79"/>
  <c r="BZ646" i="79"/>
  <c r="CA647" i="79"/>
  <c r="CB648" i="79"/>
  <c r="BS11" i="79"/>
  <c r="BS12" i="79" s="1"/>
  <c r="BS274" i="79"/>
  <c r="BR273" i="79"/>
  <c r="BT275" i="79"/>
  <c r="BU276" i="79"/>
  <c r="BV277" i="79"/>
  <c r="BW278" i="79"/>
  <c r="BX279" i="79"/>
  <c r="BY280" i="79"/>
  <c r="BZ281" i="79"/>
  <c r="CA282" i="79"/>
  <c r="L17" i="70"/>
  <c r="L26" i="70" s="1"/>
  <c r="L54" i="70"/>
  <c r="L55" i="70" s="1"/>
  <c r="BT17" i="79" l="1"/>
  <c r="BT18" i="79" s="1"/>
  <c r="BT518" i="79"/>
  <c r="BS517" i="79"/>
  <c r="BV520" i="79"/>
  <c r="BU519" i="79"/>
  <c r="BW521" i="79"/>
  <c r="BX522" i="79"/>
  <c r="BY523" i="79"/>
  <c r="BZ524" i="79"/>
  <c r="CA525" i="79"/>
  <c r="CB526" i="79"/>
  <c r="CH32" i="79"/>
  <c r="CE29" i="79"/>
  <c r="CG31" i="79"/>
  <c r="CF30" i="79"/>
  <c r="CI33" i="79"/>
  <c r="CJ34" i="79"/>
  <c r="CK35" i="79"/>
  <c r="CL36" i="79"/>
  <c r="CM37" i="79"/>
  <c r="CN38" i="79"/>
  <c r="CF5" i="79"/>
  <c r="BS13" i="79"/>
  <c r="BV398" i="79"/>
  <c r="BT396" i="79"/>
  <c r="BS395" i="79"/>
  <c r="BU397" i="79"/>
  <c r="BW399" i="79"/>
  <c r="BX400" i="79"/>
  <c r="BY401" i="79"/>
  <c r="BZ402" i="79"/>
  <c r="CA403" i="79"/>
  <c r="CB404" i="79"/>
  <c r="BU23" i="79"/>
  <c r="BU24" i="79" s="1"/>
  <c r="BW764" i="79"/>
  <c r="BU762" i="79"/>
  <c r="BT761" i="79"/>
  <c r="BV763" i="79"/>
  <c r="BX765" i="79"/>
  <c r="BY766" i="79"/>
  <c r="BZ767" i="79"/>
  <c r="CA768" i="79"/>
  <c r="CB769" i="79"/>
  <c r="CC770" i="79"/>
  <c r="L57" i="70"/>
  <c r="L58" i="70" s="1"/>
  <c r="L56" i="70"/>
  <c r="L18" i="70"/>
  <c r="L31" i="70"/>
  <c r="L27" i="70"/>
  <c r="BT11" i="79" l="1"/>
  <c r="BT12" i="79" s="1"/>
  <c r="BT274" i="79"/>
  <c r="BS273" i="79"/>
  <c r="BU275" i="79"/>
  <c r="BV276" i="79"/>
  <c r="BW277" i="79"/>
  <c r="BX278" i="79"/>
  <c r="BY279" i="79"/>
  <c r="BZ280" i="79"/>
  <c r="CA281" i="79"/>
  <c r="CB282" i="79"/>
  <c r="CF6" i="79"/>
  <c r="BU25" i="79"/>
  <c r="BX886" i="79"/>
  <c r="BV884" i="79"/>
  <c r="BU883" i="79"/>
  <c r="BW885" i="79"/>
  <c r="BY887" i="79"/>
  <c r="BZ888" i="79"/>
  <c r="CA889" i="79"/>
  <c r="CB890" i="79"/>
  <c r="CC891" i="79"/>
  <c r="CD892" i="79"/>
  <c r="BT19" i="79"/>
  <c r="BV641" i="79"/>
  <c r="BW642" i="79"/>
  <c r="BT639" i="79"/>
  <c r="BU640" i="79"/>
  <c r="BX643" i="79"/>
  <c r="BY644" i="79"/>
  <c r="BZ645" i="79"/>
  <c r="CA646" i="79"/>
  <c r="CB647" i="79"/>
  <c r="CC648" i="79"/>
  <c r="L32" i="70"/>
  <c r="L36" i="70"/>
  <c r="CF7" i="79" l="1"/>
  <c r="CH153" i="79"/>
  <c r="CF151" i="79"/>
  <c r="CI154" i="79"/>
  <c r="CG152" i="79"/>
  <c r="CJ155" i="79"/>
  <c r="CK156" i="79"/>
  <c r="CL157" i="79"/>
  <c r="CM158" i="79"/>
  <c r="CN159" i="79"/>
  <c r="CO160" i="79"/>
  <c r="BV23" i="79"/>
  <c r="BV24" i="79" s="1"/>
  <c r="BX764" i="79"/>
  <c r="BV762" i="79"/>
  <c r="BU761" i="79"/>
  <c r="BW763" i="79"/>
  <c r="BY765" i="79"/>
  <c r="BZ766" i="79"/>
  <c r="CA767" i="79"/>
  <c r="CB768" i="79"/>
  <c r="CC769" i="79"/>
  <c r="CD770" i="79"/>
  <c r="BU17" i="79"/>
  <c r="BU18" i="79" s="1"/>
  <c r="BU518" i="79"/>
  <c r="BT517" i="79"/>
  <c r="BV519" i="79"/>
  <c r="BW520" i="79"/>
  <c r="BX521" i="79"/>
  <c r="BY522" i="79"/>
  <c r="BZ523" i="79"/>
  <c r="CA524" i="79"/>
  <c r="CB525" i="79"/>
  <c r="CC526" i="79"/>
  <c r="BT13" i="79"/>
  <c r="BW398" i="79"/>
  <c r="BU396" i="79"/>
  <c r="BT395" i="79"/>
  <c r="BV397" i="79"/>
  <c r="BX399" i="79"/>
  <c r="BY400" i="79"/>
  <c r="BZ401" i="79"/>
  <c r="CA402" i="79"/>
  <c r="CB403" i="79"/>
  <c r="CC404" i="79"/>
  <c r="L39" i="70"/>
  <c r="L41" i="70" s="1"/>
  <c r="L37" i="70"/>
  <c r="BU19" i="79" l="1"/>
  <c r="BX642" i="79"/>
  <c r="BU639" i="79"/>
  <c r="BW641" i="79"/>
  <c r="BV640" i="79"/>
  <c r="BY643" i="79"/>
  <c r="BZ644" i="79"/>
  <c r="CA645" i="79"/>
  <c r="CB646" i="79"/>
  <c r="CC647" i="79"/>
  <c r="CD648" i="79"/>
  <c r="BV25" i="79"/>
  <c r="BY886" i="79"/>
  <c r="BW884" i="79"/>
  <c r="BV883" i="79"/>
  <c r="BX885" i="79"/>
  <c r="BZ887" i="79"/>
  <c r="CA888" i="79"/>
  <c r="CB889" i="79"/>
  <c r="CC890" i="79"/>
  <c r="CD891" i="79"/>
  <c r="CE892" i="79"/>
  <c r="BU11" i="79"/>
  <c r="BU12" i="79" s="1"/>
  <c r="BV275" i="79"/>
  <c r="BU274" i="79"/>
  <c r="BT273" i="79"/>
  <c r="BW276" i="79"/>
  <c r="BX277" i="79"/>
  <c r="BY278" i="79"/>
  <c r="BZ279" i="79"/>
  <c r="CA280" i="79"/>
  <c r="CB281" i="79"/>
  <c r="CC282" i="79"/>
  <c r="CH31" i="79"/>
  <c r="CG30" i="79"/>
  <c r="CI32" i="79"/>
  <c r="CF29" i="79"/>
  <c r="CJ33" i="79"/>
  <c r="CK34" i="79"/>
  <c r="CL35" i="79"/>
  <c r="CM36" i="79"/>
  <c r="CN37" i="79"/>
  <c r="CO38" i="79"/>
  <c r="CG5" i="79"/>
  <c r="M4" i="23"/>
  <c r="L41" i="22"/>
  <c r="L42" i="22" s="1"/>
  <c r="L43" i="22" s="1"/>
  <c r="L4" i="22" s="1"/>
  <c r="M4" i="4" s="1"/>
  <c r="M5" i="4" s="1"/>
  <c r="L42" i="70"/>
  <c r="M6" i="4" l="1"/>
  <c r="BU13" i="79"/>
  <c r="BW397" i="79"/>
  <c r="BV396" i="79"/>
  <c r="BU395" i="79"/>
  <c r="BX398" i="79"/>
  <c r="BY399" i="79"/>
  <c r="BZ400" i="79"/>
  <c r="CA401" i="79"/>
  <c r="CB402" i="79"/>
  <c r="CC403" i="79"/>
  <c r="CD404" i="79"/>
  <c r="CG6" i="79"/>
  <c r="BW23" i="79"/>
  <c r="BW24" i="79" s="1"/>
  <c r="BX763" i="79"/>
  <c r="BW762" i="79"/>
  <c r="BV761" i="79"/>
  <c r="BY764" i="79"/>
  <c r="BZ765" i="79"/>
  <c r="CA766" i="79"/>
  <c r="CB767" i="79"/>
  <c r="CC768" i="79"/>
  <c r="CD769" i="79"/>
  <c r="CE770" i="79"/>
  <c r="BV17" i="79"/>
  <c r="BV18" i="79" s="1"/>
  <c r="BW519" i="79"/>
  <c r="BX520" i="79"/>
  <c r="BU517" i="79"/>
  <c r="BV518" i="79"/>
  <c r="BY521" i="79"/>
  <c r="BZ522" i="79"/>
  <c r="CA523" i="79"/>
  <c r="CB524" i="79"/>
  <c r="CC525" i="79"/>
  <c r="CD526" i="79"/>
  <c r="M14" i="23"/>
  <c r="M28" i="23" s="1"/>
  <c r="M31" i="23"/>
  <c r="M32" i="23" s="1"/>
  <c r="L27" i="22"/>
  <c r="L46" i="22" s="1"/>
  <c r="N30" i="23"/>
  <c r="BW25" i="79" l="1"/>
  <c r="BZ886" i="79"/>
  <c r="BY885" i="79"/>
  <c r="BW883" i="79"/>
  <c r="BX884" i="79"/>
  <c r="CA887" i="79"/>
  <c r="CB888" i="79"/>
  <c r="CC889" i="79"/>
  <c r="CD890" i="79"/>
  <c r="CE891" i="79"/>
  <c r="CF892" i="79"/>
  <c r="CG7" i="79"/>
  <c r="CG151" i="79"/>
  <c r="CJ154" i="79"/>
  <c r="CH152" i="79"/>
  <c r="CI153" i="79"/>
  <c r="CK155" i="79"/>
  <c r="CL156" i="79"/>
  <c r="CM157" i="79"/>
  <c r="CN158" i="79"/>
  <c r="CO159" i="79"/>
  <c r="CP160" i="79"/>
  <c r="BV19" i="79"/>
  <c r="BY642" i="79"/>
  <c r="BW640" i="79"/>
  <c r="BV639" i="79"/>
  <c r="BX641" i="79"/>
  <c r="BZ643" i="79"/>
  <c r="CA644" i="79"/>
  <c r="CB645" i="79"/>
  <c r="CC646" i="79"/>
  <c r="CD647" i="79"/>
  <c r="CE648" i="79"/>
  <c r="BV11" i="79"/>
  <c r="BV12" i="79" s="1"/>
  <c r="BU273" i="79"/>
  <c r="BX276" i="79"/>
  <c r="BV274" i="79"/>
  <c r="BW275" i="79"/>
  <c r="BY277" i="79"/>
  <c r="BZ278" i="79"/>
  <c r="CA279" i="79"/>
  <c r="CB280" i="79"/>
  <c r="CC281" i="79"/>
  <c r="CD282" i="79"/>
  <c r="M20" i="4"/>
  <c r="M26" i="4"/>
  <c r="M8" i="4"/>
  <c r="M14" i="4"/>
  <c r="M34" i="23"/>
  <c r="M32" i="4" l="1"/>
  <c r="BW17" i="79"/>
  <c r="BW18" i="79" s="1"/>
  <c r="BY520" i="79"/>
  <c r="BX519" i="79"/>
  <c r="BW518" i="79"/>
  <c r="BV517" i="79"/>
  <c r="BZ521" i="79"/>
  <c r="CA522" i="79"/>
  <c r="CB523" i="79"/>
  <c r="CC524" i="79"/>
  <c r="CD525" i="79"/>
  <c r="CE526" i="79"/>
  <c r="CH30" i="79"/>
  <c r="CG29" i="79"/>
  <c r="CI31" i="79"/>
  <c r="CJ32" i="79"/>
  <c r="CK33" i="79"/>
  <c r="CL34" i="79"/>
  <c r="CM35" i="79"/>
  <c r="CN36" i="79"/>
  <c r="CO37" i="79"/>
  <c r="CP38" i="79"/>
  <c r="CH5" i="79"/>
  <c r="BV13" i="79"/>
  <c r="CF283" i="79" s="1"/>
  <c r="BW396" i="79"/>
  <c r="BV395" i="79"/>
  <c r="BY398" i="79"/>
  <c r="BX397" i="79"/>
  <c r="BZ399" i="79"/>
  <c r="CA400" i="79"/>
  <c r="CB401" i="79"/>
  <c r="CC402" i="79"/>
  <c r="CD403" i="79"/>
  <c r="CE404" i="79"/>
  <c r="BX23" i="79"/>
  <c r="BX24" i="79" s="1"/>
  <c r="CH893" i="79" s="1"/>
  <c r="BY763" i="79"/>
  <c r="BZ764" i="79"/>
  <c r="BW761" i="79"/>
  <c r="BX762" i="79"/>
  <c r="CA765" i="79"/>
  <c r="CB766" i="79"/>
  <c r="CC767" i="79"/>
  <c r="CD768" i="79"/>
  <c r="CE769" i="79"/>
  <c r="CF770" i="79"/>
  <c r="CC893" i="79"/>
  <c r="BU893" i="79"/>
  <c r="BM893" i="79"/>
  <c r="BE893" i="79"/>
  <c r="AW893" i="79"/>
  <c r="AO893" i="79"/>
  <c r="AG893" i="79"/>
  <c r="Y893" i="79"/>
  <c r="Q893" i="79"/>
  <c r="CB893" i="79"/>
  <c r="BT893" i="79"/>
  <c r="BL893" i="79"/>
  <c r="BD893" i="79"/>
  <c r="AV893" i="79"/>
  <c r="AN893" i="79"/>
  <c r="AF893" i="79"/>
  <c r="X893" i="79"/>
  <c r="P893" i="79"/>
  <c r="CA893" i="79"/>
  <c r="BS893" i="79"/>
  <c r="BK893" i="79"/>
  <c r="BC893" i="79"/>
  <c r="AU893" i="79"/>
  <c r="AM893" i="79"/>
  <c r="AE893" i="79"/>
  <c r="W893" i="79"/>
  <c r="O893" i="79"/>
  <c r="BZ893" i="79"/>
  <c r="BR893" i="79"/>
  <c r="BJ893" i="79"/>
  <c r="BB893" i="79"/>
  <c r="AT893" i="79"/>
  <c r="AL893" i="79"/>
  <c r="AD893" i="79"/>
  <c r="V893" i="79"/>
  <c r="N893" i="79"/>
  <c r="M27" i="5" s="1"/>
  <c r="CG893" i="79"/>
  <c r="BY893" i="79"/>
  <c r="BQ893" i="79"/>
  <c r="BI893" i="79"/>
  <c r="BA893" i="79"/>
  <c r="AS893" i="79"/>
  <c r="AK893" i="79"/>
  <c r="AC893" i="79"/>
  <c r="U893" i="79"/>
  <c r="CF893" i="79"/>
  <c r="BX893" i="79"/>
  <c r="BP893" i="79"/>
  <c r="BH893" i="79"/>
  <c r="AZ893" i="79"/>
  <c r="AR893" i="79"/>
  <c r="AJ893" i="79"/>
  <c r="AB893" i="79"/>
  <c r="T893" i="79"/>
  <c r="CE893" i="79"/>
  <c r="BW893" i="79"/>
  <c r="BO893" i="79"/>
  <c r="BG893" i="79"/>
  <c r="AY893" i="79"/>
  <c r="AQ893" i="79"/>
  <c r="AI893" i="79"/>
  <c r="AA893" i="79"/>
  <c r="S893" i="79"/>
  <c r="BN893" i="79"/>
  <c r="BF893" i="79"/>
  <c r="AX893" i="79"/>
  <c r="AP893" i="79"/>
  <c r="AH893" i="79"/>
  <c r="Z893" i="79"/>
  <c r="BV893" i="79"/>
  <c r="CD893" i="79"/>
  <c r="R893" i="79"/>
  <c r="CG771" i="79"/>
  <c r="BY771" i="79"/>
  <c r="BQ771" i="79"/>
  <c r="BI771" i="79"/>
  <c r="BA771" i="79"/>
  <c r="AS771" i="79"/>
  <c r="AK771" i="79"/>
  <c r="AC771" i="79"/>
  <c r="U771" i="79"/>
  <c r="CF771" i="79"/>
  <c r="BX771" i="79"/>
  <c r="BP771" i="79"/>
  <c r="BH771" i="79"/>
  <c r="AZ771" i="79"/>
  <c r="AR771" i="79"/>
  <c r="AJ771" i="79"/>
  <c r="AB771" i="79"/>
  <c r="T771" i="79"/>
  <c r="CE771" i="79"/>
  <c r="BW771" i="79"/>
  <c r="BO771" i="79"/>
  <c r="BG771" i="79"/>
  <c r="AY771" i="79"/>
  <c r="AQ771" i="79"/>
  <c r="AI771" i="79"/>
  <c r="AA771" i="79"/>
  <c r="S771" i="79"/>
  <c r="CD771" i="79"/>
  <c r="BV771" i="79"/>
  <c r="BN771" i="79"/>
  <c r="BF771" i="79"/>
  <c r="AX771" i="79"/>
  <c r="AP771" i="79"/>
  <c r="AH771" i="79"/>
  <c r="Z771" i="79"/>
  <c r="R771" i="79"/>
  <c r="CC771" i="79"/>
  <c r="BU771" i="79"/>
  <c r="BM771" i="79"/>
  <c r="BE771" i="79"/>
  <c r="AW771" i="79"/>
  <c r="AO771" i="79"/>
  <c r="AG771" i="79"/>
  <c r="Y771" i="79"/>
  <c r="Q771" i="79"/>
  <c r="CB771" i="79"/>
  <c r="BT771" i="79"/>
  <c r="BL771" i="79"/>
  <c r="BD771" i="79"/>
  <c r="AV771" i="79"/>
  <c r="AN771" i="79"/>
  <c r="AF771" i="79"/>
  <c r="X771" i="79"/>
  <c r="P771" i="79"/>
  <c r="BZ771" i="79"/>
  <c r="BR771" i="79"/>
  <c r="BJ771" i="79"/>
  <c r="BB771" i="79"/>
  <c r="AT771" i="79"/>
  <c r="AL771" i="79"/>
  <c r="AD771" i="79"/>
  <c r="V771" i="79"/>
  <c r="N771" i="79"/>
  <c r="AM771" i="79"/>
  <c r="AE771" i="79"/>
  <c r="W771" i="79"/>
  <c r="CA771" i="79"/>
  <c r="O771" i="79"/>
  <c r="BS771" i="79"/>
  <c r="BK771" i="79"/>
  <c r="BC771" i="79"/>
  <c r="AU771" i="79"/>
  <c r="BZ649" i="79"/>
  <c r="BR649" i="79"/>
  <c r="BJ649" i="79"/>
  <c r="BB649" i="79"/>
  <c r="AT649" i="79"/>
  <c r="AL649" i="79"/>
  <c r="AD649" i="79"/>
  <c r="V649" i="79"/>
  <c r="N649" i="79"/>
  <c r="M20" i="5" s="1"/>
  <c r="CG649" i="79"/>
  <c r="BY649" i="79"/>
  <c r="BQ649" i="79"/>
  <c r="BI649" i="79"/>
  <c r="BA649" i="79"/>
  <c r="AS649" i="79"/>
  <c r="AK649" i="79"/>
  <c r="AC649" i="79"/>
  <c r="U649" i="79"/>
  <c r="CF649" i="79"/>
  <c r="BX649" i="79"/>
  <c r="BP649" i="79"/>
  <c r="BH649" i="79"/>
  <c r="AZ649" i="79"/>
  <c r="AR649" i="79"/>
  <c r="AJ649" i="79"/>
  <c r="AB649" i="79"/>
  <c r="T649" i="79"/>
  <c r="CE649" i="79"/>
  <c r="BW649" i="79"/>
  <c r="BO649" i="79"/>
  <c r="BG649" i="79"/>
  <c r="AY649" i="79"/>
  <c r="AQ649" i="79"/>
  <c r="AI649" i="79"/>
  <c r="AA649" i="79"/>
  <c r="S649" i="79"/>
  <c r="CD649" i="79"/>
  <c r="BV649" i="79"/>
  <c r="BN649" i="79"/>
  <c r="BF649" i="79"/>
  <c r="AX649" i="79"/>
  <c r="AP649" i="79"/>
  <c r="AH649" i="79"/>
  <c r="Z649" i="79"/>
  <c r="R649" i="79"/>
  <c r="CC649" i="79"/>
  <c r="BU649" i="79"/>
  <c r="BM649" i="79"/>
  <c r="BE649" i="79"/>
  <c r="AW649" i="79"/>
  <c r="AO649" i="79"/>
  <c r="AG649" i="79"/>
  <c r="Y649" i="79"/>
  <c r="Q649" i="79"/>
  <c r="BT649" i="79"/>
  <c r="AN649" i="79"/>
  <c r="BS649" i="79"/>
  <c r="AM649" i="79"/>
  <c r="BL649" i="79"/>
  <c r="AF649" i="79"/>
  <c r="BK649" i="79"/>
  <c r="AE649" i="79"/>
  <c r="BD649" i="79"/>
  <c r="X649" i="79"/>
  <c r="BC649" i="79"/>
  <c r="W649" i="79"/>
  <c r="CB649" i="79"/>
  <c r="AV649" i="79"/>
  <c r="P649" i="79"/>
  <c r="CA649" i="79"/>
  <c r="AU649" i="79"/>
  <c r="O649" i="79"/>
  <c r="CB527" i="79"/>
  <c r="BT527" i="79"/>
  <c r="BL527" i="79"/>
  <c r="BD527" i="79"/>
  <c r="AV527" i="79"/>
  <c r="AN527" i="79"/>
  <c r="AF527" i="79"/>
  <c r="X527" i="79"/>
  <c r="P527" i="79"/>
  <c r="CA527" i="79"/>
  <c r="BS527" i="79"/>
  <c r="BK527" i="79"/>
  <c r="BC527" i="79"/>
  <c r="AU527" i="79"/>
  <c r="AM527" i="79"/>
  <c r="AE527" i="79"/>
  <c r="W527" i="79"/>
  <c r="O527" i="79"/>
  <c r="BZ527" i="79"/>
  <c r="BR527" i="79"/>
  <c r="BJ527" i="79"/>
  <c r="BB527" i="79"/>
  <c r="AT527" i="79"/>
  <c r="AL527" i="79"/>
  <c r="AD527" i="79"/>
  <c r="V527" i="79"/>
  <c r="N527" i="79"/>
  <c r="BY527" i="79"/>
  <c r="BQ527" i="79"/>
  <c r="BI527" i="79"/>
  <c r="BA527" i="79"/>
  <c r="AS527" i="79"/>
  <c r="AK527" i="79"/>
  <c r="AC527" i="79"/>
  <c r="U527" i="79"/>
  <c r="CF527" i="79"/>
  <c r="BX527" i="79"/>
  <c r="BP527" i="79"/>
  <c r="BH527" i="79"/>
  <c r="AZ527" i="79"/>
  <c r="AR527" i="79"/>
  <c r="AJ527" i="79"/>
  <c r="AB527" i="79"/>
  <c r="T527" i="79"/>
  <c r="CE527" i="79"/>
  <c r="BW527" i="79"/>
  <c r="BO527" i="79"/>
  <c r="BG527" i="79"/>
  <c r="AY527" i="79"/>
  <c r="AQ527" i="79"/>
  <c r="AI527" i="79"/>
  <c r="AA527" i="79"/>
  <c r="S527" i="79"/>
  <c r="CD527" i="79"/>
  <c r="BV527" i="79"/>
  <c r="AW527" i="79"/>
  <c r="Q527" i="79"/>
  <c r="CC527" i="79"/>
  <c r="AP527" i="79"/>
  <c r="BU527" i="79"/>
  <c r="AO527" i="79"/>
  <c r="Y527" i="79"/>
  <c r="BN527" i="79"/>
  <c r="AH527" i="79"/>
  <c r="BM527" i="79"/>
  <c r="AG527" i="79"/>
  <c r="BF527" i="79"/>
  <c r="Z527" i="79"/>
  <c r="AX527" i="79"/>
  <c r="R527" i="79"/>
  <c r="BE527" i="79"/>
  <c r="BY405" i="79"/>
  <c r="BQ405" i="79"/>
  <c r="BI405" i="79"/>
  <c r="BA405" i="79"/>
  <c r="AS405" i="79"/>
  <c r="AK405" i="79"/>
  <c r="AC405" i="79"/>
  <c r="U405" i="79"/>
  <c r="CF405" i="79"/>
  <c r="BX405" i="79"/>
  <c r="BP405" i="79"/>
  <c r="BH405" i="79"/>
  <c r="AZ405" i="79"/>
  <c r="AR405" i="79"/>
  <c r="AJ405" i="79"/>
  <c r="AB405" i="79"/>
  <c r="T405" i="79"/>
  <c r="CE405" i="79"/>
  <c r="BW405" i="79"/>
  <c r="BO405" i="79"/>
  <c r="BG405" i="79"/>
  <c r="AY405" i="79"/>
  <c r="AQ405" i="79"/>
  <c r="AI405" i="79"/>
  <c r="AA405" i="79"/>
  <c r="S405" i="79"/>
  <c r="CD405" i="79"/>
  <c r="BV405" i="79"/>
  <c r="BN405" i="79"/>
  <c r="BF405" i="79"/>
  <c r="AX405" i="79"/>
  <c r="AP405" i="79"/>
  <c r="AH405" i="79"/>
  <c r="Z405" i="79"/>
  <c r="R405" i="79"/>
  <c r="CC405" i="79"/>
  <c r="BU405" i="79"/>
  <c r="BM405" i="79"/>
  <c r="BE405" i="79"/>
  <c r="AW405" i="79"/>
  <c r="AO405" i="79"/>
  <c r="AG405" i="79"/>
  <c r="Y405" i="79"/>
  <c r="Q405" i="79"/>
  <c r="CB405" i="79"/>
  <c r="BT405" i="79"/>
  <c r="BL405" i="79"/>
  <c r="BD405" i="79"/>
  <c r="AV405" i="79"/>
  <c r="AN405" i="79"/>
  <c r="AF405" i="79"/>
  <c r="X405" i="79"/>
  <c r="P405" i="79"/>
  <c r="BZ405" i="79"/>
  <c r="BR405" i="79"/>
  <c r="BJ405" i="79"/>
  <c r="BB405" i="79"/>
  <c r="AT405" i="79"/>
  <c r="AL405" i="79"/>
  <c r="AD405" i="79"/>
  <c r="V405" i="79"/>
  <c r="N405" i="79"/>
  <c r="M13" i="5" s="1"/>
  <c r="BK405" i="79"/>
  <c r="BC405" i="79"/>
  <c r="AE405" i="79"/>
  <c r="AU405" i="79"/>
  <c r="CA405" i="79"/>
  <c r="BS405" i="79"/>
  <c r="AM405" i="79"/>
  <c r="W405" i="79"/>
  <c r="O405" i="79"/>
  <c r="BY283" i="79"/>
  <c r="BQ283" i="79"/>
  <c r="BI283" i="79"/>
  <c r="BA283" i="79"/>
  <c r="AS283" i="79"/>
  <c r="AK283" i="79"/>
  <c r="AC283" i="79"/>
  <c r="U283" i="79"/>
  <c r="BX283" i="79"/>
  <c r="BP283" i="79"/>
  <c r="BH283" i="79"/>
  <c r="AZ283" i="79"/>
  <c r="AR283" i="79"/>
  <c r="AJ283" i="79"/>
  <c r="AB283" i="79"/>
  <c r="T283" i="79"/>
  <c r="CE283" i="79"/>
  <c r="BW283" i="79"/>
  <c r="BO283" i="79"/>
  <c r="BG283" i="79"/>
  <c r="AY283" i="79"/>
  <c r="AQ283" i="79"/>
  <c r="AI283" i="79"/>
  <c r="AA283" i="79"/>
  <c r="S283" i="79"/>
  <c r="CD283" i="79"/>
  <c r="BV283" i="79"/>
  <c r="BN283" i="79"/>
  <c r="BF283" i="79"/>
  <c r="AX283" i="79"/>
  <c r="AP283" i="79"/>
  <c r="AH283" i="79"/>
  <c r="Z283" i="79"/>
  <c r="R283" i="79"/>
  <c r="CC283" i="79"/>
  <c r="BU283" i="79"/>
  <c r="BM283" i="79"/>
  <c r="BE283" i="79"/>
  <c r="AW283" i="79"/>
  <c r="AO283" i="79"/>
  <c r="AG283" i="79"/>
  <c r="Y283" i="79"/>
  <c r="Q283" i="79"/>
  <c r="CB283" i="79"/>
  <c r="BT283" i="79"/>
  <c r="BL283" i="79"/>
  <c r="BD283" i="79"/>
  <c r="AV283" i="79"/>
  <c r="AN283" i="79"/>
  <c r="AF283" i="79"/>
  <c r="X283" i="79"/>
  <c r="P283" i="79"/>
  <c r="BZ283" i="79"/>
  <c r="BR283" i="79"/>
  <c r="BJ283" i="79"/>
  <c r="BB283" i="79"/>
  <c r="AT283" i="79"/>
  <c r="AL283" i="79"/>
  <c r="AD283" i="79"/>
  <c r="V283" i="79"/>
  <c r="N283" i="79"/>
  <c r="CA283" i="79"/>
  <c r="O283" i="79"/>
  <c r="W283" i="79"/>
  <c r="BS283" i="79"/>
  <c r="BK283" i="79"/>
  <c r="BC283" i="79"/>
  <c r="AU283" i="79"/>
  <c r="AM283" i="79"/>
  <c r="AE283" i="79"/>
  <c r="CO161" i="79"/>
  <c r="CG161" i="79"/>
  <c r="BY161" i="79"/>
  <c r="BQ161" i="79"/>
  <c r="BI161" i="79"/>
  <c r="BA161" i="79"/>
  <c r="AS161" i="79"/>
  <c r="AK161" i="79"/>
  <c r="AC161" i="79"/>
  <c r="CN161" i="79"/>
  <c r="CF161" i="79"/>
  <c r="BX161" i="79"/>
  <c r="BP161" i="79"/>
  <c r="BH161" i="79"/>
  <c r="AZ161" i="79"/>
  <c r="AR161" i="79"/>
  <c r="AJ161" i="79"/>
  <c r="CK161" i="79"/>
  <c r="CC161" i="79"/>
  <c r="BU161" i="79"/>
  <c r="BM161" i="79"/>
  <c r="BE161" i="79"/>
  <c r="AW161" i="79"/>
  <c r="AO161" i="79"/>
  <c r="AG161" i="79"/>
  <c r="CI161" i="79"/>
  <c r="BV161" i="79"/>
  <c r="BJ161" i="79"/>
  <c r="AV161" i="79"/>
  <c r="AI161" i="79"/>
  <c r="Y161" i="79"/>
  <c r="Q161" i="79"/>
  <c r="AX161" i="79"/>
  <c r="CH161" i="79"/>
  <c r="BT161" i="79"/>
  <c r="BG161" i="79"/>
  <c r="AU161" i="79"/>
  <c r="AH161" i="79"/>
  <c r="X161" i="79"/>
  <c r="P161" i="79"/>
  <c r="CJ161" i="79"/>
  <c r="CE161" i="79"/>
  <c r="BS161" i="79"/>
  <c r="BF161" i="79"/>
  <c r="AT161" i="79"/>
  <c r="AF161" i="79"/>
  <c r="W161" i="79"/>
  <c r="O161" i="79"/>
  <c r="BK161" i="79"/>
  <c r="CQ161" i="79"/>
  <c r="CD161" i="79"/>
  <c r="BR161" i="79"/>
  <c r="BD161" i="79"/>
  <c r="AQ161" i="79"/>
  <c r="AE161" i="79"/>
  <c r="V161" i="79"/>
  <c r="N161" i="79"/>
  <c r="M6" i="5" s="1"/>
  <c r="Z161" i="79"/>
  <c r="CP161" i="79"/>
  <c r="CB161" i="79"/>
  <c r="BO161" i="79"/>
  <c r="BC161" i="79"/>
  <c r="AP161" i="79"/>
  <c r="AD161" i="79"/>
  <c r="U161" i="79"/>
  <c r="AL161" i="79"/>
  <c r="CM161" i="79"/>
  <c r="CA161" i="79"/>
  <c r="BN161" i="79"/>
  <c r="BB161" i="79"/>
  <c r="AN161" i="79"/>
  <c r="AB161" i="79"/>
  <c r="T161" i="79"/>
  <c r="R161" i="79"/>
  <c r="CL161" i="79"/>
  <c r="BZ161" i="79"/>
  <c r="BL161" i="79"/>
  <c r="AY161" i="79"/>
  <c r="AM161" i="79"/>
  <c r="AA161" i="79"/>
  <c r="S161" i="79"/>
  <c r="BW161" i="79"/>
  <c r="BL39" i="79"/>
  <c r="BT39" i="79"/>
  <c r="CB39" i="79"/>
  <c r="CJ39" i="79"/>
  <c r="BM39" i="79"/>
  <c r="BU39" i="79"/>
  <c r="CC39" i="79"/>
  <c r="CK39" i="79"/>
  <c r="BN39" i="79"/>
  <c r="BV39" i="79"/>
  <c r="CD39" i="79"/>
  <c r="CL39" i="79"/>
  <c r="BO39" i="79"/>
  <c r="BW39" i="79"/>
  <c r="CE39" i="79"/>
  <c r="CM39" i="79"/>
  <c r="BP39" i="79"/>
  <c r="BX39" i="79"/>
  <c r="CF39" i="79"/>
  <c r="CN39" i="79"/>
  <c r="BQ39" i="79"/>
  <c r="BY39" i="79"/>
  <c r="CG39" i="79"/>
  <c r="CO39" i="79"/>
  <c r="BR39" i="79"/>
  <c r="BZ39" i="79"/>
  <c r="CH39" i="79"/>
  <c r="CP39" i="79"/>
  <c r="CQ39" i="79"/>
  <c r="BS39" i="79"/>
  <c r="CI39" i="79"/>
  <c r="CA39" i="79"/>
  <c r="M12" i="4"/>
  <c r="BC29" i="4"/>
  <c r="M30" i="4"/>
  <c r="BC23" i="4"/>
  <c r="M24" i="4"/>
  <c r="BC17" i="4"/>
  <c r="M18" i="4"/>
  <c r="BC11" i="4"/>
  <c r="M47" i="8"/>
  <c r="M46" i="8"/>
  <c r="M48" i="8"/>
  <c r="M21" i="4"/>
  <c r="M49" i="8"/>
  <c r="M27" i="4"/>
  <c r="M33" i="8"/>
  <c r="N22" i="4"/>
  <c r="M17" i="8"/>
  <c r="M41" i="8"/>
  <c r="M21" i="5"/>
  <c r="M16" i="8"/>
  <c r="M15" i="8"/>
  <c r="M21" i="8"/>
  <c r="M34" i="8"/>
  <c r="M20" i="8"/>
  <c r="M42" i="8"/>
  <c r="N28" i="4"/>
  <c r="DS28" i="4" s="1"/>
  <c r="M28" i="5"/>
  <c r="M22" i="8"/>
  <c r="N16" i="4"/>
  <c r="M12" i="8"/>
  <c r="M10" i="8"/>
  <c r="M11" i="8"/>
  <c r="M32" i="8"/>
  <c r="M40" i="8"/>
  <c r="M14" i="5"/>
  <c r="M15" i="4"/>
  <c r="AV39" i="79"/>
  <c r="AK39" i="79"/>
  <c r="AM39" i="79"/>
  <c r="AQ39" i="79"/>
  <c r="BE39" i="79"/>
  <c r="M39" i="8"/>
  <c r="W39" i="79"/>
  <c r="R39" i="79"/>
  <c r="U39" i="79"/>
  <c r="AJ39" i="79"/>
  <c r="AP39" i="79"/>
  <c r="BH39" i="79"/>
  <c r="AT39" i="79"/>
  <c r="AF39" i="79"/>
  <c r="BI39" i="79"/>
  <c r="M50" i="70"/>
  <c r="Q39" i="79"/>
  <c r="M9" i="4"/>
  <c r="O39" i="79"/>
  <c r="AA39" i="79"/>
  <c r="AE39" i="79"/>
  <c r="M7" i="5"/>
  <c r="BC39" i="79"/>
  <c r="AX39" i="79"/>
  <c r="N10" i="4"/>
  <c r="AW39" i="79"/>
  <c r="M7" i="8"/>
  <c r="BA39" i="79"/>
  <c r="AH39" i="79"/>
  <c r="N39" i="79"/>
  <c r="AG39" i="79"/>
  <c r="AC39" i="79"/>
  <c r="Y39" i="79"/>
  <c r="S39" i="79"/>
  <c r="AO39" i="79"/>
  <c r="M5" i="8"/>
  <c r="X39" i="79"/>
  <c r="AZ39" i="79"/>
  <c r="AU39" i="79"/>
  <c r="BG39" i="79"/>
  <c r="AY39" i="79"/>
  <c r="AI39" i="79"/>
  <c r="BB39" i="79"/>
  <c r="AS39" i="79"/>
  <c r="V39" i="79"/>
  <c r="P39" i="79"/>
  <c r="BJ39" i="79"/>
  <c r="BF39" i="79"/>
  <c r="BD39" i="79"/>
  <c r="M6" i="8"/>
  <c r="AD39" i="79"/>
  <c r="T39" i="79"/>
  <c r="Z39" i="79"/>
  <c r="AN39" i="79"/>
  <c r="AR39" i="79"/>
  <c r="AL39" i="79"/>
  <c r="AB39" i="79"/>
  <c r="BK39" i="79"/>
  <c r="M31" i="8"/>
  <c r="M33" i="4" l="1"/>
  <c r="N34" i="4"/>
  <c r="M36" i="4"/>
  <c r="BC35" i="4"/>
  <c r="M9" i="22"/>
  <c r="DS16" i="4"/>
  <c r="DS10" i="4"/>
  <c r="M8" i="22"/>
  <c r="M26" i="5"/>
  <c r="M19" i="5"/>
  <c r="M22" i="5" s="1"/>
  <c r="M7" i="22"/>
  <c r="M12" i="5"/>
  <c r="M6" i="22"/>
  <c r="M5" i="5"/>
  <c r="M8" i="5" s="1"/>
  <c r="BW11" i="79"/>
  <c r="BW12" i="79" s="1"/>
  <c r="BW274" i="79"/>
  <c r="BV273" i="79"/>
  <c r="BY276" i="79"/>
  <c r="BX275" i="79"/>
  <c r="BZ277" i="79"/>
  <c r="CA278" i="79"/>
  <c r="CB279" i="79"/>
  <c r="CC280" i="79"/>
  <c r="CD281" i="79"/>
  <c r="CE282" i="79"/>
  <c r="CH6" i="79"/>
  <c r="BX25" i="79"/>
  <c r="CA886" i="79"/>
  <c r="BZ885" i="79"/>
  <c r="BX883" i="79"/>
  <c r="BY884" i="79"/>
  <c r="CB887" i="79"/>
  <c r="CC888" i="79"/>
  <c r="CD889" i="79"/>
  <c r="CE890" i="79"/>
  <c r="CF891" i="79"/>
  <c r="CG892" i="79"/>
  <c r="BW19" i="79"/>
  <c r="BY641" i="79"/>
  <c r="BW639" i="79"/>
  <c r="BX640" i="79"/>
  <c r="BZ642" i="79"/>
  <c r="CA643" i="79"/>
  <c r="CB644" i="79"/>
  <c r="CC645" i="79"/>
  <c r="CD646" i="79"/>
  <c r="CE647" i="79"/>
  <c r="CF648" i="79"/>
  <c r="M12" i="22"/>
  <c r="N25" i="5"/>
  <c r="O25" i="5" s="1"/>
  <c r="DS22" i="4"/>
  <c r="M14" i="22"/>
  <c r="M15" i="22"/>
  <c r="M13" i="22"/>
  <c r="N18" i="5"/>
  <c r="O18" i="5" s="1"/>
  <c r="M18" i="8"/>
  <c r="M36" i="8"/>
  <c r="M12" i="70" s="1"/>
  <c r="M27" i="8"/>
  <c r="M43" i="8"/>
  <c r="M13" i="70" s="1"/>
  <c r="M23" i="8"/>
  <c r="M26" i="8"/>
  <c r="M13" i="8"/>
  <c r="N26" i="23"/>
  <c r="M25" i="8"/>
  <c r="M8" i="8"/>
  <c r="N4" i="5"/>
  <c r="O4" i="5" s="1"/>
  <c r="N11" i="5"/>
  <c r="DS34" i="4" l="1"/>
  <c r="BY23" i="79"/>
  <c r="BY24" i="79" s="1"/>
  <c r="BZ763" i="79"/>
  <c r="CA764" i="79"/>
  <c r="BX761" i="79"/>
  <c r="BY762" i="79"/>
  <c r="CB765" i="79"/>
  <c r="CC766" i="79"/>
  <c r="CD767" i="79"/>
  <c r="CE768" i="79"/>
  <c r="CF769" i="79"/>
  <c r="CG770" i="79"/>
  <c r="CH771" i="79"/>
  <c r="CJ153" i="79"/>
  <c r="CK154" i="79"/>
  <c r="CH151" i="79"/>
  <c r="CI152" i="79"/>
  <c r="CH7" i="79"/>
  <c r="CL155" i="79"/>
  <c r="CM156" i="79"/>
  <c r="CN157" i="79"/>
  <c r="CO158" i="79"/>
  <c r="CP159" i="79"/>
  <c r="CQ160" i="79"/>
  <c r="CR161" i="79"/>
  <c r="BX17" i="79"/>
  <c r="BX18" i="79" s="1"/>
  <c r="BZ520" i="79"/>
  <c r="BX518" i="79"/>
  <c r="BW517" i="79"/>
  <c r="BY519" i="79"/>
  <c r="CA521" i="79"/>
  <c r="CB522" i="79"/>
  <c r="CC523" i="79"/>
  <c r="CD524" i="79"/>
  <c r="CE525" i="79"/>
  <c r="CF526" i="79"/>
  <c r="CG527" i="79"/>
  <c r="BW13" i="79"/>
  <c r="BZ398" i="79"/>
  <c r="BY397" i="79"/>
  <c r="BW395" i="79"/>
  <c r="BX396" i="79"/>
  <c r="CA399" i="79"/>
  <c r="CB400" i="79"/>
  <c r="CC401" i="79"/>
  <c r="CD402" i="79"/>
  <c r="CE403" i="79"/>
  <c r="CF404" i="79"/>
  <c r="CG405" i="79"/>
  <c r="M18" i="22"/>
  <c r="N7" i="23" s="1"/>
  <c r="M21" i="22"/>
  <c r="N10" i="23" s="1"/>
  <c r="M19" i="22"/>
  <c r="N8" i="23" s="1"/>
  <c r="M16" i="22"/>
  <c r="M20" i="22"/>
  <c r="N9" i="23" s="1"/>
  <c r="M29" i="5"/>
  <c r="M7" i="70" s="1"/>
  <c r="M50" i="8"/>
  <c r="M28" i="8"/>
  <c r="M11" i="70" s="1"/>
  <c r="M6" i="70"/>
  <c r="O11" i="5"/>
  <c r="P5" i="75" s="1"/>
  <c r="M15" i="5"/>
  <c r="M4" i="70"/>
  <c r="BX11" i="79" l="1"/>
  <c r="BX12" i="79" s="1"/>
  <c r="BY275" i="79"/>
  <c r="BZ276" i="79"/>
  <c r="BW273" i="79"/>
  <c r="BX274" i="79"/>
  <c r="CA277" i="79"/>
  <c r="CB278" i="79"/>
  <c r="CC279" i="79"/>
  <c r="CD280" i="79"/>
  <c r="CE281" i="79"/>
  <c r="CF282" i="79"/>
  <c r="CG283" i="79"/>
  <c r="BX19" i="79"/>
  <c r="BX639" i="79"/>
  <c r="BZ641" i="79"/>
  <c r="BY640" i="79"/>
  <c r="CA642" i="79"/>
  <c r="CB643" i="79"/>
  <c r="CC644" i="79"/>
  <c r="CD645" i="79"/>
  <c r="CE646" i="79"/>
  <c r="CF647" i="79"/>
  <c r="CG648" i="79"/>
  <c r="CH649" i="79"/>
  <c r="CI30" i="79"/>
  <c r="CJ31" i="79"/>
  <c r="CK32" i="79"/>
  <c r="CH29" i="79"/>
  <c r="CL33" i="79"/>
  <c r="CM34" i="79"/>
  <c r="CN35" i="79"/>
  <c r="CO36" i="79"/>
  <c r="CP37" i="79"/>
  <c r="CQ38" i="79"/>
  <c r="CR39" i="79"/>
  <c r="CI5" i="79"/>
  <c r="BY25" i="79"/>
  <c r="CB886" i="79"/>
  <c r="BY883" i="79"/>
  <c r="BZ884" i="79"/>
  <c r="CA885" i="79"/>
  <c r="CC887" i="79"/>
  <c r="CD888" i="79"/>
  <c r="CE889" i="79"/>
  <c r="CF890" i="79"/>
  <c r="CG891" i="79"/>
  <c r="CH892" i="79"/>
  <c r="CI893" i="79"/>
  <c r="N11" i="23"/>
  <c r="M10" i="22"/>
  <c r="M26" i="22" s="1"/>
  <c r="M52" i="8"/>
  <c r="M14" i="70"/>
  <c r="M15" i="70" s="1"/>
  <c r="M52" i="70" s="1"/>
  <c r="M5" i="70"/>
  <c r="M8" i="70" s="1"/>
  <c r="M51" i="70" s="1"/>
  <c r="M31" i="5"/>
  <c r="BZ23" i="79" l="1"/>
  <c r="BZ24" i="79" s="1"/>
  <c r="CA763" i="79"/>
  <c r="CB764" i="79"/>
  <c r="BZ762" i="79"/>
  <c r="BY761" i="79"/>
  <c r="CC765" i="79"/>
  <c r="CD766" i="79"/>
  <c r="CE767" i="79"/>
  <c r="CF768" i="79"/>
  <c r="CG769" i="79"/>
  <c r="CH770" i="79"/>
  <c r="CI771" i="79"/>
  <c r="BY17" i="79"/>
  <c r="BY18" i="79" s="1"/>
  <c r="BZ519" i="79"/>
  <c r="BX517" i="79"/>
  <c r="BY518" i="79"/>
  <c r="CA520" i="79"/>
  <c r="CB521" i="79"/>
  <c r="CC522" i="79"/>
  <c r="CD523" i="79"/>
  <c r="CE524" i="79"/>
  <c r="CF525" i="79"/>
  <c r="CG526" i="79"/>
  <c r="CH527" i="79"/>
  <c r="CI6" i="79"/>
  <c r="BX13" i="79"/>
  <c r="BZ397" i="79"/>
  <c r="CA398" i="79"/>
  <c r="BX395" i="79"/>
  <c r="BY396" i="79"/>
  <c r="CB399" i="79"/>
  <c r="CC400" i="79"/>
  <c r="CD401" i="79"/>
  <c r="CE402" i="79"/>
  <c r="CF403" i="79"/>
  <c r="CG404" i="79"/>
  <c r="CH405" i="79"/>
  <c r="M22" i="22"/>
  <c r="M17" i="70"/>
  <c r="M54" i="70"/>
  <c r="M55" i="70" s="1"/>
  <c r="M57" i="70" s="1"/>
  <c r="BY19" i="79" l="1"/>
  <c r="BZ640" i="79"/>
  <c r="BY639" i="79"/>
  <c r="CB642" i="79"/>
  <c r="CA641" i="79"/>
  <c r="CC643" i="79"/>
  <c r="CD644" i="79"/>
  <c r="CE645" i="79"/>
  <c r="CF646" i="79"/>
  <c r="CG647" i="79"/>
  <c r="CH648" i="79"/>
  <c r="CI649" i="79"/>
  <c r="BY11" i="79"/>
  <c r="BY12" i="79" s="1"/>
  <c r="CA276" i="79"/>
  <c r="BY274" i="79"/>
  <c r="BX273" i="79"/>
  <c r="BZ275" i="79"/>
  <c r="CB277" i="79"/>
  <c r="CC278" i="79"/>
  <c r="CD279" i="79"/>
  <c r="CE280" i="79"/>
  <c r="CF281" i="79"/>
  <c r="CG282" i="79"/>
  <c r="CH283" i="79"/>
  <c r="CL154" i="79"/>
  <c r="CJ152" i="79"/>
  <c r="CI7" i="79"/>
  <c r="CI151" i="79"/>
  <c r="CK153" i="79"/>
  <c r="CM155" i="79"/>
  <c r="CN156" i="79"/>
  <c r="CO157" i="79"/>
  <c r="CP158" i="79"/>
  <c r="CQ159" i="79"/>
  <c r="CR160" i="79"/>
  <c r="CS161" i="79"/>
  <c r="BZ25" i="79"/>
  <c r="CC886" i="79"/>
  <c r="CA884" i="79"/>
  <c r="BZ883" i="79"/>
  <c r="CB885" i="79"/>
  <c r="CD887" i="79"/>
  <c r="CE888" i="79"/>
  <c r="CF889" i="79"/>
  <c r="CG890" i="79"/>
  <c r="CH891" i="79"/>
  <c r="CI892" i="79"/>
  <c r="CJ893" i="79"/>
  <c r="M58" i="70"/>
  <c r="M56" i="70"/>
  <c r="M26" i="70"/>
  <c r="M18" i="70"/>
  <c r="BY13" i="79" l="1"/>
  <c r="CA397" i="79"/>
  <c r="CB398" i="79"/>
  <c r="BZ396" i="79"/>
  <c r="BY395" i="79"/>
  <c r="CC399" i="79"/>
  <c r="CD400" i="79"/>
  <c r="CE401" i="79"/>
  <c r="CF402" i="79"/>
  <c r="CG403" i="79"/>
  <c r="CH404" i="79"/>
  <c r="CI405" i="79"/>
  <c r="CI29" i="79"/>
  <c r="CJ30" i="79"/>
  <c r="CK31" i="79"/>
  <c r="CL32" i="79"/>
  <c r="CM33" i="79"/>
  <c r="CN34" i="79"/>
  <c r="CO35" i="79"/>
  <c r="CP36" i="79"/>
  <c r="CQ37" i="79"/>
  <c r="CR38" i="79"/>
  <c r="CS39" i="79"/>
  <c r="CJ5" i="79"/>
  <c r="CA23" i="79"/>
  <c r="CA24" i="79" s="1"/>
  <c r="CB763" i="79"/>
  <c r="CC764" i="79"/>
  <c r="CA762" i="79"/>
  <c r="BZ761" i="79"/>
  <c r="CD765" i="79"/>
  <c r="CE766" i="79"/>
  <c r="CF767" i="79"/>
  <c r="CG768" i="79"/>
  <c r="CH769" i="79"/>
  <c r="CI770" i="79"/>
  <c r="CJ771" i="79"/>
  <c r="BZ17" i="79"/>
  <c r="BZ18" i="79" s="1"/>
  <c r="CA519" i="79"/>
  <c r="BZ518" i="79"/>
  <c r="BY517" i="79"/>
  <c r="CB520" i="79"/>
  <c r="CC521" i="79"/>
  <c r="CD522" i="79"/>
  <c r="CE523" i="79"/>
  <c r="CF524" i="79"/>
  <c r="CG525" i="79"/>
  <c r="CH526" i="79"/>
  <c r="CI527" i="79"/>
  <c r="M31" i="70"/>
  <c r="M27" i="70"/>
  <c r="CJ6" i="79" l="1"/>
  <c r="BZ19" i="79"/>
  <c r="CA640" i="79"/>
  <c r="BZ639" i="79"/>
  <c r="CB641" i="79"/>
  <c r="CC642" i="79"/>
  <c r="CD643" i="79"/>
  <c r="CE644" i="79"/>
  <c r="CF645" i="79"/>
  <c r="CG646" i="79"/>
  <c r="CH647" i="79"/>
  <c r="CI648" i="79"/>
  <c r="CJ649" i="79"/>
  <c r="CA25" i="79"/>
  <c r="CD886" i="79"/>
  <c r="CC885" i="79"/>
  <c r="CB884" i="79"/>
  <c r="CA883" i="79"/>
  <c r="CE887" i="79"/>
  <c r="CF888" i="79"/>
  <c r="CG889" i="79"/>
  <c r="CH890" i="79"/>
  <c r="CI891" i="79"/>
  <c r="CJ892" i="79"/>
  <c r="CK893" i="79"/>
  <c r="BZ11" i="79"/>
  <c r="BZ12" i="79" s="1"/>
  <c r="CB276" i="79"/>
  <c r="BZ274" i="79"/>
  <c r="BY273" i="79"/>
  <c r="CA275" i="79"/>
  <c r="CC277" i="79"/>
  <c r="CD278" i="79"/>
  <c r="CE279" i="79"/>
  <c r="CF280" i="79"/>
  <c r="CG281" i="79"/>
  <c r="CH282" i="79"/>
  <c r="CI283" i="79"/>
  <c r="M36" i="70"/>
  <c r="M32" i="70"/>
  <c r="CB23" i="79" l="1"/>
  <c r="CB24" i="79" s="1"/>
  <c r="CD764" i="79"/>
  <c r="CC763" i="79"/>
  <c r="CB762" i="79"/>
  <c r="CA761" i="79"/>
  <c r="CE765" i="79"/>
  <c r="CF766" i="79"/>
  <c r="CG767" i="79"/>
  <c r="CH768" i="79"/>
  <c r="CI769" i="79"/>
  <c r="CJ770" i="79"/>
  <c r="CK771" i="79"/>
  <c r="BZ13" i="79"/>
  <c r="CB397" i="79"/>
  <c r="CC398" i="79"/>
  <c r="BZ395" i="79"/>
  <c r="CA396" i="79"/>
  <c r="CD399" i="79"/>
  <c r="CE400" i="79"/>
  <c r="CF401" i="79"/>
  <c r="CG402" i="79"/>
  <c r="CH403" i="79"/>
  <c r="CI404" i="79"/>
  <c r="CJ405" i="79"/>
  <c r="CA17" i="79"/>
  <c r="CA18" i="79" s="1"/>
  <c r="CC520" i="79"/>
  <c r="CA518" i="79"/>
  <c r="BZ517" i="79"/>
  <c r="CB519" i="79"/>
  <c r="CD521" i="79"/>
  <c r="CE522" i="79"/>
  <c r="CF523" i="79"/>
  <c r="CG524" i="79"/>
  <c r="CH525" i="79"/>
  <c r="CI526" i="79"/>
  <c r="CJ527" i="79"/>
  <c r="CJ151" i="79"/>
  <c r="CM154" i="79"/>
  <c r="CJ7" i="79"/>
  <c r="CL153" i="79"/>
  <c r="CK152" i="79"/>
  <c r="CN155" i="79"/>
  <c r="CO156" i="79"/>
  <c r="CP157" i="79"/>
  <c r="CQ158" i="79"/>
  <c r="CR159" i="79"/>
  <c r="CS160" i="79"/>
  <c r="CT161" i="79"/>
  <c r="M37" i="70"/>
  <c r="M39" i="70"/>
  <c r="M41" i="70" s="1"/>
  <c r="CM32" i="79" l="1"/>
  <c r="CK30" i="79"/>
  <c r="CL31" i="79"/>
  <c r="CJ29" i="79"/>
  <c r="CN33" i="79"/>
  <c r="CO34" i="79"/>
  <c r="CP35" i="79"/>
  <c r="CQ36" i="79"/>
  <c r="CR37" i="79"/>
  <c r="CS38" i="79"/>
  <c r="CT39" i="79"/>
  <c r="CK5" i="79"/>
  <c r="CA11" i="79"/>
  <c r="CA12" i="79" s="1"/>
  <c r="CA274" i="79"/>
  <c r="BZ273" i="79"/>
  <c r="CB275" i="79"/>
  <c r="CC276" i="79"/>
  <c r="CD277" i="79"/>
  <c r="CE278" i="79"/>
  <c r="CF279" i="79"/>
  <c r="CG280" i="79"/>
  <c r="CH281" i="79"/>
  <c r="CI282" i="79"/>
  <c r="CJ283" i="79"/>
  <c r="CA19" i="79"/>
  <c r="CB640" i="79"/>
  <c r="CA639" i="79"/>
  <c r="CC641" i="79"/>
  <c r="CD642" i="79"/>
  <c r="CE643" i="79"/>
  <c r="CF644" i="79"/>
  <c r="CG645" i="79"/>
  <c r="CH646" i="79"/>
  <c r="CI647" i="79"/>
  <c r="CJ648" i="79"/>
  <c r="CK649" i="79"/>
  <c r="CB25" i="79"/>
  <c r="CC884" i="79"/>
  <c r="CB883" i="79"/>
  <c r="CE886" i="79"/>
  <c r="CD885" i="79"/>
  <c r="CF887" i="79"/>
  <c r="CG888" i="79"/>
  <c r="CH889" i="79"/>
  <c r="CI890" i="79"/>
  <c r="CJ891" i="79"/>
  <c r="CK892" i="79"/>
  <c r="CL893" i="79"/>
  <c r="M42" i="70"/>
  <c r="N4" i="23"/>
  <c r="M41" i="22"/>
  <c r="M42" i="22" s="1"/>
  <c r="M43" i="22" s="1"/>
  <c r="M4" i="22" s="1"/>
  <c r="N4" i="4" s="1"/>
  <c r="N5" i="4" l="1"/>
  <c r="DS5" i="4" s="1"/>
  <c r="CA13" i="79"/>
  <c r="CD398" i="79"/>
  <c r="CC397" i="79"/>
  <c r="CA395" i="79"/>
  <c r="CB396" i="79"/>
  <c r="CE399" i="79"/>
  <c r="CF400" i="79"/>
  <c r="CG401" i="79"/>
  <c r="CH402" i="79"/>
  <c r="CI403" i="79"/>
  <c r="CJ404" i="79"/>
  <c r="CK405" i="79"/>
  <c r="CK6" i="79"/>
  <c r="CC23" i="79"/>
  <c r="CC24" i="79" s="1"/>
  <c r="CE764" i="79"/>
  <c r="CD763" i="79"/>
  <c r="CC762" i="79"/>
  <c r="CB761" i="79"/>
  <c r="CF765" i="79"/>
  <c r="CG766" i="79"/>
  <c r="CH767" i="79"/>
  <c r="CI768" i="79"/>
  <c r="CJ769" i="79"/>
  <c r="CK770" i="79"/>
  <c r="CL771" i="79"/>
  <c r="CB17" i="79"/>
  <c r="CB18" i="79" s="1"/>
  <c r="CB518" i="79"/>
  <c r="CA517" i="79"/>
  <c r="CD520" i="79"/>
  <c r="CC519" i="79"/>
  <c r="CE521" i="79"/>
  <c r="CF522" i="79"/>
  <c r="CG523" i="79"/>
  <c r="CH524" i="79"/>
  <c r="CI525" i="79"/>
  <c r="CJ526" i="79"/>
  <c r="CK527" i="79"/>
  <c r="DS4" i="4"/>
  <c r="N14" i="23"/>
  <c r="N28" i="23" s="1"/>
  <c r="M27" i="22"/>
  <c r="M46" i="22" s="1"/>
  <c r="N31" i="23"/>
  <c r="N32" i="23" s="1"/>
  <c r="O30" i="23"/>
  <c r="N6" i="4" l="1"/>
  <c r="DS6" i="4" s="1"/>
  <c r="CC25" i="79"/>
  <c r="CF886" i="79"/>
  <c r="CD884" i="79"/>
  <c r="CC883" i="79"/>
  <c r="CE885" i="79"/>
  <c r="CG887" i="79"/>
  <c r="CH888" i="79"/>
  <c r="CI889" i="79"/>
  <c r="CJ890" i="79"/>
  <c r="CK891" i="79"/>
  <c r="CL892" i="79"/>
  <c r="CM893" i="79"/>
  <c r="CK7" i="79"/>
  <c r="CM153" i="79"/>
  <c r="CN154" i="79"/>
  <c r="CL152" i="79"/>
  <c r="CK151" i="79"/>
  <c r="CO155" i="79"/>
  <c r="CP156" i="79"/>
  <c r="CQ157" i="79"/>
  <c r="CR158" i="79"/>
  <c r="CS159" i="79"/>
  <c r="CT160" i="79"/>
  <c r="CU161" i="79"/>
  <c r="CB19" i="79"/>
  <c r="CD641" i="79"/>
  <c r="CE642" i="79"/>
  <c r="CC640" i="79"/>
  <c r="CB639" i="79"/>
  <c r="CF643" i="79"/>
  <c r="CG644" i="79"/>
  <c r="CH645" i="79"/>
  <c r="CI646" i="79"/>
  <c r="CJ647" i="79"/>
  <c r="CK648" i="79"/>
  <c r="CL649" i="79"/>
  <c r="CB11" i="79"/>
  <c r="CB12" i="79" s="1"/>
  <c r="CA273" i="79"/>
  <c r="CC275" i="79"/>
  <c r="CB274" i="79"/>
  <c r="CD276" i="79"/>
  <c r="CE277" i="79"/>
  <c r="CF278" i="79"/>
  <c r="CG279" i="79"/>
  <c r="CH280" i="79"/>
  <c r="CI281" i="79"/>
  <c r="CJ282" i="79"/>
  <c r="CK283" i="79"/>
  <c r="N34" i="23"/>
  <c r="N20" i="4" l="1"/>
  <c r="BU650" i="79" s="1"/>
  <c r="N14" i="4"/>
  <c r="BL406" i="79" s="1"/>
  <c r="N8" i="4"/>
  <c r="BD162" i="79" s="1"/>
  <c r="N26" i="4"/>
  <c r="BQ894" i="79" s="1"/>
  <c r="CB13" i="79"/>
  <c r="CE398" i="79"/>
  <c r="CD397" i="79"/>
  <c r="CC396" i="79"/>
  <c r="CB395" i="79"/>
  <c r="CF399" i="79"/>
  <c r="CG400" i="79"/>
  <c r="CH401" i="79"/>
  <c r="CI402" i="79"/>
  <c r="CJ403" i="79"/>
  <c r="CK404" i="79"/>
  <c r="CL405" i="79"/>
  <c r="CM31" i="79"/>
  <c r="CL30" i="79"/>
  <c r="CK29" i="79"/>
  <c r="CN32" i="79"/>
  <c r="CO33" i="79"/>
  <c r="CP34" i="79"/>
  <c r="CQ35" i="79"/>
  <c r="CR36" i="79"/>
  <c r="CS37" i="79"/>
  <c r="CT38" i="79"/>
  <c r="CU39" i="79"/>
  <c r="CL5" i="79"/>
  <c r="CL6" i="79" s="1"/>
  <c r="CC17" i="79"/>
  <c r="CC18" i="79" s="1"/>
  <c r="CC518" i="79"/>
  <c r="CB517" i="79"/>
  <c r="CD519" i="79"/>
  <c r="CE520" i="79"/>
  <c r="CF521" i="79"/>
  <c r="CG522" i="79"/>
  <c r="CH523" i="79"/>
  <c r="CI524" i="79"/>
  <c r="CJ525" i="79"/>
  <c r="CK526" i="79"/>
  <c r="CL527" i="79"/>
  <c r="CD23" i="79"/>
  <c r="CD24" i="79" s="1"/>
  <c r="CF764" i="79"/>
  <c r="CE763" i="79"/>
  <c r="CD762" i="79"/>
  <c r="CC761" i="79"/>
  <c r="CG765" i="79"/>
  <c r="CH766" i="79"/>
  <c r="CI767" i="79"/>
  <c r="CJ768" i="79"/>
  <c r="CK769" i="79"/>
  <c r="CL770" i="79"/>
  <c r="CM771" i="79"/>
  <c r="BS40" i="79"/>
  <c r="BO40" i="79"/>
  <c r="BD23" i="4"/>
  <c r="N48" i="8"/>
  <c r="N15" i="8"/>
  <c r="O15" i="8" s="1"/>
  <c r="N33" i="8"/>
  <c r="O33" i="8" s="1"/>
  <c r="N16" i="8"/>
  <c r="O16" i="8" s="1"/>
  <c r="BF40" i="79"/>
  <c r="AU40" i="79"/>
  <c r="V40" i="79"/>
  <c r="BB40" i="79"/>
  <c r="BH40" i="79"/>
  <c r="BJ40" i="79"/>
  <c r="R40" i="79"/>
  <c r="N14" i="5"/>
  <c r="O14" i="5" s="1"/>
  <c r="AY162" i="79" l="1"/>
  <c r="AA40" i="79"/>
  <c r="AC40" i="79"/>
  <c r="N5" i="8"/>
  <c r="CK40" i="79"/>
  <c r="BQ40" i="79"/>
  <c r="V162" i="79"/>
  <c r="BB162" i="79"/>
  <c r="U162" i="79"/>
  <c r="AN40" i="79"/>
  <c r="AI40" i="79"/>
  <c r="BK40" i="79"/>
  <c r="AY40" i="79"/>
  <c r="AL40" i="79"/>
  <c r="BD11" i="4"/>
  <c r="BM40" i="79"/>
  <c r="BX40" i="79"/>
  <c r="AI162" i="79"/>
  <c r="BO162" i="79"/>
  <c r="CR40" i="79"/>
  <c r="CH162" i="79"/>
  <c r="AZ40" i="79"/>
  <c r="N6" i="8"/>
  <c r="AJ40" i="79"/>
  <c r="AE40" i="79"/>
  <c r="DS8" i="4"/>
  <c r="BL40" i="79"/>
  <c r="AG162" i="79"/>
  <c r="Y162" i="79"/>
  <c r="BL162" i="79"/>
  <c r="S162" i="79"/>
  <c r="AB162" i="79"/>
  <c r="AQ40" i="79"/>
  <c r="N7" i="5"/>
  <c r="O7" i="5" s="1"/>
  <c r="AR40" i="79"/>
  <c r="AW40" i="79"/>
  <c r="N12" i="4"/>
  <c r="CA40" i="79"/>
  <c r="CE162" i="79"/>
  <c r="CK162" i="79"/>
  <c r="O40" i="79"/>
  <c r="BI40" i="79"/>
  <c r="BD40" i="79"/>
  <c r="CL40" i="79"/>
  <c r="BR40" i="79"/>
  <c r="AH162" i="79"/>
  <c r="BQ162" i="79"/>
  <c r="AB40" i="79"/>
  <c r="N39" i="8"/>
  <c r="N31" i="8"/>
  <c r="CD40" i="79"/>
  <c r="BY40" i="79"/>
  <c r="CG162" i="79"/>
  <c r="Q162" i="79"/>
  <c r="N15" i="4"/>
  <c r="C11" i="75" s="1"/>
  <c r="N40" i="8"/>
  <c r="O40" i="8" s="1"/>
  <c r="O16" i="4"/>
  <c r="N10" i="8"/>
  <c r="N17" i="8"/>
  <c r="O17" i="8" s="1"/>
  <c r="CG528" i="79"/>
  <c r="N21" i="8"/>
  <c r="O21" i="8" s="1"/>
  <c r="N49" i="8"/>
  <c r="BZ528" i="79"/>
  <c r="O22" i="4"/>
  <c r="P25" i="5" s="1"/>
  <c r="N21" i="4"/>
  <c r="C12" i="75" s="1"/>
  <c r="BO650" i="79"/>
  <c r="N41" i="8"/>
  <c r="O41" i="8" s="1"/>
  <c r="N21" i="5"/>
  <c r="O21" i="5" s="1"/>
  <c r="N24" i="4"/>
  <c r="N19" i="5" s="1"/>
  <c r="O19" i="5" s="1"/>
  <c r="N11" i="8"/>
  <c r="O11" i="8" s="1"/>
  <c r="N12" i="8"/>
  <c r="O12" i="8" s="1"/>
  <c r="CN162" i="79"/>
  <c r="AL162" i="79"/>
  <c r="W162" i="79"/>
  <c r="N32" i="8"/>
  <c r="O32" i="8" s="1"/>
  <c r="BK162" i="79"/>
  <c r="AN162" i="79"/>
  <c r="CS40" i="79"/>
  <c r="BZ40" i="79"/>
  <c r="BR162" i="79"/>
  <c r="BV162" i="79"/>
  <c r="CL162" i="79"/>
  <c r="T162" i="79"/>
  <c r="BC162" i="79"/>
  <c r="CR162" i="79"/>
  <c r="BA162" i="79"/>
  <c r="AZ162" i="79"/>
  <c r="CI162" i="79"/>
  <c r="AK162" i="79"/>
  <c r="BN162" i="79"/>
  <c r="BH162" i="79"/>
  <c r="CQ162" i="79"/>
  <c r="BW40" i="79"/>
  <c r="BT40" i="79"/>
  <c r="CF40" i="79"/>
  <c r="BU162" i="79"/>
  <c r="BW162" i="79"/>
  <c r="R162" i="79"/>
  <c r="CF162" i="79"/>
  <c r="AF162" i="79"/>
  <c r="AE162" i="79"/>
  <c r="BT162" i="79"/>
  <c r="BK406" i="79"/>
  <c r="BD17" i="4"/>
  <c r="BI284" i="79"/>
  <c r="DS14" i="4"/>
  <c r="S284" i="79"/>
  <c r="CJ284" i="79"/>
  <c r="AV528" i="79"/>
  <c r="AI528" i="79"/>
  <c r="DS20" i="4"/>
  <c r="U528" i="79"/>
  <c r="BV284" i="79"/>
  <c r="BE406" i="79"/>
  <c r="Q284" i="79"/>
  <c r="AB406" i="79"/>
  <c r="N47" i="8"/>
  <c r="O47" i="8" s="1"/>
  <c r="BE284" i="79"/>
  <c r="CG406" i="79"/>
  <c r="N18" i="4"/>
  <c r="N12" i="5" s="1"/>
  <c r="O12" i="5" s="1"/>
  <c r="AJ284" i="79"/>
  <c r="AM284" i="79"/>
  <c r="Z284" i="79"/>
  <c r="CC284" i="79"/>
  <c r="BP284" i="79"/>
  <c r="X284" i="79"/>
  <c r="AQ406" i="79"/>
  <c r="BZ406" i="79"/>
  <c r="CL284" i="79"/>
  <c r="CK284" i="79"/>
  <c r="AC284" i="79"/>
  <c r="BD284" i="79"/>
  <c r="BW406" i="79"/>
  <c r="AE406" i="79"/>
  <c r="AX284" i="79"/>
  <c r="Y284" i="79"/>
  <c r="AY284" i="79"/>
  <c r="V284" i="79"/>
  <c r="BF406" i="79"/>
  <c r="BH406" i="79"/>
  <c r="P406" i="79"/>
  <c r="BF284" i="79"/>
  <c r="AG284" i="79"/>
  <c r="BW284" i="79"/>
  <c r="BB284" i="79"/>
  <c r="BV406" i="79"/>
  <c r="U406" i="79"/>
  <c r="BD406" i="79"/>
  <c r="BN284" i="79"/>
  <c r="AW284" i="79"/>
  <c r="CE284" i="79"/>
  <c r="CH284" i="79"/>
  <c r="Y406" i="79"/>
  <c r="BA406" i="79"/>
  <c r="CD284" i="79"/>
  <c r="BM284" i="79"/>
  <c r="BH284" i="79"/>
  <c r="BS284" i="79"/>
  <c r="CK406" i="79"/>
  <c r="AT406" i="79"/>
  <c r="BO284" i="79"/>
  <c r="AZ284" i="79"/>
  <c r="AS284" i="79"/>
  <c r="AL284" i="79"/>
  <c r="W284" i="79"/>
  <c r="CI284" i="79"/>
  <c r="BT284" i="79"/>
  <c r="CL406" i="79"/>
  <c r="AO406" i="79"/>
  <c r="AA406" i="79"/>
  <c r="CM406" i="79"/>
  <c r="BX406" i="79"/>
  <c r="BQ406" i="79"/>
  <c r="BJ406" i="79"/>
  <c r="AU406" i="79"/>
  <c r="AN406" i="79"/>
  <c r="BA284" i="79"/>
  <c r="AT284" i="79"/>
  <c r="AE284" i="79"/>
  <c r="P284" i="79"/>
  <c r="CB284" i="79"/>
  <c r="AX406" i="79"/>
  <c r="AW406" i="79"/>
  <c r="AI406" i="79"/>
  <c r="T406" i="79"/>
  <c r="CF406" i="79"/>
  <c r="BY406" i="79"/>
  <c r="BR406" i="79"/>
  <c r="BC406" i="79"/>
  <c r="AV406" i="79"/>
  <c r="R284" i="79"/>
  <c r="AO284" i="79"/>
  <c r="AA284" i="79"/>
  <c r="CM284" i="79"/>
  <c r="BX284" i="79"/>
  <c r="BQ284" i="79"/>
  <c r="BJ284" i="79"/>
  <c r="AU284" i="79"/>
  <c r="AF284" i="79"/>
  <c r="Z406" i="79"/>
  <c r="R406" i="79"/>
  <c r="BM406" i="79"/>
  <c r="AY406" i="79"/>
  <c r="AJ406" i="79"/>
  <c r="AC406" i="79"/>
  <c r="V406" i="79"/>
  <c r="CH406" i="79"/>
  <c r="BS406" i="79"/>
  <c r="BT406" i="79"/>
  <c r="AI284" i="79"/>
  <c r="T284" i="79"/>
  <c r="CF284" i="79"/>
  <c r="BY284" i="79"/>
  <c r="BR284" i="79"/>
  <c r="BC284" i="79"/>
  <c r="AN284" i="79"/>
  <c r="AH406" i="79"/>
  <c r="CD406" i="79"/>
  <c r="BU406" i="79"/>
  <c r="BG406" i="79"/>
  <c r="AR406" i="79"/>
  <c r="AK406" i="79"/>
  <c r="AD406" i="79"/>
  <c r="O406" i="79"/>
  <c r="N13" i="5" s="1"/>
  <c r="O13" i="5" s="1"/>
  <c r="CA406" i="79"/>
  <c r="CB406" i="79"/>
  <c r="AQ284" i="79"/>
  <c r="AB284" i="79"/>
  <c r="U284" i="79"/>
  <c r="CG284" i="79"/>
  <c r="BZ284" i="79"/>
  <c r="BK284" i="79"/>
  <c r="AV284" i="79"/>
  <c r="AP406" i="79"/>
  <c r="Q406" i="79"/>
  <c r="CC406" i="79"/>
  <c r="BO406" i="79"/>
  <c r="AZ406" i="79"/>
  <c r="AS406" i="79"/>
  <c r="AL406" i="79"/>
  <c r="W406" i="79"/>
  <c r="CI406" i="79"/>
  <c r="AP284" i="79"/>
  <c r="AH284" i="79"/>
  <c r="BU284" i="79"/>
  <c r="BG284" i="79"/>
  <c r="AR284" i="79"/>
  <c r="AK284" i="79"/>
  <c r="AD284" i="79"/>
  <c r="O284" i="79"/>
  <c r="N7" i="22" s="1"/>
  <c r="CA284" i="79"/>
  <c r="BL284" i="79"/>
  <c r="BN406" i="79"/>
  <c r="AG406" i="79"/>
  <c r="S406" i="79"/>
  <c r="CE406" i="79"/>
  <c r="BP406" i="79"/>
  <c r="BI406" i="79"/>
  <c r="BB406" i="79"/>
  <c r="AM406" i="79"/>
  <c r="AF406" i="79"/>
  <c r="BH528" i="79"/>
  <c r="CH528" i="79"/>
  <c r="AS650" i="79"/>
  <c r="AB528" i="79"/>
  <c r="AM528" i="79"/>
  <c r="BI650" i="79"/>
  <c r="AJ528" i="79"/>
  <c r="AF528" i="79"/>
  <c r="AN650" i="79"/>
  <c r="BI528" i="79"/>
  <c r="CJ528" i="79"/>
  <c r="BQ528" i="79"/>
  <c r="BV528" i="79"/>
  <c r="AZ528" i="79"/>
  <c r="AR528" i="79"/>
  <c r="BY528" i="79"/>
  <c r="W528" i="79"/>
  <c r="BD528" i="79"/>
  <c r="AQ528" i="79"/>
  <c r="AE650" i="79"/>
  <c r="BP528" i="79"/>
  <c r="AC528" i="79"/>
  <c r="V528" i="79"/>
  <c r="AU528" i="79"/>
  <c r="Y528" i="79"/>
  <c r="R650" i="79"/>
  <c r="AV650" i="79"/>
  <c r="BX528" i="79"/>
  <c r="AK528" i="79"/>
  <c r="AL528" i="79"/>
  <c r="BK528" i="79"/>
  <c r="BM528" i="79"/>
  <c r="S650" i="79"/>
  <c r="T528" i="79"/>
  <c r="AS528" i="79"/>
  <c r="BB528" i="79"/>
  <c r="BS528" i="79"/>
  <c r="BU528" i="79"/>
  <c r="CL650" i="79"/>
  <c r="CF528" i="79"/>
  <c r="BA528" i="79"/>
  <c r="BJ528" i="79"/>
  <c r="X528" i="79"/>
  <c r="BF528" i="79"/>
  <c r="BH650" i="79"/>
  <c r="AD528" i="79"/>
  <c r="O528" i="79"/>
  <c r="N8" i="22" s="1"/>
  <c r="O8" i="22" s="1"/>
  <c r="CA528" i="79"/>
  <c r="BL528" i="79"/>
  <c r="CK528" i="79"/>
  <c r="BG528" i="79"/>
  <c r="AA650" i="79"/>
  <c r="AD650" i="79"/>
  <c r="CB650" i="79"/>
  <c r="CI528" i="79"/>
  <c r="BT528" i="79"/>
  <c r="Z528" i="79"/>
  <c r="AH650" i="79"/>
  <c r="CM650" i="79"/>
  <c r="AL650" i="79"/>
  <c r="BM650" i="79"/>
  <c r="AT528" i="79"/>
  <c r="AE528" i="79"/>
  <c r="P528" i="79"/>
  <c r="CB528" i="79"/>
  <c r="AX528" i="79"/>
  <c r="BN650" i="79"/>
  <c r="AZ650" i="79"/>
  <c r="BJ650" i="79"/>
  <c r="CC650" i="79"/>
  <c r="BX650" i="79"/>
  <c r="AU650" i="79"/>
  <c r="BR528" i="79"/>
  <c r="BC528" i="79"/>
  <c r="AN528" i="79"/>
  <c r="AO528" i="79"/>
  <c r="CL528" i="79"/>
  <c r="AX650" i="79"/>
  <c r="AK650" i="79"/>
  <c r="BK650" i="79"/>
  <c r="X406" i="79"/>
  <c r="CJ406" i="79"/>
  <c r="Y772" i="79"/>
  <c r="AD894" i="79"/>
  <c r="Q528" i="79"/>
  <c r="CC528" i="79"/>
  <c r="BN528" i="79"/>
  <c r="AY528" i="79"/>
  <c r="AI650" i="79"/>
  <c r="CD650" i="79"/>
  <c r="BG650" i="79"/>
  <c r="BP650" i="79"/>
  <c r="BA650" i="79"/>
  <c r="AT650" i="79"/>
  <c r="BC650" i="79"/>
  <c r="BT650" i="79"/>
  <c r="CK650" i="79"/>
  <c r="AG528" i="79"/>
  <c r="R528" i="79"/>
  <c r="CD528" i="79"/>
  <c r="BO528" i="79"/>
  <c r="AP650" i="79"/>
  <c r="AY650" i="79"/>
  <c r="T650" i="79"/>
  <c r="CF650" i="79"/>
  <c r="BQ650" i="79"/>
  <c r="BR650" i="79"/>
  <c r="CA650" i="79"/>
  <c r="Q650" i="79"/>
  <c r="BW528" i="79"/>
  <c r="BV650" i="79"/>
  <c r="CE650" i="79"/>
  <c r="AB650" i="79"/>
  <c r="CN650" i="79"/>
  <c r="BY650" i="79"/>
  <c r="BZ650" i="79"/>
  <c r="CI650" i="79"/>
  <c r="Y650" i="79"/>
  <c r="AW528" i="79"/>
  <c r="AH528" i="79"/>
  <c r="S528" i="79"/>
  <c r="CE528" i="79"/>
  <c r="AQ650" i="79"/>
  <c r="Z650" i="79"/>
  <c r="AJ650" i="79"/>
  <c r="U650" i="79"/>
  <c r="CG650" i="79"/>
  <c r="O650" i="79"/>
  <c r="N20" i="5" s="1"/>
  <c r="O20" i="5" s="1"/>
  <c r="P650" i="79"/>
  <c r="AG650" i="79"/>
  <c r="BE528" i="79"/>
  <c r="AP528" i="79"/>
  <c r="AA528" i="79"/>
  <c r="CM528" i="79"/>
  <c r="BW650" i="79"/>
  <c r="BF650" i="79"/>
  <c r="AR650" i="79"/>
  <c r="AC650" i="79"/>
  <c r="V650" i="79"/>
  <c r="W650" i="79"/>
  <c r="AF650" i="79"/>
  <c r="BE650" i="79"/>
  <c r="CH650" i="79"/>
  <c r="BS650" i="79"/>
  <c r="BD650" i="79"/>
  <c r="AO650" i="79"/>
  <c r="BH772" i="79"/>
  <c r="BL650" i="79"/>
  <c r="AW650" i="79"/>
  <c r="BR772" i="79"/>
  <c r="BB650" i="79"/>
  <c r="AM650" i="79"/>
  <c r="X650" i="79"/>
  <c r="CJ650" i="79"/>
  <c r="CD772" i="79"/>
  <c r="BE772" i="79"/>
  <c r="BC894" i="79"/>
  <c r="CK772" i="79"/>
  <c r="CI894" i="79"/>
  <c r="AQ772" i="79"/>
  <c r="BX894" i="79"/>
  <c r="DS26" i="4"/>
  <c r="BI772" i="79"/>
  <c r="AP772" i="79"/>
  <c r="CI772" i="79"/>
  <c r="CJ772" i="79"/>
  <c r="N42" i="8"/>
  <c r="O42" i="8" s="1"/>
  <c r="Z772" i="79"/>
  <c r="S772" i="79"/>
  <c r="AS894" i="79"/>
  <c r="BT894" i="79"/>
  <c r="N50" i="70"/>
  <c r="O50" i="70" s="1"/>
  <c r="AT40" i="79"/>
  <c r="AM40" i="79"/>
  <c r="AX40" i="79"/>
  <c r="AO40" i="79"/>
  <c r="S40" i="79"/>
  <c r="BA40" i="79"/>
  <c r="N22" i="8"/>
  <c r="O22" i="8" s="1"/>
  <c r="CE40" i="79"/>
  <c r="BV40" i="79"/>
  <c r="CJ40" i="79"/>
  <c r="CP40" i="79"/>
  <c r="CV40" i="79"/>
  <c r="AS162" i="79"/>
  <c r="AT162" i="79"/>
  <c r="AW162" i="79"/>
  <c r="AX162" i="79"/>
  <c r="BM162" i="79"/>
  <c r="BZ162" i="79"/>
  <c r="CC162" i="79"/>
  <c r="BP162" i="79"/>
  <c r="AM162" i="79"/>
  <c r="P162" i="79"/>
  <c r="CB162" i="79"/>
  <c r="CL772" i="79"/>
  <c r="AO772" i="79"/>
  <c r="AA772" i="79"/>
  <c r="CN772" i="79"/>
  <c r="AM772" i="79"/>
  <c r="AC894" i="79"/>
  <c r="AV894" i="79"/>
  <c r="BG894" i="79"/>
  <c r="AG772" i="79"/>
  <c r="BX772" i="79"/>
  <c r="W772" i="79"/>
  <c r="AQ894" i="79"/>
  <c r="U40" i="79"/>
  <c r="BC40" i="79"/>
  <c r="AG40" i="79"/>
  <c r="BG40" i="79"/>
  <c r="T40" i="79"/>
  <c r="AH40" i="79"/>
  <c r="AV40" i="79"/>
  <c r="Y40" i="79"/>
  <c r="O28" i="4"/>
  <c r="N27" i="4"/>
  <c r="DS27" i="4" s="1"/>
  <c r="CM40" i="79"/>
  <c r="BN40" i="79"/>
  <c r="CB40" i="79"/>
  <c r="CH40" i="79"/>
  <c r="CN40" i="79"/>
  <c r="BF162" i="79"/>
  <c r="BG162" i="79"/>
  <c r="BI162" i="79"/>
  <c r="BJ162" i="79"/>
  <c r="BY162" i="79"/>
  <c r="CM162" i="79"/>
  <c r="CO162" i="79"/>
  <c r="BX162" i="79"/>
  <c r="AU162" i="79"/>
  <c r="X162" i="79"/>
  <c r="CJ162" i="79"/>
  <c r="AH772" i="79"/>
  <c r="AW772" i="79"/>
  <c r="AI772" i="79"/>
  <c r="AS772" i="79"/>
  <c r="BC772" i="79"/>
  <c r="U894" i="79"/>
  <c r="BL894" i="79"/>
  <c r="BY894" i="79"/>
  <c r="N34" i="8"/>
  <c r="O34" i="8" s="1"/>
  <c r="AX772" i="79"/>
  <c r="BM772" i="79"/>
  <c r="BY772" i="79"/>
  <c r="BJ894" i="79"/>
  <c r="BE40" i="79"/>
  <c r="AF40" i="79"/>
  <c r="AK40" i="79"/>
  <c r="X40" i="79"/>
  <c r="O10" i="4"/>
  <c r="P4" i="5" s="1"/>
  <c r="N9" i="4"/>
  <c r="C10" i="75" s="1"/>
  <c r="W40" i="79"/>
  <c r="N28" i="5"/>
  <c r="O28" i="5" s="1"/>
  <c r="P8" i="75" s="1"/>
  <c r="N30" i="4"/>
  <c r="N15" i="22" s="1"/>
  <c r="O15" i="22" s="1"/>
  <c r="CU40" i="79"/>
  <c r="CC40" i="79"/>
  <c r="CQ40" i="79"/>
  <c r="CO40" i="79"/>
  <c r="BP40" i="79"/>
  <c r="CS162" i="79"/>
  <c r="CT162" i="79"/>
  <c r="CU162" i="79"/>
  <c r="AD162" i="79"/>
  <c r="AA162" i="79"/>
  <c r="AC162" i="79"/>
  <c r="AJ162" i="79"/>
  <c r="CV162" i="79"/>
  <c r="BS162" i="79"/>
  <c r="AV162" i="79"/>
  <c r="BV772" i="79"/>
  <c r="BF772" i="79"/>
  <c r="BU772" i="79"/>
  <c r="CM772" i="79"/>
  <c r="AL772" i="79"/>
  <c r="AN772" i="79"/>
  <c r="CE894" i="79"/>
  <c r="BE894" i="79"/>
  <c r="BN772" i="79"/>
  <c r="BW772" i="79"/>
  <c r="X772" i="79"/>
  <c r="AO894" i="79"/>
  <c r="N7" i="8"/>
  <c r="N27" i="8" s="1"/>
  <c r="O27" i="8" s="1"/>
  <c r="AD40" i="79"/>
  <c r="Q40" i="79"/>
  <c r="AS40" i="79"/>
  <c r="P40" i="79"/>
  <c r="Z40" i="79"/>
  <c r="AP40" i="79"/>
  <c r="N20" i="8"/>
  <c r="O20" i="8" s="1"/>
  <c r="N46" i="8"/>
  <c r="BD29" i="4"/>
  <c r="CT40" i="79"/>
  <c r="BU40" i="79"/>
  <c r="CI40" i="79"/>
  <c r="CG40" i="79"/>
  <c r="AQ162" i="79"/>
  <c r="CD162" i="79"/>
  <c r="CP162" i="79"/>
  <c r="BE162" i="79"/>
  <c r="Z162" i="79"/>
  <c r="AO162" i="79"/>
  <c r="AP162" i="79"/>
  <c r="AR162" i="79"/>
  <c r="O162" i="79"/>
  <c r="N6" i="5" s="1"/>
  <c r="O6" i="5" s="1"/>
  <c r="CA162" i="79"/>
  <c r="R772" i="79"/>
  <c r="Q772" i="79"/>
  <c r="CC772" i="79"/>
  <c r="AB772" i="79"/>
  <c r="BB772" i="79"/>
  <c r="BT772" i="79"/>
  <c r="W894" i="79"/>
  <c r="BW894" i="79"/>
  <c r="AH894" i="79"/>
  <c r="P894" i="79"/>
  <c r="AX894" i="79"/>
  <c r="AY772" i="79"/>
  <c r="AJ772" i="79"/>
  <c r="U772" i="79"/>
  <c r="CG772" i="79"/>
  <c r="BZ772" i="79"/>
  <c r="BK772" i="79"/>
  <c r="AV772" i="79"/>
  <c r="BA894" i="79"/>
  <c r="AL894" i="79"/>
  <c r="AE894" i="79"/>
  <c r="X894" i="79"/>
  <c r="Q894" i="79"/>
  <c r="CJ894" i="79"/>
  <c r="CK894" i="79"/>
  <c r="CG894" i="79"/>
  <c r="BG772" i="79"/>
  <c r="AR772" i="79"/>
  <c r="AC772" i="79"/>
  <c r="V772" i="79"/>
  <c r="CH772" i="79"/>
  <c r="BS772" i="79"/>
  <c r="BD772" i="79"/>
  <c r="BI894" i="79"/>
  <c r="AT894" i="79"/>
  <c r="AM894" i="79"/>
  <c r="AF894" i="79"/>
  <c r="Y894" i="79"/>
  <c r="R894" i="79"/>
  <c r="AA894" i="79"/>
  <c r="BZ894" i="79"/>
  <c r="BO772" i="79"/>
  <c r="AZ772" i="79"/>
  <c r="AK772" i="79"/>
  <c r="AD772" i="79"/>
  <c r="O772" i="79"/>
  <c r="CA772" i="79"/>
  <c r="BL772" i="79"/>
  <c r="BR894" i="79"/>
  <c r="BB894" i="79"/>
  <c r="AU894" i="79"/>
  <c r="AN894" i="79"/>
  <c r="AG894" i="79"/>
  <c r="Z894" i="79"/>
  <c r="AI894" i="79"/>
  <c r="CH894" i="79"/>
  <c r="CE772" i="79"/>
  <c r="BP772" i="79"/>
  <c r="BA772" i="79"/>
  <c r="AT772" i="79"/>
  <c r="AE772" i="79"/>
  <c r="P772" i="79"/>
  <c r="CB772" i="79"/>
  <c r="CC894" i="79"/>
  <c r="BS894" i="79"/>
  <c r="BK894" i="79"/>
  <c r="BD894" i="79"/>
  <c r="AW894" i="79"/>
  <c r="AP894" i="79"/>
  <c r="AY894" i="79"/>
  <c r="T772" i="79"/>
  <c r="CF772" i="79"/>
  <c r="BQ772" i="79"/>
  <c r="BJ772" i="79"/>
  <c r="AU772" i="79"/>
  <c r="AF772" i="79"/>
  <c r="AK894" i="79"/>
  <c r="V894" i="79"/>
  <c r="O894" i="79"/>
  <c r="N27" i="5" s="1"/>
  <c r="O27" i="5" s="1"/>
  <c r="CF894" i="79"/>
  <c r="BU894" i="79"/>
  <c r="BM894" i="79"/>
  <c r="BF894" i="79"/>
  <c r="CM894" i="79"/>
  <c r="BN894" i="79"/>
  <c r="CA894" i="79"/>
  <c r="S894" i="79"/>
  <c r="T894" i="79"/>
  <c r="AJ894" i="79"/>
  <c r="AR894" i="79"/>
  <c r="BH894" i="79"/>
  <c r="BP894" i="79"/>
  <c r="BO894" i="79"/>
  <c r="CB894" i="79"/>
  <c r="CN894" i="79"/>
  <c r="BV894" i="79"/>
  <c r="AB894" i="79"/>
  <c r="CL894" i="79"/>
  <c r="N32" i="4"/>
  <c r="CD894" i="79"/>
  <c r="AZ894" i="79"/>
  <c r="CO894" i="79"/>
  <c r="C13" i="75"/>
  <c r="DS15" i="4"/>
  <c r="N5" i="5"/>
  <c r="CN153" i="79"/>
  <c r="CO154" i="79"/>
  <c r="CL151" i="79"/>
  <c r="CM152" i="79"/>
  <c r="CL7" i="79"/>
  <c r="CP155" i="79"/>
  <c r="CQ156" i="79"/>
  <c r="CR157" i="79"/>
  <c r="CS158" i="79"/>
  <c r="CT159" i="79"/>
  <c r="CU160" i="79"/>
  <c r="CV161" i="79"/>
  <c r="CD25" i="79"/>
  <c r="CG886" i="79"/>
  <c r="CE884" i="79"/>
  <c r="CD883" i="79"/>
  <c r="CF885" i="79"/>
  <c r="CH887" i="79"/>
  <c r="CI888" i="79"/>
  <c r="CJ889" i="79"/>
  <c r="CK890" i="79"/>
  <c r="CL891" i="79"/>
  <c r="CM892" i="79"/>
  <c r="CN893" i="79"/>
  <c r="CW162" i="79"/>
  <c r="CC19" i="79"/>
  <c r="CF642" i="79"/>
  <c r="CD640" i="79"/>
  <c r="CC639" i="79"/>
  <c r="CE641" i="79"/>
  <c r="CG643" i="79"/>
  <c r="CH644" i="79"/>
  <c r="CI645" i="79"/>
  <c r="CJ646" i="79"/>
  <c r="CK647" i="79"/>
  <c r="CL648" i="79"/>
  <c r="CM649" i="79"/>
  <c r="CC11" i="79"/>
  <c r="CC12" i="79" s="1"/>
  <c r="CC274" i="79"/>
  <c r="CB273" i="79"/>
  <c r="CD275" i="79"/>
  <c r="CE276" i="79"/>
  <c r="CF277" i="79"/>
  <c r="CG278" i="79"/>
  <c r="CH279" i="79"/>
  <c r="CI280" i="79"/>
  <c r="CJ281" i="79"/>
  <c r="CK282" i="79"/>
  <c r="CL283" i="79"/>
  <c r="DS21" i="4"/>
  <c r="N12" i="22"/>
  <c r="O12" i="22" s="1"/>
  <c r="DS12" i="4"/>
  <c r="C17" i="75"/>
  <c r="N18" i="8"/>
  <c r="O18" i="8" s="1"/>
  <c r="O48" i="8"/>
  <c r="P11" i="5"/>
  <c r="O10" i="8"/>
  <c r="O31" i="8"/>
  <c r="O26" i="23"/>
  <c r="P26" i="23" s="1"/>
  <c r="O6" i="8"/>
  <c r="O39" i="8"/>
  <c r="O5" i="8"/>
  <c r="P18" i="5" l="1"/>
  <c r="BD35" i="4"/>
  <c r="N26" i="8"/>
  <c r="O26" i="8" s="1"/>
  <c r="C19" i="75"/>
  <c r="DS24" i="4"/>
  <c r="N14" i="22"/>
  <c r="O14" i="22" s="1"/>
  <c r="N9" i="22"/>
  <c r="O9" i="22" s="1"/>
  <c r="N13" i="8"/>
  <c r="O13" i="8" s="1"/>
  <c r="DS32" i="4"/>
  <c r="C18" i="75"/>
  <c r="N13" i="22"/>
  <c r="O13" i="22" s="1"/>
  <c r="DS18" i="4"/>
  <c r="N43" i="8"/>
  <c r="N26" i="5"/>
  <c r="O26" i="5" s="1"/>
  <c r="N36" i="4"/>
  <c r="DS9" i="4"/>
  <c r="DS33" i="4" s="1"/>
  <c r="N6" i="22"/>
  <c r="O6" i="22" s="1"/>
  <c r="N25" i="8"/>
  <c r="O25" i="8" s="1"/>
  <c r="N36" i="8"/>
  <c r="O36" i="8" s="1"/>
  <c r="P13" i="75" s="1"/>
  <c r="DS30" i="4"/>
  <c r="C20" i="75"/>
  <c r="N33" i="4"/>
  <c r="N23" i="8"/>
  <c r="O23" i="8" s="1"/>
  <c r="O34" i="4"/>
  <c r="N8" i="8"/>
  <c r="O7" i="8"/>
  <c r="N22" i="5"/>
  <c r="O22" i="5" s="1"/>
  <c r="O6" i="70" s="1"/>
  <c r="P7" i="75"/>
  <c r="CC13" i="79"/>
  <c r="CE397" i="79"/>
  <c r="CD396" i="79"/>
  <c r="CC395" i="79"/>
  <c r="CF398" i="79"/>
  <c r="CG399" i="79"/>
  <c r="CH400" i="79"/>
  <c r="CI401" i="79"/>
  <c r="CJ402" i="79"/>
  <c r="CK403" i="79"/>
  <c r="CL404" i="79"/>
  <c r="CM405" i="79"/>
  <c r="CN406" i="79"/>
  <c r="CE23" i="79"/>
  <c r="CE24" i="79" s="1"/>
  <c r="CF763" i="79"/>
  <c r="CE762" i="79"/>
  <c r="CD761" i="79"/>
  <c r="CG764" i="79"/>
  <c r="CH765" i="79"/>
  <c r="CI766" i="79"/>
  <c r="CJ767" i="79"/>
  <c r="CK768" i="79"/>
  <c r="CL769" i="79"/>
  <c r="CM770" i="79"/>
  <c r="CN771" i="79"/>
  <c r="CO772" i="79"/>
  <c r="CM5" i="79"/>
  <c r="CN31" i="79"/>
  <c r="CL29" i="79"/>
  <c r="CM30" i="79"/>
  <c r="CO32" i="79"/>
  <c r="CP33" i="79"/>
  <c r="CQ34" i="79"/>
  <c r="CR35" i="79"/>
  <c r="CS36" i="79"/>
  <c r="CT37" i="79"/>
  <c r="CU38" i="79"/>
  <c r="CV39" i="79"/>
  <c r="CW40" i="79"/>
  <c r="CD17" i="79"/>
  <c r="CD18" i="79" s="1"/>
  <c r="CE519" i="79"/>
  <c r="CD518" i="79"/>
  <c r="CF520" i="79"/>
  <c r="CC517" i="79"/>
  <c r="CG521" i="79"/>
  <c r="CH522" i="79"/>
  <c r="CI523" i="79"/>
  <c r="CJ524" i="79"/>
  <c r="CK525" i="79"/>
  <c r="CL526" i="79"/>
  <c r="CM527" i="79"/>
  <c r="CN528" i="79"/>
  <c r="C14" i="75"/>
  <c r="O7" i="22"/>
  <c r="N20" i="22"/>
  <c r="O49" i="8"/>
  <c r="N15" i="5"/>
  <c r="N13" i="70"/>
  <c r="O13" i="70" s="1"/>
  <c r="O43" i="8"/>
  <c r="P14" i="75" s="1"/>
  <c r="O46" i="8"/>
  <c r="N8" i="5"/>
  <c r="O5" i="5"/>
  <c r="DS36" i="4" l="1"/>
  <c r="N21" i="22"/>
  <c r="C21" i="75"/>
  <c r="N16" i="22"/>
  <c r="O16" i="22" s="1"/>
  <c r="N19" i="22"/>
  <c r="O19" i="22" s="1"/>
  <c r="N12" i="70"/>
  <c r="O12" i="70" s="1"/>
  <c r="N10" i="22"/>
  <c r="O10" i="22" s="1"/>
  <c r="N18" i="22"/>
  <c r="O18" i="22" s="1"/>
  <c r="N28" i="8"/>
  <c r="O28" i="8" s="1"/>
  <c r="O8" i="8"/>
  <c r="N6" i="70"/>
  <c r="CD19" i="79"/>
  <c r="CG642" i="79"/>
  <c r="CE640" i="79"/>
  <c r="CD639" i="79"/>
  <c r="CF641" i="79"/>
  <c r="CH643" i="79"/>
  <c r="CI644" i="79"/>
  <c r="CJ645" i="79"/>
  <c r="CK646" i="79"/>
  <c r="CL647" i="79"/>
  <c r="CM648" i="79"/>
  <c r="CN649" i="79"/>
  <c r="CO650" i="79"/>
  <c r="CE25" i="79"/>
  <c r="CH886" i="79"/>
  <c r="CG885" i="79"/>
  <c r="CF884" i="79"/>
  <c r="CE883" i="79"/>
  <c r="CI887" i="79"/>
  <c r="CJ888" i="79"/>
  <c r="CK889" i="79"/>
  <c r="CL890" i="79"/>
  <c r="CM891" i="79"/>
  <c r="CN892" i="79"/>
  <c r="CO893" i="79"/>
  <c r="CP894" i="79"/>
  <c r="CM6" i="79"/>
  <c r="CD11" i="79"/>
  <c r="CD12" i="79" s="1"/>
  <c r="CD274" i="79"/>
  <c r="CE275" i="79"/>
  <c r="CC273" i="79"/>
  <c r="CF276" i="79"/>
  <c r="CG277" i="79"/>
  <c r="CH278" i="79"/>
  <c r="CI279" i="79"/>
  <c r="CJ280" i="79"/>
  <c r="CK281" i="79"/>
  <c r="CL282" i="79"/>
  <c r="CM283" i="79"/>
  <c r="CN284" i="79"/>
  <c r="O9" i="23"/>
  <c r="P9" i="23" s="1"/>
  <c r="O20" i="22"/>
  <c r="O10" i="23"/>
  <c r="P10" i="23" s="1"/>
  <c r="O21" i="22"/>
  <c r="N50" i="8"/>
  <c r="N29" i="5"/>
  <c r="N7" i="70" s="1"/>
  <c r="N5" i="70"/>
  <c r="O15" i="5"/>
  <c r="O5" i="70" s="1"/>
  <c r="O8" i="5"/>
  <c r="P6" i="75"/>
  <c r="N4" i="70"/>
  <c r="O26" i="22" l="1"/>
  <c r="N52" i="8"/>
  <c r="O8" i="23"/>
  <c r="P8" i="23" s="1"/>
  <c r="N11" i="70"/>
  <c r="N26" i="22"/>
  <c r="O7" i="23"/>
  <c r="P7" i="23" s="1"/>
  <c r="CF23" i="79"/>
  <c r="CF24" i="79" s="1"/>
  <c r="CG763" i="79"/>
  <c r="CH764" i="79"/>
  <c r="CE761" i="79"/>
  <c r="CF762" i="79"/>
  <c r="CI765" i="79"/>
  <c r="CJ766" i="79"/>
  <c r="CK767" i="79"/>
  <c r="CL768" i="79"/>
  <c r="CM769" i="79"/>
  <c r="CN770" i="79"/>
  <c r="CO771" i="79"/>
  <c r="CP772" i="79"/>
  <c r="CD13" i="79"/>
  <c r="CE396" i="79"/>
  <c r="CD395" i="79"/>
  <c r="CF397" i="79"/>
  <c r="CG398" i="79"/>
  <c r="CH399" i="79"/>
  <c r="CI400" i="79"/>
  <c r="CJ401" i="79"/>
  <c r="CK402" i="79"/>
  <c r="CL403" i="79"/>
  <c r="CM404" i="79"/>
  <c r="CN405" i="79"/>
  <c r="CO406" i="79"/>
  <c r="CM7" i="79"/>
  <c r="CP154" i="79"/>
  <c r="CN152" i="79"/>
  <c r="CO153" i="79"/>
  <c r="CM151" i="79"/>
  <c r="CQ155" i="79"/>
  <c r="CR156" i="79"/>
  <c r="CS157" i="79"/>
  <c r="CT158" i="79"/>
  <c r="CU159" i="79"/>
  <c r="CV160" i="79"/>
  <c r="CW161" i="79"/>
  <c r="CX162" i="79"/>
  <c r="CE17" i="79"/>
  <c r="CE18" i="79" s="1"/>
  <c r="CG520" i="79"/>
  <c r="CD517" i="79"/>
  <c r="CF519" i="79"/>
  <c r="CE518" i="79"/>
  <c r="CH521" i="79"/>
  <c r="CI522" i="79"/>
  <c r="CJ523" i="79"/>
  <c r="CK524" i="79"/>
  <c r="CL525" i="79"/>
  <c r="CM526" i="79"/>
  <c r="CN527" i="79"/>
  <c r="CO528" i="79"/>
  <c r="N22" i="22"/>
  <c r="O22" i="22" s="1"/>
  <c r="N31" i="5"/>
  <c r="O31" i="5" s="1"/>
  <c r="O50" i="8"/>
  <c r="P15" i="75" s="1"/>
  <c r="N14" i="70"/>
  <c r="O14" i="70" s="1"/>
  <c r="O29" i="5"/>
  <c r="O7" i="70" s="1"/>
  <c r="O11" i="70"/>
  <c r="P12" i="75"/>
  <c r="N8" i="70"/>
  <c r="N51" i="70" s="1"/>
  <c r="O4" i="70"/>
  <c r="O11" i="23" l="1"/>
  <c r="P11" i="23" s="1"/>
  <c r="CE19" i="79"/>
  <c r="CH642" i="79"/>
  <c r="CG641" i="79"/>
  <c r="CF640" i="79"/>
  <c r="CE639" i="79"/>
  <c r="CI643" i="79"/>
  <c r="CJ644" i="79"/>
  <c r="CK645" i="79"/>
  <c r="CL646" i="79"/>
  <c r="CM647" i="79"/>
  <c r="CN648" i="79"/>
  <c r="CO649" i="79"/>
  <c r="CP650" i="79"/>
  <c r="CE11" i="79"/>
  <c r="CE12" i="79" s="1"/>
  <c r="CE274" i="79"/>
  <c r="CD273" i="79"/>
  <c r="CF275" i="79"/>
  <c r="CG276" i="79"/>
  <c r="CH277" i="79"/>
  <c r="CI278" i="79"/>
  <c r="CJ279" i="79"/>
  <c r="CK280" i="79"/>
  <c r="CL281" i="79"/>
  <c r="CM282" i="79"/>
  <c r="CN283" i="79"/>
  <c r="CO284" i="79"/>
  <c r="CN30" i="79"/>
  <c r="CP32" i="79"/>
  <c r="CM29" i="79"/>
  <c r="CO31" i="79"/>
  <c r="CQ33" i="79"/>
  <c r="CR34" i="79"/>
  <c r="CS35" i="79"/>
  <c r="CT36" i="79"/>
  <c r="CU37" i="79"/>
  <c r="CV38" i="79"/>
  <c r="CW39" i="79"/>
  <c r="CX40" i="79"/>
  <c r="CN5" i="79"/>
  <c r="CF25" i="79"/>
  <c r="CI886" i="79"/>
  <c r="CH885" i="79"/>
  <c r="CG884" i="79"/>
  <c r="CF883" i="79"/>
  <c r="CJ887" i="79"/>
  <c r="CK888" i="79"/>
  <c r="CL889" i="79"/>
  <c r="CM890" i="79"/>
  <c r="CN891" i="79"/>
  <c r="CO892" i="79"/>
  <c r="CP893" i="79"/>
  <c r="CQ894" i="79"/>
  <c r="P16" i="75"/>
  <c r="P9" i="75"/>
  <c r="N15" i="70"/>
  <c r="N52" i="70" s="1"/>
  <c r="O52" i="8"/>
  <c r="O8" i="70"/>
  <c r="N17" i="70" l="1"/>
  <c r="N26" i="70" s="1"/>
  <c r="O52" i="70"/>
  <c r="CG23" i="79"/>
  <c r="CG24" i="79" s="1"/>
  <c r="CH763" i="79"/>
  <c r="CI764" i="79"/>
  <c r="CF761" i="79"/>
  <c r="CG762" i="79"/>
  <c r="CJ765" i="79"/>
  <c r="CK766" i="79"/>
  <c r="CL767" i="79"/>
  <c r="CM768" i="79"/>
  <c r="CN769" i="79"/>
  <c r="CO770" i="79"/>
  <c r="CP771" i="79"/>
  <c r="CQ772" i="79"/>
  <c r="CE13" i="79"/>
  <c r="CH398" i="79"/>
  <c r="CG397" i="79"/>
  <c r="CF396" i="79"/>
  <c r="CE395" i="79"/>
  <c r="CI399" i="79"/>
  <c r="CJ400" i="79"/>
  <c r="CK401" i="79"/>
  <c r="CL402" i="79"/>
  <c r="CM403" i="79"/>
  <c r="CN404" i="79"/>
  <c r="CO405" i="79"/>
  <c r="CP406" i="79"/>
  <c r="CN6" i="79"/>
  <c r="CF17" i="79"/>
  <c r="CF18" i="79" s="1"/>
  <c r="CH520" i="79"/>
  <c r="CF518" i="79"/>
  <c r="CE517" i="79"/>
  <c r="CG519" i="79"/>
  <c r="CI521" i="79"/>
  <c r="CJ522" i="79"/>
  <c r="CK523" i="79"/>
  <c r="CL524" i="79"/>
  <c r="CM525" i="79"/>
  <c r="CN526" i="79"/>
  <c r="CO527" i="79"/>
  <c r="CP528" i="79"/>
  <c r="P24" i="75"/>
  <c r="P25" i="75" s="1"/>
  <c r="O15" i="70"/>
  <c r="O17" i="70" s="1"/>
  <c r="O18" i="70" s="1"/>
  <c r="O51" i="70"/>
  <c r="N18" i="70" l="1"/>
  <c r="CF11" i="79"/>
  <c r="CF12" i="79" s="1"/>
  <c r="CG275" i="79"/>
  <c r="CH276" i="79"/>
  <c r="CF274" i="79"/>
  <c r="CE273" i="79"/>
  <c r="CI277" i="79"/>
  <c r="CJ278" i="79"/>
  <c r="CK279" i="79"/>
  <c r="CL280" i="79"/>
  <c r="CM281" i="79"/>
  <c r="CN282" i="79"/>
  <c r="CO283" i="79"/>
  <c r="CP284" i="79"/>
  <c r="CF19" i="79"/>
  <c r="CG640" i="79"/>
  <c r="CI642" i="79"/>
  <c r="CH641" i="79"/>
  <c r="CF639" i="79"/>
  <c r="CJ643" i="79"/>
  <c r="CK644" i="79"/>
  <c r="CL645" i="79"/>
  <c r="CM646" i="79"/>
  <c r="CN647" i="79"/>
  <c r="CO648" i="79"/>
  <c r="CP649" i="79"/>
  <c r="CQ650" i="79"/>
  <c r="CP153" i="79"/>
  <c r="CO152" i="79"/>
  <c r="CQ154" i="79"/>
  <c r="CN151" i="79"/>
  <c r="CN7" i="79"/>
  <c r="CR155" i="79"/>
  <c r="CS156" i="79"/>
  <c r="CT157" i="79"/>
  <c r="CU158" i="79"/>
  <c r="CV159" i="79"/>
  <c r="CW160" i="79"/>
  <c r="CX161" i="79"/>
  <c r="CY162" i="79"/>
  <c r="CG25" i="79"/>
  <c r="CJ886" i="79"/>
  <c r="CH884" i="79"/>
  <c r="CI885" i="79"/>
  <c r="CG883" i="79"/>
  <c r="CK887" i="79"/>
  <c r="CL888" i="79"/>
  <c r="CM889" i="79"/>
  <c r="CN890" i="79"/>
  <c r="CO891" i="79"/>
  <c r="CP892" i="79"/>
  <c r="CQ893" i="79"/>
  <c r="CR894" i="79"/>
  <c r="N54" i="70"/>
  <c r="N55" i="70" s="1"/>
  <c r="N57" i="70" s="1"/>
  <c r="N58" i="70" s="1"/>
  <c r="O54" i="70"/>
  <c r="O55" i="70" s="1"/>
  <c r="O57" i="70" s="1"/>
  <c r="O58" i="70" s="1"/>
  <c r="N27" i="70"/>
  <c r="N31" i="70"/>
  <c r="O26" i="70"/>
  <c r="O27" i="70" s="1"/>
  <c r="CH23" i="79" l="1"/>
  <c r="CH24" i="79" s="1"/>
  <c r="CI763" i="79"/>
  <c r="CJ764" i="79"/>
  <c r="CH762" i="79"/>
  <c r="CG761" i="79"/>
  <c r="CK765" i="79"/>
  <c r="CL766" i="79"/>
  <c r="CM767" i="79"/>
  <c r="CN768" i="79"/>
  <c r="CO769" i="79"/>
  <c r="CP770" i="79"/>
  <c r="CQ771" i="79"/>
  <c r="CR772" i="79"/>
  <c r="CG17" i="79"/>
  <c r="CG18" i="79" s="1"/>
  <c r="CH519" i="79"/>
  <c r="CF517" i="79"/>
  <c r="CI520" i="79"/>
  <c r="CG518" i="79"/>
  <c r="CJ521" i="79"/>
  <c r="CK522" i="79"/>
  <c r="CL523" i="79"/>
  <c r="CM524" i="79"/>
  <c r="CN525" i="79"/>
  <c r="CO526" i="79"/>
  <c r="CP527" i="79"/>
  <c r="CQ528" i="79"/>
  <c r="CO30" i="79"/>
  <c r="CP31" i="79"/>
  <c r="CQ32" i="79"/>
  <c r="CN29" i="79"/>
  <c r="CR33" i="79"/>
  <c r="CS34" i="79"/>
  <c r="CT35" i="79"/>
  <c r="CU36" i="79"/>
  <c r="CV37" i="79"/>
  <c r="CW38" i="79"/>
  <c r="CX39" i="79"/>
  <c r="CY40" i="79"/>
  <c r="CO5" i="79"/>
  <c r="CF13" i="79"/>
  <c r="CH397" i="79"/>
  <c r="CI398" i="79"/>
  <c r="CG396" i="79"/>
  <c r="CF395" i="79"/>
  <c r="CJ399" i="79"/>
  <c r="CK400" i="79"/>
  <c r="CL401" i="79"/>
  <c r="CM402" i="79"/>
  <c r="CN403" i="79"/>
  <c r="CO404" i="79"/>
  <c r="CP405" i="79"/>
  <c r="CQ406" i="79"/>
  <c r="O56" i="70"/>
  <c r="N56" i="70"/>
  <c r="O31" i="70"/>
  <c r="O32" i="70" s="1"/>
  <c r="N36" i="70"/>
  <c r="N32" i="70"/>
  <c r="CO6" i="79" l="1"/>
  <c r="CG11" i="79"/>
  <c r="CG12" i="79" s="1"/>
  <c r="CI276" i="79"/>
  <c r="CG274" i="79"/>
  <c r="CF273" i="79"/>
  <c r="CH275" i="79"/>
  <c r="CJ277" i="79"/>
  <c r="CK278" i="79"/>
  <c r="CL279" i="79"/>
  <c r="CM280" i="79"/>
  <c r="CN281" i="79"/>
  <c r="CO282" i="79"/>
  <c r="CP283" i="79"/>
  <c r="CQ284" i="79"/>
  <c r="CG19" i="79"/>
  <c r="CH640" i="79"/>
  <c r="CG639" i="79"/>
  <c r="CJ642" i="79"/>
  <c r="CI641" i="79"/>
  <c r="CK643" i="79"/>
  <c r="CL644" i="79"/>
  <c r="CM645" i="79"/>
  <c r="CN646" i="79"/>
  <c r="CO647" i="79"/>
  <c r="CP648" i="79"/>
  <c r="CQ649" i="79"/>
  <c r="CR650" i="79"/>
  <c r="CH25" i="79"/>
  <c r="CK886" i="79"/>
  <c r="CI884" i="79"/>
  <c r="CH883" i="79"/>
  <c r="CJ885" i="79"/>
  <c r="CL887" i="79"/>
  <c r="CM888" i="79"/>
  <c r="CN889" i="79"/>
  <c r="CO890" i="79"/>
  <c r="CP891" i="79"/>
  <c r="CQ892" i="79"/>
  <c r="CR893" i="79"/>
  <c r="CS894" i="79"/>
  <c r="N37" i="70"/>
  <c r="O36" i="70"/>
  <c r="O37" i="70" s="1"/>
  <c r="N39" i="70"/>
  <c r="O39" i="70" s="1"/>
  <c r="CH17" i="79" l="1"/>
  <c r="CH18" i="79" s="1"/>
  <c r="CG517" i="79"/>
  <c r="CJ520" i="79"/>
  <c r="CH518" i="79"/>
  <c r="CI519" i="79"/>
  <c r="CK521" i="79"/>
  <c r="CL522" i="79"/>
  <c r="CM523" i="79"/>
  <c r="CN524" i="79"/>
  <c r="CO525" i="79"/>
  <c r="CP526" i="79"/>
  <c r="CQ527" i="79"/>
  <c r="CR528" i="79"/>
  <c r="CI23" i="79"/>
  <c r="CI24" i="79" s="1"/>
  <c r="CJ763" i="79"/>
  <c r="CK764" i="79"/>
  <c r="CI762" i="79"/>
  <c r="CH761" i="79"/>
  <c r="CL765" i="79"/>
  <c r="CM766" i="79"/>
  <c r="CN767" i="79"/>
  <c r="CO768" i="79"/>
  <c r="CP769" i="79"/>
  <c r="CQ770" i="79"/>
  <c r="CR771" i="79"/>
  <c r="CS772" i="79"/>
  <c r="CG13" i="79"/>
  <c r="CI397" i="79"/>
  <c r="CH396" i="79"/>
  <c r="CG395" i="79"/>
  <c r="CJ398" i="79"/>
  <c r="CK399" i="79"/>
  <c r="CL400" i="79"/>
  <c r="CM401" i="79"/>
  <c r="CN402" i="79"/>
  <c r="CO403" i="79"/>
  <c r="CP404" i="79"/>
  <c r="CQ405" i="79"/>
  <c r="CR406" i="79"/>
  <c r="CR154" i="79"/>
  <c r="CO151" i="79"/>
  <c r="CQ153" i="79"/>
  <c r="CO7" i="79"/>
  <c r="CP152" i="79"/>
  <c r="CS155" i="79"/>
  <c r="CT156" i="79"/>
  <c r="CU157" i="79"/>
  <c r="CV158" i="79"/>
  <c r="CW159" i="79"/>
  <c r="CX160" i="79"/>
  <c r="CY161" i="79"/>
  <c r="CZ162" i="79"/>
  <c r="N41" i="70"/>
  <c r="CI25" i="79" l="1"/>
  <c r="CL886" i="79"/>
  <c r="CK885" i="79"/>
  <c r="CI883" i="79"/>
  <c r="CJ884" i="79"/>
  <c r="CM887" i="79"/>
  <c r="CN888" i="79"/>
  <c r="CO889" i="79"/>
  <c r="CP890" i="79"/>
  <c r="CQ891" i="79"/>
  <c r="CR892" i="79"/>
  <c r="CS893" i="79"/>
  <c r="CT894" i="79"/>
  <c r="CO29" i="79"/>
  <c r="CQ31" i="79"/>
  <c r="CR32" i="79"/>
  <c r="CP30" i="79"/>
  <c r="CS33" i="79"/>
  <c r="CT34" i="79"/>
  <c r="CU35" i="79"/>
  <c r="CV36" i="79"/>
  <c r="CW37" i="79"/>
  <c r="CX38" i="79"/>
  <c r="CY39" i="79"/>
  <c r="CZ40" i="79"/>
  <c r="CP5" i="79"/>
  <c r="CH11" i="79"/>
  <c r="CH12" i="79" s="1"/>
  <c r="CJ276" i="79"/>
  <c r="CH274" i="79"/>
  <c r="CG273" i="79"/>
  <c r="CI275" i="79"/>
  <c r="CK277" i="79"/>
  <c r="CL278" i="79"/>
  <c r="CM279" i="79"/>
  <c r="CN280" i="79"/>
  <c r="CO281" i="79"/>
  <c r="CP282" i="79"/>
  <c r="CQ283" i="79"/>
  <c r="CR284" i="79"/>
  <c r="CH19" i="79"/>
  <c r="CI640" i="79"/>
  <c r="CH639" i="79"/>
  <c r="CJ641" i="79"/>
  <c r="CK642" i="79"/>
  <c r="CL643" i="79"/>
  <c r="CM644" i="79"/>
  <c r="CN645" i="79"/>
  <c r="CO646" i="79"/>
  <c r="CP647" i="79"/>
  <c r="CQ648" i="79"/>
  <c r="CR649" i="79"/>
  <c r="CS650" i="79"/>
  <c r="O41" i="70"/>
  <c r="N42" i="70"/>
  <c r="N41" i="22"/>
  <c r="O4" i="23"/>
  <c r="P4" i="23" s="1"/>
  <c r="CI17" i="79" l="1"/>
  <c r="CI18" i="79" s="1"/>
  <c r="CK520" i="79"/>
  <c r="CJ519" i="79"/>
  <c r="CI518" i="79"/>
  <c r="CH517" i="79"/>
  <c r="CL521" i="79"/>
  <c r="CM522" i="79"/>
  <c r="CN523" i="79"/>
  <c r="CO524" i="79"/>
  <c r="CP525" i="79"/>
  <c r="CQ526" i="79"/>
  <c r="CR527" i="79"/>
  <c r="CS528" i="79"/>
  <c r="CH13" i="79"/>
  <c r="CJ397" i="79"/>
  <c r="CK398" i="79"/>
  <c r="CI396" i="79"/>
  <c r="CH395" i="79"/>
  <c r="CL399" i="79"/>
  <c r="CM400" i="79"/>
  <c r="CN401" i="79"/>
  <c r="CO402" i="79"/>
  <c r="CP403" i="79"/>
  <c r="CQ404" i="79"/>
  <c r="CR405" i="79"/>
  <c r="CS406" i="79"/>
  <c r="CP6" i="79"/>
  <c r="CJ23" i="79"/>
  <c r="CJ24" i="79" s="1"/>
  <c r="CL764" i="79"/>
  <c r="CK763" i="79"/>
  <c r="CJ762" i="79"/>
  <c r="CI761" i="79"/>
  <c r="CM765" i="79"/>
  <c r="CN766" i="79"/>
  <c r="CO767" i="79"/>
  <c r="CP768" i="79"/>
  <c r="CQ769" i="79"/>
  <c r="CR770" i="79"/>
  <c r="CS771" i="79"/>
  <c r="CT772" i="79"/>
  <c r="N42" i="22"/>
  <c r="O41" i="22"/>
  <c r="O42" i="70"/>
  <c r="P26" i="75"/>
  <c r="P27" i="75" s="1"/>
  <c r="O14" i="23"/>
  <c r="P14" i="23" s="1"/>
  <c r="CI11" i="79" l="1"/>
  <c r="CI12" i="79" s="1"/>
  <c r="CI274" i="79"/>
  <c r="CH273" i="79"/>
  <c r="CJ275" i="79"/>
  <c r="CK276" i="79"/>
  <c r="CL277" i="79"/>
  <c r="CM278" i="79"/>
  <c r="CN279" i="79"/>
  <c r="CO280" i="79"/>
  <c r="CP281" i="79"/>
  <c r="CQ282" i="79"/>
  <c r="CR283" i="79"/>
  <c r="CS284" i="79"/>
  <c r="CJ25" i="79"/>
  <c r="CM886" i="79"/>
  <c r="CK884" i="79"/>
  <c r="CJ883" i="79"/>
  <c r="CL885" i="79"/>
  <c r="CN887" i="79"/>
  <c r="CO888" i="79"/>
  <c r="CP889" i="79"/>
  <c r="CQ890" i="79"/>
  <c r="CR891" i="79"/>
  <c r="CS892" i="79"/>
  <c r="CT893" i="79"/>
  <c r="CU894" i="79"/>
  <c r="CQ152" i="79"/>
  <c r="CP7" i="79"/>
  <c r="CP151" i="79"/>
  <c r="CR153" i="79"/>
  <c r="CS154" i="79"/>
  <c r="CT155" i="79"/>
  <c r="CU156" i="79"/>
  <c r="CV157" i="79"/>
  <c r="CW158" i="79"/>
  <c r="CX159" i="79"/>
  <c r="CY160" i="79"/>
  <c r="CZ161" i="79"/>
  <c r="DA162" i="79"/>
  <c r="CI19" i="79"/>
  <c r="CJ640" i="79"/>
  <c r="CI639" i="79"/>
  <c r="CK641" i="79"/>
  <c r="CL642" i="79"/>
  <c r="CM643" i="79"/>
  <c r="CN644" i="79"/>
  <c r="CO645" i="79"/>
  <c r="CP646" i="79"/>
  <c r="CQ647" i="79"/>
  <c r="CR648" i="79"/>
  <c r="CS649" i="79"/>
  <c r="CT650" i="79"/>
  <c r="N43" i="22"/>
  <c r="N4" i="22" s="1"/>
  <c r="O42" i="22"/>
  <c r="O43" i="22" s="1"/>
  <c r="O28" i="23"/>
  <c r="P28" i="23" s="1"/>
  <c r="CJ17" i="79" l="1"/>
  <c r="CJ18" i="79" s="1"/>
  <c r="CJ518" i="79"/>
  <c r="CI517" i="79"/>
  <c r="CL520" i="79"/>
  <c r="CK519" i="79"/>
  <c r="CM521" i="79"/>
  <c r="CN522" i="79"/>
  <c r="CO523" i="79"/>
  <c r="CP524" i="79"/>
  <c r="CQ525" i="79"/>
  <c r="CR526" i="79"/>
  <c r="CS527" i="79"/>
  <c r="CT528" i="79"/>
  <c r="CK23" i="79"/>
  <c r="CK24" i="79" s="1"/>
  <c r="CM764" i="79"/>
  <c r="CK762" i="79"/>
  <c r="CJ761" i="79"/>
  <c r="CL763" i="79"/>
  <c r="CN765" i="79"/>
  <c r="CO766" i="79"/>
  <c r="CP767" i="79"/>
  <c r="CQ768" i="79"/>
  <c r="CR769" i="79"/>
  <c r="CS770" i="79"/>
  <c r="CT771" i="79"/>
  <c r="CU772" i="79"/>
  <c r="CR31" i="79"/>
  <c r="CP29" i="79"/>
  <c r="CQ30" i="79"/>
  <c r="CS32" i="79"/>
  <c r="CT33" i="79"/>
  <c r="CU34" i="79"/>
  <c r="CV35" i="79"/>
  <c r="CW36" i="79"/>
  <c r="CX37" i="79"/>
  <c r="CY38" i="79"/>
  <c r="CZ39" i="79"/>
  <c r="DA40" i="79"/>
  <c r="CQ5" i="79"/>
  <c r="CI13" i="79"/>
  <c r="CL398" i="79"/>
  <c r="CJ396" i="79"/>
  <c r="CI395" i="79"/>
  <c r="CK397" i="79"/>
  <c r="CM399" i="79"/>
  <c r="CN400" i="79"/>
  <c r="CO401" i="79"/>
  <c r="CP402" i="79"/>
  <c r="CQ403" i="79"/>
  <c r="CR404" i="79"/>
  <c r="CS405" i="79"/>
  <c r="CT406" i="79"/>
  <c r="O4" i="4"/>
  <c r="O5" i="4" s="1"/>
  <c r="O4" i="22"/>
  <c r="O31" i="23"/>
  <c r="P31" i="23" s="1"/>
  <c r="N27" i="22"/>
  <c r="Q30" i="23"/>
  <c r="AC30" i="23" s="1"/>
  <c r="O6" i="4" l="1"/>
  <c r="O20" i="4" s="1"/>
  <c r="CJ11" i="79"/>
  <c r="CJ12" i="79" s="1"/>
  <c r="CJ274" i="79"/>
  <c r="CI273" i="79"/>
  <c r="CK275" i="79"/>
  <c r="CL276" i="79"/>
  <c r="CM277" i="79"/>
  <c r="CN278" i="79"/>
  <c r="CO279" i="79"/>
  <c r="CP280" i="79"/>
  <c r="CQ281" i="79"/>
  <c r="CR282" i="79"/>
  <c r="CS283" i="79"/>
  <c r="CT284" i="79"/>
  <c r="CQ6" i="79"/>
  <c r="CK25" i="79"/>
  <c r="CN886" i="79"/>
  <c r="CL884" i="79"/>
  <c r="CK883" i="79"/>
  <c r="CM885" i="79"/>
  <c r="CO887" i="79"/>
  <c r="CP888" i="79"/>
  <c r="CQ889" i="79"/>
  <c r="CR890" i="79"/>
  <c r="CS891" i="79"/>
  <c r="CT892" i="79"/>
  <c r="CU893" i="79"/>
  <c r="CV894" i="79"/>
  <c r="CJ19" i="79"/>
  <c r="CL641" i="79"/>
  <c r="CM642" i="79"/>
  <c r="CJ639" i="79"/>
  <c r="CK640" i="79"/>
  <c r="CN643" i="79"/>
  <c r="CO644" i="79"/>
  <c r="CP645" i="79"/>
  <c r="CQ646" i="79"/>
  <c r="CR647" i="79"/>
  <c r="CS648" i="79"/>
  <c r="CT649" i="79"/>
  <c r="CU650" i="79"/>
  <c r="O32" i="23"/>
  <c r="N46" i="22"/>
  <c r="O27" i="22"/>
  <c r="O46" i="22" s="1"/>
  <c r="Q26" i="23"/>
  <c r="CL23" i="79" l="1"/>
  <c r="CL24" i="79" s="1"/>
  <c r="CN764" i="79"/>
  <c r="CL762" i="79"/>
  <c r="CK761" i="79"/>
  <c r="CM763" i="79"/>
  <c r="CO765" i="79"/>
  <c r="CP766" i="79"/>
  <c r="CQ767" i="79"/>
  <c r="CR768" i="79"/>
  <c r="CS769" i="79"/>
  <c r="CT770" i="79"/>
  <c r="CU771" i="79"/>
  <c r="CV772" i="79"/>
  <c r="CS153" i="79"/>
  <c r="CQ7" i="79"/>
  <c r="CR152" i="79"/>
  <c r="CT154" i="79"/>
  <c r="CQ151" i="79"/>
  <c r="CU155" i="79"/>
  <c r="CV156" i="79"/>
  <c r="CW157" i="79"/>
  <c r="CX158" i="79"/>
  <c r="CY159" i="79"/>
  <c r="CZ160" i="79"/>
  <c r="DA161" i="79"/>
  <c r="DB162" i="79"/>
  <c r="CK17" i="79"/>
  <c r="CK18" i="79" s="1"/>
  <c r="CW651" i="79" s="1"/>
  <c r="CK518" i="79"/>
  <c r="CJ517" i="79"/>
  <c r="CL519" i="79"/>
  <c r="CM520" i="79"/>
  <c r="CN521" i="79"/>
  <c r="CO522" i="79"/>
  <c r="CP523" i="79"/>
  <c r="CQ524" i="79"/>
  <c r="CR525" i="79"/>
  <c r="CS526" i="79"/>
  <c r="CT527" i="79"/>
  <c r="CU528" i="79"/>
  <c r="CJ13" i="79"/>
  <c r="CM398" i="79"/>
  <c r="CK396" i="79"/>
  <c r="CJ395" i="79"/>
  <c r="CL397" i="79"/>
  <c r="CN399" i="79"/>
  <c r="CO400" i="79"/>
  <c r="CP401" i="79"/>
  <c r="CQ402" i="79"/>
  <c r="CR403" i="79"/>
  <c r="CS404" i="79"/>
  <c r="CT405" i="79"/>
  <c r="CU406" i="79"/>
  <c r="CO651" i="79"/>
  <c r="CG651" i="79"/>
  <c r="BY651" i="79"/>
  <c r="BQ651" i="79"/>
  <c r="BI651" i="79"/>
  <c r="BA651" i="79"/>
  <c r="AS651" i="79"/>
  <c r="AK651" i="79"/>
  <c r="AC651" i="79"/>
  <c r="U651" i="79"/>
  <c r="CV651" i="79"/>
  <c r="CN651" i="79"/>
  <c r="CF651" i="79"/>
  <c r="BX651" i="79"/>
  <c r="BP651" i="79"/>
  <c r="BH651" i="79"/>
  <c r="AZ651" i="79"/>
  <c r="AR651" i="79"/>
  <c r="AJ651" i="79"/>
  <c r="AB651" i="79"/>
  <c r="T651" i="79"/>
  <c r="CU651" i="79"/>
  <c r="CM651" i="79"/>
  <c r="CE651" i="79"/>
  <c r="BW651" i="79"/>
  <c r="BO651" i="79"/>
  <c r="BG651" i="79"/>
  <c r="AY651" i="79"/>
  <c r="AQ651" i="79"/>
  <c r="AI651" i="79"/>
  <c r="AA651" i="79"/>
  <c r="S651" i="79"/>
  <c r="CT651" i="79"/>
  <c r="CL651" i="79"/>
  <c r="CD651" i="79"/>
  <c r="BV651" i="79"/>
  <c r="BN651" i="79"/>
  <c r="BF651" i="79"/>
  <c r="AX651" i="79"/>
  <c r="AP651" i="79"/>
  <c r="AH651" i="79"/>
  <c r="Z651" i="79"/>
  <c r="R651" i="79"/>
  <c r="CS651" i="79"/>
  <c r="CK651" i="79"/>
  <c r="CC651" i="79"/>
  <c r="BU651" i="79"/>
  <c r="BM651" i="79"/>
  <c r="BE651" i="79"/>
  <c r="AW651" i="79"/>
  <c r="AO651" i="79"/>
  <c r="AG651" i="79"/>
  <c r="Y651" i="79"/>
  <c r="Q651" i="79"/>
  <c r="CR651" i="79"/>
  <c r="CJ651" i="79"/>
  <c r="CB651" i="79"/>
  <c r="BT651" i="79"/>
  <c r="BL651" i="79"/>
  <c r="BD651" i="79"/>
  <c r="AV651" i="79"/>
  <c r="AN651" i="79"/>
  <c r="AF651" i="79"/>
  <c r="X651" i="79"/>
  <c r="P651" i="79"/>
  <c r="P20" i="5" s="1"/>
  <c r="CA651" i="79"/>
  <c r="AU651" i="79"/>
  <c r="BZ651" i="79"/>
  <c r="AT651" i="79"/>
  <c r="BS651" i="79"/>
  <c r="AM651" i="79"/>
  <c r="BR651" i="79"/>
  <c r="AL651" i="79"/>
  <c r="CQ651" i="79"/>
  <c r="BK651" i="79"/>
  <c r="AE651" i="79"/>
  <c r="CP651" i="79"/>
  <c r="BJ651" i="79"/>
  <c r="AD651" i="79"/>
  <c r="CI651" i="79"/>
  <c r="BC651" i="79"/>
  <c r="W651" i="79"/>
  <c r="CH651" i="79"/>
  <c r="BB651" i="79"/>
  <c r="V651" i="79"/>
  <c r="CQ529" i="79"/>
  <c r="CI529" i="79"/>
  <c r="CA529" i="79"/>
  <c r="BS529" i="79"/>
  <c r="BK529" i="79"/>
  <c r="BC529" i="79"/>
  <c r="AU529" i="79"/>
  <c r="AM529" i="79"/>
  <c r="AE529" i="79"/>
  <c r="W529" i="79"/>
  <c r="CP529" i="79"/>
  <c r="CH529" i="79"/>
  <c r="BZ529" i="79"/>
  <c r="BR529" i="79"/>
  <c r="BJ529" i="79"/>
  <c r="BB529" i="79"/>
  <c r="AT529" i="79"/>
  <c r="AL529" i="79"/>
  <c r="AD529" i="79"/>
  <c r="V529" i="79"/>
  <c r="CO529" i="79"/>
  <c r="CG529" i="79"/>
  <c r="BY529" i="79"/>
  <c r="BQ529" i="79"/>
  <c r="BI529" i="79"/>
  <c r="BA529" i="79"/>
  <c r="AS529" i="79"/>
  <c r="AK529" i="79"/>
  <c r="AC529" i="79"/>
  <c r="U529" i="79"/>
  <c r="CV529" i="79"/>
  <c r="CN529" i="79"/>
  <c r="CF529" i="79"/>
  <c r="BX529" i="79"/>
  <c r="BP529" i="79"/>
  <c r="BH529" i="79"/>
  <c r="AZ529" i="79"/>
  <c r="AR529" i="79"/>
  <c r="AJ529" i="79"/>
  <c r="AB529" i="79"/>
  <c r="T529" i="79"/>
  <c r="CU529" i="79"/>
  <c r="CM529" i="79"/>
  <c r="CE529" i="79"/>
  <c r="BW529" i="79"/>
  <c r="BO529" i="79"/>
  <c r="BG529" i="79"/>
  <c r="AY529" i="79"/>
  <c r="AQ529" i="79"/>
  <c r="AI529" i="79"/>
  <c r="AA529" i="79"/>
  <c r="S529" i="79"/>
  <c r="CT529" i="79"/>
  <c r="CL529" i="79"/>
  <c r="CD529" i="79"/>
  <c r="BV529" i="79"/>
  <c r="BN529" i="79"/>
  <c r="BF529" i="79"/>
  <c r="AX529" i="79"/>
  <c r="AP529" i="79"/>
  <c r="AH529" i="79"/>
  <c r="Z529" i="79"/>
  <c r="R529" i="79"/>
  <c r="CS529" i="79"/>
  <c r="CK529" i="79"/>
  <c r="CC529" i="79"/>
  <c r="BU529" i="79"/>
  <c r="BM529" i="79"/>
  <c r="BE529" i="79"/>
  <c r="AW529" i="79"/>
  <c r="AO529" i="79"/>
  <c r="AG529" i="79"/>
  <c r="Y529" i="79"/>
  <c r="Q529" i="79"/>
  <c r="BL529" i="79"/>
  <c r="CB529" i="79"/>
  <c r="BD529" i="79"/>
  <c r="P529" i="79"/>
  <c r="AV529" i="79"/>
  <c r="AN529" i="79"/>
  <c r="CR529" i="79"/>
  <c r="AF529" i="79"/>
  <c r="CJ529" i="79"/>
  <c r="X529" i="79"/>
  <c r="BT529" i="79"/>
  <c r="O26" i="4"/>
  <c r="O14" i="4"/>
  <c r="O8" i="4"/>
  <c r="O34" i="23"/>
  <c r="P32" i="23"/>
  <c r="P34" i="23" s="1"/>
  <c r="P48" i="8"/>
  <c r="P16" i="8"/>
  <c r="BE23" i="4"/>
  <c r="O21" i="4"/>
  <c r="P8" i="22" s="1"/>
  <c r="P17" i="8"/>
  <c r="P22" i="4"/>
  <c r="O24" i="4"/>
  <c r="P21" i="5"/>
  <c r="P33" i="8"/>
  <c r="P41" i="8"/>
  <c r="P15" i="8"/>
  <c r="O32" i="4" l="1"/>
  <c r="P19" i="5"/>
  <c r="P22" i="5" s="1"/>
  <c r="P6" i="70" s="1"/>
  <c r="CT32" i="79"/>
  <c r="CQ29" i="79"/>
  <c r="CS31" i="79"/>
  <c r="CR30" i="79"/>
  <c r="CU33" i="79"/>
  <c r="CV34" i="79"/>
  <c r="CW35" i="79"/>
  <c r="CX36" i="79"/>
  <c r="CY37" i="79"/>
  <c r="CZ38" i="79"/>
  <c r="DA39" i="79"/>
  <c r="DB40" i="79"/>
  <c r="CR5" i="79"/>
  <c r="CK19" i="79"/>
  <c r="CN642" i="79"/>
  <c r="CK639" i="79"/>
  <c r="CM641" i="79"/>
  <c r="CL640" i="79"/>
  <c r="CO643" i="79"/>
  <c r="CP644" i="79"/>
  <c r="CQ645" i="79"/>
  <c r="CR646" i="79"/>
  <c r="CS647" i="79"/>
  <c r="CT648" i="79"/>
  <c r="CU649" i="79"/>
  <c r="CV650" i="79"/>
  <c r="CK11" i="79"/>
  <c r="CK12" i="79" s="1"/>
  <c r="CK274" i="79"/>
  <c r="CJ273" i="79"/>
  <c r="CL275" i="79"/>
  <c r="CM276" i="79"/>
  <c r="CN277" i="79"/>
  <c r="CO278" i="79"/>
  <c r="CP279" i="79"/>
  <c r="CQ280" i="79"/>
  <c r="CR281" i="79"/>
  <c r="CS282" i="79"/>
  <c r="CT283" i="79"/>
  <c r="CU284" i="79"/>
  <c r="CL25" i="79"/>
  <c r="CX773" i="79" s="1"/>
  <c r="CO886" i="79"/>
  <c r="CM884" i="79"/>
  <c r="CL883" i="79"/>
  <c r="CN885" i="79"/>
  <c r="CP887" i="79"/>
  <c r="CQ888" i="79"/>
  <c r="CR889" i="79"/>
  <c r="CS890" i="79"/>
  <c r="CT891" i="79"/>
  <c r="CU892" i="79"/>
  <c r="CV893" i="79"/>
  <c r="CW894" i="79"/>
  <c r="CU895" i="79"/>
  <c r="CM895" i="79"/>
  <c r="CE895" i="79"/>
  <c r="BW895" i="79"/>
  <c r="BO895" i="79"/>
  <c r="BG895" i="79"/>
  <c r="AY895" i="79"/>
  <c r="AQ895" i="79"/>
  <c r="AI895" i="79"/>
  <c r="AA895" i="79"/>
  <c r="S895" i="79"/>
  <c r="CT895" i="79"/>
  <c r="CL895" i="79"/>
  <c r="CD895" i="79"/>
  <c r="BV895" i="79"/>
  <c r="BN895" i="79"/>
  <c r="BF895" i="79"/>
  <c r="AX895" i="79"/>
  <c r="AP895" i="79"/>
  <c r="AH895" i="79"/>
  <c r="Z895" i="79"/>
  <c r="R895" i="79"/>
  <c r="CS895" i="79"/>
  <c r="CK895" i="79"/>
  <c r="CC895" i="79"/>
  <c r="BU895" i="79"/>
  <c r="BM895" i="79"/>
  <c r="BE895" i="79"/>
  <c r="AW895" i="79"/>
  <c r="AO895" i="79"/>
  <c r="AG895" i="79"/>
  <c r="Y895" i="79"/>
  <c r="Q895" i="79"/>
  <c r="CR895" i="79"/>
  <c r="CJ895" i="79"/>
  <c r="CB895" i="79"/>
  <c r="BT895" i="79"/>
  <c r="BL895" i="79"/>
  <c r="BD895" i="79"/>
  <c r="AV895" i="79"/>
  <c r="AN895" i="79"/>
  <c r="AF895" i="79"/>
  <c r="X895" i="79"/>
  <c r="P895" i="79"/>
  <c r="P27" i="5" s="1"/>
  <c r="CQ895" i="79"/>
  <c r="CI895" i="79"/>
  <c r="CA895" i="79"/>
  <c r="BS895" i="79"/>
  <c r="BK895" i="79"/>
  <c r="BC895" i="79"/>
  <c r="AU895" i="79"/>
  <c r="AM895" i="79"/>
  <c r="AE895" i="79"/>
  <c r="W895" i="79"/>
  <c r="CX895" i="79"/>
  <c r="CP895" i="79"/>
  <c r="CH895" i="79"/>
  <c r="BZ895" i="79"/>
  <c r="BR895" i="79"/>
  <c r="BJ895" i="79"/>
  <c r="BB895" i="79"/>
  <c r="AT895" i="79"/>
  <c r="AL895" i="79"/>
  <c r="AD895" i="79"/>
  <c r="V895" i="79"/>
  <c r="CO895" i="79"/>
  <c r="BI895" i="79"/>
  <c r="AC895" i="79"/>
  <c r="CN895" i="79"/>
  <c r="BH895" i="79"/>
  <c r="AB895" i="79"/>
  <c r="CG895" i="79"/>
  <c r="BA895" i="79"/>
  <c r="U895" i="79"/>
  <c r="CF895" i="79"/>
  <c r="AZ895" i="79"/>
  <c r="T895" i="79"/>
  <c r="BY895" i="79"/>
  <c r="AS895" i="79"/>
  <c r="BX895" i="79"/>
  <c r="AR895" i="79"/>
  <c r="CW895" i="79"/>
  <c r="BQ895" i="79"/>
  <c r="AK895" i="79"/>
  <c r="CV895" i="79"/>
  <c r="BP895" i="79"/>
  <c r="AJ895" i="79"/>
  <c r="CV773" i="79"/>
  <c r="CN773" i="79"/>
  <c r="CF773" i="79"/>
  <c r="BX773" i="79"/>
  <c r="BP773" i="79"/>
  <c r="BH773" i="79"/>
  <c r="AZ773" i="79"/>
  <c r="AR773" i="79"/>
  <c r="AJ773" i="79"/>
  <c r="AB773" i="79"/>
  <c r="T773" i="79"/>
  <c r="CU773" i="79"/>
  <c r="CM773" i="79"/>
  <c r="CE773" i="79"/>
  <c r="BW773" i="79"/>
  <c r="BO773" i="79"/>
  <c r="BG773" i="79"/>
  <c r="AY773" i="79"/>
  <c r="AQ773" i="79"/>
  <c r="AI773" i="79"/>
  <c r="AA773" i="79"/>
  <c r="S773" i="79"/>
  <c r="CT773" i="79"/>
  <c r="CL773" i="79"/>
  <c r="CD773" i="79"/>
  <c r="BV773" i="79"/>
  <c r="BN773" i="79"/>
  <c r="BF773" i="79"/>
  <c r="AX773" i="79"/>
  <c r="AP773" i="79"/>
  <c r="AH773" i="79"/>
  <c r="Z773" i="79"/>
  <c r="R773" i="79"/>
  <c r="CS773" i="79"/>
  <c r="CK773" i="79"/>
  <c r="CC773" i="79"/>
  <c r="BU773" i="79"/>
  <c r="BM773" i="79"/>
  <c r="BE773" i="79"/>
  <c r="AW773" i="79"/>
  <c r="AO773" i="79"/>
  <c r="AG773" i="79"/>
  <c r="Y773" i="79"/>
  <c r="Q773" i="79"/>
  <c r="CR773" i="79"/>
  <c r="CJ773" i="79"/>
  <c r="CB773" i="79"/>
  <c r="BT773" i="79"/>
  <c r="BL773" i="79"/>
  <c r="BD773" i="79"/>
  <c r="AV773" i="79"/>
  <c r="AN773" i="79"/>
  <c r="AF773" i="79"/>
  <c r="X773" i="79"/>
  <c r="P773" i="79"/>
  <c r="CQ773" i="79"/>
  <c r="CI773" i="79"/>
  <c r="CA773" i="79"/>
  <c r="BS773" i="79"/>
  <c r="BK773" i="79"/>
  <c r="BC773" i="79"/>
  <c r="AU773" i="79"/>
  <c r="AM773" i="79"/>
  <c r="AE773" i="79"/>
  <c r="W773" i="79"/>
  <c r="CW773" i="79"/>
  <c r="CO773" i="79"/>
  <c r="CG773" i="79"/>
  <c r="BY773" i="79"/>
  <c r="BQ773" i="79"/>
  <c r="BI773" i="79"/>
  <c r="BA773" i="79"/>
  <c r="AS773" i="79"/>
  <c r="AK773" i="79"/>
  <c r="AC773" i="79"/>
  <c r="U773" i="79"/>
  <c r="BZ773" i="79"/>
  <c r="BR773" i="79"/>
  <c r="BJ773" i="79"/>
  <c r="BB773" i="79"/>
  <c r="AT773" i="79"/>
  <c r="AL773" i="79"/>
  <c r="CP773" i="79"/>
  <c r="AD773" i="79"/>
  <c r="CH773" i="79"/>
  <c r="V773" i="79"/>
  <c r="CV407" i="79"/>
  <c r="CN407" i="79"/>
  <c r="CF407" i="79"/>
  <c r="BX407" i="79"/>
  <c r="BP407" i="79"/>
  <c r="BH407" i="79"/>
  <c r="AZ407" i="79"/>
  <c r="AR407" i="79"/>
  <c r="AJ407" i="79"/>
  <c r="AB407" i="79"/>
  <c r="T407" i="79"/>
  <c r="CU407" i="79"/>
  <c r="CM407" i="79"/>
  <c r="CE407" i="79"/>
  <c r="BW407" i="79"/>
  <c r="BO407" i="79"/>
  <c r="BG407" i="79"/>
  <c r="AY407" i="79"/>
  <c r="AQ407" i="79"/>
  <c r="AI407" i="79"/>
  <c r="AA407" i="79"/>
  <c r="S407" i="79"/>
  <c r="CT407" i="79"/>
  <c r="CL407" i="79"/>
  <c r="CD407" i="79"/>
  <c r="BV407" i="79"/>
  <c r="BN407" i="79"/>
  <c r="BF407" i="79"/>
  <c r="AX407" i="79"/>
  <c r="AP407" i="79"/>
  <c r="AH407" i="79"/>
  <c r="Z407" i="79"/>
  <c r="R407" i="79"/>
  <c r="CS407" i="79"/>
  <c r="CK407" i="79"/>
  <c r="CC407" i="79"/>
  <c r="BU407" i="79"/>
  <c r="BM407" i="79"/>
  <c r="BE407" i="79"/>
  <c r="AW407" i="79"/>
  <c r="AO407" i="79"/>
  <c r="AG407" i="79"/>
  <c r="Y407" i="79"/>
  <c r="Q407" i="79"/>
  <c r="CR407" i="79"/>
  <c r="CJ407" i="79"/>
  <c r="CB407" i="79"/>
  <c r="BT407" i="79"/>
  <c r="BL407" i="79"/>
  <c r="BD407" i="79"/>
  <c r="AV407" i="79"/>
  <c r="AN407" i="79"/>
  <c r="AF407" i="79"/>
  <c r="X407" i="79"/>
  <c r="P407" i="79"/>
  <c r="P13" i="5" s="1"/>
  <c r="CQ407" i="79"/>
  <c r="CI407" i="79"/>
  <c r="CA407" i="79"/>
  <c r="BS407" i="79"/>
  <c r="BK407" i="79"/>
  <c r="BC407" i="79"/>
  <c r="AU407" i="79"/>
  <c r="AM407" i="79"/>
  <c r="AE407" i="79"/>
  <c r="W407" i="79"/>
  <c r="CW407" i="79"/>
  <c r="CO407" i="79"/>
  <c r="CG407" i="79"/>
  <c r="BY407" i="79"/>
  <c r="BQ407" i="79"/>
  <c r="BI407" i="79"/>
  <c r="BA407" i="79"/>
  <c r="AS407" i="79"/>
  <c r="AK407" i="79"/>
  <c r="AC407" i="79"/>
  <c r="U407" i="79"/>
  <c r="AL407" i="79"/>
  <c r="CP407" i="79"/>
  <c r="AD407" i="79"/>
  <c r="BR407" i="79"/>
  <c r="BB407" i="79"/>
  <c r="CH407" i="79"/>
  <c r="V407" i="79"/>
  <c r="AT407" i="79"/>
  <c r="BZ407" i="79"/>
  <c r="BJ407" i="79"/>
  <c r="CV285" i="79"/>
  <c r="CN285" i="79"/>
  <c r="CF285" i="79"/>
  <c r="BX285" i="79"/>
  <c r="BP285" i="79"/>
  <c r="BH285" i="79"/>
  <c r="AZ285" i="79"/>
  <c r="AR285" i="79"/>
  <c r="AJ285" i="79"/>
  <c r="AB285" i="79"/>
  <c r="T285" i="79"/>
  <c r="CU285" i="79"/>
  <c r="CM285" i="79"/>
  <c r="CE285" i="79"/>
  <c r="BW285" i="79"/>
  <c r="BO285" i="79"/>
  <c r="BG285" i="79"/>
  <c r="AY285" i="79"/>
  <c r="AQ285" i="79"/>
  <c r="AI285" i="79"/>
  <c r="AA285" i="79"/>
  <c r="S285" i="79"/>
  <c r="CT285" i="79"/>
  <c r="CL285" i="79"/>
  <c r="CD285" i="79"/>
  <c r="BV285" i="79"/>
  <c r="BN285" i="79"/>
  <c r="BF285" i="79"/>
  <c r="AX285" i="79"/>
  <c r="AP285" i="79"/>
  <c r="AH285" i="79"/>
  <c r="Z285" i="79"/>
  <c r="R285" i="79"/>
  <c r="CS285" i="79"/>
  <c r="CK285" i="79"/>
  <c r="CC285" i="79"/>
  <c r="BU285" i="79"/>
  <c r="BM285" i="79"/>
  <c r="BE285" i="79"/>
  <c r="AW285" i="79"/>
  <c r="AO285" i="79"/>
  <c r="AG285" i="79"/>
  <c r="Y285" i="79"/>
  <c r="Q285" i="79"/>
  <c r="CR285" i="79"/>
  <c r="CJ285" i="79"/>
  <c r="CB285" i="79"/>
  <c r="BT285" i="79"/>
  <c r="BL285" i="79"/>
  <c r="BD285" i="79"/>
  <c r="AV285" i="79"/>
  <c r="AN285" i="79"/>
  <c r="AF285" i="79"/>
  <c r="X285" i="79"/>
  <c r="P285" i="79"/>
  <c r="CQ285" i="79"/>
  <c r="CI285" i="79"/>
  <c r="CA285" i="79"/>
  <c r="BS285" i="79"/>
  <c r="BK285" i="79"/>
  <c r="BC285" i="79"/>
  <c r="AU285" i="79"/>
  <c r="AM285" i="79"/>
  <c r="AE285" i="79"/>
  <c r="W285" i="79"/>
  <c r="CO285" i="79"/>
  <c r="CG285" i="79"/>
  <c r="BY285" i="79"/>
  <c r="BQ285" i="79"/>
  <c r="BI285" i="79"/>
  <c r="BA285" i="79"/>
  <c r="AS285" i="79"/>
  <c r="AK285" i="79"/>
  <c r="AC285" i="79"/>
  <c r="U285" i="79"/>
  <c r="BB285" i="79"/>
  <c r="AT285" i="79"/>
  <c r="AL285" i="79"/>
  <c r="CP285" i="79"/>
  <c r="AD285" i="79"/>
  <c r="CH285" i="79"/>
  <c r="V285" i="79"/>
  <c r="BZ285" i="79"/>
  <c r="BR285" i="79"/>
  <c r="BJ285" i="79"/>
  <c r="CV163" i="79"/>
  <c r="CN163" i="79"/>
  <c r="CF163" i="79"/>
  <c r="BX163" i="79"/>
  <c r="BP163" i="79"/>
  <c r="BH163" i="79"/>
  <c r="AZ163" i="79"/>
  <c r="AR163" i="79"/>
  <c r="AJ163" i="79"/>
  <c r="AB163" i="79"/>
  <c r="T163" i="79"/>
  <c r="DC163" i="79"/>
  <c r="CU163" i="79"/>
  <c r="CM163" i="79"/>
  <c r="CE163" i="79"/>
  <c r="BW163" i="79"/>
  <c r="BO163" i="79"/>
  <c r="BG163" i="79"/>
  <c r="AY163" i="79"/>
  <c r="AQ163" i="79"/>
  <c r="AI163" i="79"/>
  <c r="AA163" i="79"/>
  <c r="S163" i="79"/>
  <c r="CZ163" i="79"/>
  <c r="CR163" i="79"/>
  <c r="CJ163" i="79"/>
  <c r="CB163" i="79"/>
  <c r="BT163" i="79"/>
  <c r="BL163" i="79"/>
  <c r="BD163" i="79"/>
  <c r="AV163" i="79"/>
  <c r="AN163" i="79"/>
  <c r="AF163" i="79"/>
  <c r="X163" i="79"/>
  <c r="P163" i="79"/>
  <c r="P6" i="5" s="1"/>
  <c r="CW163" i="79"/>
  <c r="CI163" i="79"/>
  <c r="BV163" i="79"/>
  <c r="BJ163" i="79"/>
  <c r="AW163" i="79"/>
  <c r="AK163" i="79"/>
  <c r="W163" i="79"/>
  <c r="BY163" i="79"/>
  <c r="CT163" i="79"/>
  <c r="CH163" i="79"/>
  <c r="BU163" i="79"/>
  <c r="BI163" i="79"/>
  <c r="AU163" i="79"/>
  <c r="AH163" i="79"/>
  <c r="V163" i="79"/>
  <c r="AL163" i="79"/>
  <c r="CS163" i="79"/>
  <c r="CG163" i="79"/>
  <c r="BS163" i="79"/>
  <c r="BF163" i="79"/>
  <c r="AT163" i="79"/>
  <c r="AG163" i="79"/>
  <c r="U163" i="79"/>
  <c r="Y163" i="79"/>
  <c r="CQ163" i="79"/>
  <c r="CD163" i="79"/>
  <c r="BR163" i="79"/>
  <c r="BE163" i="79"/>
  <c r="AS163" i="79"/>
  <c r="AE163" i="79"/>
  <c r="R163" i="79"/>
  <c r="CK163" i="79"/>
  <c r="DB163" i="79"/>
  <c r="CP163" i="79"/>
  <c r="CC163" i="79"/>
  <c r="BQ163" i="79"/>
  <c r="BC163" i="79"/>
  <c r="AP163" i="79"/>
  <c r="AD163" i="79"/>
  <c r="Q163" i="79"/>
  <c r="BK163" i="79"/>
  <c r="DA163" i="79"/>
  <c r="CO163" i="79"/>
  <c r="CA163" i="79"/>
  <c r="BN163" i="79"/>
  <c r="BB163" i="79"/>
  <c r="AO163" i="79"/>
  <c r="AC163" i="79"/>
  <c r="AX163" i="79"/>
  <c r="CY163" i="79"/>
  <c r="CL163" i="79"/>
  <c r="BZ163" i="79"/>
  <c r="BM163" i="79"/>
  <c r="BA163" i="79"/>
  <c r="AM163" i="79"/>
  <c r="Z163" i="79"/>
  <c r="CX163" i="79"/>
  <c r="BL41" i="79"/>
  <c r="BT41" i="79"/>
  <c r="CB41" i="79"/>
  <c r="CJ41" i="79"/>
  <c r="CR41" i="79"/>
  <c r="CZ41" i="79"/>
  <c r="BM41" i="79"/>
  <c r="BU41" i="79"/>
  <c r="CC41" i="79"/>
  <c r="CK41" i="79"/>
  <c r="CS41" i="79"/>
  <c r="DA41" i="79"/>
  <c r="BN41" i="79"/>
  <c r="BV41" i="79"/>
  <c r="CD41" i="79"/>
  <c r="CL41" i="79"/>
  <c r="CT41" i="79"/>
  <c r="DB41" i="79"/>
  <c r="BO41" i="79"/>
  <c r="BW41" i="79"/>
  <c r="CE41" i="79"/>
  <c r="CM41" i="79"/>
  <c r="CU41" i="79"/>
  <c r="DC41" i="79"/>
  <c r="BP41" i="79"/>
  <c r="BX41" i="79"/>
  <c r="CF41" i="79"/>
  <c r="CN41" i="79"/>
  <c r="CV41" i="79"/>
  <c r="BQ41" i="79"/>
  <c r="BY41" i="79"/>
  <c r="CG41" i="79"/>
  <c r="CO41" i="79"/>
  <c r="CW41" i="79"/>
  <c r="BR41" i="79"/>
  <c r="BZ41" i="79"/>
  <c r="CH41" i="79"/>
  <c r="CP41" i="79"/>
  <c r="CX41" i="79"/>
  <c r="CY41" i="79"/>
  <c r="BS41" i="79"/>
  <c r="CA41" i="79"/>
  <c r="CQ41" i="79"/>
  <c r="CI41" i="79"/>
  <c r="BE29" i="4"/>
  <c r="P22" i="8"/>
  <c r="P34" i="8"/>
  <c r="P28" i="5"/>
  <c r="P20" i="8"/>
  <c r="P49" i="8"/>
  <c r="O27" i="4"/>
  <c r="P9" i="22" s="1"/>
  <c r="P42" i="8"/>
  <c r="P21" i="8"/>
  <c r="P28" i="4"/>
  <c r="O30" i="4"/>
  <c r="P47" i="8"/>
  <c r="P32" i="8"/>
  <c r="O15" i="4"/>
  <c r="P16" i="4"/>
  <c r="Q11" i="5" s="1"/>
  <c r="O18" i="4"/>
  <c r="P40" i="8"/>
  <c r="P14" i="5"/>
  <c r="P12" i="8"/>
  <c r="P11" i="8"/>
  <c r="BE17" i="4"/>
  <c r="P10" i="8"/>
  <c r="O9" i="4"/>
  <c r="W41" i="79"/>
  <c r="AU41" i="79"/>
  <c r="BH41" i="79"/>
  <c r="AQ41" i="79"/>
  <c r="Y41" i="79"/>
  <c r="P6" i="8"/>
  <c r="AE41" i="79"/>
  <c r="P39" i="8"/>
  <c r="P10" i="4"/>
  <c r="P46" i="8"/>
  <c r="R41" i="79"/>
  <c r="BK41" i="79"/>
  <c r="P5" i="8"/>
  <c r="P7" i="5"/>
  <c r="P50" i="70"/>
  <c r="AI41" i="79"/>
  <c r="BC41" i="79"/>
  <c r="AW41" i="79"/>
  <c r="BF41" i="79"/>
  <c r="BE41" i="79"/>
  <c r="AB41" i="79"/>
  <c r="S41" i="79"/>
  <c r="AH41" i="79"/>
  <c r="AP41" i="79"/>
  <c r="V41" i="79"/>
  <c r="AV41" i="79"/>
  <c r="AX41" i="79"/>
  <c r="BJ41" i="79"/>
  <c r="BA41" i="79"/>
  <c r="Q41" i="79"/>
  <c r="AS41" i="79"/>
  <c r="AL41" i="79"/>
  <c r="AR41" i="79"/>
  <c r="BB41" i="79"/>
  <c r="U41" i="79"/>
  <c r="P41" i="79"/>
  <c r="AM41" i="79"/>
  <c r="O12" i="4"/>
  <c r="AJ41" i="79"/>
  <c r="P31" i="8"/>
  <c r="X41" i="79"/>
  <c r="BG41" i="79"/>
  <c r="AY41" i="79"/>
  <c r="BE11" i="4"/>
  <c r="AZ41" i="79"/>
  <c r="AK41" i="79"/>
  <c r="P7" i="8"/>
  <c r="BI41" i="79"/>
  <c r="AA41" i="79"/>
  <c r="AF41" i="79"/>
  <c r="T41" i="79"/>
  <c r="AD41" i="79"/>
  <c r="BD41" i="79"/>
  <c r="AO41" i="79"/>
  <c r="Z41" i="79"/>
  <c r="AN41" i="79"/>
  <c r="AG41" i="79"/>
  <c r="AC41" i="79"/>
  <c r="AT41" i="79"/>
  <c r="Q25" i="5"/>
  <c r="Q18" i="5"/>
  <c r="P14" i="22"/>
  <c r="P18" i="8"/>
  <c r="O33" i="4" l="1"/>
  <c r="O36" i="4"/>
  <c r="Q4" i="5"/>
  <c r="P34" i="4"/>
  <c r="BE35" i="4"/>
  <c r="P26" i="5"/>
  <c r="P29" i="5" s="1"/>
  <c r="P7" i="70" s="1"/>
  <c r="P7" i="22"/>
  <c r="P12" i="5"/>
  <c r="P15" i="5" s="1"/>
  <c r="P5" i="70" s="1"/>
  <c r="P6" i="22"/>
  <c r="P5" i="5"/>
  <c r="CL17" i="79"/>
  <c r="CL18" i="79" s="1"/>
  <c r="CM519" i="79"/>
  <c r="CL518" i="79"/>
  <c r="CN520" i="79"/>
  <c r="CK517" i="79"/>
  <c r="CO521" i="79"/>
  <c r="CP522" i="79"/>
  <c r="CQ523" i="79"/>
  <c r="CR524" i="79"/>
  <c r="CS525" i="79"/>
  <c r="CT526" i="79"/>
  <c r="CU527" i="79"/>
  <c r="CV528" i="79"/>
  <c r="CW529" i="79"/>
  <c r="CR6" i="79"/>
  <c r="CM23" i="79"/>
  <c r="CM24" i="79" s="1"/>
  <c r="CN763" i="79"/>
  <c r="CM762" i="79"/>
  <c r="CL761" i="79"/>
  <c r="CO764" i="79"/>
  <c r="CP765" i="79"/>
  <c r="CQ766" i="79"/>
  <c r="CR767" i="79"/>
  <c r="CS768" i="79"/>
  <c r="CT769" i="79"/>
  <c r="CU770" i="79"/>
  <c r="CV771" i="79"/>
  <c r="CW772" i="79"/>
  <c r="CK13" i="79"/>
  <c r="CM397" i="79"/>
  <c r="CL396" i="79"/>
  <c r="CK395" i="79"/>
  <c r="CN398" i="79"/>
  <c r="CO399" i="79"/>
  <c r="CP400" i="79"/>
  <c r="CQ401" i="79"/>
  <c r="CR402" i="79"/>
  <c r="CS403" i="79"/>
  <c r="CT404" i="79"/>
  <c r="CU405" i="79"/>
  <c r="CV406" i="79"/>
  <c r="P13" i="22"/>
  <c r="P36" i="8"/>
  <c r="P12" i="70" s="1"/>
  <c r="P25" i="8"/>
  <c r="P23" i="8"/>
  <c r="P43" i="8"/>
  <c r="P13" i="70" s="1"/>
  <c r="P27" i="8"/>
  <c r="P15" i="22"/>
  <c r="P26" i="8"/>
  <c r="P13" i="8"/>
  <c r="P50" i="8"/>
  <c r="P14" i="70" s="1"/>
  <c r="P20" i="22"/>
  <c r="Q9" i="23" s="1"/>
  <c r="P8" i="8"/>
  <c r="P12" i="22"/>
  <c r="P19" i="22" l="1"/>
  <c r="Q8" i="23" s="1"/>
  <c r="CS152" i="79"/>
  <c r="CR151" i="79"/>
  <c r="CR7" i="79"/>
  <c r="CU154" i="79"/>
  <c r="CT153" i="79"/>
  <c r="CV155" i="79"/>
  <c r="CW156" i="79"/>
  <c r="CX157" i="79"/>
  <c r="CY158" i="79"/>
  <c r="CZ159" i="79"/>
  <c r="DA160" i="79"/>
  <c r="DB161" i="79"/>
  <c r="DC162" i="79"/>
  <c r="DD163" i="79"/>
  <c r="CL11" i="79"/>
  <c r="CL12" i="79" s="1"/>
  <c r="CK273" i="79"/>
  <c r="CN276" i="79"/>
  <c r="CL274" i="79"/>
  <c r="CM275" i="79"/>
  <c r="CO277" i="79"/>
  <c r="CP278" i="79"/>
  <c r="CQ279" i="79"/>
  <c r="CR280" i="79"/>
  <c r="CS281" i="79"/>
  <c r="CT282" i="79"/>
  <c r="CU283" i="79"/>
  <c r="CV284" i="79"/>
  <c r="CW285" i="79"/>
  <c r="CM25" i="79"/>
  <c r="CP886" i="79"/>
  <c r="CO885" i="79"/>
  <c r="CM883" i="79"/>
  <c r="CN884" i="79"/>
  <c r="CQ887" i="79"/>
  <c r="CR888" i="79"/>
  <c r="CS889" i="79"/>
  <c r="CT890" i="79"/>
  <c r="CU891" i="79"/>
  <c r="CV892" i="79"/>
  <c r="CW893" i="79"/>
  <c r="CX894" i="79"/>
  <c r="CY895" i="79"/>
  <c r="CL19" i="79"/>
  <c r="CO642" i="79"/>
  <c r="CM640" i="79"/>
  <c r="CL639" i="79"/>
  <c r="CN641" i="79"/>
  <c r="CP643" i="79"/>
  <c r="CQ644" i="79"/>
  <c r="CR645" i="79"/>
  <c r="CS646" i="79"/>
  <c r="CT647" i="79"/>
  <c r="CU648" i="79"/>
  <c r="CV649" i="79"/>
  <c r="CW650" i="79"/>
  <c r="CX651" i="79"/>
  <c r="P18" i="22"/>
  <c r="Q7" i="23" s="1"/>
  <c r="P21" i="22"/>
  <c r="Q10" i="23" s="1"/>
  <c r="P16" i="22"/>
  <c r="P28" i="8"/>
  <c r="P11" i="70" s="1"/>
  <c r="P15" i="70" s="1"/>
  <c r="P52" i="70" s="1"/>
  <c r="P10" i="22"/>
  <c r="CN23" i="79" l="1"/>
  <c r="CN24" i="79" s="1"/>
  <c r="CO763" i="79"/>
  <c r="CP764" i="79"/>
  <c r="CM761" i="79"/>
  <c r="CN762" i="79"/>
  <c r="CQ765" i="79"/>
  <c r="CR766" i="79"/>
  <c r="CS767" i="79"/>
  <c r="CT768" i="79"/>
  <c r="CU769" i="79"/>
  <c r="CV770" i="79"/>
  <c r="CW771" i="79"/>
  <c r="CX772" i="79"/>
  <c r="CY773" i="79"/>
  <c r="CV33" i="79"/>
  <c r="CR29" i="79"/>
  <c r="CT31" i="79"/>
  <c r="CS30" i="79"/>
  <c r="CU32" i="79"/>
  <c r="CW34" i="79"/>
  <c r="CX35" i="79"/>
  <c r="CY36" i="79"/>
  <c r="CZ37" i="79"/>
  <c r="DA38" i="79"/>
  <c r="DB39" i="79"/>
  <c r="DC40" i="79"/>
  <c r="DD41" i="79"/>
  <c r="CS5" i="79"/>
  <c r="CM17" i="79"/>
  <c r="CM18" i="79" s="1"/>
  <c r="CO520" i="79"/>
  <c r="CN519" i="79"/>
  <c r="CM518" i="79"/>
  <c r="CL517" i="79"/>
  <c r="CP521" i="79"/>
  <c r="CQ522" i="79"/>
  <c r="CR523" i="79"/>
  <c r="CS524" i="79"/>
  <c r="CT525" i="79"/>
  <c r="CU526" i="79"/>
  <c r="CV527" i="79"/>
  <c r="CW528" i="79"/>
  <c r="CX529" i="79"/>
  <c r="CL13" i="79"/>
  <c r="CM396" i="79"/>
  <c r="CL395" i="79"/>
  <c r="CO398" i="79"/>
  <c r="CN397" i="79"/>
  <c r="CP399" i="79"/>
  <c r="CQ400" i="79"/>
  <c r="CR401" i="79"/>
  <c r="CS402" i="79"/>
  <c r="CT403" i="79"/>
  <c r="CU404" i="79"/>
  <c r="CV405" i="79"/>
  <c r="CW406" i="79"/>
  <c r="CX407" i="79"/>
  <c r="Q11" i="23"/>
  <c r="P22" i="22"/>
  <c r="P26" i="22"/>
  <c r="P52" i="8"/>
  <c r="CM19" i="79" l="1"/>
  <c r="CP642" i="79"/>
  <c r="CO641" i="79"/>
  <c r="CM639" i="79"/>
  <c r="CN640" i="79"/>
  <c r="CQ643" i="79"/>
  <c r="CR644" i="79"/>
  <c r="CS645" i="79"/>
  <c r="CT646" i="79"/>
  <c r="CU647" i="79"/>
  <c r="CV648" i="79"/>
  <c r="CW649" i="79"/>
  <c r="CX650" i="79"/>
  <c r="CY651" i="79"/>
  <c r="CS6" i="79"/>
  <c r="CM11" i="79"/>
  <c r="CM12" i="79" s="1"/>
  <c r="CM274" i="79"/>
  <c r="CL273" i="79"/>
  <c r="CN275" i="79"/>
  <c r="CO276" i="79"/>
  <c r="CP277" i="79"/>
  <c r="CQ278" i="79"/>
  <c r="CR279" i="79"/>
  <c r="CS280" i="79"/>
  <c r="CT281" i="79"/>
  <c r="CU282" i="79"/>
  <c r="CV283" i="79"/>
  <c r="CW284" i="79"/>
  <c r="CX285" i="79"/>
  <c r="CN25" i="79"/>
  <c r="CQ886" i="79"/>
  <c r="CP885" i="79"/>
  <c r="CN883" i="79"/>
  <c r="CO884" i="79"/>
  <c r="CR887" i="79"/>
  <c r="CS888" i="79"/>
  <c r="CT889" i="79"/>
  <c r="CU890" i="79"/>
  <c r="CV891" i="79"/>
  <c r="CW892" i="79"/>
  <c r="CX893" i="79"/>
  <c r="CY894" i="79"/>
  <c r="CZ895" i="79"/>
  <c r="R26" i="23"/>
  <c r="CS151" i="79" l="1"/>
  <c r="CW155" i="79"/>
  <c r="CV154" i="79"/>
  <c r="CU153" i="79"/>
  <c r="CS7" i="79"/>
  <c r="CT152" i="79"/>
  <c r="CX156" i="79"/>
  <c r="CY157" i="79"/>
  <c r="CZ158" i="79"/>
  <c r="DA159" i="79"/>
  <c r="DB160" i="79"/>
  <c r="DC161" i="79"/>
  <c r="DD162" i="79"/>
  <c r="DE163" i="79"/>
  <c r="CO23" i="79"/>
  <c r="CO24" i="79" s="1"/>
  <c r="CP763" i="79"/>
  <c r="CQ764" i="79"/>
  <c r="CN761" i="79"/>
  <c r="CO762" i="79"/>
  <c r="CR765" i="79"/>
  <c r="CS766" i="79"/>
  <c r="CT767" i="79"/>
  <c r="CU768" i="79"/>
  <c r="CV769" i="79"/>
  <c r="CW770" i="79"/>
  <c r="CX771" i="79"/>
  <c r="CY772" i="79"/>
  <c r="CZ773" i="79"/>
  <c r="CM13" i="79"/>
  <c r="CP398" i="79"/>
  <c r="CM395" i="79"/>
  <c r="CO397" i="79"/>
  <c r="CN396" i="79"/>
  <c r="CQ399" i="79"/>
  <c r="CR400" i="79"/>
  <c r="CS401" i="79"/>
  <c r="CT402" i="79"/>
  <c r="CU403" i="79"/>
  <c r="CV404" i="79"/>
  <c r="CW405" i="79"/>
  <c r="CX406" i="79"/>
  <c r="CY407" i="79"/>
  <c r="CN17" i="79"/>
  <c r="CN18" i="79" s="1"/>
  <c r="CP520" i="79"/>
  <c r="CN518" i="79"/>
  <c r="CM517" i="79"/>
  <c r="CO519" i="79"/>
  <c r="CQ521" i="79"/>
  <c r="CR522" i="79"/>
  <c r="CS523" i="79"/>
  <c r="CT524" i="79"/>
  <c r="CU525" i="79"/>
  <c r="CV526" i="79"/>
  <c r="CW527" i="79"/>
  <c r="CX528" i="79"/>
  <c r="CY529" i="79"/>
  <c r="S26" i="23"/>
  <c r="CV32" i="79" l="1"/>
  <c r="CS29" i="79"/>
  <c r="CU31" i="79"/>
  <c r="CT30" i="79"/>
  <c r="CW33" i="79"/>
  <c r="CX34" i="79"/>
  <c r="CY35" i="79"/>
  <c r="CZ36" i="79"/>
  <c r="DA37" i="79"/>
  <c r="DB38" i="79"/>
  <c r="DC39" i="79"/>
  <c r="DD40" i="79"/>
  <c r="DE41" i="79"/>
  <c r="CT5" i="79"/>
  <c r="CN19" i="79"/>
  <c r="CQ642" i="79"/>
  <c r="CN639" i="79"/>
  <c r="CP641" i="79"/>
  <c r="CO640" i="79"/>
  <c r="CR643" i="79"/>
  <c r="CS644" i="79"/>
  <c r="CT645" i="79"/>
  <c r="CU646" i="79"/>
  <c r="CV647" i="79"/>
  <c r="CW648" i="79"/>
  <c r="CX649" i="79"/>
  <c r="CY650" i="79"/>
  <c r="CZ651" i="79"/>
  <c r="CN11" i="79"/>
  <c r="CN12" i="79" s="1"/>
  <c r="CO275" i="79"/>
  <c r="CP276" i="79"/>
  <c r="CN274" i="79"/>
  <c r="CM273" i="79"/>
  <c r="CQ277" i="79"/>
  <c r="CR278" i="79"/>
  <c r="CS279" i="79"/>
  <c r="CT280" i="79"/>
  <c r="CU281" i="79"/>
  <c r="CV282" i="79"/>
  <c r="CW283" i="79"/>
  <c r="CX284" i="79"/>
  <c r="CY285" i="79"/>
  <c r="CO25" i="79"/>
  <c r="CR886" i="79"/>
  <c r="CO883" i="79"/>
  <c r="CQ885" i="79"/>
  <c r="CP884" i="79"/>
  <c r="CS887" i="79"/>
  <c r="CT888" i="79"/>
  <c r="CU889" i="79"/>
  <c r="CV890" i="79"/>
  <c r="CW891" i="79"/>
  <c r="CX892" i="79"/>
  <c r="CY893" i="79"/>
  <c r="CZ894" i="79"/>
  <c r="DA895" i="79"/>
  <c r="T26" i="23"/>
  <c r="CO17" i="79" l="1"/>
  <c r="CO18" i="79" s="1"/>
  <c r="CP519" i="79"/>
  <c r="CO518" i="79"/>
  <c r="CQ520" i="79"/>
  <c r="CN517" i="79"/>
  <c r="CR521" i="79"/>
  <c r="CS522" i="79"/>
  <c r="CT523" i="79"/>
  <c r="CU524" i="79"/>
  <c r="CV525" i="79"/>
  <c r="CW526" i="79"/>
  <c r="CX527" i="79"/>
  <c r="CY528" i="79"/>
  <c r="CZ529" i="79"/>
  <c r="CT6" i="79"/>
  <c r="CN13" i="79"/>
  <c r="CP397" i="79"/>
  <c r="CQ398" i="79"/>
  <c r="CN395" i="79"/>
  <c r="CO396" i="79"/>
  <c r="CR399" i="79"/>
  <c r="CS400" i="79"/>
  <c r="CT401" i="79"/>
  <c r="CU402" i="79"/>
  <c r="CV403" i="79"/>
  <c r="CW404" i="79"/>
  <c r="CX405" i="79"/>
  <c r="CY406" i="79"/>
  <c r="CZ407" i="79"/>
  <c r="CP23" i="79"/>
  <c r="CP24" i="79" s="1"/>
  <c r="CQ763" i="79"/>
  <c r="CR764" i="79"/>
  <c r="CP762" i="79"/>
  <c r="CO761" i="79"/>
  <c r="CS765" i="79"/>
  <c r="CT766" i="79"/>
  <c r="CU767" i="79"/>
  <c r="CV768" i="79"/>
  <c r="CW769" i="79"/>
  <c r="CX770" i="79"/>
  <c r="CY771" i="79"/>
  <c r="CZ772" i="79"/>
  <c r="DA773" i="79"/>
  <c r="U26" i="23"/>
  <c r="CT7" i="79" l="1"/>
  <c r="CW154" i="79"/>
  <c r="CU152" i="79"/>
  <c r="CV153" i="79"/>
  <c r="CX155" i="79"/>
  <c r="CT151" i="79"/>
  <c r="CY156" i="79"/>
  <c r="CZ157" i="79"/>
  <c r="DA158" i="79"/>
  <c r="DB159" i="79"/>
  <c r="DC160" i="79"/>
  <c r="DD161" i="79"/>
  <c r="DE162" i="79"/>
  <c r="DF163" i="79"/>
  <c r="CP25" i="79"/>
  <c r="CS886" i="79"/>
  <c r="CQ884" i="79"/>
  <c r="CP883" i="79"/>
  <c r="CR885" i="79"/>
  <c r="CT887" i="79"/>
  <c r="CU888" i="79"/>
  <c r="CV889" i="79"/>
  <c r="CW890" i="79"/>
  <c r="CX891" i="79"/>
  <c r="CY892" i="79"/>
  <c r="CZ893" i="79"/>
  <c r="DA894" i="79"/>
  <c r="DB895" i="79"/>
  <c r="CO11" i="79"/>
  <c r="CO12" i="79" s="1"/>
  <c r="CQ276" i="79"/>
  <c r="CO274" i="79"/>
  <c r="CN273" i="79"/>
  <c r="CP275" i="79"/>
  <c r="CR277" i="79"/>
  <c r="CS278" i="79"/>
  <c r="CT279" i="79"/>
  <c r="CU280" i="79"/>
  <c r="CV281" i="79"/>
  <c r="CW282" i="79"/>
  <c r="CX283" i="79"/>
  <c r="CY284" i="79"/>
  <c r="CZ285" i="79"/>
  <c r="CO19" i="79"/>
  <c r="CP640" i="79"/>
  <c r="CO639" i="79"/>
  <c r="CQ641" i="79"/>
  <c r="CR642" i="79"/>
  <c r="CS643" i="79"/>
  <c r="CT644" i="79"/>
  <c r="CU645" i="79"/>
  <c r="CV646" i="79"/>
  <c r="CW647" i="79"/>
  <c r="CX648" i="79"/>
  <c r="CY649" i="79"/>
  <c r="CZ650" i="79"/>
  <c r="DA651" i="79"/>
  <c r="V26" i="23"/>
  <c r="CQ23" i="79" l="1"/>
  <c r="CQ24" i="79" s="1"/>
  <c r="CR763" i="79"/>
  <c r="CS764" i="79"/>
  <c r="CQ762" i="79"/>
  <c r="CP761" i="79"/>
  <c r="CT765" i="79"/>
  <c r="CU766" i="79"/>
  <c r="CV767" i="79"/>
  <c r="CW768" i="79"/>
  <c r="CX769" i="79"/>
  <c r="CY770" i="79"/>
  <c r="CZ771" i="79"/>
  <c r="DA772" i="79"/>
  <c r="DB773" i="79"/>
  <c r="CO13" i="79"/>
  <c r="CQ397" i="79"/>
  <c r="CR398" i="79"/>
  <c r="CP396" i="79"/>
  <c r="CO395" i="79"/>
  <c r="CS399" i="79"/>
  <c r="CT400" i="79"/>
  <c r="CU401" i="79"/>
  <c r="CV402" i="79"/>
  <c r="CW403" i="79"/>
  <c r="CX404" i="79"/>
  <c r="CY405" i="79"/>
  <c r="CZ406" i="79"/>
  <c r="DA407" i="79"/>
  <c r="CP17" i="79"/>
  <c r="CP18" i="79" s="1"/>
  <c r="CP518" i="79"/>
  <c r="CQ519" i="79"/>
  <c r="CR520" i="79"/>
  <c r="CO517" i="79"/>
  <c r="CS521" i="79"/>
  <c r="CT522" i="79"/>
  <c r="CU523" i="79"/>
  <c r="CV524" i="79"/>
  <c r="CW525" i="79"/>
  <c r="CX526" i="79"/>
  <c r="CY527" i="79"/>
  <c r="CZ528" i="79"/>
  <c r="DA529" i="79"/>
  <c r="CT29" i="79"/>
  <c r="CU30" i="79"/>
  <c r="CW32" i="79"/>
  <c r="CV31" i="79"/>
  <c r="CX33" i="79"/>
  <c r="CY34" i="79"/>
  <c r="CZ35" i="79"/>
  <c r="DA36" i="79"/>
  <c r="DB37" i="79"/>
  <c r="DC38" i="79"/>
  <c r="DD39" i="79"/>
  <c r="DE40" i="79"/>
  <c r="DF41" i="79"/>
  <c r="CU5" i="79"/>
  <c r="W26" i="23"/>
  <c r="CP19" i="79" l="1"/>
  <c r="CQ640" i="79"/>
  <c r="CP639" i="79"/>
  <c r="CR641" i="79"/>
  <c r="CS642" i="79"/>
  <c r="CT643" i="79"/>
  <c r="CU644" i="79"/>
  <c r="CV645" i="79"/>
  <c r="CW646" i="79"/>
  <c r="CX647" i="79"/>
  <c r="CY648" i="79"/>
  <c r="CZ649" i="79"/>
  <c r="DA650" i="79"/>
  <c r="DB651" i="79"/>
  <c r="CU6" i="79"/>
  <c r="CP11" i="79"/>
  <c r="CP12" i="79" s="1"/>
  <c r="CR276" i="79"/>
  <c r="CP274" i="79"/>
  <c r="CO273" i="79"/>
  <c r="CQ275" i="79"/>
  <c r="CS277" i="79"/>
  <c r="CT278" i="79"/>
  <c r="CU279" i="79"/>
  <c r="CV280" i="79"/>
  <c r="CW281" i="79"/>
  <c r="CX282" i="79"/>
  <c r="CY283" i="79"/>
  <c r="CZ284" i="79"/>
  <c r="DA285" i="79"/>
  <c r="CQ25" i="79"/>
  <c r="CT886" i="79"/>
  <c r="CS885" i="79"/>
  <c r="CR884" i="79"/>
  <c r="CQ883" i="79"/>
  <c r="CU887" i="79"/>
  <c r="CV888" i="79"/>
  <c r="CW889" i="79"/>
  <c r="CX890" i="79"/>
  <c r="CY891" i="79"/>
  <c r="CZ892" i="79"/>
  <c r="DA893" i="79"/>
  <c r="DB894" i="79"/>
  <c r="DC895" i="79"/>
  <c r="X26" i="23"/>
  <c r="CV152" i="79" l="1"/>
  <c r="CU151" i="79"/>
  <c r="CW153" i="79"/>
  <c r="CX154" i="79"/>
  <c r="CY155" i="79"/>
  <c r="CU7" i="79"/>
  <c r="CZ156" i="79"/>
  <c r="DA157" i="79"/>
  <c r="DB158" i="79"/>
  <c r="DC159" i="79"/>
  <c r="DD160" i="79"/>
  <c r="DE161" i="79"/>
  <c r="DF162" i="79"/>
  <c r="DG163" i="79"/>
  <c r="CR23" i="79"/>
  <c r="CR24" i="79" s="1"/>
  <c r="CT764" i="79"/>
  <c r="CS763" i="79"/>
  <c r="CR762" i="79"/>
  <c r="CQ761" i="79"/>
  <c r="CU765" i="79"/>
  <c r="CV766" i="79"/>
  <c r="CW767" i="79"/>
  <c r="CX768" i="79"/>
  <c r="CY769" i="79"/>
  <c r="CZ770" i="79"/>
  <c r="DA771" i="79"/>
  <c r="DB772" i="79"/>
  <c r="DC773" i="79"/>
  <c r="CP13" i="79"/>
  <c r="CR397" i="79"/>
  <c r="CS398" i="79"/>
  <c r="CP395" i="79"/>
  <c r="CQ396" i="79"/>
  <c r="CT399" i="79"/>
  <c r="CU400" i="79"/>
  <c r="CV401" i="79"/>
  <c r="CW402" i="79"/>
  <c r="CX403" i="79"/>
  <c r="CY404" i="79"/>
  <c r="CZ405" i="79"/>
  <c r="DA406" i="79"/>
  <c r="DB407" i="79"/>
  <c r="CQ17" i="79"/>
  <c r="CQ18" i="79" s="1"/>
  <c r="CS520" i="79"/>
  <c r="CP517" i="79"/>
  <c r="CR519" i="79"/>
  <c r="CQ518" i="79"/>
  <c r="CT521" i="79"/>
  <c r="CU522" i="79"/>
  <c r="CV523" i="79"/>
  <c r="CW524" i="79"/>
  <c r="CX525" i="79"/>
  <c r="CY526" i="79"/>
  <c r="CZ527" i="79"/>
  <c r="DA528" i="79"/>
  <c r="DB529" i="79"/>
  <c r="Y26" i="23"/>
  <c r="CR25" i="79" l="1"/>
  <c r="CU886" i="79"/>
  <c r="CS884" i="79"/>
  <c r="CR883" i="79"/>
  <c r="CT885" i="79"/>
  <c r="CV887" i="79"/>
  <c r="CW888" i="79"/>
  <c r="CX889" i="79"/>
  <c r="CY890" i="79"/>
  <c r="CZ891" i="79"/>
  <c r="DA892" i="79"/>
  <c r="DB893" i="79"/>
  <c r="DC894" i="79"/>
  <c r="DD895" i="79"/>
  <c r="CW31" i="79"/>
  <c r="CV30" i="79"/>
  <c r="CX32" i="79"/>
  <c r="CY33" i="79"/>
  <c r="CU29" i="79"/>
  <c r="CZ34" i="79"/>
  <c r="DA35" i="79"/>
  <c r="DB36" i="79"/>
  <c r="DC37" i="79"/>
  <c r="DD38" i="79"/>
  <c r="DE39" i="79"/>
  <c r="DF40" i="79"/>
  <c r="DG41" i="79"/>
  <c r="CV5" i="79"/>
  <c r="CQ11" i="79"/>
  <c r="CQ12" i="79" s="1"/>
  <c r="CP273" i="79"/>
  <c r="CQ274" i="79"/>
  <c r="CR275" i="79"/>
  <c r="CS276" i="79"/>
  <c r="CT277" i="79"/>
  <c r="CU278" i="79"/>
  <c r="CV279" i="79"/>
  <c r="CW280" i="79"/>
  <c r="CX281" i="79"/>
  <c r="CY282" i="79"/>
  <c r="CZ283" i="79"/>
  <c r="DA284" i="79"/>
  <c r="DB285" i="79"/>
  <c r="CQ19" i="79"/>
  <c r="CT642" i="79"/>
  <c r="CR640" i="79"/>
  <c r="CQ639" i="79"/>
  <c r="CS641" i="79"/>
  <c r="CU643" i="79"/>
  <c r="CV644" i="79"/>
  <c r="CW645" i="79"/>
  <c r="CX646" i="79"/>
  <c r="CY647" i="79"/>
  <c r="CZ648" i="79"/>
  <c r="DA649" i="79"/>
  <c r="DB650" i="79"/>
  <c r="DC651" i="79"/>
  <c r="Z26" i="23"/>
  <c r="CQ13" i="79" l="1"/>
  <c r="CT398" i="79"/>
  <c r="CQ395" i="79"/>
  <c r="CS397" i="79"/>
  <c r="CR396" i="79"/>
  <c r="CU399" i="79"/>
  <c r="CV400" i="79"/>
  <c r="CW401" i="79"/>
  <c r="CX402" i="79"/>
  <c r="CY403" i="79"/>
  <c r="CZ404" i="79"/>
  <c r="DA405" i="79"/>
  <c r="DB406" i="79"/>
  <c r="DC407" i="79"/>
  <c r="CR17" i="79"/>
  <c r="CR18" i="79" s="1"/>
  <c r="CR518" i="79"/>
  <c r="CQ517" i="79"/>
  <c r="CS519" i="79"/>
  <c r="CT520" i="79"/>
  <c r="CU521" i="79"/>
  <c r="CV522" i="79"/>
  <c r="CW523" i="79"/>
  <c r="CX524" i="79"/>
  <c r="CY525" i="79"/>
  <c r="CZ526" i="79"/>
  <c r="DA527" i="79"/>
  <c r="DB528" i="79"/>
  <c r="DC529" i="79"/>
  <c r="CV6" i="79"/>
  <c r="CS23" i="79"/>
  <c r="CS24" i="79" s="1"/>
  <c r="CU764" i="79"/>
  <c r="CS762" i="79"/>
  <c r="CR761" i="79"/>
  <c r="CT763" i="79"/>
  <c r="CV765" i="79"/>
  <c r="CW766" i="79"/>
  <c r="CX767" i="79"/>
  <c r="CY768" i="79"/>
  <c r="CZ769" i="79"/>
  <c r="DA770" i="79"/>
  <c r="DB771" i="79"/>
  <c r="DC772" i="79"/>
  <c r="DD773" i="79"/>
  <c r="AA26" i="23"/>
  <c r="CR19" i="79" l="1"/>
  <c r="CT641" i="79"/>
  <c r="CU642" i="79"/>
  <c r="CS640" i="79"/>
  <c r="CR639" i="79"/>
  <c r="CV643" i="79"/>
  <c r="CW644" i="79"/>
  <c r="CX645" i="79"/>
  <c r="CY646" i="79"/>
  <c r="CZ647" i="79"/>
  <c r="DA648" i="79"/>
  <c r="DB649" i="79"/>
  <c r="DC650" i="79"/>
  <c r="DD651" i="79"/>
  <c r="CS25" i="79"/>
  <c r="CV886" i="79"/>
  <c r="CT884" i="79"/>
  <c r="CS883" i="79"/>
  <c r="CU885" i="79"/>
  <c r="CW887" i="79"/>
  <c r="CX888" i="79"/>
  <c r="CY889" i="79"/>
  <c r="CZ890" i="79"/>
  <c r="DA891" i="79"/>
  <c r="DB892" i="79"/>
  <c r="DC893" i="79"/>
  <c r="DD894" i="79"/>
  <c r="DE895" i="79"/>
  <c r="CY154" i="79"/>
  <c r="CX153" i="79"/>
  <c r="CZ155" i="79"/>
  <c r="DA156" i="79"/>
  <c r="CW152" i="79"/>
  <c r="CV151" i="79"/>
  <c r="CV7" i="79"/>
  <c r="DB157" i="79"/>
  <c r="DC158" i="79"/>
  <c r="DD159" i="79"/>
  <c r="DE160" i="79"/>
  <c r="DF161" i="79"/>
  <c r="DG162" i="79"/>
  <c r="DH163" i="79"/>
  <c r="CR11" i="79"/>
  <c r="CR12" i="79" s="1"/>
  <c r="CQ273" i="79"/>
  <c r="CR274" i="79"/>
  <c r="CS275" i="79"/>
  <c r="CT276" i="79"/>
  <c r="CU277" i="79"/>
  <c r="CV278" i="79"/>
  <c r="CW279" i="79"/>
  <c r="CX280" i="79"/>
  <c r="CY281" i="79"/>
  <c r="CZ282" i="79"/>
  <c r="DA283" i="79"/>
  <c r="DB284" i="79"/>
  <c r="DC285" i="79"/>
  <c r="AB26" i="23"/>
  <c r="AC26" i="23" s="1"/>
  <c r="CR13" i="79" l="1"/>
  <c r="CU398" i="79"/>
  <c r="CT397" i="79"/>
  <c r="CS396" i="79"/>
  <c r="CR395" i="79"/>
  <c r="CV399" i="79"/>
  <c r="CW400" i="79"/>
  <c r="CX401" i="79"/>
  <c r="CY402" i="79"/>
  <c r="CZ403" i="79"/>
  <c r="DA404" i="79"/>
  <c r="DB405" i="79"/>
  <c r="DC406" i="79"/>
  <c r="DD407" i="79"/>
  <c r="DA34" i="79"/>
  <c r="CW30" i="79"/>
  <c r="CY32" i="79"/>
  <c r="CV29" i="79"/>
  <c r="CX31" i="79"/>
  <c r="CZ33" i="79"/>
  <c r="DB35" i="79"/>
  <c r="DC36" i="79"/>
  <c r="DD37" i="79"/>
  <c r="DE38" i="79"/>
  <c r="DF39" i="79"/>
  <c r="DG40" i="79"/>
  <c r="DH41" i="79"/>
  <c r="CW5" i="79"/>
  <c r="CT23" i="79"/>
  <c r="CT24" i="79" s="1"/>
  <c r="CV764" i="79"/>
  <c r="CT762" i="79"/>
  <c r="CS761" i="79"/>
  <c r="CU763" i="79"/>
  <c r="CW765" i="79"/>
  <c r="CX766" i="79"/>
  <c r="CY767" i="79"/>
  <c r="CZ768" i="79"/>
  <c r="DA769" i="79"/>
  <c r="DB770" i="79"/>
  <c r="DC771" i="79"/>
  <c r="DD772" i="79"/>
  <c r="DE773" i="79"/>
  <c r="CS17" i="79"/>
  <c r="CS18" i="79" s="1"/>
  <c r="CS518" i="79"/>
  <c r="CR517" i="79"/>
  <c r="CT519" i="79"/>
  <c r="CU520" i="79"/>
  <c r="CV521" i="79"/>
  <c r="CW522" i="79"/>
  <c r="CX523" i="79"/>
  <c r="CY524" i="79"/>
  <c r="CZ525" i="79"/>
  <c r="DA526" i="79"/>
  <c r="DB527" i="79"/>
  <c r="DC528" i="79"/>
  <c r="DD529" i="79"/>
  <c r="AD26" i="23"/>
  <c r="AK26" i="23"/>
  <c r="AJ26" i="23"/>
  <c r="AF26" i="23"/>
  <c r="AH26" i="23"/>
  <c r="AG26" i="23"/>
  <c r="AI26" i="23"/>
  <c r="AM26" i="23"/>
  <c r="AN26" i="23"/>
  <c r="AE26" i="23"/>
  <c r="AL26" i="23"/>
  <c r="AO26" i="23"/>
  <c r="AR26" i="23"/>
  <c r="AX26" i="23"/>
  <c r="AY26" i="23"/>
  <c r="AQ26" i="23"/>
  <c r="AV26" i="23"/>
  <c r="AU26" i="23"/>
  <c r="AZ26" i="23"/>
  <c r="AS26" i="23"/>
  <c r="AW26" i="23"/>
  <c r="BF26" i="23"/>
  <c r="BH26" i="23"/>
  <c r="BA26" i="23"/>
  <c r="AT26" i="23"/>
  <c r="BB26" i="23"/>
  <c r="BE26" i="23"/>
  <c r="BG26" i="23"/>
  <c r="BL26" i="23"/>
  <c r="BD26" i="23"/>
  <c r="BI26" i="23"/>
  <c r="BJ26" i="23"/>
  <c r="BO26" i="23"/>
  <c r="BM26" i="23"/>
  <c r="BK26" i="23"/>
  <c r="BN26" i="23"/>
  <c r="CT25" i="79" l="1"/>
  <c r="CW886" i="79"/>
  <c r="CU884" i="79"/>
  <c r="CT883" i="79"/>
  <c r="CV885" i="79"/>
  <c r="CX887" i="79"/>
  <c r="CY888" i="79"/>
  <c r="CZ889" i="79"/>
  <c r="DA890" i="79"/>
  <c r="DB891" i="79"/>
  <c r="DC892" i="79"/>
  <c r="DD893" i="79"/>
  <c r="DE894" i="79"/>
  <c r="DF895" i="79"/>
  <c r="CW6" i="79"/>
  <c r="CS19" i="79"/>
  <c r="CV642" i="79"/>
  <c r="CT640" i="79"/>
  <c r="CS639" i="79"/>
  <c r="CU641" i="79"/>
  <c r="CW643" i="79"/>
  <c r="CX644" i="79"/>
  <c r="CY645" i="79"/>
  <c r="CZ646" i="79"/>
  <c r="DA647" i="79"/>
  <c r="DB648" i="79"/>
  <c r="DC649" i="79"/>
  <c r="DD650" i="79"/>
  <c r="DE651" i="79"/>
  <c r="CS11" i="79"/>
  <c r="CS12" i="79" s="1"/>
  <c r="CS274" i="79"/>
  <c r="CT275" i="79"/>
  <c r="CR273" i="79"/>
  <c r="CU276" i="79"/>
  <c r="CV277" i="79"/>
  <c r="CW278" i="79"/>
  <c r="CX279" i="79"/>
  <c r="CY280" i="79"/>
  <c r="CZ281" i="79"/>
  <c r="DA282" i="79"/>
  <c r="DB283" i="79"/>
  <c r="DC284" i="79"/>
  <c r="DD285" i="79"/>
  <c r="AP26" i="23"/>
  <c r="BC26" i="23"/>
  <c r="BP26" i="23"/>
  <c r="P8" i="5"/>
  <c r="P31" i="5" s="1"/>
  <c r="CW7" i="79" l="1"/>
  <c r="DB156" i="79"/>
  <c r="CZ154" i="79"/>
  <c r="CY153" i="79"/>
  <c r="CX152" i="79"/>
  <c r="DA155" i="79"/>
  <c r="CW151" i="79"/>
  <c r="DC157" i="79"/>
  <c r="DD158" i="79"/>
  <c r="DE159" i="79"/>
  <c r="DF160" i="79"/>
  <c r="DG161" i="79"/>
  <c r="DH162" i="79"/>
  <c r="DI163" i="79"/>
  <c r="CS13" i="79"/>
  <c r="CU397" i="79"/>
  <c r="CT396" i="79"/>
  <c r="CS395" i="79"/>
  <c r="CV398" i="79"/>
  <c r="CW399" i="79"/>
  <c r="CX400" i="79"/>
  <c r="CY401" i="79"/>
  <c r="CZ402" i="79"/>
  <c r="DA403" i="79"/>
  <c r="DB404" i="79"/>
  <c r="DC405" i="79"/>
  <c r="DD406" i="79"/>
  <c r="DE407" i="79"/>
  <c r="CT17" i="79"/>
  <c r="CT18" i="79" s="1"/>
  <c r="CU519" i="79"/>
  <c r="CV520" i="79"/>
  <c r="CS517" i="79"/>
  <c r="CT518" i="79"/>
  <c r="CW521" i="79"/>
  <c r="CX522" i="79"/>
  <c r="CY523" i="79"/>
  <c r="CZ524" i="79"/>
  <c r="DA525" i="79"/>
  <c r="DB526" i="79"/>
  <c r="DC527" i="79"/>
  <c r="DD528" i="79"/>
  <c r="DE529" i="79"/>
  <c r="CU23" i="79"/>
  <c r="CU24" i="79" s="1"/>
  <c r="CV763" i="79"/>
  <c r="CU762" i="79"/>
  <c r="CT761" i="79"/>
  <c r="CW764" i="79"/>
  <c r="CX765" i="79"/>
  <c r="CY766" i="79"/>
  <c r="CZ767" i="79"/>
  <c r="DA768" i="79"/>
  <c r="DB769" i="79"/>
  <c r="DC770" i="79"/>
  <c r="DD771" i="79"/>
  <c r="DE772" i="79"/>
  <c r="DF773" i="79"/>
  <c r="P4" i="70"/>
  <c r="P8" i="70" s="1"/>
  <c r="P51" i="70" s="1"/>
  <c r="CT11" i="79" l="1"/>
  <c r="CT12" i="79" s="1"/>
  <c r="CT274" i="79"/>
  <c r="CS273" i="79"/>
  <c r="CU275" i="79"/>
  <c r="CV276" i="79"/>
  <c r="CW277" i="79"/>
  <c r="CX278" i="79"/>
  <c r="CY279" i="79"/>
  <c r="CZ280" i="79"/>
  <c r="DA281" i="79"/>
  <c r="DB282" i="79"/>
  <c r="DC283" i="79"/>
  <c r="DD284" i="79"/>
  <c r="DE285" i="79"/>
  <c r="CT19" i="79"/>
  <c r="CU640" i="79"/>
  <c r="CT639" i="79"/>
  <c r="CW642" i="79"/>
  <c r="CV641" i="79"/>
  <c r="CX643" i="79"/>
  <c r="CY644" i="79"/>
  <c r="CZ645" i="79"/>
  <c r="DA646" i="79"/>
  <c r="DB647" i="79"/>
  <c r="DC648" i="79"/>
  <c r="DD649" i="79"/>
  <c r="DE650" i="79"/>
  <c r="DF651" i="79"/>
  <c r="CU25" i="79"/>
  <c r="CX886" i="79"/>
  <c r="CW885" i="79"/>
  <c r="CV884" i="79"/>
  <c r="CU883" i="79"/>
  <c r="CY887" i="79"/>
  <c r="CZ888" i="79"/>
  <c r="DA889" i="79"/>
  <c r="DB890" i="79"/>
  <c r="DC891" i="79"/>
  <c r="DD892" i="79"/>
  <c r="DE893" i="79"/>
  <c r="DF894" i="79"/>
  <c r="DG895" i="79"/>
  <c r="CY31" i="79"/>
  <c r="DB34" i="79"/>
  <c r="CX30" i="79"/>
  <c r="CZ32" i="79"/>
  <c r="DA33" i="79"/>
  <c r="CW29" i="79"/>
  <c r="DC35" i="79"/>
  <c r="DD36" i="79"/>
  <c r="DE37" i="79"/>
  <c r="DF38" i="79"/>
  <c r="DG39" i="79"/>
  <c r="DH40" i="79"/>
  <c r="DI41" i="79"/>
  <c r="CX5" i="79"/>
  <c r="P17" i="70"/>
  <c r="P18" i="70" s="1"/>
  <c r="P54" i="70"/>
  <c r="P55" i="70" s="1"/>
  <c r="CX6" i="79" l="1"/>
  <c r="CV23" i="79"/>
  <c r="CW763" i="79"/>
  <c r="CV762" i="79"/>
  <c r="CU761" i="79"/>
  <c r="CX764" i="79"/>
  <c r="CY765" i="79"/>
  <c r="CZ766" i="79"/>
  <c r="DA767" i="79"/>
  <c r="DB768" i="79"/>
  <c r="DC769" i="79"/>
  <c r="DD770" i="79"/>
  <c r="DE771" i="79"/>
  <c r="DF772" i="79"/>
  <c r="DG773" i="79"/>
  <c r="CU17" i="79"/>
  <c r="CU18" i="79" s="1"/>
  <c r="CW520" i="79"/>
  <c r="CT517" i="79"/>
  <c r="CU518" i="79"/>
  <c r="CV519" i="79"/>
  <c r="CX521" i="79"/>
  <c r="CY522" i="79"/>
  <c r="CZ523" i="79"/>
  <c r="DA524" i="79"/>
  <c r="DB525" i="79"/>
  <c r="DC526" i="79"/>
  <c r="DD527" i="79"/>
  <c r="DE528" i="79"/>
  <c r="DF529" i="79"/>
  <c r="CT13" i="79"/>
  <c r="CU396" i="79"/>
  <c r="CT395" i="79"/>
  <c r="CV397" i="79"/>
  <c r="CW398" i="79"/>
  <c r="CX399" i="79"/>
  <c r="CY400" i="79"/>
  <c r="CZ401" i="79"/>
  <c r="DA402" i="79"/>
  <c r="DB403" i="79"/>
  <c r="DC404" i="79"/>
  <c r="DD405" i="79"/>
  <c r="DE406" i="79"/>
  <c r="DF407" i="79"/>
  <c r="P26" i="70"/>
  <c r="P31" i="70" s="1"/>
  <c r="P57" i="70"/>
  <c r="P58" i="70" s="1"/>
  <c r="P56" i="70"/>
  <c r="CV24" i="79" l="1"/>
  <c r="CU11" i="79"/>
  <c r="CU12" i="79" s="1"/>
  <c r="CU274" i="79"/>
  <c r="CT273" i="79"/>
  <c r="CV275" i="79"/>
  <c r="CW276" i="79"/>
  <c r="CX277" i="79"/>
  <c r="CY278" i="79"/>
  <c r="CZ279" i="79"/>
  <c r="DA280" i="79"/>
  <c r="DB281" i="79"/>
  <c r="DC282" i="79"/>
  <c r="DD283" i="79"/>
  <c r="DE284" i="79"/>
  <c r="DF285" i="79"/>
  <c r="CU19" i="79"/>
  <c r="CX642" i="79"/>
  <c r="CW641" i="79"/>
  <c r="CV640" i="79"/>
  <c r="CU639" i="79"/>
  <c r="CY643" i="79"/>
  <c r="CZ644" i="79"/>
  <c r="DA645" i="79"/>
  <c r="DB646" i="79"/>
  <c r="DC647" i="79"/>
  <c r="DD648" i="79"/>
  <c r="DE649" i="79"/>
  <c r="DF650" i="79"/>
  <c r="DG651" i="79"/>
  <c r="DA154" i="79"/>
  <c r="DB155" i="79"/>
  <c r="CZ153" i="79"/>
  <c r="DC156" i="79"/>
  <c r="CX151" i="79"/>
  <c r="CY152" i="79"/>
  <c r="CX7" i="79"/>
  <c r="DD157" i="79"/>
  <c r="DE158" i="79"/>
  <c r="DF159" i="79"/>
  <c r="DG160" i="79"/>
  <c r="DH161" i="79"/>
  <c r="DI162" i="79"/>
  <c r="DJ163" i="79"/>
  <c r="P27" i="70"/>
  <c r="P32" i="70"/>
  <c r="P36" i="70"/>
  <c r="CZ31" i="79" l="1"/>
  <c r="DA32" i="79"/>
  <c r="CX29" i="79"/>
  <c r="CY30" i="79"/>
  <c r="DC34" i="79"/>
  <c r="DB33" i="79"/>
  <c r="DD35" i="79"/>
  <c r="DE36" i="79"/>
  <c r="DF37" i="79"/>
  <c r="DG38" i="79"/>
  <c r="DH39" i="79"/>
  <c r="DI40" i="79"/>
  <c r="DJ41" i="79"/>
  <c r="CY5" i="79"/>
  <c r="CU13" i="79"/>
  <c r="CX398" i="79"/>
  <c r="CW397" i="79"/>
  <c r="CV396" i="79"/>
  <c r="CU395" i="79"/>
  <c r="CY399" i="79"/>
  <c r="CZ400" i="79"/>
  <c r="DA401" i="79"/>
  <c r="DB402" i="79"/>
  <c r="DC403" i="79"/>
  <c r="DD404" i="79"/>
  <c r="DE405" i="79"/>
  <c r="DF406" i="79"/>
  <c r="DG407" i="79"/>
  <c r="CV17" i="79"/>
  <c r="CX520" i="79"/>
  <c r="CV518" i="79"/>
  <c r="CU517" i="79"/>
  <c r="CW519" i="79"/>
  <c r="CY521" i="79"/>
  <c r="CZ522" i="79"/>
  <c r="DA523" i="79"/>
  <c r="DB524" i="79"/>
  <c r="DC525" i="79"/>
  <c r="DD526" i="79"/>
  <c r="DE527" i="79"/>
  <c r="DF528" i="79"/>
  <c r="DG529" i="79"/>
  <c r="CV25" i="79"/>
  <c r="CY886" i="79"/>
  <c r="CX885" i="79"/>
  <c r="CW884" i="79"/>
  <c r="CV883" i="79"/>
  <c r="CZ887" i="79"/>
  <c r="DA888" i="79"/>
  <c r="DB889" i="79"/>
  <c r="DC890" i="79"/>
  <c r="DD891" i="79"/>
  <c r="DE892" i="79"/>
  <c r="DF893" i="79"/>
  <c r="DG894" i="79"/>
  <c r="DH895" i="79"/>
  <c r="P37" i="70"/>
  <c r="P39" i="70"/>
  <c r="P41" i="70" s="1"/>
  <c r="CY6" i="79" l="1"/>
  <c r="CV11" i="79"/>
  <c r="CW275" i="79"/>
  <c r="CX276" i="79"/>
  <c r="CU273" i="79"/>
  <c r="CV274" i="79"/>
  <c r="CY277" i="79"/>
  <c r="CZ278" i="79"/>
  <c r="DA279" i="79"/>
  <c r="DB280" i="79"/>
  <c r="DC281" i="79"/>
  <c r="DD282" i="79"/>
  <c r="DE283" i="79"/>
  <c r="DF284" i="79"/>
  <c r="DG285" i="79"/>
  <c r="CV18" i="79"/>
  <c r="CX763" i="79"/>
  <c r="CY764" i="79"/>
  <c r="CW762" i="79"/>
  <c r="CV761" i="79"/>
  <c r="CZ765" i="79"/>
  <c r="DA766" i="79"/>
  <c r="DB767" i="79"/>
  <c r="DC768" i="79"/>
  <c r="DD769" i="79"/>
  <c r="DE770" i="79"/>
  <c r="DF771" i="79"/>
  <c r="DG772" i="79"/>
  <c r="DH773" i="79"/>
  <c r="CW23" i="79"/>
  <c r="CW24" i="79" s="1"/>
  <c r="P42" i="70"/>
  <c r="Q4" i="23"/>
  <c r="P41" i="22"/>
  <c r="P42" i="22" s="1"/>
  <c r="P43" i="22" s="1"/>
  <c r="P4" i="22" s="1"/>
  <c r="CW25" i="79" l="1"/>
  <c r="CZ886" i="79"/>
  <c r="CX884" i="79"/>
  <c r="CW883" i="79"/>
  <c r="CY885" i="79"/>
  <c r="DA887" i="79"/>
  <c r="DB888" i="79"/>
  <c r="DC889" i="79"/>
  <c r="DD890" i="79"/>
  <c r="DE891" i="79"/>
  <c r="DF892" i="79"/>
  <c r="DG893" i="79"/>
  <c r="DH894" i="79"/>
  <c r="DI895" i="79"/>
  <c r="CV12" i="79"/>
  <c r="CV19" i="79"/>
  <c r="CW640" i="79"/>
  <c r="CY642" i="79"/>
  <c r="CV639" i="79"/>
  <c r="CX641" i="79"/>
  <c r="CZ643" i="79"/>
  <c r="DA644" i="79"/>
  <c r="DB645" i="79"/>
  <c r="DC646" i="79"/>
  <c r="DD647" i="79"/>
  <c r="DE648" i="79"/>
  <c r="DF649" i="79"/>
  <c r="DG650" i="79"/>
  <c r="DH651" i="79"/>
  <c r="DC155" i="79"/>
  <c r="DA153" i="79"/>
  <c r="CY7" i="79"/>
  <c r="CZ152" i="79"/>
  <c r="CY151" i="79"/>
  <c r="DB154" i="79"/>
  <c r="DD156" i="79"/>
  <c r="DE157" i="79"/>
  <c r="DF158" i="79"/>
  <c r="DG159" i="79"/>
  <c r="DH160" i="79"/>
  <c r="DI161" i="79"/>
  <c r="DJ162" i="79"/>
  <c r="DK163" i="79"/>
  <c r="Q31" i="23"/>
  <c r="Q32" i="23" s="1"/>
  <c r="R30" i="23"/>
  <c r="P27" i="22"/>
  <c r="P46" i="22" s="1"/>
  <c r="P4" i="4"/>
  <c r="P5" i="4" s="1"/>
  <c r="Q14" i="23"/>
  <c r="P6" i="4" l="1"/>
  <c r="CV13" i="79"/>
  <c r="CX397" i="79"/>
  <c r="CY398" i="79"/>
  <c r="CW396" i="79"/>
  <c r="CV395" i="79"/>
  <c r="CZ399" i="79"/>
  <c r="DA400" i="79"/>
  <c r="DB401" i="79"/>
  <c r="DC402" i="79"/>
  <c r="DD403" i="79"/>
  <c r="DE404" i="79"/>
  <c r="DF405" i="79"/>
  <c r="DG406" i="79"/>
  <c r="DH407" i="79"/>
  <c r="DB32" i="79"/>
  <c r="CZ30" i="79"/>
  <c r="CY29" i="79"/>
  <c r="DC33" i="79"/>
  <c r="DA31" i="79"/>
  <c r="DD34" i="79"/>
  <c r="DE35" i="79"/>
  <c r="DF36" i="79"/>
  <c r="DG37" i="79"/>
  <c r="DH38" i="79"/>
  <c r="DI39" i="79"/>
  <c r="DJ40" i="79"/>
  <c r="DK41" i="79"/>
  <c r="CZ5" i="79"/>
  <c r="CX519" i="79"/>
  <c r="CY520" i="79"/>
  <c r="CW518" i="79"/>
  <c r="CV517" i="79"/>
  <c r="CZ521" i="79"/>
  <c r="DA522" i="79"/>
  <c r="DB523" i="79"/>
  <c r="DC524" i="79"/>
  <c r="DD525" i="79"/>
  <c r="DE526" i="79"/>
  <c r="DF527" i="79"/>
  <c r="DG528" i="79"/>
  <c r="DH529" i="79"/>
  <c r="CW17" i="79"/>
  <c r="CX23" i="79"/>
  <c r="CX24" i="79" s="1"/>
  <c r="CY763" i="79"/>
  <c r="CZ764" i="79"/>
  <c r="CX762" i="79"/>
  <c r="CW761" i="79"/>
  <c r="DA765" i="79"/>
  <c r="DB766" i="79"/>
  <c r="DC767" i="79"/>
  <c r="DD768" i="79"/>
  <c r="DE769" i="79"/>
  <c r="DF770" i="79"/>
  <c r="DG771" i="79"/>
  <c r="DH772" i="79"/>
  <c r="DI773" i="79"/>
  <c r="Q28" i="23"/>
  <c r="Q34" i="23" s="1"/>
  <c r="CZ6" i="79" l="1"/>
  <c r="CX25" i="79"/>
  <c r="DA886" i="79"/>
  <c r="CY884" i="79"/>
  <c r="CX883" i="79"/>
  <c r="CZ885" i="79"/>
  <c r="DB887" i="79"/>
  <c r="DC888" i="79"/>
  <c r="DD889" i="79"/>
  <c r="DE890" i="79"/>
  <c r="DF891" i="79"/>
  <c r="DG892" i="79"/>
  <c r="DH893" i="79"/>
  <c r="DI894" i="79"/>
  <c r="DJ895" i="79"/>
  <c r="CW18" i="79"/>
  <c r="CY276" i="79"/>
  <c r="CW274" i="79"/>
  <c r="CV273" i="79"/>
  <c r="CX275" i="79"/>
  <c r="CZ277" i="79"/>
  <c r="DA278" i="79"/>
  <c r="DB279" i="79"/>
  <c r="DC280" i="79"/>
  <c r="DD281" i="79"/>
  <c r="DE282" i="79"/>
  <c r="DF283" i="79"/>
  <c r="DG284" i="79"/>
  <c r="DH285" i="79"/>
  <c r="CW11" i="79"/>
  <c r="P26" i="4"/>
  <c r="P20" i="4"/>
  <c r="P8" i="4"/>
  <c r="P14" i="4"/>
  <c r="P32" i="4" l="1"/>
  <c r="CW12" i="79"/>
  <c r="CY23" i="79"/>
  <c r="CY24" i="79" s="1"/>
  <c r="DL896" i="79" s="1"/>
  <c r="CZ763" i="79"/>
  <c r="DA764" i="79"/>
  <c r="CY762" i="79"/>
  <c r="CX761" i="79"/>
  <c r="DB765" i="79"/>
  <c r="DC766" i="79"/>
  <c r="DD767" i="79"/>
  <c r="DE768" i="79"/>
  <c r="DF769" i="79"/>
  <c r="DG770" i="79"/>
  <c r="DH771" i="79"/>
  <c r="DI772" i="79"/>
  <c r="DJ773" i="79"/>
  <c r="CW19" i="79"/>
  <c r="DJ530" i="79" s="1"/>
  <c r="CZ642" i="79"/>
  <c r="CX640" i="79"/>
  <c r="CW639" i="79"/>
  <c r="CY641" i="79"/>
  <c r="DA643" i="79"/>
  <c r="DB644" i="79"/>
  <c r="DC645" i="79"/>
  <c r="DD646" i="79"/>
  <c r="DE647" i="79"/>
  <c r="DF648" i="79"/>
  <c r="DG649" i="79"/>
  <c r="DH650" i="79"/>
  <c r="DI651" i="79"/>
  <c r="DE156" i="79"/>
  <c r="DA152" i="79"/>
  <c r="DF157" i="79"/>
  <c r="CZ151" i="79"/>
  <c r="DD155" i="79"/>
  <c r="CZ7" i="79"/>
  <c r="DB153" i="79"/>
  <c r="DC154" i="79"/>
  <c r="DG158" i="79"/>
  <c r="DH159" i="79"/>
  <c r="DI160" i="79"/>
  <c r="DJ161" i="79"/>
  <c r="DK162" i="79"/>
  <c r="DL163" i="79"/>
  <c r="DH896" i="79"/>
  <c r="CZ896" i="79"/>
  <c r="CR896" i="79"/>
  <c r="CJ896" i="79"/>
  <c r="CB896" i="79"/>
  <c r="BT896" i="79"/>
  <c r="BL896" i="79"/>
  <c r="BD896" i="79"/>
  <c r="AV896" i="79"/>
  <c r="AN896" i="79"/>
  <c r="AF896" i="79"/>
  <c r="X896" i="79"/>
  <c r="DG896" i="79"/>
  <c r="CY896" i="79"/>
  <c r="CQ896" i="79"/>
  <c r="CI896" i="79"/>
  <c r="CA896" i="79"/>
  <c r="BS896" i="79"/>
  <c r="BK896" i="79"/>
  <c r="BC896" i="79"/>
  <c r="AU896" i="79"/>
  <c r="AM896" i="79"/>
  <c r="AE896" i="79"/>
  <c r="W896" i="79"/>
  <c r="DF896" i="79"/>
  <c r="CX896" i="79"/>
  <c r="CP896" i="79"/>
  <c r="CH896" i="79"/>
  <c r="BZ896" i="79"/>
  <c r="BR896" i="79"/>
  <c r="BJ896" i="79"/>
  <c r="BB896" i="79"/>
  <c r="AT896" i="79"/>
  <c r="AL896" i="79"/>
  <c r="AD896" i="79"/>
  <c r="V896" i="79"/>
  <c r="DE896" i="79"/>
  <c r="CW896" i="79"/>
  <c r="CO896" i="79"/>
  <c r="CG896" i="79"/>
  <c r="BY896" i="79"/>
  <c r="BQ896" i="79"/>
  <c r="BI896" i="79"/>
  <c r="BA896" i="79"/>
  <c r="AS896" i="79"/>
  <c r="AK896" i="79"/>
  <c r="AC896" i="79"/>
  <c r="U896" i="79"/>
  <c r="DD896" i="79"/>
  <c r="CV896" i="79"/>
  <c r="CN896" i="79"/>
  <c r="CF896" i="79"/>
  <c r="BX896" i="79"/>
  <c r="BP896" i="79"/>
  <c r="BH896" i="79"/>
  <c r="AZ896" i="79"/>
  <c r="AR896" i="79"/>
  <c r="AJ896" i="79"/>
  <c r="AB896" i="79"/>
  <c r="T896" i="79"/>
  <c r="DK896" i="79"/>
  <c r="DC896" i="79"/>
  <c r="CU896" i="79"/>
  <c r="CM896" i="79"/>
  <c r="CE896" i="79"/>
  <c r="BW896" i="79"/>
  <c r="BO896" i="79"/>
  <c r="BG896" i="79"/>
  <c r="AY896" i="79"/>
  <c r="AQ896" i="79"/>
  <c r="AI896" i="79"/>
  <c r="AA896" i="79"/>
  <c r="S896" i="79"/>
  <c r="DJ896" i="79"/>
  <c r="CD896" i="79"/>
  <c r="AX896" i="79"/>
  <c r="R896" i="79"/>
  <c r="DI896" i="79"/>
  <c r="CC896" i="79"/>
  <c r="AW896" i="79"/>
  <c r="Q896" i="79"/>
  <c r="Q27" i="5" s="1"/>
  <c r="DB896" i="79"/>
  <c r="BV896" i="79"/>
  <c r="AP896" i="79"/>
  <c r="DA896" i="79"/>
  <c r="BU896" i="79"/>
  <c r="AO896" i="79"/>
  <c r="CT896" i="79"/>
  <c r="BN896" i="79"/>
  <c r="AH896" i="79"/>
  <c r="CS896" i="79"/>
  <c r="BM896" i="79"/>
  <c r="AG896" i="79"/>
  <c r="CL896" i="79"/>
  <c r="BF896" i="79"/>
  <c r="Z896" i="79"/>
  <c r="CK896" i="79"/>
  <c r="BE896" i="79"/>
  <c r="Y896" i="79"/>
  <c r="DF774" i="79"/>
  <c r="CX774" i="79"/>
  <c r="DD774" i="79"/>
  <c r="CV774" i="79"/>
  <c r="CN774" i="79"/>
  <c r="CF774" i="79"/>
  <c r="BX774" i="79"/>
  <c r="BP774" i="79"/>
  <c r="BH774" i="79"/>
  <c r="AZ774" i="79"/>
  <c r="AR774" i="79"/>
  <c r="DI774" i="79"/>
  <c r="DA774" i="79"/>
  <c r="CS774" i="79"/>
  <c r="CK774" i="79"/>
  <c r="CC774" i="79"/>
  <c r="BU774" i="79"/>
  <c r="BM774" i="79"/>
  <c r="BE774" i="79"/>
  <c r="AW774" i="79"/>
  <c r="DB774" i="79"/>
  <c r="CP774" i="79"/>
  <c r="CE774" i="79"/>
  <c r="BT774" i="79"/>
  <c r="BJ774" i="79"/>
  <c r="AY774" i="79"/>
  <c r="AO774" i="79"/>
  <c r="AG774" i="79"/>
  <c r="Y774" i="79"/>
  <c r="Q774" i="79"/>
  <c r="CZ774" i="79"/>
  <c r="CO774" i="79"/>
  <c r="CD774" i="79"/>
  <c r="BS774" i="79"/>
  <c r="BI774" i="79"/>
  <c r="AX774" i="79"/>
  <c r="AN774" i="79"/>
  <c r="AF774" i="79"/>
  <c r="X774" i="79"/>
  <c r="DK774" i="79"/>
  <c r="CY774" i="79"/>
  <c r="CM774" i="79"/>
  <c r="CB774" i="79"/>
  <c r="BR774" i="79"/>
  <c r="BG774" i="79"/>
  <c r="AV774" i="79"/>
  <c r="AM774" i="79"/>
  <c r="AE774" i="79"/>
  <c r="W774" i="79"/>
  <c r="DJ774" i="79"/>
  <c r="CW774" i="79"/>
  <c r="CL774" i="79"/>
  <c r="CA774" i="79"/>
  <c r="BQ774" i="79"/>
  <c r="BF774" i="79"/>
  <c r="AU774" i="79"/>
  <c r="AL774" i="79"/>
  <c r="AD774" i="79"/>
  <c r="V774" i="79"/>
  <c r="DH774" i="79"/>
  <c r="CU774" i="79"/>
  <c r="CJ774" i="79"/>
  <c r="BZ774" i="79"/>
  <c r="BO774" i="79"/>
  <c r="BD774" i="79"/>
  <c r="AT774" i="79"/>
  <c r="AK774" i="79"/>
  <c r="AC774" i="79"/>
  <c r="U774" i="79"/>
  <c r="DG774" i="79"/>
  <c r="CT774" i="79"/>
  <c r="CI774" i="79"/>
  <c r="BY774" i="79"/>
  <c r="BN774" i="79"/>
  <c r="BC774" i="79"/>
  <c r="AS774" i="79"/>
  <c r="AJ774" i="79"/>
  <c r="AB774" i="79"/>
  <c r="T774" i="79"/>
  <c r="DC774" i="79"/>
  <c r="CQ774" i="79"/>
  <c r="CG774" i="79"/>
  <c r="BV774" i="79"/>
  <c r="BK774" i="79"/>
  <c r="BA774" i="79"/>
  <c r="AP774" i="79"/>
  <c r="AH774" i="79"/>
  <c r="Z774" i="79"/>
  <c r="R774" i="79"/>
  <c r="AI774" i="79"/>
  <c r="DE774" i="79"/>
  <c r="AA774" i="79"/>
  <c r="CR774" i="79"/>
  <c r="S774" i="79"/>
  <c r="CH774" i="79"/>
  <c r="BW774" i="79"/>
  <c r="BL774" i="79"/>
  <c r="BB774" i="79"/>
  <c r="AQ774" i="79"/>
  <c r="DJ652" i="79"/>
  <c r="DB652" i="79"/>
  <c r="CT652" i="79"/>
  <c r="CL652" i="79"/>
  <c r="CD652" i="79"/>
  <c r="BV652" i="79"/>
  <c r="BN652" i="79"/>
  <c r="BF652" i="79"/>
  <c r="AX652" i="79"/>
  <c r="AP652" i="79"/>
  <c r="AH652" i="79"/>
  <c r="Z652" i="79"/>
  <c r="R652" i="79"/>
  <c r="DI652" i="79"/>
  <c r="DA652" i="79"/>
  <c r="CS652" i="79"/>
  <c r="CK652" i="79"/>
  <c r="CC652" i="79"/>
  <c r="BU652" i="79"/>
  <c r="BM652" i="79"/>
  <c r="BE652" i="79"/>
  <c r="AW652" i="79"/>
  <c r="AO652" i="79"/>
  <c r="AG652" i="79"/>
  <c r="Y652" i="79"/>
  <c r="Q652" i="79"/>
  <c r="Q20" i="5" s="1"/>
  <c r="DH652" i="79"/>
  <c r="CZ652" i="79"/>
  <c r="CR652" i="79"/>
  <c r="CJ652" i="79"/>
  <c r="CB652" i="79"/>
  <c r="BT652" i="79"/>
  <c r="BL652" i="79"/>
  <c r="BD652" i="79"/>
  <c r="AV652" i="79"/>
  <c r="AN652" i="79"/>
  <c r="AF652" i="79"/>
  <c r="X652" i="79"/>
  <c r="DG652" i="79"/>
  <c r="CY652" i="79"/>
  <c r="CQ652" i="79"/>
  <c r="CI652" i="79"/>
  <c r="CA652" i="79"/>
  <c r="BS652" i="79"/>
  <c r="BK652" i="79"/>
  <c r="BC652" i="79"/>
  <c r="AU652" i="79"/>
  <c r="AM652" i="79"/>
  <c r="AE652" i="79"/>
  <c r="W652" i="79"/>
  <c r="DF652" i="79"/>
  <c r="CX652" i="79"/>
  <c r="CP652" i="79"/>
  <c r="CH652" i="79"/>
  <c r="BZ652" i="79"/>
  <c r="BR652" i="79"/>
  <c r="BJ652" i="79"/>
  <c r="BB652" i="79"/>
  <c r="AT652" i="79"/>
  <c r="AL652" i="79"/>
  <c r="AD652" i="79"/>
  <c r="V652" i="79"/>
  <c r="DE652" i="79"/>
  <c r="CW652" i="79"/>
  <c r="CO652" i="79"/>
  <c r="CG652" i="79"/>
  <c r="BY652" i="79"/>
  <c r="BQ652" i="79"/>
  <c r="BI652" i="79"/>
  <c r="BA652" i="79"/>
  <c r="AS652" i="79"/>
  <c r="AK652" i="79"/>
  <c r="AC652" i="79"/>
  <c r="U652" i="79"/>
  <c r="CV652" i="79"/>
  <c r="BP652" i="79"/>
  <c r="AJ652" i="79"/>
  <c r="CU652" i="79"/>
  <c r="BO652" i="79"/>
  <c r="AI652" i="79"/>
  <c r="CN652" i="79"/>
  <c r="BH652" i="79"/>
  <c r="AB652" i="79"/>
  <c r="CM652" i="79"/>
  <c r="BG652" i="79"/>
  <c r="AA652" i="79"/>
  <c r="CF652" i="79"/>
  <c r="AZ652" i="79"/>
  <c r="T652" i="79"/>
  <c r="CE652" i="79"/>
  <c r="AY652" i="79"/>
  <c r="S652" i="79"/>
  <c r="DD652" i="79"/>
  <c r="BX652" i="79"/>
  <c r="AR652" i="79"/>
  <c r="DC652" i="79"/>
  <c r="BW652" i="79"/>
  <c r="AQ652" i="79"/>
  <c r="DD530" i="79"/>
  <c r="CV530" i="79"/>
  <c r="CN530" i="79"/>
  <c r="CF530" i="79"/>
  <c r="BX530" i="79"/>
  <c r="BP530" i="79"/>
  <c r="BH530" i="79"/>
  <c r="AZ530" i="79"/>
  <c r="AR530" i="79"/>
  <c r="AJ530" i="79"/>
  <c r="AB530" i="79"/>
  <c r="T530" i="79"/>
  <c r="DC530" i="79"/>
  <c r="CU530" i="79"/>
  <c r="CM530" i="79"/>
  <c r="CE530" i="79"/>
  <c r="BW530" i="79"/>
  <c r="BO530" i="79"/>
  <c r="BG530" i="79"/>
  <c r="AY530" i="79"/>
  <c r="AQ530" i="79"/>
  <c r="AI530" i="79"/>
  <c r="AA530" i="79"/>
  <c r="S530" i="79"/>
  <c r="DB530" i="79"/>
  <c r="CT530" i="79"/>
  <c r="CL530" i="79"/>
  <c r="CD530" i="79"/>
  <c r="BV530" i="79"/>
  <c r="BN530" i="79"/>
  <c r="BF530" i="79"/>
  <c r="AX530" i="79"/>
  <c r="AP530" i="79"/>
  <c r="AH530" i="79"/>
  <c r="Z530" i="79"/>
  <c r="R530" i="79"/>
  <c r="DI530" i="79"/>
  <c r="DA530" i="79"/>
  <c r="CS530" i="79"/>
  <c r="CK530" i="79"/>
  <c r="CC530" i="79"/>
  <c r="BU530" i="79"/>
  <c r="BM530" i="79"/>
  <c r="BE530" i="79"/>
  <c r="AW530" i="79"/>
  <c r="AO530" i="79"/>
  <c r="AG530" i="79"/>
  <c r="Y530" i="79"/>
  <c r="Q530" i="79"/>
  <c r="DH530" i="79"/>
  <c r="CZ530" i="79"/>
  <c r="CR530" i="79"/>
  <c r="CJ530" i="79"/>
  <c r="CB530" i="79"/>
  <c r="BT530" i="79"/>
  <c r="BL530" i="79"/>
  <c r="BD530" i="79"/>
  <c r="AV530" i="79"/>
  <c r="AN530" i="79"/>
  <c r="AF530" i="79"/>
  <c r="X530" i="79"/>
  <c r="DG530" i="79"/>
  <c r="CY530" i="79"/>
  <c r="CQ530" i="79"/>
  <c r="CI530" i="79"/>
  <c r="CA530" i="79"/>
  <c r="BS530" i="79"/>
  <c r="BK530" i="79"/>
  <c r="BC530" i="79"/>
  <c r="AU530" i="79"/>
  <c r="AM530" i="79"/>
  <c r="AE530" i="79"/>
  <c r="W530" i="79"/>
  <c r="DF530" i="79"/>
  <c r="CX530" i="79"/>
  <c r="CP530" i="79"/>
  <c r="CH530" i="79"/>
  <c r="BZ530" i="79"/>
  <c r="BR530" i="79"/>
  <c r="BJ530" i="79"/>
  <c r="BB530" i="79"/>
  <c r="AT530" i="79"/>
  <c r="AL530" i="79"/>
  <c r="AD530" i="79"/>
  <c r="V530" i="79"/>
  <c r="CG530" i="79"/>
  <c r="U530" i="79"/>
  <c r="BY530" i="79"/>
  <c r="BQ530" i="79"/>
  <c r="AK530" i="79"/>
  <c r="BI530" i="79"/>
  <c r="BA530" i="79"/>
  <c r="CW530" i="79"/>
  <c r="DE530" i="79"/>
  <c r="AS530" i="79"/>
  <c r="CO530" i="79"/>
  <c r="AC530" i="79"/>
  <c r="DI408" i="79"/>
  <c r="DA408" i="79"/>
  <c r="CS408" i="79"/>
  <c r="CK408" i="79"/>
  <c r="CC408" i="79"/>
  <c r="BU408" i="79"/>
  <c r="BM408" i="79"/>
  <c r="BE408" i="79"/>
  <c r="AW408" i="79"/>
  <c r="AO408" i="79"/>
  <c r="AG408" i="79"/>
  <c r="Y408" i="79"/>
  <c r="Q408" i="79"/>
  <c r="Q13" i="5" s="1"/>
  <c r="DH408" i="79"/>
  <c r="CZ408" i="79"/>
  <c r="CR408" i="79"/>
  <c r="CJ408" i="79"/>
  <c r="CB408" i="79"/>
  <c r="BT408" i="79"/>
  <c r="BL408" i="79"/>
  <c r="BD408" i="79"/>
  <c r="AV408" i="79"/>
  <c r="AN408" i="79"/>
  <c r="AF408" i="79"/>
  <c r="X408" i="79"/>
  <c r="DG408" i="79"/>
  <c r="CY408" i="79"/>
  <c r="CQ408" i="79"/>
  <c r="CI408" i="79"/>
  <c r="CA408" i="79"/>
  <c r="BS408" i="79"/>
  <c r="BK408" i="79"/>
  <c r="BC408" i="79"/>
  <c r="AU408" i="79"/>
  <c r="AM408" i="79"/>
  <c r="AE408" i="79"/>
  <c r="W408" i="79"/>
  <c r="DF408" i="79"/>
  <c r="CX408" i="79"/>
  <c r="CP408" i="79"/>
  <c r="CH408" i="79"/>
  <c r="BZ408" i="79"/>
  <c r="BR408" i="79"/>
  <c r="BJ408" i="79"/>
  <c r="BB408" i="79"/>
  <c r="AT408" i="79"/>
  <c r="AL408" i="79"/>
  <c r="AD408" i="79"/>
  <c r="V408" i="79"/>
  <c r="DE408" i="79"/>
  <c r="CW408" i="79"/>
  <c r="CO408" i="79"/>
  <c r="CG408" i="79"/>
  <c r="BY408" i="79"/>
  <c r="BQ408" i="79"/>
  <c r="BI408" i="79"/>
  <c r="BA408" i="79"/>
  <c r="AS408" i="79"/>
  <c r="AK408" i="79"/>
  <c r="AC408" i="79"/>
  <c r="U408" i="79"/>
  <c r="DD408" i="79"/>
  <c r="CV408" i="79"/>
  <c r="CN408" i="79"/>
  <c r="CF408" i="79"/>
  <c r="BX408" i="79"/>
  <c r="BP408" i="79"/>
  <c r="BH408" i="79"/>
  <c r="AZ408" i="79"/>
  <c r="AR408" i="79"/>
  <c r="AJ408" i="79"/>
  <c r="AB408" i="79"/>
  <c r="T408" i="79"/>
  <c r="DJ408" i="79"/>
  <c r="DB408" i="79"/>
  <c r="CT408" i="79"/>
  <c r="CL408" i="79"/>
  <c r="CD408" i="79"/>
  <c r="BV408" i="79"/>
  <c r="BN408" i="79"/>
  <c r="BF408" i="79"/>
  <c r="AX408" i="79"/>
  <c r="AP408" i="79"/>
  <c r="AH408" i="79"/>
  <c r="Z408" i="79"/>
  <c r="R408" i="79"/>
  <c r="BG408" i="79"/>
  <c r="AY408" i="79"/>
  <c r="CM408" i="79"/>
  <c r="DC408" i="79"/>
  <c r="AQ408" i="79"/>
  <c r="AA408" i="79"/>
  <c r="BW408" i="79"/>
  <c r="BO408" i="79"/>
  <c r="CU408" i="79"/>
  <c r="AI408" i="79"/>
  <c r="CE408" i="79"/>
  <c r="S408" i="79"/>
  <c r="DI286" i="79"/>
  <c r="DA286" i="79"/>
  <c r="CS286" i="79"/>
  <c r="CK286" i="79"/>
  <c r="CC286" i="79"/>
  <c r="BU286" i="79"/>
  <c r="BM286" i="79"/>
  <c r="BE286" i="79"/>
  <c r="AW286" i="79"/>
  <c r="AO286" i="79"/>
  <c r="AG286" i="79"/>
  <c r="Y286" i="79"/>
  <c r="Q286" i="79"/>
  <c r="DH286" i="79"/>
  <c r="CZ286" i="79"/>
  <c r="CR286" i="79"/>
  <c r="CJ286" i="79"/>
  <c r="CB286" i="79"/>
  <c r="BT286" i="79"/>
  <c r="BL286" i="79"/>
  <c r="BD286" i="79"/>
  <c r="AV286" i="79"/>
  <c r="AN286" i="79"/>
  <c r="AF286" i="79"/>
  <c r="X286" i="79"/>
  <c r="DG286" i="79"/>
  <c r="CY286" i="79"/>
  <c r="CQ286" i="79"/>
  <c r="CI286" i="79"/>
  <c r="CA286" i="79"/>
  <c r="BS286" i="79"/>
  <c r="BK286" i="79"/>
  <c r="BC286" i="79"/>
  <c r="AU286" i="79"/>
  <c r="AM286" i="79"/>
  <c r="AE286" i="79"/>
  <c r="W286" i="79"/>
  <c r="DF286" i="79"/>
  <c r="CX286" i="79"/>
  <c r="CP286" i="79"/>
  <c r="CH286" i="79"/>
  <c r="BZ286" i="79"/>
  <c r="BR286" i="79"/>
  <c r="BJ286" i="79"/>
  <c r="BB286" i="79"/>
  <c r="AT286" i="79"/>
  <c r="AL286" i="79"/>
  <c r="AD286" i="79"/>
  <c r="V286" i="79"/>
  <c r="DE286" i="79"/>
  <c r="CW286" i="79"/>
  <c r="CO286" i="79"/>
  <c r="CG286" i="79"/>
  <c r="BY286" i="79"/>
  <c r="BQ286" i="79"/>
  <c r="BI286" i="79"/>
  <c r="BA286" i="79"/>
  <c r="AS286" i="79"/>
  <c r="AK286" i="79"/>
  <c r="AC286" i="79"/>
  <c r="U286" i="79"/>
  <c r="DD286" i="79"/>
  <c r="CV286" i="79"/>
  <c r="CN286" i="79"/>
  <c r="CF286" i="79"/>
  <c r="BX286" i="79"/>
  <c r="BP286" i="79"/>
  <c r="BH286" i="79"/>
  <c r="AZ286" i="79"/>
  <c r="AR286" i="79"/>
  <c r="AJ286" i="79"/>
  <c r="AB286" i="79"/>
  <c r="T286" i="79"/>
  <c r="DB286" i="79"/>
  <c r="CT286" i="79"/>
  <c r="CL286" i="79"/>
  <c r="CD286" i="79"/>
  <c r="BV286" i="79"/>
  <c r="BN286" i="79"/>
  <c r="BF286" i="79"/>
  <c r="AX286" i="79"/>
  <c r="AP286" i="79"/>
  <c r="AH286" i="79"/>
  <c r="Z286" i="79"/>
  <c r="R286" i="79"/>
  <c r="BW286" i="79"/>
  <c r="BO286" i="79"/>
  <c r="BG286" i="79"/>
  <c r="AY286" i="79"/>
  <c r="DC286" i="79"/>
  <c r="AQ286" i="79"/>
  <c r="CE286" i="79"/>
  <c r="CU286" i="79"/>
  <c r="AI286" i="79"/>
  <c r="CM286" i="79"/>
  <c r="AA286" i="79"/>
  <c r="S286" i="79"/>
  <c r="DI164" i="79"/>
  <c r="DA164" i="79"/>
  <c r="CS164" i="79"/>
  <c r="CK164" i="79"/>
  <c r="CC164" i="79"/>
  <c r="BU164" i="79"/>
  <c r="BM164" i="79"/>
  <c r="BE164" i="79"/>
  <c r="AW164" i="79"/>
  <c r="AO164" i="79"/>
  <c r="AG164" i="79"/>
  <c r="Y164" i="79"/>
  <c r="Q164" i="79"/>
  <c r="Q6" i="5" s="1"/>
  <c r="DH164" i="79"/>
  <c r="CZ164" i="79"/>
  <c r="CR164" i="79"/>
  <c r="CJ164" i="79"/>
  <c r="CB164" i="79"/>
  <c r="BT164" i="79"/>
  <c r="BL164" i="79"/>
  <c r="BD164" i="79"/>
  <c r="AV164" i="79"/>
  <c r="AN164" i="79"/>
  <c r="AF164" i="79"/>
  <c r="X164" i="79"/>
  <c r="DM164" i="79"/>
  <c r="DE164" i="79"/>
  <c r="CW164" i="79"/>
  <c r="CO164" i="79"/>
  <c r="CG164" i="79"/>
  <c r="BY164" i="79"/>
  <c r="BQ164" i="79"/>
  <c r="BI164" i="79"/>
  <c r="BA164" i="79"/>
  <c r="AS164" i="79"/>
  <c r="AK164" i="79"/>
  <c r="AC164" i="79"/>
  <c r="U164" i="79"/>
  <c r="DD164" i="79"/>
  <c r="CQ164" i="79"/>
  <c r="CE164" i="79"/>
  <c r="BR164" i="79"/>
  <c r="BF164" i="79"/>
  <c r="AR164" i="79"/>
  <c r="AE164" i="79"/>
  <c r="S164" i="79"/>
  <c r="AT164" i="79"/>
  <c r="DC164" i="79"/>
  <c r="CP164" i="79"/>
  <c r="CD164" i="79"/>
  <c r="BP164" i="79"/>
  <c r="BC164" i="79"/>
  <c r="AQ164" i="79"/>
  <c r="AD164" i="79"/>
  <c r="R164" i="79"/>
  <c r="AH164" i="79"/>
  <c r="DB164" i="79"/>
  <c r="CN164" i="79"/>
  <c r="CA164" i="79"/>
  <c r="BO164" i="79"/>
  <c r="BB164" i="79"/>
  <c r="AP164" i="79"/>
  <c r="AB164" i="79"/>
  <c r="CF164" i="79"/>
  <c r="DL164" i="79"/>
  <c r="CY164" i="79"/>
  <c r="CM164" i="79"/>
  <c r="BZ164" i="79"/>
  <c r="BN164" i="79"/>
  <c r="AZ164" i="79"/>
  <c r="AM164" i="79"/>
  <c r="AA164" i="79"/>
  <c r="DF164" i="79"/>
  <c r="DK164" i="79"/>
  <c r="CX164" i="79"/>
  <c r="CL164" i="79"/>
  <c r="BX164" i="79"/>
  <c r="BK164" i="79"/>
  <c r="AY164" i="79"/>
  <c r="AL164" i="79"/>
  <c r="Z164" i="79"/>
  <c r="BG164" i="79"/>
  <c r="DJ164" i="79"/>
  <c r="CV164" i="79"/>
  <c r="CI164" i="79"/>
  <c r="BW164" i="79"/>
  <c r="BJ164" i="79"/>
  <c r="AX164" i="79"/>
  <c r="AJ164" i="79"/>
  <c r="W164" i="79"/>
  <c r="CT164" i="79"/>
  <c r="T164" i="79"/>
  <c r="DG164" i="79"/>
  <c r="CU164" i="79"/>
  <c r="CH164" i="79"/>
  <c r="BV164" i="79"/>
  <c r="BH164" i="79"/>
  <c r="AU164" i="79"/>
  <c r="AI164" i="79"/>
  <c r="V164" i="79"/>
  <c r="BS164" i="79"/>
  <c r="BP42" i="79"/>
  <c r="BX42" i="79"/>
  <c r="CF42" i="79"/>
  <c r="CN42" i="79"/>
  <c r="CV42" i="79"/>
  <c r="DD42" i="79"/>
  <c r="DL42" i="79"/>
  <c r="BQ42" i="79"/>
  <c r="BY42" i="79"/>
  <c r="CG42" i="79"/>
  <c r="CO42" i="79"/>
  <c r="CW42" i="79"/>
  <c r="DE42" i="79"/>
  <c r="DM42" i="79"/>
  <c r="BR42" i="79"/>
  <c r="BZ42" i="79"/>
  <c r="CH42" i="79"/>
  <c r="CP42" i="79"/>
  <c r="CX42" i="79"/>
  <c r="DF42" i="79"/>
  <c r="BS42" i="79"/>
  <c r="CA42" i="79"/>
  <c r="CI42" i="79"/>
  <c r="CQ42" i="79"/>
  <c r="CY42" i="79"/>
  <c r="DG42" i="79"/>
  <c r="BL42" i="79"/>
  <c r="BT42" i="79"/>
  <c r="CB42" i="79"/>
  <c r="CJ42" i="79"/>
  <c r="CR42" i="79"/>
  <c r="CZ42" i="79"/>
  <c r="DH42" i="79"/>
  <c r="BM42" i="79"/>
  <c r="BU42" i="79"/>
  <c r="CC42" i="79"/>
  <c r="CK42" i="79"/>
  <c r="CS42" i="79"/>
  <c r="DA42" i="79"/>
  <c r="DI42" i="79"/>
  <c r="BN42" i="79"/>
  <c r="BV42" i="79"/>
  <c r="CD42" i="79"/>
  <c r="CL42" i="79"/>
  <c r="CT42" i="79"/>
  <c r="DB42" i="79"/>
  <c r="DJ42" i="79"/>
  <c r="DC42" i="79"/>
  <c r="DK42" i="79"/>
  <c r="BO42" i="79"/>
  <c r="BW42" i="79"/>
  <c r="CE42" i="79"/>
  <c r="CU42" i="79"/>
  <c r="CM42" i="79"/>
  <c r="S42" i="79"/>
  <c r="AQ42" i="79"/>
  <c r="AW42" i="79"/>
  <c r="AA42" i="79"/>
  <c r="BE42" i="79"/>
  <c r="AS42" i="79"/>
  <c r="AE42" i="79"/>
  <c r="AU42" i="79"/>
  <c r="BK42" i="79"/>
  <c r="BI42" i="79"/>
  <c r="AP42" i="79"/>
  <c r="AJ42" i="79"/>
  <c r="AC42" i="79"/>
  <c r="W42" i="79"/>
  <c r="BA42" i="79"/>
  <c r="Y42" i="79"/>
  <c r="AG42" i="79"/>
  <c r="BD42" i="79"/>
  <c r="BG42" i="79"/>
  <c r="V42" i="79"/>
  <c r="AV42" i="79"/>
  <c r="BJ42" i="79"/>
  <c r="U42" i="79"/>
  <c r="AD42" i="79"/>
  <c r="AY42" i="79"/>
  <c r="R42" i="79"/>
  <c r="AR42" i="79"/>
  <c r="AI42" i="79"/>
  <c r="BF42" i="79"/>
  <c r="AB42" i="79"/>
  <c r="X42" i="79"/>
  <c r="AO42" i="79"/>
  <c r="AX42" i="79"/>
  <c r="BC42" i="79"/>
  <c r="T42" i="79"/>
  <c r="Z42" i="79"/>
  <c r="AM42" i="79"/>
  <c r="AK42" i="79"/>
  <c r="AL42" i="79"/>
  <c r="BH42" i="79"/>
  <c r="BB42" i="79"/>
  <c r="Q42" i="79"/>
  <c r="AZ42" i="79"/>
  <c r="AT42" i="79"/>
  <c r="AN42" i="79"/>
  <c r="AH42" i="79"/>
  <c r="AF42" i="79"/>
  <c r="Q50" i="70"/>
  <c r="Q7" i="5"/>
  <c r="Q46" i="8"/>
  <c r="Q7" i="8"/>
  <c r="Q31" i="8"/>
  <c r="Q6" i="8"/>
  <c r="P9" i="4"/>
  <c r="Q39" i="8"/>
  <c r="Q5" i="8"/>
  <c r="P12" i="4"/>
  <c r="BF11" i="4"/>
  <c r="Q10" i="4"/>
  <c r="Q48" i="8"/>
  <c r="Q15" i="8"/>
  <c r="Q17" i="8"/>
  <c r="Q16" i="8"/>
  <c r="Q41" i="8"/>
  <c r="Q21" i="5"/>
  <c r="Q33" i="8"/>
  <c r="P21" i="4"/>
  <c r="Q22" i="4"/>
  <c r="BF23" i="4"/>
  <c r="P24" i="4"/>
  <c r="Q47" i="8"/>
  <c r="Q10" i="8"/>
  <c r="Q40" i="8"/>
  <c r="P15" i="4"/>
  <c r="Q14" i="5"/>
  <c r="Q12" i="8"/>
  <c r="Q32" i="8"/>
  <c r="Q16" i="4"/>
  <c r="Q11" i="8"/>
  <c r="BF17" i="4"/>
  <c r="P18" i="4"/>
  <c r="Q49" i="8"/>
  <c r="Q34" i="8"/>
  <c r="Q22" i="8"/>
  <c r="P27" i="4"/>
  <c r="Q20" i="8"/>
  <c r="Q28" i="4"/>
  <c r="Q21" i="8"/>
  <c r="Q28" i="5"/>
  <c r="P30" i="4"/>
  <c r="BF29" i="4"/>
  <c r="Q42" i="8"/>
  <c r="Q9" i="22" l="1"/>
  <c r="Q34" i="4"/>
  <c r="BF35" i="4"/>
  <c r="P36" i="4"/>
  <c r="P33" i="4"/>
  <c r="Q8" i="22"/>
  <c r="Q7" i="22"/>
  <c r="Q26" i="5"/>
  <c r="Q19" i="5"/>
  <c r="Q12" i="5"/>
  <c r="Q6" i="22"/>
  <c r="Q5" i="5"/>
  <c r="DF35" i="79"/>
  <c r="DC32" i="79"/>
  <c r="DD33" i="79"/>
  <c r="DA30" i="79"/>
  <c r="DE34" i="79"/>
  <c r="CZ29" i="79"/>
  <c r="DB31" i="79"/>
  <c r="DG36" i="79"/>
  <c r="DH37" i="79"/>
  <c r="DI38" i="79"/>
  <c r="DJ39" i="79"/>
  <c r="DK40" i="79"/>
  <c r="DL41" i="79"/>
  <c r="DA5" i="79"/>
  <c r="CY25" i="79"/>
  <c r="DA885" i="79"/>
  <c r="DB886" i="79"/>
  <c r="CY883" i="79"/>
  <c r="CZ884" i="79"/>
  <c r="DC887" i="79"/>
  <c r="DD888" i="79"/>
  <c r="DE889" i="79"/>
  <c r="DF890" i="79"/>
  <c r="DG891" i="79"/>
  <c r="DH892" i="79"/>
  <c r="DI893" i="79"/>
  <c r="DJ894" i="79"/>
  <c r="DK895" i="79"/>
  <c r="CY519" i="79"/>
  <c r="CW517" i="79"/>
  <c r="CZ520" i="79"/>
  <c r="CX518" i="79"/>
  <c r="DA521" i="79"/>
  <c r="DB522" i="79"/>
  <c r="DC523" i="79"/>
  <c r="DD524" i="79"/>
  <c r="DE525" i="79"/>
  <c r="DF526" i="79"/>
  <c r="DG527" i="79"/>
  <c r="DH528" i="79"/>
  <c r="DI529" i="79"/>
  <c r="CX17" i="79"/>
  <c r="CX18" i="79" s="1"/>
  <c r="CW13" i="79"/>
  <c r="CY397" i="79"/>
  <c r="CX396" i="79"/>
  <c r="CW395" i="79"/>
  <c r="CZ398" i="79"/>
  <c r="DA399" i="79"/>
  <c r="DB400" i="79"/>
  <c r="DC401" i="79"/>
  <c r="DD402" i="79"/>
  <c r="DE403" i="79"/>
  <c r="DF404" i="79"/>
  <c r="DG405" i="79"/>
  <c r="DH406" i="79"/>
  <c r="DI407" i="79"/>
  <c r="Q15" i="22"/>
  <c r="R11" i="5"/>
  <c r="Q18" i="8"/>
  <c r="Q36" i="8"/>
  <c r="Q13" i="22"/>
  <c r="Q13" i="8"/>
  <c r="Q43" i="8"/>
  <c r="Q27" i="8"/>
  <c r="Q50" i="8"/>
  <c r="Q14" i="22"/>
  <c r="Q25" i="8"/>
  <c r="Q8" i="8"/>
  <c r="Q23" i="8"/>
  <c r="R25" i="5"/>
  <c r="R18" i="5"/>
  <c r="R4" i="5"/>
  <c r="Q26" i="8"/>
  <c r="Q12" i="22"/>
  <c r="Q20" i="22" l="1"/>
  <c r="R9" i="23" s="1"/>
  <c r="DA6" i="79"/>
  <c r="CZ23" i="79"/>
  <c r="CZ24" i="79" s="1"/>
  <c r="DB764" i="79"/>
  <c r="DA763" i="79"/>
  <c r="CZ762" i="79"/>
  <c r="CY761" i="79"/>
  <c r="DC765" i="79"/>
  <c r="DD766" i="79"/>
  <c r="DE767" i="79"/>
  <c r="DF768" i="79"/>
  <c r="DG769" i="79"/>
  <c r="DH770" i="79"/>
  <c r="DI771" i="79"/>
  <c r="DJ772" i="79"/>
  <c r="DK773" i="79"/>
  <c r="DL774" i="79"/>
  <c r="CZ276" i="79"/>
  <c r="CX274" i="79"/>
  <c r="CW273" i="79"/>
  <c r="CY275" i="79"/>
  <c r="DA277" i="79"/>
  <c r="DB278" i="79"/>
  <c r="DC279" i="79"/>
  <c r="DD280" i="79"/>
  <c r="DE281" i="79"/>
  <c r="DF282" i="79"/>
  <c r="DG283" i="79"/>
  <c r="DH284" i="79"/>
  <c r="DI285" i="79"/>
  <c r="CX11" i="79"/>
  <c r="CX12" i="79" s="1"/>
  <c r="DJ286" i="79"/>
  <c r="CX19" i="79"/>
  <c r="DA642" i="79"/>
  <c r="CY640" i="79"/>
  <c r="CX639" i="79"/>
  <c r="CZ641" i="79"/>
  <c r="DB643" i="79"/>
  <c r="DC644" i="79"/>
  <c r="DD645" i="79"/>
  <c r="DE646" i="79"/>
  <c r="DF647" i="79"/>
  <c r="DG648" i="79"/>
  <c r="DH649" i="79"/>
  <c r="DI650" i="79"/>
  <c r="DJ651" i="79"/>
  <c r="DK652" i="79"/>
  <c r="Q16" i="22"/>
  <c r="Q21" i="22"/>
  <c r="R10" i="23" s="1"/>
  <c r="Q19" i="22"/>
  <c r="R8" i="23" s="1"/>
  <c r="Q28" i="8"/>
  <c r="Q15" i="5"/>
  <c r="Q8" i="5"/>
  <c r="Q13" i="70"/>
  <c r="Q29" i="5"/>
  <c r="Q14" i="70"/>
  <c r="Q12" i="70"/>
  <c r="Q18" i="22"/>
  <c r="Q10" i="22"/>
  <c r="Q22" i="5"/>
  <c r="CX13" i="79" l="1"/>
  <c r="CZ397" i="79"/>
  <c r="DA398" i="79"/>
  <c r="CY396" i="79"/>
  <c r="CX395" i="79"/>
  <c r="DB399" i="79"/>
  <c r="DC400" i="79"/>
  <c r="DD401" i="79"/>
  <c r="DE402" i="79"/>
  <c r="DF403" i="79"/>
  <c r="DG404" i="79"/>
  <c r="DH405" i="79"/>
  <c r="DI406" i="79"/>
  <c r="DJ407" i="79"/>
  <c r="DK408" i="79"/>
  <c r="CZ25" i="79"/>
  <c r="DA884" i="79"/>
  <c r="CZ883" i="79"/>
  <c r="DB885" i="79"/>
  <c r="DC886" i="79"/>
  <c r="DD887" i="79"/>
  <c r="DE888" i="79"/>
  <c r="DF889" i="79"/>
  <c r="DG890" i="79"/>
  <c r="DH891" i="79"/>
  <c r="DI892" i="79"/>
  <c r="DJ893" i="79"/>
  <c r="DK894" i="79"/>
  <c r="DL895" i="79"/>
  <c r="DM896" i="79"/>
  <c r="CY17" i="79"/>
  <c r="CY18" i="79" s="1"/>
  <c r="DA520" i="79"/>
  <c r="CZ519" i="79"/>
  <c r="CY518" i="79"/>
  <c r="CX517" i="79"/>
  <c r="DB521" i="79"/>
  <c r="DC522" i="79"/>
  <c r="DD523" i="79"/>
  <c r="DE524" i="79"/>
  <c r="DF525" i="79"/>
  <c r="DG526" i="79"/>
  <c r="DH527" i="79"/>
  <c r="DI528" i="79"/>
  <c r="DJ529" i="79"/>
  <c r="DK530" i="79"/>
  <c r="DA151" i="79"/>
  <c r="DE155" i="79"/>
  <c r="DD154" i="79"/>
  <c r="DF156" i="79"/>
  <c r="DB152" i="79"/>
  <c r="DG157" i="79"/>
  <c r="DC153" i="79"/>
  <c r="DA7" i="79"/>
  <c r="DH158" i="79"/>
  <c r="DI159" i="79"/>
  <c r="DJ160" i="79"/>
  <c r="DK161" i="79"/>
  <c r="DL162" i="79"/>
  <c r="DM163" i="79"/>
  <c r="DN164" i="79"/>
  <c r="Q26" i="22"/>
  <c r="R7" i="23"/>
  <c r="Q22" i="22"/>
  <c r="Q5" i="70"/>
  <c r="Q7" i="70"/>
  <c r="Q6" i="70"/>
  <c r="Q31" i="5"/>
  <c r="Q4" i="70"/>
  <c r="Q52" i="8"/>
  <c r="Q11" i="70"/>
  <c r="CY19" i="79" l="1"/>
  <c r="DB642" i="79"/>
  <c r="CZ640" i="79"/>
  <c r="CY639" i="79"/>
  <c r="DA641" i="79"/>
  <c r="DC643" i="79"/>
  <c r="DD644" i="79"/>
  <c r="DE645" i="79"/>
  <c r="DF646" i="79"/>
  <c r="DG647" i="79"/>
  <c r="DH648" i="79"/>
  <c r="DI649" i="79"/>
  <c r="DJ650" i="79"/>
  <c r="DK651" i="79"/>
  <c r="DL652" i="79"/>
  <c r="DE33" i="79"/>
  <c r="DC31" i="79"/>
  <c r="DB30" i="79"/>
  <c r="DF34" i="79"/>
  <c r="DG35" i="79"/>
  <c r="DA29" i="79"/>
  <c r="DD32" i="79"/>
  <c r="DH36" i="79"/>
  <c r="DI37" i="79"/>
  <c r="DJ38" i="79"/>
  <c r="DK39" i="79"/>
  <c r="DL40" i="79"/>
  <c r="DM41" i="79"/>
  <c r="DN42" i="79"/>
  <c r="DB5" i="79"/>
  <c r="DA23" i="79"/>
  <c r="DA24" i="79" s="1"/>
  <c r="DC764" i="79"/>
  <c r="DA762" i="79"/>
  <c r="CZ761" i="79"/>
  <c r="DB763" i="79"/>
  <c r="DD765" i="79"/>
  <c r="DE766" i="79"/>
  <c r="DF767" i="79"/>
  <c r="DG768" i="79"/>
  <c r="DH769" i="79"/>
  <c r="DI770" i="79"/>
  <c r="DJ771" i="79"/>
  <c r="DK772" i="79"/>
  <c r="DL773" i="79"/>
  <c r="DM774" i="79"/>
  <c r="CY11" i="79"/>
  <c r="CY12" i="79" s="1"/>
  <c r="CY274" i="79"/>
  <c r="CX273" i="79"/>
  <c r="CZ275" i="79"/>
  <c r="DA276" i="79"/>
  <c r="DB277" i="79"/>
  <c r="DC278" i="79"/>
  <c r="DD279" i="79"/>
  <c r="DE280" i="79"/>
  <c r="DF281" i="79"/>
  <c r="DG282" i="79"/>
  <c r="DH283" i="79"/>
  <c r="DI284" i="79"/>
  <c r="DJ285" i="79"/>
  <c r="DK286" i="79"/>
  <c r="Q15" i="70"/>
  <c r="Q52" i="70" s="1"/>
  <c r="R11" i="23"/>
  <c r="Q8" i="70"/>
  <c r="Q51" i="70" s="1"/>
  <c r="DA25" i="79" l="1"/>
  <c r="DD886" i="79"/>
  <c r="DB884" i="79"/>
  <c r="DA883" i="79"/>
  <c r="DC885" i="79"/>
  <c r="DE887" i="79"/>
  <c r="DF888" i="79"/>
  <c r="DG889" i="79"/>
  <c r="DH890" i="79"/>
  <c r="DI891" i="79"/>
  <c r="DJ892" i="79"/>
  <c r="DK893" i="79"/>
  <c r="DL894" i="79"/>
  <c r="DM895" i="79"/>
  <c r="DN896" i="79"/>
  <c r="DB6" i="79"/>
  <c r="CY13" i="79"/>
  <c r="DB398" i="79"/>
  <c r="CZ396" i="79"/>
  <c r="CY395" i="79"/>
  <c r="DA397" i="79"/>
  <c r="DC399" i="79"/>
  <c r="DD400" i="79"/>
  <c r="DE401" i="79"/>
  <c r="DF402" i="79"/>
  <c r="DG403" i="79"/>
  <c r="DH404" i="79"/>
  <c r="DI405" i="79"/>
  <c r="DJ406" i="79"/>
  <c r="DK407" i="79"/>
  <c r="DL408" i="79"/>
  <c r="CZ17" i="79"/>
  <c r="CZ18" i="79" s="1"/>
  <c r="CZ518" i="79"/>
  <c r="CY517" i="79"/>
  <c r="DB520" i="79"/>
  <c r="DA519" i="79"/>
  <c r="DC521" i="79"/>
  <c r="DD522" i="79"/>
  <c r="DE523" i="79"/>
  <c r="DF524" i="79"/>
  <c r="DG525" i="79"/>
  <c r="DH526" i="79"/>
  <c r="DI527" i="79"/>
  <c r="DJ528" i="79"/>
  <c r="DK529" i="79"/>
  <c r="DL530" i="79"/>
  <c r="Q17" i="70"/>
  <c r="DB7" i="79" l="1"/>
  <c r="DG156" i="79"/>
  <c r="DD153" i="79"/>
  <c r="DE154" i="79"/>
  <c r="DH157" i="79"/>
  <c r="DB151" i="79"/>
  <c r="DF155" i="79"/>
  <c r="DC152" i="79"/>
  <c r="DI158" i="79"/>
  <c r="DJ159" i="79"/>
  <c r="DK160" i="79"/>
  <c r="DL161" i="79"/>
  <c r="DM162" i="79"/>
  <c r="DN163" i="79"/>
  <c r="DO164" i="79"/>
  <c r="CZ11" i="79"/>
  <c r="CZ12" i="79" s="1"/>
  <c r="DA275" i="79"/>
  <c r="CZ274" i="79"/>
  <c r="CY273" i="79"/>
  <c r="DB276" i="79"/>
  <c r="DC277" i="79"/>
  <c r="DD278" i="79"/>
  <c r="DE279" i="79"/>
  <c r="DF280" i="79"/>
  <c r="DG281" i="79"/>
  <c r="DH282" i="79"/>
  <c r="DI283" i="79"/>
  <c r="DJ284" i="79"/>
  <c r="DK285" i="79"/>
  <c r="DL286" i="79"/>
  <c r="CZ19" i="79"/>
  <c r="DC642" i="79"/>
  <c r="DB641" i="79"/>
  <c r="CZ639" i="79"/>
  <c r="DA640" i="79"/>
  <c r="DD643" i="79"/>
  <c r="DE644" i="79"/>
  <c r="DF645" i="79"/>
  <c r="DG646" i="79"/>
  <c r="DH647" i="79"/>
  <c r="DI648" i="79"/>
  <c r="DJ649" i="79"/>
  <c r="DK650" i="79"/>
  <c r="DL651" i="79"/>
  <c r="DM652" i="79"/>
  <c r="DB23" i="79"/>
  <c r="DB24" i="79" s="1"/>
  <c r="DD764" i="79"/>
  <c r="DB762" i="79"/>
  <c r="DA761" i="79"/>
  <c r="DC763" i="79"/>
  <c r="DE765" i="79"/>
  <c r="DF766" i="79"/>
  <c r="DG767" i="79"/>
  <c r="DH768" i="79"/>
  <c r="DI769" i="79"/>
  <c r="DJ770" i="79"/>
  <c r="DK771" i="79"/>
  <c r="DL772" i="79"/>
  <c r="DM773" i="79"/>
  <c r="DN774" i="79"/>
  <c r="Q54" i="70"/>
  <c r="Q55" i="70" s="1"/>
  <c r="Q18" i="70"/>
  <c r="Q26" i="70"/>
  <c r="DA17" i="79" l="1"/>
  <c r="DA18" i="79" s="1"/>
  <c r="DA518" i="79"/>
  <c r="CZ517" i="79"/>
  <c r="DB519" i="79"/>
  <c r="DC520" i="79"/>
  <c r="DD521" i="79"/>
  <c r="DE522" i="79"/>
  <c r="DF523" i="79"/>
  <c r="DG524" i="79"/>
  <c r="DH525" i="79"/>
  <c r="DI526" i="79"/>
  <c r="DJ527" i="79"/>
  <c r="DK528" i="79"/>
  <c r="DL529" i="79"/>
  <c r="DM530" i="79"/>
  <c r="CZ13" i="79"/>
  <c r="DC398" i="79"/>
  <c r="DA396" i="79"/>
  <c r="CZ395" i="79"/>
  <c r="DB397" i="79"/>
  <c r="DD399" i="79"/>
  <c r="DE400" i="79"/>
  <c r="DF401" i="79"/>
  <c r="DG402" i="79"/>
  <c r="DH403" i="79"/>
  <c r="DI404" i="79"/>
  <c r="DJ405" i="79"/>
  <c r="DK406" i="79"/>
  <c r="DL407" i="79"/>
  <c r="DM408" i="79"/>
  <c r="DB25" i="79"/>
  <c r="DE886" i="79"/>
  <c r="DC884" i="79"/>
  <c r="DB883" i="79"/>
  <c r="DD885" i="79"/>
  <c r="DF887" i="79"/>
  <c r="DG888" i="79"/>
  <c r="DH889" i="79"/>
  <c r="DI890" i="79"/>
  <c r="DJ891" i="79"/>
  <c r="DK892" i="79"/>
  <c r="DL893" i="79"/>
  <c r="DM894" i="79"/>
  <c r="DN895" i="79"/>
  <c r="DO896" i="79"/>
  <c r="DD31" i="79"/>
  <c r="DC30" i="79"/>
  <c r="DH35" i="79"/>
  <c r="DB29" i="79"/>
  <c r="DF33" i="79"/>
  <c r="DG34" i="79"/>
  <c r="DE32" i="79"/>
  <c r="DI36" i="79"/>
  <c r="DJ37" i="79"/>
  <c r="DK38" i="79"/>
  <c r="DL39" i="79"/>
  <c r="DM40" i="79"/>
  <c r="DN41" i="79"/>
  <c r="DO42" i="79"/>
  <c r="DC5" i="79"/>
  <c r="Q27" i="70"/>
  <c r="Q31" i="70"/>
  <c r="Q57" i="70"/>
  <c r="Q58" i="70" s="1"/>
  <c r="Q56" i="70"/>
  <c r="DC23" i="79" l="1"/>
  <c r="DC24" i="79" s="1"/>
  <c r="DD763" i="79"/>
  <c r="DC762" i="79"/>
  <c r="DB761" i="79"/>
  <c r="DE764" i="79"/>
  <c r="DF765" i="79"/>
  <c r="DG766" i="79"/>
  <c r="DH767" i="79"/>
  <c r="DI768" i="79"/>
  <c r="DJ769" i="79"/>
  <c r="DK770" i="79"/>
  <c r="DL771" i="79"/>
  <c r="DM772" i="79"/>
  <c r="DN773" i="79"/>
  <c r="DO774" i="79"/>
  <c r="DA11" i="79"/>
  <c r="DA12" i="79" s="1"/>
  <c r="CZ273" i="79"/>
  <c r="DA274" i="79"/>
  <c r="DB275" i="79"/>
  <c r="DC276" i="79"/>
  <c r="DD277" i="79"/>
  <c r="DE278" i="79"/>
  <c r="DF279" i="79"/>
  <c r="DG280" i="79"/>
  <c r="DH281" i="79"/>
  <c r="DI282" i="79"/>
  <c r="DJ283" i="79"/>
  <c r="DK284" i="79"/>
  <c r="DL285" i="79"/>
  <c r="DM286" i="79"/>
  <c r="DC6" i="79"/>
  <c r="DA19" i="79"/>
  <c r="DD642" i="79"/>
  <c r="DA639" i="79"/>
  <c r="DC641" i="79"/>
  <c r="DB640" i="79"/>
  <c r="DE643" i="79"/>
  <c r="DF644" i="79"/>
  <c r="DG645" i="79"/>
  <c r="DH646" i="79"/>
  <c r="DI647" i="79"/>
  <c r="DJ648" i="79"/>
  <c r="DK649" i="79"/>
  <c r="DL650" i="79"/>
  <c r="DM651" i="79"/>
  <c r="DN652" i="79"/>
  <c r="Q32" i="70"/>
  <c r="Q36" i="70"/>
  <c r="DA13" i="79" l="1"/>
  <c r="DC397" i="79"/>
  <c r="DB396" i="79"/>
  <c r="DA395" i="79"/>
  <c r="DD398" i="79"/>
  <c r="DE399" i="79"/>
  <c r="DF400" i="79"/>
  <c r="DG401" i="79"/>
  <c r="DH402" i="79"/>
  <c r="DI403" i="79"/>
  <c r="DJ404" i="79"/>
  <c r="DK405" i="79"/>
  <c r="DL406" i="79"/>
  <c r="DM407" i="79"/>
  <c r="DN408" i="79"/>
  <c r="DC7" i="79"/>
  <c r="DF154" i="79"/>
  <c r="DD152" i="79"/>
  <c r="DC151" i="79"/>
  <c r="DE153" i="79"/>
  <c r="DI157" i="79"/>
  <c r="DG155" i="79"/>
  <c r="DH156" i="79"/>
  <c r="DJ158" i="79"/>
  <c r="DK159" i="79"/>
  <c r="DL160" i="79"/>
  <c r="DM161" i="79"/>
  <c r="DN162" i="79"/>
  <c r="DO163" i="79"/>
  <c r="DP164" i="79"/>
  <c r="DB17" i="79"/>
  <c r="DB18" i="79" s="1"/>
  <c r="DC519" i="79"/>
  <c r="DB518" i="79"/>
  <c r="DD520" i="79"/>
  <c r="DA517" i="79"/>
  <c r="DE521" i="79"/>
  <c r="DF522" i="79"/>
  <c r="DG523" i="79"/>
  <c r="DH524" i="79"/>
  <c r="DI525" i="79"/>
  <c r="DJ526" i="79"/>
  <c r="DK527" i="79"/>
  <c r="DL528" i="79"/>
  <c r="DM529" i="79"/>
  <c r="DN530" i="79"/>
  <c r="DC25" i="79"/>
  <c r="DF886" i="79"/>
  <c r="DE885" i="79"/>
  <c r="DC883" i="79"/>
  <c r="DD884" i="79"/>
  <c r="DG887" i="79"/>
  <c r="DH888" i="79"/>
  <c r="DI889" i="79"/>
  <c r="DJ890" i="79"/>
  <c r="DK891" i="79"/>
  <c r="DL892" i="79"/>
  <c r="DM893" i="79"/>
  <c r="DN894" i="79"/>
  <c r="DO895" i="79"/>
  <c r="DP896" i="79"/>
  <c r="Q37" i="70"/>
  <c r="Q39" i="70"/>
  <c r="Q41" i="70" s="1"/>
  <c r="DC29" i="79" l="1"/>
  <c r="DD30" i="79"/>
  <c r="DE31" i="79"/>
  <c r="DG33" i="79"/>
  <c r="DF32" i="79"/>
  <c r="DH34" i="79"/>
  <c r="DI35" i="79"/>
  <c r="DJ36" i="79"/>
  <c r="DK37" i="79"/>
  <c r="DL38" i="79"/>
  <c r="DM39" i="79"/>
  <c r="DN40" i="79"/>
  <c r="DO41" i="79"/>
  <c r="DP42" i="79"/>
  <c r="DD5" i="79"/>
  <c r="DB19" i="79"/>
  <c r="DC640" i="79"/>
  <c r="DB639" i="79"/>
  <c r="DD641" i="79"/>
  <c r="DE642" i="79"/>
  <c r="DF643" i="79"/>
  <c r="DG644" i="79"/>
  <c r="DH645" i="79"/>
  <c r="DI646" i="79"/>
  <c r="DJ647" i="79"/>
  <c r="DK648" i="79"/>
  <c r="DL649" i="79"/>
  <c r="DM650" i="79"/>
  <c r="DN651" i="79"/>
  <c r="DO652" i="79"/>
  <c r="DD23" i="79"/>
  <c r="DD24" i="79" s="1"/>
  <c r="DE763" i="79"/>
  <c r="DF764" i="79"/>
  <c r="DC761" i="79"/>
  <c r="DD762" i="79"/>
  <c r="DG765" i="79"/>
  <c r="DH766" i="79"/>
  <c r="DI767" i="79"/>
  <c r="DJ768" i="79"/>
  <c r="DK769" i="79"/>
  <c r="DL770" i="79"/>
  <c r="DM771" i="79"/>
  <c r="DN772" i="79"/>
  <c r="DO773" i="79"/>
  <c r="DP774" i="79"/>
  <c r="DB11" i="79"/>
  <c r="DB12" i="79" s="1"/>
  <c r="DC275" i="79"/>
  <c r="DD276" i="79"/>
  <c r="DB274" i="79"/>
  <c r="DA273" i="79"/>
  <c r="DE277" i="79"/>
  <c r="DF278" i="79"/>
  <c r="DG279" i="79"/>
  <c r="DH280" i="79"/>
  <c r="DI281" i="79"/>
  <c r="DJ282" i="79"/>
  <c r="DK283" i="79"/>
  <c r="DL284" i="79"/>
  <c r="DM285" i="79"/>
  <c r="DN286" i="79"/>
  <c r="Q42" i="70"/>
  <c r="R4" i="23"/>
  <c r="Q41" i="22"/>
  <c r="Q42" i="22" s="1"/>
  <c r="Q43" i="22" s="1"/>
  <c r="Q4" i="22" s="1"/>
  <c r="DC17" i="79" l="1"/>
  <c r="DC18" i="79" s="1"/>
  <c r="DE520" i="79"/>
  <c r="DC518" i="79"/>
  <c r="DB517" i="79"/>
  <c r="DD519" i="79"/>
  <c r="DF521" i="79"/>
  <c r="DG522" i="79"/>
  <c r="DH523" i="79"/>
  <c r="DI524" i="79"/>
  <c r="DJ525" i="79"/>
  <c r="DK526" i="79"/>
  <c r="DL527" i="79"/>
  <c r="DM528" i="79"/>
  <c r="DN529" i="79"/>
  <c r="DO530" i="79"/>
  <c r="DD6" i="79"/>
  <c r="DD25" i="79"/>
  <c r="DG886" i="79"/>
  <c r="DF885" i="79"/>
  <c r="DD883" i="79"/>
  <c r="DE884" i="79"/>
  <c r="DH887" i="79"/>
  <c r="DI888" i="79"/>
  <c r="DJ889" i="79"/>
  <c r="DK890" i="79"/>
  <c r="DL891" i="79"/>
  <c r="DM892" i="79"/>
  <c r="DN893" i="79"/>
  <c r="DO894" i="79"/>
  <c r="DP895" i="79"/>
  <c r="DQ896" i="79"/>
  <c r="DB13" i="79"/>
  <c r="DC396" i="79"/>
  <c r="DB395" i="79"/>
  <c r="DE398" i="79"/>
  <c r="DD397" i="79"/>
  <c r="DF399" i="79"/>
  <c r="DG400" i="79"/>
  <c r="DH401" i="79"/>
  <c r="DI402" i="79"/>
  <c r="DJ403" i="79"/>
  <c r="DK404" i="79"/>
  <c r="DL405" i="79"/>
  <c r="DM406" i="79"/>
  <c r="DN407" i="79"/>
  <c r="DO408" i="79"/>
  <c r="R31" i="23"/>
  <c r="R32" i="23" s="1"/>
  <c r="S30" i="23"/>
  <c r="Q27" i="22"/>
  <c r="Q46" i="22" s="1"/>
  <c r="Q4" i="4"/>
  <c r="Q5" i="4" s="1"/>
  <c r="R14" i="23"/>
  <c r="Q6" i="4" l="1"/>
  <c r="DD151" i="79"/>
  <c r="DE152" i="79"/>
  <c r="DD7" i="79"/>
  <c r="DJ157" i="79"/>
  <c r="DG154" i="79"/>
  <c r="DH155" i="79"/>
  <c r="DI156" i="79"/>
  <c r="DF153" i="79"/>
  <c r="DK158" i="79"/>
  <c r="DL159" i="79"/>
  <c r="DM160" i="79"/>
  <c r="DN161" i="79"/>
  <c r="DO162" i="79"/>
  <c r="DP163" i="79"/>
  <c r="DQ164" i="79"/>
  <c r="DE23" i="79"/>
  <c r="DE24" i="79" s="1"/>
  <c r="DF763" i="79"/>
  <c r="DG764" i="79"/>
  <c r="DD761" i="79"/>
  <c r="DE762" i="79"/>
  <c r="DH765" i="79"/>
  <c r="DI766" i="79"/>
  <c r="DJ767" i="79"/>
  <c r="DK768" i="79"/>
  <c r="DL769" i="79"/>
  <c r="DM770" i="79"/>
  <c r="DN771" i="79"/>
  <c r="DO772" i="79"/>
  <c r="DP773" i="79"/>
  <c r="DQ774" i="79"/>
  <c r="DC11" i="79"/>
  <c r="DC12" i="79" s="1"/>
  <c r="DC274" i="79"/>
  <c r="DB273" i="79"/>
  <c r="DE276" i="79"/>
  <c r="DD275" i="79"/>
  <c r="DF277" i="79"/>
  <c r="DG278" i="79"/>
  <c r="DH279" i="79"/>
  <c r="DI280" i="79"/>
  <c r="DJ281" i="79"/>
  <c r="DK282" i="79"/>
  <c r="DL283" i="79"/>
  <c r="DM284" i="79"/>
  <c r="DN285" i="79"/>
  <c r="DO286" i="79"/>
  <c r="DC19" i="79"/>
  <c r="DF642" i="79"/>
  <c r="DE641" i="79"/>
  <c r="DC639" i="79"/>
  <c r="DD640" i="79"/>
  <c r="DG643" i="79"/>
  <c r="DH644" i="79"/>
  <c r="DI645" i="79"/>
  <c r="DJ646" i="79"/>
  <c r="DK647" i="79"/>
  <c r="DL648" i="79"/>
  <c r="DM649" i="79"/>
  <c r="DN650" i="79"/>
  <c r="DO651" i="79"/>
  <c r="DP652" i="79"/>
  <c r="R28" i="23"/>
  <c r="R34" i="23" s="1"/>
  <c r="DC13" i="79" l="1"/>
  <c r="DF398" i="79"/>
  <c r="DE397" i="79"/>
  <c r="DC395" i="79"/>
  <c r="DD396" i="79"/>
  <c r="DG399" i="79"/>
  <c r="DH400" i="79"/>
  <c r="DI401" i="79"/>
  <c r="DJ402" i="79"/>
  <c r="DK403" i="79"/>
  <c r="DL404" i="79"/>
  <c r="DM405" i="79"/>
  <c r="DN406" i="79"/>
  <c r="DO407" i="79"/>
  <c r="DP408" i="79"/>
  <c r="DE25" i="79"/>
  <c r="DH886" i="79"/>
  <c r="DE883" i="79"/>
  <c r="DF884" i="79"/>
  <c r="DG885" i="79"/>
  <c r="DI887" i="79"/>
  <c r="DJ888" i="79"/>
  <c r="DK889" i="79"/>
  <c r="DL890" i="79"/>
  <c r="DM891" i="79"/>
  <c r="DN892" i="79"/>
  <c r="DO893" i="79"/>
  <c r="DP894" i="79"/>
  <c r="DQ895" i="79"/>
  <c r="DR896" i="79"/>
  <c r="DG32" i="79"/>
  <c r="DH33" i="79"/>
  <c r="DD29" i="79"/>
  <c r="DF31" i="79"/>
  <c r="DK36" i="79"/>
  <c r="DE30" i="79"/>
  <c r="DI34" i="79"/>
  <c r="DJ35" i="79"/>
  <c r="DL37" i="79"/>
  <c r="DM38" i="79"/>
  <c r="DN39" i="79"/>
  <c r="DO40" i="79"/>
  <c r="DP41" i="79"/>
  <c r="DQ42" i="79"/>
  <c r="DE5" i="79"/>
  <c r="DD17" i="79"/>
  <c r="DD18" i="79" s="1"/>
  <c r="DF520" i="79"/>
  <c r="DD518" i="79"/>
  <c r="DC517" i="79"/>
  <c r="DE519" i="79"/>
  <c r="DG521" i="79"/>
  <c r="DH522" i="79"/>
  <c r="DI523" i="79"/>
  <c r="DJ524" i="79"/>
  <c r="DK525" i="79"/>
  <c r="DL526" i="79"/>
  <c r="DM527" i="79"/>
  <c r="DN528" i="79"/>
  <c r="DO529" i="79"/>
  <c r="DP530" i="79"/>
  <c r="Q20" i="4"/>
  <c r="Q26" i="4"/>
  <c r="Q8" i="4"/>
  <c r="Q14" i="4"/>
  <c r="Q32" i="4" l="1"/>
  <c r="DF23" i="79"/>
  <c r="DF24" i="79" s="1"/>
  <c r="DG763" i="79"/>
  <c r="DH764" i="79"/>
  <c r="DF762" i="79"/>
  <c r="DE761" i="79"/>
  <c r="DI765" i="79"/>
  <c r="DJ766" i="79"/>
  <c r="DK767" i="79"/>
  <c r="DL768" i="79"/>
  <c r="DM769" i="79"/>
  <c r="DN770" i="79"/>
  <c r="DO771" i="79"/>
  <c r="DP772" i="79"/>
  <c r="DQ773" i="79"/>
  <c r="DR774" i="79"/>
  <c r="DE6" i="79"/>
  <c r="DS165" i="79" s="1"/>
  <c r="DD19" i="79"/>
  <c r="DR531" i="79" s="1"/>
  <c r="DD639" i="79"/>
  <c r="DF641" i="79"/>
  <c r="DG642" i="79"/>
  <c r="DE640" i="79"/>
  <c r="DH643" i="79"/>
  <c r="DI644" i="79"/>
  <c r="DJ645" i="79"/>
  <c r="DK646" i="79"/>
  <c r="DL647" i="79"/>
  <c r="DM648" i="79"/>
  <c r="DN649" i="79"/>
  <c r="DO650" i="79"/>
  <c r="DP651" i="79"/>
  <c r="DQ652" i="79"/>
  <c r="DD11" i="79"/>
  <c r="DD12" i="79" s="1"/>
  <c r="DR409" i="79" s="1"/>
  <c r="DE275" i="79"/>
  <c r="DF276" i="79"/>
  <c r="DD274" i="79"/>
  <c r="DC273" i="79"/>
  <c r="DG277" i="79"/>
  <c r="DH278" i="79"/>
  <c r="DI279" i="79"/>
  <c r="DJ280" i="79"/>
  <c r="DK281" i="79"/>
  <c r="DL282" i="79"/>
  <c r="DM283" i="79"/>
  <c r="DN284" i="79"/>
  <c r="DO285" i="79"/>
  <c r="DP286" i="79"/>
  <c r="DN897" i="79"/>
  <c r="DF897" i="79"/>
  <c r="CX897" i="79"/>
  <c r="CP897" i="79"/>
  <c r="CH897" i="79"/>
  <c r="BZ897" i="79"/>
  <c r="BR897" i="79"/>
  <c r="BJ897" i="79"/>
  <c r="BB897" i="79"/>
  <c r="AT897" i="79"/>
  <c r="AL897" i="79"/>
  <c r="AD897" i="79"/>
  <c r="V897" i="79"/>
  <c r="DM897" i="79"/>
  <c r="DE897" i="79"/>
  <c r="CW897" i="79"/>
  <c r="CO897" i="79"/>
  <c r="CG897" i="79"/>
  <c r="BY897" i="79"/>
  <c r="BQ897" i="79"/>
  <c r="BI897" i="79"/>
  <c r="BA897" i="79"/>
  <c r="AS897" i="79"/>
  <c r="AK897" i="79"/>
  <c r="AC897" i="79"/>
  <c r="U897" i="79"/>
  <c r="DL897" i="79"/>
  <c r="DD897" i="79"/>
  <c r="CV897" i="79"/>
  <c r="CN897" i="79"/>
  <c r="CF897" i="79"/>
  <c r="BX897" i="79"/>
  <c r="BP897" i="79"/>
  <c r="BH897" i="79"/>
  <c r="AZ897" i="79"/>
  <c r="AR897" i="79"/>
  <c r="AJ897" i="79"/>
  <c r="AB897" i="79"/>
  <c r="T897" i="79"/>
  <c r="DS897" i="79"/>
  <c r="DK897" i="79"/>
  <c r="DC897" i="79"/>
  <c r="CU897" i="79"/>
  <c r="CM897" i="79"/>
  <c r="CE897" i="79"/>
  <c r="BW897" i="79"/>
  <c r="BO897" i="79"/>
  <c r="BG897" i="79"/>
  <c r="AY897" i="79"/>
  <c r="AQ897" i="79"/>
  <c r="AI897" i="79"/>
  <c r="AA897" i="79"/>
  <c r="S897" i="79"/>
  <c r="DR897" i="79"/>
  <c r="DJ897" i="79"/>
  <c r="DB897" i="79"/>
  <c r="CT897" i="79"/>
  <c r="CL897" i="79"/>
  <c r="CD897" i="79"/>
  <c r="BV897" i="79"/>
  <c r="BN897" i="79"/>
  <c r="BF897" i="79"/>
  <c r="AX897" i="79"/>
  <c r="AP897" i="79"/>
  <c r="AH897" i="79"/>
  <c r="Z897" i="79"/>
  <c r="R897" i="79"/>
  <c r="R27" i="5" s="1"/>
  <c r="DQ897" i="79"/>
  <c r="DI897" i="79"/>
  <c r="DA897" i="79"/>
  <c r="CS897" i="79"/>
  <c r="CK897" i="79"/>
  <c r="CC897" i="79"/>
  <c r="BU897" i="79"/>
  <c r="BM897" i="79"/>
  <c r="BE897" i="79"/>
  <c r="AW897" i="79"/>
  <c r="AO897" i="79"/>
  <c r="AG897" i="79"/>
  <c r="Y897" i="79"/>
  <c r="CZ897" i="79"/>
  <c r="BT897" i="79"/>
  <c r="AN897" i="79"/>
  <c r="CY897" i="79"/>
  <c r="BS897" i="79"/>
  <c r="AM897" i="79"/>
  <c r="CR897" i="79"/>
  <c r="BL897" i="79"/>
  <c r="AF897" i="79"/>
  <c r="CQ897" i="79"/>
  <c r="BK897" i="79"/>
  <c r="AE897" i="79"/>
  <c r="DP897" i="79"/>
  <c r="CJ897" i="79"/>
  <c r="BD897" i="79"/>
  <c r="X897" i="79"/>
  <c r="DO897" i="79"/>
  <c r="CI897" i="79"/>
  <c r="BC897" i="79"/>
  <c r="W897" i="79"/>
  <c r="DH897" i="79"/>
  <c r="CB897" i="79"/>
  <c r="AV897" i="79"/>
  <c r="DG897" i="79"/>
  <c r="CA897" i="79"/>
  <c r="AU897" i="79"/>
  <c r="DL775" i="79"/>
  <c r="DD775" i="79"/>
  <c r="CV775" i="79"/>
  <c r="CN775" i="79"/>
  <c r="CF775" i="79"/>
  <c r="BX775" i="79"/>
  <c r="BP775" i="79"/>
  <c r="BH775" i="79"/>
  <c r="AZ775" i="79"/>
  <c r="AR775" i="79"/>
  <c r="AJ775" i="79"/>
  <c r="AB775" i="79"/>
  <c r="T775" i="79"/>
  <c r="DR775" i="79"/>
  <c r="DJ775" i="79"/>
  <c r="DB775" i="79"/>
  <c r="CT775" i="79"/>
  <c r="CL775" i="79"/>
  <c r="CD775" i="79"/>
  <c r="BV775" i="79"/>
  <c r="BN775" i="79"/>
  <c r="BF775" i="79"/>
  <c r="AX775" i="79"/>
  <c r="AP775" i="79"/>
  <c r="AH775" i="79"/>
  <c r="Z775" i="79"/>
  <c r="R775" i="79"/>
  <c r="DO775" i="79"/>
  <c r="DG775" i="79"/>
  <c r="CY775" i="79"/>
  <c r="CQ775" i="79"/>
  <c r="CI775" i="79"/>
  <c r="CA775" i="79"/>
  <c r="BS775" i="79"/>
  <c r="BK775" i="79"/>
  <c r="BC775" i="79"/>
  <c r="AU775" i="79"/>
  <c r="AM775" i="79"/>
  <c r="AE775" i="79"/>
  <c r="W775" i="79"/>
  <c r="DK775" i="79"/>
  <c r="CX775" i="79"/>
  <c r="CK775" i="79"/>
  <c r="BY775" i="79"/>
  <c r="BL775" i="79"/>
  <c r="AY775" i="79"/>
  <c r="AL775" i="79"/>
  <c r="Y775" i="79"/>
  <c r="DI775" i="79"/>
  <c r="CW775" i="79"/>
  <c r="CJ775" i="79"/>
  <c r="BW775" i="79"/>
  <c r="BJ775" i="79"/>
  <c r="AW775" i="79"/>
  <c r="AK775" i="79"/>
  <c r="X775" i="79"/>
  <c r="DH775" i="79"/>
  <c r="CU775" i="79"/>
  <c r="CH775" i="79"/>
  <c r="BU775" i="79"/>
  <c r="BI775" i="79"/>
  <c r="AV775" i="79"/>
  <c r="AI775" i="79"/>
  <c r="V775" i="79"/>
  <c r="DS775" i="79"/>
  <c r="DF775" i="79"/>
  <c r="CS775" i="79"/>
  <c r="CG775" i="79"/>
  <c r="BT775" i="79"/>
  <c r="BG775" i="79"/>
  <c r="AT775" i="79"/>
  <c r="AG775" i="79"/>
  <c r="U775" i="79"/>
  <c r="DQ775" i="79"/>
  <c r="DE775" i="79"/>
  <c r="CR775" i="79"/>
  <c r="CE775" i="79"/>
  <c r="BR775" i="79"/>
  <c r="BE775" i="79"/>
  <c r="AS775" i="79"/>
  <c r="AF775" i="79"/>
  <c r="S775" i="79"/>
  <c r="DP775" i="79"/>
  <c r="DC775" i="79"/>
  <c r="CP775" i="79"/>
  <c r="CC775" i="79"/>
  <c r="BQ775" i="79"/>
  <c r="BD775" i="79"/>
  <c r="AQ775" i="79"/>
  <c r="AD775" i="79"/>
  <c r="DM775" i="79"/>
  <c r="CZ775" i="79"/>
  <c r="CM775" i="79"/>
  <c r="BZ775" i="79"/>
  <c r="BM775" i="79"/>
  <c r="BA775" i="79"/>
  <c r="AN775" i="79"/>
  <c r="AA775" i="79"/>
  <c r="DN775" i="79"/>
  <c r="DA775" i="79"/>
  <c r="CO775" i="79"/>
  <c r="CB775" i="79"/>
  <c r="BO775" i="79"/>
  <c r="BB775" i="79"/>
  <c r="AO775" i="79"/>
  <c r="AC775" i="79"/>
  <c r="DP653" i="79"/>
  <c r="DH653" i="79"/>
  <c r="CZ653" i="79"/>
  <c r="CR653" i="79"/>
  <c r="CJ653" i="79"/>
  <c r="CB653" i="79"/>
  <c r="BT653" i="79"/>
  <c r="BL653" i="79"/>
  <c r="BD653" i="79"/>
  <c r="AV653" i="79"/>
  <c r="AN653" i="79"/>
  <c r="AF653" i="79"/>
  <c r="X653" i="79"/>
  <c r="DO653" i="79"/>
  <c r="DG653" i="79"/>
  <c r="CY653" i="79"/>
  <c r="CQ653" i="79"/>
  <c r="CI653" i="79"/>
  <c r="CA653" i="79"/>
  <c r="BS653" i="79"/>
  <c r="BK653" i="79"/>
  <c r="BC653" i="79"/>
  <c r="AU653" i="79"/>
  <c r="AM653" i="79"/>
  <c r="AE653" i="79"/>
  <c r="W653" i="79"/>
  <c r="DN653" i="79"/>
  <c r="DF653" i="79"/>
  <c r="CX653" i="79"/>
  <c r="CP653" i="79"/>
  <c r="CH653" i="79"/>
  <c r="BZ653" i="79"/>
  <c r="BR653" i="79"/>
  <c r="BJ653" i="79"/>
  <c r="BB653" i="79"/>
  <c r="AT653" i="79"/>
  <c r="AL653" i="79"/>
  <c r="AD653" i="79"/>
  <c r="V653" i="79"/>
  <c r="DM653" i="79"/>
  <c r="DE653" i="79"/>
  <c r="CW653" i="79"/>
  <c r="CO653" i="79"/>
  <c r="CG653" i="79"/>
  <c r="BY653" i="79"/>
  <c r="BQ653" i="79"/>
  <c r="BI653" i="79"/>
  <c r="BA653" i="79"/>
  <c r="AS653" i="79"/>
  <c r="AK653" i="79"/>
  <c r="AC653" i="79"/>
  <c r="U653" i="79"/>
  <c r="DL653" i="79"/>
  <c r="DD653" i="79"/>
  <c r="CV653" i="79"/>
  <c r="CN653" i="79"/>
  <c r="CF653" i="79"/>
  <c r="BX653" i="79"/>
  <c r="BP653" i="79"/>
  <c r="BH653" i="79"/>
  <c r="AZ653" i="79"/>
  <c r="AR653" i="79"/>
  <c r="AJ653" i="79"/>
  <c r="AB653" i="79"/>
  <c r="T653" i="79"/>
  <c r="DK653" i="79"/>
  <c r="DC653" i="79"/>
  <c r="CU653" i="79"/>
  <c r="CM653" i="79"/>
  <c r="CE653" i="79"/>
  <c r="BW653" i="79"/>
  <c r="BO653" i="79"/>
  <c r="BG653" i="79"/>
  <c r="AY653" i="79"/>
  <c r="AQ653" i="79"/>
  <c r="AI653" i="79"/>
  <c r="AA653" i="79"/>
  <c r="S653" i="79"/>
  <c r="DR653" i="79"/>
  <c r="CL653" i="79"/>
  <c r="BF653" i="79"/>
  <c r="Z653" i="79"/>
  <c r="DQ653" i="79"/>
  <c r="CK653" i="79"/>
  <c r="BE653" i="79"/>
  <c r="Y653" i="79"/>
  <c r="DJ653" i="79"/>
  <c r="CD653" i="79"/>
  <c r="AX653" i="79"/>
  <c r="R653" i="79"/>
  <c r="R20" i="5" s="1"/>
  <c r="DI653" i="79"/>
  <c r="CC653" i="79"/>
  <c r="AW653" i="79"/>
  <c r="DB653" i="79"/>
  <c r="BV653" i="79"/>
  <c r="AP653" i="79"/>
  <c r="DA653" i="79"/>
  <c r="BU653" i="79"/>
  <c r="AO653" i="79"/>
  <c r="CT653" i="79"/>
  <c r="BN653" i="79"/>
  <c r="AH653" i="79"/>
  <c r="AG653" i="79"/>
  <c r="CS653" i="79"/>
  <c r="BM653" i="79"/>
  <c r="DQ531" i="79"/>
  <c r="DI531" i="79"/>
  <c r="DA531" i="79"/>
  <c r="CS531" i="79"/>
  <c r="CK531" i="79"/>
  <c r="CC531" i="79"/>
  <c r="BU531" i="79"/>
  <c r="BM531" i="79"/>
  <c r="BE531" i="79"/>
  <c r="AW531" i="79"/>
  <c r="AO531" i="79"/>
  <c r="DN531" i="79"/>
  <c r="DF531" i="79"/>
  <c r="CX531" i="79"/>
  <c r="CP531" i="79"/>
  <c r="CH531" i="79"/>
  <c r="BZ531" i="79"/>
  <c r="BR531" i="79"/>
  <c r="BJ531" i="79"/>
  <c r="BB531" i="79"/>
  <c r="AT531" i="79"/>
  <c r="DM531" i="79"/>
  <c r="DE531" i="79"/>
  <c r="CW531" i="79"/>
  <c r="CO531" i="79"/>
  <c r="CG531" i="79"/>
  <c r="BY531" i="79"/>
  <c r="BQ531" i="79"/>
  <c r="BI531" i="79"/>
  <c r="BA531" i="79"/>
  <c r="AS531" i="79"/>
  <c r="AK531" i="79"/>
  <c r="DL531" i="79"/>
  <c r="DD531" i="79"/>
  <c r="CV531" i="79"/>
  <c r="CN531" i="79"/>
  <c r="CF531" i="79"/>
  <c r="BX531" i="79"/>
  <c r="BP531" i="79"/>
  <c r="BH531" i="79"/>
  <c r="AZ531" i="79"/>
  <c r="AR531" i="79"/>
  <c r="AJ531" i="79"/>
  <c r="DJ531" i="79"/>
  <c r="DB531" i="79"/>
  <c r="CT531" i="79"/>
  <c r="CL531" i="79"/>
  <c r="CD531" i="79"/>
  <c r="BV531" i="79"/>
  <c r="BN531" i="79"/>
  <c r="BF531" i="79"/>
  <c r="AX531" i="79"/>
  <c r="AP531" i="79"/>
  <c r="DK531" i="79"/>
  <c r="CQ531" i="79"/>
  <c r="BT531" i="79"/>
  <c r="AY531" i="79"/>
  <c r="AH531" i="79"/>
  <c r="Z531" i="79"/>
  <c r="R531" i="79"/>
  <c r="DH531" i="79"/>
  <c r="CM531" i="79"/>
  <c r="BS531" i="79"/>
  <c r="AV531" i="79"/>
  <c r="AG531" i="79"/>
  <c r="Y531" i="79"/>
  <c r="DG531" i="79"/>
  <c r="CJ531" i="79"/>
  <c r="BO531" i="79"/>
  <c r="AU531" i="79"/>
  <c r="AF531" i="79"/>
  <c r="X531" i="79"/>
  <c r="DC531" i="79"/>
  <c r="CI531" i="79"/>
  <c r="BL531" i="79"/>
  <c r="AQ531" i="79"/>
  <c r="AE531" i="79"/>
  <c r="W531" i="79"/>
  <c r="CZ531" i="79"/>
  <c r="CE531" i="79"/>
  <c r="BK531" i="79"/>
  <c r="AN531" i="79"/>
  <c r="AD531" i="79"/>
  <c r="V531" i="79"/>
  <c r="CY531" i="79"/>
  <c r="CB531" i="79"/>
  <c r="BG531" i="79"/>
  <c r="AM531" i="79"/>
  <c r="AC531" i="79"/>
  <c r="U531" i="79"/>
  <c r="DP531" i="79"/>
  <c r="CU531" i="79"/>
  <c r="CA531" i="79"/>
  <c r="BD531" i="79"/>
  <c r="AL531" i="79"/>
  <c r="AB531" i="79"/>
  <c r="T531" i="79"/>
  <c r="BC531" i="79"/>
  <c r="AI531" i="79"/>
  <c r="AA531" i="79"/>
  <c r="S531" i="79"/>
  <c r="DO531" i="79"/>
  <c r="BW531" i="79"/>
  <c r="CR531" i="79"/>
  <c r="DQ409" i="79"/>
  <c r="DO409" i="79"/>
  <c r="DG409" i="79"/>
  <c r="CY409" i="79"/>
  <c r="CQ409" i="79"/>
  <c r="CI409" i="79"/>
  <c r="CA409" i="79"/>
  <c r="BS409" i="79"/>
  <c r="BK409" i="79"/>
  <c r="BC409" i="79"/>
  <c r="AU409" i="79"/>
  <c r="AM409" i="79"/>
  <c r="AE409" i="79"/>
  <c r="W409" i="79"/>
  <c r="DN409" i="79"/>
  <c r="DF409" i="79"/>
  <c r="CX409" i="79"/>
  <c r="CP409" i="79"/>
  <c r="CH409" i="79"/>
  <c r="BZ409" i="79"/>
  <c r="BR409" i="79"/>
  <c r="BJ409" i="79"/>
  <c r="BB409" i="79"/>
  <c r="AT409" i="79"/>
  <c r="AL409" i="79"/>
  <c r="AD409" i="79"/>
  <c r="V409" i="79"/>
  <c r="DM409" i="79"/>
  <c r="DE409" i="79"/>
  <c r="CW409" i="79"/>
  <c r="CO409" i="79"/>
  <c r="CG409" i="79"/>
  <c r="BY409" i="79"/>
  <c r="BQ409" i="79"/>
  <c r="BI409" i="79"/>
  <c r="BA409" i="79"/>
  <c r="AS409" i="79"/>
  <c r="AK409" i="79"/>
  <c r="AC409" i="79"/>
  <c r="U409" i="79"/>
  <c r="DL409" i="79"/>
  <c r="DD409" i="79"/>
  <c r="CV409" i="79"/>
  <c r="CN409" i="79"/>
  <c r="CF409" i="79"/>
  <c r="BX409" i="79"/>
  <c r="BP409" i="79"/>
  <c r="BH409" i="79"/>
  <c r="AZ409" i="79"/>
  <c r="AR409" i="79"/>
  <c r="AJ409" i="79"/>
  <c r="AB409" i="79"/>
  <c r="T409" i="79"/>
  <c r="DK409" i="79"/>
  <c r="DC409" i="79"/>
  <c r="CU409" i="79"/>
  <c r="CM409" i="79"/>
  <c r="CE409" i="79"/>
  <c r="BW409" i="79"/>
  <c r="BO409" i="79"/>
  <c r="BG409" i="79"/>
  <c r="AY409" i="79"/>
  <c r="AQ409" i="79"/>
  <c r="AI409" i="79"/>
  <c r="AA409" i="79"/>
  <c r="S409" i="79"/>
  <c r="DJ409" i="79"/>
  <c r="DB409" i="79"/>
  <c r="CT409" i="79"/>
  <c r="CL409" i="79"/>
  <c r="CD409" i="79"/>
  <c r="BV409" i="79"/>
  <c r="BN409" i="79"/>
  <c r="BF409" i="79"/>
  <c r="AX409" i="79"/>
  <c r="AP409" i="79"/>
  <c r="AH409" i="79"/>
  <c r="Z409" i="79"/>
  <c r="R409" i="79"/>
  <c r="R13" i="5" s="1"/>
  <c r="DP409" i="79"/>
  <c r="DH409" i="79"/>
  <c r="CZ409" i="79"/>
  <c r="CR409" i="79"/>
  <c r="CJ409" i="79"/>
  <c r="CB409" i="79"/>
  <c r="BT409" i="79"/>
  <c r="BL409" i="79"/>
  <c r="BD409" i="79"/>
  <c r="AV409" i="79"/>
  <c r="AN409" i="79"/>
  <c r="AF409" i="79"/>
  <c r="X409" i="79"/>
  <c r="CC409" i="79"/>
  <c r="BU409" i="79"/>
  <c r="Y409" i="79"/>
  <c r="BM409" i="79"/>
  <c r="DI409" i="79"/>
  <c r="AW409" i="79"/>
  <c r="CS409" i="79"/>
  <c r="BE409" i="79"/>
  <c r="DA409" i="79"/>
  <c r="AO409" i="79"/>
  <c r="AG409" i="79"/>
  <c r="CK409" i="79"/>
  <c r="DO287" i="79"/>
  <c r="DG287" i="79"/>
  <c r="CY287" i="79"/>
  <c r="CQ287" i="79"/>
  <c r="CI287" i="79"/>
  <c r="CA287" i="79"/>
  <c r="BS287" i="79"/>
  <c r="BK287" i="79"/>
  <c r="BC287" i="79"/>
  <c r="AU287" i="79"/>
  <c r="AM287" i="79"/>
  <c r="AE287" i="79"/>
  <c r="W287" i="79"/>
  <c r="DN287" i="79"/>
  <c r="DF287" i="79"/>
  <c r="CX287" i="79"/>
  <c r="CP287" i="79"/>
  <c r="CH287" i="79"/>
  <c r="BZ287" i="79"/>
  <c r="BR287" i="79"/>
  <c r="BJ287" i="79"/>
  <c r="BB287" i="79"/>
  <c r="AT287" i="79"/>
  <c r="AL287" i="79"/>
  <c r="AD287" i="79"/>
  <c r="V287" i="79"/>
  <c r="DM287" i="79"/>
  <c r="DE287" i="79"/>
  <c r="CW287" i="79"/>
  <c r="CO287" i="79"/>
  <c r="CG287" i="79"/>
  <c r="BY287" i="79"/>
  <c r="BQ287" i="79"/>
  <c r="BI287" i="79"/>
  <c r="BA287" i="79"/>
  <c r="AS287" i="79"/>
  <c r="AK287" i="79"/>
  <c r="AC287" i="79"/>
  <c r="U287" i="79"/>
  <c r="DL287" i="79"/>
  <c r="DD287" i="79"/>
  <c r="CV287" i="79"/>
  <c r="CN287" i="79"/>
  <c r="CF287" i="79"/>
  <c r="BX287" i="79"/>
  <c r="BP287" i="79"/>
  <c r="BH287" i="79"/>
  <c r="AZ287" i="79"/>
  <c r="AR287" i="79"/>
  <c r="AJ287" i="79"/>
  <c r="AB287" i="79"/>
  <c r="T287" i="79"/>
  <c r="DK287" i="79"/>
  <c r="DC287" i="79"/>
  <c r="CU287" i="79"/>
  <c r="CM287" i="79"/>
  <c r="CE287" i="79"/>
  <c r="BW287" i="79"/>
  <c r="BO287" i="79"/>
  <c r="BG287" i="79"/>
  <c r="AY287" i="79"/>
  <c r="AQ287" i="79"/>
  <c r="AI287" i="79"/>
  <c r="AA287" i="79"/>
  <c r="S287" i="79"/>
  <c r="DJ287" i="79"/>
  <c r="DB287" i="79"/>
  <c r="CT287" i="79"/>
  <c r="CL287" i="79"/>
  <c r="CD287" i="79"/>
  <c r="BV287" i="79"/>
  <c r="BN287" i="79"/>
  <c r="BF287" i="79"/>
  <c r="AX287" i="79"/>
  <c r="AP287" i="79"/>
  <c r="AH287" i="79"/>
  <c r="Z287" i="79"/>
  <c r="R287" i="79"/>
  <c r="DP287" i="79"/>
  <c r="DH287" i="79"/>
  <c r="CZ287" i="79"/>
  <c r="CR287" i="79"/>
  <c r="CJ287" i="79"/>
  <c r="CB287" i="79"/>
  <c r="BT287" i="79"/>
  <c r="BL287" i="79"/>
  <c r="BD287" i="79"/>
  <c r="AV287" i="79"/>
  <c r="AN287" i="79"/>
  <c r="AF287" i="79"/>
  <c r="X287" i="79"/>
  <c r="CS287" i="79"/>
  <c r="AG287" i="79"/>
  <c r="AO287" i="79"/>
  <c r="CK287" i="79"/>
  <c r="Y287" i="79"/>
  <c r="CC287" i="79"/>
  <c r="BU287" i="79"/>
  <c r="BM287" i="79"/>
  <c r="DQ287" i="79"/>
  <c r="BE287" i="79"/>
  <c r="DI287" i="79"/>
  <c r="AW287" i="79"/>
  <c r="DA287" i="79"/>
  <c r="DO165" i="79"/>
  <c r="DG165" i="79"/>
  <c r="CY165" i="79"/>
  <c r="CQ165" i="79"/>
  <c r="CI165" i="79"/>
  <c r="CA165" i="79"/>
  <c r="BS165" i="79"/>
  <c r="BK165" i="79"/>
  <c r="BC165" i="79"/>
  <c r="AU165" i="79"/>
  <c r="AM165" i="79"/>
  <c r="AE165" i="79"/>
  <c r="W165" i="79"/>
  <c r="DN165" i="79"/>
  <c r="DF165" i="79"/>
  <c r="CX165" i="79"/>
  <c r="CP165" i="79"/>
  <c r="CH165" i="79"/>
  <c r="BZ165" i="79"/>
  <c r="BR165" i="79"/>
  <c r="BJ165" i="79"/>
  <c r="BB165" i="79"/>
  <c r="AT165" i="79"/>
  <c r="AL165" i="79"/>
  <c r="AD165" i="79"/>
  <c r="V165" i="79"/>
  <c r="DK165" i="79"/>
  <c r="DC165" i="79"/>
  <c r="CU165" i="79"/>
  <c r="CM165" i="79"/>
  <c r="CE165" i="79"/>
  <c r="BW165" i="79"/>
  <c r="BO165" i="79"/>
  <c r="BG165" i="79"/>
  <c r="AY165" i="79"/>
  <c r="AQ165" i="79"/>
  <c r="AI165" i="79"/>
  <c r="AA165" i="79"/>
  <c r="S165" i="79"/>
  <c r="DM165" i="79"/>
  <c r="DA165" i="79"/>
  <c r="CN165" i="79"/>
  <c r="CB165" i="79"/>
  <c r="BN165" i="79"/>
  <c r="BA165" i="79"/>
  <c r="AO165" i="79"/>
  <c r="AB165" i="79"/>
  <c r="DP165" i="79"/>
  <c r="AC165" i="79"/>
  <c r="DL165" i="79"/>
  <c r="CZ165" i="79"/>
  <c r="CL165" i="79"/>
  <c r="BY165" i="79"/>
  <c r="BM165" i="79"/>
  <c r="AZ165" i="79"/>
  <c r="AN165" i="79"/>
  <c r="Z165" i="79"/>
  <c r="CO165" i="79"/>
  <c r="DJ165" i="79"/>
  <c r="CW165" i="79"/>
  <c r="CK165" i="79"/>
  <c r="BX165" i="79"/>
  <c r="BL165" i="79"/>
  <c r="AX165" i="79"/>
  <c r="AK165" i="79"/>
  <c r="Y165" i="79"/>
  <c r="BP165" i="79"/>
  <c r="DI165" i="79"/>
  <c r="CV165" i="79"/>
  <c r="CJ165" i="79"/>
  <c r="BV165" i="79"/>
  <c r="BI165" i="79"/>
  <c r="AW165" i="79"/>
  <c r="AJ165" i="79"/>
  <c r="X165" i="79"/>
  <c r="DH165" i="79"/>
  <c r="CT165" i="79"/>
  <c r="CG165" i="79"/>
  <c r="BU165" i="79"/>
  <c r="BH165" i="79"/>
  <c r="AV165" i="79"/>
  <c r="AH165" i="79"/>
  <c r="U165" i="79"/>
  <c r="DB165" i="79"/>
  <c r="AP165" i="79"/>
  <c r="DR165" i="79"/>
  <c r="DE165" i="79"/>
  <c r="CS165" i="79"/>
  <c r="CF165" i="79"/>
  <c r="BT165" i="79"/>
  <c r="BF165" i="79"/>
  <c r="AS165" i="79"/>
  <c r="AG165" i="79"/>
  <c r="T165" i="79"/>
  <c r="CC165" i="79"/>
  <c r="DQ165" i="79"/>
  <c r="DD165" i="79"/>
  <c r="CR165" i="79"/>
  <c r="CD165" i="79"/>
  <c r="BQ165" i="79"/>
  <c r="BE165" i="79"/>
  <c r="AR165" i="79"/>
  <c r="AF165" i="79"/>
  <c r="R165" i="79"/>
  <c r="R6" i="5" s="1"/>
  <c r="BD165" i="79"/>
  <c r="BL43" i="79"/>
  <c r="BT43" i="79"/>
  <c r="CB43" i="79"/>
  <c r="CJ43" i="79"/>
  <c r="CR43" i="79"/>
  <c r="CZ43" i="79"/>
  <c r="DH43" i="79"/>
  <c r="DP43" i="79"/>
  <c r="BM43" i="79"/>
  <c r="BU43" i="79"/>
  <c r="CC43" i="79"/>
  <c r="CK43" i="79"/>
  <c r="CS43" i="79"/>
  <c r="DA43" i="79"/>
  <c r="DI43" i="79"/>
  <c r="DQ43" i="79"/>
  <c r="BN43" i="79"/>
  <c r="BV43" i="79"/>
  <c r="CD43" i="79"/>
  <c r="CL43" i="79"/>
  <c r="CT43" i="79"/>
  <c r="DB43" i="79"/>
  <c r="DJ43" i="79"/>
  <c r="DR43" i="79"/>
  <c r="BO43" i="79"/>
  <c r="BW43" i="79"/>
  <c r="CE43" i="79"/>
  <c r="CM43" i="79"/>
  <c r="CU43" i="79"/>
  <c r="DC43" i="79"/>
  <c r="DK43" i="79"/>
  <c r="BP43" i="79"/>
  <c r="BX43" i="79"/>
  <c r="CF43" i="79"/>
  <c r="CN43" i="79"/>
  <c r="CV43" i="79"/>
  <c r="DD43" i="79"/>
  <c r="DL43" i="79"/>
  <c r="BQ43" i="79"/>
  <c r="BY43" i="79"/>
  <c r="CG43" i="79"/>
  <c r="CO43" i="79"/>
  <c r="CW43" i="79"/>
  <c r="DE43" i="79"/>
  <c r="DM43" i="79"/>
  <c r="BR43" i="79"/>
  <c r="BZ43" i="79"/>
  <c r="CH43" i="79"/>
  <c r="CP43" i="79"/>
  <c r="CX43" i="79"/>
  <c r="DF43" i="79"/>
  <c r="DN43" i="79"/>
  <c r="DG43" i="79"/>
  <c r="DO43" i="79"/>
  <c r="BS43" i="79"/>
  <c r="CA43" i="79"/>
  <c r="CI43" i="79"/>
  <c r="CY43" i="79"/>
  <c r="CQ43" i="79"/>
  <c r="R14" i="5"/>
  <c r="R40" i="8"/>
  <c r="R32" i="8"/>
  <c r="R12" i="8"/>
  <c r="R11" i="8"/>
  <c r="BG17" i="4"/>
  <c r="R10" i="8"/>
  <c r="R47" i="8"/>
  <c r="R16" i="4"/>
  <c r="Q18" i="4"/>
  <c r="Q15" i="4"/>
  <c r="AK43" i="79"/>
  <c r="R43" i="79"/>
  <c r="BI43" i="79"/>
  <c r="AM43" i="79"/>
  <c r="R5" i="8"/>
  <c r="BD43" i="79"/>
  <c r="BE43" i="79"/>
  <c r="AG43" i="79"/>
  <c r="AS43" i="79"/>
  <c r="AV43" i="79"/>
  <c r="AT43" i="79"/>
  <c r="BJ43" i="79"/>
  <c r="BC43" i="79"/>
  <c r="BK43" i="79"/>
  <c r="BG43" i="79"/>
  <c r="AH43" i="79"/>
  <c r="AX43" i="79"/>
  <c r="U43" i="79"/>
  <c r="AW43" i="79"/>
  <c r="AY43" i="79"/>
  <c r="AR43" i="79"/>
  <c r="AI43" i="79"/>
  <c r="AQ43" i="79"/>
  <c r="BF43" i="79"/>
  <c r="R39" i="8"/>
  <c r="Z43" i="79"/>
  <c r="W43" i="79"/>
  <c r="AU43" i="79"/>
  <c r="AO43" i="79"/>
  <c r="BH43" i="79"/>
  <c r="X43" i="79"/>
  <c r="AC43" i="79"/>
  <c r="R10" i="4"/>
  <c r="T43" i="79"/>
  <c r="AB43" i="79"/>
  <c r="AJ43" i="79"/>
  <c r="R7" i="5"/>
  <c r="AP43" i="79"/>
  <c r="V43" i="79"/>
  <c r="R7" i="8"/>
  <c r="BB43" i="79"/>
  <c r="Y43" i="79"/>
  <c r="AZ43" i="79"/>
  <c r="S43" i="79"/>
  <c r="AF43" i="79"/>
  <c r="AE43" i="79"/>
  <c r="AL43" i="79"/>
  <c r="R46" i="8"/>
  <c r="AD43" i="79"/>
  <c r="AN43" i="79"/>
  <c r="BG11" i="4"/>
  <c r="AA43" i="79"/>
  <c r="BA43" i="79"/>
  <c r="R31" i="8"/>
  <c r="R6" i="8"/>
  <c r="Q9" i="4"/>
  <c r="Q12" i="4"/>
  <c r="R50" i="70"/>
  <c r="R22" i="8"/>
  <c r="R42" i="8"/>
  <c r="R49" i="8"/>
  <c r="R28" i="5"/>
  <c r="R34" i="8"/>
  <c r="R20" i="8"/>
  <c r="BG29" i="4"/>
  <c r="R28" i="4"/>
  <c r="R21" i="8"/>
  <c r="Q27" i="4"/>
  <c r="R9" i="22" s="1"/>
  <c r="Q30" i="4"/>
  <c r="R17" i="8"/>
  <c r="R48" i="8"/>
  <c r="R16" i="8"/>
  <c r="BG23" i="4"/>
  <c r="R22" i="4"/>
  <c r="R33" i="8"/>
  <c r="R41" i="8"/>
  <c r="R21" i="5"/>
  <c r="R15" i="8"/>
  <c r="Q24" i="4"/>
  <c r="Q21" i="4"/>
  <c r="R34" i="4" l="1"/>
  <c r="BG35" i="4"/>
  <c r="Q36" i="4"/>
  <c r="Q33" i="4"/>
  <c r="R6" i="22"/>
  <c r="R7" i="22"/>
  <c r="R8" i="22"/>
  <c r="R26" i="5"/>
  <c r="R19" i="5"/>
  <c r="R12" i="5"/>
  <c r="R5" i="5"/>
  <c r="DH154" i="79"/>
  <c r="DF152" i="79"/>
  <c r="DJ156" i="79"/>
  <c r="DE151" i="79"/>
  <c r="DE7" i="79"/>
  <c r="DG153" i="79"/>
  <c r="DI155" i="79"/>
  <c r="DK157" i="79"/>
  <c r="DL158" i="79"/>
  <c r="DM159" i="79"/>
  <c r="DN160" i="79"/>
  <c r="DO161" i="79"/>
  <c r="DP162" i="79"/>
  <c r="DQ163" i="79"/>
  <c r="DR164" i="79"/>
  <c r="DE17" i="79"/>
  <c r="DE18" i="79" s="1"/>
  <c r="DF519" i="79"/>
  <c r="DD517" i="79"/>
  <c r="DG520" i="79"/>
  <c r="DE518" i="79"/>
  <c r="DH521" i="79"/>
  <c r="DI522" i="79"/>
  <c r="DJ523" i="79"/>
  <c r="DK524" i="79"/>
  <c r="DL525" i="79"/>
  <c r="DM526" i="79"/>
  <c r="DN527" i="79"/>
  <c r="DO528" i="79"/>
  <c r="DP529" i="79"/>
  <c r="DQ530" i="79"/>
  <c r="DD13" i="79"/>
  <c r="DF397" i="79"/>
  <c r="DG398" i="79"/>
  <c r="DD395" i="79"/>
  <c r="DE396" i="79"/>
  <c r="DH399" i="79"/>
  <c r="DI400" i="79"/>
  <c r="DJ401" i="79"/>
  <c r="DK402" i="79"/>
  <c r="DL403" i="79"/>
  <c r="DM404" i="79"/>
  <c r="DN405" i="79"/>
  <c r="DO406" i="79"/>
  <c r="DP407" i="79"/>
  <c r="DQ408" i="79"/>
  <c r="DF25" i="79"/>
  <c r="DI886" i="79"/>
  <c r="DG884" i="79"/>
  <c r="DF883" i="79"/>
  <c r="DH885" i="79"/>
  <c r="DJ887" i="79"/>
  <c r="DK888" i="79"/>
  <c r="DL889" i="79"/>
  <c r="DM890" i="79"/>
  <c r="DN891" i="79"/>
  <c r="DO892" i="79"/>
  <c r="DP893" i="79"/>
  <c r="DQ894" i="79"/>
  <c r="DR895" i="79"/>
  <c r="DS896" i="79"/>
  <c r="R14" i="22"/>
  <c r="R23" i="8"/>
  <c r="R12" i="22"/>
  <c r="R50" i="8"/>
  <c r="R13" i="22"/>
  <c r="S4" i="5"/>
  <c r="R26" i="8"/>
  <c r="S11" i="5"/>
  <c r="R18" i="8"/>
  <c r="R36" i="8"/>
  <c r="R8" i="8"/>
  <c r="R25" i="8"/>
  <c r="S18" i="5"/>
  <c r="S25" i="5"/>
  <c r="R27" i="8"/>
  <c r="R15" i="22"/>
  <c r="R43" i="8"/>
  <c r="R13" i="8"/>
  <c r="DE11" i="79" l="1"/>
  <c r="DE12" i="79" s="1"/>
  <c r="DG276" i="79"/>
  <c r="DE274" i="79"/>
  <c r="DD273" i="79"/>
  <c r="DF275" i="79"/>
  <c r="DH277" i="79"/>
  <c r="DI278" i="79"/>
  <c r="DJ279" i="79"/>
  <c r="DK280" i="79"/>
  <c r="DL281" i="79"/>
  <c r="DM282" i="79"/>
  <c r="DN283" i="79"/>
  <c r="DO284" i="79"/>
  <c r="DP285" i="79"/>
  <c r="DQ286" i="79"/>
  <c r="DR287" i="79"/>
  <c r="DG23" i="79"/>
  <c r="DG24" i="79" s="1"/>
  <c r="DH763" i="79"/>
  <c r="DI764" i="79"/>
  <c r="DG762" i="79"/>
  <c r="DF761" i="79"/>
  <c r="DJ765" i="79"/>
  <c r="DK766" i="79"/>
  <c r="DL767" i="79"/>
  <c r="DM768" i="79"/>
  <c r="DN769" i="79"/>
  <c r="DO770" i="79"/>
  <c r="DP771" i="79"/>
  <c r="DQ772" i="79"/>
  <c r="DR773" i="79"/>
  <c r="DS774" i="79"/>
  <c r="DE19" i="79"/>
  <c r="DF640" i="79"/>
  <c r="DE639" i="79"/>
  <c r="DH642" i="79"/>
  <c r="DG641" i="79"/>
  <c r="DI643" i="79"/>
  <c r="DJ644" i="79"/>
  <c r="DK645" i="79"/>
  <c r="DL646" i="79"/>
  <c r="DM647" i="79"/>
  <c r="DN648" i="79"/>
  <c r="DO649" i="79"/>
  <c r="DP650" i="79"/>
  <c r="DQ651" i="79"/>
  <c r="DR652" i="79"/>
  <c r="DS653" i="79"/>
  <c r="DI33" i="79"/>
  <c r="DL36" i="79"/>
  <c r="DE29" i="79"/>
  <c r="DF30" i="79"/>
  <c r="DJ34" i="79"/>
  <c r="DH32" i="79"/>
  <c r="DK35" i="79"/>
  <c r="DG31" i="79"/>
  <c r="DM37" i="79"/>
  <c r="DN38" i="79"/>
  <c r="DO39" i="79"/>
  <c r="DP40" i="79"/>
  <c r="DQ41" i="79"/>
  <c r="DR42" i="79"/>
  <c r="DF5" i="79"/>
  <c r="DS43" i="79"/>
  <c r="R21" i="22"/>
  <c r="S10" i="23" s="1"/>
  <c r="R19" i="22"/>
  <c r="S8" i="23" s="1"/>
  <c r="R20" i="22"/>
  <c r="S9" i="23" s="1"/>
  <c r="R13" i="70"/>
  <c r="R12" i="70"/>
  <c r="R15" i="5"/>
  <c r="R10" i="22"/>
  <c r="R18" i="22"/>
  <c r="R8" i="5"/>
  <c r="R28" i="8"/>
  <c r="R16" i="22"/>
  <c r="R22" i="5"/>
  <c r="R14" i="70"/>
  <c r="R29" i="5"/>
  <c r="DF6" i="79" l="1"/>
  <c r="DF17" i="79"/>
  <c r="DF18" i="79" s="1"/>
  <c r="DE517" i="79"/>
  <c r="DH520" i="79"/>
  <c r="DF518" i="79"/>
  <c r="DG519" i="79"/>
  <c r="DI521" i="79"/>
  <c r="DJ522" i="79"/>
  <c r="DK523" i="79"/>
  <c r="DL524" i="79"/>
  <c r="DM525" i="79"/>
  <c r="DN526" i="79"/>
  <c r="DO527" i="79"/>
  <c r="DP528" i="79"/>
  <c r="DQ529" i="79"/>
  <c r="DR530" i="79"/>
  <c r="DS531" i="79"/>
  <c r="DG25" i="79"/>
  <c r="DJ886" i="79"/>
  <c r="DI885" i="79"/>
  <c r="DH884" i="79"/>
  <c r="DG883" i="79"/>
  <c r="DK887" i="79"/>
  <c r="DL888" i="79"/>
  <c r="DM889" i="79"/>
  <c r="DN890" i="79"/>
  <c r="DO891" i="79"/>
  <c r="DP892" i="79"/>
  <c r="DQ893" i="79"/>
  <c r="DR894" i="79"/>
  <c r="DS895" i="79"/>
  <c r="DE13" i="79"/>
  <c r="DG397" i="79"/>
  <c r="DH398" i="79"/>
  <c r="DF396" i="79"/>
  <c r="DE395" i="79"/>
  <c r="DI399" i="79"/>
  <c r="DJ400" i="79"/>
  <c r="DK401" i="79"/>
  <c r="DL402" i="79"/>
  <c r="DM403" i="79"/>
  <c r="DN404" i="79"/>
  <c r="DO405" i="79"/>
  <c r="DP406" i="79"/>
  <c r="DQ407" i="79"/>
  <c r="DR408" i="79"/>
  <c r="DS409" i="79"/>
  <c r="R26" i="22"/>
  <c r="R52" i="8"/>
  <c r="R11" i="70"/>
  <c r="R5" i="70"/>
  <c r="R22" i="22"/>
  <c r="S7" i="23"/>
  <c r="R6" i="70"/>
  <c r="R31" i="5"/>
  <c r="R4" i="70"/>
  <c r="R7" i="70"/>
  <c r="DH23" i="79" l="1"/>
  <c r="DH24" i="79" s="1"/>
  <c r="DJ764" i="79"/>
  <c r="DI763" i="79"/>
  <c r="DH762" i="79"/>
  <c r="DG761" i="79"/>
  <c r="DK765" i="79"/>
  <c r="DL766" i="79"/>
  <c r="DM767" i="79"/>
  <c r="DN768" i="79"/>
  <c r="DO769" i="79"/>
  <c r="DP770" i="79"/>
  <c r="DQ771" i="79"/>
  <c r="DR772" i="79"/>
  <c r="DS773" i="79"/>
  <c r="DF19" i="79"/>
  <c r="DG640" i="79"/>
  <c r="DF639" i="79"/>
  <c r="DH641" i="79"/>
  <c r="DI642" i="79"/>
  <c r="DJ643" i="79"/>
  <c r="DK644" i="79"/>
  <c r="DL645" i="79"/>
  <c r="DM646" i="79"/>
  <c r="DN647" i="79"/>
  <c r="DO648" i="79"/>
  <c r="DP649" i="79"/>
  <c r="DQ650" i="79"/>
  <c r="DR651" i="79"/>
  <c r="DS652" i="79"/>
  <c r="DF11" i="79"/>
  <c r="DF12" i="79" s="1"/>
  <c r="DH276" i="79"/>
  <c r="DF274" i="79"/>
  <c r="DE273" i="79"/>
  <c r="DG275" i="79"/>
  <c r="DI277" i="79"/>
  <c r="DJ278" i="79"/>
  <c r="DK279" i="79"/>
  <c r="DL280" i="79"/>
  <c r="DM281" i="79"/>
  <c r="DN282" i="79"/>
  <c r="DO283" i="79"/>
  <c r="DP284" i="79"/>
  <c r="DQ285" i="79"/>
  <c r="DR286" i="79"/>
  <c r="DS287" i="79"/>
  <c r="DI154" i="79"/>
  <c r="DH153" i="79"/>
  <c r="DF151" i="79"/>
  <c r="DK156" i="79"/>
  <c r="DJ155" i="79"/>
  <c r="DL157" i="79"/>
  <c r="DM158" i="79"/>
  <c r="DG152" i="79"/>
  <c r="DF7" i="79"/>
  <c r="DN159" i="79"/>
  <c r="DO160" i="79"/>
  <c r="DP161" i="79"/>
  <c r="DQ162" i="79"/>
  <c r="DR163" i="79"/>
  <c r="DS164" i="79"/>
  <c r="R8" i="70"/>
  <c r="R51" i="70" s="1"/>
  <c r="R15" i="70"/>
  <c r="R52" i="70" s="1"/>
  <c r="S11" i="23"/>
  <c r="DG17" i="79" l="1"/>
  <c r="DG18" i="79" s="1"/>
  <c r="DI520" i="79"/>
  <c r="DF517" i="79"/>
  <c r="DG518" i="79"/>
  <c r="DH519" i="79"/>
  <c r="DJ521" i="79"/>
  <c r="DK522" i="79"/>
  <c r="DL523" i="79"/>
  <c r="DM524" i="79"/>
  <c r="DN525" i="79"/>
  <c r="DO526" i="79"/>
  <c r="DP527" i="79"/>
  <c r="DQ528" i="79"/>
  <c r="DR529" i="79"/>
  <c r="DS530" i="79"/>
  <c r="DI32" i="79"/>
  <c r="DK34" i="79"/>
  <c r="DF29" i="79"/>
  <c r="DL35" i="79"/>
  <c r="DJ33" i="79"/>
  <c r="DM36" i="79"/>
  <c r="DG30" i="79"/>
  <c r="DH31" i="79"/>
  <c r="DN37" i="79"/>
  <c r="DO38" i="79"/>
  <c r="DP39" i="79"/>
  <c r="DQ40" i="79"/>
  <c r="DR41" i="79"/>
  <c r="DS42" i="79"/>
  <c r="DG5" i="79"/>
  <c r="DF13" i="79"/>
  <c r="DH397" i="79"/>
  <c r="DI398" i="79"/>
  <c r="DF395" i="79"/>
  <c r="DG396" i="79"/>
  <c r="DJ399" i="79"/>
  <c r="DK400" i="79"/>
  <c r="DL401" i="79"/>
  <c r="DM402" i="79"/>
  <c r="DN403" i="79"/>
  <c r="DO404" i="79"/>
  <c r="DP405" i="79"/>
  <c r="DQ406" i="79"/>
  <c r="DR407" i="79"/>
  <c r="DS408" i="79"/>
  <c r="DH25" i="79"/>
  <c r="DI884" i="79"/>
  <c r="DH883" i="79"/>
  <c r="DK886" i="79"/>
  <c r="DJ885" i="79"/>
  <c r="DL887" i="79"/>
  <c r="DM888" i="79"/>
  <c r="DN889" i="79"/>
  <c r="DO890" i="79"/>
  <c r="DP891" i="79"/>
  <c r="DQ892" i="79"/>
  <c r="DR893" i="79"/>
  <c r="DS894" i="79"/>
  <c r="R17" i="70"/>
  <c r="DG11" i="79" l="1"/>
  <c r="DG12" i="79" s="1"/>
  <c r="DF273" i="79"/>
  <c r="DG274" i="79"/>
  <c r="DH275" i="79"/>
  <c r="DI276" i="79"/>
  <c r="DJ277" i="79"/>
  <c r="DK278" i="79"/>
  <c r="DL279" i="79"/>
  <c r="DM280" i="79"/>
  <c r="DN281" i="79"/>
  <c r="DO282" i="79"/>
  <c r="DP283" i="79"/>
  <c r="DQ284" i="79"/>
  <c r="DR285" i="79"/>
  <c r="DS286" i="79"/>
  <c r="DI23" i="79"/>
  <c r="DI24" i="79" s="1"/>
  <c r="DK764" i="79"/>
  <c r="DJ763" i="79"/>
  <c r="DI762" i="79"/>
  <c r="DH761" i="79"/>
  <c r="DL765" i="79"/>
  <c r="DM766" i="79"/>
  <c r="DN767" i="79"/>
  <c r="DO768" i="79"/>
  <c r="DP769" i="79"/>
  <c r="DQ770" i="79"/>
  <c r="DR771" i="79"/>
  <c r="DS772" i="79"/>
  <c r="DG6" i="79"/>
  <c r="DG19" i="79"/>
  <c r="DJ642" i="79"/>
  <c r="DH640" i="79"/>
  <c r="DG639" i="79"/>
  <c r="DI641" i="79"/>
  <c r="DK643" i="79"/>
  <c r="DL644" i="79"/>
  <c r="DM645" i="79"/>
  <c r="DN646" i="79"/>
  <c r="DO647" i="79"/>
  <c r="DP648" i="79"/>
  <c r="DQ649" i="79"/>
  <c r="DR650" i="79"/>
  <c r="DS651" i="79"/>
  <c r="R54" i="70"/>
  <c r="R55" i="70" s="1"/>
  <c r="R26" i="70"/>
  <c r="R18" i="70"/>
  <c r="DI25" i="79" l="1"/>
  <c r="DL886" i="79"/>
  <c r="DJ884" i="79"/>
  <c r="DI883" i="79"/>
  <c r="DK885" i="79"/>
  <c r="DM887" i="79"/>
  <c r="DN888" i="79"/>
  <c r="DO889" i="79"/>
  <c r="DP890" i="79"/>
  <c r="DQ891" i="79"/>
  <c r="DR892" i="79"/>
  <c r="DS893" i="79"/>
  <c r="DH17" i="79"/>
  <c r="DH18" i="79" s="1"/>
  <c r="DH518" i="79"/>
  <c r="DG517" i="79"/>
  <c r="DJ520" i="79"/>
  <c r="DI519" i="79"/>
  <c r="DK521" i="79"/>
  <c r="DL522" i="79"/>
  <c r="DM523" i="79"/>
  <c r="DN524" i="79"/>
  <c r="DO525" i="79"/>
  <c r="DP526" i="79"/>
  <c r="DQ527" i="79"/>
  <c r="DR528" i="79"/>
  <c r="DS529" i="79"/>
  <c r="DG7" i="79"/>
  <c r="DI153" i="79"/>
  <c r="DL156" i="79"/>
  <c r="DH152" i="79"/>
  <c r="DG151" i="79"/>
  <c r="DK155" i="79"/>
  <c r="DN158" i="79"/>
  <c r="DJ154" i="79"/>
  <c r="DM157" i="79"/>
  <c r="DO159" i="79"/>
  <c r="DP160" i="79"/>
  <c r="DQ161" i="79"/>
  <c r="DR162" i="79"/>
  <c r="DS163" i="79"/>
  <c r="DG13" i="79"/>
  <c r="DJ398" i="79"/>
  <c r="DI397" i="79"/>
  <c r="DG395" i="79"/>
  <c r="DH396" i="79"/>
  <c r="DK399" i="79"/>
  <c r="DL400" i="79"/>
  <c r="DM401" i="79"/>
  <c r="DN402" i="79"/>
  <c r="DO403" i="79"/>
  <c r="DP404" i="79"/>
  <c r="DQ405" i="79"/>
  <c r="DR406" i="79"/>
  <c r="DS407" i="79"/>
  <c r="R57" i="70"/>
  <c r="R58" i="70" s="1"/>
  <c r="R56" i="70"/>
  <c r="R27" i="70"/>
  <c r="R31" i="70"/>
  <c r="DH19" i="79" l="1"/>
  <c r="DJ641" i="79"/>
  <c r="DK642" i="79"/>
  <c r="DI640" i="79"/>
  <c r="DH639" i="79"/>
  <c r="DL643" i="79"/>
  <c r="DM644" i="79"/>
  <c r="DN645" i="79"/>
  <c r="DO646" i="79"/>
  <c r="DP647" i="79"/>
  <c r="DQ648" i="79"/>
  <c r="DR649" i="79"/>
  <c r="DS650" i="79"/>
  <c r="DI31" i="79"/>
  <c r="DJ32" i="79"/>
  <c r="DL34" i="79"/>
  <c r="DM35" i="79"/>
  <c r="DN36" i="79"/>
  <c r="DK33" i="79"/>
  <c r="DH30" i="79"/>
  <c r="DG29" i="79"/>
  <c r="DO37" i="79"/>
  <c r="DP38" i="79"/>
  <c r="DQ39" i="79"/>
  <c r="DR40" i="79"/>
  <c r="DS41" i="79"/>
  <c r="DH5" i="79"/>
  <c r="DH11" i="79"/>
  <c r="DH12" i="79" s="1"/>
  <c r="DH274" i="79"/>
  <c r="DG273" i="79"/>
  <c r="DI275" i="79"/>
  <c r="DJ276" i="79"/>
  <c r="DK277" i="79"/>
  <c r="DL278" i="79"/>
  <c r="DM279" i="79"/>
  <c r="DN280" i="79"/>
  <c r="DO281" i="79"/>
  <c r="DP282" i="79"/>
  <c r="DQ283" i="79"/>
  <c r="DR284" i="79"/>
  <c r="DS285" i="79"/>
  <c r="DJ23" i="79"/>
  <c r="DJ24" i="79" s="1"/>
  <c r="DL764" i="79"/>
  <c r="DK763" i="79"/>
  <c r="DJ762" i="79"/>
  <c r="DI761" i="79"/>
  <c r="DM765" i="79"/>
  <c r="DN766" i="79"/>
  <c r="DO767" i="79"/>
  <c r="DP768" i="79"/>
  <c r="DQ769" i="79"/>
  <c r="DR770" i="79"/>
  <c r="DS771" i="79"/>
  <c r="R32" i="70"/>
  <c r="R36" i="70"/>
  <c r="DH13" i="79" l="1"/>
  <c r="DK398" i="79"/>
  <c r="DJ397" i="79"/>
  <c r="DI396" i="79"/>
  <c r="DH395" i="79"/>
  <c r="DL399" i="79"/>
  <c r="DM400" i="79"/>
  <c r="DN401" i="79"/>
  <c r="DO402" i="79"/>
  <c r="DP403" i="79"/>
  <c r="DQ404" i="79"/>
  <c r="DR405" i="79"/>
  <c r="DS406" i="79"/>
  <c r="DH6" i="79"/>
  <c r="DJ25" i="79"/>
  <c r="DL885" i="79"/>
  <c r="DM886" i="79"/>
  <c r="DK884" i="79"/>
  <c r="DJ883" i="79"/>
  <c r="DN887" i="79"/>
  <c r="DO888" i="79"/>
  <c r="DP889" i="79"/>
  <c r="DQ890" i="79"/>
  <c r="DR891" i="79"/>
  <c r="DS892" i="79"/>
  <c r="DI17" i="79"/>
  <c r="DI18" i="79" s="1"/>
  <c r="DI518" i="79"/>
  <c r="DH517" i="79"/>
  <c r="DJ519" i="79"/>
  <c r="DK520" i="79"/>
  <c r="DL521" i="79"/>
  <c r="DM522" i="79"/>
  <c r="DN523" i="79"/>
  <c r="DO524" i="79"/>
  <c r="DP525" i="79"/>
  <c r="DQ526" i="79"/>
  <c r="DR527" i="79"/>
  <c r="DS528" i="79"/>
  <c r="R37" i="70"/>
  <c r="R39" i="70"/>
  <c r="R41" i="70" s="1"/>
  <c r="DH151" i="79" l="1"/>
  <c r="DO158" i="79"/>
  <c r="DK154" i="79"/>
  <c r="DL155" i="79"/>
  <c r="DM156" i="79"/>
  <c r="DN157" i="79"/>
  <c r="DJ153" i="79"/>
  <c r="DH7" i="79"/>
  <c r="DI152" i="79"/>
  <c r="DP159" i="79"/>
  <c r="DQ160" i="79"/>
  <c r="DR161" i="79"/>
  <c r="DS162" i="79"/>
  <c r="DK23" i="79"/>
  <c r="DK24" i="79" s="1"/>
  <c r="DL763" i="79"/>
  <c r="DK762" i="79"/>
  <c r="DJ761" i="79"/>
  <c r="DM764" i="79"/>
  <c r="DN765" i="79"/>
  <c r="DO766" i="79"/>
  <c r="DP767" i="79"/>
  <c r="DQ768" i="79"/>
  <c r="DR769" i="79"/>
  <c r="DS770" i="79"/>
  <c r="DI19" i="79"/>
  <c r="DL642" i="79"/>
  <c r="DJ640" i="79"/>
  <c r="DK641" i="79"/>
  <c r="DI639" i="79"/>
  <c r="DM643" i="79"/>
  <c r="DN644" i="79"/>
  <c r="DO645" i="79"/>
  <c r="DP646" i="79"/>
  <c r="DQ647" i="79"/>
  <c r="DR648" i="79"/>
  <c r="DS649" i="79"/>
  <c r="DI11" i="79"/>
  <c r="DI12" i="79" s="1"/>
  <c r="DI274" i="79"/>
  <c r="DJ275" i="79"/>
  <c r="DH273" i="79"/>
  <c r="DK276" i="79"/>
  <c r="DL277" i="79"/>
  <c r="DM278" i="79"/>
  <c r="DN279" i="79"/>
  <c r="DO280" i="79"/>
  <c r="DP281" i="79"/>
  <c r="DQ282" i="79"/>
  <c r="DR283" i="79"/>
  <c r="DS284" i="79"/>
  <c r="R42" i="70"/>
  <c r="S4" i="23"/>
  <c r="R41" i="22"/>
  <c r="R42" i="22" s="1"/>
  <c r="R43" i="22" s="1"/>
  <c r="R4" i="22" s="1"/>
  <c r="DK25" i="79" l="1"/>
  <c r="DN886" i="79"/>
  <c r="DM885" i="79"/>
  <c r="DL884" i="79"/>
  <c r="DK883" i="79"/>
  <c r="DO887" i="79"/>
  <c r="DP888" i="79"/>
  <c r="DQ889" i="79"/>
  <c r="DR890" i="79"/>
  <c r="DS891" i="79"/>
  <c r="DO36" i="79"/>
  <c r="DH29" i="79"/>
  <c r="DP37" i="79"/>
  <c r="DL33" i="79"/>
  <c r="DI30" i="79"/>
  <c r="DJ31" i="79"/>
  <c r="DM34" i="79"/>
  <c r="DN35" i="79"/>
  <c r="DK32" i="79"/>
  <c r="DQ38" i="79"/>
  <c r="DR39" i="79"/>
  <c r="DS40" i="79"/>
  <c r="DI5" i="79"/>
  <c r="DI13" i="79"/>
  <c r="DK397" i="79"/>
  <c r="DJ396" i="79"/>
  <c r="DI395" i="79"/>
  <c r="DL398" i="79"/>
  <c r="DM399" i="79"/>
  <c r="DN400" i="79"/>
  <c r="DO401" i="79"/>
  <c r="DP402" i="79"/>
  <c r="DQ403" i="79"/>
  <c r="DR404" i="79"/>
  <c r="DS405" i="79"/>
  <c r="DJ17" i="79"/>
  <c r="DJ18" i="79" s="1"/>
  <c r="DK519" i="79"/>
  <c r="DJ518" i="79"/>
  <c r="DL520" i="79"/>
  <c r="DI517" i="79"/>
  <c r="DM521" i="79"/>
  <c r="DN522" i="79"/>
  <c r="DO523" i="79"/>
  <c r="DP524" i="79"/>
  <c r="DQ525" i="79"/>
  <c r="DR526" i="79"/>
  <c r="DS527" i="79"/>
  <c r="S31" i="23"/>
  <c r="S32" i="23" s="1"/>
  <c r="R27" i="22"/>
  <c r="R46" i="22" s="1"/>
  <c r="T30" i="23"/>
  <c r="R4" i="4"/>
  <c r="R5" i="4" s="1"/>
  <c r="S14" i="23"/>
  <c r="DJ11" i="79" l="1"/>
  <c r="DJ12" i="79" s="1"/>
  <c r="DJ274" i="79"/>
  <c r="DI273" i="79"/>
  <c r="DK275" i="79"/>
  <c r="DL276" i="79"/>
  <c r="DM277" i="79"/>
  <c r="DN278" i="79"/>
  <c r="DO279" i="79"/>
  <c r="DP280" i="79"/>
  <c r="DQ281" i="79"/>
  <c r="DR282" i="79"/>
  <c r="DS283" i="79"/>
  <c r="DI6" i="79"/>
  <c r="DJ19" i="79"/>
  <c r="DM642" i="79"/>
  <c r="DK640" i="79"/>
  <c r="DJ639" i="79"/>
  <c r="DL641" i="79"/>
  <c r="DN643" i="79"/>
  <c r="DO644" i="79"/>
  <c r="DP645" i="79"/>
  <c r="DQ646" i="79"/>
  <c r="DR647" i="79"/>
  <c r="DS648" i="79"/>
  <c r="DL23" i="79"/>
  <c r="DL24" i="79" s="1"/>
  <c r="DM763" i="79"/>
  <c r="DN764" i="79"/>
  <c r="DK761" i="79"/>
  <c r="DL762" i="79"/>
  <c r="DO765" i="79"/>
  <c r="DP766" i="79"/>
  <c r="DQ767" i="79"/>
  <c r="DR768" i="79"/>
  <c r="DS769" i="79"/>
  <c r="S28" i="23"/>
  <c r="S34" i="23" s="1"/>
  <c r="R6" i="4" l="1"/>
  <c r="R20" i="4" s="1"/>
  <c r="DK17" i="79"/>
  <c r="DK18" i="79" s="1"/>
  <c r="DM520" i="79"/>
  <c r="DL519" i="79"/>
  <c r="DK518" i="79"/>
  <c r="DJ517" i="79"/>
  <c r="DN521" i="79"/>
  <c r="DO522" i="79"/>
  <c r="DP523" i="79"/>
  <c r="DQ524" i="79"/>
  <c r="DR525" i="79"/>
  <c r="DS526" i="79"/>
  <c r="DJ152" i="79"/>
  <c r="DL154" i="79"/>
  <c r="DP158" i="79"/>
  <c r="DM155" i="79"/>
  <c r="DI151" i="79"/>
  <c r="DK153" i="79"/>
  <c r="DN156" i="79"/>
  <c r="DO157" i="79"/>
  <c r="DQ159" i="79"/>
  <c r="DI7" i="79"/>
  <c r="DR160" i="79"/>
  <c r="DS161" i="79"/>
  <c r="DL25" i="79"/>
  <c r="DO886" i="79"/>
  <c r="DN885" i="79"/>
  <c r="DM884" i="79"/>
  <c r="DL883" i="79"/>
  <c r="DP887" i="79"/>
  <c r="DQ888" i="79"/>
  <c r="DR889" i="79"/>
  <c r="DS890" i="79"/>
  <c r="DJ13" i="79"/>
  <c r="DK396" i="79"/>
  <c r="DJ395" i="79"/>
  <c r="DL397" i="79"/>
  <c r="DM398" i="79"/>
  <c r="DN399" i="79"/>
  <c r="DO400" i="79"/>
  <c r="DP401" i="79"/>
  <c r="DQ402" i="79"/>
  <c r="DR403" i="79"/>
  <c r="DS404" i="79"/>
  <c r="R8" i="4" l="1"/>
  <c r="R14" i="4"/>
  <c r="CC410" i="79" s="1"/>
  <c r="R26" i="4"/>
  <c r="CO898" i="79" s="1"/>
  <c r="DP36" i="79"/>
  <c r="DI29" i="79"/>
  <c r="DL32" i="79"/>
  <c r="DQ37" i="79"/>
  <c r="DO35" i="79"/>
  <c r="DJ30" i="79"/>
  <c r="DK31" i="79"/>
  <c r="DM33" i="79"/>
  <c r="DN34" i="79"/>
  <c r="DR38" i="79"/>
  <c r="DS39" i="79"/>
  <c r="DJ5" i="79"/>
  <c r="DM23" i="79"/>
  <c r="DM24" i="79" s="1"/>
  <c r="DN763" i="79"/>
  <c r="DO764" i="79"/>
  <c r="DL761" i="79"/>
  <c r="DM762" i="79"/>
  <c r="DP765" i="79"/>
  <c r="DQ766" i="79"/>
  <c r="DR767" i="79"/>
  <c r="DS768" i="79"/>
  <c r="DK11" i="79"/>
  <c r="DK12" i="79" s="1"/>
  <c r="DK274" i="79"/>
  <c r="DJ273" i="79"/>
  <c r="DL275" i="79"/>
  <c r="DM276" i="79"/>
  <c r="DN277" i="79"/>
  <c r="DO278" i="79"/>
  <c r="DP279" i="79"/>
  <c r="DQ280" i="79"/>
  <c r="DR281" i="79"/>
  <c r="DS282" i="79"/>
  <c r="DK19" i="79"/>
  <c r="DN642" i="79"/>
  <c r="DM641" i="79"/>
  <c r="DL640" i="79"/>
  <c r="DK639" i="79"/>
  <c r="DO643" i="79"/>
  <c r="DP644" i="79"/>
  <c r="DQ645" i="79"/>
  <c r="DR646" i="79"/>
  <c r="DS647" i="79"/>
  <c r="AP776" i="79"/>
  <c r="DO654" i="79"/>
  <c r="DG654" i="79"/>
  <c r="CY654" i="79"/>
  <c r="CQ654" i="79"/>
  <c r="CI654" i="79"/>
  <c r="CA654" i="79"/>
  <c r="BS654" i="79"/>
  <c r="BK654" i="79"/>
  <c r="BC654" i="79"/>
  <c r="AU654" i="79"/>
  <c r="AM654" i="79"/>
  <c r="AE654" i="79"/>
  <c r="W654" i="79"/>
  <c r="DN654" i="79"/>
  <c r="DF654" i="79"/>
  <c r="CX654" i="79"/>
  <c r="CP654" i="79"/>
  <c r="CH654" i="79"/>
  <c r="BZ654" i="79"/>
  <c r="BR654" i="79"/>
  <c r="BJ654" i="79"/>
  <c r="BB654" i="79"/>
  <c r="AT654" i="79"/>
  <c r="AL654" i="79"/>
  <c r="AD654" i="79"/>
  <c r="V654" i="79"/>
  <c r="DM654" i="79"/>
  <c r="DE654" i="79"/>
  <c r="CW654" i="79"/>
  <c r="CO654" i="79"/>
  <c r="CG654" i="79"/>
  <c r="BY654" i="79"/>
  <c r="BQ654" i="79"/>
  <c r="BI654" i="79"/>
  <c r="BA654" i="79"/>
  <c r="AS654" i="79"/>
  <c r="AK654" i="79"/>
  <c r="AC654" i="79"/>
  <c r="U654" i="79"/>
  <c r="DL654" i="79"/>
  <c r="DD654" i="79"/>
  <c r="CV654" i="79"/>
  <c r="CN654" i="79"/>
  <c r="CF654" i="79"/>
  <c r="BX654" i="79"/>
  <c r="BP654" i="79"/>
  <c r="BH654" i="79"/>
  <c r="AZ654" i="79"/>
  <c r="AR654" i="79"/>
  <c r="AJ654" i="79"/>
  <c r="AB654" i="79"/>
  <c r="T654" i="79"/>
  <c r="DS654" i="79"/>
  <c r="DK654" i="79"/>
  <c r="DC654" i="79"/>
  <c r="CU654" i="79"/>
  <c r="CM654" i="79"/>
  <c r="CE654" i="79"/>
  <c r="BW654" i="79"/>
  <c r="BO654" i="79"/>
  <c r="BG654" i="79"/>
  <c r="AY654" i="79"/>
  <c r="AQ654" i="79"/>
  <c r="AI654" i="79"/>
  <c r="AA654" i="79"/>
  <c r="S654" i="79"/>
  <c r="S20" i="5" s="1"/>
  <c r="DR654" i="79"/>
  <c r="DJ654" i="79"/>
  <c r="DB654" i="79"/>
  <c r="CT654" i="79"/>
  <c r="CL654" i="79"/>
  <c r="CD654" i="79"/>
  <c r="BV654" i="79"/>
  <c r="BN654" i="79"/>
  <c r="BF654" i="79"/>
  <c r="AX654" i="79"/>
  <c r="AP654" i="79"/>
  <c r="AH654" i="79"/>
  <c r="Z654" i="79"/>
  <c r="DI654" i="79"/>
  <c r="CC654" i="79"/>
  <c r="AW654" i="79"/>
  <c r="DH654" i="79"/>
  <c r="CB654" i="79"/>
  <c r="AV654" i="79"/>
  <c r="DA654" i="79"/>
  <c r="BU654" i="79"/>
  <c r="AO654" i="79"/>
  <c r="CZ654" i="79"/>
  <c r="BT654" i="79"/>
  <c r="AN654" i="79"/>
  <c r="CS654" i="79"/>
  <c r="BM654" i="79"/>
  <c r="AG654" i="79"/>
  <c r="CR654" i="79"/>
  <c r="BL654" i="79"/>
  <c r="AF654" i="79"/>
  <c r="DQ654" i="79"/>
  <c r="CK654" i="79"/>
  <c r="BE654" i="79"/>
  <c r="Y654" i="79"/>
  <c r="DP654" i="79"/>
  <c r="CJ654" i="79"/>
  <c r="BD654" i="79"/>
  <c r="X654" i="79"/>
  <c r="DP532" i="79"/>
  <c r="DH532" i="79"/>
  <c r="CZ532" i="79"/>
  <c r="CR532" i="79"/>
  <c r="CJ532" i="79"/>
  <c r="CB532" i="79"/>
  <c r="BT532" i="79"/>
  <c r="BL532" i="79"/>
  <c r="BD532" i="79"/>
  <c r="AV532" i="79"/>
  <c r="AN532" i="79"/>
  <c r="AF532" i="79"/>
  <c r="X532" i="79"/>
  <c r="DM532" i="79"/>
  <c r="DE532" i="79"/>
  <c r="CW532" i="79"/>
  <c r="CO532" i="79"/>
  <c r="CG532" i="79"/>
  <c r="BY532" i="79"/>
  <c r="BQ532" i="79"/>
  <c r="BI532" i="79"/>
  <c r="BA532" i="79"/>
  <c r="AS532" i="79"/>
  <c r="AK532" i="79"/>
  <c r="AC532" i="79"/>
  <c r="U532" i="79"/>
  <c r="DL532" i="79"/>
  <c r="DD532" i="79"/>
  <c r="CV532" i="79"/>
  <c r="CN532" i="79"/>
  <c r="CF532" i="79"/>
  <c r="BX532" i="79"/>
  <c r="BP532" i="79"/>
  <c r="BH532" i="79"/>
  <c r="AZ532" i="79"/>
  <c r="AR532" i="79"/>
  <c r="AJ532" i="79"/>
  <c r="AB532" i="79"/>
  <c r="T532" i="79"/>
  <c r="DS532" i="79"/>
  <c r="DK532" i="79"/>
  <c r="DC532" i="79"/>
  <c r="CU532" i="79"/>
  <c r="CM532" i="79"/>
  <c r="CE532" i="79"/>
  <c r="BW532" i="79"/>
  <c r="BO532" i="79"/>
  <c r="BG532" i="79"/>
  <c r="AY532" i="79"/>
  <c r="AQ532" i="79"/>
  <c r="AI532" i="79"/>
  <c r="AA532" i="79"/>
  <c r="S532" i="79"/>
  <c r="DQ532" i="79"/>
  <c r="DI532" i="79"/>
  <c r="DA532" i="79"/>
  <c r="CS532" i="79"/>
  <c r="CK532" i="79"/>
  <c r="CC532" i="79"/>
  <c r="BU532" i="79"/>
  <c r="BM532" i="79"/>
  <c r="BE532" i="79"/>
  <c r="AW532" i="79"/>
  <c r="AO532" i="79"/>
  <c r="AG532" i="79"/>
  <c r="Y532" i="79"/>
  <c r="DN532" i="79"/>
  <c r="CQ532" i="79"/>
  <c r="BV532" i="79"/>
  <c r="BB532" i="79"/>
  <c r="AE532" i="79"/>
  <c r="DJ532" i="79"/>
  <c r="CP532" i="79"/>
  <c r="BS532" i="79"/>
  <c r="AX532" i="79"/>
  <c r="AD532" i="79"/>
  <c r="DG532" i="79"/>
  <c r="CL532" i="79"/>
  <c r="BR532" i="79"/>
  <c r="AU532" i="79"/>
  <c r="Z532" i="79"/>
  <c r="DF532" i="79"/>
  <c r="CI532" i="79"/>
  <c r="BN532" i="79"/>
  <c r="AT532" i="79"/>
  <c r="W532" i="79"/>
  <c r="DB532" i="79"/>
  <c r="CH532" i="79"/>
  <c r="BK532" i="79"/>
  <c r="AP532" i="79"/>
  <c r="V532" i="79"/>
  <c r="CY532" i="79"/>
  <c r="CD532" i="79"/>
  <c r="BJ532" i="79"/>
  <c r="AM532" i="79"/>
  <c r="DR532" i="79"/>
  <c r="CX532" i="79"/>
  <c r="CA532" i="79"/>
  <c r="BF532" i="79"/>
  <c r="AL532" i="79"/>
  <c r="DO532" i="79"/>
  <c r="CT532" i="79"/>
  <c r="BZ532" i="79"/>
  <c r="BC532" i="79"/>
  <c r="AH532" i="79"/>
  <c r="DP166" i="79"/>
  <c r="DH166" i="79"/>
  <c r="CZ166" i="79"/>
  <c r="CR166" i="79"/>
  <c r="CJ166" i="79"/>
  <c r="CB166" i="79"/>
  <c r="BT166" i="79"/>
  <c r="DO166" i="79"/>
  <c r="DG166" i="79"/>
  <c r="CY166" i="79"/>
  <c r="CQ166" i="79"/>
  <c r="CI166" i="79"/>
  <c r="CA166" i="79"/>
  <c r="BS166" i="79"/>
  <c r="BK166" i="79"/>
  <c r="DN166" i="79"/>
  <c r="DF166" i="79"/>
  <c r="CX166" i="79"/>
  <c r="CP166" i="79"/>
  <c r="CH166" i="79"/>
  <c r="BZ166" i="79"/>
  <c r="BR166" i="79"/>
  <c r="BJ166" i="79"/>
  <c r="BB166" i="79"/>
  <c r="AT166" i="79"/>
  <c r="AL166" i="79"/>
  <c r="AD166" i="79"/>
  <c r="V166" i="79"/>
  <c r="DM166" i="79"/>
  <c r="DE166" i="79"/>
  <c r="CW166" i="79"/>
  <c r="CO166" i="79"/>
  <c r="CG166" i="79"/>
  <c r="BY166" i="79"/>
  <c r="BQ166" i="79"/>
  <c r="BI166" i="79"/>
  <c r="BA166" i="79"/>
  <c r="AS166" i="79"/>
  <c r="AK166" i="79"/>
  <c r="AC166" i="79"/>
  <c r="U166" i="79"/>
  <c r="DL166" i="79"/>
  <c r="DD166" i="79"/>
  <c r="CV166" i="79"/>
  <c r="CN166" i="79"/>
  <c r="CF166" i="79"/>
  <c r="BX166" i="79"/>
  <c r="BP166" i="79"/>
  <c r="DS166" i="79"/>
  <c r="DK166" i="79"/>
  <c r="DC166" i="79"/>
  <c r="CU166" i="79"/>
  <c r="CM166" i="79"/>
  <c r="CE166" i="79"/>
  <c r="BW166" i="79"/>
  <c r="BO166" i="79"/>
  <c r="DR166" i="79"/>
  <c r="DJ166" i="79"/>
  <c r="DB166" i="79"/>
  <c r="CT166" i="79"/>
  <c r="CL166" i="79"/>
  <c r="CD166" i="79"/>
  <c r="BV166" i="79"/>
  <c r="BN166" i="79"/>
  <c r="BF166" i="79"/>
  <c r="AX166" i="79"/>
  <c r="AP166" i="79"/>
  <c r="AH166" i="79"/>
  <c r="Z166" i="79"/>
  <c r="BM166" i="79"/>
  <c r="AY166" i="79"/>
  <c r="AM166" i="79"/>
  <c r="Y166" i="79"/>
  <c r="DQ166" i="79"/>
  <c r="BL166" i="79"/>
  <c r="AW166" i="79"/>
  <c r="AJ166" i="79"/>
  <c r="X166" i="79"/>
  <c r="BU166" i="79"/>
  <c r="DI166" i="79"/>
  <c r="BH166" i="79"/>
  <c r="AV166" i="79"/>
  <c r="AI166" i="79"/>
  <c r="W166" i="79"/>
  <c r="AZ166" i="79"/>
  <c r="DA166" i="79"/>
  <c r="BG166" i="79"/>
  <c r="AU166" i="79"/>
  <c r="AG166" i="79"/>
  <c r="T166" i="79"/>
  <c r="AA166" i="79"/>
  <c r="CS166" i="79"/>
  <c r="BE166" i="79"/>
  <c r="AR166" i="79"/>
  <c r="AF166" i="79"/>
  <c r="S166" i="79"/>
  <c r="S6" i="5" s="1"/>
  <c r="CK166" i="79"/>
  <c r="BD166" i="79"/>
  <c r="AQ166" i="79"/>
  <c r="AE166" i="79"/>
  <c r="CC166" i="79"/>
  <c r="BC166" i="79"/>
  <c r="AO166" i="79"/>
  <c r="AB166" i="79"/>
  <c r="AN166" i="79"/>
  <c r="BP44" i="79"/>
  <c r="BX44" i="79"/>
  <c r="BQ44" i="79"/>
  <c r="BY44" i="79"/>
  <c r="BR44" i="79"/>
  <c r="BZ44" i="79"/>
  <c r="BS44" i="79"/>
  <c r="CA44" i="79"/>
  <c r="BL44" i="79"/>
  <c r="BT44" i="79"/>
  <c r="CB44" i="79"/>
  <c r="BM44" i="79"/>
  <c r="BU44" i="79"/>
  <c r="CC44" i="79"/>
  <c r="BN44" i="79"/>
  <c r="BV44" i="79"/>
  <c r="CD44" i="79"/>
  <c r="CI44" i="79"/>
  <c r="CQ44" i="79"/>
  <c r="CY44" i="79"/>
  <c r="DG44" i="79"/>
  <c r="DO44" i="79"/>
  <c r="CJ44" i="79"/>
  <c r="CR44" i="79"/>
  <c r="CZ44" i="79"/>
  <c r="DH44" i="79"/>
  <c r="DP44" i="79"/>
  <c r="BO44" i="79"/>
  <c r="CK44" i="79"/>
  <c r="CS44" i="79"/>
  <c r="DA44" i="79"/>
  <c r="DI44" i="79"/>
  <c r="DQ44" i="79"/>
  <c r="BW44" i="79"/>
  <c r="CL44" i="79"/>
  <c r="CT44" i="79"/>
  <c r="DB44" i="79"/>
  <c r="DJ44" i="79"/>
  <c r="DR44" i="79"/>
  <c r="CE44" i="79"/>
  <c r="CM44" i="79"/>
  <c r="CU44" i="79"/>
  <c r="DC44" i="79"/>
  <c r="DK44" i="79"/>
  <c r="DS44" i="79"/>
  <c r="CF44" i="79"/>
  <c r="CN44" i="79"/>
  <c r="CV44" i="79"/>
  <c r="DD44" i="79"/>
  <c r="DL44" i="79"/>
  <c r="CH44" i="79"/>
  <c r="CP44" i="79"/>
  <c r="CX44" i="79"/>
  <c r="DF44" i="79"/>
  <c r="DN44" i="79"/>
  <c r="CG44" i="79"/>
  <c r="CO44" i="79"/>
  <c r="CW44" i="79"/>
  <c r="DE44" i="79"/>
  <c r="DM44" i="79"/>
  <c r="S21" i="8"/>
  <c r="S22" i="8"/>
  <c r="BH29" i="4"/>
  <c r="S28" i="4"/>
  <c r="S42" i="8"/>
  <c r="S34" i="8"/>
  <c r="S20" i="8"/>
  <c r="S28" i="5"/>
  <c r="S49" i="8"/>
  <c r="R30" i="4"/>
  <c r="R27" i="4"/>
  <c r="AB44" i="79"/>
  <c r="AK44" i="79"/>
  <c r="AU44" i="79"/>
  <c r="BK44" i="79"/>
  <c r="BJ44" i="79"/>
  <c r="S7" i="5"/>
  <c r="AH44" i="79"/>
  <c r="AQ44" i="79"/>
  <c r="AV44" i="79"/>
  <c r="AD44" i="79"/>
  <c r="U44" i="79"/>
  <c r="V44" i="79"/>
  <c r="S7" i="8"/>
  <c r="S5" i="8"/>
  <c r="AJ44" i="79"/>
  <c r="AG44" i="79"/>
  <c r="AF44" i="79"/>
  <c r="AR44" i="79"/>
  <c r="W44" i="79"/>
  <c r="AI44" i="79"/>
  <c r="Z44" i="79"/>
  <c r="BD44" i="79"/>
  <c r="BF44" i="79"/>
  <c r="BH11" i="4"/>
  <c r="AW44" i="79"/>
  <c r="BA44" i="79"/>
  <c r="AY44" i="79"/>
  <c r="AN44" i="79"/>
  <c r="AS44" i="79"/>
  <c r="AA44" i="79"/>
  <c r="S31" i="8"/>
  <c r="AX44" i="79"/>
  <c r="X44" i="79"/>
  <c r="AT44" i="79"/>
  <c r="AE44" i="79"/>
  <c r="BH44" i="79"/>
  <c r="BE44" i="79"/>
  <c r="S44" i="79"/>
  <c r="AM44" i="79"/>
  <c r="Y44" i="79"/>
  <c r="BB44" i="79"/>
  <c r="S46" i="8"/>
  <c r="AC44" i="79"/>
  <c r="BG44" i="79"/>
  <c r="AP44" i="79"/>
  <c r="AZ44" i="79"/>
  <c r="AO44" i="79"/>
  <c r="S39" i="8"/>
  <c r="S6" i="8"/>
  <c r="BC44" i="79"/>
  <c r="T44" i="79"/>
  <c r="AL44" i="79"/>
  <c r="BI44" i="79"/>
  <c r="S10" i="4"/>
  <c r="R12" i="4"/>
  <c r="R9" i="4"/>
  <c r="S21" i="5"/>
  <c r="S33" i="8"/>
  <c r="S22" i="4"/>
  <c r="S41" i="8"/>
  <c r="BH23" i="4"/>
  <c r="S15" i="8"/>
  <c r="S17" i="8"/>
  <c r="S48" i="8"/>
  <c r="S16" i="8"/>
  <c r="R21" i="4"/>
  <c r="R24" i="4"/>
  <c r="AW776" i="79" l="1"/>
  <c r="AZ898" i="79"/>
  <c r="CD776" i="79"/>
  <c r="BQ776" i="79"/>
  <c r="W776" i="79"/>
  <c r="CR898" i="79"/>
  <c r="AT776" i="79"/>
  <c r="DQ898" i="79"/>
  <c r="DK776" i="79"/>
  <c r="AN776" i="79"/>
  <c r="CQ776" i="79"/>
  <c r="DM776" i="79"/>
  <c r="AZ776" i="79"/>
  <c r="CI776" i="79"/>
  <c r="AH776" i="79"/>
  <c r="CK776" i="79"/>
  <c r="AY776" i="79"/>
  <c r="BX776" i="79"/>
  <c r="DO898" i="79"/>
  <c r="T288" i="79"/>
  <c r="BQ410" i="79"/>
  <c r="AV410" i="79"/>
  <c r="S32" i="8"/>
  <c r="AF288" i="79"/>
  <c r="AU288" i="79"/>
  <c r="AG288" i="79"/>
  <c r="DN288" i="79"/>
  <c r="CP288" i="79"/>
  <c r="BI288" i="79"/>
  <c r="AJ288" i="79"/>
  <c r="DS288" i="79"/>
  <c r="CH288" i="79"/>
  <c r="BM288" i="79"/>
  <c r="CF288" i="79"/>
  <c r="CY288" i="79"/>
  <c r="CR288" i="79"/>
  <c r="DR410" i="79"/>
  <c r="CW410" i="79"/>
  <c r="DC410" i="79"/>
  <c r="DD410" i="79"/>
  <c r="V410" i="79"/>
  <c r="AK410" i="79"/>
  <c r="AZ410" i="79"/>
  <c r="BZ410" i="79"/>
  <c r="AM410" i="79"/>
  <c r="CY410" i="79"/>
  <c r="BL410" i="79"/>
  <c r="Y410" i="79"/>
  <c r="CK410" i="79"/>
  <c r="BR288" i="79"/>
  <c r="CI288" i="79"/>
  <c r="W410" i="79"/>
  <c r="S50" i="70"/>
  <c r="S12" i="8"/>
  <c r="S27" i="8" s="1"/>
  <c r="DM288" i="79"/>
  <c r="BC288" i="79"/>
  <c r="AO288" i="79"/>
  <c r="Z288" i="79"/>
  <c r="DC288" i="79"/>
  <c r="BS288" i="79"/>
  <c r="AR288" i="79"/>
  <c r="U288" i="79"/>
  <c r="CU288" i="79"/>
  <c r="BW288" i="79"/>
  <c r="CN288" i="79"/>
  <c r="DG288" i="79"/>
  <c r="CZ288" i="79"/>
  <c r="AQ410" i="79"/>
  <c r="DM410" i="79"/>
  <c r="DS410" i="79"/>
  <c r="U410" i="79"/>
  <c r="AJ410" i="79"/>
  <c r="AY410" i="79"/>
  <c r="BP410" i="79"/>
  <c r="CH410" i="79"/>
  <c r="AU410" i="79"/>
  <c r="DG410" i="79"/>
  <c r="BT410" i="79"/>
  <c r="AG410" i="79"/>
  <c r="CS410" i="79"/>
  <c r="CO410" i="79"/>
  <c r="S40" i="8"/>
  <c r="S43" i="8" s="1"/>
  <c r="AN288" i="79"/>
  <c r="BN288" i="79"/>
  <c r="AW288" i="79"/>
  <c r="AH288" i="79"/>
  <c r="DQ288" i="79"/>
  <c r="CE288" i="79"/>
  <c r="AZ288" i="79"/>
  <c r="AC288" i="79"/>
  <c r="DI288" i="79"/>
  <c r="CK288" i="79"/>
  <c r="CV288" i="79"/>
  <c r="DO288" i="79"/>
  <c r="DH288" i="79"/>
  <c r="BF410" i="79"/>
  <c r="S410" i="79"/>
  <c r="S13" i="5" s="1"/>
  <c r="T410" i="79"/>
  <c r="AI410" i="79"/>
  <c r="AX410" i="79"/>
  <c r="BO410" i="79"/>
  <c r="CF410" i="79"/>
  <c r="CP410" i="79"/>
  <c r="BC410" i="79"/>
  <c r="DO410" i="79"/>
  <c r="CB410" i="79"/>
  <c r="AO410" i="79"/>
  <c r="DA410" i="79"/>
  <c r="X288" i="79"/>
  <c r="AQ288" i="79"/>
  <c r="BP288" i="79"/>
  <c r="BX410" i="79"/>
  <c r="AA410" i="79"/>
  <c r="BU410" i="79"/>
  <c r="R18" i="4"/>
  <c r="S12" i="5" s="1"/>
  <c r="S16" i="4"/>
  <c r="BO288" i="79"/>
  <c r="AV288" i="79"/>
  <c r="BY288" i="79"/>
  <c r="BF288" i="79"/>
  <c r="AP288" i="79"/>
  <c r="S288" i="79"/>
  <c r="CS288" i="79"/>
  <c r="BJ288" i="79"/>
  <c r="AK288" i="79"/>
  <c r="V288" i="79"/>
  <c r="CW288" i="79"/>
  <c r="DD288" i="79"/>
  <c r="BD288" i="79"/>
  <c r="DP288" i="79"/>
  <c r="AB410" i="79"/>
  <c r="AD410" i="79"/>
  <c r="AH410" i="79"/>
  <c r="AT410" i="79"/>
  <c r="BN410" i="79"/>
  <c r="CE410" i="79"/>
  <c r="CV410" i="79"/>
  <c r="CX410" i="79"/>
  <c r="BK410" i="79"/>
  <c r="X410" i="79"/>
  <c r="CJ410" i="79"/>
  <c r="AW410" i="79"/>
  <c r="DI410" i="79"/>
  <c r="CO288" i="79"/>
  <c r="AT288" i="79"/>
  <c r="BW410" i="79"/>
  <c r="DH410" i="79"/>
  <c r="R15" i="4"/>
  <c r="S10" i="8"/>
  <c r="BZ288" i="79"/>
  <c r="BE288" i="79"/>
  <c r="CL288" i="79"/>
  <c r="BQ288" i="79"/>
  <c r="AX288" i="79"/>
  <c r="AA288" i="79"/>
  <c r="DE288" i="79"/>
  <c r="BU288" i="79"/>
  <c r="AS288" i="79"/>
  <c r="AD288" i="79"/>
  <c r="DJ288" i="79"/>
  <c r="DL288" i="79"/>
  <c r="BL288" i="79"/>
  <c r="DB410" i="79"/>
  <c r="AP410" i="79"/>
  <c r="AR410" i="79"/>
  <c r="AS410" i="79"/>
  <c r="BI410" i="79"/>
  <c r="CD410" i="79"/>
  <c r="CU410" i="79"/>
  <c r="DL410" i="79"/>
  <c r="DF410" i="79"/>
  <c r="BS410" i="79"/>
  <c r="AF410" i="79"/>
  <c r="CR410" i="79"/>
  <c r="BE410" i="79"/>
  <c r="DQ410" i="79"/>
  <c r="S11" i="8"/>
  <c r="S26" i="8" s="1"/>
  <c r="AE288" i="79"/>
  <c r="CT288" i="79"/>
  <c r="AC410" i="79"/>
  <c r="CI410" i="79"/>
  <c r="S14" i="5"/>
  <c r="BH17" i="4"/>
  <c r="BH35" i="4" s="1"/>
  <c r="CM288" i="79"/>
  <c r="W288" i="79"/>
  <c r="CX288" i="79"/>
  <c r="CC288" i="79"/>
  <c r="BG288" i="79"/>
  <c r="AI288" i="79"/>
  <c r="DR288" i="79"/>
  <c r="CG288" i="79"/>
  <c r="BA288" i="79"/>
  <c r="AL288" i="79"/>
  <c r="BH288" i="79"/>
  <c r="CA288" i="79"/>
  <c r="BT288" i="79"/>
  <c r="BV410" i="79"/>
  <c r="BA410" i="79"/>
  <c r="BG410" i="79"/>
  <c r="BH410" i="79"/>
  <c r="BY410" i="79"/>
  <c r="CT410" i="79"/>
  <c r="DK410" i="79"/>
  <c r="BB410" i="79"/>
  <c r="DN410" i="79"/>
  <c r="CA410" i="79"/>
  <c r="AN410" i="79"/>
  <c r="CZ410" i="79"/>
  <c r="BM410" i="79"/>
  <c r="DK288" i="79"/>
  <c r="BK288" i="79"/>
  <c r="CB288" i="79"/>
  <c r="DJ410" i="79"/>
  <c r="BJ410" i="79"/>
  <c r="S47" i="8"/>
  <c r="S50" i="8" s="1"/>
  <c r="DA288" i="79"/>
  <c r="AM288" i="79"/>
  <c r="Y288" i="79"/>
  <c r="DB288" i="79"/>
  <c r="CD288" i="79"/>
  <c r="AY288" i="79"/>
  <c r="AB288" i="79"/>
  <c r="DF288" i="79"/>
  <c r="BV288" i="79"/>
  <c r="BB288" i="79"/>
  <c r="BX288" i="79"/>
  <c r="CQ288" i="79"/>
  <c r="CJ288" i="79"/>
  <c r="CL410" i="79"/>
  <c r="CG410" i="79"/>
  <c r="CM410" i="79"/>
  <c r="CN410" i="79"/>
  <c r="DE410" i="79"/>
  <c r="Z410" i="79"/>
  <c r="AL410" i="79"/>
  <c r="BR410" i="79"/>
  <c r="AE410" i="79"/>
  <c r="CQ410" i="79"/>
  <c r="BD410" i="79"/>
  <c r="DP410" i="79"/>
  <c r="X776" i="79"/>
  <c r="DH776" i="79"/>
  <c r="S776" i="79"/>
  <c r="S9" i="22" s="1"/>
  <c r="AI898" i="79"/>
  <c r="BY898" i="79"/>
  <c r="BU776" i="79"/>
  <c r="BV776" i="79"/>
  <c r="AM898" i="79"/>
  <c r="DP776" i="79"/>
  <c r="BN776" i="79"/>
  <c r="AX776" i="79"/>
  <c r="U776" i="79"/>
  <c r="CE776" i="79"/>
  <c r="BT776" i="79"/>
  <c r="BL776" i="79"/>
  <c r="AO776" i="79"/>
  <c r="DO776" i="79"/>
  <c r="CA776" i="79"/>
  <c r="DN776" i="79"/>
  <c r="BL898" i="79"/>
  <c r="DJ898" i="79"/>
  <c r="AS898" i="79"/>
  <c r="AM776" i="79"/>
  <c r="DR776" i="79"/>
  <c r="CW776" i="79"/>
  <c r="BC776" i="79"/>
  <c r="V776" i="79"/>
  <c r="CO776" i="79"/>
  <c r="CG776" i="79"/>
  <c r="BE776" i="79"/>
  <c r="AA776" i="79"/>
  <c r="DQ776" i="79"/>
  <c r="BZ898" i="79"/>
  <c r="Y898" i="79"/>
  <c r="BO898" i="79"/>
  <c r="DE898" i="79"/>
  <c r="BH776" i="79"/>
  <c r="AC776" i="79"/>
  <c r="T776" i="79"/>
  <c r="CB776" i="79"/>
  <c r="AD776" i="79"/>
  <c r="CZ776" i="79"/>
  <c r="CR776" i="79"/>
  <c r="BM776" i="79"/>
  <c r="AI776" i="79"/>
  <c r="BI776" i="79"/>
  <c r="DG898" i="79"/>
  <c r="BE898" i="79"/>
  <c r="CU898" i="79"/>
  <c r="Z776" i="79"/>
  <c r="CJ776" i="79"/>
  <c r="AU776" i="79"/>
  <c r="AF776" i="79"/>
  <c r="DE776" i="79"/>
  <c r="AL776" i="79"/>
  <c r="DJ776" i="79"/>
  <c r="DB776" i="79"/>
  <c r="BW776" i="79"/>
  <c r="AQ776" i="79"/>
  <c r="CY776" i="79"/>
  <c r="DN898" i="79"/>
  <c r="CK898" i="79"/>
  <c r="T898" i="79"/>
  <c r="BK776" i="79"/>
  <c r="AB776" i="79"/>
  <c r="CT776" i="79"/>
  <c r="BY776" i="79"/>
  <c r="AJ776" i="79"/>
  <c r="BB776" i="79"/>
  <c r="AV776" i="79"/>
  <c r="Y776" i="79"/>
  <c r="CS776" i="79"/>
  <c r="BG776" i="79"/>
  <c r="DD776" i="79"/>
  <c r="AE898" i="79"/>
  <c r="AX898" i="79"/>
  <c r="CF898" i="79"/>
  <c r="CL776" i="79"/>
  <c r="AR776" i="79"/>
  <c r="AE776" i="79"/>
  <c r="DA776" i="79"/>
  <c r="BF776" i="79"/>
  <c r="BJ776" i="79"/>
  <c r="BD776" i="79"/>
  <c r="AG776" i="79"/>
  <c r="DC776" i="79"/>
  <c r="BO776" i="79"/>
  <c r="CH776" i="79"/>
  <c r="AF898" i="79"/>
  <c r="CD898" i="79"/>
  <c r="DL898" i="79"/>
  <c r="DG776" i="79"/>
  <c r="CM776" i="79"/>
  <c r="CV776" i="79"/>
  <c r="DF776" i="79"/>
  <c r="AT898" i="79"/>
  <c r="CH898" i="79"/>
  <c r="CP898" i="79"/>
  <c r="BD898" i="79"/>
  <c r="DP898" i="79"/>
  <c r="CC898" i="79"/>
  <c r="AP898" i="79"/>
  <c r="DB898" i="79"/>
  <c r="BG898" i="79"/>
  <c r="DS898" i="79"/>
  <c r="BX898" i="79"/>
  <c r="AK898" i="79"/>
  <c r="CW898" i="79"/>
  <c r="AK776" i="79"/>
  <c r="DI776" i="79"/>
  <c r="DL776" i="79"/>
  <c r="AL898" i="79"/>
  <c r="DF898" i="79"/>
  <c r="W898" i="79"/>
  <c r="BK898" i="79"/>
  <c r="BT898" i="79"/>
  <c r="AG898" i="79"/>
  <c r="CS898" i="79"/>
  <c r="BF898" i="79"/>
  <c r="DR898" i="79"/>
  <c r="BW898" i="79"/>
  <c r="AB898" i="79"/>
  <c r="CN898" i="79"/>
  <c r="BA898" i="79"/>
  <c r="DM898" i="79"/>
  <c r="AS776" i="79"/>
  <c r="DS776" i="79"/>
  <c r="BR776" i="79"/>
  <c r="BR898" i="79"/>
  <c r="AU898" i="79"/>
  <c r="BC898" i="79"/>
  <c r="CQ898" i="79"/>
  <c r="CB898" i="79"/>
  <c r="AO898" i="79"/>
  <c r="DA898" i="79"/>
  <c r="BN898" i="79"/>
  <c r="S898" i="79"/>
  <c r="S27" i="5" s="1"/>
  <c r="CE898" i="79"/>
  <c r="AJ898" i="79"/>
  <c r="CV898" i="79"/>
  <c r="BI898" i="79"/>
  <c r="BA776" i="79"/>
  <c r="BP776" i="79"/>
  <c r="BZ776" i="79"/>
  <c r="CX898" i="79"/>
  <c r="CA898" i="79"/>
  <c r="CI898" i="79"/>
  <c r="X898" i="79"/>
  <c r="CJ898" i="79"/>
  <c r="AW898" i="79"/>
  <c r="DI898" i="79"/>
  <c r="BV898" i="79"/>
  <c r="AA898" i="79"/>
  <c r="CM898" i="79"/>
  <c r="AR898" i="79"/>
  <c r="DD898" i="79"/>
  <c r="BQ898" i="79"/>
  <c r="BS776" i="79"/>
  <c r="CF776" i="79"/>
  <c r="CP776" i="79"/>
  <c r="BS898" i="79"/>
  <c r="V898" i="79"/>
  <c r="AD898" i="79"/>
  <c r="AN898" i="79"/>
  <c r="CZ898" i="79"/>
  <c r="BM898" i="79"/>
  <c r="Z898" i="79"/>
  <c r="CL898" i="79"/>
  <c r="AQ898" i="79"/>
  <c r="DC898" i="79"/>
  <c r="BH898" i="79"/>
  <c r="U898" i="79"/>
  <c r="CG898" i="79"/>
  <c r="CU776" i="79"/>
  <c r="CC776" i="79"/>
  <c r="CN776" i="79"/>
  <c r="CX776" i="79"/>
  <c r="CY898" i="79"/>
  <c r="BB898" i="79"/>
  <c r="BJ898" i="79"/>
  <c r="AV898" i="79"/>
  <c r="DH898" i="79"/>
  <c r="BU898" i="79"/>
  <c r="AH898" i="79"/>
  <c r="CT898" i="79"/>
  <c r="AY898" i="79"/>
  <c r="DK898" i="79"/>
  <c r="BP898" i="79"/>
  <c r="AC898" i="79"/>
  <c r="R32" i="4"/>
  <c r="R33" i="4"/>
  <c r="S34" i="4"/>
  <c r="S8" i="22"/>
  <c r="S26" i="5"/>
  <c r="S19" i="5"/>
  <c r="S6" i="22"/>
  <c r="S5" i="5"/>
  <c r="DK13" i="79"/>
  <c r="DN398" i="79"/>
  <c r="DM397" i="79"/>
  <c r="DL396" i="79"/>
  <c r="DK395" i="79"/>
  <c r="DO399" i="79"/>
  <c r="DP400" i="79"/>
  <c r="DQ401" i="79"/>
  <c r="DR402" i="79"/>
  <c r="DS403" i="79"/>
  <c r="DM25" i="79"/>
  <c r="DP886" i="79"/>
  <c r="DO885" i="79"/>
  <c r="DN884" i="79"/>
  <c r="DM883" i="79"/>
  <c r="DQ887" i="79"/>
  <c r="DR888" i="79"/>
  <c r="DS889" i="79"/>
  <c r="DJ6" i="79"/>
  <c r="DL17" i="79"/>
  <c r="DL18" i="79" s="1"/>
  <c r="DN520" i="79"/>
  <c r="DL518" i="79"/>
  <c r="DK517" i="79"/>
  <c r="DM519" i="79"/>
  <c r="DO521" i="79"/>
  <c r="DP522" i="79"/>
  <c r="DQ523" i="79"/>
  <c r="DR524" i="79"/>
  <c r="DS525" i="79"/>
  <c r="T18" i="5"/>
  <c r="T25" i="5"/>
  <c r="T4" i="5"/>
  <c r="S23" i="8"/>
  <c r="S36" i="8"/>
  <c r="S18" i="8"/>
  <c r="S8" i="8"/>
  <c r="S25" i="8"/>
  <c r="S15" i="22"/>
  <c r="T11" i="5"/>
  <c r="S14" i="22"/>
  <c r="S12" i="22"/>
  <c r="S7" i="22" l="1"/>
  <c r="S10" i="22" s="1"/>
  <c r="S13" i="8"/>
  <c r="S28" i="8" s="1"/>
  <c r="R36" i="4"/>
  <c r="S13" i="22"/>
  <c r="DL19" i="79"/>
  <c r="DO642" i="79"/>
  <c r="DM640" i="79"/>
  <c r="DN641" i="79"/>
  <c r="DL639" i="79"/>
  <c r="DP643" i="79"/>
  <c r="DQ644" i="79"/>
  <c r="DR645" i="79"/>
  <c r="DS646" i="79"/>
  <c r="DO156" i="79"/>
  <c r="DQ158" i="79"/>
  <c r="DJ7" i="79"/>
  <c r="DP157" i="79"/>
  <c r="DR159" i="79"/>
  <c r="DM154" i="79"/>
  <c r="DL153" i="79"/>
  <c r="DJ151" i="79"/>
  <c r="DK152" i="79"/>
  <c r="DN155" i="79"/>
  <c r="DS160" i="79"/>
  <c r="DN23" i="79"/>
  <c r="DN24" i="79" s="1"/>
  <c r="DO763" i="79"/>
  <c r="DP764" i="79"/>
  <c r="DN762" i="79"/>
  <c r="DM761" i="79"/>
  <c r="DQ765" i="79"/>
  <c r="DR766" i="79"/>
  <c r="DS767" i="79"/>
  <c r="DL11" i="79"/>
  <c r="DL12" i="79" s="1"/>
  <c r="DM275" i="79"/>
  <c r="DN276" i="79"/>
  <c r="DK273" i="79"/>
  <c r="DL274" i="79"/>
  <c r="DO277" i="79"/>
  <c r="DP278" i="79"/>
  <c r="DQ279" i="79"/>
  <c r="DR280" i="79"/>
  <c r="DS281" i="79"/>
  <c r="S20" i="22"/>
  <c r="T9" i="23" s="1"/>
  <c r="S22" i="5"/>
  <c r="S12" i="70"/>
  <c r="S13" i="70"/>
  <c r="S15" i="5"/>
  <c r="S18" i="22"/>
  <c r="S8" i="5"/>
  <c r="S21" i="22"/>
  <c r="S14" i="70"/>
  <c r="S29" i="5"/>
  <c r="S19" i="22" l="1"/>
  <c r="T8" i="23" s="1"/>
  <c r="S16" i="22"/>
  <c r="S26" i="22" s="1"/>
  <c r="DN25" i="79"/>
  <c r="DQ886" i="79"/>
  <c r="DO884" i="79"/>
  <c r="DN883" i="79"/>
  <c r="DP885" i="79"/>
  <c r="DR887" i="79"/>
  <c r="DS888" i="79"/>
  <c r="DJ29" i="79"/>
  <c r="DR37" i="79"/>
  <c r="DP35" i="79"/>
  <c r="DL31" i="79"/>
  <c r="DM32" i="79"/>
  <c r="DQ36" i="79"/>
  <c r="DN33" i="79"/>
  <c r="DK30" i="79"/>
  <c r="DO34" i="79"/>
  <c r="DS38" i="79"/>
  <c r="DK5" i="79"/>
  <c r="DL13" i="79"/>
  <c r="DN397" i="79"/>
  <c r="DO398" i="79"/>
  <c r="DM396" i="79"/>
  <c r="DL395" i="79"/>
  <c r="DP399" i="79"/>
  <c r="DQ400" i="79"/>
  <c r="DR401" i="79"/>
  <c r="DS402" i="79"/>
  <c r="DM17" i="79"/>
  <c r="DM18" i="79" s="1"/>
  <c r="DN519" i="79"/>
  <c r="DM518" i="79"/>
  <c r="DL517" i="79"/>
  <c r="DO520" i="79"/>
  <c r="DP521" i="79"/>
  <c r="DQ522" i="79"/>
  <c r="DR523" i="79"/>
  <c r="DS524" i="79"/>
  <c r="T7" i="23"/>
  <c r="S7" i="70"/>
  <c r="S31" i="5"/>
  <c r="S4" i="70"/>
  <c r="S5" i="70"/>
  <c r="S11" i="70"/>
  <c r="S52" i="8"/>
  <c r="S6" i="70"/>
  <c r="T10" i="23"/>
  <c r="S22" i="22" l="1"/>
  <c r="DM19" i="79"/>
  <c r="DP642" i="79"/>
  <c r="DN640" i="79"/>
  <c r="DM639" i="79"/>
  <c r="DO641" i="79"/>
  <c r="DQ643" i="79"/>
  <c r="DR644" i="79"/>
  <c r="DS645" i="79"/>
  <c r="DM11" i="79"/>
  <c r="DM12" i="79" s="1"/>
  <c r="DO276" i="79"/>
  <c r="DM274" i="79"/>
  <c r="DL273" i="79"/>
  <c r="DN275" i="79"/>
  <c r="DP277" i="79"/>
  <c r="DQ278" i="79"/>
  <c r="DR279" i="79"/>
  <c r="DS280" i="79"/>
  <c r="DK6" i="79"/>
  <c r="DO23" i="79"/>
  <c r="DO24" i="79" s="1"/>
  <c r="DP763" i="79"/>
  <c r="DQ764" i="79"/>
  <c r="DO762" i="79"/>
  <c r="DN761" i="79"/>
  <c r="DR765" i="79"/>
  <c r="DS766" i="79"/>
  <c r="T11" i="23"/>
  <c r="S15" i="70"/>
  <c r="S52" i="70" s="1"/>
  <c r="S8" i="70"/>
  <c r="S51" i="70" s="1"/>
  <c r="DR158" i="79" l="1"/>
  <c r="DO155" i="79"/>
  <c r="DQ157" i="79"/>
  <c r="DP156" i="79"/>
  <c r="DS159" i="79"/>
  <c r="DK7" i="79"/>
  <c r="DN154" i="79"/>
  <c r="DL152" i="79"/>
  <c r="DM153" i="79"/>
  <c r="DK151" i="79"/>
  <c r="DO25" i="79"/>
  <c r="DR886" i="79"/>
  <c r="DP884" i="79"/>
  <c r="DQ885" i="79"/>
  <c r="DO883" i="79"/>
  <c r="DS887" i="79"/>
  <c r="DM13" i="79"/>
  <c r="DO397" i="79"/>
  <c r="DN396" i="79"/>
  <c r="DM395" i="79"/>
  <c r="DP398" i="79"/>
  <c r="DQ399" i="79"/>
  <c r="DR400" i="79"/>
  <c r="DS401" i="79"/>
  <c r="DN17" i="79"/>
  <c r="DN18" i="79" s="1"/>
  <c r="DN518" i="79"/>
  <c r="DP520" i="79"/>
  <c r="DM517" i="79"/>
  <c r="DO519" i="79"/>
  <c r="DQ521" i="79"/>
  <c r="DR522" i="79"/>
  <c r="DS523" i="79"/>
  <c r="S17" i="70"/>
  <c r="DN32" i="79" l="1"/>
  <c r="DS37" i="79"/>
  <c r="DO33" i="79"/>
  <c r="DR36" i="79"/>
  <c r="DK29" i="79"/>
  <c r="DM31" i="79"/>
  <c r="DL30" i="79"/>
  <c r="DP34" i="79"/>
  <c r="DQ35" i="79"/>
  <c r="DL5" i="79"/>
  <c r="DP23" i="79"/>
  <c r="DP24" i="79" s="1"/>
  <c r="DR764" i="79"/>
  <c r="DQ763" i="79"/>
  <c r="DP762" i="79"/>
  <c r="DO761" i="79"/>
  <c r="DS765" i="79"/>
  <c r="DN19" i="79"/>
  <c r="DO640" i="79"/>
  <c r="DN639" i="79"/>
  <c r="DP641" i="79"/>
  <c r="DQ642" i="79"/>
  <c r="DR643" i="79"/>
  <c r="DS644" i="79"/>
  <c r="DN11" i="79"/>
  <c r="DN12" i="79" s="1"/>
  <c r="DP276" i="79"/>
  <c r="DN274" i="79"/>
  <c r="DM273" i="79"/>
  <c r="DO275" i="79"/>
  <c r="DQ277" i="79"/>
  <c r="DR278" i="79"/>
  <c r="DS279" i="79"/>
  <c r="S54" i="70"/>
  <c r="S55" i="70" s="1"/>
  <c r="S18" i="70"/>
  <c r="S26" i="70"/>
  <c r="DN13" i="79" l="1"/>
  <c r="DP397" i="79"/>
  <c r="DQ398" i="79"/>
  <c r="DO396" i="79"/>
  <c r="DN395" i="79"/>
  <c r="DR399" i="79"/>
  <c r="DS400" i="79"/>
  <c r="DP25" i="79"/>
  <c r="DS886" i="79"/>
  <c r="DQ884" i="79"/>
  <c r="DP883" i="79"/>
  <c r="DR885" i="79"/>
  <c r="DL6" i="79"/>
  <c r="DO17" i="79"/>
  <c r="DO18" i="79" s="1"/>
  <c r="DQ520" i="79"/>
  <c r="DO518" i="79"/>
  <c r="DP519" i="79"/>
  <c r="DN517" i="79"/>
  <c r="DR521" i="79"/>
  <c r="DS522" i="79"/>
  <c r="S57" i="70"/>
  <c r="S58" i="70" s="1"/>
  <c r="S56" i="70"/>
  <c r="S31" i="70"/>
  <c r="S27" i="70"/>
  <c r="DO19" i="79" l="1"/>
  <c r="DR642" i="79"/>
  <c r="DP640" i="79"/>
  <c r="DO639" i="79"/>
  <c r="DQ641" i="79"/>
  <c r="DS643" i="79"/>
  <c r="DR157" i="79"/>
  <c r="DQ156" i="79"/>
  <c r="DL7" i="79"/>
  <c r="DP155" i="79"/>
  <c r="DO154" i="79"/>
  <c r="DS158" i="79"/>
  <c r="DN153" i="79"/>
  <c r="DL151" i="79"/>
  <c r="DM152" i="79"/>
  <c r="DQ23" i="79"/>
  <c r="DQ24" i="79" s="1"/>
  <c r="DS764" i="79"/>
  <c r="DQ762" i="79"/>
  <c r="DP761" i="79"/>
  <c r="DR763" i="79"/>
  <c r="DO11" i="79"/>
  <c r="DO12" i="79" s="1"/>
  <c r="DO274" i="79"/>
  <c r="DN273" i="79"/>
  <c r="DP275" i="79"/>
  <c r="DQ276" i="79"/>
  <c r="DR277" i="79"/>
  <c r="DS278" i="79"/>
  <c r="S32" i="70"/>
  <c r="S36" i="70"/>
  <c r="DQ25" i="79" l="1"/>
  <c r="DR884" i="79"/>
  <c r="DQ883" i="79"/>
  <c r="DS885" i="79"/>
  <c r="DO13" i="79"/>
  <c r="DR398" i="79"/>
  <c r="DP396" i="79"/>
  <c r="DO395" i="79"/>
  <c r="DQ397" i="79"/>
  <c r="DS399" i="79"/>
  <c r="DR35" i="79"/>
  <c r="DS36" i="79"/>
  <c r="DM30" i="79"/>
  <c r="DP33" i="79"/>
  <c r="DO32" i="79"/>
  <c r="DQ34" i="79"/>
  <c r="DN31" i="79"/>
  <c r="DL29" i="79"/>
  <c r="DM5" i="79"/>
  <c r="DP17" i="79"/>
  <c r="DP18" i="79" s="1"/>
  <c r="DP518" i="79"/>
  <c r="DO517" i="79"/>
  <c r="DQ519" i="79"/>
  <c r="DR520" i="79"/>
  <c r="DS521" i="79"/>
  <c r="S39" i="70"/>
  <c r="S41" i="70" s="1"/>
  <c r="S37" i="70"/>
  <c r="DP11" i="79" l="1"/>
  <c r="DP12" i="79" s="1"/>
  <c r="DQ275" i="79"/>
  <c r="DP274" i="79"/>
  <c r="DO273" i="79"/>
  <c r="DR276" i="79"/>
  <c r="DS277" i="79"/>
  <c r="DP19" i="79"/>
  <c r="DR641" i="79"/>
  <c r="DP639" i="79"/>
  <c r="DS642" i="79"/>
  <c r="DQ640" i="79"/>
  <c r="DM6" i="79"/>
  <c r="DR23" i="79"/>
  <c r="DR24" i="79" s="1"/>
  <c r="DR762" i="79"/>
  <c r="DQ761" i="79"/>
  <c r="DS763" i="79"/>
  <c r="S42" i="70"/>
  <c r="T4" i="23"/>
  <c r="S41" i="22"/>
  <c r="S42" i="22" s="1"/>
  <c r="S43" i="22" s="1"/>
  <c r="S4" i="22" s="1"/>
  <c r="DQ17" i="79" l="1"/>
  <c r="DQ18" i="79" s="1"/>
  <c r="DQ518" i="79"/>
  <c r="DP517" i="79"/>
  <c r="DR519" i="79"/>
  <c r="DS520" i="79"/>
  <c r="DR25" i="79"/>
  <c r="DS884" i="79"/>
  <c r="DR883" i="79"/>
  <c r="DP154" i="79"/>
  <c r="DN152" i="79"/>
  <c r="DM151" i="79"/>
  <c r="DR156" i="79"/>
  <c r="DO153" i="79"/>
  <c r="DS157" i="79"/>
  <c r="DQ155" i="79"/>
  <c r="DM7" i="79"/>
  <c r="DP13" i="79"/>
  <c r="DS398" i="79"/>
  <c r="DQ396" i="79"/>
  <c r="DP395" i="79"/>
  <c r="DR397" i="79"/>
  <c r="U30" i="23"/>
  <c r="T31" i="23"/>
  <c r="T32" i="23" s="1"/>
  <c r="S27" i="22"/>
  <c r="S46" i="22" s="1"/>
  <c r="S4" i="4"/>
  <c r="S5" i="4" s="1"/>
  <c r="T14" i="23"/>
  <c r="S6" i="4" l="1"/>
  <c r="DO31" i="79"/>
  <c r="DR34" i="79"/>
  <c r="DP32" i="79"/>
  <c r="DS35" i="79"/>
  <c r="DN30" i="79"/>
  <c r="DQ33" i="79"/>
  <c r="DM29" i="79"/>
  <c r="DN5" i="79"/>
  <c r="DS23" i="79"/>
  <c r="DS24" i="79" s="1"/>
  <c r="DS762" i="79"/>
  <c r="DR761" i="79"/>
  <c r="DQ11" i="79"/>
  <c r="DQ12" i="79" s="1"/>
  <c r="DQ274" i="79"/>
  <c r="DP273" i="79"/>
  <c r="DR275" i="79"/>
  <c r="DS276" i="79"/>
  <c r="DQ19" i="79"/>
  <c r="DQ639" i="79"/>
  <c r="DS641" i="79"/>
  <c r="DR640" i="79"/>
  <c r="T28" i="23"/>
  <c r="T34" i="23" s="1"/>
  <c r="DN6" i="79" l="1"/>
  <c r="DQ13" i="79"/>
  <c r="DS397" i="79"/>
  <c r="DR396" i="79"/>
  <c r="DQ395" i="79"/>
  <c r="DR17" i="79"/>
  <c r="DR18" i="79" s="1"/>
  <c r="DS519" i="79"/>
  <c r="DQ517" i="79"/>
  <c r="DR518" i="79"/>
  <c r="DS25" i="79"/>
  <c r="DS761" i="79" s="1"/>
  <c r="DS883" i="79"/>
  <c r="S20" i="4"/>
  <c r="S14" i="4"/>
  <c r="S26" i="4"/>
  <c r="S8" i="4"/>
  <c r="S32" i="4" l="1"/>
  <c r="DR11" i="79"/>
  <c r="DR12" i="79" s="1"/>
  <c r="DS275" i="79"/>
  <c r="DR274" i="79"/>
  <c r="DQ273" i="79"/>
  <c r="DR19" i="79"/>
  <c r="DS640" i="79"/>
  <c r="DR639" i="79"/>
  <c r="DN7" i="79"/>
  <c r="DQ154" i="79"/>
  <c r="DS156" i="79"/>
  <c r="DO152" i="79"/>
  <c r="DN151" i="79"/>
  <c r="DR155" i="79"/>
  <c r="DP153" i="79"/>
  <c r="DM899" i="79"/>
  <c r="DE899" i="79"/>
  <c r="CW899" i="79"/>
  <c r="CO899" i="79"/>
  <c r="CG899" i="79"/>
  <c r="BY899" i="79"/>
  <c r="BQ899" i="79"/>
  <c r="BI899" i="79"/>
  <c r="BA899" i="79"/>
  <c r="AS899" i="79"/>
  <c r="AK899" i="79"/>
  <c r="AC899" i="79"/>
  <c r="U899" i="79"/>
  <c r="DL899" i="79"/>
  <c r="DD899" i="79"/>
  <c r="CV899" i="79"/>
  <c r="CN899" i="79"/>
  <c r="CF899" i="79"/>
  <c r="BX899" i="79"/>
  <c r="BP899" i="79"/>
  <c r="BH899" i="79"/>
  <c r="AZ899" i="79"/>
  <c r="AR899" i="79"/>
  <c r="AJ899" i="79"/>
  <c r="AB899" i="79"/>
  <c r="T899" i="79"/>
  <c r="T27" i="5" s="1"/>
  <c r="DS899" i="79"/>
  <c r="DK899" i="79"/>
  <c r="DC899" i="79"/>
  <c r="CU899" i="79"/>
  <c r="CM899" i="79"/>
  <c r="CE899" i="79"/>
  <c r="BW899" i="79"/>
  <c r="BO899" i="79"/>
  <c r="BG899" i="79"/>
  <c r="AY899" i="79"/>
  <c r="AQ899" i="79"/>
  <c r="AI899" i="79"/>
  <c r="AA899" i="79"/>
  <c r="DR899" i="79"/>
  <c r="DJ899" i="79"/>
  <c r="DB899" i="79"/>
  <c r="CT899" i="79"/>
  <c r="CL899" i="79"/>
  <c r="CD899" i="79"/>
  <c r="BV899" i="79"/>
  <c r="BN899" i="79"/>
  <c r="BF899" i="79"/>
  <c r="AX899" i="79"/>
  <c r="AP899" i="79"/>
  <c r="AH899" i="79"/>
  <c r="Z899" i="79"/>
  <c r="DQ899" i="79"/>
  <c r="DI899" i="79"/>
  <c r="DA899" i="79"/>
  <c r="CS899" i="79"/>
  <c r="CK899" i="79"/>
  <c r="CC899" i="79"/>
  <c r="BU899" i="79"/>
  <c r="BM899" i="79"/>
  <c r="BE899" i="79"/>
  <c r="AW899" i="79"/>
  <c r="AO899" i="79"/>
  <c r="AG899" i="79"/>
  <c r="Y899" i="79"/>
  <c r="DP899" i="79"/>
  <c r="DH899" i="79"/>
  <c r="CZ899" i="79"/>
  <c r="CR899" i="79"/>
  <c r="CJ899" i="79"/>
  <c r="CB899" i="79"/>
  <c r="BT899" i="79"/>
  <c r="BL899" i="79"/>
  <c r="BD899" i="79"/>
  <c r="AV899" i="79"/>
  <c r="AN899" i="79"/>
  <c r="AF899" i="79"/>
  <c r="X899" i="79"/>
  <c r="DO899" i="79"/>
  <c r="CI899" i="79"/>
  <c r="BC899" i="79"/>
  <c r="W899" i="79"/>
  <c r="DN899" i="79"/>
  <c r="CH899" i="79"/>
  <c r="BB899" i="79"/>
  <c r="V899" i="79"/>
  <c r="DG899" i="79"/>
  <c r="CA899" i="79"/>
  <c r="AU899" i="79"/>
  <c r="DF899" i="79"/>
  <c r="BZ899" i="79"/>
  <c r="AT899" i="79"/>
  <c r="CY899" i="79"/>
  <c r="BS899" i="79"/>
  <c r="AM899" i="79"/>
  <c r="CX899" i="79"/>
  <c r="BR899" i="79"/>
  <c r="AL899" i="79"/>
  <c r="CQ899" i="79"/>
  <c r="BK899" i="79"/>
  <c r="AE899" i="79"/>
  <c r="BJ899" i="79"/>
  <c r="CP899" i="79"/>
  <c r="AD899" i="79"/>
  <c r="DN777" i="79"/>
  <c r="DF777" i="79"/>
  <c r="CX777" i="79"/>
  <c r="CP777" i="79"/>
  <c r="CH777" i="79"/>
  <c r="BZ777" i="79"/>
  <c r="BR777" i="79"/>
  <c r="BJ777" i="79"/>
  <c r="BB777" i="79"/>
  <c r="AT777" i="79"/>
  <c r="AL777" i="79"/>
  <c r="AD777" i="79"/>
  <c r="V777" i="79"/>
  <c r="DL777" i="79"/>
  <c r="DD777" i="79"/>
  <c r="CV777" i="79"/>
  <c r="CN777" i="79"/>
  <c r="CF777" i="79"/>
  <c r="BX777" i="79"/>
  <c r="BP777" i="79"/>
  <c r="BH777" i="79"/>
  <c r="AZ777" i="79"/>
  <c r="AR777" i="79"/>
  <c r="AJ777" i="79"/>
  <c r="AB777" i="79"/>
  <c r="T777" i="79"/>
  <c r="DK777" i="79"/>
  <c r="DA777" i="79"/>
  <c r="CQ777" i="79"/>
  <c r="CE777" i="79"/>
  <c r="BU777" i="79"/>
  <c r="BK777" i="79"/>
  <c r="AY777" i="79"/>
  <c r="AO777" i="79"/>
  <c r="AE777" i="79"/>
  <c r="DS777" i="79"/>
  <c r="DI777" i="79"/>
  <c r="CY777" i="79"/>
  <c r="CM777" i="79"/>
  <c r="CC777" i="79"/>
  <c r="BS777" i="79"/>
  <c r="BG777" i="79"/>
  <c r="AW777" i="79"/>
  <c r="AM777" i="79"/>
  <c r="AA777" i="79"/>
  <c r="DQ777" i="79"/>
  <c r="DG777" i="79"/>
  <c r="CU777" i="79"/>
  <c r="CK777" i="79"/>
  <c r="CA777" i="79"/>
  <c r="BO777" i="79"/>
  <c r="BE777" i="79"/>
  <c r="AU777" i="79"/>
  <c r="AI777" i="79"/>
  <c r="Y777" i="79"/>
  <c r="DP777" i="79"/>
  <c r="DE777" i="79"/>
  <c r="CT777" i="79"/>
  <c r="CJ777" i="79"/>
  <c r="BY777" i="79"/>
  <c r="BN777" i="79"/>
  <c r="BD777" i="79"/>
  <c r="AS777" i="79"/>
  <c r="AH777" i="79"/>
  <c r="X777" i="79"/>
  <c r="DM777" i="79"/>
  <c r="DB777" i="79"/>
  <c r="CR777" i="79"/>
  <c r="CG777" i="79"/>
  <c r="BV777" i="79"/>
  <c r="BL777" i="79"/>
  <c r="BA777" i="79"/>
  <c r="AP777" i="79"/>
  <c r="AF777" i="79"/>
  <c r="U777" i="79"/>
  <c r="DR777" i="79"/>
  <c r="CO777" i="79"/>
  <c r="BM777" i="79"/>
  <c r="AK777" i="79"/>
  <c r="DO777" i="79"/>
  <c r="CL777" i="79"/>
  <c r="BI777" i="79"/>
  <c r="AG777" i="79"/>
  <c r="DJ777" i="79"/>
  <c r="CI777" i="79"/>
  <c r="BF777" i="79"/>
  <c r="AC777" i="79"/>
  <c r="DH777" i="79"/>
  <c r="CD777" i="79"/>
  <c r="BC777" i="79"/>
  <c r="Z777" i="79"/>
  <c r="DC777" i="79"/>
  <c r="CB777" i="79"/>
  <c r="AX777" i="79"/>
  <c r="W777" i="79"/>
  <c r="CZ777" i="79"/>
  <c r="BW777" i="79"/>
  <c r="AV777" i="79"/>
  <c r="CS777" i="79"/>
  <c r="BQ777" i="79"/>
  <c r="AN777" i="79"/>
  <c r="CW777" i="79"/>
  <c r="BT777" i="79"/>
  <c r="AQ777" i="79"/>
  <c r="DQ655" i="79"/>
  <c r="DI655" i="79"/>
  <c r="DA655" i="79"/>
  <c r="CS655" i="79"/>
  <c r="CK655" i="79"/>
  <c r="CC655" i="79"/>
  <c r="BU655" i="79"/>
  <c r="DP655" i="79"/>
  <c r="DH655" i="79"/>
  <c r="CZ655" i="79"/>
  <c r="CR655" i="79"/>
  <c r="CJ655" i="79"/>
  <c r="CB655" i="79"/>
  <c r="BT655" i="79"/>
  <c r="BL655" i="79"/>
  <c r="DO655" i="79"/>
  <c r="DG655" i="79"/>
  <c r="CY655" i="79"/>
  <c r="CQ655" i="79"/>
  <c r="CI655" i="79"/>
  <c r="CA655" i="79"/>
  <c r="BS655" i="79"/>
  <c r="BK655" i="79"/>
  <c r="DN655" i="79"/>
  <c r="DF655" i="79"/>
  <c r="CX655" i="79"/>
  <c r="CP655" i="79"/>
  <c r="CH655" i="79"/>
  <c r="BZ655" i="79"/>
  <c r="BR655" i="79"/>
  <c r="BJ655" i="79"/>
  <c r="DM655" i="79"/>
  <c r="DE655" i="79"/>
  <c r="CW655" i="79"/>
  <c r="CO655" i="79"/>
  <c r="CG655" i="79"/>
  <c r="BY655" i="79"/>
  <c r="BQ655" i="79"/>
  <c r="DL655" i="79"/>
  <c r="DD655" i="79"/>
  <c r="CV655" i="79"/>
  <c r="CN655" i="79"/>
  <c r="CF655" i="79"/>
  <c r="BX655" i="79"/>
  <c r="BP655" i="79"/>
  <c r="BH655" i="79"/>
  <c r="CU655" i="79"/>
  <c r="BO655" i="79"/>
  <c r="BC655" i="79"/>
  <c r="AU655" i="79"/>
  <c r="AM655" i="79"/>
  <c r="AE655" i="79"/>
  <c r="W655" i="79"/>
  <c r="CT655" i="79"/>
  <c r="BN655" i="79"/>
  <c r="BB655" i="79"/>
  <c r="AT655" i="79"/>
  <c r="AL655" i="79"/>
  <c r="AD655" i="79"/>
  <c r="V655" i="79"/>
  <c r="DS655" i="79"/>
  <c r="CM655" i="79"/>
  <c r="BM655" i="79"/>
  <c r="BA655" i="79"/>
  <c r="AS655" i="79"/>
  <c r="AK655" i="79"/>
  <c r="AC655" i="79"/>
  <c r="U655" i="79"/>
  <c r="DR655" i="79"/>
  <c r="CL655" i="79"/>
  <c r="BI655" i="79"/>
  <c r="AZ655" i="79"/>
  <c r="AR655" i="79"/>
  <c r="AJ655" i="79"/>
  <c r="AB655" i="79"/>
  <c r="T655" i="79"/>
  <c r="T20" i="5" s="1"/>
  <c r="DK655" i="79"/>
  <c r="CE655" i="79"/>
  <c r="BG655" i="79"/>
  <c r="AY655" i="79"/>
  <c r="AQ655" i="79"/>
  <c r="AI655" i="79"/>
  <c r="AA655" i="79"/>
  <c r="DJ655" i="79"/>
  <c r="CD655" i="79"/>
  <c r="BF655" i="79"/>
  <c r="AX655" i="79"/>
  <c r="AP655" i="79"/>
  <c r="AH655" i="79"/>
  <c r="Z655" i="79"/>
  <c r="DC655" i="79"/>
  <c r="AO655" i="79"/>
  <c r="DB655" i="79"/>
  <c r="AN655" i="79"/>
  <c r="BW655" i="79"/>
  <c r="AG655" i="79"/>
  <c r="BV655" i="79"/>
  <c r="AF655" i="79"/>
  <c r="BE655" i="79"/>
  <c r="Y655" i="79"/>
  <c r="BD655" i="79"/>
  <c r="X655" i="79"/>
  <c r="AW655" i="79"/>
  <c r="AV655" i="79"/>
  <c r="DP533" i="79"/>
  <c r="DH533" i="79"/>
  <c r="CZ533" i="79"/>
  <c r="CR533" i="79"/>
  <c r="CJ533" i="79"/>
  <c r="CB533" i="79"/>
  <c r="BT533" i="79"/>
  <c r="BL533" i="79"/>
  <c r="BD533" i="79"/>
  <c r="AV533" i="79"/>
  <c r="AN533" i="79"/>
  <c r="AF533" i="79"/>
  <c r="X533" i="79"/>
  <c r="DM533" i="79"/>
  <c r="DE533" i="79"/>
  <c r="CW533" i="79"/>
  <c r="CO533" i="79"/>
  <c r="CG533" i="79"/>
  <c r="BY533" i="79"/>
  <c r="BQ533" i="79"/>
  <c r="BI533" i="79"/>
  <c r="BA533" i="79"/>
  <c r="AS533" i="79"/>
  <c r="AK533" i="79"/>
  <c r="AC533" i="79"/>
  <c r="U533" i="79"/>
  <c r="DL533" i="79"/>
  <c r="DD533" i="79"/>
  <c r="CV533" i="79"/>
  <c r="CN533" i="79"/>
  <c r="CF533" i="79"/>
  <c r="BX533" i="79"/>
  <c r="BP533" i="79"/>
  <c r="BH533" i="79"/>
  <c r="AZ533" i="79"/>
  <c r="AR533" i="79"/>
  <c r="AJ533" i="79"/>
  <c r="AB533" i="79"/>
  <c r="T533" i="79"/>
  <c r="DS533" i="79"/>
  <c r="DK533" i="79"/>
  <c r="DC533" i="79"/>
  <c r="CU533" i="79"/>
  <c r="CM533" i="79"/>
  <c r="CE533" i="79"/>
  <c r="BW533" i="79"/>
  <c r="BO533" i="79"/>
  <c r="BG533" i="79"/>
  <c r="AY533" i="79"/>
  <c r="AQ533" i="79"/>
  <c r="AI533" i="79"/>
  <c r="AA533" i="79"/>
  <c r="DQ533" i="79"/>
  <c r="DI533" i="79"/>
  <c r="DA533" i="79"/>
  <c r="CS533" i="79"/>
  <c r="CK533" i="79"/>
  <c r="CC533" i="79"/>
  <c r="BU533" i="79"/>
  <c r="BM533" i="79"/>
  <c r="BE533" i="79"/>
  <c r="AW533" i="79"/>
  <c r="AO533" i="79"/>
  <c r="AG533" i="79"/>
  <c r="Y533" i="79"/>
  <c r="DO533" i="79"/>
  <c r="CT533" i="79"/>
  <c r="BZ533" i="79"/>
  <c r="BC533" i="79"/>
  <c r="AH533" i="79"/>
  <c r="DN533" i="79"/>
  <c r="CQ533" i="79"/>
  <c r="BV533" i="79"/>
  <c r="BB533" i="79"/>
  <c r="AE533" i="79"/>
  <c r="DJ533" i="79"/>
  <c r="CP533" i="79"/>
  <c r="BS533" i="79"/>
  <c r="AX533" i="79"/>
  <c r="AD533" i="79"/>
  <c r="DG533" i="79"/>
  <c r="CL533" i="79"/>
  <c r="BR533" i="79"/>
  <c r="AU533" i="79"/>
  <c r="Z533" i="79"/>
  <c r="DF533" i="79"/>
  <c r="CI533" i="79"/>
  <c r="BN533" i="79"/>
  <c r="AT533" i="79"/>
  <c r="W533" i="79"/>
  <c r="DB533" i="79"/>
  <c r="CH533" i="79"/>
  <c r="BK533" i="79"/>
  <c r="AP533" i="79"/>
  <c r="V533" i="79"/>
  <c r="CY533" i="79"/>
  <c r="CD533" i="79"/>
  <c r="BJ533" i="79"/>
  <c r="AM533" i="79"/>
  <c r="BF533" i="79"/>
  <c r="DR533" i="79"/>
  <c r="CX533" i="79"/>
  <c r="CA533" i="79"/>
  <c r="AL533" i="79"/>
  <c r="DQ411" i="79"/>
  <c r="DI411" i="79"/>
  <c r="DA411" i="79"/>
  <c r="CS411" i="79"/>
  <c r="CK411" i="79"/>
  <c r="CC411" i="79"/>
  <c r="BU411" i="79"/>
  <c r="BM411" i="79"/>
  <c r="BE411" i="79"/>
  <c r="AW411" i="79"/>
  <c r="AO411" i="79"/>
  <c r="AG411" i="79"/>
  <c r="Y411" i="79"/>
  <c r="DP411" i="79"/>
  <c r="DH411" i="79"/>
  <c r="CZ411" i="79"/>
  <c r="CR411" i="79"/>
  <c r="CJ411" i="79"/>
  <c r="CB411" i="79"/>
  <c r="BT411" i="79"/>
  <c r="BL411" i="79"/>
  <c r="BD411" i="79"/>
  <c r="AV411" i="79"/>
  <c r="AN411" i="79"/>
  <c r="AF411" i="79"/>
  <c r="X411" i="79"/>
  <c r="DO411" i="79"/>
  <c r="DG411" i="79"/>
  <c r="CY411" i="79"/>
  <c r="CQ411" i="79"/>
  <c r="CI411" i="79"/>
  <c r="CA411" i="79"/>
  <c r="BS411" i="79"/>
  <c r="BK411" i="79"/>
  <c r="BC411" i="79"/>
  <c r="AU411" i="79"/>
  <c r="AM411" i="79"/>
  <c r="AE411" i="79"/>
  <c r="W411" i="79"/>
  <c r="DN411" i="79"/>
  <c r="DF411" i="79"/>
  <c r="CX411" i="79"/>
  <c r="CP411" i="79"/>
  <c r="CH411" i="79"/>
  <c r="BZ411" i="79"/>
  <c r="BR411" i="79"/>
  <c r="BJ411" i="79"/>
  <c r="BB411" i="79"/>
  <c r="AT411" i="79"/>
  <c r="AL411" i="79"/>
  <c r="AD411" i="79"/>
  <c r="V411" i="79"/>
  <c r="DD411" i="79"/>
  <c r="CN411" i="79"/>
  <c r="BX411" i="79"/>
  <c r="BH411" i="79"/>
  <c r="AR411" i="79"/>
  <c r="AB411" i="79"/>
  <c r="DS411" i="79"/>
  <c r="DC411" i="79"/>
  <c r="CM411" i="79"/>
  <c r="BW411" i="79"/>
  <c r="BG411" i="79"/>
  <c r="AQ411" i="79"/>
  <c r="AA411" i="79"/>
  <c r="DR411" i="79"/>
  <c r="DB411" i="79"/>
  <c r="CL411" i="79"/>
  <c r="BV411" i="79"/>
  <c r="BF411" i="79"/>
  <c r="AP411" i="79"/>
  <c r="Z411" i="79"/>
  <c r="DM411" i="79"/>
  <c r="CW411" i="79"/>
  <c r="CG411" i="79"/>
  <c r="BQ411" i="79"/>
  <c r="BA411" i="79"/>
  <c r="AK411" i="79"/>
  <c r="U411" i="79"/>
  <c r="DL411" i="79"/>
  <c r="CV411" i="79"/>
  <c r="CF411" i="79"/>
  <c r="BP411" i="79"/>
  <c r="AZ411" i="79"/>
  <c r="AJ411" i="79"/>
  <c r="T411" i="79"/>
  <c r="T13" i="5" s="1"/>
  <c r="DK411" i="79"/>
  <c r="CU411" i="79"/>
  <c r="CE411" i="79"/>
  <c r="BO411" i="79"/>
  <c r="AY411" i="79"/>
  <c r="AI411" i="79"/>
  <c r="DE411" i="79"/>
  <c r="CO411" i="79"/>
  <c r="BY411" i="79"/>
  <c r="BI411" i="79"/>
  <c r="AS411" i="79"/>
  <c r="AC411" i="79"/>
  <c r="CD411" i="79"/>
  <c r="BN411" i="79"/>
  <c r="AX411" i="79"/>
  <c r="AH411" i="79"/>
  <c r="DJ411" i="79"/>
  <c r="CT411" i="79"/>
  <c r="DR289" i="79"/>
  <c r="DJ289" i="79"/>
  <c r="DB289" i="79"/>
  <c r="DP289" i="79"/>
  <c r="DH289" i="79"/>
  <c r="CZ289" i="79"/>
  <c r="CR289" i="79"/>
  <c r="CJ289" i="79"/>
  <c r="CB289" i="79"/>
  <c r="BT289" i="79"/>
  <c r="BL289" i="79"/>
  <c r="BD289" i="79"/>
  <c r="AV289" i="79"/>
  <c r="AN289" i="79"/>
  <c r="AF289" i="79"/>
  <c r="X289" i="79"/>
  <c r="DO289" i="79"/>
  <c r="DG289" i="79"/>
  <c r="CY289" i="79"/>
  <c r="CQ289" i="79"/>
  <c r="CI289" i="79"/>
  <c r="CA289" i="79"/>
  <c r="BS289" i="79"/>
  <c r="BK289" i="79"/>
  <c r="BC289" i="79"/>
  <c r="AU289" i="79"/>
  <c r="AM289" i="79"/>
  <c r="AE289" i="79"/>
  <c r="W289" i="79"/>
  <c r="DN289" i="79"/>
  <c r="DF289" i="79"/>
  <c r="CX289" i="79"/>
  <c r="DL289" i="79"/>
  <c r="DD289" i="79"/>
  <c r="CV289" i="79"/>
  <c r="CN289" i="79"/>
  <c r="CF289" i="79"/>
  <c r="BX289" i="79"/>
  <c r="BP289" i="79"/>
  <c r="BH289" i="79"/>
  <c r="AZ289" i="79"/>
  <c r="AR289" i="79"/>
  <c r="AJ289" i="79"/>
  <c r="AB289" i="79"/>
  <c r="T289" i="79"/>
  <c r="DQ289" i="79"/>
  <c r="CU289" i="79"/>
  <c r="CH289" i="79"/>
  <c r="BV289" i="79"/>
  <c r="BI289" i="79"/>
  <c r="AW289" i="79"/>
  <c r="AI289" i="79"/>
  <c r="V289" i="79"/>
  <c r="DM289" i="79"/>
  <c r="CT289" i="79"/>
  <c r="CG289" i="79"/>
  <c r="BU289" i="79"/>
  <c r="BG289" i="79"/>
  <c r="AT289" i="79"/>
  <c r="AH289" i="79"/>
  <c r="U289" i="79"/>
  <c r="DK289" i="79"/>
  <c r="CS289" i="79"/>
  <c r="CE289" i="79"/>
  <c r="BR289" i="79"/>
  <c r="BF289" i="79"/>
  <c r="AS289" i="79"/>
  <c r="AG289" i="79"/>
  <c r="DI289" i="79"/>
  <c r="CP289" i="79"/>
  <c r="CD289" i="79"/>
  <c r="BQ289" i="79"/>
  <c r="BE289" i="79"/>
  <c r="AQ289" i="79"/>
  <c r="AD289" i="79"/>
  <c r="DE289" i="79"/>
  <c r="CO289" i="79"/>
  <c r="CC289" i="79"/>
  <c r="BO289" i="79"/>
  <c r="BB289" i="79"/>
  <c r="AP289" i="79"/>
  <c r="AC289" i="79"/>
  <c r="DC289" i="79"/>
  <c r="CM289" i="79"/>
  <c r="BZ289" i="79"/>
  <c r="BN289" i="79"/>
  <c r="BA289" i="79"/>
  <c r="AO289" i="79"/>
  <c r="AA289" i="79"/>
  <c r="DS289" i="79"/>
  <c r="CW289" i="79"/>
  <c r="CK289" i="79"/>
  <c r="BW289" i="79"/>
  <c r="BJ289" i="79"/>
  <c r="AX289" i="79"/>
  <c r="AK289" i="79"/>
  <c r="Y289" i="79"/>
  <c r="AY289" i="79"/>
  <c r="AL289" i="79"/>
  <c r="Z289" i="79"/>
  <c r="DA289" i="79"/>
  <c r="CL289" i="79"/>
  <c r="BY289" i="79"/>
  <c r="BM289" i="79"/>
  <c r="DP167" i="79"/>
  <c r="DH167" i="79"/>
  <c r="CZ167" i="79"/>
  <c r="CR167" i="79"/>
  <c r="CJ167" i="79"/>
  <c r="CB167" i="79"/>
  <c r="BT167" i="79"/>
  <c r="BL167" i="79"/>
  <c r="BD167" i="79"/>
  <c r="AV167" i="79"/>
  <c r="AN167" i="79"/>
  <c r="AF167" i="79"/>
  <c r="X167" i="79"/>
  <c r="DO167" i="79"/>
  <c r="DG167" i="79"/>
  <c r="CY167" i="79"/>
  <c r="CQ167" i="79"/>
  <c r="CI167" i="79"/>
  <c r="CA167" i="79"/>
  <c r="BS167" i="79"/>
  <c r="BK167" i="79"/>
  <c r="BC167" i="79"/>
  <c r="AU167" i="79"/>
  <c r="AM167" i="79"/>
  <c r="AE167" i="79"/>
  <c r="W167" i="79"/>
  <c r="DN167" i="79"/>
  <c r="DF167" i="79"/>
  <c r="CX167" i="79"/>
  <c r="CP167" i="79"/>
  <c r="CH167" i="79"/>
  <c r="BZ167" i="79"/>
  <c r="BR167" i="79"/>
  <c r="BJ167" i="79"/>
  <c r="BB167" i="79"/>
  <c r="AT167" i="79"/>
  <c r="AL167" i="79"/>
  <c r="AD167" i="79"/>
  <c r="V167" i="79"/>
  <c r="DM167" i="79"/>
  <c r="DE167" i="79"/>
  <c r="CW167" i="79"/>
  <c r="CO167" i="79"/>
  <c r="CG167" i="79"/>
  <c r="BY167" i="79"/>
  <c r="BQ167" i="79"/>
  <c r="BI167" i="79"/>
  <c r="BA167" i="79"/>
  <c r="AS167" i="79"/>
  <c r="AK167" i="79"/>
  <c r="AC167" i="79"/>
  <c r="U167" i="79"/>
  <c r="DL167" i="79"/>
  <c r="DD167" i="79"/>
  <c r="CV167" i="79"/>
  <c r="CN167" i="79"/>
  <c r="CF167" i="79"/>
  <c r="BX167" i="79"/>
  <c r="BP167" i="79"/>
  <c r="BH167" i="79"/>
  <c r="AZ167" i="79"/>
  <c r="AR167" i="79"/>
  <c r="AJ167" i="79"/>
  <c r="AB167" i="79"/>
  <c r="T167" i="79"/>
  <c r="T6" i="5" s="1"/>
  <c r="DS167" i="79"/>
  <c r="DK167" i="79"/>
  <c r="DC167" i="79"/>
  <c r="CU167" i="79"/>
  <c r="CM167" i="79"/>
  <c r="CE167" i="79"/>
  <c r="BW167" i="79"/>
  <c r="BO167" i="79"/>
  <c r="BG167" i="79"/>
  <c r="AY167" i="79"/>
  <c r="AQ167" i="79"/>
  <c r="AI167" i="79"/>
  <c r="AA167" i="79"/>
  <c r="DR167" i="79"/>
  <c r="DJ167" i="79"/>
  <c r="DB167" i="79"/>
  <c r="CT167" i="79"/>
  <c r="CL167" i="79"/>
  <c r="CD167" i="79"/>
  <c r="BV167" i="79"/>
  <c r="BN167" i="79"/>
  <c r="BF167" i="79"/>
  <c r="AX167" i="79"/>
  <c r="AP167" i="79"/>
  <c r="AH167" i="79"/>
  <c r="Z167" i="79"/>
  <c r="CK167" i="79"/>
  <c r="Y167" i="79"/>
  <c r="CC167" i="79"/>
  <c r="BU167" i="79"/>
  <c r="BM167" i="79"/>
  <c r="DQ167" i="79"/>
  <c r="BE167" i="79"/>
  <c r="CS167" i="79"/>
  <c r="DI167" i="79"/>
  <c r="AW167" i="79"/>
  <c r="AG167" i="79"/>
  <c r="DA167" i="79"/>
  <c r="AO167" i="79"/>
  <c r="BO45" i="79"/>
  <c r="BW45" i="79"/>
  <c r="CE45" i="79"/>
  <c r="CM45" i="79"/>
  <c r="CU45" i="79"/>
  <c r="DC45" i="79"/>
  <c r="DK45" i="79"/>
  <c r="DS45" i="79"/>
  <c r="BP45" i="79"/>
  <c r="BX45" i="79"/>
  <c r="CF45" i="79"/>
  <c r="CN45" i="79"/>
  <c r="CV45" i="79"/>
  <c r="DD45" i="79"/>
  <c r="DL45" i="79"/>
  <c r="BQ45" i="79"/>
  <c r="BY45" i="79"/>
  <c r="CG45" i="79"/>
  <c r="CO45" i="79"/>
  <c r="CW45" i="79"/>
  <c r="DE45" i="79"/>
  <c r="DM45" i="79"/>
  <c r="BR45" i="79"/>
  <c r="BZ45" i="79"/>
  <c r="CH45" i="79"/>
  <c r="CP45" i="79"/>
  <c r="CX45" i="79"/>
  <c r="DF45" i="79"/>
  <c r="DN45" i="79"/>
  <c r="BS45" i="79"/>
  <c r="CA45" i="79"/>
  <c r="CI45" i="79"/>
  <c r="CQ45" i="79"/>
  <c r="CY45" i="79"/>
  <c r="DG45" i="79"/>
  <c r="DO45" i="79"/>
  <c r="BL45" i="79"/>
  <c r="BT45" i="79"/>
  <c r="CB45" i="79"/>
  <c r="CJ45" i="79"/>
  <c r="CR45" i="79"/>
  <c r="CZ45" i="79"/>
  <c r="DH45" i="79"/>
  <c r="DP45" i="79"/>
  <c r="BN45" i="79"/>
  <c r="BV45" i="79"/>
  <c r="CD45" i="79"/>
  <c r="CL45" i="79"/>
  <c r="CT45" i="79"/>
  <c r="DB45" i="79"/>
  <c r="DJ45" i="79"/>
  <c r="DR45" i="79"/>
  <c r="BU45" i="79"/>
  <c r="CC45" i="79"/>
  <c r="CK45" i="79"/>
  <c r="CS45" i="79"/>
  <c r="DA45" i="79"/>
  <c r="DI45" i="79"/>
  <c r="BM45" i="79"/>
  <c r="DQ45" i="79"/>
  <c r="T28" i="4"/>
  <c r="T20" i="8"/>
  <c r="T49" i="8"/>
  <c r="T21" i="8"/>
  <c r="T22" i="8"/>
  <c r="T34" i="8"/>
  <c r="BI29" i="4"/>
  <c r="T42" i="8"/>
  <c r="T28" i="5"/>
  <c r="S30" i="4"/>
  <c r="S27" i="4"/>
  <c r="AH45" i="79"/>
  <c r="BI11" i="4"/>
  <c r="AM45" i="79"/>
  <c r="AT45" i="79"/>
  <c r="X45" i="79"/>
  <c r="AN45" i="79"/>
  <c r="AI45" i="79"/>
  <c r="Y45" i="79"/>
  <c r="AV45" i="79"/>
  <c r="T46" i="8"/>
  <c r="T10" i="4"/>
  <c r="BK45" i="79"/>
  <c r="AJ45" i="79"/>
  <c r="AL45" i="79"/>
  <c r="AW45" i="79"/>
  <c r="W45" i="79"/>
  <c r="BB45" i="79"/>
  <c r="BI45" i="79"/>
  <c r="BA45" i="79"/>
  <c r="AR45" i="79"/>
  <c r="AZ45" i="79"/>
  <c r="AQ45" i="79"/>
  <c r="U45" i="79"/>
  <c r="BJ45" i="79"/>
  <c r="AG45" i="79"/>
  <c r="BE45" i="79"/>
  <c r="T5" i="8"/>
  <c r="AP45" i="79"/>
  <c r="AK45" i="79"/>
  <c r="AA45" i="79"/>
  <c r="BD45" i="79"/>
  <c r="T39" i="8"/>
  <c r="BC45" i="79"/>
  <c r="AX45" i="79"/>
  <c r="AC45" i="79"/>
  <c r="T7" i="5"/>
  <c r="AO45" i="79"/>
  <c r="AB45" i="79"/>
  <c r="AF45" i="79"/>
  <c r="AU45" i="79"/>
  <c r="AD45" i="79"/>
  <c r="BH45" i="79"/>
  <c r="BG45" i="79"/>
  <c r="AY45" i="79"/>
  <c r="T6" i="8"/>
  <c r="Z45" i="79"/>
  <c r="V45" i="79"/>
  <c r="AE45" i="79"/>
  <c r="BF45" i="79"/>
  <c r="T45" i="79"/>
  <c r="AS45" i="79"/>
  <c r="T31" i="8"/>
  <c r="T7" i="8"/>
  <c r="S9" i="4"/>
  <c r="S12" i="4"/>
  <c r="T50" i="70"/>
  <c r="T16" i="4"/>
  <c r="BI17" i="4"/>
  <c r="T40" i="8"/>
  <c r="T47" i="8"/>
  <c r="T32" i="8"/>
  <c r="T14" i="5"/>
  <c r="T12" i="8"/>
  <c r="T11" i="8"/>
  <c r="T10" i="8"/>
  <c r="S18" i="4"/>
  <c r="S15" i="4"/>
  <c r="T21" i="5"/>
  <c r="T41" i="8"/>
  <c r="T33" i="8"/>
  <c r="T22" i="4"/>
  <c r="T48" i="8"/>
  <c r="T15" i="8"/>
  <c r="BI23" i="4"/>
  <c r="T16" i="8"/>
  <c r="T17" i="8"/>
  <c r="S24" i="4"/>
  <c r="S21" i="4"/>
  <c r="T34" i="4" l="1"/>
  <c r="S36" i="4"/>
  <c r="BI35" i="4"/>
  <c r="S33" i="4"/>
  <c r="T7" i="22"/>
  <c r="T9" i="22"/>
  <c r="T26" i="5"/>
  <c r="T8" i="22"/>
  <c r="T19" i="5"/>
  <c r="T6" i="22"/>
  <c r="T12" i="5"/>
  <c r="T5" i="5"/>
  <c r="DR33" i="79"/>
  <c r="DQ32" i="79"/>
  <c r="DP31" i="79"/>
  <c r="DN29" i="79"/>
  <c r="DS34" i="79"/>
  <c r="DO30" i="79"/>
  <c r="DO5" i="79"/>
  <c r="DS17" i="79"/>
  <c r="DS18" i="79" s="1"/>
  <c r="DR517" i="79"/>
  <c r="DS518" i="79"/>
  <c r="DR13" i="79"/>
  <c r="DS396" i="79"/>
  <c r="DR395" i="79"/>
  <c r="T14" i="22"/>
  <c r="T12" i="22"/>
  <c r="T26" i="8"/>
  <c r="U18" i="5"/>
  <c r="U25" i="5"/>
  <c r="T27" i="8"/>
  <c r="T25" i="8"/>
  <c r="T8" i="8"/>
  <c r="U4" i="5"/>
  <c r="T23" i="8"/>
  <c r="T18" i="8"/>
  <c r="T13" i="22"/>
  <c r="T36" i="8"/>
  <c r="T50" i="8"/>
  <c r="T15" i="22"/>
  <c r="T13" i="8"/>
  <c r="U11" i="5"/>
  <c r="T43" i="8"/>
  <c r="DO6" i="79" l="1"/>
  <c r="DS11" i="79"/>
  <c r="DS12" i="79" s="1"/>
  <c r="DS274" i="79"/>
  <c r="DR273" i="79"/>
  <c r="DS19" i="79"/>
  <c r="DS517" i="79" s="1"/>
  <c r="DS639" i="79"/>
  <c r="T19" i="22"/>
  <c r="U8" i="23" s="1"/>
  <c r="T20" i="22"/>
  <c r="U9" i="23" s="1"/>
  <c r="T21" i="22"/>
  <c r="U10" i="23" s="1"/>
  <c r="T29" i="5"/>
  <c r="T12" i="70"/>
  <c r="T16" i="22"/>
  <c r="T10" i="22"/>
  <c r="T18" i="22"/>
  <c r="T22" i="5"/>
  <c r="T15" i="5"/>
  <c r="T28" i="8"/>
  <c r="T13" i="70"/>
  <c r="T14" i="70"/>
  <c r="T8" i="5"/>
  <c r="DS13" i="79" l="1"/>
  <c r="DS273" i="79" s="1"/>
  <c r="DS395" i="79"/>
  <c r="DR154" i="79"/>
  <c r="DS155" i="79"/>
  <c r="DP152" i="79"/>
  <c r="DQ153" i="79"/>
  <c r="DO151" i="79"/>
  <c r="DO7" i="79"/>
  <c r="T26" i="22"/>
  <c r="T22" i="22"/>
  <c r="U7" i="23"/>
  <c r="T4" i="70"/>
  <c r="T31" i="5"/>
  <c r="T52" i="8"/>
  <c r="T11" i="70"/>
  <c r="T5" i="70"/>
  <c r="T6" i="70"/>
  <c r="T7" i="70"/>
  <c r="DS33" i="79" l="1"/>
  <c r="DR32" i="79"/>
  <c r="DO29" i="79"/>
  <c r="DQ31" i="79"/>
  <c r="DP30" i="79"/>
  <c r="DP5" i="79"/>
  <c r="T15" i="70"/>
  <c r="T52" i="70" s="1"/>
  <c r="T8" i="70"/>
  <c r="T51" i="70" s="1"/>
  <c r="U11" i="23"/>
  <c r="DP6" i="79" l="1"/>
  <c r="T17" i="70"/>
  <c r="DP151" i="79" l="1"/>
  <c r="DR153" i="79"/>
  <c r="DQ152" i="79"/>
  <c r="DS154" i="79"/>
  <c r="DP7" i="79"/>
  <c r="T54" i="70"/>
  <c r="T55" i="70" s="1"/>
  <c r="T18" i="70"/>
  <c r="T26" i="70"/>
  <c r="DQ30" i="79" l="1"/>
  <c r="DP29" i="79"/>
  <c r="DR31" i="79"/>
  <c r="DS32" i="79"/>
  <c r="DQ5" i="79"/>
  <c r="T27" i="70"/>
  <c r="T31" i="70"/>
  <c r="T56" i="70"/>
  <c r="T57" i="70"/>
  <c r="T58" i="70" s="1"/>
  <c r="DQ6" i="79" l="1"/>
  <c r="T32" i="70"/>
  <c r="T36" i="70"/>
  <c r="DQ7" i="79" l="1"/>
  <c r="DR152" i="79"/>
  <c r="DS153" i="79"/>
  <c r="DQ151" i="79"/>
  <c r="T39" i="70"/>
  <c r="T41" i="70" s="1"/>
  <c r="T37" i="70"/>
  <c r="DQ29" i="79" l="1"/>
  <c r="DR30" i="79"/>
  <c r="DS31" i="79"/>
  <c r="DR5" i="79"/>
  <c r="T41" i="22"/>
  <c r="T42" i="22" s="1"/>
  <c r="T43" i="22" s="1"/>
  <c r="T4" i="22" s="1"/>
  <c r="U4" i="23"/>
  <c r="T42" i="70"/>
  <c r="DR6" i="79" l="1"/>
  <c r="U14" i="23"/>
  <c r="U31" i="23"/>
  <c r="U32" i="23" s="1"/>
  <c r="T27" i="22"/>
  <c r="T46" i="22" s="1"/>
  <c r="V30" i="23"/>
  <c r="T4" i="4"/>
  <c r="T5" i="4" s="1"/>
  <c r="T6" i="4" l="1"/>
  <c r="DS152" i="79"/>
  <c r="DR151" i="79"/>
  <c r="DR7" i="79"/>
  <c r="U28" i="23"/>
  <c r="U34" i="23" s="1"/>
  <c r="DR29" i="79" l="1"/>
  <c r="DS30" i="79"/>
  <c r="DS5" i="79"/>
  <c r="DS6" i="79" s="1"/>
  <c r="T26" i="4"/>
  <c r="T20" i="4"/>
  <c r="T14" i="4"/>
  <c r="T8" i="4"/>
  <c r="T32" i="4" l="1"/>
  <c r="DS7" i="79"/>
  <c r="DS29" i="79" s="1"/>
  <c r="DS151" i="79"/>
  <c r="DN900" i="79"/>
  <c r="DF900" i="79"/>
  <c r="CX900" i="79"/>
  <c r="CP900" i="79"/>
  <c r="CH900" i="79"/>
  <c r="BZ900" i="79"/>
  <c r="BR900" i="79"/>
  <c r="BJ900" i="79"/>
  <c r="BB900" i="79"/>
  <c r="AT900" i="79"/>
  <c r="AL900" i="79"/>
  <c r="AD900" i="79"/>
  <c r="V900" i="79"/>
  <c r="DM900" i="79"/>
  <c r="DE900" i="79"/>
  <c r="CW900" i="79"/>
  <c r="CO900" i="79"/>
  <c r="CG900" i="79"/>
  <c r="BY900" i="79"/>
  <c r="BQ900" i="79"/>
  <c r="BI900" i="79"/>
  <c r="BA900" i="79"/>
  <c r="AS900" i="79"/>
  <c r="AK900" i="79"/>
  <c r="AC900" i="79"/>
  <c r="U900" i="79"/>
  <c r="U27" i="5" s="1"/>
  <c r="DL900" i="79"/>
  <c r="DD900" i="79"/>
  <c r="CV900" i="79"/>
  <c r="CN900" i="79"/>
  <c r="CF900" i="79"/>
  <c r="BX900" i="79"/>
  <c r="BP900" i="79"/>
  <c r="BH900" i="79"/>
  <c r="AZ900" i="79"/>
  <c r="AR900" i="79"/>
  <c r="AJ900" i="79"/>
  <c r="AB900" i="79"/>
  <c r="DS900" i="79"/>
  <c r="DK900" i="79"/>
  <c r="DC900" i="79"/>
  <c r="CU900" i="79"/>
  <c r="CM900" i="79"/>
  <c r="CE900" i="79"/>
  <c r="BW900" i="79"/>
  <c r="BO900" i="79"/>
  <c r="BG900" i="79"/>
  <c r="AY900" i="79"/>
  <c r="AQ900" i="79"/>
  <c r="AI900" i="79"/>
  <c r="AA900" i="79"/>
  <c r="DR900" i="79"/>
  <c r="DJ900" i="79"/>
  <c r="DB900" i="79"/>
  <c r="CT900" i="79"/>
  <c r="CL900" i="79"/>
  <c r="CD900" i="79"/>
  <c r="BV900" i="79"/>
  <c r="BN900" i="79"/>
  <c r="BF900" i="79"/>
  <c r="AX900" i="79"/>
  <c r="AP900" i="79"/>
  <c r="AH900" i="79"/>
  <c r="Z900" i="79"/>
  <c r="DQ900" i="79"/>
  <c r="DI900" i="79"/>
  <c r="DA900" i="79"/>
  <c r="CS900" i="79"/>
  <c r="CK900" i="79"/>
  <c r="CC900" i="79"/>
  <c r="BU900" i="79"/>
  <c r="BM900" i="79"/>
  <c r="BE900" i="79"/>
  <c r="AW900" i="79"/>
  <c r="AO900" i="79"/>
  <c r="AG900" i="79"/>
  <c r="Y900" i="79"/>
  <c r="DH900" i="79"/>
  <c r="CB900" i="79"/>
  <c r="AV900" i="79"/>
  <c r="DG900" i="79"/>
  <c r="CA900" i="79"/>
  <c r="AU900" i="79"/>
  <c r="CZ900" i="79"/>
  <c r="BT900" i="79"/>
  <c r="AN900" i="79"/>
  <c r="CY900" i="79"/>
  <c r="BS900" i="79"/>
  <c r="AM900" i="79"/>
  <c r="CR900" i="79"/>
  <c r="BL900" i="79"/>
  <c r="AF900" i="79"/>
  <c r="CQ900" i="79"/>
  <c r="BK900" i="79"/>
  <c r="AE900" i="79"/>
  <c r="DP900" i="79"/>
  <c r="CJ900" i="79"/>
  <c r="BD900" i="79"/>
  <c r="X900" i="79"/>
  <c r="DO900" i="79"/>
  <c r="CI900" i="79"/>
  <c r="BC900" i="79"/>
  <c r="W900" i="79"/>
  <c r="DQ778" i="79"/>
  <c r="DP778" i="79"/>
  <c r="DO778" i="79"/>
  <c r="DG778" i="79"/>
  <c r="CY778" i="79"/>
  <c r="CQ778" i="79"/>
  <c r="CI778" i="79"/>
  <c r="CA778" i="79"/>
  <c r="BS778" i="79"/>
  <c r="BK778" i="79"/>
  <c r="BC778" i="79"/>
  <c r="AU778" i="79"/>
  <c r="AM778" i="79"/>
  <c r="AE778" i="79"/>
  <c r="W778" i="79"/>
  <c r="DN778" i="79"/>
  <c r="DM778" i="79"/>
  <c r="DE778" i="79"/>
  <c r="CW778" i="79"/>
  <c r="CO778" i="79"/>
  <c r="CG778" i="79"/>
  <c r="BY778" i="79"/>
  <c r="BQ778" i="79"/>
  <c r="BI778" i="79"/>
  <c r="BA778" i="79"/>
  <c r="AS778" i="79"/>
  <c r="AK778" i="79"/>
  <c r="AC778" i="79"/>
  <c r="U778" i="79"/>
  <c r="DS778" i="79"/>
  <c r="DD778" i="79"/>
  <c r="CT778" i="79"/>
  <c r="CJ778" i="79"/>
  <c r="BX778" i="79"/>
  <c r="BN778" i="79"/>
  <c r="BD778" i="79"/>
  <c r="AR778" i="79"/>
  <c r="AH778" i="79"/>
  <c r="X778" i="79"/>
  <c r="DL778" i="79"/>
  <c r="DB778" i="79"/>
  <c r="CR778" i="79"/>
  <c r="CF778" i="79"/>
  <c r="BV778" i="79"/>
  <c r="BL778" i="79"/>
  <c r="AZ778" i="79"/>
  <c r="AP778" i="79"/>
  <c r="AF778" i="79"/>
  <c r="DJ778" i="79"/>
  <c r="CZ778" i="79"/>
  <c r="CN778" i="79"/>
  <c r="CD778" i="79"/>
  <c r="BT778" i="79"/>
  <c r="BH778" i="79"/>
  <c r="AX778" i="79"/>
  <c r="AN778" i="79"/>
  <c r="AB778" i="79"/>
  <c r="DI778" i="79"/>
  <c r="CX778" i="79"/>
  <c r="CM778" i="79"/>
  <c r="CC778" i="79"/>
  <c r="BR778" i="79"/>
  <c r="BG778" i="79"/>
  <c r="AW778" i="79"/>
  <c r="AL778" i="79"/>
  <c r="AA778" i="79"/>
  <c r="DF778" i="79"/>
  <c r="CU778" i="79"/>
  <c r="CK778" i="79"/>
  <c r="BZ778" i="79"/>
  <c r="BO778" i="79"/>
  <c r="BE778" i="79"/>
  <c r="AT778" i="79"/>
  <c r="AI778" i="79"/>
  <c r="Y778" i="79"/>
  <c r="DA778" i="79"/>
  <c r="BW778" i="79"/>
  <c r="AV778" i="79"/>
  <c r="CV778" i="79"/>
  <c r="BU778" i="79"/>
  <c r="AQ778" i="79"/>
  <c r="CS778" i="79"/>
  <c r="BP778" i="79"/>
  <c r="AO778" i="79"/>
  <c r="CP778" i="79"/>
  <c r="BM778" i="79"/>
  <c r="AJ778" i="79"/>
  <c r="DR778" i="79"/>
  <c r="CL778" i="79"/>
  <c r="BJ778" i="79"/>
  <c r="AG778" i="79"/>
  <c r="DK778" i="79"/>
  <c r="CH778" i="79"/>
  <c r="BF778" i="79"/>
  <c r="AD778" i="79"/>
  <c r="DC778" i="79"/>
  <c r="CB778" i="79"/>
  <c r="AY778" i="79"/>
  <c r="V778" i="79"/>
  <c r="DH778" i="79"/>
  <c r="CE778" i="79"/>
  <c r="BB778" i="79"/>
  <c r="Z778" i="79"/>
  <c r="DR656" i="79"/>
  <c r="DJ656" i="79"/>
  <c r="DB656" i="79"/>
  <c r="CT656" i="79"/>
  <c r="CL656" i="79"/>
  <c r="CD656" i="79"/>
  <c r="BV656" i="79"/>
  <c r="BN656" i="79"/>
  <c r="BF656" i="79"/>
  <c r="AX656" i="79"/>
  <c r="AP656" i="79"/>
  <c r="AH656" i="79"/>
  <c r="Z656" i="79"/>
  <c r="DQ656" i="79"/>
  <c r="DI656" i="79"/>
  <c r="DA656" i="79"/>
  <c r="CS656" i="79"/>
  <c r="CK656" i="79"/>
  <c r="CC656" i="79"/>
  <c r="BU656" i="79"/>
  <c r="BM656" i="79"/>
  <c r="BE656" i="79"/>
  <c r="AW656" i="79"/>
  <c r="AO656" i="79"/>
  <c r="AG656" i="79"/>
  <c r="Y656" i="79"/>
  <c r="DP656" i="79"/>
  <c r="DH656" i="79"/>
  <c r="CZ656" i="79"/>
  <c r="CR656" i="79"/>
  <c r="CJ656" i="79"/>
  <c r="CB656" i="79"/>
  <c r="BT656" i="79"/>
  <c r="BL656" i="79"/>
  <c r="BD656" i="79"/>
  <c r="AV656" i="79"/>
  <c r="AN656" i="79"/>
  <c r="AF656" i="79"/>
  <c r="X656" i="79"/>
  <c r="DO656" i="79"/>
  <c r="DG656" i="79"/>
  <c r="CY656" i="79"/>
  <c r="CQ656" i="79"/>
  <c r="CI656" i="79"/>
  <c r="CA656" i="79"/>
  <c r="BS656" i="79"/>
  <c r="BK656" i="79"/>
  <c r="BC656" i="79"/>
  <c r="AU656" i="79"/>
  <c r="AM656" i="79"/>
  <c r="AE656" i="79"/>
  <c r="W656" i="79"/>
  <c r="DN656" i="79"/>
  <c r="DF656" i="79"/>
  <c r="CX656" i="79"/>
  <c r="CP656" i="79"/>
  <c r="CH656" i="79"/>
  <c r="BZ656" i="79"/>
  <c r="BR656" i="79"/>
  <c r="BJ656" i="79"/>
  <c r="BB656" i="79"/>
  <c r="AT656" i="79"/>
  <c r="AL656" i="79"/>
  <c r="AD656" i="79"/>
  <c r="V656" i="79"/>
  <c r="DM656" i="79"/>
  <c r="DE656" i="79"/>
  <c r="CW656" i="79"/>
  <c r="CO656" i="79"/>
  <c r="CG656" i="79"/>
  <c r="BY656" i="79"/>
  <c r="BQ656" i="79"/>
  <c r="BI656" i="79"/>
  <c r="BA656" i="79"/>
  <c r="AS656" i="79"/>
  <c r="AK656" i="79"/>
  <c r="AC656" i="79"/>
  <c r="U656" i="79"/>
  <c r="U20" i="5" s="1"/>
  <c r="CN656" i="79"/>
  <c r="BH656" i="79"/>
  <c r="AB656" i="79"/>
  <c r="DS656" i="79"/>
  <c r="CM656" i="79"/>
  <c r="BG656" i="79"/>
  <c r="AA656" i="79"/>
  <c r="DL656" i="79"/>
  <c r="CF656" i="79"/>
  <c r="AZ656" i="79"/>
  <c r="DK656" i="79"/>
  <c r="CE656" i="79"/>
  <c r="AY656" i="79"/>
  <c r="DD656" i="79"/>
  <c r="BX656" i="79"/>
  <c r="AR656" i="79"/>
  <c r="DC656" i="79"/>
  <c r="BW656" i="79"/>
  <c r="AQ656" i="79"/>
  <c r="CV656" i="79"/>
  <c r="CU656" i="79"/>
  <c r="BP656" i="79"/>
  <c r="BO656" i="79"/>
  <c r="AJ656" i="79"/>
  <c r="AI656" i="79"/>
  <c r="DQ534" i="79"/>
  <c r="DI534" i="79"/>
  <c r="DA534" i="79"/>
  <c r="CS534" i="79"/>
  <c r="CK534" i="79"/>
  <c r="CC534" i="79"/>
  <c r="BU534" i="79"/>
  <c r="BM534" i="79"/>
  <c r="BE534" i="79"/>
  <c r="AW534" i="79"/>
  <c r="AO534" i="79"/>
  <c r="AG534" i="79"/>
  <c r="Y534" i="79"/>
  <c r="DN534" i="79"/>
  <c r="DF534" i="79"/>
  <c r="CX534" i="79"/>
  <c r="CP534" i="79"/>
  <c r="CH534" i="79"/>
  <c r="BZ534" i="79"/>
  <c r="BR534" i="79"/>
  <c r="BJ534" i="79"/>
  <c r="BB534" i="79"/>
  <c r="AT534" i="79"/>
  <c r="AL534" i="79"/>
  <c r="AD534" i="79"/>
  <c r="V534" i="79"/>
  <c r="DM534" i="79"/>
  <c r="DE534" i="79"/>
  <c r="CW534" i="79"/>
  <c r="CO534" i="79"/>
  <c r="CG534" i="79"/>
  <c r="BY534" i="79"/>
  <c r="BQ534" i="79"/>
  <c r="BI534" i="79"/>
  <c r="BA534" i="79"/>
  <c r="AS534" i="79"/>
  <c r="AK534" i="79"/>
  <c r="AC534" i="79"/>
  <c r="U534" i="79"/>
  <c r="DL534" i="79"/>
  <c r="DD534" i="79"/>
  <c r="CV534" i="79"/>
  <c r="CN534" i="79"/>
  <c r="CF534" i="79"/>
  <c r="BX534" i="79"/>
  <c r="BP534" i="79"/>
  <c r="BH534" i="79"/>
  <c r="AZ534" i="79"/>
  <c r="AR534" i="79"/>
  <c r="AJ534" i="79"/>
  <c r="AB534" i="79"/>
  <c r="DR534" i="79"/>
  <c r="DJ534" i="79"/>
  <c r="DB534" i="79"/>
  <c r="CT534" i="79"/>
  <c r="CL534" i="79"/>
  <c r="CD534" i="79"/>
  <c r="BV534" i="79"/>
  <c r="BN534" i="79"/>
  <c r="BF534" i="79"/>
  <c r="AX534" i="79"/>
  <c r="AP534" i="79"/>
  <c r="AH534" i="79"/>
  <c r="Z534" i="79"/>
  <c r="DS534" i="79"/>
  <c r="CY534" i="79"/>
  <c r="CB534" i="79"/>
  <c r="BG534" i="79"/>
  <c r="AM534" i="79"/>
  <c r="DP534" i="79"/>
  <c r="CU534" i="79"/>
  <c r="CA534" i="79"/>
  <c r="BD534" i="79"/>
  <c r="AI534" i="79"/>
  <c r="DO534" i="79"/>
  <c r="CR534" i="79"/>
  <c r="BW534" i="79"/>
  <c r="BC534" i="79"/>
  <c r="AF534" i="79"/>
  <c r="DK534" i="79"/>
  <c r="CQ534" i="79"/>
  <c r="BT534" i="79"/>
  <c r="AY534" i="79"/>
  <c r="AE534" i="79"/>
  <c r="DH534" i="79"/>
  <c r="CM534" i="79"/>
  <c r="BS534" i="79"/>
  <c r="AV534" i="79"/>
  <c r="AA534" i="79"/>
  <c r="DG534" i="79"/>
  <c r="CJ534" i="79"/>
  <c r="BO534" i="79"/>
  <c r="AU534" i="79"/>
  <c r="X534" i="79"/>
  <c r="DC534" i="79"/>
  <c r="CI534" i="79"/>
  <c r="BL534" i="79"/>
  <c r="AQ534" i="79"/>
  <c r="W534" i="79"/>
  <c r="CE534" i="79"/>
  <c r="BK534" i="79"/>
  <c r="AN534" i="79"/>
  <c r="CZ534" i="79"/>
  <c r="DR412" i="79"/>
  <c r="DJ412" i="79"/>
  <c r="DB412" i="79"/>
  <c r="CT412" i="79"/>
  <c r="CL412" i="79"/>
  <c r="CD412" i="79"/>
  <c r="BV412" i="79"/>
  <c r="BN412" i="79"/>
  <c r="BF412" i="79"/>
  <c r="AX412" i="79"/>
  <c r="AP412" i="79"/>
  <c r="AH412" i="79"/>
  <c r="Z412" i="79"/>
  <c r="DQ412" i="79"/>
  <c r="DI412" i="79"/>
  <c r="DA412" i="79"/>
  <c r="CS412" i="79"/>
  <c r="CK412" i="79"/>
  <c r="CC412" i="79"/>
  <c r="BU412" i="79"/>
  <c r="BM412" i="79"/>
  <c r="BE412" i="79"/>
  <c r="AW412" i="79"/>
  <c r="AO412" i="79"/>
  <c r="AG412" i="79"/>
  <c r="Y412" i="79"/>
  <c r="DP412" i="79"/>
  <c r="DH412" i="79"/>
  <c r="CZ412" i="79"/>
  <c r="CR412" i="79"/>
  <c r="CJ412" i="79"/>
  <c r="CB412" i="79"/>
  <c r="BT412" i="79"/>
  <c r="BL412" i="79"/>
  <c r="BD412" i="79"/>
  <c r="AV412" i="79"/>
  <c r="AN412" i="79"/>
  <c r="AF412" i="79"/>
  <c r="X412" i="79"/>
  <c r="DO412" i="79"/>
  <c r="DG412" i="79"/>
  <c r="CY412" i="79"/>
  <c r="CQ412" i="79"/>
  <c r="CI412" i="79"/>
  <c r="CA412" i="79"/>
  <c r="BS412" i="79"/>
  <c r="BK412" i="79"/>
  <c r="BC412" i="79"/>
  <c r="AU412" i="79"/>
  <c r="AM412" i="79"/>
  <c r="AE412" i="79"/>
  <c r="W412" i="79"/>
  <c r="DM412" i="79"/>
  <c r="CW412" i="79"/>
  <c r="CG412" i="79"/>
  <c r="BQ412" i="79"/>
  <c r="BA412" i="79"/>
  <c r="AK412" i="79"/>
  <c r="U412" i="79"/>
  <c r="U13" i="5" s="1"/>
  <c r="DL412" i="79"/>
  <c r="CV412" i="79"/>
  <c r="CF412" i="79"/>
  <c r="BP412" i="79"/>
  <c r="AZ412" i="79"/>
  <c r="AJ412" i="79"/>
  <c r="DK412" i="79"/>
  <c r="CU412" i="79"/>
  <c r="CE412" i="79"/>
  <c r="BO412" i="79"/>
  <c r="AY412" i="79"/>
  <c r="AI412" i="79"/>
  <c r="DF412" i="79"/>
  <c r="CP412" i="79"/>
  <c r="BZ412" i="79"/>
  <c r="BJ412" i="79"/>
  <c r="AT412" i="79"/>
  <c r="AD412" i="79"/>
  <c r="DE412" i="79"/>
  <c r="CO412" i="79"/>
  <c r="BY412" i="79"/>
  <c r="BI412" i="79"/>
  <c r="AS412" i="79"/>
  <c r="AC412" i="79"/>
  <c r="DD412" i="79"/>
  <c r="CN412" i="79"/>
  <c r="BX412" i="79"/>
  <c r="BH412" i="79"/>
  <c r="AR412" i="79"/>
  <c r="AB412" i="79"/>
  <c r="DN412" i="79"/>
  <c r="CX412" i="79"/>
  <c r="CH412" i="79"/>
  <c r="BR412" i="79"/>
  <c r="BB412" i="79"/>
  <c r="AL412" i="79"/>
  <c r="V412" i="79"/>
  <c r="DC412" i="79"/>
  <c r="CM412" i="79"/>
  <c r="DS412" i="79"/>
  <c r="BW412" i="79"/>
  <c r="AQ412" i="79"/>
  <c r="BG412" i="79"/>
  <c r="AA412" i="79"/>
  <c r="DS290" i="79"/>
  <c r="DK290" i="79"/>
  <c r="DC290" i="79"/>
  <c r="CU290" i="79"/>
  <c r="CM290" i="79"/>
  <c r="CE290" i="79"/>
  <c r="BW290" i="79"/>
  <c r="BO290" i="79"/>
  <c r="BG290" i="79"/>
  <c r="AY290" i="79"/>
  <c r="AQ290" i="79"/>
  <c r="AI290" i="79"/>
  <c r="AA290" i="79"/>
  <c r="DQ290" i="79"/>
  <c r="DI290" i="79"/>
  <c r="DA290" i="79"/>
  <c r="CS290" i="79"/>
  <c r="CK290" i="79"/>
  <c r="CC290" i="79"/>
  <c r="BU290" i="79"/>
  <c r="BM290" i="79"/>
  <c r="BE290" i="79"/>
  <c r="AW290" i="79"/>
  <c r="AO290" i="79"/>
  <c r="AG290" i="79"/>
  <c r="Y290" i="79"/>
  <c r="DP290" i="79"/>
  <c r="DH290" i="79"/>
  <c r="CZ290" i="79"/>
  <c r="CR290" i="79"/>
  <c r="CJ290" i="79"/>
  <c r="CB290" i="79"/>
  <c r="BT290" i="79"/>
  <c r="BL290" i="79"/>
  <c r="BD290" i="79"/>
  <c r="AV290" i="79"/>
  <c r="AN290" i="79"/>
  <c r="AF290" i="79"/>
  <c r="X290" i="79"/>
  <c r="DO290" i="79"/>
  <c r="DG290" i="79"/>
  <c r="CY290" i="79"/>
  <c r="CQ290" i="79"/>
  <c r="CI290" i="79"/>
  <c r="CA290" i="79"/>
  <c r="BS290" i="79"/>
  <c r="BK290" i="79"/>
  <c r="BC290" i="79"/>
  <c r="AU290" i="79"/>
  <c r="AM290" i="79"/>
  <c r="AE290" i="79"/>
  <c r="W290" i="79"/>
  <c r="DM290" i="79"/>
  <c r="DE290" i="79"/>
  <c r="CW290" i="79"/>
  <c r="CO290" i="79"/>
  <c r="CG290" i="79"/>
  <c r="BY290" i="79"/>
  <c r="BQ290" i="79"/>
  <c r="BI290" i="79"/>
  <c r="BA290" i="79"/>
  <c r="AS290" i="79"/>
  <c r="AK290" i="79"/>
  <c r="AC290" i="79"/>
  <c r="U290" i="79"/>
  <c r="CX290" i="79"/>
  <c r="CD290" i="79"/>
  <c r="BH290" i="79"/>
  <c r="AL290" i="79"/>
  <c r="DR290" i="79"/>
  <c r="CV290" i="79"/>
  <c r="BZ290" i="79"/>
  <c r="BF290" i="79"/>
  <c r="AJ290" i="79"/>
  <c r="DN290" i="79"/>
  <c r="CT290" i="79"/>
  <c r="BX290" i="79"/>
  <c r="BB290" i="79"/>
  <c r="AH290" i="79"/>
  <c r="DL290" i="79"/>
  <c r="CP290" i="79"/>
  <c r="BV290" i="79"/>
  <c r="AZ290" i="79"/>
  <c r="AD290" i="79"/>
  <c r="DJ290" i="79"/>
  <c r="CN290" i="79"/>
  <c r="BR290" i="79"/>
  <c r="AX290" i="79"/>
  <c r="AB290" i="79"/>
  <c r="DF290" i="79"/>
  <c r="CL290" i="79"/>
  <c r="BP290" i="79"/>
  <c r="AT290" i="79"/>
  <c r="Z290" i="79"/>
  <c r="DB290" i="79"/>
  <c r="CF290" i="79"/>
  <c r="BJ290" i="79"/>
  <c r="AP290" i="79"/>
  <c r="CH290" i="79"/>
  <c r="BN290" i="79"/>
  <c r="AR290" i="79"/>
  <c r="DD290" i="79"/>
  <c r="V290" i="79"/>
  <c r="DQ168" i="79"/>
  <c r="DI168" i="79"/>
  <c r="DA168" i="79"/>
  <c r="CS168" i="79"/>
  <c r="CK168" i="79"/>
  <c r="CC168" i="79"/>
  <c r="BU168" i="79"/>
  <c r="BM168" i="79"/>
  <c r="BE168" i="79"/>
  <c r="AW168" i="79"/>
  <c r="AO168" i="79"/>
  <c r="AG168" i="79"/>
  <c r="Y168" i="79"/>
  <c r="DP168" i="79"/>
  <c r="DH168" i="79"/>
  <c r="CZ168" i="79"/>
  <c r="CR168" i="79"/>
  <c r="CJ168" i="79"/>
  <c r="CB168" i="79"/>
  <c r="BT168" i="79"/>
  <c r="BL168" i="79"/>
  <c r="BD168" i="79"/>
  <c r="AV168" i="79"/>
  <c r="AN168" i="79"/>
  <c r="AF168" i="79"/>
  <c r="X168" i="79"/>
  <c r="DO168" i="79"/>
  <c r="DG168" i="79"/>
  <c r="CY168" i="79"/>
  <c r="CQ168" i="79"/>
  <c r="CI168" i="79"/>
  <c r="CA168" i="79"/>
  <c r="BS168" i="79"/>
  <c r="BK168" i="79"/>
  <c r="BC168" i="79"/>
  <c r="AU168" i="79"/>
  <c r="AM168" i="79"/>
  <c r="AE168" i="79"/>
  <c r="W168" i="79"/>
  <c r="DN168" i="79"/>
  <c r="DF168" i="79"/>
  <c r="CX168" i="79"/>
  <c r="CP168" i="79"/>
  <c r="CH168" i="79"/>
  <c r="BZ168" i="79"/>
  <c r="BR168" i="79"/>
  <c r="BJ168" i="79"/>
  <c r="BB168" i="79"/>
  <c r="AT168" i="79"/>
  <c r="AL168" i="79"/>
  <c r="AD168" i="79"/>
  <c r="V168" i="79"/>
  <c r="DM168" i="79"/>
  <c r="DE168" i="79"/>
  <c r="CW168" i="79"/>
  <c r="CO168" i="79"/>
  <c r="CG168" i="79"/>
  <c r="BY168" i="79"/>
  <c r="BQ168" i="79"/>
  <c r="BI168" i="79"/>
  <c r="BA168" i="79"/>
  <c r="AS168" i="79"/>
  <c r="AK168" i="79"/>
  <c r="AC168" i="79"/>
  <c r="U168" i="79"/>
  <c r="U6" i="5" s="1"/>
  <c r="DL168" i="79"/>
  <c r="DD168" i="79"/>
  <c r="CV168" i="79"/>
  <c r="CN168" i="79"/>
  <c r="CF168" i="79"/>
  <c r="BX168" i="79"/>
  <c r="BP168" i="79"/>
  <c r="BH168" i="79"/>
  <c r="AZ168" i="79"/>
  <c r="AR168" i="79"/>
  <c r="AJ168" i="79"/>
  <c r="AB168" i="79"/>
  <c r="DS168" i="79"/>
  <c r="DK168" i="79"/>
  <c r="DC168" i="79"/>
  <c r="CU168" i="79"/>
  <c r="CM168" i="79"/>
  <c r="CE168" i="79"/>
  <c r="BW168" i="79"/>
  <c r="BO168" i="79"/>
  <c r="BG168" i="79"/>
  <c r="AY168" i="79"/>
  <c r="AQ168" i="79"/>
  <c r="AI168" i="79"/>
  <c r="AA168" i="79"/>
  <c r="DJ168" i="79"/>
  <c r="AX168" i="79"/>
  <c r="BF168" i="79"/>
  <c r="DB168" i="79"/>
  <c r="AP168" i="79"/>
  <c r="CT168" i="79"/>
  <c r="AH168" i="79"/>
  <c r="CL168" i="79"/>
  <c r="Z168" i="79"/>
  <c r="CD168" i="79"/>
  <c r="BV168" i="79"/>
  <c r="BN168" i="79"/>
  <c r="DR168" i="79"/>
  <c r="BS46" i="79"/>
  <c r="CA46" i="79"/>
  <c r="CI46" i="79"/>
  <c r="CQ46" i="79"/>
  <c r="CY46" i="79"/>
  <c r="DG46" i="79"/>
  <c r="DO46" i="79"/>
  <c r="BL46" i="79"/>
  <c r="BT46" i="79"/>
  <c r="CB46" i="79"/>
  <c r="CJ46" i="79"/>
  <c r="CR46" i="79"/>
  <c r="CZ46" i="79"/>
  <c r="DH46" i="79"/>
  <c r="DP46" i="79"/>
  <c r="BM46" i="79"/>
  <c r="BU46" i="79"/>
  <c r="CC46" i="79"/>
  <c r="CK46" i="79"/>
  <c r="CS46" i="79"/>
  <c r="DA46" i="79"/>
  <c r="DI46" i="79"/>
  <c r="DQ46" i="79"/>
  <c r="BN46" i="79"/>
  <c r="BV46" i="79"/>
  <c r="CD46" i="79"/>
  <c r="CL46" i="79"/>
  <c r="CT46" i="79"/>
  <c r="DB46" i="79"/>
  <c r="DJ46" i="79"/>
  <c r="DR46" i="79"/>
  <c r="BO46" i="79"/>
  <c r="BW46" i="79"/>
  <c r="CE46" i="79"/>
  <c r="CM46" i="79"/>
  <c r="CU46" i="79"/>
  <c r="DC46" i="79"/>
  <c r="DK46" i="79"/>
  <c r="DS46" i="79"/>
  <c r="BP46" i="79"/>
  <c r="BX46" i="79"/>
  <c r="CF46" i="79"/>
  <c r="CN46" i="79"/>
  <c r="CV46" i="79"/>
  <c r="DD46" i="79"/>
  <c r="DL46" i="79"/>
  <c r="BR46" i="79"/>
  <c r="BZ46" i="79"/>
  <c r="CH46" i="79"/>
  <c r="CP46" i="79"/>
  <c r="CX46" i="79"/>
  <c r="DF46" i="79"/>
  <c r="DN46" i="79"/>
  <c r="BY46" i="79"/>
  <c r="CG46" i="79"/>
  <c r="CO46" i="79"/>
  <c r="CW46" i="79"/>
  <c r="DE46" i="79"/>
  <c r="DM46" i="79"/>
  <c r="BQ46" i="79"/>
  <c r="BD46" i="79"/>
  <c r="BC46" i="79"/>
  <c r="Z46" i="79"/>
  <c r="AO46" i="79"/>
  <c r="AA46" i="79"/>
  <c r="AF46" i="79"/>
  <c r="BG46" i="79"/>
  <c r="U39" i="8"/>
  <c r="U10" i="4"/>
  <c r="U46" i="8"/>
  <c r="AU46" i="79"/>
  <c r="AK46" i="79"/>
  <c r="BI46" i="79"/>
  <c r="Y46" i="79"/>
  <c r="AT46" i="79"/>
  <c r="BF46" i="79"/>
  <c r="AD46" i="79"/>
  <c r="AR46" i="79"/>
  <c r="AN46" i="79"/>
  <c r="W46" i="79"/>
  <c r="BJ46" i="79"/>
  <c r="AM46" i="79"/>
  <c r="U7" i="8"/>
  <c r="BK46" i="79"/>
  <c r="X46" i="79"/>
  <c r="AP46" i="79"/>
  <c r="V46" i="79"/>
  <c r="AQ46" i="79"/>
  <c r="BJ11" i="4"/>
  <c r="AX46" i="79"/>
  <c r="U5" i="8"/>
  <c r="AE46" i="79"/>
  <c r="BB46" i="79"/>
  <c r="AL46" i="79"/>
  <c r="AW46" i="79"/>
  <c r="BH46" i="79"/>
  <c r="AV46" i="79"/>
  <c r="AZ46" i="79"/>
  <c r="AS46" i="79"/>
  <c r="AB46" i="79"/>
  <c r="AJ46" i="79"/>
  <c r="AG46" i="79"/>
  <c r="U6" i="8"/>
  <c r="U46" i="79"/>
  <c r="AH46" i="79"/>
  <c r="AY46" i="79"/>
  <c r="U7" i="5"/>
  <c r="BA46" i="79"/>
  <c r="BE46" i="79"/>
  <c r="AI46" i="79"/>
  <c r="AC46" i="79"/>
  <c r="U31" i="8"/>
  <c r="T9" i="4"/>
  <c r="U50" i="70"/>
  <c r="T12" i="4"/>
  <c r="U48" i="8"/>
  <c r="U41" i="8"/>
  <c r="U22" i="4"/>
  <c r="U33" i="8"/>
  <c r="BJ23" i="4"/>
  <c r="DW23" i="4" s="1"/>
  <c r="U17" i="8"/>
  <c r="U21" i="5"/>
  <c r="U15" i="8"/>
  <c r="U16" i="8"/>
  <c r="T21" i="4"/>
  <c r="T24" i="4"/>
  <c r="U40" i="8"/>
  <c r="U10" i="8"/>
  <c r="U11" i="8"/>
  <c r="U32" i="8"/>
  <c r="U47" i="8"/>
  <c r="U12" i="8"/>
  <c r="U14" i="5"/>
  <c r="BJ17" i="4"/>
  <c r="DW17" i="4" s="1"/>
  <c r="U16" i="4"/>
  <c r="T15" i="4"/>
  <c r="T18" i="4"/>
  <c r="U42" i="8"/>
  <c r="U34" i="8"/>
  <c r="U22" i="8"/>
  <c r="U20" i="8"/>
  <c r="U49" i="8"/>
  <c r="U28" i="4"/>
  <c r="U21" i="8"/>
  <c r="BJ29" i="4"/>
  <c r="DW29" i="4" s="1"/>
  <c r="U28" i="5"/>
  <c r="T27" i="4"/>
  <c r="U9" i="22" s="1"/>
  <c r="T30" i="4"/>
  <c r="U34" i="4" l="1"/>
  <c r="T36" i="4"/>
  <c r="DW11" i="4"/>
  <c r="DW35" i="4" s="1"/>
  <c r="BJ35" i="4"/>
  <c r="T33" i="4"/>
  <c r="U8" i="22"/>
  <c r="U26" i="5"/>
  <c r="U7" i="22"/>
  <c r="U19" i="5"/>
  <c r="U6" i="22"/>
  <c r="U12" i="5"/>
  <c r="U5" i="5"/>
  <c r="U26" i="8"/>
  <c r="U23" i="8"/>
  <c r="U13" i="22"/>
  <c r="U18" i="8"/>
  <c r="V25" i="5"/>
  <c r="V18" i="5"/>
  <c r="U36" i="8"/>
  <c r="U50" i="8"/>
  <c r="U14" i="22"/>
  <c r="U27" i="8"/>
  <c r="V4" i="5"/>
  <c r="U43" i="8"/>
  <c r="U12" i="22"/>
  <c r="U15" i="22"/>
  <c r="V11" i="5"/>
  <c r="U13" i="8"/>
  <c r="U8" i="8"/>
  <c r="U25" i="8"/>
  <c r="U20" i="22" l="1"/>
  <c r="V9" i="23" s="1"/>
  <c r="U21" i="22"/>
  <c r="V10" i="23" s="1"/>
  <c r="U19" i="22"/>
  <c r="V8" i="23" s="1"/>
  <c r="U15" i="5"/>
  <c r="U12" i="70"/>
  <c r="U28" i="8"/>
  <c r="U13" i="70"/>
  <c r="U22" i="5"/>
  <c r="U29" i="5"/>
  <c r="U18" i="22"/>
  <c r="U10" i="22"/>
  <c r="U8" i="5"/>
  <c r="U14" i="70"/>
  <c r="U16" i="22"/>
  <c r="U26" i="22" l="1"/>
  <c r="U22" i="22"/>
  <c r="V7" i="23"/>
  <c r="U6" i="70"/>
  <c r="U11" i="70"/>
  <c r="U52" i="8"/>
  <c r="U7" i="70"/>
  <c r="U31" i="5"/>
  <c r="U4" i="70"/>
  <c r="U5" i="70"/>
  <c r="U8" i="70" l="1"/>
  <c r="U51" i="70" s="1"/>
  <c r="U15" i="70"/>
  <c r="U52" i="70" s="1"/>
  <c r="V11" i="23"/>
  <c r="U54" i="70" l="1"/>
  <c r="U55" i="70" s="1"/>
  <c r="U17" i="70"/>
  <c r="U56" i="70" l="1"/>
  <c r="U57" i="70"/>
  <c r="U58" i="70" s="1"/>
  <c r="U18" i="70"/>
  <c r="U26" i="70"/>
  <c r="U27" i="70" l="1"/>
  <c r="U31" i="70"/>
  <c r="U36" i="70" l="1"/>
  <c r="U32" i="70"/>
  <c r="U39" i="70" l="1"/>
  <c r="U41" i="70" s="1"/>
  <c r="U37" i="70"/>
  <c r="U41" i="22" l="1"/>
  <c r="U42" i="22" s="1"/>
  <c r="U43" i="22" s="1"/>
  <c r="U4" i="22" s="1"/>
  <c r="U42" i="70"/>
  <c r="V4" i="23"/>
  <c r="V14" i="23" s="1"/>
  <c r="V28" i="23" s="1"/>
  <c r="W30" i="23" l="1"/>
  <c r="V31" i="23"/>
  <c r="V32" i="23" s="1"/>
  <c r="V34" i="23" s="1"/>
  <c r="U27" i="22"/>
  <c r="U46" i="22" s="1"/>
  <c r="U4" i="4"/>
  <c r="U5" i="4" s="1"/>
  <c r="U6" i="4" l="1"/>
  <c r="U14" i="4" l="1"/>
  <c r="BK17" i="4" s="1"/>
  <c r="U8" i="4"/>
  <c r="BK11" i="4" s="1"/>
  <c r="U20" i="4"/>
  <c r="BK23" i="4" s="1"/>
  <c r="U26" i="4"/>
  <c r="BK29" i="4" s="1"/>
  <c r="V21" i="5" l="1"/>
  <c r="V15" i="8"/>
  <c r="V17" i="8"/>
  <c r="V33" i="8"/>
  <c r="V41" i="8"/>
  <c r="U24" i="4"/>
  <c r="V22" i="4"/>
  <c r="W18" i="5" s="1"/>
  <c r="V16" i="8"/>
  <c r="V18" i="8" s="1"/>
  <c r="CV291" i="79"/>
  <c r="V32" i="8"/>
  <c r="CF291" i="79"/>
  <c r="U15" i="4"/>
  <c r="V11" i="8"/>
  <c r="V413" i="79"/>
  <c r="V13" i="5" s="1"/>
  <c r="V12" i="8"/>
  <c r="V13" i="8" s="1"/>
  <c r="V47" i="8"/>
  <c r="AL413" i="79"/>
  <c r="U18" i="4"/>
  <c r="V14" i="5"/>
  <c r="V10" i="8"/>
  <c r="V16" i="4"/>
  <c r="W11" i="5" s="1"/>
  <c r="U30" i="4"/>
  <c r="V49" i="8"/>
  <c r="V28" i="4"/>
  <c r="V20" i="8"/>
  <c r="V22" i="8"/>
  <c r="V28" i="5"/>
  <c r="U21" i="4"/>
  <c r="V48" i="8"/>
  <c r="V34" i="8"/>
  <c r="V21" i="8"/>
  <c r="V23" i="8" s="1"/>
  <c r="U27" i="4"/>
  <c r="V42" i="8"/>
  <c r="AC47" i="79"/>
  <c r="V6" i="8"/>
  <c r="AH47" i="79"/>
  <c r="AN47" i="79"/>
  <c r="DR47" i="79"/>
  <c r="CV169" i="79"/>
  <c r="V50" i="70"/>
  <c r="AV47" i="79"/>
  <c r="V47" i="79"/>
  <c r="AX47" i="79"/>
  <c r="CD47" i="79"/>
  <c r="CG169" i="79"/>
  <c r="V10" i="4"/>
  <c r="AF47" i="79"/>
  <c r="BG47" i="79"/>
  <c r="CJ47" i="79"/>
  <c r="AD169" i="79"/>
  <c r="U9" i="4"/>
  <c r="V31" i="8"/>
  <c r="BB47" i="79"/>
  <c r="BK47" i="79"/>
  <c r="BS47" i="79"/>
  <c r="DF169" i="79"/>
  <c r="U12" i="4"/>
  <c r="V39" i="8"/>
  <c r="AY47" i="79"/>
  <c r="AU47" i="79"/>
  <c r="AG47" i="79"/>
  <c r="BZ47" i="79"/>
  <c r="BC169" i="79"/>
  <c r="V5" i="8"/>
  <c r="V25" i="8" s="1"/>
  <c r="V46" i="8"/>
  <c r="AM47" i="79"/>
  <c r="AO47" i="79"/>
  <c r="CW47" i="79"/>
  <c r="CB169" i="79"/>
  <c r="V7" i="8"/>
  <c r="BA47" i="79"/>
  <c r="DK47" i="79"/>
  <c r="DH169" i="79"/>
  <c r="BH47" i="79"/>
  <c r="BI47" i="79"/>
  <c r="W47" i="79"/>
  <c r="CE47" i="79"/>
  <c r="BN169" i="79"/>
  <c r="AK169" i="79"/>
  <c r="AA169" i="79"/>
  <c r="BI535" i="79"/>
  <c r="BK291" i="79"/>
  <c r="BW413" i="79"/>
  <c r="CI291" i="79"/>
  <c r="BP413" i="79"/>
  <c r="AW291" i="79"/>
  <c r="CN291" i="79"/>
  <c r="DQ291" i="79"/>
  <c r="AZ291" i="79"/>
  <c r="AX291" i="79"/>
  <c r="V40" i="8"/>
  <c r="BZ291" i="79"/>
  <c r="BG291" i="79"/>
  <c r="AL47" i="79"/>
  <c r="AQ47" i="79"/>
  <c r="AJ47" i="79"/>
  <c r="AD47" i="79"/>
  <c r="AW47" i="79"/>
  <c r="BN47" i="79"/>
  <c r="DM47" i="79"/>
  <c r="CN169" i="79"/>
  <c r="CW169" i="79"/>
  <c r="BS169" i="79"/>
  <c r="AO169" i="79"/>
  <c r="AQ169" i="79"/>
  <c r="CI169" i="79"/>
  <c r="BE169" i="79"/>
  <c r="CM169" i="79"/>
  <c r="BE47" i="79"/>
  <c r="AI47" i="79"/>
  <c r="V7" i="5"/>
  <c r="BM47" i="79"/>
  <c r="BT47" i="79"/>
  <c r="BQ47" i="79"/>
  <c r="DD169" i="79"/>
  <c r="AT169" i="79"/>
  <c r="DO169" i="79"/>
  <c r="BU169" i="79"/>
  <c r="DC169" i="79"/>
  <c r="DI47" i="79"/>
  <c r="DO47" i="79"/>
  <c r="CV47" i="79"/>
  <c r="BH169" i="79"/>
  <c r="BJ169" i="79"/>
  <c r="AF169" i="79"/>
  <c r="DA169" i="79"/>
  <c r="AS47" i="79"/>
  <c r="BD47" i="79"/>
  <c r="BJ47" i="79"/>
  <c r="AZ47" i="79"/>
  <c r="CS47" i="79"/>
  <c r="CI47" i="79"/>
  <c r="CF47" i="79"/>
  <c r="BX169" i="79"/>
  <c r="CP169" i="79"/>
  <c r="AV169" i="79"/>
  <c r="DQ169" i="79"/>
  <c r="Y47" i="79"/>
  <c r="AE47" i="79"/>
  <c r="AP47" i="79"/>
  <c r="X47" i="79"/>
  <c r="AK47" i="79"/>
  <c r="AT47" i="79"/>
  <c r="CT47" i="79"/>
  <c r="DF47" i="79"/>
  <c r="CU47" i="79"/>
  <c r="BQ169" i="79"/>
  <c r="W169" i="79"/>
  <c r="CR169" i="79"/>
  <c r="CD169" i="79"/>
  <c r="CQ535" i="79"/>
  <c r="AB47" i="79"/>
  <c r="BF47" i="79"/>
  <c r="DP47" i="79"/>
  <c r="CK47" i="79"/>
  <c r="BV47" i="79"/>
  <c r="BL47" i="79"/>
  <c r="DN47" i="79"/>
  <c r="DE47" i="79"/>
  <c r="CN47" i="79"/>
  <c r="CM47" i="79"/>
  <c r="AR169" i="79"/>
  <c r="AC169" i="79"/>
  <c r="CO169" i="79"/>
  <c r="BB169" i="79"/>
  <c r="DN169" i="79"/>
  <c r="CA169" i="79"/>
  <c r="AN169" i="79"/>
  <c r="CZ169" i="79"/>
  <c r="BM169" i="79"/>
  <c r="Z169" i="79"/>
  <c r="CL169" i="79"/>
  <c r="AY169" i="79"/>
  <c r="DK169" i="79"/>
  <c r="AH169" i="79"/>
  <c r="CT169" i="79"/>
  <c r="BG169" i="79"/>
  <c r="DS169" i="79"/>
  <c r="AA47" i="79"/>
  <c r="Z47" i="79"/>
  <c r="DQ47" i="79"/>
  <c r="CC47" i="79"/>
  <c r="DH47" i="79"/>
  <c r="DG47" i="79"/>
  <c r="CX47" i="79"/>
  <c r="CO47" i="79"/>
  <c r="BX47" i="79"/>
  <c r="BW47" i="79"/>
  <c r="AZ169" i="79"/>
  <c r="AS169" i="79"/>
  <c r="DE169" i="79"/>
  <c r="BR169" i="79"/>
  <c r="AE169" i="79"/>
  <c r="CQ169" i="79"/>
  <c r="BD169" i="79"/>
  <c r="DP169" i="79"/>
  <c r="CC169" i="79"/>
  <c r="AP169" i="79"/>
  <c r="DB169" i="79"/>
  <c r="BO169" i="79"/>
  <c r="BU47" i="79"/>
  <c r="DJ47" i="79"/>
  <c r="CZ47" i="79"/>
  <c r="CY47" i="79"/>
  <c r="CP47" i="79"/>
  <c r="CG47" i="79"/>
  <c r="BP47" i="79"/>
  <c r="BO47" i="79"/>
  <c r="DL169" i="79"/>
  <c r="BA169" i="79"/>
  <c r="DM169" i="79"/>
  <c r="BZ169" i="79"/>
  <c r="AM169" i="79"/>
  <c r="CY169" i="79"/>
  <c r="BL169" i="79"/>
  <c r="Y169" i="79"/>
  <c r="CK169" i="79"/>
  <c r="AX169" i="79"/>
  <c r="DJ169" i="79"/>
  <c r="BW169" i="79"/>
  <c r="AR47" i="79"/>
  <c r="DL47" i="79"/>
  <c r="DB47" i="79"/>
  <c r="CR47" i="79"/>
  <c r="CQ47" i="79"/>
  <c r="CH47" i="79"/>
  <c r="BY47" i="79"/>
  <c r="DS47" i="79"/>
  <c r="AB169" i="79"/>
  <c r="CF169" i="79"/>
  <c r="BI169" i="79"/>
  <c r="V169" i="79"/>
  <c r="V6" i="5" s="1"/>
  <c r="CH169" i="79"/>
  <c r="AU169" i="79"/>
  <c r="DG169" i="79"/>
  <c r="BT169" i="79"/>
  <c r="AG169" i="79"/>
  <c r="CS169" i="79"/>
  <c r="BF169" i="79"/>
  <c r="DR169" i="79"/>
  <c r="CE169" i="79"/>
  <c r="BC47" i="79"/>
  <c r="DA47" i="79"/>
  <c r="CL47" i="79"/>
  <c r="CB47" i="79"/>
  <c r="CA47" i="79"/>
  <c r="BR47" i="79"/>
  <c r="DD47" i="79"/>
  <c r="DC47" i="79"/>
  <c r="AJ169" i="79"/>
  <c r="BP169" i="79"/>
  <c r="BY169" i="79"/>
  <c r="AL169" i="79"/>
  <c r="CX169" i="79"/>
  <c r="BK169" i="79"/>
  <c r="X169" i="79"/>
  <c r="CJ169" i="79"/>
  <c r="AW169" i="79"/>
  <c r="DI169" i="79"/>
  <c r="BV169" i="79"/>
  <c r="AI169" i="79"/>
  <c r="CU169" i="79"/>
  <c r="AT291" i="79"/>
  <c r="CB291" i="79"/>
  <c r="CQ291" i="79"/>
  <c r="CL291" i="79"/>
  <c r="CX413" i="79"/>
  <c r="CN413" i="79"/>
  <c r="BP291" i="79"/>
  <c r="BJ291" i="79"/>
  <c r="Y291" i="79"/>
  <c r="CT291" i="79"/>
  <c r="BJ413" i="79"/>
  <c r="DF413" i="79"/>
  <c r="DL291" i="79"/>
  <c r="BL291" i="79"/>
  <c r="BE291" i="79"/>
  <c r="DS291" i="79"/>
  <c r="DH413" i="79"/>
  <c r="AF291" i="79"/>
  <c r="W291" i="79"/>
  <c r="CK291" i="79"/>
  <c r="BI291" i="79"/>
  <c r="CK413" i="79"/>
  <c r="DN291" i="79"/>
  <c r="AE291" i="79"/>
  <c r="DI291" i="79"/>
  <c r="CI413" i="79"/>
  <c r="AX413" i="79"/>
  <c r="AB291" i="79"/>
  <c r="CJ291" i="79"/>
  <c r="BB291" i="79"/>
  <c r="DP291" i="79"/>
  <c r="CZ291" i="79"/>
  <c r="AM291" i="79"/>
  <c r="CY291" i="79"/>
  <c r="BM291" i="79"/>
  <c r="Z291" i="79"/>
  <c r="DJ291" i="79"/>
  <c r="BY291" i="79"/>
  <c r="AM413" i="79"/>
  <c r="AE413" i="79"/>
  <c r="BV413" i="79"/>
  <c r="DM413" i="79"/>
  <c r="AV291" i="79"/>
  <c r="DF291" i="79"/>
  <c r="BX291" i="79"/>
  <c r="AL291" i="79"/>
  <c r="V291" i="79"/>
  <c r="V7" i="22" s="1"/>
  <c r="AU291" i="79"/>
  <c r="DG291" i="79"/>
  <c r="BU291" i="79"/>
  <c r="AH291" i="79"/>
  <c r="AI291" i="79"/>
  <c r="CG291" i="79"/>
  <c r="BS413" i="79"/>
  <c r="CB413" i="79"/>
  <c r="CD413" i="79"/>
  <c r="BR291" i="79"/>
  <c r="AD291" i="79"/>
  <c r="CR291" i="79"/>
  <c r="BH291" i="79"/>
  <c r="AR291" i="79"/>
  <c r="BC291" i="79"/>
  <c r="DO291" i="79"/>
  <c r="CC291" i="79"/>
  <c r="AP291" i="79"/>
  <c r="AY291" i="79"/>
  <c r="BA413" i="79"/>
  <c r="CQ413" i="79"/>
  <c r="CR413" i="79"/>
  <c r="AQ413" i="79"/>
  <c r="DH291" i="79"/>
  <c r="BT291" i="79"/>
  <c r="AJ291" i="79"/>
  <c r="CX291" i="79"/>
  <c r="CH291" i="79"/>
  <c r="BS291" i="79"/>
  <c r="AG291" i="79"/>
  <c r="CS291" i="79"/>
  <c r="BF291" i="79"/>
  <c r="CU291" i="79"/>
  <c r="AK413" i="79"/>
  <c r="AS413" i="79"/>
  <c r="BE413" i="79"/>
  <c r="CM413" i="79"/>
  <c r="X291" i="79"/>
  <c r="CP291" i="79"/>
  <c r="BD291" i="79"/>
  <c r="AN291" i="79"/>
  <c r="DD291" i="79"/>
  <c r="CA291" i="79"/>
  <c r="AO291" i="79"/>
  <c r="DA291" i="79"/>
  <c r="BV291" i="79"/>
  <c r="DK291" i="79"/>
  <c r="CH413" i="79"/>
  <c r="BI413" i="79"/>
  <c r="CC413" i="79"/>
  <c r="AZ413" i="79"/>
  <c r="BY535" i="79"/>
  <c r="AD535" i="79"/>
  <c r="AY535" i="79"/>
  <c r="Y535" i="79"/>
  <c r="BJ535" i="79"/>
  <c r="AD657" i="79"/>
  <c r="AX535" i="79"/>
  <c r="BR535" i="79"/>
  <c r="BR657" i="79"/>
  <c r="AG535" i="79"/>
  <c r="BC535" i="79"/>
  <c r="BY657" i="79"/>
  <c r="BA535" i="79"/>
  <c r="CI535" i="79"/>
  <c r="AJ535" i="79"/>
  <c r="CB535" i="79"/>
  <c r="AR535" i="79"/>
  <c r="DH535" i="79"/>
  <c r="CC535" i="79"/>
  <c r="CL535" i="79"/>
  <c r="AQ535" i="79"/>
  <c r="DB291" i="79"/>
  <c r="BO291" i="79"/>
  <c r="AC291" i="79"/>
  <c r="CO291" i="79"/>
  <c r="DO413" i="79"/>
  <c r="BB413" i="79"/>
  <c r="X413" i="79"/>
  <c r="BY413" i="79"/>
  <c r="AU413" i="79"/>
  <c r="DP413" i="79"/>
  <c r="DA413" i="79"/>
  <c r="DB413" i="79"/>
  <c r="CU413" i="79"/>
  <c r="CV413" i="79"/>
  <c r="Z535" i="79"/>
  <c r="CW535" i="79"/>
  <c r="BP535" i="79"/>
  <c r="CP535" i="79"/>
  <c r="DO535" i="79"/>
  <c r="CK535" i="79"/>
  <c r="BW535" i="79"/>
  <c r="DF657" i="79"/>
  <c r="BW291" i="79"/>
  <c r="AK291" i="79"/>
  <c r="CW291" i="79"/>
  <c r="AF413" i="79"/>
  <c r="BR413" i="79"/>
  <c r="AN413" i="79"/>
  <c r="CY413" i="79"/>
  <c r="BK413" i="79"/>
  <c r="Y413" i="79"/>
  <c r="DI413" i="79"/>
  <c r="DJ413" i="79"/>
  <c r="DC413" i="79"/>
  <c r="DL413" i="79"/>
  <c r="AW535" i="79"/>
  <c r="AH535" i="79"/>
  <c r="BX535" i="79"/>
  <c r="CX535" i="79"/>
  <c r="X535" i="79"/>
  <c r="DI535" i="79"/>
  <c r="CE535" i="79"/>
  <c r="DP657" i="79"/>
  <c r="DR291" i="79"/>
  <c r="CE291" i="79"/>
  <c r="AS291" i="79"/>
  <c r="DE291" i="79"/>
  <c r="AV413" i="79"/>
  <c r="CP413" i="79"/>
  <c r="BD413" i="79"/>
  <c r="AD413" i="79"/>
  <c r="CA413" i="79"/>
  <c r="AO413" i="79"/>
  <c r="DQ413" i="79"/>
  <c r="AA413" i="79"/>
  <c r="AB413" i="79"/>
  <c r="CG413" i="79"/>
  <c r="CG535" i="79"/>
  <c r="AK535" i="79"/>
  <c r="CV535" i="79"/>
  <c r="W535" i="79"/>
  <c r="AV535" i="79"/>
  <c r="DQ535" i="79"/>
  <c r="DC535" i="79"/>
  <c r="AI657" i="79"/>
  <c r="BN291" i="79"/>
  <c r="AA291" i="79"/>
  <c r="CM291" i="79"/>
  <c r="BA291" i="79"/>
  <c r="DM291" i="79"/>
  <c r="BL413" i="79"/>
  <c r="W413" i="79"/>
  <c r="BT413" i="79"/>
  <c r="AT413" i="79"/>
  <c r="DG413" i="79"/>
  <c r="AW413" i="79"/>
  <c r="AP413" i="79"/>
  <c r="AI413" i="79"/>
  <c r="AJ413" i="79"/>
  <c r="CO413" i="79"/>
  <c r="AC535" i="79"/>
  <c r="BF535" i="79"/>
  <c r="DD535" i="79"/>
  <c r="AE535" i="79"/>
  <c r="BD535" i="79"/>
  <c r="CD535" i="79"/>
  <c r="DK535" i="79"/>
  <c r="CD291" i="79"/>
  <c r="AQ291" i="79"/>
  <c r="DC291" i="79"/>
  <c r="BQ291" i="79"/>
  <c r="BQ413" i="79"/>
  <c r="DN413" i="79"/>
  <c r="BC413" i="79"/>
  <c r="AC413" i="79"/>
  <c r="BZ413" i="79"/>
  <c r="CJ413" i="79"/>
  <c r="BU413" i="79"/>
  <c r="BN413" i="79"/>
  <c r="BO413" i="79"/>
  <c r="BH413" i="79"/>
  <c r="AS535" i="79"/>
  <c r="CO535" i="79"/>
  <c r="AP535" i="79"/>
  <c r="AL535" i="79"/>
  <c r="BK535" i="79"/>
  <c r="CJ535" i="79"/>
  <c r="DJ535" i="79"/>
  <c r="AL657" i="79"/>
  <c r="AK657" i="79"/>
  <c r="CD657" i="79"/>
  <c r="DC657" i="79"/>
  <c r="BJ657" i="79"/>
  <c r="BB657" i="79"/>
  <c r="DP535" i="79"/>
  <c r="DR535" i="79"/>
  <c r="CO657" i="79"/>
  <c r="BC657" i="79"/>
  <c r="X657" i="79"/>
  <c r="CZ413" i="79"/>
  <c r="BM413" i="79"/>
  <c r="Z413" i="79"/>
  <c r="CL413" i="79"/>
  <c r="AY413" i="79"/>
  <c r="DK413" i="79"/>
  <c r="BX413" i="79"/>
  <c r="CW413" i="79"/>
  <c r="AH413" i="79"/>
  <c r="CT413" i="79"/>
  <c r="BG413" i="79"/>
  <c r="DS413" i="79"/>
  <c r="CF413" i="79"/>
  <c r="DE413" i="79"/>
  <c r="AG413" i="79"/>
  <c r="CS413" i="79"/>
  <c r="BF413" i="79"/>
  <c r="DR413" i="79"/>
  <c r="CE413" i="79"/>
  <c r="AR413" i="79"/>
  <c r="DD413" i="79"/>
  <c r="CB657" i="79"/>
  <c r="CI657" i="79"/>
  <c r="BH657" i="79"/>
  <c r="DE657" i="79"/>
  <c r="BM657" i="79"/>
  <c r="AP657" i="79"/>
  <c r="BK657" i="79"/>
  <c r="CJ657" i="79"/>
  <c r="AX657" i="79"/>
  <c r="DK657" i="79"/>
  <c r="BA657" i="79"/>
  <c r="CQ657" i="79"/>
  <c r="Y657" i="79"/>
  <c r="CL657" i="79"/>
  <c r="CN657" i="79"/>
  <c r="V657" i="79"/>
  <c r="V20" i="5" s="1"/>
  <c r="DO657" i="79"/>
  <c r="BE657" i="79"/>
  <c r="DR657" i="79"/>
  <c r="W657" i="79"/>
  <c r="AV657" i="79"/>
  <c r="CS657" i="79"/>
  <c r="BO657" i="79"/>
  <c r="AE657" i="79"/>
  <c r="BD657" i="79"/>
  <c r="DI657" i="79"/>
  <c r="BW657" i="79"/>
  <c r="DM535" i="79"/>
  <c r="AZ535" i="79"/>
  <c r="DL535" i="79"/>
  <c r="BZ535" i="79"/>
  <c r="AM535" i="79"/>
  <c r="CY535" i="79"/>
  <c r="BL535" i="79"/>
  <c r="BM535" i="79"/>
  <c r="BN535" i="79"/>
  <c r="AA535" i="79"/>
  <c r="CM535" i="79"/>
  <c r="CP657" i="79"/>
  <c r="CX657" i="79"/>
  <c r="CG657" i="79"/>
  <c r="AM657" i="79"/>
  <c r="CY657" i="79"/>
  <c r="BL657" i="79"/>
  <c r="AG657" i="79"/>
  <c r="DQ657" i="79"/>
  <c r="DB657" i="79"/>
  <c r="CE657" i="79"/>
  <c r="CV657" i="79"/>
  <c r="AO535" i="79"/>
  <c r="BH535" i="79"/>
  <c r="V535" i="79"/>
  <c r="V8" i="22" s="1"/>
  <c r="CH535" i="79"/>
  <c r="AU535" i="79"/>
  <c r="DG535" i="79"/>
  <c r="BT535" i="79"/>
  <c r="BU535" i="79"/>
  <c r="BV535" i="79"/>
  <c r="AI535" i="79"/>
  <c r="CU535" i="79"/>
  <c r="AC657" i="79"/>
  <c r="AS657" i="79"/>
  <c r="DM657" i="79"/>
  <c r="AU657" i="79"/>
  <c r="DG657" i="79"/>
  <c r="BT657" i="79"/>
  <c r="AW657" i="79"/>
  <c r="Z657" i="79"/>
  <c r="DJ657" i="79"/>
  <c r="CU657" i="79"/>
  <c r="DD657" i="79"/>
  <c r="BE535" i="79"/>
  <c r="BQ535" i="79"/>
  <c r="CF535" i="79"/>
  <c r="AT535" i="79"/>
  <c r="DF535" i="79"/>
  <c r="BS535" i="79"/>
  <c r="AF535" i="79"/>
  <c r="CR535" i="79"/>
  <c r="CS535" i="79"/>
  <c r="CT535" i="79"/>
  <c r="BG535" i="79"/>
  <c r="DS535" i="79"/>
  <c r="BQ657" i="79"/>
  <c r="AT657" i="79"/>
  <c r="CH657" i="79"/>
  <c r="BS657" i="79"/>
  <c r="AF657" i="79"/>
  <c r="CR657" i="79"/>
  <c r="CC657" i="79"/>
  <c r="BF657" i="79"/>
  <c r="AQ657" i="79"/>
  <c r="AB657" i="79"/>
  <c r="DE535" i="79"/>
  <c r="AB535" i="79"/>
  <c r="CN535" i="79"/>
  <c r="BB535" i="79"/>
  <c r="DN535" i="79"/>
  <c r="CA535" i="79"/>
  <c r="AN535" i="79"/>
  <c r="CZ535" i="79"/>
  <c r="DA535" i="79"/>
  <c r="DB535" i="79"/>
  <c r="BO535" i="79"/>
  <c r="BI657" i="79"/>
  <c r="CW657" i="79"/>
  <c r="BZ657" i="79"/>
  <c r="DN657" i="79"/>
  <c r="CA657" i="79"/>
  <c r="AN657" i="79"/>
  <c r="CZ657" i="79"/>
  <c r="CK657" i="79"/>
  <c r="BV657" i="79"/>
  <c r="AY657" i="79"/>
  <c r="AJ657" i="79"/>
  <c r="AR657" i="79"/>
  <c r="CO779" i="79"/>
  <c r="BX657" i="79"/>
  <c r="CN779" i="79"/>
  <c r="BL779" i="79"/>
  <c r="BE779" i="79"/>
  <c r="BV779" i="79"/>
  <c r="AQ779" i="79"/>
  <c r="BA779" i="79"/>
  <c r="BP657" i="79"/>
  <c r="AL779" i="79"/>
  <c r="BZ779" i="79"/>
  <c r="AM779" i="79"/>
  <c r="CY779" i="79"/>
  <c r="AS779" i="79"/>
  <c r="BK779" i="79"/>
  <c r="CM779" i="79"/>
  <c r="CD901" i="79"/>
  <c r="CV779" i="79"/>
  <c r="CJ779" i="79"/>
  <c r="CF779" i="79"/>
  <c r="Y779" i="79"/>
  <c r="CX779" i="79"/>
  <c r="DA779" i="79"/>
  <c r="Z779" i="79"/>
  <c r="Z901" i="79"/>
  <c r="X779" i="79"/>
  <c r="CT779" i="79"/>
  <c r="CW779" i="79"/>
  <c r="CG779" i="79"/>
  <c r="AR779" i="79"/>
  <c r="AT779" i="79"/>
  <c r="DF779" i="79"/>
  <c r="BS779" i="79"/>
  <c r="AF779" i="79"/>
  <c r="CR779" i="79"/>
  <c r="BM779" i="79"/>
  <c r="AH779" i="79"/>
  <c r="DB779" i="79"/>
  <c r="CU779" i="79"/>
  <c r="BM901" i="79"/>
  <c r="AB779" i="79"/>
  <c r="DM779" i="79"/>
  <c r="BX779" i="79"/>
  <c r="BB779" i="79"/>
  <c r="DN779" i="79"/>
  <c r="CA779" i="79"/>
  <c r="AN779" i="79"/>
  <c r="CZ779" i="79"/>
  <c r="BU779" i="79"/>
  <c r="AP779" i="79"/>
  <c r="DJ779" i="79"/>
  <c r="DC779" i="79"/>
  <c r="CV901" i="79"/>
  <c r="DE779" i="79"/>
  <c r="AC779" i="79"/>
  <c r="DD779" i="79"/>
  <c r="BJ779" i="79"/>
  <c r="W779" i="79"/>
  <c r="CI779" i="79"/>
  <c r="AV779" i="79"/>
  <c r="DH779" i="79"/>
  <c r="CC779" i="79"/>
  <c r="AX779" i="79"/>
  <c r="AA779" i="79"/>
  <c r="DS779" i="79"/>
  <c r="DH901" i="79"/>
  <c r="AK779" i="79"/>
  <c r="BI779" i="79"/>
  <c r="AZ779" i="79"/>
  <c r="BR779" i="79"/>
  <c r="AE779" i="79"/>
  <c r="CQ779" i="79"/>
  <c r="BD779" i="79"/>
  <c r="DP779" i="79"/>
  <c r="CK779" i="79"/>
  <c r="BN779" i="79"/>
  <c r="AI779" i="79"/>
  <c r="AW901" i="79"/>
  <c r="AB901" i="79"/>
  <c r="BY779" i="79"/>
  <c r="BH779" i="79"/>
  <c r="AJ779" i="79"/>
  <c r="DL779" i="79"/>
  <c r="CH779" i="79"/>
  <c r="AU779" i="79"/>
  <c r="DG779" i="79"/>
  <c r="BT779" i="79"/>
  <c r="AO779" i="79"/>
  <c r="DI779" i="79"/>
  <c r="CD779" i="79"/>
  <c r="BG779" i="79"/>
  <c r="Y901" i="79"/>
  <c r="BQ779" i="79"/>
  <c r="V779" i="79"/>
  <c r="BP779" i="79"/>
  <c r="AD779" i="79"/>
  <c r="CP779" i="79"/>
  <c r="BC779" i="79"/>
  <c r="DO779" i="79"/>
  <c r="CB779" i="79"/>
  <c r="AW779" i="79"/>
  <c r="DQ779" i="79"/>
  <c r="CL779" i="79"/>
  <c r="BO779" i="79"/>
  <c r="BE901" i="79"/>
  <c r="DH657" i="79"/>
  <c r="BU657" i="79"/>
  <c r="AH657" i="79"/>
  <c r="CT657" i="79"/>
  <c r="BG657" i="79"/>
  <c r="DS657" i="79"/>
  <c r="CF657" i="79"/>
  <c r="AO657" i="79"/>
  <c r="DA657" i="79"/>
  <c r="BN657" i="79"/>
  <c r="AA657" i="79"/>
  <c r="CM657" i="79"/>
  <c r="AZ657" i="79"/>
  <c r="DL657" i="79"/>
  <c r="AY779" i="79"/>
  <c r="DK779" i="79"/>
  <c r="CK901" i="79"/>
  <c r="AJ901" i="79"/>
  <c r="BW779" i="79"/>
  <c r="CC901" i="79"/>
  <c r="CT901" i="79"/>
  <c r="AG779" i="79"/>
  <c r="CS779" i="79"/>
  <c r="BF779" i="79"/>
  <c r="DR779" i="79"/>
  <c r="CE779" i="79"/>
  <c r="AX901" i="79"/>
  <c r="AH901" i="79"/>
  <c r="BN901" i="79"/>
  <c r="BX901" i="79"/>
  <c r="BF901" i="79"/>
  <c r="AO901" i="79"/>
  <c r="CL901" i="79"/>
  <c r="AP901" i="79"/>
  <c r="AG901" i="79"/>
  <c r="BV901" i="79"/>
  <c r="BI901" i="79"/>
  <c r="AI901" i="79"/>
  <c r="AY901" i="79"/>
  <c r="DL901" i="79"/>
  <c r="CQ901" i="79"/>
  <c r="AQ901" i="79"/>
  <c r="AR901" i="79"/>
  <c r="AU901" i="79"/>
  <c r="BG901" i="79"/>
  <c r="CF901" i="79"/>
  <c r="BU901" i="79"/>
  <c r="BO901" i="79"/>
  <c r="CO901" i="79"/>
  <c r="DD901" i="79"/>
  <c r="CW901" i="79"/>
  <c r="DJ901" i="79"/>
  <c r="DP901" i="79"/>
  <c r="BA901" i="79"/>
  <c r="BQ901" i="79"/>
  <c r="CX901" i="79"/>
  <c r="CP901" i="79"/>
  <c r="AV901" i="79"/>
  <c r="BW901" i="79"/>
  <c r="AZ901" i="79"/>
  <c r="AC901" i="79"/>
  <c r="AD901" i="79"/>
  <c r="DG901" i="79"/>
  <c r="CE901" i="79"/>
  <c r="BH901" i="79"/>
  <c r="AK901" i="79"/>
  <c r="BZ901" i="79"/>
  <c r="AA901" i="79"/>
  <c r="CN901" i="79"/>
  <c r="BP901" i="79"/>
  <c r="AS901" i="79"/>
  <c r="CH901" i="79"/>
  <c r="AT901" i="79"/>
  <c r="DC901" i="79"/>
  <c r="CG901" i="79"/>
  <c r="AE901" i="79"/>
  <c r="DR901" i="79"/>
  <c r="DQ901" i="79"/>
  <c r="CA901" i="79"/>
  <c r="CR901" i="79"/>
  <c r="V901" i="79"/>
  <c r="V27" i="5" s="1"/>
  <c r="DO901" i="79"/>
  <c r="AF901" i="79"/>
  <c r="DM901" i="79"/>
  <c r="BL901" i="79"/>
  <c r="BB901" i="79"/>
  <c r="BC901" i="79"/>
  <c r="CB901" i="79"/>
  <c r="BK35" i="4"/>
  <c r="BY901" i="79"/>
  <c r="BJ901" i="79"/>
  <c r="BK901" i="79"/>
  <c r="CS901" i="79"/>
  <c r="X901" i="79"/>
  <c r="CJ901" i="79"/>
  <c r="DS901" i="79"/>
  <c r="AL901" i="79"/>
  <c r="CZ901" i="79"/>
  <c r="BS901" i="79"/>
  <c r="AN901" i="79"/>
  <c r="DB901" i="79"/>
  <c r="DF901" i="79"/>
  <c r="W901" i="79"/>
  <c r="CI901" i="79"/>
  <c r="BD901" i="79"/>
  <c r="DI901" i="79"/>
  <c r="CY901" i="79"/>
  <c r="BR901" i="79"/>
  <c r="AM901" i="79"/>
  <c r="DA901" i="79"/>
  <c r="BT901" i="79"/>
  <c r="CU901" i="79"/>
  <c r="DE901" i="79"/>
  <c r="CM901" i="79"/>
  <c r="DK901" i="79"/>
  <c r="DN901" i="79"/>
  <c r="U32" i="4"/>
  <c r="W4" i="5"/>
  <c r="V26" i="5"/>
  <c r="V19" i="5"/>
  <c r="V6" i="22"/>
  <c r="V12" i="5"/>
  <c r="V15" i="5" s="1"/>
  <c r="V5" i="70" s="1"/>
  <c r="V15" i="22"/>
  <c r="V12" i="22"/>
  <c r="V14" i="22"/>
  <c r="V13" i="22"/>
  <c r="W25" i="5" l="1"/>
  <c r="V26" i="8"/>
  <c r="U36" i="4"/>
  <c r="V27" i="8"/>
  <c r="V34" i="4"/>
  <c r="V50" i="8"/>
  <c r="V14" i="70" s="1"/>
  <c r="U33" i="4"/>
  <c r="V9" i="22"/>
  <c r="V10" i="22" s="1"/>
  <c r="V43" i="8"/>
  <c r="V13" i="70" s="1"/>
  <c r="V36" i="8"/>
  <c r="V12" i="70" s="1"/>
  <c r="V8" i="8"/>
  <c r="V28" i="8" s="1"/>
  <c r="V5" i="5"/>
  <c r="V8" i="5" s="1"/>
  <c r="V4" i="70" s="1"/>
  <c r="V22" i="5"/>
  <c r="V6" i="70" s="1"/>
  <c r="V29" i="5"/>
  <c r="V7" i="70" s="1"/>
  <c r="V20" i="22"/>
  <c r="W9" i="23" s="1"/>
  <c r="V19" i="22"/>
  <c r="W8" i="23" s="1"/>
  <c r="V18" i="22"/>
  <c r="V16" i="22"/>
  <c r="V52" i="8" l="1"/>
  <c r="V21" i="22"/>
  <c r="W10" i="23" s="1"/>
  <c r="V8" i="70"/>
  <c r="V51" i="70" s="1"/>
  <c r="V31" i="5"/>
  <c r="V11" i="70"/>
  <c r="V15" i="70" s="1"/>
  <c r="V52" i="70" s="1"/>
  <c r="V26" i="22"/>
  <c r="W7" i="23"/>
  <c r="W11" i="23" l="1"/>
  <c r="V22" i="22"/>
  <c r="V17" i="70"/>
  <c r="V18" i="70" s="1"/>
  <c r="V54" i="70"/>
  <c r="V55" i="70" s="1"/>
  <c r="V26" i="70" l="1"/>
  <c r="V27" i="70" s="1"/>
  <c r="V56" i="70"/>
  <c r="V57" i="70"/>
  <c r="V58" i="70" s="1"/>
  <c r="V31" i="70" l="1"/>
  <c r="V32" i="70" s="1"/>
  <c r="V36" i="70" l="1"/>
  <c r="V37" i="70" s="1"/>
  <c r="V39" i="70" l="1"/>
  <c r="V41" i="70" s="1"/>
  <c r="V41" i="22" s="1"/>
  <c r="V42" i="22" s="1"/>
  <c r="V43" i="22" s="1"/>
  <c r="V4" i="22" s="1"/>
  <c r="W4" i="23" l="1"/>
  <c r="W14" i="23" s="1"/>
  <c r="W28" i="23" s="1"/>
  <c r="V42" i="70"/>
  <c r="X30" i="23"/>
  <c r="V27" i="22"/>
  <c r="V46" i="22" s="1"/>
  <c r="V4" i="4"/>
  <c r="V5" i="4" s="1"/>
  <c r="W31" i="23"/>
  <c r="W32" i="23" s="1"/>
  <c r="V6" i="4" l="1"/>
  <c r="W34" i="23"/>
  <c r="V26" i="4" l="1"/>
  <c r="BL29" i="4" s="1"/>
  <c r="V20" i="4"/>
  <c r="BL23" i="4" s="1"/>
  <c r="V8" i="4"/>
  <c r="BL11" i="4" s="1"/>
  <c r="V14" i="4"/>
  <c r="BL17" i="4" s="1"/>
  <c r="BS48" i="79"/>
  <c r="AU170" i="79" l="1"/>
  <c r="AV170" i="79"/>
  <c r="AO170" i="79"/>
  <c r="W10" i="8"/>
  <c r="W11" i="8"/>
  <c r="W16" i="4"/>
  <c r="X11" i="5" s="1"/>
  <c r="W6" i="8"/>
  <c r="Z48" i="79"/>
  <c r="BB48" i="79"/>
  <c r="AF48" i="79"/>
  <c r="W33" i="8"/>
  <c r="W41" i="8"/>
  <c r="V21" i="4"/>
  <c r="W21" i="5"/>
  <c r="V24" i="4"/>
  <c r="W15" i="8"/>
  <c r="AE48" i="79"/>
  <c r="W16" i="8"/>
  <c r="DE48" i="79"/>
  <c r="V15" i="4"/>
  <c r="W12" i="8"/>
  <c r="W47" i="8"/>
  <c r="CX48" i="79"/>
  <c r="W32" i="8"/>
  <c r="W5" i="8"/>
  <c r="CP48" i="79"/>
  <c r="W28" i="5"/>
  <c r="W49" i="8"/>
  <c r="CV48" i="79"/>
  <c r="W17" i="8"/>
  <c r="W40" i="8"/>
  <c r="BC48" i="79"/>
  <c r="BW48" i="79"/>
  <c r="BV48" i="79"/>
  <c r="W48" i="8"/>
  <c r="W22" i="4"/>
  <c r="V18" i="4"/>
  <c r="W14" i="5"/>
  <c r="BI48" i="79"/>
  <c r="BU48" i="79"/>
  <c r="W42" i="8"/>
  <c r="W28" i="4"/>
  <c r="V27" i="4"/>
  <c r="V30" i="4"/>
  <c r="W21" i="8"/>
  <c r="W20" i="8"/>
  <c r="W23" i="8" s="1"/>
  <c r="W34" i="8"/>
  <c r="W22" i="8"/>
  <c r="V12" i="4"/>
  <c r="Y48" i="79"/>
  <c r="AY48" i="79"/>
  <c r="AK48" i="79"/>
  <c r="BG48" i="79"/>
  <c r="BA48" i="79"/>
  <c r="AI48" i="79"/>
  <c r="DP48" i="79"/>
  <c r="DM48" i="79"/>
  <c r="DH48" i="79"/>
  <c r="DK48" i="79"/>
  <c r="DJ48" i="79"/>
  <c r="DI48" i="79"/>
  <c r="DG48" i="79"/>
  <c r="BS170" i="79"/>
  <c r="AM170" i="79"/>
  <c r="BT170" i="79"/>
  <c r="CS170" i="79"/>
  <c r="W31" i="8"/>
  <c r="W7" i="5"/>
  <c r="BJ48" i="79"/>
  <c r="AT48" i="79"/>
  <c r="AJ48" i="79"/>
  <c r="AL48" i="79"/>
  <c r="AC48" i="79"/>
  <c r="CZ48" i="79"/>
  <c r="CW48" i="79"/>
  <c r="CR48" i="79"/>
  <c r="DC48" i="79"/>
  <c r="DB48" i="79"/>
  <c r="DA48" i="79"/>
  <c r="CY48" i="79"/>
  <c r="DJ170" i="79"/>
  <c r="CZ170" i="79"/>
  <c r="CJ170" i="79"/>
  <c r="AX170" i="79"/>
  <c r="W48" i="79"/>
  <c r="AZ48" i="79"/>
  <c r="AR48" i="79"/>
  <c r="CN48" i="79"/>
  <c r="CJ48" i="79"/>
  <c r="CG48" i="79"/>
  <c r="CB48" i="79"/>
  <c r="CU48" i="79"/>
  <c r="CT48" i="79"/>
  <c r="CS48" i="79"/>
  <c r="CQ48" i="79"/>
  <c r="CA170" i="79"/>
  <c r="X170" i="79"/>
  <c r="DK170" i="79"/>
  <c r="CL170" i="79"/>
  <c r="AW48" i="79"/>
  <c r="W7" i="8"/>
  <c r="AO48" i="79"/>
  <c r="AB48" i="79"/>
  <c r="BH48" i="79"/>
  <c r="AM48" i="79"/>
  <c r="AN48" i="79"/>
  <c r="DD48" i="79"/>
  <c r="BT48" i="79"/>
  <c r="BQ48" i="79"/>
  <c r="BL48" i="79"/>
  <c r="CM48" i="79"/>
  <c r="CL48" i="79"/>
  <c r="CK48" i="79"/>
  <c r="CI48" i="79"/>
  <c r="W170" i="79"/>
  <c r="W6" i="5" s="1"/>
  <c r="AF170" i="79"/>
  <c r="Y170" i="79"/>
  <c r="DC170" i="79"/>
  <c r="W39" i="8"/>
  <c r="W43" i="8" s="1"/>
  <c r="W13" i="70" s="1"/>
  <c r="AH48" i="79"/>
  <c r="AP48" i="79"/>
  <c r="AD48" i="79"/>
  <c r="BF48" i="79"/>
  <c r="AV48" i="79"/>
  <c r="BX48" i="79"/>
  <c r="DN48" i="79"/>
  <c r="DL48" i="79"/>
  <c r="DF48" i="79"/>
  <c r="CE48" i="79"/>
  <c r="CD48" i="79"/>
  <c r="CC48" i="79"/>
  <c r="CA48" i="79"/>
  <c r="CI170" i="79"/>
  <c r="AN170" i="79"/>
  <c r="AG170" i="79"/>
  <c r="W50" i="70"/>
  <c r="W10" i="4"/>
  <c r="X48" i="79"/>
  <c r="BK48" i="79"/>
  <c r="AS48" i="79"/>
  <c r="AU48" i="79"/>
  <c r="AX48" i="79"/>
  <c r="CO48" i="79"/>
  <c r="CH48" i="79"/>
  <c r="CF48" i="79"/>
  <c r="BZ48" i="79"/>
  <c r="BO48" i="79"/>
  <c r="BN48" i="79"/>
  <c r="BM48" i="79"/>
  <c r="BC170" i="79"/>
  <c r="AE170" i="79"/>
  <c r="BD170" i="79"/>
  <c r="BE170" i="79"/>
  <c r="V9" i="4"/>
  <c r="W46" i="8"/>
  <c r="AQ48" i="79"/>
  <c r="BD48" i="79"/>
  <c r="AG48" i="79"/>
  <c r="BE48" i="79"/>
  <c r="AA48" i="79"/>
  <c r="BY48" i="79"/>
  <c r="BR48" i="79"/>
  <c r="BP48" i="79"/>
  <c r="DS48" i="79"/>
  <c r="DR48" i="79"/>
  <c r="DQ48" i="79"/>
  <c r="DO48" i="79"/>
  <c r="BK170" i="79"/>
  <c r="CQ170" i="79"/>
  <c r="BL170" i="79"/>
  <c r="BM170" i="79"/>
  <c r="CC170" i="79"/>
  <c r="CR170" i="79"/>
  <c r="CK170" i="79"/>
  <c r="BW170" i="79"/>
  <c r="DB170" i="79"/>
  <c r="Z170" i="79"/>
  <c r="BO170" i="79"/>
  <c r="CB170" i="79"/>
  <c r="AW170" i="79"/>
  <c r="DN170" i="79"/>
  <c r="CM170" i="79"/>
  <c r="DA170" i="79"/>
  <c r="BU170" i="79"/>
  <c r="BF170" i="79"/>
  <c r="BV170" i="79"/>
  <c r="CT170" i="79"/>
  <c r="BX170" i="79"/>
  <c r="AH170" i="79"/>
  <c r="AA170" i="79"/>
  <c r="AP170" i="79"/>
  <c r="AI170" i="79"/>
  <c r="AQ170" i="79"/>
  <c r="BN170" i="79"/>
  <c r="BG170" i="79"/>
  <c r="CG170" i="79"/>
  <c r="CD170" i="79"/>
  <c r="AY170" i="79"/>
  <c r="DH170" i="79"/>
  <c r="DO170" i="79"/>
  <c r="CE170" i="79"/>
  <c r="BZ170" i="79"/>
  <c r="DF170" i="79"/>
  <c r="DP170" i="79"/>
  <c r="AB170" i="79"/>
  <c r="AJ170" i="79"/>
  <c r="AZ170" i="79"/>
  <c r="CH170" i="79"/>
  <c r="AS170" i="79"/>
  <c r="DQ170" i="79"/>
  <c r="BA170" i="79"/>
  <c r="DS170" i="79"/>
  <c r="AR170" i="79"/>
  <c r="BY170" i="79"/>
  <c r="BC292" i="79"/>
  <c r="CU170" i="79"/>
  <c r="CF170" i="79"/>
  <c r="DR170" i="79"/>
  <c r="DG170" i="79"/>
  <c r="AT170" i="79"/>
  <c r="CQ292" i="79"/>
  <c r="CK292" i="79"/>
  <c r="BB170" i="79"/>
  <c r="CD292" i="79"/>
  <c r="DI170" i="79"/>
  <c r="CW170" i="79"/>
  <c r="DE170" i="79"/>
  <c r="CN170" i="79"/>
  <c r="BI170" i="79"/>
  <c r="AD170" i="79"/>
  <c r="CP170" i="79"/>
  <c r="DM170" i="79"/>
  <c r="BH292" i="79"/>
  <c r="CV170" i="79"/>
  <c r="BQ170" i="79"/>
  <c r="AL170" i="79"/>
  <c r="CY170" i="79"/>
  <c r="BW292" i="79"/>
  <c r="BI292" i="79"/>
  <c r="BH170" i="79"/>
  <c r="AC170" i="79"/>
  <c r="CO170" i="79"/>
  <c r="BJ170" i="79"/>
  <c r="DD170" i="79"/>
  <c r="AO292" i="79"/>
  <c r="BP170" i="79"/>
  <c r="AK170" i="79"/>
  <c r="CX170" i="79"/>
  <c r="BR170" i="79"/>
  <c r="DL170" i="79"/>
  <c r="BM292" i="79"/>
  <c r="CA292" i="79"/>
  <c r="DI292" i="79"/>
  <c r="BJ292" i="79"/>
  <c r="CU292" i="79"/>
  <c r="AH292" i="79"/>
  <c r="X292" i="79"/>
  <c r="DQ292" i="79"/>
  <c r="AX292" i="79"/>
  <c r="BE414" i="79"/>
  <c r="AG292" i="79"/>
  <c r="W292" i="79"/>
  <c r="W7" i="22" s="1"/>
  <c r="AJ292" i="79"/>
  <c r="AE292" i="79"/>
  <c r="DC292" i="79"/>
  <c r="BX292" i="79"/>
  <c r="AY292" i="79"/>
  <c r="BG292" i="79"/>
  <c r="Y292" i="79"/>
  <c r="BN292" i="79"/>
  <c r="CN292" i="79"/>
  <c r="AH414" i="79"/>
  <c r="BU292" i="79"/>
  <c r="CY292" i="79"/>
  <c r="AU292" i="79"/>
  <c r="BV292" i="79"/>
  <c r="AC292" i="79"/>
  <c r="AR414" i="79"/>
  <c r="CS292" i="79"/>
  <c r="DK292" i="79"/>
  <c r="BK292" i="79"/>
  <c r="AA292" i="79"/>
  <c r="DJ292" i="79"/>
  <c r="CO292" i="79"/>
  <c r="DO292" i="79"/>
  <c r="AI292" i="79"/>
  <c r="CE292" i="79"/>
  <c r="CM292" i="79"/>
  <c r="AB292" i="79"/>
  <c r="AT292" i="79"/>
  <c r="AR292" i="79"/>
  <c r="AD292" i="79"/>
  <c r="AV414" i="79"/>
  <c r="BS292" i="79"/>
  <c r="CT292" i="79"/>
  <c r="DD292" i="79"/>
  <c r="CJ292" i="79"/>
  <c r="AM292" i="79"/>
  <c r="DA292" i="79"/>
  <c r="BO292" i="79"/>
  <c r="Z292" i="79"/>
  <c r="CL292" i="79"/>
  <c r="AZ292" i="79"/>
  <c r="AS292" i="79"/>
  <c r="BZ292" i="79"/>
  <c r="BS414" i="79"/>
  <c r="CC292" i="79"/>
  <c r="AQ292" i="79"/>
  <c r="DG292" i="79"/>
  <c r="AP292" i="79"/>
  <c r="DB292" i="79"/>
  <c r="BP292" i="79"/>
  <c r="BY292" i="79"/>
  <c r="BT292" i="79"/>
  <c r="CQ780" i="79"/>
  <c r="BE292" i="79"/>
  <c r="DS292" i="79"/>
  <c r="CI292" i="79"/>
  <c r="AW292" i="79"/>
  <c r="BF292" i="79"/>
  <c r="DR292" i="79"/>
  <c r="CF292" i="79"/>
  <c r="DE292" i="79"/>
  <c r="DI414" i="79"/>
  <c r="BU414" i="79"/>
  <c r="DF292" i="79"/>
  <c r="AB414" i="79"/>
  <c r="CZ292" i="79"/>
  <c r="AY414" i="79"/>
  <c r="CB414" i="79"/>
  <c r="CP292" i="79"/>
  <c r="AX414" i="79"/>
  <c r="CE414" i="79"/>
  <c r="AN292" i="79"/>
  <c r="BF414" i="79"/>
  <c r="CN414" i="79"/>
  <c r="BD292" i="79"/>
  <c r="DR414" i="79"/>
  <c r="DD414" i="79"/>
  <c r="AP414" i="79"/>
  <c r="BI414" i="79"/>
  <c r="AI414" i="79"/>
  <c r="CO414" i="79"/>
  <c r="AD414" i="79"/>
  <c r="BJ414" i="79"/>
  <c r="CP414" i="79"/>
  <c r="W414" i="79"/>
  <c r="W13" i="5" s="1"/>
  <c r="DP292" i="79"/>
  <c r="BM414" i="79"/>
  <c r="BO414" i="79"/>
  <c r="AC414" i="79"/>
  <c r="DF414" i="79"/>
  <c r="DH414" i="79"/>
  <c r="AW414" i="79"/>
  <c r="CT414" i="79"/>
  <c r="CU414" i="79"/>
  <c r="BY414" i="79"/>
  <c r="BC414" i="79"/>
  <c r="CK780" i="79"/>
  <c r="CI414" i="79"/>
  <c r="DQ414" i="79"/>
  <c r="DB414" i="79"/>
  <c r="BH414" i="79"/>
  <c r="AT414" i="79"/>
  <c r="AF414" i="79"/>
  <c r="AX780" i="79"/>
  <c r="BX780" i="79"/>
  <c r="CI902" i="79"/>
  <c r="CB780" i="79"/>
  <c r="AK292" i="79"/>
  <c r="CW292" i="79"/>
  <c r="BR292" i="79"/>
  <c r="AF292" i="79"/>
  <c r="CR292" i="79"/>
  <c r="CC414" i="79"/>
  <c r="CL414" i="79"/>
  <c r="AO414" i="79"/>
  <c r="AQ414" i="79"/>
  <c r="DC414" i="79"/>
  <c r="BP414" i="79"/>
  <c r="AK414" i="79"/>
  <c r="CW414" i="79"/>
  <c r="BR414" i="79"/>
  <c r="AE414" i="79"/>
  <c r="CQ414" i="79"/>
  <c r="CJ414" i="79"/>
  <c r="DK414" i="79"/>
  <c r="BX414" i="79"/>
  <c r="AS414" i="79"/>
  <c r="DE414" i="79"/>
  <c r="BZ414" i="79"/>
  <c r="AM414" i="79"/>
  <c r="DO414" i="79"/>
  <c r="CR414" i="79"/>
  <c r="BA292" i="79"/>
  <c r="DM292" i="79"/>
  <c r="CH292" i="79"/>
  <c r="AV292" i="79"/>
  <c r="DH292" i="79"/>
  <c r="Y414" i="79"/>
  <c r="AG414" i="79"/>
  <c r="DA414" i="79"/>
  <c r="BG414" i="79"/>
  <c r="DS414" i="79"/>
  <c r="CF414" i="79"/>
  <c r="BA414" i="79"/>
  <c r="DM414" i="79"/>
  <c r="CH414" i="79"/>
  <c r="AU414" i="79"/>
  <c r="X414" i="79"/>
  <c r="CZ414" i="79"/>
  <c r="CV292" i="79"/>
  <c r="BQ292" i="79"/>
  <c r="AL292" i="79"/>
  <c r="CX292" i="79"/>
  <c r="BL292" i="79"/>
  <c r="DJ414" i="79"/>
  <c r="CK414" i="79"/>
  <c r="CS414" i="79"/>
  <c r="BV414" i="79"/>
  <c r="BW414" i="79"/>
  <c r="AJ414" i="79"/>
  <c r="CV414" i="79"/>
  <c r="BQ414" i="79"/>
  <c r="AL414" i="79"/>
  <c r="CX414" i="79"/>
  <c r="BK414" i="79"/>
  <c r="AN414" i="79"/>
  <c r="DP414" i="79"/>
  <c r="DL292" i="79"/>
  <c r="CG292" i="79"/>
  <c r="BB292" i="79"/>
  <c r="DN292" i="79"/>
  <c r="CB292" i="79"/>
  <c r="CD414" i="79"/>
  <c r="Z414" i="79"/>
  <c r="BN414" i="79"/>
  <c r="AA414" i="79"/>
  <c r="CM414" i="79"/>
  <c r="AZ414" i="79"/>
  <c r="DL414" i="79"/>
  <c r="CG414" i="79"/>
  <c r="BB414" i="79"/>
  <c r="DN414" i="79"/>
  <c r="CA414" i="79"/>
  <c r="BD414" i="79"/>
  <c r="CY414" i="79"/>
  <c r="BL414" i="79"/>
  <c r="DG414" i="79"/>
  <c r="BT414" i="79"/>
  <c r="AN536" i="79"/>
  <c r="X536" i="79"/>
  <c r="AP536" i="79"/>
  <c r="DR536" i="79"/>
  <c r="CH536" i="79"/>
  <c r="BD658" i="79"/>
  <c r="CZ536" i="79"/>
  <c r="DS536" i="79"/>
  <c r="AN658" i="79"/>
  <c r="AB536" i="79"/>
  <c r="AH658" i="79"/>
  <c r="BS536" i="79"/>
  <c r="CN536" i="79"/>
  <c r="AP658" i="79"/>
  <c r="DG536" i="79"/>
  <c r="BY536" i="79"/>
  <c r="CE658" i="79"/>
  <c r="BU536" i="79"/>
  <c r="DM536" i="79"/>
  <c r="DS658" i="79"/>
  <c r="BF536" i="79"/>
  <c r="X658" i="79"/>
  <c r="DH536" i="79"/>
  <c r="DO536" i="79"/>
  <c r="CT536" i="79"/>
  <c r="AR536" i="79"/>
  <c r="AD536" i="79"/>
  <c r="AG658" i="79"/>
  <c r="BF658" i="79"/>
  <c r="AB658" i="79"/>
  <c r="CB536" i="79"/>
  <c r="AG536" i="79"/>
  <c r="DB536" i="79"/>
  <c r="CF536" i="79"/>
  <c r="AT536" i="79"/>
  <c r="BM658" i="79"/>
  <c r="CT658" i="79"/>
  <c r="AR658" i="79"/>
  <c r="DB658" i="79"/>
  <c r="CF658" i="79"/>
  <c r="AF536" i="79"/>
  <c r="CC536" i="79"/>
  <c r="BG536" i="79"/>
  <c r="DD536" i="79"/>
  <c r="CP536" i="79"/>
  <c r="DA658" i="79"/>
  <c r="DR658" i="79"/>
  <c r="CN658" i="79"/>
  <c r="AU536" i="79"/>
  <c r="CS536" i="79"/>
  <c r="BO536" i="79"/>
  <c r="BA536" i="79"/>
  <c r="DF536" i="79"/>
  <c r="AV658" i="79"/>
  <c r="BG658" i="79"/>
  <c r="BI658" i="79"/>
  <c r="BC536" i="79"/>
  <c r="AH536" i="79"/>
  <c r="CE536" i="79"/>
  <c r="BI536" i="79"/>
  <c r="DQ658" i="79"/>
  <c r="DH658" i="79"/>
  <c r="BO658" i="79"/>
  <c r="BQ658" i="79"/>
  <c r="AV536" i="79"/>
  <c r="CJ536" i="79"/>
  <c r="BK536" i="79"/>
  <c r="Y536" i="79"/>
  <c r="CK536" i="79"/>
  <c r="AX536" i="79"/>
  <c r="DJ536" i="79"/>
  <c r="BW536" i="79"/>
  <c r="AJ536" i="79"/>
  <c r="CV536" i="79"/>
  <c r="BQ536" i="79"/>
  <c r="AL536" i="79"/>
  <c r="CX536" i="79"/>
  <c r="Y658" i="79"/>
  <c r="CS658" i="79"/>
  <c r="CB658" i="79"/>
  <c r="AX658" i="79"/>
  <c r="DJ658" i="79"/>
  <c r="BW658" i="79"/>
  <c r="AJ658" i="79"/>
  <c r="CV658" i="79"/>
  <c r="CO658" i="79"/>
  <c r="DD658" i="79"/>
  <c r="DE658" i="79"/>
  <c r="BD536" i="79"/>
  <c r="CR536" i="79"/>
  <c r="CA536" i="79"/>
  <c r="AO536" i="79"/>
  <c r="DA536" i="79"/>
  <c r="BN536" i="79"/>
  <c r="AA536" i="79"/>
  <c r="CM536" i="79"/>
  <c r="AZ536" i="79"/>
  <c r="DL536" i="79"/>
  <c r="CG536" i="79"/>
  <c r="BB536" i="79"/>
  <c r="DN536" i="79"/>
  <c r="BE658" i="79"/>
  <c r="BT658" i="79"/>
  <c r="AW658" i="79"/>
  <c r="BN658" i="79"/>
  <c r="AA658" i="79"/>
  <c r="CM658" i="79"/>
  <c r="AZ658" i="79"/>
  <c r="DL658" i="79"/>
  <c r="AD658" i="79"/>
  <c r="DP536" i="79"/>
  <c r="W536" i="79"/>
  <c r="W8" i="22" s="1"/>
  <c r="CI536" i="79"/>
  <c r="AW536" i="79"/>
  <c r="DI536" i="79"/>
  <c r="BV536" i="79"/>
  <c r="AI536" i="79"/>
  <c r="CU536" i="79"/>
  <c r="BH536" i="79"/>
  <c r="AC536" i="79"/>
  <c r="CO536" i="79"/>
  <c r="BJ536" i="79"/>
  <c r="CJ658" i="79"/>
  <c r="AF658" i="79"/>
  <c r="CZ658" i="79"/>
  <c r="CC658" i="79"/>
  <c r="BV658" i="79"/>
  <c r="AI658" i="79"/>
  <c r="CU658" i="79"/>
  <c r="BH658" i="79"/>
  <c r="AC658" i="79"/>
  <c r="BZ658" i="79"/>
  <c r="BL536" i="79"/>
  <c r="AE536" i="79"/>
  <c r="CQ536" i="79"/>
  <c r="BE536" i="79"/>
  <c r="DQ536" i="79"/>
  <c r="CD536" i="79"/>
  <c r="AQ536" i="79"/>
  <c r="DC536" i="79"/>
  <c r="BP536" i="79"/>
  <c r="AK536" i="79"/>
  <c r="CW536" i="79"/>
  <c r="BR536" i="79"/>
  <c r="CK658" i="79"/>
  <c r="BL658" i="79"/>
  <c r="AO658" i="79"/>
  <c r="DI658" i="79"/>
  <c r="CD658" i="79"/>
  <c r="AQ658" i="79"/>
  <c r="DC658" i="79"/>
  <c r="BP658" i="79"/>
  <c r="AK658" i="79"/>
  <c r="CP658" i="79"/>
  <c r="BT536" i="79"/>
  <c r="AM536" i="79"/>
  <c r="CY536" i="79"/>
  <c r="BM536" i="79"/>
  <c r="Z536" i="79"/>
  <c r="CL536" i="79"/>
  <c r="AY536" i="79"/>
  <c r="DK536" i="79"/>
  <c r="BX536" i="79"/>
  <c r="AS536" i="79"/>
  <c r="DE536" i="79"/>
  <c r="BZ536" i="79"/>
  <c r="DP658" i="79"/>
  <c r="CR658" i="79"/>
  <c r="BU658" i="79"/>
  <c r="Z658" i="79"/>
  <c r="CL658" i="79"/>
  <c r="AY658" i="79"/>
  <c r="DK658" i="79"/>
  <c r="BX658" i="79"/>
  <c r="BA658" i="79"/>
  <c r="AE658" i="79"/>
  <c r="BT780" i="79"/>
  <c r="BS780" i="79"/>
  <c r="DJ780" i="79"/>
  <c r="AH902" i="79"/>
  <c r="CI780" i="79"/>
  <c r="Y780" i="79"/>
  <c r="DR780" i="79"/>
  <c r="DJ902" i="79"/>
  <c r="W780" i="79"/>
  <c r="W9" i="22" s="1"/>
  <c r="AG780" i="79"/>
  <c r="AI780" i="79"/>
  <c r="BA902" i="79"/>
  <c r="AV780" i="79"/>
  <c r="AW780" i="79"/>
  <c r="CE780" i="79"/>
  <c r="DN902" i="79"/>
  <c r="X780" i="79"/>
  <c r="CS780" i="79"/>
  <c r="CN780" i="79"/>
  <c r="BK780" i="79"/>
  <c r="DI780" i="79"/>
  <c r="BQ780" i="79"/>
  <c r="AS658" i="79"/>
  <c r="AT658" i="79"/>
  <c r="DO780" i="79"/>
  <c r="CA780" i="79"/>
  <c r="AH780" i="79"/>
  <c r="BO780" i="79"/>
  <c r="BR780" i="79"/>
  <c r="DD902" i="79"/>
  <c r="BF780" i="79"/>
  <c r="CU780" i="79"/>
  <c r="AP902" i="79"/>
  <c r="AN902" i="79"/>
  <c r="BV780" i="79"/>
  <c r="DK780" i="79"/>
  <c r="BV902" i="79"/>
  <c r="BM902" i="79"/>
  <c r="BY658" i="79"/>
  <c r="BL780" i="79"/>
  <c r="DP780" i="79"/>
  <c r="BU780" i="79"/>
  <c r="CT780" i="79"/>
  <c r="AR780" i="79"/>
  <c r="CO902" i="79"/>
  <c r="CR780" i="79"/>
  <c r="DH780" i="79"/>
  <c r="AM780" i="79"/>
  <c r="AO780" i="79"/>
  <c r="DA780" i="79"/>
  <c r="BN780" i="79"/>
  <c r="AA780" i="79"/>
  <c r="DC780" i="79"/>
  <c r="AC780" i="79"/>
  <c r="BC902" i="79"/>
  <c r="AK902" i="79"/>
  <c r="CJ902" i="79"/>
  <c r="CZ780" i="79"/>
  <c r="BD780" i="79"/>
  <c r="CY780" i="79"/>
  <c r="BE780" i="79"/>
  <c r="DQ780" i="79"/>
  <c r="CD780" i="79"/>
  <c r="AQ780" i="79"/>
  <c r="AB780" i="79"/>
  <c r="BY780" i="79"/>
  <c r="DS902" i="79"/>
  <c r="AJ902" i="79"/>
  <c r="BU902" i="79"/>
  <c r="AF780" i="79"/>
  <c r="CJ780" i="79"/>
  <c r="AU780" i="79"/>
  <c r="BM780" i="79"/>
  <c r="Z780" i="79"/>
  <c r="CL780" i="79"/>
  <c r="AY780" i="79"/>
  <c r="AJ780" i="79"/>
  <c r="AD780" i="79"/>
  <c r="AC902" i="79"/>
  <c r="BX902" i="79"/>
  <c r="BC780" i="79"/>
  <c r="AN780" i="79"/>
  <c r="AE780" i="79"/>
  <c r="DG780" i="79"/>
  <c r="CC780" i="79"/>
  <c r="AP780" i="79"/>
  <c r="DB780" i="79"/>
  <c r="BW780" i="79"/>
  <c r="BH780" i="79"/>
  <c r="CP780" i="79"/>
  <c r="DG902" i="79"/>
  <c r="BB902" i="79"/>
  <c r="AL658" i="79"/>
  <c r="CX658" i="79"/>
  <c r="CG658" i="79"/>
  <c r="BB658" i="79"/>
  <c r="BK658" i="79"/>
  <c r="BJ658" i="79"/>
  <c r="CQ658" i="79"/>
  <c r="CW658" i="79"/>
  <c r="BR658" i="79"/>
  <c r="DM658" i="79"/>
  <c r="CH658" i="79"/>
  <c r="CA658" i="79"/>
  <c r="DG658" i="79"/>
  <c r="DN658" i="79"/>
  <c r="AU658" i="79"/>
  <c r="CV780" i="79"/>
  <c r="CO780" i="79"/>
  <c r="CX780" i="79"/>
  <c r="DO902" i="79"/>
  <c r="AS902" i="79"/>
  <c r="CD902" i="79"/>
  <c r="CG902" i="79"/>
  <c r="DL902" i="79"/>
  <c r="AV902" i="79"/>
  <c r="CS902" i="79"/>
  <c r="DD780" i="79"/>
  <c r="CW780" i="79"/>
  <c r="DF780" i="79"/>
  <c r="BS902" i="79"/>
  <c r="BY902" i="79"/>
  <c r="CT902" i="79"/>
  <c r="CW902" i="79"/>
  <c r="AD902" i="79"/>
  <c r="CB902" i="79"/>
  <c r="DI902" i="79"/>
  <c r="AK780" i="79"/>
  <c r="AL780" i="79"/>
  <c r="W902" i="79"/>
  <c r="W27" i="5" s="1"/>
  <c r="AA902" i="79"/>
  <c r="AU902" i="79"/>
  <c r="AY902" i="79"/>
  <c r="AR902" i="79"/>
  <c r="BJ902" i="79"/>
  <c r="CZ902" i="79"/>
  <c r="AS780" i="79"/>
  <c r="AT780" i="79"/>
  <c r="AM902" i="79"/>
  <c r="BG902" i="79"/>
  <c r="BK902" i="79"/>
  <c r="BO902" i="79"/>
  <c r="AZ902" i="79"/>
  <c r="CP902" i="79"/>
  <c r="DP902" i="79"/>
  <c r="BP780" i="79"/>
  <c r="BI780" i="79"/>
  <c r="BJ780" i="79"/>
  <c r="CY902" i="79"/>
  <c r="BW902" i="79"/>
  <c r="CA902" i="79"/>
  <c r="DK902" i="79"/>
  <c r="BP902" i="79"/>
  <c r="DF902" i="79"/>
  <c r="AG902" i="79"/>
  <c r="AM658" i="79"/>
  <c r="CY658" i="79"/>
  <c r="BC658" i="79"/>
  <c r="DO658" i="79"/>
  <c r="DF658" i="79"/>
  <c r="BS658" i="79"/>
  <c r="W658" i="79"/>
  <c r="W20" i="5" s="1"/>
  <c r="CI658" i="79"/>
  <c r="CM780" i="79"/>
  <c r="AZ780" i="79"/>
  <c r="DL780" i="79"/>
  <c r="CG780" i="79"/>
  <c r="BB780" i="79"/>
  <c r="DN780" i="79"/>
  <c r="DB902" i="79"/>
  <c r="AQ902" i="79"/>
  <c r="BI902" i="79"/>
  <c r="CQ902" i="79"/>
  <c r="AI902" i="79"/>
  <c r="BQ902" i="79"/>
  <c r="BH902" i="79"/>
  <c r="AT902" i="79"/>
  <c r="X902" i="79"/>
  <c r="DH902" i="79"/>
  <c r="DA902" i="79"/>
  <c r="DE780" i="79"/>
  <c r="BZ780" i="79"/>
  <c r="Z902" i="79"/>
  <c r="BF902" i="79"/>
  <c r="CM902" i="79"/>
  <c r="DE902" i="79"/>
  <c r="AX902" i="79"/>
  <c r="CE902" i="79"/>
  <c r="DM902" i="79"/>
  <c r="CF902" i="79"/>
  <c r="BZ902" i="79"/>
  <c r="BD902" i="79"/>
  <c r="AO902" i="79"/>
  <c r="BG780" i="79"/>
  <c r="DS780" i="79"/>
  <c r="CF780" i="79"/>
  <c r="BA780" i="79"/>
  <c r="DM780" i="79"/>
  <c r="CH780" i="79"/>
  <c r="CL902" i="79"/>
  <c r="DR902" i="79"/>
  <c r="DC902" i="79"/>
  <c r="AE902" i="79"/>
  <c r="BN902" i="79"/>
  <c r="CU902" i="79"/>
  <c r="AB902" i="79"/>
  <c r="CN902" i="79"/>
  <c r="CH902" i="79"/>
  <c r="BT902" i="79"/>
  <c r="AW902" i="79"/>
  <c r="CV902" i="79"/>
  <c r="BR902" i="79"/>
  <c r="AF902" i="79"/>
  <c r="CR902" i="79"/>
  <c r="BE902" i="79"/>
  <c r="DQ902" i="79"/>
  <c r="V32" i="4"/>
  <c r="BL35" i="4"/>
  <c r="CC902" i="79"/>
  <c r="AL902" i="79"/>
  <c r="CX902" i="79"/>
  <c r="BL902" i="79"/>
  <c r="Y902" i="79"/>
  <c r="CK902" i="79"/>
  <c r="X4" i="5"/>
  <c r="W26" i="5"/>
  <c r="W12" i="5"/>
  <c r="W5" i="5"/>
  <c r="W13" i="8"/>
  <c r="W18" i="8"/>
  <c r="W15" i="22"/>
  <c r="W27" i="8"/>
  <c r="X25" i="5"/>
  <c r="X18" i="5"/>
  <c r="W12" i="22"/>
  <c r="W13" i="22"/>
  <c r="W25" i="8"/>
  <c r="V36" i="4" l="1"/>
  <c r="W50" i="8"/>
  <c r="W14" i="70" s="1"/>
  <c r="W26" i="8"/>
  <c r="W14" i="22"/>
  <c r="W20" i="22" s="1"/>
  <c r="X9" i="23" s="1"/>
  <c r="W8" i="8"/>
  <c r="W19" i="5"/>
  <c r="W22" i="5" s="1"/>
  <c r="W6" i="70" s="1"/>
  <c r="W36" i="8"/>
  <c r="W12" i="70" s="1"/>
  <c r="V33" i="4"/>
  <c r="W8" i="5"/>
  <c r="W4" i="70" s="1"/>
  <c r="W34" i="4"/>
  <c r="W6" i="22"/>
  <c r="W18" i="22" s="1"/>
  <c r="W15" i="5"/>
  <c r="W5" i="70" s="1"/>
  <c r="W29" i="5"/>
  <c r="W7" i="70" s="1"/>
  <c r="W19" i="22"/>
  <c r="X8" i="23" s="1"/>
  <c r="W21" i="22"/>
  <c r="X10" i="23" s="1"/>
  <c r="W28" i="8"/>
  <c r="W11" i="70" s="1"/>
  <c r="W16" i="22" l="1"/>
  <c r="W15" i="70"/>
  <c r="W52" i="70" s="1"/>
  <c r="W10" i="22"/>
  <c r="W26" i="22" s="1"/>
  <c r="W31" i="5"/>
  <c r="W8" i="70"/>
  <c r="W51" i="70" s="1"/>
  <c r="W52" i="8"/>
  <c r="W22" i="22"/>
  <c r="X7" i="23"/>
  <c r="X11" i="23" s="1"/>
  <c r="W17" i="70" l="1"/>
  <c r="W26" i="70" s="1"/>
  <c r="W54" i="70"/>
  <c r="W55" i="70" s="1"/>
  <c r="W18" i="70" l="1"/>
  <c r="W31" i="70"/>
  <c r="W27" i="70"/>
  <c r="W57" i="70"/>
  <c r="W58" i="70" s="1"/>
  <c r="W56" i="70"/>
  <c r="W32" i="70" l="1"/>
  <c r="W36" i="70"/>
  <c r="W37" i="70" l="1"/>
  <c r="W39" i="70"/>
  <c r="W41" i="70" s="1"/>
  <c r="W42" i="70" l="1"/>
  <c r="X4" i="23"/>
  <c r="X14" i="23" s="1"/>
  <c r="X28" i="23" s="1"/>
  <c r="W41" i="22"/>
  <c r="W42" i="22" s="1"/>
  <c r="W43" i="22" s="1"/>
  <c r="W4" i="22" s="1"/>
  <c r="W4" i="4" l="1"/>
  <c r="W5" i="4" s="1"/>
  <c r="X31" i="23"/>
  <c r="X32" i="23" s="1"/>
  <c r="X34" i="23" s="1"/>
  <c r="W27" i="22"/>
  <c r="W46" i="22" s="1"/>
  <c r="Y30" i="23"/>
  <c r="W6" i="4" l="1"/>
  <c r="W20" i="4" l="1"/>
  <c r="BM23" i="4" s="1"/>
  <c r="W26" i="4"/>
  <c r="BM29" i="4" s="1"/>
  <c r="W14" i="4"/>
  <c r="BM17" i="4" s="1"/>
  <c r="W8" i="4"/>
  <c r="BM11" i="4" s="1"/>
  <c r="X14" i="5"/>
  <c r="X11" i="8"/>
  <c r="W18" i="4"/>
  <c r="AL293" i="79" l="1"/>
  <c r="W15" i="4"/>
  <c r="X7" i="8"/>
  <c r="X10" i="8"/>
  <c r="X12" i="8"/>
  <c r="X16" i="4"/>
  <c r="Y11" i="5" s="1"/>
  <c r="Y293" i="79"/>
  <c r="X40" i="8"/>
  <c r="Z293" i="79"/>
  <c r="CL293" i="79"/>
  <c r="BI49" i="79"/>
  <c r="X32" i="8"/>
  <c r="Z49" i="79"/>
  <c r="AI49" i="79"/>
  <c r="X47" i="8"/>
  <c r="BS49" i="79"/>
  <c r="Y49" i="79"/>
  <c r="CT49" i="79"/>
  <c r="X28" i="4"/>
  <c r="CP171" i="79"/>
  <c r="BH49" i="79"/>
  <c r="BG49" i="79"/>
  <c r="AD49" i="79"/>
  <c r="BR49" i="79"/>
  <c r="BJ49" i="79"/>
  <c r="AZ49" i="79"/>
  <c r="Z171" i="79"/>
  <c r="X41" i="8"/>
  <c r="AE49" i="79"/>
  <c r="CS49" i="79"/>
  <c r="BH171" i="79"/>
  <c r="X10" i="4"/>
  <c r="Y4" i="5" s="1"/>
  <c r="AK49" i="79"/>
  <c r="DA49" i="79"/>
  <c r="AZ171" i="79"/>
  <c r="DD49" i="79"/>
  <c r="AK171" i="79"/>
  <c r="X31" i="8"/>
  <c r="AS49" i="79"/>
  <c r="CJ49" i="79"/>
  <c r="AE171" i="79"/>
  <c r="BK49" i="79"/>
  <c r="DH49" i="79"/>
  <c r="CX49" i="79"/>
  <c r="BN171" i="79"/>
  <c r="CO49" i="79"/>
  <c r="BR171" i="79"/>
  <c r="X28" i="5"/>
  <c r="AQ49" i="79"/>
  <c r="AA49" i="79"/>
  <c r="CZ49" i="79"/>
  <c r="DS171" i="79"/>
  <c r="AN171" i="79"/>
  <c r="BO171" i="79"/>
  <c r="AU171" i="79"/>
  <c r="DI49" i="79"/>
  <c r="CV49" i="79"/>
  <c r="DM49" i="79"/>
  <c r="AA171" i="79"/>
  <c r="CE171" i="79"/>
  <c r="DO171" i="79"/>
  <c r="CD49" i="79"/>
  <c r="DS49" i="79"/>
  <c r="BX171" i="79"/>
  <c r="AR171" i="79"/>
  <c r="CB171" i="79"/>
  <c r="DB49" i="79"/>
  <c r="DG49" i="79"/>
  <c r="DK49" i="79"/>
  <c r="AL171" i="79"/>
  <c r="CW171" i="79"/>
  <c r="AG171" i="79"/>
  <c r="CL49" i="79"/>
  <c r="CA49" i="79"/>
  <c r="CM49" i="79"/>
  <c r="CO171" i="79"/>
  <c r="BG171" i="79"/>
  <c r="DA171" i="79"/>
  <c r="CZ171" i="79"/>
  <c r="CF171" i="79"/>
  <c r="BC171" i="79"/>
  <c r="DI171" i="79"/>
  <c r="AY171" i="79"/>
  <c r="CV171" i="79"/>
  <c r="CA171" i="79"/>
  <c r="BY293" i="79"/>
  <c r="X22" i="8"/>
  <c r="X34" i="8"/>
  <c r="W30" i="4"/>
  <c r="AO171" i="79"/>
  <c r="W27" i="4"/>
  <c r="X49" i="8"/>
  <c r="X42" i="8"/>
  <c r="DR171" i="79"/>
  <c r="BT171" i="79"/>
  <c r="CW293" i="79"/>
  <c r="CA293" i="79"/>
  <c r="DJ293" i="79"/>
  <c r="CY293" i="79"/>
  <c r="BP293" i="79"/>
  <c r="AN293" i="79"/>
  <c r="BZ415" i="79"/>
  <c r="AK293" i="79"/>
  <c r="BL293" i="79"/>
  <c r="CO293" i="79"/>
  <c r="BM293" i="79"/>
  <c r="X20" i="8"/>
  <c r="X21" i="8"/>
  <c r="DJ171" i="79"/>
  <c r="DM171" i="79"/>
  <c r="DG171" i="79"/>
  <c r="BM171" i="79"/>
  <c r="BZ293" i="79"/>
  <c r="AX293" i="79"/>
  <c r="CX293" i="79"/>
  <c r="CK293" i="79"/>
  <c r="BB415" i="79"/>
  <c r="AE415" i="79"/>
  <c r="BC293" i="79"/>
  <c r="CZ293" i="79"/>
  <c r="DC293" i="79"/>
  <c r="AM293" i="79"/>
  <c r="AA293" i="79"/>
  <c r="DE293" i="79"/>
  <c r="BJ293" i="79"/>
  <c r="BK293" i="79"/>
  <c r="X293" i="79"/>
  <c r="X7" i="22" s="1"/>
  <c r="CJ293" i="79"/>
  <c r="AW293" i="79"/>
  <c r="DI293" i="79"/>
  <c r="BV293" i="79"/>
  <c r="BO293" i="79"/>
  <c r="AB293" i="79"/>
  <c r="CN293" i="79"/>
  <c r="BY415" i="79"/>
  <c r="CO415" i="79"/>
  <c r="CZ415" i="79"/>
  <c r="BQ293" i="79"/>
  <c r="AU293" i="79"/>
  <c r="AI293" i="79"/>
  <c r="BR293" i="79"/>
  <c r="BS293" i="79"/>
  <c r="AF293" i="79"/>
  <c r="CR293" i="79"/>
  <c r="BE293" i="79"/>
  <c r="DQ293" i="79"/>
  <c r="CD293" i="79"/>
  <c r="BW293" i="79"/>
  <c r="AJ293" i="79"/>
  <c r="CV293" i="79"/>
  <c r="DE415" i="79"/>
  <c r="BJ415" i="79"/>
  <c r="DH415" i="79"/>
  <c r="CE293" i="79"/>
  <c r="AR293" i="79"/>
  <c r="DD293" i="79"/>
  <c r="BA415" i="79"/>
  <c r="CP415" i="79"/>
  <c r="BU415" i="79"/>
  <c r="BI293" i="79"/>
  <c r="AC293" i="79"/>
  <c r="DM293" i="79"/>
  <c r="CH293" i="79"/>
  <c r="CI293" i="79"/>
  <c r="AV293" i="79"/>
  <c r="DH293" i="79"/>
  <c r="BU293" i="79"/>
  <c r="AH293" i="79"/>
  <c r="CT293" i="79"/>
  <c r="CM293" i="79"/>
  <c r="AZ293" i="79"/>
  <c r="DL293" i="79"/>
  <c r="CG415" i="79"/>
  <c r="AK415" i="79"/>
  <c r="DI415" i="79"/>
  <c r="AQ293" i="79"/>
  <c r="AY293" i="79"/>
  <c r="AD293" i="79"/>
  <c r="CP293" i="79"/>
  <c r="CQ293" i="79"/>
  <c r="BD293" i="79"/>
  <c r="DP293" i="79"/>
  <c r="CC293" i="79"/>
  <c r="AP293" i="79"/>
  <c r="DB293" i="79"/>
  <c r="CU293" i="79"/>
  <c r="BH293" i="79"/>
  <c r="AT415" i="79"/>
  <c r="DM415" i="79"/>
  <c r="BR415" i="79"/>
  <c r="AS293" i="79"/>
  <c r="AE293" i="79"/>
  <c r="AT293" i="79"/>
  <c r="DF293" i="79"/>
  <c r="DG293" i="79"/>
  <c r="BT293" i="79"/>
  <c r="AG293" i="79"/>
  <c r="CS293" i="79"/>
  <c r="BF293" i="79"/>
  <c r="DR293" i="79"/>
  <c r="DK293" i="79"/>
  <c r="BX293" i="79"/>
  <c r="DF415" i="79"/>
  <c r="CH415" i="79"/>
  <c r="AM415" i="79"/>
  <c r="CG293" i="79"/>
  <c r="BA293" i="79"/>
  <c r="BB293" i="79"/>
  <c r="DN293" i="79"/>
  <c r="DO293" i="79"/>
  <c r="CB293" i="79"/>
  <c r="AO293" i="79"/>
  <c r="DA293" i="79"/>
  <c r="BN293" i="79"/>
  <c r="BG293" i="79"/>
  <c r="DS293" i="79"/>
  <c r="CF293" i="79"/>
  <c r="AS415" i="79"/>
  <c r="DN415" i="79"/>
  <c r="BC415" i="79"/>
  <c r="AD415" i="79"/>
  <c r="BK415" i="79"/>
  <c r="CI415" i="79"/>
  <c r="CQ415" i="79"/>
  <c r="BQ415" i="79"/>
  <c r="CY415" i="79"/>
  <c r="CX415" i="79"/>
  <c r="X415" i="79"/>
  <c r="X13" i="5" s="1"/>
  <c r="AN415" i="79"/>
  <c r="CJ415" i="79"/>
  <c r="W9" i="4"/>
  <c r="AR49" i="79"/>
  <c r="AV49" i="79"/>
  <c r="AJ49" i="79"/>
  <c r="AX49" i="79"/>
  <c r="AU49" i="79"/>
  <c r="AB49" i="79"/>
  <c r="CC49" i="79"/>
  <c r="BV49" i="79"/>
  <c r="BT49" i="79"/>
  <c r="BN49" i="79"/>
  <c r="DN49" i="79"/>
  <c r="DE49" i="79"/>
  <c r="DC49" i="79"/>
  <c r="AJ171" i="79"/>
  <c r="AX171" i="79"/>
  <c r="BJ171" i="79"/>
  <c r="CD171" i="79"/>
  <c r="CU171" i="79"/>
  <c r="DL171" i="79"/>
  <c r="AI171" i="79"/>
  <c r="BZ171" i="79"/>
  <c r="BK171" i="79"/>
  <c r="X171" i="79"/>
  <c r="X6" i="5" s="1"/>
  <c r="CJ171" i="79"/>
  <c r="AW171" i="79"/>
  <c r="AC415" i="79"/>
  <c r="CW415" i="79"/>
  <c r="BS415" i="79"/>
  <c r="AV415" i="79"/>
  <c r="AX415" i="79"/>
  <c r="W12" i="4"/>
  <c r="X12" i="22" s="1"/>
  <c r="AM49" i="79"/>
  <c r="BC49" i="79"/>
  <c r="BF49" i="79"/>
  <c r="AH49" i="79"/>
  <c r="AC49" i="79"/>
  <c r="BA49" i="79"/>
  <c r="BM49" i="79"/>
  <c r="DQ49" i="79"/>
  <c r="DL49" i="79"/>
  <c r="DO49" i="79"/>
  <c r="DF49" i="79"/>
  <c r="CW49" i="79"/>
  <c r="CU49" i="79"/>
  <c r="AT171" i="79"/>
  <c r="BI171" i="79"/>
  <c r="BY171" i="79"/>
  <c r="CT171" i="79"/>
  <c r="DK171" i="79"/>
  <c r="AH171" i="79"/>
  <c r="AS171" i="79"/>
  <c r="CH171" i="79"/>
  <c r="BS171" i="79"/>
  <c r="AF171" i="79"/>
  <c r="CR171" i="79"/>
  <c r="BE171" i="79"/>
  <c r="BI415" i="79"/>
  <c r="AL415" i="79"/>
  <c r="CA415" i="79"/>
  <c r="CB415" i="79"/>
  <c r="DJ415" i="79"/>
  <c r="X46" i="8"/>
  <c r="AT49" i="79"/>
  <c r="AY49" i="79"/>
  <c r="AP49" i="79"/>
  <c r="BD49" i="79"/>
  <c r="BE49" i="79"/>
  <c r="CR49" i="79"/>
  <c r="CN49" i="79"/>
  <c r="CK49" i="79"/>
  <c r="CF49" i="79"/>
  <c r="CY49" i="79"/>
  <c r="CP49" i="79"/>
  <c r="CG49" i="79"/>
  <c r="CE49" i="79"/>
  <c r="BW171" i="79"/>
  <c r="CN171" i="79"/>
  <c r="DE171" i="79"/>
  <c r="AD171" i="79"/>
  <c r="AQ171" i="79"/>
  <c r="BF171" i="79"/>
  <c r="BV171" i="79"/>
  <c r="CX171" i="79"/>
  <c r="CI171" i="79"/>
  <c r="AV171" i="79"/>
  <c r="DH171" i="79"/>
  <c r="BU171" i="79"/>
  <c r="X39" i="8"/>
  <c r="X49" i="79"/>
  <c r="AF49" i="79"/>
  <c r="AL49" i="79"/>
  <c r="X6" i="8"/>
  <c r="AG49" i="79"/>
  <c r="CB49" i="79"/>
  <c r="BX49" i="79"/>
  <c r="BU49" i="79"/>
  <c r="BP49" i="79"/>
  <c r="CQ49" i="79"/>
  <c r="CH49" i="79"/>
  <c r="BY49" i="79"/>
  <c r="BW49" i="79"/>
  <c r="CM171" i="79"/>
  <c r="DD171" i="79"/>
  <c r="AC171" i="79"/>
  <c r="AP171" i="79"/>
  <c r="BB171" i="79"/>
  <c r="BQ171" i="79"/>
  <c r="CL171" i="79"/>
  <c r="DF171" i="79"/>
  <c r="CQ171" i="79"/>
  <c r="BD171" i="79"/>
  <c r="DP171" i="79"/>
  <c r="CK171" i="79"/>
  <c r="X5" i="8"/>
  <c r="AW49" i="79"/>
  <c r="AO49" i="79"/>
  <c r="X7" i="5"/>
  <c r="AN49" i="79"/>
  <c r="BB49" i="79"/>
  <c r="BL49" i="79"/>
  <c r="DR49" i="79"/>
  <c r="DP49" i="79"/>
  <c r="DJ49" i="79"/>
  <c r="CI49" i="79"/>
  <c r="BZ49" i="79"/>
  <c r="BQ49" i="79"/>
  <c r="BO49" i="79"/>
  <c r="DC171" i="79"/>
  <c r="AB171" i="79"/>
  <c r="AM171" i="79"/>
  <c r="BA171" i="79"/>
  <c r="BP171" i="79"/>
  <c r="CG171" i="79"/>
  <c r="DB171" i="79"/>
  <c r="DN171" i="79"/>
  <c r="CY171" i="79"/>
  <c r="BL171" i="79"/>
  <c r="Y171" i="79"/>
  <c r="CS171" i="79"/>
  <c r="DO415" i="79"/>
  <c r="DP415" i="79"/>
  <c r="AF415" i="79"/>
  <c r="AW415" i="79"/>
  <c r="X33" i="8"/>
  <c r="X16" i="8"/>
  <c r="CC171" i="79"/>
  <c r="W24" i="4"/>
  <c r="X19" i="5" s="1"/>
  <c r="X21" i="5"/>
  <c r="W21" i="4"/>
  <c r="X48" i="8"/>
  <c r="X15" i="8"/>
  <c r="X25" i="8" s="1"/>
  <c r="X22" i="4"/>
  <c r="X17" i="8"/>
  <c r="X50" i="70"/>
  <c r="DQ171" i="79"/>
  <c r="AO415" i="79"/>
  <c r="BD415" i="79"/>
  <c r="BM415" i="79"/>
  <c r="AI415" i="79"/>
  <c r="CR415" i="79"/>
  <c r="CC415" i="79"/>
  <c r="AQ415" i="79"/>
  <c r="DA415" i="79"/>
  <c r="DQ415" i="79"/>
  <c r="Z415" i="79"/>
  <c r="BE415" i="79"/>
  <c r="AH415" i="79"/>
  <c r="DS415" i="79"/>
  <c r="BL415" i="79"/>
  <c r="Y415" i="79"/>
  <c r="CK415" i="79"/>
  <c r="BF415" i="79"/>
  <c r="AU415" i="79"/>
  <c r="DG415" i="79"/>
  <c r="BT415" i="79"/>
  <c r="AG415" i="79"/>
  <c r="CS415" i="79"/>
  <c r="BN415" i="79"/>
  <c r="AB415" i="79"/>
  <c r="BP415" i="79"/>
  <c r="DB415" i="79"/>
  <c r="CF415" i="79"/>
  <c r="AP415" i="79"/>
  <c r="BG415" i="79"/>
  <c r="BW415" i="79"/>
  <c r="BV415" i="79"/>
  <c r="CM415" i="79"/>
  <c r="CT415" i="79"/>
  <c r="CU415" i="79"/>
  <c r="CF537" i="79"/>
  <c r="BJ537" i="79"/>
  <c r="AJ415" i="79"/>
  <c r="BH415" i="79"/>
  <c r="CV537" i="79"/>
  <c r="CQ537" i="79"/>
  <c r="CD415" i="79"/>
  <c r="BO415" i="79"/>
  <c r="AZ415" i="79"/>
  <c r="AA415" i="79"/>
  <c r="DC415" i="79"/>
  <c r="DL415" i="79"/>
  <c r="DD537" i="79"/>
  <c r="BD537" i="79"/>
  <c r="AZ537" i="79"/>
  <c r="CZ537" i="79"/>
  <c r="DL537" i="79"/>
  <c r="AO537" i="79"/>
  <c r="AC537" i="79"/>
  <c r="BP537" i="79"/>
  <c r="CO537" i="79"/>
  <c r="BX537" i="79"/>
  <c r="AD537" i="79"/>
  <c r="AB537" i="79"/>
  <c r="AI537" i="79"/>
  <c r="CP537" i="79"/>
  <c r="CS537" i="79"/>
  <c r="CN537" i="79"/>
  <c r="BO537" i="79"/>
  <c r="AE537" i="79"/>
  <c r="BF537" i="79"/>
  <c r="AJ537" i="79"/>
  <c r="CU537" i="79"/>
  <c r="BK537" i="79"/>
  <c r="DF659" i="79"/>
  <c r="AR537" i="79"/>
  <c r="BI537" i="79"/>
  <c r="X537" i="79"/>
  <c r="BW537" i="79"/>
  <c r="AK537" i="79"/>
  <c r="CW537" i="79"/>
  <c r="BR537" i="79"/>
  <c r="AM537" i="79"/>
  <c r="CY537" i="79"/>
  <c r="BT537" i="79"/>
  <c r="BM537" i="79"/>
  <c r="AZ659" i="79"/>
  <c r="DG659" i="79"/>
  <c r="BH537" i="79"/>
  <c r="CE537" i="79"/>
  <c r="AS537" i="79"/>
  <c r="DE537" i="79"/>
  <c r="BZ537" i="79"/>
  <c r="AU537" i="79"/>
  <c r="DG537" i="79"/>
  <c r="CB537" i="79"/>
  <c r="BU537" i="79"/>
  <c r="AB659" i="79"/>
  <c r="DO659" i="79"/>
  <c r="AA537" i="79"/>
  <c r="CM537" i="79"/>
  <c r="BA537" i="79"/>
  <c r="DM537" i="79"/>
  <c r="CH537" i="79"/>
  <c r="BC537" i="79"/>
  <c r="DO537" i="79"/>
  <c r="CJ537" i="79"/>
  <c r="CC537" i="79"/>
  <c r="BH659" i="79"/>
  <c r="AN659" i="79"/>
  <c r="CV659" i="79"/>
  <c r="DP659" i="79"/>
  <c r="AQ537" i="79"/>
  <c r="DC537" i="79"/>
  <c r="BQ537" i="79"/>
  <c r="AL537" i="79"/>
  <c r="CX537" i="79"/>
  <c r="BS537" i="79"/>
  <c r="AF537" i="79"/>
  <c r="DH537" i="79"/>
  <c r="Z537" i="79"/>
  <c r="DE659" i="79"/>
  <c r="AY537" i="79"/>
  <c r="DK537" i="79"/>
  <c r="BY537" i="79"/>
  <c r="AT537" i="79"/>
  <c r="DF537" i="79"/>
  <c r="CA537" i="79"/>
  <c r="AN537" i="79"/>
  <c r="DP537" i="79"/>
  <c r="AH537" i="79"/>
  <c r="AT659" i="79"/>
  <c r="BG537" i="79"/>
  <c r="DS537" i="79"/>
  <c r="CG537" i="79"/>
  <c r="BB537" i="79"/>
  <c r="DN537" i="79"/>
  <c r="CI537" i="79"/>
  <c r="AV537" i="79"/>
  <c r="AG537" i="79"/>
  <c r="AP537" i="79"/>
  <c r="BZ659" i="79"/>
  <c r="CL415" i="79"/>
  <c r="AY415" i="79"/>
  <c r="DK415" i="79"/>
  <c r="BX415" i="79"/>
  <c r="BL537" i="79"/>
  <c r="Y537" i="79"/>
  <c r="CK537" i="79"/>
  <c r="AX537" i="79"/>
  <c r="BI659" i="79"/>
  <c r="CH659" i="79"/>
  <c r="CZ659" i="79"/>
  <c r="CN415" i="79"/>
  <c r="DA537" i="79"/>
  <c r="CD537" i="79"/>
  <c r="AK659" i="79"/>
  <c r="AU659" i="79"/>
  <c r="AX659" i="79"/>
  <c r="CV415" i="79"/>
  <c r="AW537" i="79"/>
  <c r="DI537" i="79"/>
  <c r="DJ537" i="79"/>
  <c r="AR659" i="79"/>
  <c r="BC659" i="79"/>
  <c r="CL659" i="79"/>
  <c r="DR415" i="79"/>
  <c r="CE415" i="79"/>
  <c r="AR415" i="79"/>
  <c r="DD415" i="79"/>
  <c r="CR537" i="79"/>
  <c r="BE537" i="79"/>
  <c r="DQ537" i="79"/>
  <c r="DR537" i="79"/>
  <c r="BY659" i="79"/>
  <c r="CA659" i="79"/>
  <c r="BE781" i="79"/>
  <c r="CD781" i="79"/>
  <c r="CP903" i="79"/>
  <c r="CJ903" i="79"/>
  <c r="BO781" i="79"/>
  <c r="BN537" i="79"/>
  <c r="DL659" i="79"/>
  <c r="CN659" i="79"/>
  <c r="BQ659" i="79"/>
  <c r="AD659" i="79"/>
  <c r="CP659" i="79"/>
  <c r="BK659" i="79"/>
  <c r="X659" i="79"/>
  <c r="X20" i="5" s="1"/>
  <c r="Y659" i="79"/>
  <c r="DB659" i="79"/>
  <c r="BV537" i="79"/>
  <c r="DM659" i="79"/>
  <c r="AC659" i="79"/>
  <c r="CW659" i="79"/>
  <c r="AL659" i="79"/>
  <c r="CX659" i="79"/>
  <c r="BS659" i="79"/>
  <c r="AF659" i="79"/>
  <c r="BM659" i="79"/>
  <c r="DJ659" i="79"/>
  <c r="CC659" i="79"/>
  <c r="AY659" i="79"/>
  <c r="CL537" i="79"/>
  <c r="BA659" i="79"/>
  <c r="CO659" i="79"/>
  <c r="BX659" i="79"/>
  <c r="BB659" i="79"/>
  <c r="DN659" i="79"/>
  <c r="CI659" i="79"/>
  <c r="AV659" i="79"/>
  <c r="CK659" i="79"/>
  <c r="BO659" i="79"/>
  <c r="CT537" i="79"/>
  <c r="CF659" i="79"/>
  <c r="AJ659" i="79"/>
  <c r="DD659" i="79"/>
  <c r="BJ659" i="79"/>
  <c r="AE659" i="79"/>
  <c r="CQ659" i="79"/>
  <c r="BD659" i="79"/>
  <c r="Z659" i="79"/>
  <c r="BW659" i="79"/>
  <c r="DB537" i="79"/>
  <c r="CG659" i="79"/>
  <c r="BP659" i="79"/>
  <c r="AS659" i="79"/>
  <c r="BR659" i="79"/>
  <c r="AM659" i="79"/>
  <c r="CY659" i="79"/>
  <c r="BL659" i="79"/>
  <c r="AP659" i="79"/>
  <c r="DK659" i="79"/>
  <c r="BT659" i="79"/>
  <c r="AG659" i="79"/>
  <c r="CS659" i="79"/>
  <c r="BF659" i="79"/>
  <c r="DR659" i="79"/>
  <c r="CE659" i="79"/>
  <c r="CB659" i="79"/>
  <c r="AO659" i="79"/>
  <c r="DA659" i="79"/>
  <c r="BN659" i="79"/>
  <c r="AA659" i="79"/>
  <c r="CM659" i="79"/>
  <c r="CJ659" i="79"/>
  <c r="AW659" i="79"/>
  <c r="DI659" i="79"/>
  <c r="BV659" i="79"/>
  <c r="AI659" i="79"/>
  <c r="CU659" i="79"/>
  <c r="CR659" i="79"/>
  <c r="BE659" i="79"/>
  <c r="DQ659" i="79"/>
  <c r="CD659" i="79"/>
  <c r="AQ659" i="79"/>
  <c r="DC659" i="79"/>
  <c r="DH659" i="79"/>
  <c r="BU659" i="79"/>
  <c r="AH659" i="79"/>
  <c r="CT659" i="79"/>
  <c r="BG659" i="79"/>
  <c r="DS659" i="79"/>
  <c r="DM781" i="79"/>
  <c r="BB781" i="79"/>
  <c r="AY903" i="79"/>
  <c r="AH903" i="79"/>
  <c r="BC781" i="79"/>
  <c r="BO903" i="79"/>
  <c r="BH903" i="79"/>
  <c r="CI781" i="79"/>
  <c r="CY903" i="79"/>
  <c r="AC903" i="79"/>
  <c r="DK781" i="79"/>
  <c r="AF781" i="79"/>
  <c r="BE903" i="79"/>
  <c r="DL781" i="79"/>
  <c r="DH781" i="79"/>
  <c r="AQ903" i="79"/>
  <c r="BQ781" i="79"/>
  <c r="DA781" i="79"/>
  <c r="CQ903" i="79"/>
  <c r="BG781" i="79"/>
  <c r="AL781" i="79"/>
  <c r="DO781" i="79"/>
  <c r="BU781" i="79"/>
  <c r="BB903" i="79"/>
  <c r="DQ903" i="79"/>
  <c r="AG903" i="79"/>
  <c r="AX903" i="79"/>
  <c r="AS903" i="79"/>
  <c r="CS903" i="79"/>
  <c r="BN903" i="79"/>
  <c r="CO903" i="79"/>
  <c r="AY781" i="79"/>
  <c r="AQ781" i="79"/>
  <c r="CH781" i="79"/>
  <c r="AV781" i="79"/>
  <c r="DQ781" i="79"/>
  <c r="AI903" i="79"/>
  <c r="BW903" i="79"/>
  <c r="X903" i="79"/>
  <c r="X27" i="5" s="1"/>
  <c r="CT903" i="79"/>
  <c r="DE903" i="79"/>
  <c r="CE781" i="79"/>
  <c r="DC781" i="79"/>
  <c r="CX781" i="79"/>
  <c r="CB781" i="79"/>
  <c r="AH781" i="79"/>
  <c r="AL903" i="79"/>
  <c r="AD903" i="79"/>
  <c r="AN903" i="79"/>
  <c r="DJ903" i="79"/>
  <c r="BM35" i="4"/>
  <c r="CV781" i="79"/>
  <c r="BA781" i="79"/>
  <c r="DN781" i="79"/>
  <c r="CR781" i="79"/>
  <c r="BN781" i="79"/>
  <c r="AM903" i="79"/>
  <c r="BJ903" i="79"/>
  <c r="BT903" i="79"/>
  <c r="AB903" i="79"/>
  <c r="AZ781" i="79"/>
  <c r="CG781" i="79"/>
  <c r="BS781" i="79"/>
  <c r="AO781" i="79"/>
  <c r="CT781" i="79"/>
  <c r="Y903" i="79"/>
  <c r="BK903" i="79"/>
  <c r="CZ903" i="79"/>
  <c r="BX903" i="79"/>
  <c r="AB781" i="79"/>
  <c r="AA781" i="79"/>
  <c r="BW781" i="79"/>
  <c r="BY781" i="79"/>
  <c r="AT781" i="79"/>
  <c r="DF781" i="79"/>
  <c r="CA781" i="79"/>
  <c r="AN781" i="79"/>
  <c r="CZ781" i="79"/>
  <c r="BM781" i="79"/>
  <c r="Z781" i="79"/>
  <c r="CL781" i="79"/>
  <c r="DN903" i="79"/>
  <c r="CX903" i="79"/>
  <c r="AO903" i="79"/>
  <c r="BG903" i="79"/>
  <c r="BZ903" i="79"/>
  <c r="DG903" i="79"/>
  <c r="AF903" i="79"/>
  <c r="CR903" i="79"/>
  <c r="BF903" i="79"/>
  <c r="DR903" i="79"/>
  <c r="CF903" i="79"/>
  <c r="BA903" i="79"/>
  <c r="DM903" i="79"/>
  <c r="CN903" i="79"/>
  <c r="BI903" i="79"/>
  <c r="W32" i="4"/>
  <c r="AJ781" i="79"/>
  <c r="AR781" i="79"/>
  <c r="CM781" i="79"/>
  <c r="AC781" i="79"/>
  <c r="CO781" i="79"/>
  <c r="BJ781" i="79"/>
  <c r="AE781" i="79"/>
  <c r="CQ781" i="79"/>
  <c r="BD781" i="79"/>
  <c r="DP781" i="79"/>
  <c r="CC781" i="79"/>
  <c r="AP781" i="79"/>
  <c r="DB781" i="79"/>
  <c r="BR903" i="79"/>
  <c r="BC903" i="79"/>
  <c r="BU903" i="79"/>
  <c r="CM903" i="79"/>
  <c r="DF903" i="79"/>
  <c r="AW903" i="79"/>
  <c r="AV903" i="79"/>
  <c r="DH903" i="79"/>
  <c r="BV903" i="79"/>
  <c r="AJ903" i="79"/>
  <c r="CV903" i="79"/>
  <c r="BQ903" i="79"/>
  <c r="BH781" i="79"/>
  <c r="BX781" i="79"/>
  <c r="DS781" i="79"/>
  <c r="AK781" i="79"/>
  <c r="CW781" i="79"/>
  <c r="BR781" i="79"/>
  <c r="AM781" i="79"/>
  <c r="CY781" i="79"/>
  <c r="BL781" i="79"/>
  <c r="Y781" i="79"/>
  <c r="CK781" i="79"/>
  <c r="AX781" i="79"/>
  <c r="DJ781" i="79"/>
  <c r="CE903" i="79"/>
  <c r="BS903" i="79"/>
  <c r="CK903" i="79"/>
  <c r="DC903" i="79"/>
  <c r="AE903" i="79"/>
  <c r="BM903" i="79"/>
  <c r="BD903" i="79"/>
  <c r="DP903" i="79"/>
  <c r="CD903" i="79"/>
  <c r="AR903" i="79"/>
  <c r="DD903" i="79"/>
  <c r="BY903" i="79"/>
  <c r="BP781" i="79"/>
  <c r="DD781" i="79"/>
  <c r="AI781" i="79"/>
  <c r="AS781" i="79"/>
  <c r="DE781" i="79"/>
  <c r="BZ781" i="79"/>
  <c r="AU781" i="79"/>
  <c r="DG781" i="79"/>
  <c r="BT781" i="79"/>
  <c r="AG781" i="79"/>
  <c r="CS781" i="79"/>
  <c r="BF781" i="79"/>
  <c r="DR781" i="79"/>
  <c r="CH903" i="79"/>
  <c r="CI903" i="79"/>
  <c r="DA903" i="79"/>
  <c r="DS903" i="79"/>
  <c r="AU903" i="79"/>
  <c r="CC903" i="79"/>
  <c r="BL903" i="79"/>
  <c r="Z903" i="79"/>
  <c r="CL903" i="79"/>
  <c r="AZ903" i="79"/>
  <c r="DL903" i="79"/>
  <c r="CG903" i="79"/>
  <c r="CN781" i="79"/>
  <c r="CF781" i="79"/>
  <c r="CU781" i="79"/>
  <c r="BI781" i="79"/>
  <c r="AD781" i="79"/>
  <c r="CP781" i="79"/>
  <c r="BK781" i="79"/>
  <c r="X781" i="79"/>
  <c r="X9" i="22" s="1"/>
  <c r="CJ781" i="79"/>
  <c r="AW781" i="79"/>
  <c r="DI781" i="79"/>
  <c r="BV781" i="79"/>
  <c r="DK903" i="79"/>
  <c r="CU903" i="79"/>
  <c r="DO903" i="79"/>
  <c r="AA903" i="79"/>
  <c r="AT903" i="79"/>
  <c r="CA903" i="79"/>
  <c r="DI903" i="79"/>
  <c r="CB903" i="79"/>
  <c r="AP903" i="79"/>
  <c r="DB903" i="79"/>
  <c r="BP903" i="79"/>
  <c r="AK903" i="79"/>
  <c r="CW903" i="79"/>
  <c r="X26" i="5"/>
  <c r="X12" i="5"/>
  <c r="X15" i="5" s="1"/>
  <c r="X5" i="70" s="1"/>
  <c r="X13" i="8"/>
  <c r="X13" i="22"/>
  <c r="X15" i="22"/>
  <c r="X8" i="8"/>
  <c r="X27" i="8" l="1"/>
  <c r="X34" i="4"/>
  <c r="X36" i="8"/>
  <c r="X12" i="70" s="1"/>
  <c r="X23" i="8"/>
  <c r="X43" i="8"/>
  <c r="X13" i="70" s="1"/>
  <c r="X26" i="8"/>
  <c r="X6" i="22"/>
  <c r="X18" i="22" s="1"/>
  <c r="X50" i="8"/>
  <c r="X14" i="70" s="1"/>
  <c r="W33" i="4"/>
  <c r="Y18" i="5"/>
  <c r="Y25" i="5"/>
  <c r="X14" i="22"/>
  <c r="X5" i="5"/>
  <c r="X8" i="5" s="1"/>
  <c r="X4" i="70" s="1"/>
  <c r="W36" i="4"/>
  <c r="X18" i="8"/>
  <c r="X28" i="8" s="1"/>
  <c r="X8" i="22"/>
  <c r="X20" i="22" s="1"/>
  <c r="Y9" i="23" s="1"/>
  <c r="X22" i="5"/>
  <c r="X6" i="70" s="1"/>
  <c r="X29" i="5"/>
  <c r="X7" i="70" s="1"/>
  <c r="X19" i="22"/>
  <c r="Y8" i="23" s="1"/>
  <c r="X21" i="22"/>
  <c r="Y10" i="23" s="1"/>
  <c r="X16" i="22"/>
  <c r="X10" i="22" l="1"/>
  <c r="X26" i="22" s="1"/>
  <c r="X8" i="70"/>
  <c r="X51" i="70" s="1"/>
  <c r="X31" i="5"/>
  <c r="X22" i="22"/>
  <c r="Y7" i="23"/>
  <c r="Y11" i="23" s="1"/>
  <c r="X11" i="70"/>
  <c r="X15" i="70" s="1"/>
  <c r="X52" i="70" s="1"/>
  <c r="X52" i="8"/>
  <c r="X54" i="70" l="1"/>
  <c r="X55" i="70" s="1"/>
  <c r="X17" i="70"/>
  <c r="X18" i="70" l="1"/>
  <c r="X26" i="70"/>
  <c r="X56" i="70"/>
  <c r="X57" i="70"/>
  <c r="X58" i="70" s="1"/>
  <c r="X27" i="70" l="1"/>
  <c r="X31" i="70"/>
  <c r="X32" i="70" l="1"/>
  <c r="X36" i="70"/>
  <c r="X37" i="70" l="1"/>
  <c r="X39" i="70"/>
  <c r="X41" i="70" s="1"/>
  <c r="X42" i="70" l="1"/>
  <c r="Y4" i="23"/>
  <c r="Y14" i="23" s="1"/>
  <c r="Y28" i="23" s="1"/>
  <c r="X41" i="22"/>
  <c r="X42" i="22" s="1"/>
  <c r="X43" i="22" s="1"/>
  <c r="X4" i="22" s="1"/>
  <c r="Z30" i="23" l="1"/>
  <c r="X27" i="22"/>
  <c r="X46" i="22" s="1"/>
  <c r="Y31" i="23"/>
  <c r="Y32" i="23" s="1"/>
  <c r="Y34" i="23" s="1"/>
  <c r="X4" i="4"/>
  <c r="X5" i="4" s="1"/>
  <c r="X6" i="4" l="1"/>
  <c r="X26" i="4" l="1"/>
  <c r="BN29" i="4" s="1"/>
  <c r="X20" i="4"/>
  <c r="BN23" i="4" s="1"/>
  <c r="X14" i="4"/>
  <c r="BN17" i="4" s="1"/>
  <c r="X8" i="4"/>
  <c r="BN11" i="4" s="1"/>
  <c r="Y12" i="8"/>
  <c r="Y16" i="4"/>
  <c r="Z11" i="5" s="1"/>
  <c r="Y10" i="8" l="1"/>
  <c r="CT294" i="79"/>
  <c r="X18" i="4"/>
  <c r="DB294" i="79"/>
  <c r="BH294" i="79"/>
  <c r="Y40" i="8"/>
  <c r="BQ294" i="79"/>
  <c r="Y14" i="5"/>
  <c r="Y11" i="8"/>
  <c r="Y7" i="8"/>
  <c r="X12" i="4"/>
  <c r="Y31" i="8"/>
  <c r="AF50" i="79"/>
  <c r="DC50" i="79"/>
  <c r="Y49" i="8"/>
  <c r="Y47" i="8"/>
  <c r="CA294" i="79"/>
  <c r="Y28" i="5"/>
  <c r="BT294" i="79"/>
  <c r="Y20" i="8"/>
  <c r="X27" i="4"/>
  <c r="Y42" i="8"/>
  <c r="Y28" i="4"/>
  <c r="Y34" i="8"/>
  <c r="X15" i="4"/>
  <c r="Y32" i="8"/>
  <c r="CL294" i="79"/>
  <c r="Z50" i="79"/>
  <c r="AX294" i="79"/>
  <c r="Y50" i="79"/>
  <c r="BH172" i="79"/>
  <c r="AJ50" i="79"/>
  <c r="AN50" i="79"/>
  <c r="AA294" i="79"/>
  <c r="AO50" i="79"/>
  <c r="AH50" i="79"/>
  <c r="Y39" i="8"/>
  <c r="AC50" i="79"/>
  <c r="AG50" i="79"/>
  <c r="DF50" i="79"/>
  <c r="AI294" i="79"/>
  <c r="CT50" i="79"/>
  <c r="BI50" i="79"/>
  <c r="CJ172" i="79"/>
  <c r="BG294" i="79"/>
  <c r="CC172" i="79"/>
  <c r="AM172" i="79"/>
  <c r="AZ50" i="79"/>
  <c r="CS50" i="79"/>
  <c r="AQ172" i="79"/>
  <c r="X9" i="4"/>
  <c r="BG50" i="79"/>
  <c r="BE50" i="79"/>
  <c r="CG50" i="79"/>
  <c r="BM50" i="79"/>
  <c r="BW172" i="79"/>
  <c r="BB50" i="79"/>
  <c r="BZ50" i="79"/>
  <c r="DA172" i="79"/>
  <c r="AC172" i="79"/>
  <c r="AK50" i="79"/>
  <c r="BA50" i="79"/>
  <c r="CZ50" i="79"/>
  <c r="DQ172" i="79"/>
  <c r="AK172" i="79"/>
  <c r="BH50" i="79"/>
  <c r="AD50" i="79"/>
  <c r="AW50" i="79"/>
  <c r="BR50" i="79"/>
  <c r="CQ172" i="79"/>
  <c r="CX172" i="79"/>
  <c r="CU294" i="79"/>
  <c r="AZ294" i="79"/>
  <c r="CV294" i="79"/>
  <c r="CS294" i="79"/>
  <c r="BW294" i="79"/>
  <c r="DL294" i="79"/>
  <c r="BV416" i="79"/>
  <c r="CM294" i="79"/>
  <c r="BA294" i="79"/>
  <c r="DR294" i="79"/>
  <c r="DS294" i="79"/>
  <c r="CG294" i="79"/>
  <c r="BV294" i="79"/>
  <c r="AJ294" i="79"/>
  <c r="CO294" i="79"/>
  <c r="AG172" i="79"/>
  <c r="AL172" i="79"/>
  <c r="DM294" i="79"/>
  <c r="CF294" i="79"/>
  <c r="AL294" i="79"/>
  <c r="DF294" i="79"/>
  <c r="AC294" i="79"/>
  <c r="AM294" i="79"/>
  <c r="AT50" i="79"/>
  <c r="AR50" i="79"/>
  <c r="DE50" i="79"/>
  <c r="CU50" i="79"/>
  <c r="CY50" i="79"/>
  <c r="BV172" i="79"/>
  <c r="CS172" i="79"/>
  <c r="CU172" i="79"/>
  <c r="BQ172" i="79"/>
  <c r="AL50" i="79"/>
  <c r="CV50" i="79"/>
  <c r="CO50" i="79"/>
  <c r="BO50" i="79"/>
  <c r="CQ50" i="79"/>
  <c r="DR172" i="79"/>
  <c r="BN172" i="79"/>
  <c r="DC172" i="79"/>
  <c r="CO172" i="79"/>
  <c r="CP294" i="79"/>
  <c r="DS416" i="79"/>
  <c r="AI50" i="79"/>
  <c r="DM50" i="79"/>
  <c r="BX50" i="79"/>
  <c r="DB50" i="79"/>
  <c r="AN172" i="79"/>
  <c r="AE172" i="79"/>
  <c r="DJ172" i="79"/>
  <c r="AJ172" i="79"/>
  <c r="CW172" i="79"/>
  <c r="AK416" i="79"/>
  <c r="BQ50" i="79"/>
  <c r="CJ50" i="79"/>
  <c r="BN50" i="79"/>
  <c r="CZ172" i="79"/>
  <c r="AV172" i="79"/>
  <c r="CY172" i="79"/>
  <c r="BP172" i="79"/>
  <c r="BJ172" i="79"/>
  <c r="AP50" i="79"/>
  <c r="AY50" i="79"/>
  <c r="DH50" i="79"/>
  <c r="BT50" i="79"/>
  <c r="DA50" i="79"/>
  <c r="BE172" i="79"/>
  <c r="BL172" i="79"/>
  <c r="AI172" i="79"/>
  <c r="CV172" i="79"/>
  <c r="BR172" i="79"/>
  <c r="CY294" i="79"/>
  <c r="CR294" i="79"/>
  <c r="BE294" i="79"/>
  <c r="DD416" i="79"/>
  <c r="AU294" i="79"/>
  <c r="BU294" i="79"/>
  <c r="AS416" i="79"/>
  <c r="BB294" i="79"/>
  <c r="AF294" i="79"/>
  <c r="CD416" i="79"/>
  <c r="BJ294" i="79"/>
  <c r="AN294" i="79"/>
  <c r="Z416" i="79"/>
  <c r="DR416" i="79"/>
  <c r="DH294" i="79"/>
  <c r="BG416" i="79"/>
  <c r="AU416" i="79"/>
  <c r="DA294" i="79"/>
  <c r="AI416" i="79"/>
  <c r="BW416" i="79"/>
  <c r="CU416" i="79"/>
  <c r="AR416" i="79"/>
  <c r="Y294" i="79"/>
  <c r="Y7" i="22" s="1"/>
  <c r="DJ416" i="79"/>
  <c r="AZ416" i="79"/>
  <c r="CF416" i="79"/>
  <c r="Y21" i="8"/>
  <c r="Y10" i="4"/>
  <c r="BJ50" i="79"/>
  <c r="Y7" i="5"/>
  <c r="BC50" i="79"/>
  <c r="AM50" i="79"/>
  <c r="AE50" i="79"/>
  <c r="DL50" i="79"/>
  <c r="CR50" i="79"/>
  <c r="BY50" i="79"/>
  <c r="DN50" i="79"/>
  <c r="CM50" i="79"/>
  <c r="CL50" i="79"/>
  <c r="CK50" i="79"/>
  <c r="CI50" i="79"/>
  <c r="DP172" i="79"/>
  <c r="Z172" i="79"/>
  <c r="AU172" i="79"/>
  <c r="CB172" i="79"/>
  <c r="DI172" i="79"/>
  <c r="BC172" i="79"/>
  <c r="AY172" i="79"/>
  <c r="DK172" i="79"/>
  <c r="BX172" i="79"/>
  <c r="AS172" i="79"/>
  <c r="DE172" i="79"/>
  <c r="BZ172" i="79"/>
  <c r="BK50" i="79"/>
  <c r="CF50" i="79"/>
  <c r="DD50" i="79"/>
  <c r="CX50" i="79"/>
  <c r="CE50" i="79"/>
  <c r="CD50" i="79"/>
  <c r="CC50" i="79"/>
  <c r="CA50" i="79"/>
  <c r="Y172" i="79"/>
  <c r="Y6" i="5" s="1"/>
  <c r="AP172" i="79"/>
  <c r="BK172" i="79"/>
  <c r="CR172" i="79"/>
  <c r="AH172" i="79"/>
  <c r="BS172" i="79"/>
  <c r="BG172" i="79"/>
  <c r="DS172" i="79"/>
  <c r="CF172" i="79"/>
  <c r="BA172" i="79"/>
  <c r="DM172" i="79"/>
  <c r="CH172" i="79"/>
  <c r="CB50" i="79"/>
  <c r="X30" i="4"/>
  <c r="Y26" i="5" s="1"/>
  <c r="Y22" i="8"/>
  <c r="Y46" i="8"/>
  <c r="AS50" i="79"/>
  <c r="AA50" i="79"/>
  <c r="AV50" i="79"/>
  <c r="BD50" i="79"/>
  <c r="BF50" i="79"/>
  <c r="BP50" i="79"/>
  <c r="BL50" i="79"/>
  <c r="CN50" i="79"/>
  <c r="CH50" i="79"/>
  <c r="BW50" i="79"/>
  <c r="BV50" i="79"/>
  <c r="BU50" i="79"/>
  <c r="BS50" i="79"/>
  <c r="AO172" i="79"/>
  <c r="BF172" i="79"/>
  <c r="CA172" i="79"/>
  <c r="DH172" i="79"/>
  <c r="AX172" i="79"/>
  <c r="CI172" i="79"/>
  <c r="BO172" i="79"/>
  <c r="AB172" i="79"/>
  <c r="CN172" i="79"/>
  <c r="BI172" i="79"/>
  <c r="AD172" i="79"/>
  <c r="CP172" i="79"/>
  <c r="Y5" i="8"/>
  <c r="Y6" i="8"/>
  <c r="AX50" i="79"/>
  <c r="AQ50" i="79"/>
  <c r="AU50" i="79"/>
  <c r="AB50" i="79"/>
  <c r="CW50" i="79"/>
  <c r="CP50" i="79"/>
  <c r="DP50" i="79"/>
  <c r="DS50" i="79"/>
  <c r="DR50" i="79"/>
  <c r="DQ50" i="79"/>
  <c r="DO50" i="79"/>
  <c r="BD172" i="79"/>
  <c r="BU172" i="79"/>
  <c r="CL172" i="79"/>
  <c r="DG172" i="79"/>
  <c r="AW172" i="79"/>
  <c r="CD172" i="79"/>
  <c r="DO172" i="79"/>
  <c r="CE172" i="79"/>
  <c r="AR172" i="79"/>
  <c r="DD172" i="79"/>
  <c r="BY172" i="79"/>
  <c r="AT172" i="79"/>
  <c r="DF172" i="79"/>
  <c r="DK50" i="79"/>
  <c r="DJ50" i="79"/>
  <c r="DI50" i="79"/>
  <c r="DG50" i="79"/>
  <c r="BT172" i="79"/>
  <c r="CK172" i="79"/>
  <c r="DB172" i="79"/>
  <c r="AF172" i="79"/>
  <c r="BM172" i="79"/>
  <c r="CT172" i="79"/>
  <c r="AA172" i="79"/>
  <c r="CM172" i="79"/>
  <c r="AZ172" i="79"/>
  <c r="DL172" i="79"/>
  <c r="CG172" i="79"/>
  <c r="BB172" i="79"/>
  <c r="DN172" i="79"/>
  <c r="DJ294" i="79"/>
  <c r="AQ294" i="79"/>
  <c r="DC294" i="79"/>
  <c r="BP294" i="79"/>
  <c r="AK294" i="79"/>
  <c r="CW294" i="79"/>
  <c r="BR294" i="79"/>
  <c r="BK294" i="79"/>
  <c r="AV294" i="79"/>
  <c r="AG294" i="79"/>
  <c r="DQ294" i="79"/>
  <c r="AY416" i="79"/>
  <c r="AH416" i="79"/>
  <c r="BP416" i="79"/>
  <c r="BR416" i="79"/>
  <c r="AH294" i="79"/>
  <c r="BF294" i="79"/>
  <c r="AY294" i="79"/>
  <c r="DK294" i="79"/>
  <c r="BX294" i="79"/>
  <c r="AS294" i="79"/>
  <c r="DE294" i="79"/>
  <c r="BZ294" i="79"/>
  <c r="BS294" i="79"/>
  <c r="BL294" i="79"/>
  <c r="AO294" i="79"/>
  <c r="AQ416" i="79"/>
  <c r="DK416" i="79"/>
  <c r="BN416" i="79"/>
  <c r="BX416" i="79"/>
  <c r="BZ416" i="79"/>
  <c r="Z294" i="79"/>
  <c r="BN294" i="79"/>
  <c r="BO294" i="79"/>
  <c r="AB294" i="79"/>
  <c r="CN294" i="79"/>
  <c r="BI294" i="79"/>
  <c r="AD294" i="79"/>
  <c r="CX294" i="79"/>
  <c r="CQ294" i="79"/>
  <c r="CB294" i="79"/>
  <c r="BM294" i="79"/>
  <c r="AP416" i="79"/>
  <c r="BF416" i="79"/>
  <c r="BO416" i="79"/>
  <c r="CV416" i="79"/>
  <c r="AP294" i="79"/>
  <c r="CD294" i="79"/>
  <c r="CE294" i="79"/>
  <c r="AR294" i="79"/>
  <c r="DD294" i="79"/>
  <c r="BY294" i="79"/>
  <c r="AT294" i="79"/>
  <c r="AE294" i="79"/>
  <c r="DG294" i="79"/>
  <c r="CZ294" i="79"/>
  <c r="CK294" i="79"/>
  <c r="DB416" i="79"/>
  <c r="AA416" i="79"/>
  <c r="AJ416" i="79"/>
  <c r="DL416" i="79"/>
  <c r="CY416" i="79"/>
  <c r="BA416" i="79"/>
  <c r="BY416" i="79"/>
  <c r="CW416" i="79"/>
  <c r="DE416" i="79"/>
  <c r="DM416" i="79"/>
  <c r="DP416" i="79"/>
  <c r="DI416" i="79"/>
  <c r="CH416" i="79"/>
  <c r="BQ416" i="79"/>
  <c r="DF416" i="79"/>
  <c r="CG416" i="79"/>
  <c r="AM416" i="79"/>
  <c r="BU782" i="79"/>
  <c r="BV782" i="79"/>
  <c r="DG416" i="79"/>
  <c r="DO416" i="79"/>
  <c r="BO782" i="79"/>
  <c r="DC782" i="79"/>
  <c r="DK904" i="79"/>
  <c r="DQ782" i="79"/>
  <c r="AG782" i="79"/>
  <c r="BC416" i="79"/>
  <c r="AT416" i="79"/>
  <c r="CA416" i="79"/>
  <c r="DN294" i="79"/>
  <c r="CI294" i="79"/>
  <c r="BD294" i="79"/>
  <c r="DP294" i="79"/>
  <c r="CC294" i="79"/>
  <c r="DC416" i="79"/>
  <c r="CE416" i="79"/>
  <c r="CM416" i="79"/>
  <c r="AB416" i="79"/>
  <c r="CN416" i="79"/>
  <c r="BI416" i="79"/>
  <c r="AD416" i="79"/>
  <c r="CP416" i="79"/>
  <c r="BK416" i="79"/>
  <c r="BD416" i="79"/>
  <c r="BM782" i="79"/>
  <c r="AB782" i="79"/>
  <c r="AL416" i="79"/>
  <c r="CX416" i="79"/>
  <c r="BS416" i="79"/>
  <c r="CJ416" i="79"/>
  <c r="CK782" i="79"/>
  <c r="CX782" i="79"/>
  <c r="BB416" i="79"/>
  <c r="DN416" i="79"/>
  <c r="CI416" i="79"/>
  <c r="AW416" i="79"/>
  <c r="BT782" i="79"/>
  <c r="AQ904" i="79"/>
  <c r="CH294" i="79"/>
  <c r="BC294" i="79"/>
  <c r="DO294" i="79"/>
  <c r="CJ294" i="79"/>
  <c r="AW294" i="79"/>
  <c r="DI294" i="79"/>
  <c r="AX416" i="79"/>
  <c r="CL416" i="79"/>
  <c r="CT416" i="79"/>
  <c r="BH416" i="79"/>
  <c r="AC416" i="79"/>
  <c r="CO416" i="79"/>
  <c r="BJ416" i="79"/>
  <c r="AE416" i="79"/>
  <c r="CQ416" i="79"/>
  <c r="CC416" i="79"/>
  <c r="AP782" i="79"/>
  <c r="CE538" i="79"/>
  <c r="Y15" i="8"/>
  <c r="AN538" i="79"/>
  <c r="BN538" i="79"/>
  <c r="CU538" i="79"/>
  <c r="BJ538" i="79"/>
  <c r="DA660" i="79"/>
  <c r="BB660" i="79"/>
  <c r="Y17" i="8"/>
  <c r="AV538" i="79"/>
  <c r="BV538" i="79"/>
  <c r="DK538" i="79"/>
  <c r="BZ538" i="79"/>
  <c r="AA660" i="79"/>
  <c r="BR660" i="79"/>
  <c r="Y22" i="4"/>
  <c r="Z18" i="5" s="1"/>
  <c r="BF538" i="79"/>
  <c r="DM660" i="79"/>
  <c r="Y41" i="8"/>
  <c r="DA538" i="79"/>
  <c r="CB538" i="79"/>
  <c r="DB538" i="79"/>
  <c r="BX538" i="79"/>
  <c r="CA538" i="79"/>
  <c r="DC660" i="79"/>
  <c r="BC660" i="79"/>
  <c r="Y50" i="70"/>
  <c r="AO660" i="79"/>
  <c r="Y33" i="8"/>
  <c r="DI538" i="79"/>
  <c r="CR538" i="79"/>
  <c r="DR538" i="79"/>
  <c r="DD538" i="79"/>
  <c r="DG538" i="79"/>
  <c r="AZ660" i="79"/>
  <c r="CY660" i="79"/>
  <c r="X21" i="4"/>
  <c r="AF538" i="79"/>
  <c r="AT538" i="79"/>
  <c r="Y16" i="8"/>
  <c r="BE538" i="79"/>
  <c r="CZ538" i="79"/>
  <c r="AA538" i="79"/>
  <c r="AC538" i="79"/>
  <c r="CC660" i="79"/>
  <c r="BP660" i="79"/>
  <c r="DO660" i="79"/>
  <c r="Y48" i="8"/>
  <c r="DQ538" i="79"/>
  <c r="DH538" i="79"/>
  <c r="AI538" i="79"/>
  <c r="AS538" i="79"/>
  <c r="DI660" i="79"/>
  <c r="CF660" i="79"/>
  <c r="X24" i="4"/>
  <c r="Y21" i="5"/>
  <c r="Y538" i="79"/>
  <c r="AP538" i="79"/>
  <c r="BO538" i="79"/>
  <c r="DE538" i="79"/>
  <c r="AG660" i="79"/>
  <c r="CG660" i="79"/>
  <c r="CB416" i="79"/>
  <c r="AO416" i="79"/>
  <c r="DA416" i="79"/>
  <c r="AF416" i="79"/>
  <c r="CR416" i="79"/>
  <c r="BE416" i="79"/>
  <c r="DQ416" i="79"/>
  <c r="AN416" i="79"/>
  <c r="CZ416" i="79"/>
  <c r="BM416" i="79"/>
  <c r="AV416" i="79"/>
  <c r="DH416" i="79"/>
  <c r="BU416" i="79"/>
  <c r="BL416" i="79"/>
  <c r="Y416" i="79"/>
  <c r="Y13" i="5" s="1"/>
  <c r="CK416" i="79"/>
  <c r="BT416" i="79"/>
  <c r="AG416" i="79"/>
  <c r="CS416" i="79"/>
  <c r="BD660" i="79"/>
  <c r="CS538" i="79"/>
  <c r="BM538" i="79"/>
  <c r="BD538" i="79"/>
  <c r="DP538" i="79"/>
  <c r="CD538" i="79"/>
  <c r="AQ538" i="79"/>
  <c r="AB538" i="79"/>
  <c r="BI538" i="79"/>
  <c r="DF538" i="79"/>
  <c r="Y660" i="79"/>
  <c r="Y20" i="5" s="1"/>
  <c r="AQ660" i="79"/>
  <c r="DL660" i="79"/>
  <c r="CH660" i="79"/>
  <c r="BT660" i="79"/>
  <c r="AG538" i="79"/>
  <c r="BU538" i="79"/>
  <c r="BL538" i="79"/>
  <c r="Z538" i="79"/>
  <c r="CL538" i="79"/>
  <c r="AY538" i="79"/>
  <c r="AR538" i="79"/>
  <c r="BY538" i="79"/>
  <c r="AE538" i="79"/>
  <c r="Z660" i="79"/>
  <c r="BG660" i="79"/>
  <c r="AK660" i="79"/>
  <c r="DN660" i="79"/>
  <c r="CJ660" i="79"/>
  <c r="AO538" i="79"/>
  <c r="CC538" i="79"/>
  <c r="BT538" i="79"/>
  <c r="AH538" i="79"/>
  <c r="CT538" i="79"/>
  <c r="BG538" i="79"/>
  <c r="BH538" i="79"/>
  <c r="CO538" i="79"/>
  <c r="AU538" i="79"/>
  <c r="CL660" i="79"/>
  <c r="CM660" i="79"/>
  <c r="BA660" i="79"/>
  <c r="AM660" i="79"/>
  <c r="DP660" i="79"/>
  <c r="AW538" i="79"/>
  <c r="CK538" i="79"/>
  <c r="CJ538" i="79"/>
  <c r="AX538" i="79"/>
  <c r="DJ538" i="79"/>
  <c r="BW538" i="79"/>
  <c r="CN538" i="79"/>
  <c r="AD538" i="79"/>
  <c r="CQ538" i="79"/>
  <c r="BN660" i="79"/>
  <c r="DS660" i="79"/>
  <c r="CW660" i="79"/>
  <c r="CI660" i="79"/>
  <c r="Y782" i="79"/>
  <c r="Y9" i="22" s="1"/>
  <c r="DA782" i="79"/>
  <c r="CD782" i="79"/>
  <c r="CV782" i="79"/>
  <c r="DC904" i="79"/>
  <c r="DH782" i="79"/>
  <c r="DI782" i="79"/>
  <c r="DB782" i="79"/>
  <c r="AC782" i="79"/>
  <c r="AU904" i="79"/>
  <c r="AV782" i="79"/>
  <c r="BD782" i="79"/>
  <c r="AI782" i="79"/>
  <c r="CO782" i="79"/>
  <c r="AG904" i="79"/>
  <c r="BE782" i="79"/>
  <c r="AF782" i="79"/>
  <c r="AQ782" i="79"/>
  <c r="CP782" i="79"/>
  <c r="CB782" i="79"/>
  <c r="CZ782" i="79"/>
  <c r="CU782" i="79"/>
  <c r="CU904" i="79"/>
  <c r="DC538" i="79"/>
  <c r="BP538" i="79"/>
  <c r="AK538" i="79"/>
  <c r="CW538" i="79"/>
  <c r="BR538" i="79"/>
  <c r="AM538" i="79"/>
  <c r="CY538" i="79"/>
  <c r="DJ660" i="79"/>
  <c r="DR660" i="79"/>
  <c r="BU660" i="79"/>
  <c r="AY660" i="79"/>
  <c r="DK660" i="79"/>
  <c r="BX660" i="79"/>
  <c r="AS660" i="79"/>
  <c r="DE660" i="79"/>
  <c r="BZ660" i="79"/>
  <c r="AU660" i="79"/>
  <c r="DG660" i="79"/>
  <c r="CB660" i="79"/>
  <c r="DS538" i="79"/>
  <c r="CF538" i="79"/>
  <c r="BA538" i="79"/>
  <c r="DM538" i="79"/>
  <c r="CH538" i="79"/>
  <c r="BC538" i="79"/>
  <c r="DO538" i="79"/>
  <c r="BE660" i="79"/>
  <c r="BM660" i="79"/>
  <c r="AP660" i="79"/>
  <c r="BO660" i="79"/>
  <c r="AB660" i="79"/>
  <c r="CN660" i="79"/>
  <c r="BI660" i="79"/>
  <c r="AD660" i="79"/>
  <c r="CP660" i="79"/>
  <c r="BK660" i="79"/>
  <c r="AF660" i="79"/>
  <c r="CR660" i="79"/>
  <c r="CP538" i="79"/>
  <c r="BK538" i="79"/>
  <c r="AW660" i="79"/>
  <c r="CK660" i="79"/>
  <c r="CS660" i="79"/>
  <c r="BV660" i="79"/>
  <c r="BW660" i="79"/>
  <c r="AJ660" i="79"/>
  <c r="CV660" i="79"/>
  <c r="BQ660" i="79"/>
  <c r="AL660" i="79"/>
  <c r="CX660" i="79"/>
  <c r="BS660" i="79"/>
  <c r="AN660" i="79"/>
  <c r="CZ660" i="79"/>
  <c r="AJ538" i="79"/>
  <c r="CV538" i="79"/>
  <c r="BQ538" i="79"/>
  <c r="AL538" i="79"/>
  <c r="CX538" i="79"/>
  <c r="BS538" i="79"/>
  <c r="AX660" i="79"/>
  <c r="DQ660" i="79"/>
  <c r="AH660" i="79"/>
  <c r="DB660" i="79"/>
  <c r="CE660" i="79"/>
  <c r="AR660" i="79"/>
  <c r="DD660" i="79"/>
  <c r="BY660" i="79"/>
  <c r="AT660" i="79"/>
  <c r="DF660" i="79"/>
  <c r="CA660" i="79"/>
  <c r="AV660" i="79"/>
  <c r="DH660" i="79"/>
  <c r="CM538" i="79"/>
  <c r="AZ538" i="79"/>
  <c r="DL538" i="79"/>
  <c r="CG538" i="79"/>
  <c r="BB538" i="79"/>
  <c r="DN538" i="79"/>
  <c r="CI538" i="79"/>
  <c r="CD660" i="79"/>
  <c r="BF660" i="79"/>
  <c r="CT660" i="79"/>
  <c r="AI660" i="79"/>
  <c r="CU660" i="79"/>
  <c r="BH660" i="79"/>
  <c r="AC660" i="79"/>
  <c r="CO660" i="79"/>
  <c r="BJ660" i="79"/>
  <c r="AE660" i="79"/>
  <c r="CQ660" i="79"/>
  <c r="BL660" i="79"/>
  <c r="CS782" i="79"/>
  <c r="CJ782" i="79"/>
  <c r="Z782" i="79"/>
  <c r="CL782" i="79"/>
  <c r="AY782" i="79"/>
  <c r="DK782" i="79"/>
  <c r="BI782" i="79"/>
  <c r="AE782" i="79"/>
  <c r="BL904" i="79"/>
  <c r="CN904" i="79"/>
  <c r="BE904" i="79"/>
  <c r="AO782" i="79"/>
  <c r="DP782" i="79"/>
  <c r="AH782" i="79"/>
  <c r="CT782" i="79"/>
  <c r="BG782" i="79"/>
  <c r="DS782" i="79"/>
  <c r="BQ782" i="79"/>
  <c r="BK782" i="79"/>
  <c r="BP904" i="79"/>
  <c r="DD904" i="79"/>
  <c r="AX904" i="79"/>
  <c r="BS782" i="79"/>
  <c r="BB904" i="79"/>
  <c r="BZ904" i="79"/>
  <c r="CD904" i="79"/>
  <c r="BL782" i="79"/>
  <c r="AX782" i="79"/>
  <c r="DJ782" i="79"/>
  <c r="BW782" i="79"/>
  <c r="AJ782" i="79"/>
  <c r="AD782" i="79"/>
  <c r="CQ782" i="79"/>
  <c r="CH904" i="79"/>
  <c r="AS904" i="79"/>
  <c r="AW782" i="79"/>
  <c r="CR782" i="79"/>
  <c r="BF782" i="79"/>
  <c r="DR782" i="79"/>
  <c r="CE782" i="79"/>
  <c r="BH782" i="79"/>
  <c r="AL782" i="79"/>
  <c r="CB904" i="79"/>
  <c r="BD904" i="79"/>
  <c r="BI904" i="79"/>
  <c r="CC782" i="79"/>
  <c r="AN782" i="79"/>
  <c r="BN782" i="79"/>
  <c r="AA782" i="79"/>
  <c r="CM782" i="79"/>
  <c r="CN782" i="79"/>
  <c r="BJ782" i="79"/>
  <c r="CE904" i="79"/>
  <c r="AA904" i="79"/>
  <c r="AM904" i="79"/>
  <c r="AR782" i="79"/>
  <c r="DD782" i="79"/>
  <c r="BY782" i="79"/>
  <c r="AT782" i="79"/>
  <c r="DF782" i="79"/>
  <c r="CA782" i="79"/>
  <c r="AF904" i="79"/>
  <c r="BO904" i="79"/>
  <c r="CX904" i="79"/>
  <c r="BW904" i="79"/>
  <c r="AD904" i="79"/>
  <c r="BQ904" i="79"/>
  <c r="BK904" i="79"/>
  <c r="BM904" i="79"/>
  <c r="CL904" i="79"/>
  <c r="AZ782" i="79"/>
  <c r="DL782" i="79"/>
  <c r="CG782" i="79"/>
  <c r="BB782" i="79"/>
  <c r="DN782" i="79"/>
  <c r="CI782" i="79"/>
  <c r="CR904" i="79"/>
  <c r="AZ904" i="79"/>
  <c r="DN904" i="79"/>
  <c r="CM904" i="79"/>
  <c r="BJ904" i="79"/>
  <c r="BY904" i="79"/>
  <c r="BS904" i="79"/>
  <c r="BU904" i="79"/>
  <c r="CT904" i="79"/>
  <c r="CO904" i="79"/>
  <c r="CQ904" i="79"/>
  <c r="CK904" i="79"/>
  <c r="DJ904" i="79"/>
  <c r="BP782" i="79"/>
  <c r="AK782" i="79"/>
  <c r="CW782" i="79"/>
  <c r="BR782" i="79"/>
  <c r="AM782" i="79"/>
  <c r="CY782" i="79"/>
  <c r="AV904" i="79"/>
  <c r="CF904" i="79"/>
  <c r="BT904" i="79"/>
  <c r="AB904" i="79"/>
  <c r="CP904" i="79"/>
  <c r="CW904" i="79"/>
  <c r="CY904" i="79"/>
  <c r="DQ904" i="79"/>
  <c r="BX782" i="79"/>
  <c r="AS782" i="79"/>
  <c r="DE782" i="79"/>
  <c r="BZ782" i="79"/>
  <c r="AU782" i="79"/>
  <c r="DG782" i="79"/>
  <c r="DH904" i="79"/>
  <c r="DL904" i="79"/>
  <c r="CJ904" i="79"/>
  <c r="AR904" i="79"/>
  <c r="AC904" i="79"/>
  <c r="DE904" i="79"/>
  <c r="DG904" i="79"/>
  <c r="Z904" i="79"/>
  <c r="CF782" i="79"/>
  <c r="BA782" i="79"/>
  <c r="DM782" i="79"/>
  <c r="CH782" i="79"/>
  <c r="BC782" i="79"/>
  <c r="DO782" i="79"/>
  <c r="AY904" i="79"/>
  <c r="AL904" i="79"/>
  <c r="DP904" i="79"/>
  <c r="BH904" i="79"/>
  <c r="AK904" i="79"/>
  <c r="AE904" i="79"/>
  <c r="Y904" i="79"/>
  <c r="Y27" i="5" s="1"/>
  <c r="AH904" i="79"/>
  <c r="CV904" i="79"/>
  <c r="AN904" i="79"/>
  <c r="BG904" i="79"/>
  <c r="BX904" i="79"/>
  <c r="DF904" i="79"/>
  <c r="CG904" i="79"/>
  <c r="BC904" i="79"/>
  <c r="DO904" i="79"/>
  <c r="CC904" i="79"/>
  <c r="AP904" i="79"/>
  <c r="DB904" i="79"/>
  <c r="CS904" i="79"/>
  <c r="BF904" i="79"/>
  <c r="DR904" i="79"/>
  <c r="CA904" i="79"/>
  <c r="AO904" i="79"/>
  <c r="DA904" i="79"/>
  <c r="BN904" i="79"/>
  <c r="AI904" i="79"/>
  <c r="AJ904" i="79"/>
  <c r="BR904" i="79"/>
  <c r="CZ904" i="79"/>
  <c r="DS904" i="79"/>
  <c r="AT904" i="79"/>
  <c r="BA904" i="79"/>
  <c r="DM904" i="79"/>
  <c r="CI904" i="79"/>
  <c r="AW904" i="79"/>
  <c r="DI904" i="79"/>
  <c r="BV904" i="79"/>
  <c r="BN35" i="4"/>
  <c r="X32" i="4"/>
  <c r="Z4" i="5"/>
  <c r="Y12" i="5"/>
  <c r="Y5" i="5"/>
  <c r="Y12" i="22"/>
  <c r="Y13" i="22"/>
  <c r="Y13" i="8"/>
  <c r="Y6" i="22" l="1"/>
  <c r="Y18" i="22" s="1"/>
  <c r="Y50" i="8"/>
  <c r="Y14" i="70" s="1"/>
  <c r="Y36" i="8"/>
  <c r="Y12" i="70" s="1"/>
  <c r="X33" i="4"/>
  <c r="Y25" i="8"/>
  <c r="Y43" i="8"/>
  <c r="Y13" i="70" s="1"/>
  <c r="Y27" i="8"/>
  <c r="Y8" i="8"/>
  <c r="Y23" i="8"/>
  <c r="Y15" i="22"/>
  <c r="Y21" i="22" s="1"/>
  <c r="Z10" i="23" s="1"/>
  <c r="Y8" i="5"/>
  <c r="Y4" i="70" s="1"/>
  <c r="X36" i="4"/>
  <c r="Y15" i="5"/>
  <c r="Y5" i="70" s="1"/>
  <c r="Y8" i="22"/>
  <c r="Y10" i="22" s="1"/>
  <c r="Y19" i="5"/>
  <c r="Y22" i="5" s="1"/>
  <c r="Y6" i="70" s="1"/>
  <c r="Y14" i="22"/>
  <c r="Y18" i="8"/>
  <c r="Y26" i="8"/>
  <c r="Y34" i="4"/>
  <c r="Z25" i="5"/>
  <c r="Y29" i="5"/>
  <c r="Y7" i="70" s="1"/>
  <c r="Y19" i="22"/>
  <c r="Z8" i="23" s="1"/>
  <c r="Y28" i="8" l="1"/>
  <c r="Y52" i="8" s="1"/>
  <c r="Y16" i="22"/>
  <c r="Y26" i="22" s="1"/>
  <c r="Y20" i="22"/>
  <c r="Z9" i="23" s="1"/>
  <c r="Y31" i="5"/>
  <c r="Y8" i="70"/>
  <c r="Y51" i="70" s="1"/>
  <c r="Z7" i="23"/>
  <c r="Y11" i="70" l="1"/>
  <c r="Y15" i="70" s="1"/>
  <c r="Y52" i="70" s="1"/>
  <c r="Y54" i="70" s="1"/>
  <c r="Y55" i="70" s="1"/>
  <c r="Z11" i="23"/>
  <c r="Y22" i="22"/>
  <c r="Y17" i="70" l="1"/>
  <c r="Y18" i="70" s="1"/>
  <c r="Y56" i="70"/>
  <c r="Y57" i="70"/>
  <c r="Y58" i="70" s="1"/>
  <c r="Y26" i="70" l="1"/>
  <c r="Y27" i="70" s="1"/>
  <c r="Y31" i="70" l="1"/>
  <c r="Y32" i="70" s="1"/>
  <c r="Y36" i="70" l="1"/>
  <c r="Y39" i="70" s="1"/>
  <c r="Y41" i="70" s="1"/>
  <c r="Y42" i="70" s="1"/>
  <c r="Y41" i="22" l="1"/>
  <c r="Y42" i="22" s="1"/>
  <c r="Y43" i="22" s="1"/>
  <c r="Y4" i="22" s="1"/>
  <c r="Z31" i="23" s="1"/>
  <c r="Z32" i="23" s="1"/>
  <c r="Z4" i="23"/>
  <c r="Z14" i="23" s="1"/>
  <c r="Z28" i="23" s="1"/>
  <c r="Y37" i="70"/>
  <c r="Z34" i="23" l="1"/>
  <c r="Y4" i="4"/>
  <c r="Y5" i="4" s="1"/>
  <c r="Y27" i="22"/>
  <c r="Y46" i="22" s="1"/>
  <c r="AA30" i="23"/>
  <c r="Y6" i="4" l="1"/>
  <c r="Y8" i="4" l="1"/>
  <c r="BO11" i="4" s="1"/>
  <c r="Y14" i="4"/>
  <c r="BO17" i="4" s="1"/>
  <c r="Y20" i="4"/>
  <c r="BO23" i="4" s="1"/>
  <c r="Y26" i="4"/>
  <c r="Z42" i="8" s="1"/>
  <c r="DG661" i="79"/>
  <c r="DG539" i="79"/>
  <c r="CH539" i="79"/>
  <c r="DF539" i="79"/>
  <c r="BV539" i="79"/>
  <c r="BY661" i="79"/>
  <c r="BL661" i="79"/>
  <c r="DO539" i="79"/>
  <c r="AC539" i="79"/>
  <c r="CE661" i="79"/>
  <c r="BZ539" i="79"/>
  <c r="AU661" i="79"/>
  <c r="DR539" i="79"/>
  <c r="AR539" i="79"/>
  <c r="CJ661" i="79"/>
  <c r="CO661" i="79"/>
  <c r="DN661" i="79"/>
  <c r="CX539" i="79"/>
  <c r="AA539" i="79"/>
  <c r="CM539" i="79"/>
  <c r="DL539" i="79"/>
  <c r="BE661" i="79"/>
  <c r="DQ661" i="79"/>
  <c r="AQ661" i="79"/>
  <c r="AN783" i="79"/>
  <c r="BX661" i="79"/>
  <c r="DM661" i="79"/>
  <c r="BE539" i="79"/>
  <c r="DQ539" i="79"/>
  <c r="AQ539" i="79"/>
  <c r="DH661" i="79"/>
  <c r="BK661" i="79"/>
  <c r="BU661" i="79"/>
  <c r="CF661" i="79"/>
  <c r="BA661" i="79"/>
  <c r="BA783" i="79"/>
  <c r="CR539" i="79"/>
  <c r="BM539" i="79"/>
  <c r="CL539" i="79"/>
  <c r="DE539" i="79"/>
  <c r="BC661" i="79"/>
  <c r="BT661" i="79"/>
  <c r="CC661" i="79"/>
  <c r="AB661" i="79"/>
  <c r="CN661" i="79"/>
  <c r="BI661" i="79"/>
  <c r="BB661" i="79"/>
  <c r="CF539" i="79"/>
  <c r="BA539" i="79"/>
  <c r="DM539" i="79"/>
  <c r="CI661" i="79"/>
  <c r="AF661" i="79"/>
  <c r="CZ661" i="79"/>
  <c r="CK661" i="79"/>
  <c r="AX661" i="79"/>
  <c r="DJ661" i="79"/>
  <c r="BW661" i="79"/>
  <c r="AJ661" i="79"/>
  <c r="CV661" i="79"/>
  <c r="BQ661" i="79"/>
  <c r="BR661" i="79"/>
  <c r="DJ539" i="79"/>
  <c r="BW539" i="79"/>
  <c r="AJ539" i="79"/>
  <c r="CV539" i="79"/>
  <c r="BQ539" i="79"/>
  <c r="AV661" i="79"/>
  <c r="BD661" i="79"/>
  <c r="CR661" i="79"/>
  <c r="AO661" i="79"/>
  <c r="DA661" i="79"/>
  <c r="BN661" i="79"/>
  <c r="AA661" i="79"/>
  <c r="CM661" i="79"/>
  <c r="AZ661" i="79"/>
  <c r="DL661" i="79"/>
  <c r="CG661" i="79"/>
  <c r="CX661" i="79"/>
  <c r="BC783" i="79"/>
  <c r="AO783" i="79"/>
  <c r="CM783" i="79"/>
  <c r="BZ905" i="79"/>
  <c r="AM783" i="79"/>
  <c r="BU783" i="79"/>
  <c r="DS783" i="79"/>
  <c r="AX905" i="79"/>
  <c r="CA783" i="79"/>
  <c r="DA783" i="79"/>
  <c r="AZ783" i="79"/>
  <c r="CF905" i="79"/>
  <c r="DN783" i="79"/>
  <c r="AH783" i="79"/>
  <c r="CF783" i="79"/>
  <c r="CK905" i="79"/>
  <c r="AL783" i="79"/>
  <c r="BN783" i="79"/>
  <c r="DL783" i="79"/>
  <c r="BT783" i="79"/>
  <c r="AA783" i="79"/>
  <c r="CG783" i="79"/>
  <c r="CQ783" i="79"/>
  <c r="CZ783" i="79"/>
  <c r="BG783" i="79"/>
  <c r="DM783" i="79"/>
  <c r="AT783" i="79"/>
  <c r="AU783" i="79"/>
  <c r="CP783" i="79"/>
  <c r="BL783" i="79"/>
  <c r="AG783" i="79"/>
  <c r="CS783" i="79"/>
  <c r="BF783" i="79"/>
  <c r="DR783" i="79"/>
  <c r="CE783" i="79"/>
  <c r="AR783" i="79"/>
  <c r="DD783" i="79"/>
  <c r="BY783" i="79"/>
  <c r="BM905" i="79"/>
  <c r="DJ905" i="79"/>
  <c r="DD905" i="79"/>
  <c r="BK905" i="79"/>
  <c r="BK783" i="79"/>
  <c r="DG783" i="79"/>
  <c r="BR783" i="79"/>
  <c r="CB783" i="79"/>
  <c r="AW783" i="79"/>
  <c r="DI783" i="79"/>
  <c r="BV783" i="79"/>
  <c r="AI783" i="79"/>
  <c r="CU783" i="79"/>
  <c r="BH783" i="79"/>
  <c r="AC783" i="79"/>
  <c r="CO783" i="79"/>
  <c r="CC905" i="79"/>
  <c r="CV905" i="79"/>
  <c r="CI905" i="79"/>
  <c r="BZ783" i="79"/>
  <c r="BB783" i="79"/>
  <c r="CX783" i="79"/>
  <c r="CJ783" i="79"/>
  <c r="BE783" i="79"/>
  <c r="DQ783" i="79"/>
  <c r="CD783" i="79"/>
  <c r="AQ783" i="79"/>
  <c r="DC783" i="79"/>
  <c r="BP783" i="79"/>
  <c r="AK783" i="79"/>
  <c r="CW783" i="79"/>
  <c r="AD905" i="79"/>
  <c r="AL905" i="79"/>
  <c r="AF905" i="79"/>
  <c r="DF783" i="79"/>
  <c r="CI783" i="79"/>
  <c r="CH783" i="79"/>
  <c r="AF783" i="79"/>
  <c r="CR783" i="79"/>
  <c r="BM783" i="79"/>
  <c r="Z783" i="79"/>
  <c r="CL783" i="79"/>
  <c r="AY783" i="79"/>
  <c r="DK783" i="79"/>
  <c r="BX783" i="79"/>
  <c r="AS783" i="79"/>
  <c r="DE783" i="79"/>
  <c r="CP905" i="79"/>
  <c r="BU905" i="79"/>
  <c r="AE783" i="79"/>
  <c r="BS783" i="79"/>
  <c r="AD783" i="79"/>
  <c r="AV783" i="79"/>
  <c r="DH783" i="79"/>
  <c r="CC783" i="79"/>
  <c r="AP783" i="79"/>
  <c r="DB783" i="79"/>
  <c r="BO783" i="79"/>
  <c r="AB783" i="79"/>
  <c r="CN783" i="79"/>
  <c r="BI783" i="79"/>
  <c r="AT905" i="79"/>
  <c r="BN905" i="79"/>
  <c r="BF905" i="79"/>
  <c r="DO783" i="79"/>
  <c r="CY783" i="79"/>
  <c r="BJ783" i="79"/>
  <c r="BD783" i="79"/>
  <c r="DP783" i="79"/>
  <c r="CK783" i="79"/>
  <c r="AX783" i="79"/>
  <c r="DJ783" i="79"/>
  <c r="BW783" i="79"/>
  <c r="AJ783" i="79"/>
  <c r="CV783" i="79"/>
  <c r="BQ783" i="79"/>
  <c r="DF905" i="79"/>
  <c r="CT905" i="79"/>
  <c r="DB905" i="79"/>
  <c r="CL905" i="79"/>
  <c r="AV905" i="79"/>
  <c r="BB905" i="79"/>
  <c r="AA905" i="79"/>
  <c r="AO905" i="79"/>
  <c r="BO905" i="79"/>
  <c r="CE905" i="79"/>
  <c r="CM905" i="79"/>
  <c r="AC905" i="79"/>
  <c r="AS905" i="79"/>
  <c r="BX905" i="79"/>
  <c r="BA905" i="79"/>
  <c r="CO905" i="79"/>
  <c r="DE905" i="79"/>
  <c r="AD661" i="79"/>
  <c r="CP661" i="79"/>
  <c r="AT661" i="79"/>
  <c r="DF661" i="79"/>
  <c r="BJ661" i="79"/>
  <c r="DE661" i="79"/>
  <c r="BZ661" i="79"/>
  <c r="DM905" i="79"/>
  <c r="BD905" i="79"/>
  <c r="CA905" i="79"/>
  <c r="AW905" i="79"/>
  <c r="AG905" i="79"/>
  <c r="AJ905" i="79"/>
  <c r="BR905" i="79"/>
  <c r="DA905" i="79"/>
  <c r="DR905" i="79"/>
  <c r="AI905" i="79"/>
  <c r="CU905" i="79"/>
  <c r="BI905" i="79"/>
  <c r="AE905" i="79"/>
  <c r="CQ905" i="79"/>
  <c r="CJ905" i="79"/>
  <c r="DI905" i="79"/>
  <c r="CS905" i="79"/>
  <c r="AZ905" i="79"/>
  <c r="CH905" i="79"/>
  <c r="DQ905" i="79"/>
  <c r="AB905" i="79"/>
  <c r="AQ905" i="79"/>
  <c r="DC905" i="79"/>
  <c r="BQ905" i="79"/>
  <c r="AM905" i="79"/>
  <c r="CY905" i="79"/>
  <c r="CR905" i="79"/>
  <c r="BJ905" i="79"/>
  <c r="AH905" i="79"/>
  <c r="BP905" i="79"/>
  <c r="CX905" i="79"/>
  <c r="Z905" i="79"/>
  <c r="Z27" i="5" s="1"/>
  <c r="AR905" i="79"/>
  <c r="AY905" i="79"/>
  <c r="DK905" i="79"/>
  <c r="BY905" i="79"/>
  <c r="AU905" i="79"/>
  <c r="DG905" i="79"/>
  <c r="DH905" i="79"/>
  <c r="DN905" i="79"/>
  <c r="AP905" i="79"/>
  <c r="BH905" i="79"/>
  <c r="BG905" i="79"/>
  <c r="DS905" i="79"/>
  <c r="CG905" i="79"/>
  <c r="BC905" i="79"/>
  <c r="DO905" i="79"/>
  <c r="CD905" i="79"/>
  <c r="DL905" i="79"/>
  <c r="BE905" i="79"/>
  <c r="BV905" i="79"/>
  <c r="CN905" i="79"/>
  <c r="BW905" i="79"/>
  <c r="AK905" i="79"/>
  <c r="CW905" i="79"/>
  <c r="BS905" i="79"/>
  <c r="AN905" i="79"/>
  <c r="DP905" i="79"/>
  <c r="BL905" i="79"/>
  <c r="BT905" i="79"/>
  <c r="CB905" i="79"/>
  <c r="Y32" i="4"/>
  <c r="CZ905" i="79"/>
  <c r="CT783" i="79" l="1"/>
  <c r="CH417" i="79"/>
  <c r="BV295" i="79"/>
  <c r="Z11" i="8"/>
  <c r="AT417" i="79"/>
  <c r="BQ295" i="79"/>
  <c r="CL417" i="79"/>
  <c r="DI417" i="79"/>
  <c r="CK417" i="79"/>
  <c r="BO661" i="79"/>
  <c r="AS539" i="79"/>
  <c r="AF539" i="79"/>
  <c r="DS661" i="79"/>
  <c r="CW539" i="79"/>
  <c r="CJ539" i="79"/>
  <c r="CW661" i="79"/>
  <c r="BS661" i="79"/>
  <c r="BN539" i="79"/>
  <c r="AC661" i="79"/>
  <c r="CS539" i="79"/>
  <c r="BI539" i="79"/>
  <c r="DB539" i="79"/>
  <c r="BM661" i="79"/>
  <c r="DB661" i="79"/>
  <c r="BX539" i="79"/>
  <c r="BJ539" i="79"/>
  <c r="BG661" i="79"/>
  <c r="AK539" i="79"/>
  <c r="DN539" i="79"/>
  <c r="AK661" i="79"/>
  <c r="DP661" i="79"/>
  <c r="DA539" i="79"/>
  <c r="CU661" i="79"/>
  <c r="BL539" i="79"/>
  <c r="DI539" i="79"/>
  <c r="AV539" i="79"/>
  <c r="CA539" i="79"/>
  <c r="AL51" i="79"/>
  <c r="AP661" i="79"/>
  <c r="DK539" i="79"/>
  <c r="AU539" i="79"/>
  <c r="CT661" i="79"/>
  <c r="BP539" i="79"/>
  <c r="BB539" i="79"/>
  <c r="BP661" i="79"/>
  <c r="CB661" i="79"/>
  <c r="AO539" i="79"/>
  <c r="BV661" i="79"/>
  <c r="AD539" i="79"/>
  <c r="AT539" i="79"/>
  <c r="CH661" i="79"/>
  <c r="CZ539" i="79"/>
  <c r="DE51" i="79"/>
  <c r="AY539" i="79"/>
  <c r="BK539" i="79"/>
  <c r="AH661" i="79"/>
  <c r="DC539" i="79"/>
  <c r="CY539" i="79"/>
  <c r="DC661" i="79"/>
  <c r="CG539" i="79"/>
  <c r="BT539" i="79"/>
  <c r="AW661" i="79"/>
  <c r="AR661" i="79"/>
  <c r="AY661" i="79"/>
  <c r="AE661" i="79"/>
  <c r="AN539" i="79"/>
  <c r="CQ661" i="79"/>
  <c r="Z539" i="79"/>
  <c r="AL661" i="79"/>
  <c r="AN661" i="79"/>
  <c r="CD539" i="79"/>
  <c r="AS661" i="79"/>
  <c r="CD661" i="79"/>
  <c r="AZ539" i="79"/>
  <c r="AL539" i="79"/>
  <c r="BY539" i="79"/>
  <c r="AP539" i="79"/>
  <c r="CK539" i="79"/>
  <c r="DO661" i="79"/>
  <c r="CT539" i="79"/>
  <c r="DB417" i="79"/>
  <c r="BN417" i="79"/>
  <c r="DC295" i="79"/>
  <c r="CH295" i="79"/>
  <c r="AT295" i="79"/>
  <c r="BK295" i="79"/>
  <c r="CG417" i="79"/>
  <c r="CP417" i="79"/>
  <c r="BE295" i="79"/>
  <c r="AC417" i="79"/>
  <c r="CE295" i="79"/>
  <c r="AP295" i="79"/>
  <c r="AN417" i="79"/>
  <c r="AG295" i="79"/>
  <c r="AM417" i="79"/>
  <c r="CM417" i="79"/>
  <c r="CE417" i="79"/>
  <c r="CG295" i="79"/>
  <c r="Z40" i="8"/>
  <c r="AJ417" i="79"/>
  <c r="BV417" i="79"/>
  <c r="CQ295" i="79"/>
  <c r="AA295" i="79"/>
  <c r="BA295" i="79"/>
  <c r="DQ417" i="79"/>
  <c r="BC417" i="79"/>
  <c r="AC295" i="79"/>
  <c r="CJ295" i="79"/>
  <c r="BX417" i="79"/>
  <c r="BI417" i="79"/>
  <c r="BR295" i="79"/>
  <c r="Z16" i="4"/>
  <c r="DT16" i="4" s="1"/>
  <c r="BD417" i="79"/>
  <c r="BT295" i="79"/>
  <c r="BH661" i="79"/>
  <c r="CA661" i="79"/>
  <c r="AG539" i="79"/>
  <c r="CU539" i="79"/>
  <c r="BG539" i="79"/>
  <c r="AI539" i="79"/>
  <c r="CC539" i="79"/>
  <c r="BF661" i="79"/>
  <c r="BU539" i="79"/>
  <c r="DD661" i="79"/>
  <c r="CQ539" i="79"/>
  <c r="Z33" i="8"/>
  <c r="AI661" i="79"/>
  <c r="DD539" i="79"/>
  <c r="CP539" i="79"/>
  <c r="DH539" i="79"/>
  <c r="CB539" i="79"/>
  <c r="BD539" i="79"/>
  <c r="BC539" i="79"/>
  <c r="AB539" i="79"/>
  <c r="CO539" i="79"/>
  <c r="BR539" i="79"/>
  <c r="DP539" i="79"/>
  <c r="DE173" i="79"/>
  <c r="DK661" i="79"/>
  <c r="Z17" i="8"/>
  <c r="DI661" i="79"/>
  <c r="CE539" i="79"/>
  <c r="AE539" i="79"/>
  <c r="CI539" i="79"/>
  <c r="BS539" i="79"/>
  <c r="DR661" i="79"/>
  <c r="CL661" i="79"/>
  <c r="AW539" i="79"/>
  <c r="DS539" i="79"/>
  <c r="AX539" i="79"/>
  <c r="AM661" i="79"/>
  <c r="BF539" i="79"/>
  <c r="CS661" i="79"/>
  <c r="AG661" i="79"/>
  <c r="CY661" i="79"/>
  <c r="CN539" i="79"/>
  <c r="BH539" i="79"/>
  <c r="AM539" i="79"/>
  <c r="BO539" i="79"/>
  <c r="Z661" i="79"/>
  <c r="Z20" i="5" s="1"/>
  <c r="DD51" i="79"/>
  <c r="AH539" i="79"/>
  <c r="AR417" i="79"/>
  <c r="BY417" i="79"/>
  <c r="AE417" i="79"/>
  <c r="DN417" i="79"/>
  <c r="DP417" i="79"/>
  <c r="AX417" i="79"/>
  <c r="CX417" i="79"/>
  <c r="AK295" i="79"/>
  <c r="Z47" i="8"/>
  <c r="BE417" i="79"/>
  <c r="CU295" i="79"/>
  <c r="CW417" i="79"/>
  <c r="AH417" i="79"/>
  <c r="AZ295" i="79"/>
  <c r="CT295" i="79"/>
  <c r="CA295" i="79"/>
  <c r="BF295" i="79"/>
  <c r="CO417" i="79"/>
  <c r="DK417" i="79"/>
  <c r="DM417" i="79"/>
  <c r="Z12" i="8"/>
  <c r="BO417" i="79"/>
  <c r="CY417" i="79"/>
  <c r="DL417" i="79"/>
  <c r="AQ417" i="79"/>
  <c r="BS417" i="79"/>
  <c r="BK417" i="79"/>
  <c r="BF417" i="79"/>
  <c r="BP295" i="79"/>
  <c r="BD295" i="79"/>
  <c r="BT417" i="79"/>
  <c r="AI295" i="79"/>
  <c r="CB417" i="79"/>
  <c r="CJ417" i="79"/>
  <c r="CM295" i="79"/>
  <c r="DR417" i="79"/>
  <c r="DF295" i="79"/>
  <c r="CS295" i="79"/>
  <c r="BC295" i="79"/>
  <c r="BS295" i="79"/>
  <c r="CS417" i="79"/>
  <c r="DM295" i="79"/>
  <c r="CF295" i="79"/>
  <c r="CR417" i="79"/>
  <c r="Z417" i="79"/>
  <c r="Z13" i="5" s="1"/>
  <c r="Z15" i="5" s="1"/>
  <c r="Z5" i="70" s="1"/>
  <c r="BG417" i="79"/>
  <c r="CI417" i="79"/>
  <c r="DD417" i="79"/>
  <c r="DS417" i="79"/>
  <c r="DG295" i="79"/>
  <c r="DG417" i="79"/>
  <c r="AQ295" i="79"/>
  <c r="AB417" i="79"/>
  <c r="AE295" i="79"/>
  <c r="DI295" i="79"/>
  <c r="DS295" i="79"/>
  <c r="CI295" i="79"/>
  <c r="BN295" i="79"/>
  <c r="CN417" i="79"/>
  <c r="BY295" i="79"/>
  <c r="CB295" i="79"/>
  <c r="BG295" i="79"/>
  <c r="CV295" i="79"/>
  <c r="CP295" i="79"/>
  <c r="AZ417" i="79"/>
  <c r="BQ417" i="79"/>
  <c r="AU417" i="79"/>
  <c r="CT417" i="79"/>
  <c r="CD417" i="79"/>
  <c r="DE417" i="79"/>
  <c r="DA417" i="79"/>
  <c r="AS417" i="79"/>
  <c r="AU295" i="79"/>
  <c r="CY295" i="79"/>
  <c r="CD295" i="79"/>
  <c r="BZ417" i="79"/>
  <c r="BJ295" i="79"/>
  <c r="AW295" i="79"/>
  <c r="BU295" i="79"/>
  <c r="DN295" i="79"/>
  <c r="DA295" i="79"/>
  <c r="AY417" i="79"/>
  <c r="DD295" i="79"/>
  <c r="Z14" i="5"/>
  <c r="CZ295" i="79"/>
  <c r="DJ295" i="79"/>
  <c r="CN295" i="79"/>
  <c r="CL295" i="79"/>
  <c r="BJ417" i="79"/>
  <c r="DF417" i="79"/>
  <c r="CU417" i="79"/>
  <c r="AL417" i="79"/>
  <c r="CA417" i="79"/>
  <c r="BP417" i="79"/>
  <c r="BZ295" i="79"/>
  <c r="AM295" i="79"/>
  <c r="DQ295" i="79"/>
  <c r="AK417" i="79"/>
  <c r="CO295" i="79"/>
  <c r="AF295" i="79"/>
  <c r="BR417" i="79"/>
  <c r="BB295" i="79"/>
  <c r="AO295" i="79"/>
  <c r="BM417" i="79"/>
  <c r="AR295" i="79"/>
  <c r="Y15" i="4"/>
  <c r="DJ417" i="79"/>
  <c r="AX295" i="79"/>
  <c r="AB295" i="79"/>
  <c r="DO417" i="79"/>
  <c r="BB417" i="79"/>
  <c r="CQ417" i="79"/>
  <c r="CF417" i="79"/>
  <c r="CV417" i="79"/>
  <c r="AA417" i="79"/>
  <c r="BA417" i="79"/>
  <c r="CW295" i="79"/>
  <c r="CR295" i="79"/>
  <c r="AP417" i="79"/>
  <c r="BH295" i="79"/>
  <c r="Z10" i="8"/>
  <c r="BW417" i="79"/>
  <c r="DL295" i="79"/>
  <c r="BL417" i="79"/>
  <c r="AO417" i="79"/>
  <c r="DR295" i="79"/>
  <c r="Y18" i="4"/>
  <c r="Z12" i="5" s="1"/>
  <c r="AI417" i="79"/>
  <c r="DH417" i="79"/>
  <c r="CC295" i="79"/>
  <c r="BO173" i="79"/>
  <c r="AE51" i="79"/>
  <c r="CL173" i="79"/>
  <c r="DK173" i="79"/>
  <c r="CO173" i="79"/>
  <c r="DQ51" i="79"/>
  <c r="BV173" i="79"/>
  <c r="BY173" i="79"/>
  <c r="Z41" i="8"/>
  <c r="BQ173" i="79"/>
  <c r="AQ173" i="79"/>
  <c r="DL173" i="79"/>
  <c r="Z15" i="8"/>
  <c r="Z48" i="8"/>
  <c r="CM173" i="79"/>
  <c r="BT173" i="79"/>
  <c r="DI51" i="79"/>
  <c r="CB173" i="79"/>
  <c r="CI51" i="79"/>
  <c r="AT173" i="79"/>
  <c r="AZ173" i="79"/>
  <c r="BJ173" i="79"/>
  <c r="Z39" i="8"/>
  <c r="Z43" i="8" s="1"/>
  <c r="Z13" i="70" s="1"/>
  <c r="DP173" i="79"/>
  <c r="BG173" i="79"/>
  <c r="AJ51" i="79"/>
  <c r="DJ51" i="79"/>
  <c r="BE51" i="79"/>
  <c r="CN51" i="79"/>
  <c r="BD173" i="79"/>
  <c r="CX173" i="79"/>
  <c r="CJ51" i="79"/>
  <c r="BH173" i="79"/>
  <c r="DI173" i="79"/>
  <c r="BQ51" i="79"/>
  <c r="CV173" i="79"/>
  <c r="CC417" i="79"/>
  <c r="BW295" i="79"/>
  <c r="BH417" i="79"/>
  <c r="BI295" i="79"/>
  <c r="DP295" i="79"/>
  <c r="BX295" i="79"/>
  <c r="AV417" i="79"/>
  <c r="DK295" i="79"/>
  <c r="Z32" i="8"/>
  <c r="CX295" i="79"/>
  <c r="CK295" i="79"/>
  <c r="AW417" i="79"/>
  <c r="BO295" i="79"/>
  <c r="CZ417" i="79"/>
  <c r="AF417" i="79"/>
  <c r="Y21" i="4"/>
  <c r="Z8" i="22" s="1"/>
  <c r="AY295" i="79"/>
  <c r="AD417" i="79"/>
  <c r="AL295" i="79"/>
  <c r="DH295" i="79"/>
  <c r="BU417" i="79"/>
  <c r="DB295" i="79"/>
  <c r="DO295" i="79"/>
  <c r="Z295" i="79"/>
  <c r="AG417" i="79"/>
  <c r="AJ295" i="79"/>
  <c r="DC417" i="79"/>
  <c r="AD295" i="79"/>
  <c r="AV295" i="79"/>
  <c r="AH295" i="79"/>
  <c r="CF173" i="79"/>
  <c r="AA173" i="79"/>
  <c r="CI173" i="79"/>
  <c r="DB173" i="79"/>
  <c r="AM173" i="79"/>
  <c r="CT173" i="79"/>
  <c r="AL173" i="79"/>
  <c r="BK173" i="79"/>
  <c r="DL51" i="79"/>
  <c r="CE173" i="79"/>
  <c r="DN51" i="79"/>
  <c r="AM51" i="79"/>
  <c r="AN173" i="79"/>
  <c r="AX173" i="79"/>
  <c r="DR51" i="79"/>
  <c r="AX51" i="79"/>
  <c r="CY173" i="79"/>
  <c r="CQ173" i="79"/>
  <c r="AU173" i="79"/>
  <c r="CS173" i="79"/>
  <c r="Z10" i="4"/>
  <c r="DT10" i="4" s="1"/>
  <c r="CJ173" i="79"/>
  <c r="CU173" i="79"/>
  <c r="Z7" i="8"/>
  <c r="Y9" i="4"/>
  <c r="AC51" i="79"/>
  <c r="Y12" i="4"/>
  <c r="Z5" i="5" s="1"/>
  <c r="DN173" i="79"/>
  <c r="DD173" i="79"/>
  <c r="DS173" i="79"/>
  <c r="BN173" i="79"/>
  <c r="CH173" i="79"/>
  <c r="AP173" i="79"/>
  <c r="BW51" i="79"/>
  <c r="AH173" i="79"/>
  <c r="CE51" i="79"/>
  <c r="AS173" i="79"/>
  <c r="DP51" i="79"/>
  <c r="CD173" i="79"/>
  <c r="BV51" i="79"/>
  <c r="AZ51" i="79"/>
  <c r="BR173" i="79"/>
  <c r="AT51" i="79"/>
  <c r="AW173" i="79"/>
  <c r="BM51" i="79"/>
  <c r="AN51" i="79"/>
  <c r="CM51" i="79"/>
  <c r="BH51" i="79"/>
  <c r="BB173" i="79"/>
  <c r="CU51" i="79"/>
  <c r="BI173" i="79"/>
  <c r="AJ173" i="79"/>
  <c r="BW173" i="79"/>
  <c r="BN51" i="79"/>
  <c r="BS51" i="79"/>
  <c r="CT51" i="79"/>
  <c r="DF51" i="79"/>
  <c r="AR173" i="79"/>
  <c r="Z50" i="70"/>
  <c r="CN173" i="79"/>
  <c r="DA173" i="79"/>
  <c r="DK51" i="79"/>
  <c r="CC173" i="79"/>
  <c r="BY51" i="79"/>
  <c r="BU173" i="79"/>
  <c r="CG51" i="79"/>
  <c r="BC173" i="79"/>
  <c r="CK173" i="79"/>
  <c r="CB51" i="79"/>
  <c r="AP51" i="79"/>
  <c r="CW51" i="79"/>
  <c r="AI51" i="79"/>
  <c r="AF173" i="79"/>
  <c r="BP51" i="79"/>
  <c r="BP173" i="79"/>
  <c r="BR51" i="79"/>
  <c r="AU51" i="79"/>
  <c r="DO51" i="79"/>
  <c r="CL51" i="79"/>
  <c r="CO51" i="79"/>
  <c r="BM173" i="79"/>
  <c r="BS173" i="79"/>
  <c r="AR51" i="79"/>
  <c r="Z51" i="79"/>
  <c r="AW51" i="79"/>
  <c r="CS51" i="79"/>
  <c r="AB173" i="79"/>
  <c r="AO173" i="79"/>
  <c r="DM51" i="79"/>
  <c r="CW173" i="79"/>
  <c r="CH51" i="79"/>
  <c r="CG173" i="79"/>
  <c r="CP51" i="79"/>
  <c r="DC51" i="79"/>
  <c r="AA51" i="79"/>
  <c r="AK173" i="79"/>
  <c r="CD51" i="79"/>
  <c r="AY173" i="79"/>
  <c r="CA51" i="79"/>
  <c r="BD51" i="79"/>
  <c r="AD173" i="79"/>
  <c r="BT51" i="79"/>
  <c r="AI173" i="79"/>
  <c r="CQ51" i="79"/>
  <c r="BC51" i="79"/>
  <c r="CV51" i="79"/>
  <c r="BU51" i="79"/>
  <c r="BL51" i="79"/>
  <c r="AC173" i="79"/>
  <c r="DR173" i="79"/>
  <c r="Z5" i="8"/>
  <c r="BG51" i="79"/>
  <c r="Z34" i="8"/>
  <c r="Z31" i="8"/>
  <c r="DH173" i="79"/>
  <c r="BL173" i="79"/>
  <c r="AV173" i="79"/>
  <c r="DC173" i="79"/>
  <c r="CX51" i="79"/>
  <c r="BA51" i="79"/>
  <c r="CP173" i="79"/>
  <c r="CK51" i="79"/>
  <c r="BF173" i="79"/>
  <c r="DB51" i="79"/>
  <c r="AV51" i="79"/>
  <c r="DO173" i="79"/>
  <c r="Z173" i="79"/>
  <c r="Z6" i="5" s="1"/>
  <c r="BX51" i="79"/>
  <c r="AK51" i="79"/>
  <c r="AF51" i="79"/>
  <c r="AB51" i="79"/>
  <c r="CZ51" i="79"/>
  <c r="BZ51" i="79"/>
  <c r="BA173" i="79"/>
  <c r="DS51" i="79"/>
  <c r="DQ173" i="79"/>
  <c r="AS51" i="79"/>
  <c r="BX173" i="79"/>
  <c r="CA173" i="79"/>
  <c r="AE173" i="79"/>
  <c r="DF173" i="79"/>
  <c r="DJ173" i="79"/>
  <c r="DG51" i="79"/>
  <c r="BF51" i="79"/>
  <c r="CZ173" i="79"/>
  <c r="BE173" i="79"/>
  <c r="DH51" i="79"/>
  <c r="AD51" i="79"/>
  <c r="BO51" i="79"/>
  <c r="AY51" i="79"/>
  <c r="AG173" i="79"/>
  <c r="CC51" i="79"/>
  <c r="AQ51" i="79"/>
  <c r="AH51" i="79"/>
  <c r="BB51" i="79"/>
  <c r="AG51" i="79"/>
  <c r="CR51" i="79"/>
  <c r="DA51" i="79"/>
  <c r="CY51" i="79"/>
  <c r="BZ173" i="79"/>
  <c r="BK51" i="79"/>
  <c r="DG173" i="79"/>
  <c r="CF51" i="79"/>
  <c r="Z6" i="8"/>
  <c r="Z46" i="8"/>
  <c r="BJ51" i="79"/>
  <c r="BI51" i="79"/>
  <c r="CR173" i="79"/>
  <c r="AO51" i="79"/>
  <c r="DM173" i="79"/>
  <c r="Z7" i="5"/>
  <c r="Z22" i="4"/>
  <c r="AA25" i="5" s="1"/>
  <c r="AB25" i="5" s="1"/>
  <c r="Z21" i="5"/>
  <c r="Y24" i="4"/>
  <c r="Z20" i="8"/>
  <c r="Y27" i="4"/>
  <c r="Z9" i="22" s="1"/>
  <c r="DE295" i="79"/>
  <c r="BM295" i="79"/>
  <c r="AS295" i="79"/>
  <c r="BL295" i="79"/>
  <c r="AN295" i="79"/>
  <c r="Z16" i="8"/>
  <c r="Z21" i="8"/>
  <c r="Y30" i="4"/>
  <c r="Z49" i="8"/>
  <c r="Z28" i="5"/>
  <c r="BO29" i="4"/>
  <c r="BO35" i="4" s="1"/>
  <c r="Z22" i="8"/>
  <c r="Z28" i="4"/>
  <c r="DT28" i="4" s="1"/>
  <c r="Z13" i="8" l="1"/>
  <c r="AA11" i="5"/>
  <c r="AB11" i="5" s="1"/>
  <c r="Z25" i="8"/>
  <c r="Z13" i="22"/>
  <c r="Z18" i="8"/>
  <c r="Z7" i="22"/>
  <c r="Z19" i="22" s="1"/>
  <c r="AA8" i="23" s="1"/>
  <c r="AA4" i="5"/>
  <c r="AB4" i="5" s="1"/>
  <c r="Z36" i="8"/>
  <c r="Z12" i="70" s="1"/>
  <c r="Z8" i="8"/>
  <c r="Z6" i="22"/>
  <c r="Z8" i="5"/>
  <c r="Z4" i="70" s="1"/>
  <c r="Z12" i="22"/>
  <c r="DT22" i="4"/>
  <c r="DT34" i="4" s="1"/>
  <c r="Y36" i="4"/>
  <c r="AA18" i="5"/>
  <c r="AB18" i="5" s="1"/>
  <c r="Q5" i="75" s="1"/>
  <c r="Y33" i="4"/>
  <c r="Z50" i="8"/>
  <c r="Z14" i="70" s="1"/>
  <c r="Z14" i="22"/>
  <c r="Z20" i="22" s="1"/>
  <c r="AA9" i="23" s="1"/>
  <c r="Z19" i="5"/>
  <c r="Z22" i="5" s="1"/>
  <c r="Z6" i="70" s="1"/>
  <c r="Z26" i="8"/>
  <c r="Z23" i="8"/>
  <c r="Z27" i="8"/>
  <c r="Z34" i="4"/>
  <c r="Z15" i="22"/>
  <c r="Z21" i="22" s="1"/>
  <c r="AA10" i="23" s="1"/>
  <c r="Z26" i="5"/>
  <c r="Z29" i="5" s="1"/>
  <c r="Z7" i="70" s="1"/>
  <c r="Z28" i="8" l="1"/>
  <c r="Z52" i="8" s="1"/>
  <c r="Z10" i="22"/>
  <c r="Z18" i="22"/>
  <c r="AA7" i="23" s="1"/>
  <c r="AA11" i="23" s="1"/>
  <c r="Z8" i="70"/>
  <c r="Z51" i="70" s="1"/>
  <c r="Z31" i="5"/>
  <c r="Z16" i="22"/>
  <c r="Z26" i="22" s="1"/>
  <c r="Z11" i="70" l="1"/>
  <c r="Z15" i="70" s="1"/>
  <c r="Z52" i="70" s="1"/>
  <c r="Z54" i="70" s="1"/>
  <c r="Z55" i="70" s="1"/>
  <c r="Z56" i="70" s="1"/>
  <c r="Z22" i="22"/>
  <c r="Z17" i="70"/>
  <c r="Z18" i="70" s="1"/>
  <c r="Z57" i="70" l="1"/>
  <c r="Z58" i="70" s="1"/>
  <c r="Z26" i="70"/>
  <c r="Z27" i="70" s="1"/>
  <c r="Z31" i="70" l="1"/>
  <c r="Z32" i="70" s="1"/>
  <c r="Z36" i="70" l="1"/>
  <c r="Z37" i="70" s="1"/>
  <c r="Z39" i="70" l="1"/>
  <c r="Z41" i="70" s="1"/>
  <c r="AA4" i="23" s="1"/>
  <c r="AA14" i="23" s="1"/>
  <c r="AA28" i="23" s="1"/>
  <c r="Z41" i="22" l="1"/>
  <c r="Z42" i="22" s="1"/>
  <c r="Z43" i="22" s="1"/>
  <c r="Z4" i="22" s="1"/>
  <c r="AA31" i="23" s="1"/>
  <c r="AA32" i="23" s="1"/>
  <c r="AA34" i="23" s="1"/>
  <c r="Z42" i="70"/>
  <c r="AB30" i="23" l="1"/>
  <c r="Z27" i="22"/>
  <c r="Z46" i="22" s="1"/>
  <c r="Z4" i="4"/>
  <c r="Z5" i="4" s="1"/>
  <c r="DT5" i="4" s="1"/>
  <c r="DT4" i="4" l="1"/>
  <c r="Z6" i="4"/>
  <c r="Z14" i="4" s="1"/>
  <c r="BP17" i="4" s="1"/>
  <c r="Z26" i="4" l="1"/>
  <c r="BP29" i="4" s="1"/>
  <c r="AA11" i="8"/>
  <c r="AB11" i="8" s="1"/>
  <c r="DG296" i="79"/>
  <c r="CD296" i="79"/>
  <c r="AK296" i="79"/>
  <c r="AA12" i="8"/>
  <c r="AB12" i="8" s="1"/>
  <c r="BS296" i="79"/>
  <c r="CL296" i="79"/>
  <c r="CO296" i="79"/>
  <c r="BT296" i="79"/>
  <c r="AI296" i="79"/>
  <c r="CW296" i="79"/>
  <c r="AU296" i="79"/>
  <c r="Z8" i="4"/>
  <c r="AQ174" i="79" s="1"/>
  <c r="CP296" i="79"/>
  <c r="AA40" i="8"/>
  <c r="AB40" i="8" s="1"/>
  <c r="DQ296" i="79"/>
  <c r="CN296" i="79"/>
  <c r="Z18" i="4"/>
  <c r="CB296" i="79"/>
  <c r="BW296" i="79"/>
  <c r="Z15" i="4"/>
  <c r="D11" i="75" s="1"/>
  <c r="Z20" i="4"/>
  <c r="BP23" i="4" s="1"/>
  <c r="DH296" i="79"/>
  <c r="CU296" i="79"/>
  <c r="DJ418" i="79"/>
  <c r="AA10" i="8"/>
  <c r="DT6" i="4"/>
  <c r="BU296" i="79"/>
  <c r="AB296" i="79"/>
  <c r="BJ418" i="79"/>
  <c r="AA14" i="5"/>
  <c r="AB14" i="5" s="1"/>
  <c r="AE296" i="79"/>
  <c r="CC296" i="79"/>
  <c r="BX296" i="79"/>
  <c r="CG418" i="79"/>
  <c r="AL418" i="79"/>
  <c r="DB418" i="79"/>
  <c r="AB418" i="79"/>
  <c r="AU418" i="79"/>
  <c r="CX296" i="79"/>
  <c r="BK418" i="79"/>
  <c r="BC296" i="79"/>
  <c r="CJ296" i="79"/>
  <c r="DA296" i="79"/>
  <c r="DB296" i="79"/>
  <c r="DC296" i="79"/>
  <c r="CV296" i="79"/>
  <c r="DE296" i="79"/>
  <c r="CD418" i="79"/>
  <c r="AJ418" i="79"/>
  <c r="BB418" i="79"/>
  <c r="CN418" i="79"/>
  <c r="CQ418" i="79"/>
  <c r="AA16" i="4"/>
  <c r="AC11" i="5" s="1"/>
  <c r="CQ296" i="79"/>
  <c r="BK296" i="79"/>
  <c r="CZ296" i="79"/>
  <c r="DI296" i="79"/>
  <c r="DJ296" i="79"/>
  <c r="DK296" i="79"/>
  <c r="AC296" i="79"/>
  <c r="AD296" i="79"/>
  <c r="BZ418" i="79"/>
  <c r="AZ418" i="79"/>
  <c r="BR418" i="79"/>
  <c r="DD418" i="79"/>
  <c r="BL418" i="79"/>
  <c r="AL296" i="79"/>
  <c r="AD418" i="79"/>
  <c r="CV418" i="79"/>
  <c r="CX418" i="79"/>
  <c r="AC418" i="79"/>
  <c r="BT418" i="79"/>
  <c r="AA47" i="8"/>
  <c r="AB47" i="8" s="1"/>
  <c r="CI296" i="79"/>
  <c r="CA296" i="79"/>
  <c r="AO296" i="79"/>
  <c r="AP296" i="79"/>
  <c r="AQ296" i="79"/>
  <c r="AJ296" i="79"/>
  <c r="AS296" i="79"/>
  <c r="BJ296" i="79"/>
  <c r="AH418" i="79"/>
  <c r="DL418" i="79"/>
  <c r="DN418" i="79"/>
  <c r="BI418" i="79"/>
  <c r="CB418" i="79"/>
  <c r="DT14" i="4"/>
  <c r="AA32" i="8"/>
  <c r="AB32" i="8" s="1"/>
  <c r="AM296" i="79"/>
  <c r="AN296" i="79"/>
  <c r="AW296" i="79"/>
  <c r="AX296" i="79"/>
  <c r="AY296" i="79"/>
  <c r="BH296" i="79"/>
  <c r="BI296" i="79"/>
  <c r="BR296" i="79"/>
  <c r="CT418" i="79"/>
  <c r="AK418" i="79"/>
  <c r="BV418" i="79"/>
  <c r="AE418" i="79"/>
  <c r="AO418" i="79"/>
  <c r="CY296" i="79"/>
  <c r="AV296" i="79"/>
  <c r="BE296" i="79"/>
  <c r="BV296" i="79"/>
  <c r="BO296" i="79"/>
  <c r="BP296" i="79"/>
  <c r="BQ296" i="79"/>
  <c r="BZ296" i="79"/>
  <c r="AX418" i="79"/>
  <c r="BQ418" i="79"/>
  <c r="CL418" i="79"/>
  <c r="AM418" i="79"/>
  <c r="AW418" i="79"/>
  <c r="DA418" i="79"/>
  <c r="CY418" i="79"/>
  <c r="DI418" i="79"/>
  <c r="DG418" i="79"/>
  <c r="BO418" i="79"/>
  <c r="BW418" i="79"/>
  <c r="AF296" i="79"/>
  <c r="CR296" i="79"/>
  <c r="BM296" i="79"/>
  <c r="AH296" i="79"/>
  <c r="CT296" i="79"/>
  <c r="BG296" i="79"/>
  <c r="DS296" i="79"/>
  <c r="CF296" i="79"/>
  <c r="BA296" i="79"/>
  <c r="DM296" i="79"/>
  <c r="CH296" i="79"/>
  <c r="CP418" i="79"/>
  <c r="BN418" i="79"/>
  <c r="BA418" i="79"/>
  <c r="CH418" i="79"/>
  <c r="DR418" i="79"/>
  <c r="AS418" i="79"/>
  <c r="BC418" i="79"/>
  <c r="DO418" i="79"/>
  <c r="CJ418" i="79"/>
  <c r="BE418" i="79"/>
  <c r="DQ418" i="79"/>
  <c r="CE418" i="79"/>
  <c r="AF418" i="79"/>
  <c r="CR418" i="79"/>
  <c r="BM418" i="79"/>
  <c r="AA418" i="79"/>
  <c r="AA13" i="5" s="1"/>
  <c r="AB13" i="5" s="1"/>
  <c r="CM418" i="79"/>
  <c r="AR418" i="79"/>
  <c r="BY418" i="79"/>
  <c r="BS418" i="79"/>
  <c r="AN418" i="79"/>
  <c r="CZ418" i="79"/>
  <c r="BU418" i="79"/>
  <c r="AI418" i="79"/>
  <c r="CU418" i="79"/>
  <c r="BD296" i="79"/>
  <c r="DP296" i="79"/>
  <c r="CK296" i="79"/>
  <c r="BF296" i="79"/>
  <c r="DR296" i="79"/>
  <c r="CE296" i="79"/>
  <c r="AR296" i="79"/>
  <c r="DD296" i="79"/>
  <c r="BY296" i="79"/>
  <c r="AT296" i="79"/>
  <c r="DF296" i="79"/>
  <c r="AT418" i="79"/>
  <c r="BP418" i="79"/>
  <c r="CW418" i="79"/>
  <c r="AP418" i="79"/>
  <c r="BH418" i="79"/>
  <c r="CO418" i="79"/>
  <c r="CA418" i="79"/>
  <c r="AV418" i="79"/>
  <c r="DH418" i="79"/>
  <c r="CC418" i="79"/>
  <c r="AQ418" i="79"/>
  <c r="DC418" i="79"/>
  <c r="DO296" i="79"/>
  <c r="BL296" i="79"/>
  <c r="AG296" i="79"/>
  <c r="CS296" i="79"/>
  <c r="BN296" i="79"/>
  <c r="AA296" i="79"/>
  <c r="CM296" i="79"/>
  <c r="AZ296" i="79"/>
  <c r="DL296" i="79"/>
  <c r="CG296" i="79"/>
  <c r="BB296" i="79"/>
  <c r="DN296" i="79"/>
  <c r="DF418" i="79"/>
  <c r="CF418" i="79"/>
  <c r="DM418" i="79"/>
  <c r="BF418" i="79"/>
  <c r="BX418" i="79"/>
  <c r="DE418" i="79"/>
  <c r="CI418" i="79"/>
  <c r="BD418" i="79"/>
  <c r="DP418" i="79"/>
  <c r="CK418" i="79"/>
  <c r="AY418" i="79"/>
  <c r="DK418" i="79"/>
  <c r="AG418" i="79"/>
  <c r="CS418" i="79"/>
  <c r="BG418" i="79"/>
  <c r="DS418" i="79"/>
  <c r="AA12" i="5"/>
  <c r="AB12" i="5" s="1"/>
  <c r="DO906" i="79"/>
  <c r="DG906" i="79"/>
  <c r="CY906" i="79"/>
  <c r="CQ906" i="79"/>
  <c r="CI906" i="79"/>
  <c r="CA906" i="79"/>
  <c r="BS906" i="79"/>
  <c r="BK906" i="79"/>
  <c r="BC906" i="79"/>
  <c r="AU906" i="79"/>
  <c r="AM906" i="79"/>
  <c r="AE906" i="79"/>
  <c r="DN906" i="79"/>
  <c r="DF906" i="79"/>
  <c r="CX906" i="79"/>
  <c r="CP906" i="79"/>
  <c r="CH906" i="79"/>
  <c r="BZ906" i="79"/>
  <c r="BR906" i="79"/>
  <c r="BJ906" i="79"/>
  <c r="BB906" i="79"/>
  <c r="AT906" i="79"/>
  <c r="AL906" i="79"/>
  <c r="AD906" i="79"/>
  <c r="DL906" i="79"/>
  <c r="DD906" i="79"/>
  <c r="CV906" i="79"/>
  <c r="CN906" i="79"/>
  <c r="CF906" i="79"/>
  <c r="BX906" i="79"/>
  <c r="BP906" i="79"/>
  <c r="BH906" i="79"/>
  <c r="AZ906" i="79"/>
  <c r="AR906" i="79"/>
  <c r="AJ906" i="79"/>
  <c r="AB906" i="79"/>
  <c r="DR906" i="79"/>
  <c r="DJ906" i="79"/>
  <c r="DB906" i="79"/>
  <c r="CT906" i="79"/>
  <c r="CL906" i="79"/>
  <c r="CD906" i="79"/>
  <c r="BV906" i="79"/>
  <c r="BN906" i="79"/>
  <c r="BF906" i="79"/>
  <c r="AX906" i="79"/>
  <c r="AP906" i="79"/>
  <c r="AH906" i="79"/>
  <c r="DS906" i="79"/>
  <c r="DC906" i="79"/>
  <c r="CM906" i="79"/>
  <c r="BW906" i="79"/>
  <c r="BG906" i="79"/>
  <c r="AQ906" i="79"/>
  <c r="AA906" i="79"/>
  <c r="AA27" i="5" s="1"/>
  <c r="DQ906" i="79"/>
  <c r="DA906" i="79"/>
  <c r="CK906" i="79"/>
  <c r="BU906" i="79"/>
  <c r="BE906" i="79"/>
  <c r="AO906" i="79"/>
  <c r="DP906" i="79"/>
  <c r="CZ906" i="79"/>
  <c r="CJ906" i="79"/>
  <c r="BT906" i="79"/>
  <c r="BD906" i="79"/>
  <c r="AN906" i="79"/>
  <c r="DM906" i="79"/>
  <c r="CW906" i="79"/>
  <c r="CG906" i="79"/>
  <c r="BQ906" i="79"/>
  <c r="BA906" i="79"/>
  <c r="AK906" i="79"/>
  <c r="DK906" i="79"/>
  <c r="CU906" i="79"/>
  <c r="CE906" i="79"/>
  <c r="BO906" i="79"/>
  <c r="AY906" i="79"/>
  <c r="AI906" i="79"/>
  <c r="DI906" i="79"/>
  <c r="CS906" i="79"/>
  <c r="CC906" i="79"/>
  <c r="BM906" i="79"/>
  <c r="AW906" i="79"/>
  <c r="AG906" i="79"/>
  <c r="BL906" i="79"/>
  <c r="BI906" i="79"/>
  <c r="DH906" i="79"/>
  <c r="AV906" i="79"/>
  <c r="DE906" i="79"/>
  <c r="AS906" i="79"/>
  <c r="CR906" i="79"/>
  <c r="AF906" i="79"/>
  <c r="CO906" i="79"/>
  <c r="AC906" i="79"/>
  <c r="CB906" i="79"/>
  <c r="BY906" i="79"/>
  <c r="DR784" i="79"/>
  <c r="DJ784" i="79"/>
  <c r="DB784" i="79"/>
  <c r="CT784" i="79"/>
  <c r="CL784" i="79"/>
  <c r="CD784" i="79"/>
  <c r="BV784" i="79"/>
  <c r="BN784" i="79"/>
  <c r="BF784" i="79"/>
  <c r="AX784" i="79"/>
  <c r="AP784" i="79"/>
  <c r="AH784" i="79"/>
  <c r="DQ784" i="79"/>
  <c r="DI784" i="79"/>
  <c r="DA784" i="79"/>
  <c r="CS784" i="79"/>
  <c r="CK784" i="79"/>
  <c r="CC784" i="79"/>
  <c r="BU784" i="79"/>
  <c r="BM784" i="79"/>
  <c r="BE784" i="79"/>
  <c r="AW784" i="79"/>
  <c r="AO784" i="79"/>
  <c r="AG784" i="79"/>
  <c r="DH784" i="79"/>
  <c r="CX784" i="79"/>
  <c r="CN784" i="79"/>
  <c r="CB784" i="79"/>
  <c r="BR784" i="79"/>
  <c r="BH784" i="79"/>
  <c r="AV784" i="79"/>
  <c r="AL784" i="79"/>
  <c r="AB784" i="79"/>
  <c r="DS784" i="79"/>
  <c r="DG784" i="79"/>
  <c r="CW784" i="79"/>
  <c r="CM784" i="79"/>
  <c r="CA784" i="79"/>
  <c r="BQ784" i="79"/>
  <c r="BG784" i="79"/>
  <c r="AU784" i="79"/>
  <c r="AK784" i="79"/>
  <c r="AA784" i="79"/>
  <c r="DP784" i="79"/>
  <c r="DF784" i="79"/>
  <c r="CV784" i="79"/>
  <c r="CJ784" i="79"/>
  <c r="BZ784" i="79"/>
  <c r="BP784" i="79"/>
  <c r="BD784" i="79"/>
  <c r="AT784" i="79"/>
  <c r="AJ784" i="79"/>
  <c r="DO784" i="79"/>
  <c r="DE784" i="79"/>
  <c r="CU784" i="79"/>
  <c r="CI784" i="79"/>
  <c r="BY784" i="79"/>
  <c r="BO784" i="79"/>
  <c r="BC784" i="79"/>
  <c r="AS784" i="79"/>
  <c r="AI784" i="79"/>
  <c r="DN784" i="79"/>
  <c r="DD784" i="79"/>
  <c r="CR784" i="79"/>
  <c r="CH784" i="79"/>
  <c r="BX784" i="79"/>
  <c r="BL784" i="79"/>
  <c r="BB784" i="79"/>
  <c r="AR784" i="79"/>
  <c r="AF784" i="79"/>
  <c r="DM784" i="79"/>
  <c r="DC784" i="79"/>
  <c r="CQ784" i="79"/>
  <c r="CG784" i="79"/>
  <c r="BW784" i="79"/>
  <c r="BK784" i="79"/>
  <c r="BA784" i="79"/>
  <c r="AQ784" i="79"/>
  <c r="AE784" i="79"/>
  <c r="CE784" i="79"/>
  <c r="AM784" i="79"/>
  <c r="DK784" i="79"/>
  <c r="BS784" i="79"/>
  <c r="AC784" i="79"/>
  <c r="CY784" i="79"/>
  <c r="BI784" i="79"/>
  <c r="CP784" i="79"/>
  <c r="AZ784" i="79"/>
  <c r="CF784" i="79"/>
  <c r="AN784" i="79"/>
  <c r="CO784" i="79"/>
  <c r="BT784" i="79"/>
  <c r="BJ784" i="79"/>
  <c r="AY784" i="79"/>
  <c r="AD784" i="79"/>
  <c r="DL784" i="79"/>
  <c r="CZ784" i="79"/>
  <c r="AA22" i="8"/>
  <c r="AB22" i="8" s="1"/>
  <c r="Z30" i="4"/>
  <c r="Z27" i="4"/>
  <c r="D13" i="75" s="1"/>
  <c r="DT26" i="4"/>
  <c r="AA34" i="8"/>
  <c r="AB34" i="8" s="1"/>
  <c r="AA49" i="8"/>
  <c r="AB49" i="8" s="1"/>
  <c r="AA28" i="4"/>
  <c r="AA20" i="8"/>
  <c r="AB20" i="8" s="1"/>
  <c r="AA28" i="5"/>
  <c r="AB28" i="5" s="1"/>
  <c r="AA42" i="8"/>
  <c r="AB42" i="8" s="1"/>
  <c r="AA21" i="8"/>
  <c r="AB21" i="8" s="1"/>
  <c r="DT18" i="4"/>
  <c r="D18" i="75"/>
  <c r="AA13" i="22"/>
  <c r="AB13" i="22" s="1"/>
  <c r="AB10" i="8"/>
  <c r="BG174" i="79" l="1"/>
  <c r="DS540" i="79"/>
  <c r="BT174" i="79"/>
  <c r="AW174" i="79"/>
  <c r="DM52" i="79"/>
  <c r="AA21" i="5"/>
  <c r="AB21" i="5" s="1"/>
  <c r="DC540" i="79"/>
  <c r="BV662" i="79"/>
  <c r="CD662" i="79"/>
  <c r="AJ540" i="79"/>
  <c r="AC662" i="79"/>
  <c r="AR540" i="79"/>
  <c r="AK662" i="79"/>
  <c r="DI540" i="79"/>
  <c r="DQ540" i="79"/>
  <c r="AM662" i="79"/>
  <c r="BS662" i="79"/>
  <c r="Z21" i="4"/>
  <c r="D12" i="75" s="1"/>
  <c r="BT662" i="79"/>
  <c r="Z24" i="4"/>
  <c r="DT24" i="4" s="1"/>
  <c r="DH52" i="79"/>
  <c r="CZ174" i="79"/>
  <c r="AG540" i="79"/>
  <c r="BR540" i="79"/>
  <c r="DJ540" i="79"/>
  <c r="CB662" i="79"/>
  <c r="AQ662" i="79"/>
  <c r="CW662" i="79"/>
  <c r="BJ540" i="79"/>
  <c r="CO662" i="79"/>
  <c r="BI52" i="79"/>
  <c r="DI52" i="79"/>
  <c r="CY540" i="79"/>
  <c r="AH540" i="79"/>
  <c r="BD540" i="79"/>
  <c r="AU662" i="79"/>
  <c r="AO662" i="79"/>
  <c r="CU662" i="79"/>
  <c r="DD540" i="79"/>
  <c r="AI662" i="79"/>
  <c r="BA52" i="79"/>
  <c r="DG52" i="79"/>
  <c r="DO540" i="79"/>
  <c r="AP540" i="79"/>
  <c r="BL540" i="79"/>
  <c r="BB662" i="79"/>
  <c r="AW662" i="79"/>
  <c r="DC662" i="79"/>
  <c r="AA7" i="8"/>
  <c r="AB7" i="8" s="1"/>
  <c r="BX174" i="79"/>
  <c r="CW540" i="79"/>
  <c r="AI540" i="79"/>
  <c r="DP540" i="79"/>
  <c r="BJ662" i="79"/>
  <c r="DA662" i="79"/>
  <c r="BH662" i="79"/>
  <c r="DB540" i="79"/>
  <c r="DG174" i="79"/>
  <c r="DM540" i="79"/>
  <c r="AQ540" i="79"/>
  <c r="BE540" i="79"/>
  <c r="CP662" i="79"/>
  <c r="DI662" i="79"/>
  <c r="BP662" i="79"/>
  <c r="AX52" i="79"/>
  <c r="AG52" i="79"/>
  <c r="CF52" i="79"/>
  <c r="BM52" i="79"/>
  <c r="BY174" i="79"/>
  <c r="AG174" i="79"/>
  <c r="DE174" i="79"/>
  <c r="AD52" i="79"/>
  <c r="BZ52" i="79"/>
  <c r="CW174" i="79"/>
  <c r="DI174" i="79"/>
  <c r="CS174" i="79"/>
  <c r="DL174" i="79"/>
  <c r="AK52" i="79"/>
  <c r="DK52" i="79"/>
  <c r="BA174" i="79"/>
  <c r="AU174" i="79"/>
  <c r="DN174" i="79"/>
  <c r="AW52" i="79"/>
  <c r="CO52" i="79"/>
  <c r="BO52" i="79"/>
  <c r="CH174" i="79"/>
  <c r="AZ174" i="79"/>
  <c r="BV174" i="79"/>
  <c r="AA6" i="8"/>
  <c r="AB6" i="8" s="1"/>
  <c r="AN52" i="79"/>
  <c r="DP52" i="79"/>
  <c r="DJ52" i="79"/>
  <c r="AM174" i="79"/>
  <c r="CF174" i="79"/>
  <c r="CL174" i="79"/>
  <c r="AA13" i="8"/>
  <c r="AB13" i="8" s="1"/>
  <c r="AV52" i="79"/>
  <c r="AM52" i="79"/>
  <c r="CH52" i="79"/>
  <c r="BN52" i="79"/>
  <c r="AR174" i="79"/>
  <c r="BD174" i="79"/>
  <c r="AD540" i="79"/>
  <c r="AC540" i="79"/>
  <c r="AE540" i="79"/>
  <c r="AF540" i="79"/>
  <c r="AO540" i="79"/>
  <c r="AX540" i="79"/>
  <c r="AY540" i="79"/>
  <c r="AZ540" i="79"/>
  <c r="BZ540" i="79"/>
  <c r="BT540" i="79"/>
  <c r="BM540" i="79"/>
  <c r="BF540" i="79"/>
  <c r="DR540" i="79"/>
  <c r="CH662" i="79"/>
  <c r="AE662" i="79"/>
  <c r="CY662" i="79"/>
  <c r="CJ662" i="79"/>
  <c r="BE662" i="79"/>
  <c r="DQ662" i="79"/>
  <c r="CL662" i="79"/>
  <c r="AY662" i="79"/>
  <c r="DK662" i="79"/>
  <c r="BX662" i="79"/>
  <c r="AS662" i="79"/>
  <c r="DE662" i="79"/>
  <c r="AA16" i="8"/>
  <c r="AB16" i="8" s="1"/>
  <c r="AA17" i="8"/>
  <c r="AB17" i="8" s="1"/>
  <c r="AL540" i="79"/>
  <c r="AK540" i="79"/>
  <c r="AM540" i="79"/>
  <c r="AN540" i="79"/>
  <c r="AW540" i="79"/>
  <c r="BK540" i="79"/>
  <c r="BO540" i="79"/>
  <c r="BP540" i="79"/>
  <c r="CH540" i="79"/>
  <c r="CB540" i="79"/>
  <c r="BU540" i="79"/>
  <c r="BN540" i="79"/>
  <c r="BZ662" i="79"/>
  <c r="DN662" i="79"/>
  <c r="BK662" i="79"/>
  <c r="AF662" i="79"/>
  <c r="CR662" i="79"/>
  <c r="BM662" i="79"/>
  <c r="AH662" i="79"/>
  <c r="CT662" i="79"/>
  <c r="BG662" i="79"/>
  <c r="DS662" i="79"/>
  <c r="CF662" i="79"/>
  <c r="BA662" i="79"/>
  <c r="DM662" i="79"/>
  <c r="AT540" i="79"/>
  <c r="AS540" i="79"/>
  <c r="AU540" i="79"/>
  <c r="AV540" i="79"/>
  <c r="BI540" i="79"/>
  <c r="CA540" i="79"/>
  <c r="CE540" i="79"/>
  <c r="CF540" i="79"/>
  <c r="CP540" i="79"/>
  <c r="CJ540" i="79"/>
  <c r="CC540" i="79"/>
  <c r="BV540" i="79"/>
  <c r="CA662" i="79"/>
  <c r="BC662" i="79"/>
  <c r="CQ662" i="79"/>
  <c r="AN662" i="79"/>
  <c r="CZ662" i="79"/>
  <c r="BU662" i="79"/>
  <c r="AP662" i="79"/>
  <c r="DB662" i="79"/>
  <c r="BO662" i="79"/>
  <c r="AB662" i="79"/>
  <c r="CN662" i="79"/>
  <c r="BI662" i="79"/>
  <c r="AA22" i="4"/>
  <c r="AC25" i="5" s="1"/>
  <c r="AA33" i="8"/>
  <c r="AB33" i="8" s="1"/>
  <c r="AA48" i="8"/>
  <c r="AB48" i="8" s="1"/>
  <c r="BC540" i="79"/>
  <c r="BA540" i="79"/>
  <c r="BG540" i="79"/>
  <c r="BH540" i="79"/>
  <c r="BY540" i="79"/>
  <c r="CQ540" i="79"/>
  <c r="CU540" i="79"/>
  <c r="CV540" i="79"/>
  <c r="CX540" i="79"/>
  <c r="CR540" i="79"/>
  <c r="CK540" i="79"/>
  <c r="CD540" i="79"/>
  <c r="DF662" i="79"/>
  <c r="CI662" i="79"/>
  <c r="AL662" i="79"/>
  <c r="AV662" i="79"/>
  <c r="DH662" i="79"/>
  <c r="CC662" i="79"/>
  <c r="AX662" i="79"/>
  <c r="DJ662" i="79"/>
  <c r="BW662" i="79"/>
  <c r="AJ662" i="79"/>
  <c r="CV662" i="79"/>
  <c r="BQ662" i="79"/>
  <c r="AA15" i="8"/>
  <c r="DT20" i="4"/>
  <c r="BS540" i="79"/>
  <c r="BQ540" i="79"/>
  <c r="BW540" i="79"/>
  <c r="BX540" i="79"/>
  <c r="CO540" i="79"/>
  <c r="DG540" i="79"/>
  <c r="DK540" i="79"/>
  <c r="DL540" i="79"/>
  <c r="DF540" i="79"/>
  <c r="CZ540" i="79"/>
  <c r="CS540" i="79"/>
  <c r="CL540" i="79"/>
  <c r="DG662" i="79"/>
  <c r="DO662" i="79"/>
  <c r="BR662" i="79"/>
  <c r="BD662" i="79"/>
  <c r="DP662" i="79"/>
  <c r="CK662" i="79"/>
  <c r="BF662" i="79"/>
  <c r="DR662" i="79"/>
  <c r="CE662" i="79"/>
  <c r="AR662" i="79"/>
  <c r="DD662" i="79"/>
  <c r="BY662" i="79"/>
  <c r="AA41" i="8"/>
  <c r="AB41" i="8" s="1"/>
  <c r="CI540" i="79"/>
  <c r="CG540" i="79"/>
  <c r="CM540" i="79"/>
  <c r="CN540" i="79"/>
  <c r="DE540" i="79"/>
  <c r="AA540" i="79"/>
  <c r="AB540" i="79"/>
  <c r="BB540" i="79"/>
  <c r="DN540" i="79"/>
  <c r="DH540" i="79"/>
  <c r="DA540" i="79"/>
  <c r="CT540" i="79"/>
  <c r="AT662" i="79"/>
  <c r="AD662" i="79"/>
  <c r="CX662" i="79"/>
  <c r="BL662" i="79"/>
  <c r="AG662" i="79"/>
  <c r="CS662" i="79"/>
  <c r="BN662" i="79"/>
  <c r="AA662" i="79"/>
  <c r="AA20" i="5" s="1"/>
  <c r="CM662" i="79"/>
  <c r="AZ662" i="79"/>
  <c r="DL662" i="79"/>
  <c r="CG662" i="79"/>
  <c r="Z32" i="4"/>
  <c r="DT15" i="4"/>
  <c r="AS52" i="79"/>
  <c r="BJ52" i="79"/>
  <c r="AH52" i="79"/>
  <c r="BE52" i="79"/>
  <c r="BF52" i="79"/>
  <c r="BC52" i="79"/>
  <c r="DT8" i="4"/>
  <c r="BY52" i="79"/>
  <c r="BR52" i="79"/>
  <c r="BP52" i="79"/>
  <c r="DS52" i="79"/>
  <c r="DR52" i="79"/>
  <c r="DQ52" i="79"/>
  <c r="DO52" i="79"/>
  <c r="AK174" i="79"/>
  <c r="CX174" i="79"/>
  <c r="BH174" i="79"/>
  <c r="CO174" i="79"/>
  <c r="AE174" i="79"/>
  <c r="BP174" i="79"/>
  <c r="BL174" i="79"/>
  <c r="AO174" i="79"/>
  <c r="DB174" i="79"/>
  <c r="CD174" i="79"/>
  <c r="AY174" i="79"/>
  <c r="DQ174" i="79"/>
  <c r="AU52" i="79"/>
  <c r="Z9" i="4"/>
  <c r="DT9" i="4" s="1"/>
  <c r="AR52" i="79"/>
  <c r="AA10" i="4"/>
  <c r="AC4" i="5" s="1"/>
  <c r="CZ52" i="79"/>
  <c r="CW52" i="79"/>
  <c r="CR52" i="79"/>
  <c r="DC52" i="79"/>
  <c r="DB52" i="79"/>
  <c r="DA52" i="79"/>
  <c r="CY52" i="79"/>
  <c r="CG174" i="79"/>
  <c r="BC174" i="79"/>
  <c r="CN174" i="79"/>
  <c r="AD174" i="79"/>
  <c r="BK174" i="79"/>
  <c r="CV174" i="79"/>
  <c r="CB174" i="79"/>
  <c r="BE174" i="79"/>
  <c r="AH174" i="79"/>
  <c r="CT174" i="79"/>
  <c r="BO174" i="79"/>
  <c r="DH174" i="79"/>
  <c r="AO52" i="79"/>
  <c r="AE52" i="79"/>
  <c r="BH52" i="79"/>
  <c r="BK52" i="79"/>
  <c r="AP52" i="79"/>
  <c r="AA31" i="8"/>
  <c r="AB31" i="8" s="1"/>
  <c r="AA7" i="5"/>
  <c r="AB7" i="5" s="1"/>
  <c r="DD52" i="79"/>
  <c r="CJ52" i="79"/>
  <c r="CG52" i="79"/>
  <c r="CB52" i="79"/>
  <c r="CU52" i="79"/>
  <c r="CT52" i="79"/>
  <c r="CS52" i="79"/>
  <c r="CQ52" i="79"/>
  <c r="BQ174" i="79"/>
  <c r="BS174" i="79"/>
  <c r="DF174" i="79"/>
  <c r="AT174" i="79"/>
  <c r="CA174" i="79"/>
  <c r="DR174" i="79"/>
  <c r="CJ174" i="79"/>
  <c r="BM174" i="79"/>
  <c r="AP174" i="79"/>
  <c r="DC174" i="79"/>
  <c r="BW174" i="79"/>
  <c r="DP174" i="79"/>
  <c r="BB52" i="79"/>
  <c r="AI52" i="79"/>
  <c r="BD52" i="79"/>
  <c r="AA52" i="79"/>
  <c r="AJ52" i="79"/>
  <c r="AA39" i="8"/>
  <c r="AB39" i="8" s="1"/>
  <c r="CN52" i="79"/>
  <c r="BT52" i="79"/>
  <c r="BQ52" i="79"/>
  <c r="BL52" i="79"/>
  <c r="CM52" i="79"/>
  <c r="CL52" i="79"/>
  <c r="CK52" i="79"/>
  <c r="CI52" i="79"/>
  <c r="AL174" i="79"/>
  <c r="CI174" i="79"/>
  <c r="AC174" i="79"/>
  <c r="BJ174" i="79"/>
  <c r="CQ174" i="79"/>
  <c r="AF174" i="79"/>
  <c r="CR174" i="79"/>
  <c r="BU174" i="79"/>
  <c r="AX174" i="79"/>
  <c r="DO174" i="79"/>
  <c r="CE174" i="79"/>
  <c r="DK174" i="79"/>
  <c r="AA5" i="8"/>
  <c r="AB5" i="8" s="1"/>
  <c r="AZ52" i="79"/>
  <c r="AY52" i="79"/>
  <c r="AT52" i="79"/>
  <c r="BG52" i="79"/>
  <c r="AA46" i="8"/>
  <c r="AB46" i="8" s="1"/>
  <c r="Z12" i="4"/>
  <c r="Z36" i="4" s="1"/>
  <c r="BX52" i="79"/>
  <c r="DN52" i="79"/>
  <c r="DL52" i="79"/>
  <c r="DF52" i="79"/>
  <c r="CE52" i="79"/>
  <c r="CD52" i="79"/>
  <c r="CC52" i="79"/>
  <c r="CA52" i="79"/>
  <c r="BB174" i="79"/>
  <c r="CY174" i="79"/>
  <c r="AS174" i="79"/>
  <c r="BZ174" i="79"/>
  <c r="DJ174" i="79"/>
  <c r="AN174" i="79"/>
  <c r="DA174" i="79"/>
  <c r="CC174" i="79"/>
  <c r="BF174" i="79"/>
  <c r="AA174" i="79"/>
  <c r="AA6" i="5" s="1"/>
  <c r="AB6" i="5" s="1"/>
  <c r="CM174" i="79"/>
  <c r="DS174" i="79"/>
  <c r="BP11" i="4"/>
  <c r="BP35" i="4" s="1"/>
  <c r="AL52" i="79"/>
  <c r="AQ52" i="79"/>
  <c r="AC52" i="79"/>
  <c r="AF52" i="79"/>
  <c r="AB52" i="79"/>
  <c r="AA50" i="70"/>
  <c r="AB50" i="70" s="1"/>
  <c r="DE52" i="79"/>
  <c r="CX52" i="79"/>
  <c r="CV52" i="79"/>
  <c r="CP52" i="79"/>
  <c r="BW52" i="79"/>
  <c r="BV52" i="79"/>
  <c r="BU52" i="79"/>
  <c r="BS52" i="79"/>
  <c r="BR174" i="79"/>
  <c r="AB174" i="79"/>
  <c r="BI174" i="79"/>
  <c r="CP174" i="79"/>
  <c r="AJ174" i="79"/>
  <c r="AV174" i="79"/>
  <c r="DM174" i="79"/>
  <c r="CK174" i="79"/>
  <c r="BN174" i="79"/>
  <c r="AI174" i="79"/>
  <c r="CU174" i="79"/>
  <c r="DD174" i="79"/>
  <c r="AA7" i="22"/>
  <c r="AB7" i="22" s="1"/>
  <c r="AA9" i="22"/>
  <c r="AA26" i="5"/>
  <c r="AB26" i="5" s="1"/>
  <c r="DT21" i="4"/>
  <c r="AB27" i="5"/>
  <c r="AB20" i="5"/>
  <c r="DT27" i="4"/>
  <c r="AA15" i="22"/>
  <c r="AB15" i="22" s="1"/>
  <c r="DT30" i="4"/>
  <c r="D20" i="75"/>
  <c r="AA23" i="8"/>
  <c r="AB23" i="8" s="1"/>
  <c r="AC18" i="5"/>
  <c r="AA14" i="22"/>
  <c r="AB14" i="22" s="1"/>
  <c r="D19" i="75"/>
  <c r="AA19" i="5"/>
  <c r="AB19" i="5" s="1"/>
  <c r="AA15" i="5"/>
  <c r="Q8" i="75" l="1"/>
  <c r="AA8" i="22"/>
  <c r="AB8" i="22" s="1"/>
  <c r="DT32" i="4"/>
  <c r="AA12" i="22"/>
  <c r="AB12" i="22" s="1"/>
  <c r="AA27" i="8"/>
  <c r="AB27" i="8" s="1"/>
  <c r="D17" i="75"/>
  <c r="D21" i="75" s="1"/>
  <c r="AA18" i="8"/>
  <c r="AB18" i="8" s="1"/>
  <c r="AA26" i="8"/>
  <c r="AB26" i="8" s="1"/>
  <c r="AB15" i="8"/>
  <c r="AA43" i="8"/>
  <c r="AA13" i="70" s="1"/>
  <c r="AB13" i="70" s="1"/>
  <c r="Z33" i="4"/>
  <c r="AA6" i="22"/>
  <c r="AB6" i="22" s="1"/>
  <c r="D10" i="75"/>
  <c r="AA34" i="4"/>
  <c r="AA50" i="8"/>
  <c r="AA14" i="70" s="1"/>
  <c r="AB14" i="70" s="1"/>
  <c r="AA25" i="8"/>
  <c r="AB25" i="8" s="1"/>
  <c r="AA8" i="8"/>
  <c r="AB8" i="8" s="1"/>
  <c r="AA5" i="5"/>
  <c r="AB5" i="5" s="1"/>
  <c r="Q6" i="75" s="1"/>
  <c r="AA36" i="8"/>
  <c r="AA12" i="70" s="1"/>
  <c r="AB12" i="70" s="1"/>
  <c r="DT12" i="4"/>
  <c r="DT36" i="4" s="1"/>
  <c r="AA19" i="22"/>
  <c r="AB8" i="23" s="1"/>
  <c r="AC8" i="23" s="1"/>
  <c r="DT33" i="4"/>
  <c r="AA21" i="22"/>
  <c r="AB21" i="22" s="1"/>
  <c r="AA29" i="5"/>
  <c r="AA7" i="70" s="1"/>
  <c r="Q7" i="75"/>
  <c r="AB9" i="22"/>
  <c r="AB36" i="8"/>
  <c r="Q13" i="75" s="1"/>
  <c r="AA22" i="5"/>
  <c r="AA5" i="70"/>
  <c r="AB15" i="5"/>
  <c r="AB5" i="70" s="1"/>
  <c r="AA20" i="22" l="1"/>
  <c r="AB20" i="22" s="1"/>
  <c r="AA16" i="22"/>
  <c r="AB16" i="22" s="1"/>
  <c r="AB43" i="8"/>
  <c r="Q14" i="75" s="1"/>
  <c r="AA18" i="22"/>
  <c r="AB18" i="22" s="1"/>
  <c r="AA10" i="22"/>
  <c r="AB10" i="22" s="1"/>
  <c r="AB26" i="22" s="1"/>
  <c r="AA28" i="8"/>
  <c r="AA11" i="70" s="1"/>
  <c r="AA15" i="70" s="1"/>
  <c r="AA52" i="70" s="1"/>
  <c r="AB50" i="8"/>
  <c r="Q15" i="75" s="1"/>
  <c r="AB19" i="22"/>
  <c r="AB8" i="5"/>
  <c r="AA8" i="5"/>
  <c r="AA4" i="70" s="1"/>
  <c r="AB4" i="70" s="1"/>
  <c r="AB10" i="23"/>
  <c r="AC10" i="23" s="1"/>
  <c r="AB29" i="5"/>
  <c r="AB7" i="70" s="1"/>
  <c r="AB7" i="23"/>
  <c r="AC7" i="23" s="1"/>
  <c r="AA6" i="70"/>
  <c r="AB22" i="5"/>
  <c r="AB6" i="70" s="1"/>
  <c r="AB9" i="23" l="1"/>
  <c r="AC9" i="23" s="1"/>
  <c r="AB11" i="70"/>
  <c r="AA22" i="22"/>
  <c r="AB22" i="22" s="1"/>
  <c r="AA26" i="22"/>
  <c r="AA52" i="8"/>
  <c r="AA8" i="70"/>
  <c r="AA51" i="70" s="1"/>
  <c r="AB28" i="8"/>
  <c r="Q16" i="75" s="1"/>
  <c r="AA31" i="5"/>
  <c r="AB31" i="5" s="1"/>
  <c r="AB52" i="70"/>
  <c r="Q9" i="75"/>
  <c r="AB15" i="70"/>
  <c r="AB11" i="23" l="1"/>
  <c r="AC11" i="23" s="1"/>
  <c r="AB8" i="70"/>
  <c r="AB17" i="70" s="1"/>
  <c r="AB18" i="70" s="1"/>
  <c r="AA17" i="70"/>
  <c r="AA18" i="70" s="1"/>
  <c r="Q12" i="75"/>
  <c r="AB52" i="8"/>
  <c r="Q24" i="75"/>
  <c r="Q25" i="75" s="1"/>
  <c r="AB51" i="70"/>
  <c r="AA54" i="70"/>
  <c r="AA55" i="70" s="1"/>
  <c r="AA26" i="70" l="1"/>
  <c r="AA31" i="70" s="1"/>
  <c r="AA57" i="70"/>
  <c r="AA58" i="70" s="1"/>
  <c r="AA56" i="70"/>
  <c r="AB54" i="70"/>
  <c r="AB55" i="70" s="1"/>
  <c r="AA27" i="70" l="1"/>
  <c r="AB26" i="70"/>
  <c r="AB27" i="70" s="1"/>
  <c r="AB56" i="70"/>
  <c r="AB57" i="70"/>
  <c r="AB58" i="70" s="1"/>
  <c r="AA32" i="70"/>
  <c r="AA36" i="70"/>
  <c r="AB31" i="70"/>
  <c r="AB32" i="70" s="1"/>
  <c r="AA39" i="70" l="1"/>
  <c r="AB39" i="70" s="1"/>
  <c r="AA37" i="70"/>
  <c r="AB36" i="70"/>
  <c r="AB37" i="70" s="1"/>
  <c r="AA41" i="70" l="1"/>
  <c r="AB4" i="23" s="1"/>
  <c r="AB41" i="70" l="1"/>
  <c r="AB42" i="70" s="1"/>
  <c r="AA41" i="22"/>
  <c r="AB41" i="22" s="1"/>
  <c r="AA42" i="70"/>
  <c r="AB14" i="23"/>
  <c r="AC4" i="23"/>
  <c r="AA42" i="22" l="1"/>
  <c r="AB42" i="22" s="1"/>
  <c r="AB43" i="22" s="1"/>
  <c r="Q26" i="75"/>
  <c r="Q27" i="75" s="1"/>
  <c r="AB28" i="23"/>
  <c r="AC28" i="23" s="1"/>
  <c r="AC14" i="23"/>
  <c r="AA43" i="22" l="1"/>
  <c r="AA4" i="22" s="1"/>
  <c r="AB4" i="22" s="1"/>
  <c r="AA27" i="22" l="1"/>
  <c r="AA46" i="22" s="1"/>
  <c r="AB31" i="23"/>
  <c r="AC31" i="23" s="1"/>
  <c r="AA4" i="4"/>
  <c r="AA5" i="4" s="1"/>
  <c r="AD30" i="23"/>
  <c r="AP30" i="23" s="1"/>
  <c r="AB27" i="22" l="1"/>
  <c r="AB46" i="22" s="1"/>
  <c r="AB32" i="23"/>
  <c r="AB34" i="23" s="1"/>
  <c r="AA6" i="4" l="1"/>
  <c r="AC32" i="23"/>
  <c r="AC34" i="23" s="1"/>
  <c r="AA20" i="4" l="1"/>
  <c r="AA8" i="4"/>
  <c r="AA26" i="4"/>
  <c r="AA14" i="4"/>
  <c r="BQ17" i="4" l="1"/>
  <c r="CM419" i="79"/>
  <c r="DQ419" i="79"/>
  <c r="BE419" i="79"/>
  <c r="CJ419" i="79"/>
  <c r="DO419" i="79"/>
  <c r="BC419" i="79"/>
  <c r="AS419" i="79"/>
  <c r="DR419" i="79"/>
  <c r="CH419" i="79"/>
  <c r="BA419" i="79"/>
  <c r="CT419" i="79"/>
  <c r="DF419" i="79"/>
  <c r="CH297" i="79"/>
  <c r="DM297" i="79"/>
  <c r="BA297" i="79"/>
  <c r="CF297" i="79"/>
  <c r="DS297" i="79"/>
  <c r="BG297" i="79"/>
  <c r="CL297" i="79"/>
  <c r="DQ297" i="79"/>
  <c r="BE297" i="79"/>
  <c r="CJ297" i="79"/>
  <c r="DG297" i="79"/>
  <c r="BS297" i="79"/>
  <c r="CE419" i="79"/>
  <c r="DI419" i="79"/>
  <c r="AW419" i="79"/>
  <c r="CB419" i="79"/>
  <c r="DG419" i="79"/>
  <c r="AU419" i="79"/>
  <c r="AC419" i="79"/>
  <c r="DB419" i="79"/>
  <c r="BR419" i="79"/>
  <c r="AK419" i="79"/>
  <c r="AH419" i="79"/>
  <c r="AT419" i="79"/>
  <c r="BZ297" i="79"/>
  <c r="DE297" i="79"/>
  <c r="AS297" i="79"/>
  <c r="BX297" i="79"/>
  <c r="DK297" i="79"/>
  <c r="AY297" i="79"/>
  <c r="CD297" i="79"/>
  <c r="BW419" i="79"/>
  <c r="DA419" i="79"/>
  <c r="AO419" i="79"/>
  <c r="BT419" i="79"/>
  <c r="CY419" i="79"/>
  <c r="AM419" i="79"/>
  <c r="DD419" i="79"/>
  <c r="CL419" i="79"/>
  <c r="BB419" i="79"/>
  <c r="DL419" i="79"/>
  <c r="CP419" i="79"/>
  <c r="AX419" i="79"/>
  <c r="BR297" i="79"/>
  <c r="CW297" i="79"/>
  <c r="AK297" i="79"/>
  <c r="BP297" i="79"/>
  <c r="DC297" i="79"/>
  <c r="AQ297" i="79"/>
  <c r="BV297" i="79"/>
  <c r="DA297" i="79"/>
  <c r="AO297" i="79"/>
  <c r="BT297" i="79"/>
  <c r="CY297" i="79"/>
  <c r="BC297" i="79"/>
  <c r="BO419" i="79"/>
  <c r="CS419" i="79"/>
  <c r="AG419" i="79"/>
  <c r="BL419" i="79"/>
  <c r="CQ419" i="79"/>
  <c r="AE419" i="79"/>
  <c r="CN419" i="79"/>
  <c r="BV419" i="79"/>
  <c r="AL419" i="79"/>
  <c r="CV419" i="79"/>
  <c r="AD419" i="79"/>
  <c r="DJ419" i="79"/>
  <c r="BJ297" i="79"/>
  <c r="CO297" i="79"/>
  <c r="AC297" i="79"/>
  <c r="BH297" i="79"/>
  <c r="CU297" i="79"/>
  <c r="AI297" i="79"/>
  <c r="BN297" i="79"/>
  <c r="DS419" i="79"/>
  <c r="BG419" i="79"/>
  <c r="CK419" i="79"/>
  <c r="DP419" i="79"/>
  <c r="BD419" i="79"/>
  <c r="CI419" i="79"/>
  <c r="DE419" i="79"/>
  <c r="BX419" i="79"/>
  <c r="BF419" i="79"/>
  <c r="DM419" i="79"/>
  <c r="CF419" i="79"/>
  <c r="CD419" i="79"/>
  <c r="DN297" i="79"/>
  <c r="BB297" i="79"/>
  <c r="CG297" i="79"/>
  <c r="DL297" i="79"/>
  <c r="AZ297" i="79"/>
  <c r="CM297" i="79"/>
  <c r="DR297" i="79"/>
  <c r="BF297" i="79"/>
  <c r="CK297" i="79"/>
  <c r="DP297" i="79"/>
  <c r="BD297" i="79"/>
  <c r="CQ297" i="79"/>
  <c r="DK419" i="79"/>
  <c r="AY419" i="79"/>
  <c r="CC419" i="79"/>
  <c r="DH419" i="79"/>
  <c r="AV419" i="79"/>
  <c r="CA419" i="79"/>
  <c r="CO419" i="79"/>
  <c r="BH419" i="79"/>
  <c r="AP419" i="79"/>
  <c r="CW419" i="79"/>
  <c r="BP419" i="79"/>
  <c r="BZ419" i="79"/>
  <c r="DF297" i="79"/>
  <c r="AT297" i="79"/>
  <c r="BY297" i="79"/>
  <c r="DD297" i="79"/>
  <c r="AR297" i="79"/>
  <c r="CE297" i="79"/>
  <c r="DJ297" i="79"/>
  <c r="AX297" i="79"/>
  <c r="CC297" i="79"/>
  <c r="DH297" i="79"/>
  <c r="AV297" i="79"/>
  <c r="AE297" i="79"/>
  <c r="DC419" i="79"/>
  <c r="AQ419" i="79"/>
  <c r="BU419" i="79"/>
  <c r="CZ419" i="79"/>
  <c r="AN419" i="79"/>
  <c r="BS419" i="79"/>
  <c r="BY419" i="79"/>
  <c r="AR419" i="79"/>
  <c r="DN419" i="79"/>
  <c r="CG419" i="79"/>
  <c r="AZ419" i="79"/>
  <c r="BN419" i="79"/>
  <c r="CX297" i="79"/>
  <c r="AL297" i="79"/>
  <c r="BQ297" i="79"/>
  <c r="CV297" i="79"/>
  <c r="AJ297" i="79"/>
  <c r="BW297" i="79"/>
  <c r="DB297" i="79"/>
  <c r="AP297" i="79"/>
  <c r="BU297" i="79"/>
  <c r="CZ297" i="79"/>
  <c r="AN297" i="79"/>
  <c r="CI297" i="79"/>
  <c r="CU419" i="79"/>
  <c r="CX419" i="79"/>
  <c r="AB297" i="79"/>
  <c r="AG297" i="79"/>
  <c r="DO297" i="79"/>
  <c r="AC10" i="8"/>
  <c r="AA15" i="4"/>
  <c r="AC7" i="22" s="1"/>
  <c r="AM297" i="79"/>
  <c r="CN297" i="79"/>
  <c r="AI419" i="79"/>
  <c r="BQ419" i="79"/>
  <c r="BO297" i="79"/>
  <c r="CR297" i="79"/>
  <c r="BK297" i="79"/>
  <c r="AC40" i="8"/>
  <c r="BI297" i="79"/>
  <c r="BM419" i="79"/>
  <c r="AJ419" i="79"/>
  <c r="CT297" i="79"/>
  <c r="CB297" i="79"/>
  <c r="AC32" i="8"/>
  <c r="AA18" i="4"/>
  <c r="CR419" i="79"/>
  <c r="BJ419" i="79"/>
  <c r="AH297" i="79"/>
  <c r="BL297" i="79"/>
  <c r="AC47" i="8"/>
  <c r="AB16" i="4"/>
  <c r="AD11" i="5" s="1"/>
  <c r="AF419" i="79"/>
  <c r="CP297" i="79"/>
  <c r="DI297" i="79"/>
  <c r="AF297" i="79"/>
  <c r="AC14" i="5"/>
  <c r="BI419" i="79"/>
  <c r="AB419" i="79"/>
  <c r="AC13" i="5" s="1"/>
  <c r="AW297" i="79"/>
  <c r="BK419" i="79"/>
  <c r="AD297" i="79"/>
  <c r="CS297" i="79"/>
  <c r="AU297" i="79"/>
  <c r="AC11" i="8"/>
  <c r="BM297" i="79"/>
  <c r="CA297" i="79"/>
  <c r="AC12" i="8"/>
  <c r="BQ29" i="4"/>
  <c r="CI907" i="79"/>
  <c r="DN907" i="79"/>
  <c r="BB907" i="79"/>
  <c r="CF907" i="79"/>
  <c r="DR907" i="79"/>
  <c r="BF907" i="79"/>
  <c r="BG907" i="79"/>
  <c r="DP907" i="79"/>
  <c r="CG907" i="79"/>
  <c r="AY907" i="79"/>
  <c r="CR907" i="79"/>
  <c r="DH907" i="79"/>
  <c r="CL785" i="79"/>
  <c r="DQ785" i="79"/>
  <c r="BE785" i="79"/>
  <c r="BR785" i="79"/>
  <c r="CM785" i="79"/>
  <c r="CV785" i="79"/>
  <c r="DE785" i="79"/>
  <c r="DN785" i="79"/>
  <c r="AF785" i="79"/>
  <c r="AQ785" i="79"/>
  <c r="AY785" i="79"/>
  <c r="CE785" i="79"/>
  <c r="CA907" i="79"/>
  <c r="DF907" i="79"/>
  <c r="AT907" i="79"/>
  <c r="BX907" i="79"/>
  <c r="DJ907" i="79"/>
  <c r="AX907" i="79"/>
  <c r="AQ907" i="79"/>
  <c r="CZ907" i="79"/>
  <c r="BQ907" i="79"/>
  <c r="AI907" i="79"/>
  <c r="AF907" i="79"/>
  <c r="AV907" i="79"/>
  <c r="CD785" i="79"/>
  <c r="DI785" i="79"/>
  <c r="AW785" i="79"/>
  <c r="BH785" i="79"/>
  <c r="CA785" i="79"/>
  <c r="CJ785" i="79"/>
  <c r="CU785" i="79"/>
  <c r="DD785" i="79"/>
  <c r="DM785" i="79"/>
  <c r="AE785" i="79"/>
  <c r="CF785" i="79"/>
  <c r="BJ785" i="79"/>
  <c r="BS907" i="79"/>
  <c r="CX907" i="79"/>
  <c r="AL907" i="79"/>
  <c r="BP907" i="79"/>
  <c r="DB907" i="79"/>
  <c r="AP907" i="79"/>
  <c r="DQ907" i="79"/>
  <c r="CJ907" i="79"/>
  <c r="BA907" i="79"/>
  <c r="DI907" i="79"/>
  <c r="CO907" i="79"/>
  <c r="AS907" i="79"/>
  <c r="BV785" i="79"/>
  <c r="DA785" i="79"/>
  <c r="AO785" i="79"/>
  <c r="AV785" i="79"/>
  <c r="BQ785" i="79"/>
  <c r="BZ785" i="79"/>
  <c r="CI785" i="79"/>
  <c r="CR785" i="79"/>
  <c r="DC785" i="79"/>
  <c r="DK785" i="79"/>
  <c r="AN785" i="79"/>
  <c r="AZ785" i="79"/>
  <c r="BK907" i="79"/>
  <c r="CP907" i="79"/>
  <c r="AD907" i="79"/>
  <c r="BH907" i="79"/>
  <c r="CT907" i="79"/>
  <c r="AH907" i="79"/>
  <c r="DA907" i="79"/>
  <c r="BT907" i="79"/>
  <c r="AK907" i="79"/>
  <c r="CS907" i="79"/>
  <c r="AC907" i="79"/>
  <c r="DE907" i="79"/>
  <c r="BN785" i="79"/>
  <c r="CS785" i="79"/>
  <c r="AG785" i="79"/>
  <c r="AL785" i="79"/>
  <c r="BG785" i="79"/>
  <c r="BP785" i="79"/>
  <c r="BY785" i="79"/>
  <c r="CH785" i="79"/>
  <c r="CQ785" i="79"/>
  <c r="BS785" i="79"/>
  <c r="DL785" i="79"/>
  <c r="AM785" i="79"/>
  <c r="DO907" i="79"/>
  <c r="BC907" i="79"/>
  <c r="CH907" i="79"/>
  <c r="DL907" i="79"/>
  <c r="AZ907" i="79"/>
  <c r="CL907" i="79"/>
  <c r="DS907" i="79"/>
  <c r="CK907" i="79"/>
  <c r="BD907" i="79"/>
  <c r="DK907" i="79"/>
  <c r="CC907" i="79"/>
  <c r="CB907" i="79"/>
  <c r="DR785" i="79"/>
  <c r="BF785" i="79"/>
  <c r="CK785" i="79"/>
  <c r="DH785" i="79"/>
  <c r="AB785" i="79"/>
  <c r="AU785" i="79"/>
  <c r="BD785" i="79"/>
  <c r="BO785" i="79"/>
  <c r="BX785" i="79"/>
  <c r="CG785" i="79"/>
  <c r="AC785" i="79"/>
  <c r="BT785" i="79"/>
  <c r="DG907" i="79"/>
  <c r="AU907" i="79"/>
  <c r="BZ907" i="79"/>
  <c r="DD907" i="79"/>
  <c r="AR907" i="79"/>
  <c r="CD907" i="79"/>
  <c r="DC907" i="79"/>
  <c r="BU907" i="79"/>
  <c r="AN907" i="79"/>
  <c r="CU907" i="79"/>
  <c r="BM907" i="79"/>
  <c r="BY907" i="79"/>
  <c r="DJ785" i="79"/>
  <c r="AX785" i="79"/>
  <c r="CC785" i="79"/>
  <c r="CX785" i="79"/>
  <c r="DS785" i="79"/>
  <c r="AK785" i="79"/>
  <c r="AT785" i="79"/>
  <c r="BC785" i="79"/>
  <c r="BL785" i="79"/>
  <c r="BW785" i="79"/>
  <c r="CY785" i="79"/>
  <c r="AD785" i="79"/>
  <c r="CY907" i="79"/>
  <c r="AM907" i="79"/>
  <c r="BR907" i="79"/>
  <c r="CV907" i="79"/>
  <c r="AJ907" i="79"/>
  <c r="BV907" i="79"/>
  <c r="CM907" i="79"/>
  <c r="BE907" i="79"/>
  <c r="DM907" i="79"/>
  <c r="CE907" i="79"/>
  <c r="AW907" i="79"/>
  <c r="BL907" i="79"/>
  <c r="DB785" i="79"/>
  <c r="AP785" i="79"/>
  <c r="BU785" i="79"/>
  <c r="CN785" i="79"/>
  <c r="DG785" i="79"/>
  <c r="DP785" i="79"/>
  <c r="AJ785" i="79"/>
  <c r="AS785" i="79"/>
  <c r="BB785" i="79"/>
  <c r="BK785" i="79"/>
  <c r="BI785" i="79"/>
  <c r="CZ785" i="79"/>
  <c r="CQ907" i="79"/>
  <c r="CW907" i="79"/>
  <c r="CW785" i="79"/>
  <c r="AC28" i="5"/>
  <c r="AC34" i="8"/>
  <c r="BM785" i="79"/>
  <c r="AC22" i="8"/>
  <c r="AE907" i="79"/>
  <c r="BO907" i="79"/>
  <c r="DF785" i="79"/>
  <c r="AC20" i="8"/>
  <c r="AA30" i="4"/>
  <c r="CO785" i="79"/>
  <c r="AC49" i="8"/>
  <c r="BJ907" i="79"/>
  <c r="AG907" i="79"/>
  <c r="DO785" i="79"/>
  <c r="AC42" i="8"/>
  <c r="CP785" i="79"/>
  <c r="CN907" i="79"/>
  <c r="BI907" i="79"/>
  <c r="AI785" i="79"/>
  <c r="AB907" i="79"/>
  <c r="AC27" i="5" s="1"/>
  <c r="CT785" i="79"/>
  <c r="AR785" i="79"/>
  <c r="AC21" i="8"/>
  <c r="AA27" i="4"/>
  <c r="AO907" i="79"/>
  <c r="BN907" i="79"/>
  <c r="AH785" i="79"/>
  <c r="BA785" i="79"/>
  <c r="AB28" i="4"/>
  <c r="BW907" i="79"/>
  <c r="CB785" i="79"/>
  <c r="CF175" i="79"/>
  <c r="DS175" i="79"/>
  <c r="BG175" i="79"/>
  <c r="CJ175" i="79"/>
  <c r="DJ175" i="79"/>
  <c r="CW175" i="79"/>
  <c r="CH175" i="79"/>
  <c r="CG175" i="79"/>
  <c r="DQ175" i="79"/>
  <c r="DN175" i="79"/>
  <c r="DE175" i="79"/>
  <c r="DA175" i="79"/>
  <c r="BQ11" i="4"/>
  <c r="BP175" i="79"/>
  <c r="DC175" i="79"/>
  <c r="AQ175" i="79"/>
  <c r="BT175" i="79"/>
  <c r="CK175" i="79"/>
  <c r="BV175" i="79"/>
  <c r="BI175" i="79"/>
  <c r="BF175" i="79"/>
  <c r="BR175" i="79"/>
  <c r="BN175" i="79"/>
  <c r="BE175" i="79"/>
  <c r="BB175" i="79"/>
  <c r="AA32" i="4"/>
  <c r="DL175" i="79"/>
  <c r="AZ175" i="79"/>
  <c r="CM175" i="79"/>
  <c r="DP175" i="79"/>
  <c r="BD175" i="79"/>
  <c r="BK175" i="79"/>
  <c r="AW175" i="79"/>
  <c r="AH175" i="79"/>
  <c r="AG175" i="79"/>
  <c r="DO175" i="79"/>
  <c r="DM175" i="79"/>
  <c r="DB175" i="79"/>
  <c r="BO53" i="79"/>
  <c r="DD175" i="79"/>
  <c r="AR175" i="79"/>
  <c r="CE175" i="79"/>
  <c r="DH175" i="79"/>
  <c r="AV175" i="79"/>
  <c r="AX175" i="79"/>
  <c r="AK175" i="79"/>
  <c r="DR175" i="79"/>
  <c r="CY175" i="79"/>
  <c r="CP175" i="79"/>
  <c r="CL175" i="79"/>
  <c r="CC175" i="79"/>
  <c r="BW53" i="79"/>
  <c r="CV175" i="79"/>
  <c r="AJ175" i="79"/>
  <c r="BW175" i="79"/>
  <c r="CZ175" i="79"/>
  <c r="AN175" i="79"/>
  <c r="AL175" i="79"/>
  <c r="DG175" i="79"/>
  <c r="DF175" i="79"/>
  <c r="BZ175" i="79"/>
  <c r="BQ175" i="79"/>
  <c r="BM175" i="79"/>
  <c r="BC175" i="79"/>
  <c r="BQ53" i="79"/>
  <c r="BO175" i="79"/>
  <c r="BY175" i="79"/>
  <c r="BS175" i="79"/>
  <c r="AM175" i="79"/>
  <c r="CO53" i="79"/>
  <c r="CX53" i="79"/>
  <c r="DR53" i="79"/>
  <c r="CD53" i="79"/>
  <c r="DK53" i="79"/>
  <c r="CS53" i="79"/>
  <c r="DQ53" i="79"/>
  <c r="BI53" i="79"/>
  <c r="AY53" i="79"/>
  <c r="AB53" i="79"/>
  <c r="AM53" i="79"/>
  <c r="AU53" i="79"/>
  <c r="AC46" i="8"/>
  <c r="DS53" i="79"/>
  <c r="AZ53" i="79"/>
  <c r="CS175" i="79"/>
  <c r="CI53" i="79"/>
  <c r="BF53" i="79"/>
  <c r="AY175" i="79"/>
  <c r="DI175" i="79"/>
  <c r="AT175" i="79"/>
  <c r="CD175" i="79"/>
  <c r="CW53" i="79"/>
  <c r="DF53" i="79"/>
  <c r="BP53" i="79"/>
  <c r="CN53" i="79"/>
  <c r="BU53" i="79"/>
  <c r="DC53" i="79"/>
  <c r="BX53" i="79"/>
  <c r="AX53" i="79"/>
  <c r="AE53" i="79"/>
  <c r="AC53" i="79"/>
  <c r="BA53" i="79"/>
  <c r="AS53" i="79"/>
  <c r="AC39" i="8"/>
  <c r="DK175" i="79"/>
  <c r="BY53" i="79"/>
  <c r="CU53" i="79"/>
  <c r="AH53" i="79"/>
  <c r="CU175" i="79"/>
  <c r="CP53" i="79"/>
  <c r="CN175" i="79"/>
  <c r="AI175" i="79"/>
  <c r="CI175" i="79"/>
  <c r="BA175" i="79"/>
  <c r="AE175" i="79"/>
  <c r="DE53" i="79"/>
  <c r="DN53" i="79"/>
  <c r="CC53" i="79"/>
  <c r="CZ53" i="79"/>
  <c r="CF53" i="79"/>
  <c r="DO53" i="79"/>
  <c r="CJ53" i="79"/>
  <c r="AK53" i="79"/>
  <c r="BE53" i="79"/>
  <c r="AT53" i="79"/>
  <c r="AD53" i="79"/>
  <c r="AG53" i="79"/>
  <c r="AC5" i="8"/>
  <c r="CV53" i="79"/>
  <c r="AJ53" i="79"/>
  <c r="CX175" i="79"/>
  <c r="BS53" i="79"/>
  <c r="BC53" i="79"/>
  <c r="BX175" i="79"/>
  <c r="CR175" i="79"/>
  <c r="BJ175" i="79"/>
  <c r="CQ175" i="79"/>
  <c r="AD175" i="79"/>
  <c r="DM53" i="79"/>
  <c r="BN53" i="79"/>
  <c r="CM53" i="79"/>
  <c r="DJ53" i="79"/>
  <c r="CR53" i="79"/>
  <c r="BM53" i="79"/>
  <c r="CT53" i="79"/>
  <c r="AN53" i="79"/>
  <c r="BK53" i="79"/>
  <c r="AV53" i="79"/>
  <c r="BH53" i="79"/>
  <c r="BG53" i="79"/>
  <c r="AB10" i="4"/>
  <c r="CH53" i="79"/>
  <c r="AF53" i="79"/>
  <c r="CG53" i="79"/>
  <c r="DG53" i="79"/>
  <c r="AC7" i="8"/>
  <c r="BH175" i="79"/>
  <c r="CB175" i="79"/>
  <c r="CT175" i="79"/>
  <c r="AS175" i="79"/>
  <c r="CA175" i="79"/>
  <c r="BR53" i="79"/>
  <c r="CB53" i="79"/>
  <c r="CY53" i="79"/>
  <c r="BT53" i="79"/>
  <c r="DB53" i="79"/>
  <c r="CA53" i="79"/>
  <c r="DD53" i="79"/>
  <c r="BJ53" i="79"/>
  <c r="BD53" i="79"/>
  <c r="AQ53" i="79"/>
  <c r="AL53" i="79"/>
  <c r="AC6" i="8"/>
  <c r="AC50" i="70"/>
  <c r="AU175" i="79"/>
  <c r="CQ53" i="79"/>
  <c r="BL53" i="79"/>
  <c r="AA9" i="4"/>
  <c r="AO175" i="79"/>
  <c r="DA53" i="79"/>
  <c r="AP53" i="79"/>
  <c r="AB175" i="79"/>
  <c r="AC6" i="5" s="1"/>
  <c r="BL175" i="79"/>
  <c r="BU175" i="79"/>
  <c r="AP175" i="79"/>
  <c r="AC175" i="79"/>
  <c r="BZ53" i="79"/>
  <c r="CL53" i="79"/>
  <c r="DI53" i="79"/>
  <c r="CE53" i="79"/>
  <c r="DL53" i="79"/>
  <c r="CK53" i="79"/>
  <c r="DP53" i="79"/>
  <c r="AW53" i="79"/>
  <c r="AI53" i="79"/>
  <c r="AR53" i="79"/>
  <c r="BB53" i="79"/>
  <c r="AC7" i="5"/>
  <c r="AA12" i="4"/>
  <c r="AF175" i="79"/>
  <c r="CO175" i="79"/>
  <c r="BV53" i="79"/>
  <c r="AC31" i="8"/>
  <c r="DH53" i="79"/>
  <c r="AO53" i="79"/>
  <c r="BQ23" i="4"/>
  <c r="CI663" i="79"/>
  <c r="CO663" i="79"/>
  <c r="CV663" i="79"/>
  <c r="DC663" i="79"/>
  <c r="CX663" i="79"/>
  <c r="CT663" i="79"/>
  <c r="CS663" i="79"/>
  <c r="CB663" i="79"/>
  <c r="BJ663" i="79"/>
  <c r="BF663" i="79"/>
  <c r="BU663" i="79"/>
  <c r="DA663" i="79"/>
  <c r="CL541" i="79"/>
  <c r="DQ541" i="79"/>
  <c r="BE541" i="79"/>
  <c r="CJ541" i="79"/>
  <c r="DN541" i="79"/>
  <c r="BB541" i="79"/>
  <c r="AZ541" i="79"/>
  <c r="DG541" i="79"/>
  <c r="BY541" i="79"/>
  <c r="AR541" i="79"/>
  <c r="DM541" i="79"/>
  <c r="CI541" i="79"/>
  <c r="CA663" i="79"/>
  <c r="CG663" i="79"/>
  <c r="CN663" i="79"/>
  <c r="CU663" i="79"/>
  <c r="CH663" i="79"/>
  <c r="CD663" i="79"/>
  <c r="CC663" i="79"/>
  <c r="BL663" i="79"/>
  <c r="AW663" i="79"/>
  <c r="AV663" i="79"/>
  <c r="AE663" i="79"/>
  <c r="CZ663" i="79"/>
  <c r="CD541" i="79"/>
  <c r="DI541" i="79"/>
  <c r="AW541" i="79"/>
  <c r="CB541" i="79"/>
  <c r="DF541" i="79"/>
  <c r="AT541" i="79"/>
  <c r="AJ541" i="79"/>
  <c r="CQ541" i="79"/>
  <c r="BI541" i="79"/>
  <c r="AB541" i="79"/>
  <c r="CW541" i="79"/>
  <c r="BS541" i="79"/>
  <c r="BS663" i="79"/>
  <c r="BY663" i="79"/>
  <c r="CF663" i="79"/>
  <c r="CM663" i="79"/>
  <c r="BR663" i="79"/>
  <c r="BN663" i="79"/>
  <c r="BM663" i="79"/>
  <c r="AX663" i="79"/>
  <c r="AO663" i="79"/>
  <c r="AN663" i="79"/>
  <c r="BT663" i="79"/>
  <c r="AU663" i="79"/>
  <c r="BV541" i="79"/>
  <c r="DA541" i="79"/>
  <c r="AO541" i="79"/>
  <c r="BT541" i="79"/>
  <c r="CX541" i="79"/>
  <c r="AL541" i="79"/>
  <c r="DK541" i="79"/>
  <c r="CA541" i="79"/>
  <c r="AS541" i="79"/>
  <c r="DS541" i="79"/>
  <c r="CG541" i="79"/>
  <c r="BC541" i="79"/>
  <c r="BK663" i="79"/>
  <c r="BQ663" i="79"/>
  <c r="BX663" i="79"/>
  <c r="CE663" i="79"/>
  <c r="BB663" i="79"/>
  <c r="AZ663" i="79"/>
  <c r="AY663" i="79"/>
  <c r="AP663" i="79"/>
  <c r="AG663" i="79"/>
  <c r="AF663" i="79"/>
  <c r="AD663" i="79"/>
  <c r="AT663" i="79"/>
  <c r="BN541" i="79"/>
  <c r="CS541" i="79"/>
  <c r="AG541" i="79"/>
  <c r="BL541" i="79"/>
  <c r="CP541" i="79"/>
  <c r="AD541" i="79"/>
  <c r="CU541" i="79"/>
  <c r="BK541" i="79"/>
  <c r="AC541" i="79"/>
  <c r="DC541" i="79"/>
  <c r="BQ541" i="79"/>
  <c r="AM541" i="79"/>
  <c r="DO663" i="79"/>
  <c r="BC663" i="79"/>
  <c r="BI663" i="79"/>
  <c r="BP663" i="79"/>
  <c r="BW663" i="79"/>
  <c r="AS663" i="79"/>
  <c r="AR663" i="79"/>
  <c r="AQ663" i="79"/>
  <c r="AH663" i="79"/>
  <c r="DR663" i="79"/>
  <c r="CK663" i="79"/>
  <c r="DQ663" i="79"/>
  <c r="DR541" i="79"/>
  <c r="BF541" i="79"/>
  <c r="CK541" i="79"/>
  <c r="DP541" i="79"/>
  <c r="BD541" i="79"/>
  <c r="CH541" i="79"/>
  <c r="DL541" i="79"/>
  <c r="CE541" i="79"/>
  <c r="AU541" i="79"/>
  <c r="DD541" i="79"/>
  <c r="CM541" i="79"/>
  <c r="BA541" i="79"/>
  <c r="DG663" i="79"/>
  <c r="DM663" i="79"/>
  <c r="BA663" i="79"/>
  <c r="BH663" i="79"/>
  <c r="BO663" i="79"/>
  <c r="AK663" i="79"/>
  <c r="AJ663" i="79"/>
  <c r="AI663" i="79"/>
  <c r="DF663" i="79"/>
  <c r="DB663" i="79"/>
  <c r="AM663" i="79"/>
  <c r="BE663" i="79"/>
  <c r="DJ541" i="79"/>
  <c r="AX541" i="79"/>
  <c r="CC541" i="79"/>
  <c r="DH541" i="79"/>
  <c r="AV541" i="79"/>
  <c r="BZ541" i="79"/>
  <c r="CV541" i="79"/>
  <c r="BO541" i="79"/>
  <c r="AE541" i="79"/>
  <c r="CN541" i="79"/>
  <c r="BW541" i="79"/>
  <c r="AK541" i="79"/>
  <c r="CY663" i="79"/>
  <c r="DE663" i="79"/>
  <c r="DL663" i="79"/>
  <c r="DS663" i="79"/>
  <c r="BG663" i="79"/>
  <c r="AC663" i="79"/>
  <c r="AB663" i="79"/>
  <c r="AC20" i="5" s="1"/>
  <c r="DH663" i="79"/>
  <c r="CP663" i="79"/>
  <c r="CL663" i="79"/>
  <c r="CJ663" i="79"/>
  <c r="DP663" i="79"/>
  <c r="DB541" i="79"/>
  <c r="AP541" i="79"/>
  <c r="BU541" i="79"/>
  <c r="CZ541" i="79"/>
  <c r="AN541" i="79"/>
  <c r="BR541" i="79"/>
  <c r="CF541" i="79"/>
  <c r="AY541" i="79"/>
  <c r="DE541" i="79"/>
  <c r="BX541" i="79"/>
  <c r="BG541" i="79"/>
  <c r="DO541" i="79"/>
  <c r="CQ663" i="79"/>
  <c r="BZ663" i="79"/>
  <c r="AF541" i="79"/>
  <c r="AB22" i="4"/>
  <c r="CY541" i="79"/>
  <c r="CW663" i="79"/>
  <c r="BV663" i="79"/>
  <c r="BJ541" i="79"/>
  <c r="AC15" i="8"/>
  <c r="AA24" i="4"/>
  <c r="AA21" i="4"/>
  <c r="AC8" i="22" s="1"/>
  <c r="CR663" i="79"/>
  <c r="DD663" i="79"/>
  <c r="AL663" i="79"/>
  <c r="BP541" i="79"/>
  <c r="AC17" i="8"/>
  <c r="BM541" i="79"/>
  <c r="AC41" i="8"/>
  <c r="DK663" i="79"/>
  <c r="BD663" i="79"/>
  <c r="AI541" i="79"/>
  <c r="AC48" i="8"/>
  <c r="DI663" i="79"/>
  <c r="CR541" i="79"/>
  <c r="DN663" i="79"/>
  <c r="CT541" i="79"/>
  <c r="CO541" i="79"/>
  <c r="AC16" i="8"/>
  <c r="AC21" i="5"/>
  <c r="DJ663" i="79"/>
  <c r="AH541" i="79"/>
  <c r="BH541" i="79"/>
  <c r="AC33" i="8"/>
  <c r="AQ541" i="79"/>
  <c r="AC9" i="22" l="1"/>
  <c r="AC50" i="8"/>
  <c r="AC14" i="70" s="1"/>
  <c r="AD18" i="5"/>
  <c r="AD25" i="5"/>
  <c r="AC23" i="8"/>
  <c r="AC19" i="5"/>
  <c r="AC22" i="5" s="1"/>
  <c r="AC6" i="70" s="1"/>
  <c r="AC14" i="22"/>
  <c r="AC20" i="22" s="1"/>
  <c r="AD9" i="23" s="1"/>
  <c r="AC18" i="8"/>
  <c r="AA36" i="4"/>
  <c r="AC12" i="22"/>
  <c r="AC5" i="5"/>
  <c r="AC8" i="5" s="1"/>
  <c r="AC4" i="70" s="1"/>
  <c r="AD4" i="5"/>
  <c r="AB34" i="4"/>
  <c r="AC12" i="5"/>
  <c r="AC15" i="5" s="1"/>
  <c r="AC5" i="70" s="1"/>
  <c r="AC13" i="22"/>
  <c r="AC19" i="22" s="1"/>
  <c r="AD8" i="23" s="1"/>
  <c r="AC13" i="8"/>
  <c r="AC15" i="22"/>
  <c r="AC26" i="5"/>
  <c r="AC29" i="5" s="1"/>
  <c r="AC7" i="70" s="1"/>
  <c r="AC25" i="8"/>
  <c r="AC8" i="8"/>
  <c r="AC26" i="8"/>
  <c r="BQ35" i="4"/>
  <c r="AA33" i="4"/>
  <c r="AC6" i="22"/>
  <c r="AC43" i="8"/>
  <c r="AC13" i="70" s="1"/>
  <c r="AC27" i="8"/>
  <c r="AC36" i="8"/>
  <c r="AC12" i="70" s="1"/>
  <c r="AC21" i="22" l="1"/>
  <c r="AD10" i="23" s="1"/>
  <c r="AC31" i="5"/>
  <c r="AC10" i="22"/>
  <c r="AC18" i="22"/>
  <c r="AC28" i="8"/>
  <c r="AC16" i="22"/>
  <c r="AC8" i="70"/>
  <c r="AC51" i="70" s="1"/>
  <c r="AC11" i="70" l="1"/>
  <c r="AC15" i="70" s="1"/>
  <c r="AC52" i="70" s="1"/>
  <c r="AC52" i="8"/>
  <c r="AC22" i="22"/>
  <c r="AD7" i="23"/>
  <c r="AD11" i="23" s="1"/>
  <c r="AC26" i="22"/>
  <c r="AC17" i="70" l="1"/>
  <c r="AC26" i="70" s="1"/>
  <c r="AC54" i="70"/>
  <c r="AC55" i="70" s="1"/>
  <c r="AC18" i="70" l="1"/>
  <c r="AC27" i="70"/>
  <c r="AC31" i="70"/>
  <c r="AC56" i="70"/>
  <c r="AC57" i="70"/>
  <c r="AC58" i="70" s="1"/>
  <c r="AC32" i="70" l="1"/>
  <c r="AC36" i="70"/>
  <c r="AC37" i="70" l="1"/>
  <c r="AC39" i="70"/>
  <c r="AC41" i="70" s="1"/>
  <c r="AC42" i="70" l="1"/>
  <c r="AD4" i="23"/>
  <c r="AC41" i="22"/>
  <c r="AC42" i="22" s="1"/>
  <c r="AC43" i="22" s="1"/>
  <c r="AC4" i="22" s="1"/>
  <c r="AE30" i="23" l="1"/>
  <c r="AD31" i="23"/>
  <c r="AD32" i="23" s="1"/>
  <c r="AC27" i="22"/>
  <c r="AC46" i="22" s="1"/>
  <c r="AB4" i="4"/>
  <c r="AB5" i="4" s="1"/>
  <c r="AD14" i="23"/>
  <c r="AB6" i="4" l="1"/>
  <c r="AD28" i="23"/>
  <c r="AD34" i="23" s="1"/>
  <c r="AB20" i="4" l="1"/>
  <c r="BR23" i="4" s="1"/>
  <c r="AB26" i="4"/>
  <c r="BR29" i="4" s="1"/>
  <c r="AB8" i="4"/>
  <c r="AB14" i="4"/>
  <c r="BR17" i="4" s="1"/>
  <c r="BR11" i="4" l="1"/>
  <c r="BR35" i="4" s="1"/>
  <c r="AB32" i="4"/>
  <c r="DP908" i="79"/>
  <c r="DH908" i="79"/>
  <c r="CZ908" i="79"/>
  <c r="CR908" i="79"/>
  <c r="CJ908" i="79"/>
  <c r="CB908" i="79"/>
  <c r="BT908" i="79"/>
  <c r="BL908" i="79"/>
  <c r="BD908" i="79"/>
  <c r="AV908" i="79"/>
  <c r="AN908" i="79"/>
  <c r="AF908" i="79"/>
  <c r="DO908" i="79"/>
  <c r="DG908" i="79"/>
  <c r="CY908" i="79"/>
  <c r="CQ908" i="79"/>
  <c r="CI908" i="79"/>
  <c r="CA908" i="79"/>
  <c r="BS908" i="79"/>
  <c r="BK908" i="79"/>
  <c r="BC908" i="79"/>
  <c r="AU908" i="79"/>
  <c r="AM908" i="79"/>
  <c r="AE908" i="79"/>
  <c r="DN908" i="79"/>
  <c r="DF908" i="79"/>
  <c r="CX908" i="79"/>
  <c r="CP908" i="79"/>
  <c r="CH908" i="79"/>
  <c r="DM908" i="79"/>
  <c r="DE908" i="79"/>
  <c r="CW908" i="79"/>
  <c r="CO908" i="79"/>
  <c r="CG908" i="79"/>
  <c r="BY908" i="79"/>
  <c r="BQ908" i="79"/>
  <c r="BI908" i="79"/>
  <c r="BA908" i="79"/>
  <c r="AS908" i="79"/>
  <c r="AK908" i="79"/>
  <c r="AC908" i="79"/>
  <c r="AD27" i="5" s="1"/>
  <c r="DS908" i="79"/>
  <c r="DK908" i="79"/>
  <c r="DC908" i="79"/>
  <c r="CU908" i="79"/>
  <c r="CM908" i="79"/>
  <c r="CE908" i="79"/>
  <c r="BW908" i="79"/>
  <c r="BO908" i="79"/>
  <c r="BG908" i="79"/>
  <c r="AY908" i="79"/>
  <c r="AQ908" i="79"/>
  <c r="AI908" i="79"/>
  <c r="DL908" i="79"/>
  <c r="CS908" i="79"/>
  <c r="BX908" i="79"/>
  <c r="BH908" i="79"/>
  <c r="AR908" i="79"/>
  <c r="DJ908" i="79"/>
  <c r="CN908" i="79"/>
  <c r="BV908" i="79"/>
  <c r="BF908" i="79"/>
  <c r="AP908" i="79"/>
  <c r="DI908" i="79"/>
  <c r="CL908" i="79"/>
  <c r="BU908" i="79"/>
  <c r="BE908" i="79"/>
  <c r="AO908" i="79"/>
  <c r="DD908" i="79"/>
  <c r="CK908" i="79"/>
  <c r="BR908" i="79"/>
  <c r="BB908" i="79"/>
  <c r="AL908" i="79"/>
  <c r="DB908" i="79"/>
  <c r="CF908" i="79"/>
  <c r="BP908" i="79"/>
  <c r="AZ908" i="79"/>
  <c r="AJ908" i="79"/>
  <c r="DA908" i="79"/>
  <c r="CD908" i="79"/>
  <c r="BN908" i="79"/>
  <c r="AX908" i="79"/>
  <c r="AH908" i="79"/>
  <c r="BM908" i="79"/>
  <c r="BJ908" i="79"/>
  <c r="DR908" i="79"/>
  <c r="AW908" i="79"/>
  <c r="DQ908" i="79"/>
  <c r="AT908" i="79"/>
  <c r="CV908" i="79"/>
  <c r="AG908" i="79"/>
  <c r="CT908" i="79"/>
  <c r="AD908" i="79"/>
  <c r="CC908" i="79"/>
  <c r="BZ908" i="79"/>
  <c r="DS786" i="79"/>
  <c r="DK786" i="79"/>
  <c r="DC786" i="79"/>
  <c r="CU786" i="79"/>
  <c r="CM786" i="79"/>
  <c r="CE786" i="79"/>
  <c r="BW786" i="79"/>
  <c r="BO786" i="79"/>
  <c r="BG786" i="79"/>
  <c r="AY786" i="79"/>
  <c r="AQ786" i="79"/>
  <c r="AI786" i="79"/>
  <c r="DR786" i="79"/>
  <c r="DJ786" i="79"/>
  <c r="DB786" i="79"/>
  <c r="CT786" i="79"/>
  <c r="CL786" i="79"/>
  <c r="CD786" i="79"/>
  <c r="BV786" i="79"/>
  <c r="BN786" i="79"/>
  <c r="BF786" i="79"/>
  <c r="AX786" i="79"/>
  <c r="AP786" i="79"/>
  <c r="AH786" i="79"/>
  <c r="DP786" i="79"/>
  <c r="DH786" i="79"/>
  <c r="CZ786" i="79"/>
  <c r="CR786" i="79"/>
  <c r="CJ786" i="79"/>
  <c r="CB786" i="79"/>
  <c r="DQ786" i="79"/>
  <c r="DE786" i="79"/>
  <c r="CQ786" i="79"/>
  <c r="CF786" i="79"/>
  <c r="BS786" i="79"/>
  <c r="BI786" i="79"/>
  <c r="AW786" i="79"/>
  <c r="AM786" i="79"/>
  <c r="AC786" i="79"/>
  <c r="DO786" i="79"/>
  <c r="DD786" i="79"/>
  <c r="CP786" i="79"/>
  <c r="CC786" i="79"/>
  <c r="BR786" i="79"/>
  <c r="BH786" i="79"/>
  <c r="AV786" i="79"/>
  <c r="AL786" i="79"/>
  <c r="DN786" i="79"/>
  <c r="DA786" i="79"/>
  <c r="CO786" i="79"/>
  <c r="CA786" i="79"/>
  <c r="BQ786" i="79"/>
  <c r="BE786" i="79"/>
  <c r="AU786" i="79"/>
  <c r="AK786" i="79"/>
  <c r="DM786" i="79"/>
  <c r="CY786" i="79"/>
  <c r="CN786" i="79"/>
  <c r="BZ786" i="79"/>
  <c r="BP786" i="79"/>
  <c r="BD786" i="79"/>
  <c r="AT786" i="79"/>
  <c r="AJ786" i="79"/>
  <c r="DL786" i="79"/>
  <c r="CX786" i="79"/>
  <c r="CK786" i="79"/>
  <c r="BY786" i="79"/>
  <c r="BM786" i="79"/>
  <c r="BC786" i="79"/>
  <c r="AS786" i="79"/>
  <c r="AG786" i="79"/>
  <c r="DI786" i="79"/>
  <c r="CW786" i="79"/>
  <c r="CI786" i="79"/>
  <c r="BX786" i="79"/>
  <c r="BL786" i="79"/>
  <c r="BB786" i="79"/>
  <c r="AR786" i="79"/>
  <c r="AF786" i="79"/>
  <c r="DF786" i="79"/>
  <c r="BJ786" i="79"/>
  <c r="CS786" i="79"/>
  <c r="AZ786" i="79"/>
  <c r="CG786" i="79"/>
  <c r="AN786" i="79"/>
  <c r="BU786" i="79"/>
  <c r="AE786" i="79"/>
  <c r="DG786" i="79"/>
  <c r="BK786" i="79"/>
  <c r="CV786" i="79"/>
  <c r="CH786" i="79"/>
  <c r="BT786" i="79"/>
  <c r="AO786" i="79"/>
  <c r="BA786" i="79"/>
  <c r="AD786" i="79"/>
  <c r="DP664" i="79"/>
  <c r="DH664" i="79"/>
  <c r="CZ664" i="79"/>
  <c r="CR664" i="79"/>
  <c r="CJ664" i="79"/>
  <c r="CB664" i="79"/>
  <c r="BT664" i="79"/>
  <c r="BL664" i="79"/>
  <c r="BD664" i="79"/>
  <c r="AV664" i="79"/>
  <c r="AN664" i="79"/>
  <c r="AF664" i="79"/>
  <c r="DN664" i="79"/>
  <c r="DF664" i="79"/>
  <c r="CX664" i="79"/>
  <c r="CP664" i="79"/>
  <c r="CH664" i="79"/>
  <c r="BZ664" i="79"/>
  <c r="BR664" i="79"/>
  <c r="BJ664" i="79"/>
  <c r="BB664" i="79"/>
  <c r="AT664" i="79"/>
  <c r="AL664" i="79"/>
  <c r="AD664" i="79"/>
  <c r="DM664" i="79"/>
  <c r="DE664" i="79"/>
  <c r="CW664" i="79"/>
  <c r="CO664" i="79"/>
  <c r="CG664" i="79"/>
  <c r="BY664" i="79"/>
  <c r="BQ664" i="79"/>
  <c r="BI664" i="79"/>
  <c r="BA664" i="79"/>
  <c r="AS664" i="79"/>
  <c r="AK664" i="79"/>
  <c r="AC664" i="79"/>
  <c r="AD20" i="5" s="1"/>
  <c r="DL664" i="79"/>
  <c r="DD664" i="79"/>
  <c r="CV664" i="79"/>
  <c r="CN664" i="79"/>
  <c r="CF664" i="79"/>
  <c r="BX664" i="79"/>
  <c r="BP664" i="79"/>
  <c r="BH664" i="79"/>
  <c r="AZ664" i="79"/>
  <c r="AR664" i="79"/>
  <c r="AJ664" i="79"/>
  <c r="DO664" i="79"/>
  <c r="CY664" i="79"/>
  <c r="CI664" i="79"/>
  <c r="BS664" i="79"/>
  <c r="BC664" i="79"/>
  <c r="AM664" i="79"/>
  <c r="DK664" i="79"/>
  <c r="CU664" i="79"/>
  <c r="CE664" i="79"/>
  <c r="BO664" i="79"/>
  <c r="AY664" i="79"/>
  <c r="AI664" i="79"/>
  <c r="DJ664" i="79"/>
  <c r="CT664" i="79"/>
  <c r="CD664" i="79"/>
  <c r="BN664" i="79"/>
  <c r="AX664" i="79"/>
  <c r="AH664" i="79"/>
  <c r="DI664" i="79"/>
  <c r="CS664" i="79"/>
  <c r="CC664" i="79"/>
  <c r="BM664" i="79"/>
  <c r="AW664" i="79"/>
  <c r="AG664" i="79"/>
  <c r="DG664" i="79"/>
  <c r="CQ664" i="79"/>
  <c r="CA664" i="79"/>
  <c r="BK664" i="79"/>
  <c r="AU664" i="79"/>
  <c r="AE664" i="79"/>
  <c r="DS664" i="79"/>
  <c r="DC664" i="79"/>
  <c r="CM664" i="79"/>
  <c r="BW664" i="79"/>
  <c r="BG664" i="79"/>
  <c r="AQ664" i="79"/>
  <c r="DR664" i="79"/>
  <c r="BF664" i="79"/>
  <c r="DQ664" i="79"/>
  <c r="BE664" i="79"/>
  <c r="DB664" i="79"/>
  <c r="AP664" i="79"/>
  <c r="DA664" i="79"/>
  <c r="AO664" i="79"/>
  <c r="CL664" i="79"/>
  <c r="CK664" i="79"/>
  <c r="BV664" i="79"/>
  <c r="BU664" i="79"/>
  <c r="DS542" i="79"/>
  <c r="DK542" i="79"/>
  <c r="DC542" i="79"/>
  <c r="CU542" i="79"/>
  <c r="CM542" i="79"/>
  <c r="CE542" i="79"/>
  <c r="BW542" i="79"/>
  <c r="BO542" i="79"/>
  <c r="BG542" i="79"/>
  <c r="AY542" i="79"/>
  <c r="AQ542" i="79"/>
  <c r="AI542" i="79"/>
  <c r="DR542" i="79"/>
  <c r="DJ542" i="79"/>
  <c r="DB542" i="79"/>
  <c r="CT542" i="79"/>
  <c r="CL542" i="79"/>
  <c r="CD542" i="79"/>
  <c r="BV542" i="79"/>
  <c r="BN542" i="79"/>
  <c r="BF542" i="79"/>
  <c r="AX542" i="79"/>
  <c r="AP542" i="79"/>
  <c r="AH542" i="79"/>
  <c r="DQ542" i="79"/>
  <c r="DI542" i="79"/>
  <c r="DA542" i="79"/>
  <c r="CS542" i="79"/>
  <c r="CK542" i="79"/>
  <c r="CC542" i="79"/>
  <c r="BU542" i="79"/>
  <c r="BM542" i="79"/>
  <c r="BE542" i="79"/>
  <c r="AW542" i="79"/>
  <c r="AO542" i="79"/>
  <c r="AG542" i="79"/>
  <c r="DO542" i="79"/>
  <c r="DG542" i="79"/>
  <c r="CY542" i="79"/>
  <c r="CQ542" i="79"/>
  <c r="CI542" i="79"/>
  <c r="CA542" i="79"/>
  <c r="BS542" i="79"/>
  <c r="BK542" i="79"/>
  <c r="BC542" i="79"/>
  <c r="AU542" i="79"/>
  <c r="AM542" i="79"/>
  <c r="AE542" i="79"/>
  <c r="DM542" i="79"/>
  <c r="CW542" i="79"/>
  <c r="CG542" i="79"/>
  <c r="BQ542" i="79"/>
  <c r="BA542" i="79"/>
  <c r="AK542" i="79"/>
  <c r="DL542" i="79"/>
  <c r="CV542" i="79"/>
  <c r="CF542" i="79"/>
  <c r="BP542" i="79"/>
  <c r="AZ542" i="79"/>
  <c r="AJ542" i="79"/>
  <c r="DH542" i="79"/>
  <c r="CR542" i="79"/>
  <c r="CB542" i="79"/>
  <c r="BL542" i="79"/>
  <c r="AV542" i="79"/>
  <c r="AF542" i="79"/>
  <c r="DF542" i="79"/>
  <c r="CP542" i="79"/>
  <c r="BZ542" i="79"/>
  <c r="BJ542" i="79"/>
  <c r="AT542" i="79"/>
  <c r="AD542" i="79"/>
  <c r="DE542" i="79"/>
  <c r="CO542" i="79"/>
  <c r="BY542" i="79"/>
  <c r="BI542" i="79"/>
  <c r="AS542" i="79"/>
  <c r="AC542" i="79"/>
  <c r="DD542" i="79"/>
  <c r="CN542" i="79"/>
  <c r="BX542" i="79"/>
  <c r="BH542" i="79"/>
  <c r="AR542" i="79"/>
  <c r="DN542" i="79"/>
  <c r="CX542" i="79"/>
  <c r="CH542" i="79"/>
  <c r="BR542" i="79"/>
  <c r="BB542" i="79"/>
  <c r="AL542" i="79"/>
  <c r="BD542" i="79"/>
  <c r="AN542" i="79"/>
  <c r="DP542" i="79"/>
  <c r="CZ542" i="79"/>
  <c r="CJ542" i="79"/>
  <c r="BT542" i="79"/>
  <c r="DL420" i="79"/>
  <c r="DD420" i="79"/>
  <c r="CV420" i="79"/>
  <c r="CN420" i="79"/>
  <c r="CF420" i="79"/>
  <c r="BX420" i="79"/>
  <c r="BP420" i="79"/>
  <c r="BH420" i="79"/>
  <c r="AZ420" i="79"/>
  <c r="AR420" i="79"/>
  <c r="AJ420" i="79"/>
  <c r="DR420" i="79"/>
  <c r="DJ420" i="79"/>
  <c r="DB420" i="79"/>
  <c r="CT420" i="79"/>
  <c r="CL420" i="79"/>
  <c r="CD420" i="79"/>
  <c r="BV420" i="79"/>
  <c r="BN420" i="79"/>
  <c r="BF420" i="79"/>
  <c r="AX420" i="79"/>
  <c r="AP420" i="79"/>
  <c r="AH420" i="79"/>
  <c r="DQ420" i="79"/>
  <c r="DI420" i="79"/>
  <c r="DA420" i="79"/>
  <c r="CS420" i="79"/>
  <c r="CK420" i="79"/>
  <c r="CC420" i="79"/>
  <c r="BU420" i="79"/>
  <c r="BM420" i="79"/>
  <c r="BE420" i="79"/>
  <c r="AW420" i="79"/>
  <c r="AO420" i="79"/>
  <c r="AG420" i="79"/>
  <c r="DP420" i="79"/>
  <c r="DH420" i="79"/>
  <c r="CZ420" i="79"/>
  <c r="CR420" i="79"/>
  <c r="CJ420" i="79"/>
  <c r="CB420" i="79"/>
  <c r="BT420" i="79"/>
  <c r="BL420" i="79"/>
  <c r="BD420" i="79"/>
  <c r="AV420" i="79"/>
  <c r="AN420" i="79"/>
  <c r="AF420" i="79"/>
  <c r="DF420" i="79"/>
  <c r="CP420" i="79"/>
  <c r="BZ420" i="79"/>
  <c r="BJ420" i="79"/>
  <c r="AT420" i="79"/>
  <c r="AD420" i="79"/>
  <c r="DE420" i="79"/>
  <c r="CO420" i="79"/>
  <c r="BY420" i="79"/>
  <c r="BI420" i="79"/>
  <c r="AS420" i="79"/>
  <c r="AC420" i="79"/>
  <c r="AD13" i="5" s="1"/>
  <c r="DS420" i="79"/>
  <c r="DC420" i="79"/>
  <c r="CM420" i="79"/>
  <c r="BW420" i="79"/>
  <c r="BG420" i="79"/>
  <c r="AQ420" i="79"/>
  <c r="DO420" i="79"/>
  <c r="CY420" i="79"/>
  <c r="CI420" i="79"/>
  <c r="BS420" i="79"/>
  <c r="BC420" i="79"/>
  <c r="AM420" i="79"/>
  <c r="DN420" i="79"/>
  <c r="CX420" i="79"/>
  <c r="CH420" i="79"/>
  <c r="BR420" i="79"/>
  <c r="BB420" i="79"/>
  <c r="AL420" i="79"/>
  <c r="DM420" i="79"/>
  <c r="CW420" i="79"/>
  <c r="CG420" i="79"/>
  <c r="BQ420" i="79"/>
  <c r="BA420" i="79"/>
  <c r="AK420" i="79"/>
  <c r="BO420" i="79"/>
  <c r="BK420" i="79"/>
  <c r="DK420" i="79"/>
  <c r="AY420" i="79"/>
  <c r="DG420" i="79"/>
  <c r="AU420" i="79"/>
  <c r="CU420" i="79"/>
  <c r="AI420" i="79"/>
  <c r="CQ420" i="79"/>
  <c r="AE420" i="79"/>
  <c r="CA420" i="79"/>
  <c r="CE420" i="79"/>
  <c r="DL298" i="79"/>
  <c r="DS298" i="79"/>
  <c r="DK298" i="79"/>
  <c r="DQ298" i="79"/>
  <c r="DI298" i="79"/>
  <c r="DA298" i="79"/>
  <c r="DN298" i="79"/>
  <c r="DH298" i="79"/>
  <c r="CY298" i="79"/>
  <c r="CQ298" i="79"/>
  <c r="CI298" i="79"/>
  <c r="CA298" i="79"/>
  <c r="BS298" i="79"/>
  <c r="BK298" i="79"/>
  <c r="BC298" i="79"/>
  <c r="AU298" i="79"/>
  <c r="AM298" i="79"/>
  <c r="AE298" i="79"/>
  <c r="DG298" i="79"/>
  <c r="CX298" i="79"/>
  <c r="CP298" i="79"/>
  <c r="CH298" i="79"/>
  <c r="BZ298" i="79"/>
  <c r="BR298" i="79"/>
  <c r="BJ298" i="79"/>
  <c r="BB298" i="79"/>
  <c r="AT298" i="79"/>
  <c r="AL298" i="79"/>
  <c r="AD298" i="79"/>
  <c r="DF298" i="79"/>
  <c r="CW298" i="79"/>
  <c r="CO298" i="79"/>
  <c r="CG298" i="79"/>
  <c r="BY298" i="79"/>
  <c r="BQ298" i="79"/>
  <c r="BI298" i="79"/>
  <c r="BA298" i="79"/>
  <c r="AS298" i="79"/>
  <c r="AK298" i="79"/>
  <c r="AC298" i="79"/>
  <c r="DR298" i="79"/>
  <c r="DE298" i="79"/>
  <c r="CV298" i="79"/>
  <c r="CN298" i="79"/>
  <c r="CF298" i="79"/>
  <c r="BX298" i="79"/>
  <c r="BP298" i="79"/>
  <c r="BH298" i="79"/>
  <c r="AZ298" i="79"/>
  <c r="AR298" i="79"/>
  <c r="AJ298" i="79"/>
  <c r="DP298" i="79"/>
  <c r="DD298" i="79"/>
  <c r="CU298" i="79"/>
  <c r="CM298" i="79"/>
  <c r="CE298" i="79"/>
  <c r="BW298" i="79"/>
  <c r="BO298" i="79"/>
  <c r="BG298" i="79"/>
  <c r="AY298" i="79"/>
  <c r="AQ298" i="79"/>
  <c r="AI298" i="79"/>
  <c r="DO298" i="79"/>
  <c r="DC298" i="79"/>
  <c r="CT298" i="79"/>
  <c r="CL298" i="79"/>
  <c r="CD298" i="79"/>
  <c r="BV298" i="79"/>
  <c r="BN298" i="79"/>
  <c r="BF298" i="79"/>
  <c r="AX298" i="79"/>
  <c r="AP298" i="79"/>
  <c r="AH298" i="79"/>
  <c r="DM298" i="79"/>
  <c r="DB298" i="79"/>
  <c r="CS298" i="79"/>
  <c r="CK298" i="79"/>
  <c r="CC298" i="79"/>
  <c r="BU298" i="79"/>
  <c r="BM298" i="79"/>
  <c r="BE298" i="79"/>
  <c r="AW298" i="79"/>
  <c r="AO298" i="79"/>
  <c r="AG298" i="79"/>
  <c r="CB298" i="79"/>
  <c r="BT298" i="79"/>
  <c r="BL298" i="79"/>
  <c r="BD298" i="79"/>
  <c r="DJ298" i="79"/>
  <c r="AV298" i="79"/>
  <c r="CZ298" i="79"/>
  <c r="AN298" i="79"/>
  <c r="CJ298" i="79"/>
  <c r="CR298" i="79"/>
  <c r="AF298" i="79"/>
  <c r="DM176" i="79"/>
  <c r="DE176" i="79"/>
  <c r="CW176" i="79"/>
  <c r="CO176" i="79"/>
  <c r="CG176" i="79"/>
  <c r="BY176" i="79"/>
  <c r="BQ176" i="79"/>
  <c r="BI176" i="79"/>
  <c r="BA176" i="79"/>
  <c r="AS176" i="79"/>
  <c r="AK176" i="79"/>
  <c r="AC176" i="79"/>
  <c r="AD6" i="5" s="1"/>
  <c r="DL176" i="79"/>
  <c r="DD176" i="79"/>
  <c r="CV176" i="79"/>
  <c r="CN176" i="79"/>
  <c r="CF176" i="79"/>
  <c r="BX176" i="79"/>
  <c r="BP176" i="79"/>
  <c r="BH176" i="79"/>
  <c r="AZ176" i="79"/>
  <c r="AR176" i="79"/>
  <c r="AJ176" i="79"/>
  <c r="DQ176" i="79"/>
  <c r="DI176" i="79"/>
  <c r="DA176" i="79"/>
  <c r="CS176" i="79"/>
  <c r="CK176" i="79"/>
  <c r="CC176" i="79"/>
  <c r="BU176" i="79"/>
  <c r="BM176" i="79"/>
  <c r="BE176" i="79"/>
  <c r="AW176" i="79"/>
  <c r="AO176" i="79"/>
  <c r="AG176" i="79"/>
  <c r="DR176" i="79"/>
  <c r="DF176" i="79"/>
  <c r="CR176" i="79"/>
  <c r="CE176" i="79"/>
  <c r="BS176" i="79"/>
  <c r="BF176" i="79"/>
  <c r="AT176" i="79"/>
  <c r="AF176" i="79"/>
  <c r="DP176" i="79"/>
  <c r="DC176" i="79"/>
  <c r="CQ176" i="79"/>
  <c r="CD176" i="79"/>
  <c r="BR176" i="79"/>
  <c r="BD176" i="79"/>
  <c r="AQ176" i="79"/>
  <c r="AE176" i="79"/>
  <c r="DO176" i="79"/>
  <c r="DB176" i="79"/>
  <c r="CP176" i="79"/>
  <c r="CB176" i="79"/>
  <c r="BO176" i="79"/>
  <c r="BC176" i="79"/>
  <c r="AP176" i="79"/>
  <c r="AD176" i="79"/>
  <c r="DN176" i="79"/>
  <c r="CZ176" i="79"/>
  <c r="CM176" i="79"/>
  <c r="CA176" i="79"/>
  <c r="BN176" i="79"/>
  <c r="BB176" i="79"/>
  <c r="AN176" i="79"/>
  <c r="DG176" i="79"/>
  <c r="CH176" i="79"/>
  <c r="BG176" i="79"/>
  <c r="AH176" i="79"/>
  <c r="CY176" i="79"/>
  <c r="BZ176" i="79"/>
  <c r="AY176" i="79"/>
  <c r="CX176" i="79"/>
  <c r="BW176" i="79"/>
  <c r="AX176" i="79"/>
  <c r="CU176" i="79"/>
  <c r="BV176" i="79"/>
  <c r="AV176" i="79"/>
  <c r="DS176" i="79"/>
  <c r="CT176" i="79"/>
  <c r="BT176" i="79"/>
  <c r="AU176" i="79"/>
  <c r="DK176" i="79"/>
  <c r="CL176" i="79"/>
  <c r="BL176" i="79"/>
  <c r="AM176" i="79"/>
  <c r="DJ176" i="79"/>
  <c r="CJ176" i="79"/>
  <c r="BK176" i="79"/>
  <c r="AL176" i="79"/>
  <c r="BJ176" i="79"/>
  <c r="AI176" i="79"/>
  <c r="DH176" i="79"/>
  <c r="CI176" i="79"/>
  <c r="BM54" i="79"/>
  <c r="BU54" i="79"/>
  <c r="CC54" i="79"/>
  <c r="CK54" i="79"/>
  <c r="BN54" i="79"/>
  <c r="BV54" i="79"/>
  <c r="BT54" i="79"/>
  <c r="CE54" i="79"/>
  <c r="CN54" i="79"/>
  <c r="CV54" i="79"/>
  <c r="DD54" i="79"/>
  <c r="DL54" i="79"/>
  <c r="BW54" i="79"/>
  <c r="CF54" i="79"/>
  <c r="CO54" i="79"/>
  <c r="CW54" i="79"/>
  <c r="DE54" i="79"/>
  <c r="DM54" i="79"/>
  <c r="BL54" i="79"/>
  <c r="BX54" i="79"/>
  <c r="CG54" i="79"/>
  <c r="CP54" i="79"/>
  <c r="CX54" i="79"/>
  <c r="DF54" i="79"/>
  <c r="DN54" i="79"/>
  <c r="BO54" i="79"/>
  <c r="BY54" i="79"/>
  <c r="CH54" i="79"/>
  <c r="CQ54" i="79"/>
  <c r="CY54" i="79"/>
  <c r="DG54" i="79"/>
  <c r="DO54" i="79"/>
  <c r="BP54" i="79"/>
  <c r="BZ54" i="79"/>
  <c r="CI54" i="79"/>
  <c r="CR54" i="79"/>
  <c r="CZ54" i="79"/>
  <c r="DH54" i="79"/>
  <c r="DP54" i="79"/>
  <c r="BQ54" i="79"/>
  <c r="CA54" i="79"/>
  <c r="CJ54" i="79"/>
  <c r="CS54" i="79"/>
  <c r="DA54" i="79"/>
  <c r="DI54" i="79"/>
  <c r="DQ54" i="79"/>
  <c r="BS54" i="79"/>
  <c r="CD54" i="79"/>
  <c r="CM54" i="79"/>
  <c r="CU54" i="79"/>
  <c r="DC54" i="79"/>
  <c r="DK54" i="79"/>
  <c r="DS54" i="79"/>
  <c r="CT54" i="79"/>
  <c r="DB54" i="79"/>
  <c r="DJ54" i="79"/>
  <c r="DR54" i="79"/>
  <c r="BR54" i="79"/>
  <c r="CL54" i="79"/>
  <c r="CB54" i="79"/>
  <c r="BF54" i="79"/>
  <c r="BH54" i="79"/>
  <c r="AH54" i="79"/>
  <c r="BG54" i="79"/>
  <c r="AN54" i="79"/>
  <c r="AX54" i="79"/>
  <c r="AJ54" i="79"/>
  <c r="AQ54" i="79"/>
  <c r="AR54" i="79"/>
  <c r="AU54" i="79"/>
  <c r="AT54" i="79"/>
  <c r="BD54" i="79"/>
  <c r="AG54" i="79"/>
  <c r="BA54" i="79"/>
  <c r="AY54" i="79"/>
  <c r="AW54" i="79"/>
  <c r="AE54" i="79"/>
  <c r="BE54" i="79"/>
  <c r="AM54" i="79"/>
  <c r="AP54" i="79"/>
  <c r="AL54" i="79"/>
  <c r="BC54" i="79"/>
  <c r="BI54" i="79"/>
  <c r="AV54" i="79"/>
  <c r="BB54" i="79"/>
  <c r="AD54" i="79"/>
  <c r="AO54" i="79"/>
  <c r="AF54" i="79"/>
  <c r="AS54" i="79"/>
  <c r="AD31" i="8"/>
  <c r="AC54" i="79"/>
  <c r="AD46" i="8"/>
  <c r="AD7" i="5"/>
  <c r="AI54" i="79"/>
  <c r="AZ54" i="79"/>
  <c r="AD5" i="8"/>
  <c r="AD7" i="8"/>
  <c r="BJ54" i="79"/>
  <c r="AK54" i="79"/>
  <c r="AD6" i="8"/>
  <c r="BK54" i="79"/>
  <c r="AC10" i="4"/>
  <c r="AD39" i="8"/>
  <c r="AB9" i="4"/>
  <c r="AB12" i="4"/>
  <c r="AD50" i="70"/>
  <c r="AD34" i="8"/>
  <c r="AD21" i="8"/>
  <c r="AD42" i="8"/>
  <c r="AD49" i="8"/>
  <c r="AD28" i="5"/>
  <c r="AD22" i="8"/>
  <c r="AD20" i="8"/>
  <c r="AC28" i="4"/>
  <c r="AB27" i="4"/>
  <c r="AB30" i="4"/>
  <c r="AC16" i="4"/>
  <c r="AD11" i="8"/>
  <c r="AD32" i="8"/>
  <c r="AD47" i="8"/>
  <c r="AD40" i="8"/>
  <c r="AD12" i="8"/>
  <c r="AD14" i="5"/>
  <c r="AD10" i="8"/>
  <c r="AB15" i="4"/>
  <c r="AB18" i="4"/>
  <c r="AD41" i="8"/>
  <c r="AD21" i="5"/>
  <c r="AD33" i="8"/>
  <c r="AC22" i="4"/>
  <c r="AD15" i="8"/>
  <c r="AD16" i="8"/>
  <c r="AD48" i="8"/>
  <c r="AD17" i="8"/>
  <c r="AB24" i="4"/>
  <c r="AB21" i="4"/>
  <c r="AB36" i="4" l="1"/>
  <c r="AB33" i="4"/>
  <c r="AC34" i="4"/>
  <c r="AD7" i="22"/>
  <c r="AD8" i="22"/>
  <c r="AD6" i="22"/>
  <c r="AD9" i="22"/>
  <c r="AD26" i="5"/>
  <c r="AD19" i="5"/>
  <c r="AD12" i="5"/>
  <c r="AD5" i="5"/>
  <c r="AE11" i="5"/>
  <c r="AD43" i="8"/>
  <c r="AD26" i="8"/>
  <c r="AE4" i="5"/>
  <c r="AD50" i="8"/>
  <c r="AD14" i="22"/>
  <c r="AD23" i="8"/>
  <c r="AD18" i="8"/>
  <c r="AD15" i="22"/>
  <c r="AD27" i="8"/>
  <c r="AD13" i="22"/>
  <c r="AD25" i="8"/>
  <c r="AD8" i="8"/>
  <c r="AE25" i="5"/>
  <c r="AE18" i="5"/>
  <c r="AD13" i="8"/>
  <c r="AD12" i="22"/>
  <c r="AD36" i="8"/>
  <c r="AD19" i="22" l="1"/>
  <c r="AE8" i="23" s="1"/>
  <c r="AD20" i="22"/>
  <c r="AE9" i="23" s="1"/>
  <c r="AD21" i="22"/>
  <c r="AE10" i="23" s="1"/>
  <c r="AD8" i="5"/>
  <c r="AD22" i="5"/>
  <c r="AD12" i="70"/>
  <c r="AD29" i="5"/>
  <c r="AD14" i="70"/>
  <c r="AD10" i="22"/>
  <c r="AD18" i="22"/>
  <c r="AD15" i="5"/>
  <c r="AD28" i="8"/>
  <c r="AD16" i="22"/>
  <c r="AD13" i="70"/>
  <c r="AD26" i="22" l="1"/>
  <c r="AD6" i="70"/>
  <c r="AD52" i="8"/>
  <c r="AD11" i="70"/>
  <c r="AD22" i="22"/>
  <c r="AE7" i="23"/>
  <c r="AD7" i="70"/>
  <c r="AD31" i="5"/>
  <c r="AD4" i="70"/>
  <c r="AD5" i="70"/>
  <c r="AD15" i="70" l="1"/>
  <c r="AD52" i="70" s="1"/>
  <c r="AE11" i="23"/>
  <c r="AD8" i="70"/>
  <c r="AD51" i="70" s="1"/>
  <c r="AD17" i="70" l="1"/>
  <c r="AD54" i="70" l="1"/>
  <c r="AD55" i="70" s="1"/>
  <c r="AD18" i="70"/>
  <c r="AD26" i="70"/>
  <c r="AD27" i="70" l="1"/>
  <c r="AD31" i="70"/>
  <c r="AD57" i="70"/>
  <c r="AD58" i="70" s="1"/>
  <c r="AD56" i="70"/>
  <c r="AD32" i="70" l="1"/>
  <c r="AD36" i="70"/>
  <c r="AD37" i="70" l="1"/>
  <c r="AD39" i="70"/>
  <c r="AD41" i="70" s="1"/>
  <c r="AD41" i="22" l="1"/>
  <c r="AD42" i="22" s="1"/>
  <c r="AD43" i="22" s="1"/>
  <c r="AD4" i="22" s="1"/>
  <c r="AD42" i="70"/>
  <c r="AE4" i="23"/>
  <c r="AE14" i="23" l="1"/>
  <c r="AE31" i="23"/>
  <c r="AE32" i="23" s="1"/>
  <c r="AF30" i="23"/>
  <c r="AC4" i="4"/>
  <c r="AC5" i="4" s="1"/>
  <c r="AD27" i="22"/>
  <c r="AD46" i="22" s="1"/>
  <c r="AC6" i="4" l="1"/>
  <c r="AE28" i="23"/>
  <c r="AC26" i="4" l="1"/>
  <c r="BS29" i="4" s="1"/>
  <c r="AC20" i="4"/>
  <c r="BS23" i="4" s="1"/>
  <c r="AC14" i="4"/>
  <c r="BS17" i="4" s="1"/>
  <c r="AC8" i="4"/>
  <c r="AE34" i="23"/>
  <c r="BS11" i="4" l="1"/>
  <c r="BS35" i="4" s="1"/>
  <c r="AC32" i="4"/>
  <c r="DR909" i="79"/>
  <c r="DJ909" i="79"/>
  <c r="DB909" i="79"/>
  <c r="CT909" i="79"/>
  <c r="CL909" i="79"/>
  <c r="CD909" i="79"/>
  <c r="BV909" i="79"/>
  <c r="BN909" i="79"/>
  <c r="BF909" i="79"/>
  <c r="AX909" i="79"/>
  <c r="AP909" i="79"/>
  <c r="AH909" i="79"/>
  <c r="DQ909" i="79"/>
  <c r="DI909" i="79"/>
  <c r="DA909" i="79"/>
  <c r="CS909" i="79"/>
  <c r="CK909" i="79"/>
  <c r="CC909" i="79"/>
  <c r="BU909" i="79"/>
  <c r="BM909" i="79"/>
  <c r="BE909" i="79"/>
  <c r="AW909" i="79"/>
  <c r="AO909" i="79"/>
  <c r="AG909" i="79"/>
  <c r="DP909" i="79"/>
  <c r="DH909" i="79"/>
  <c r="CZ909" i="79"/>
  <c r="CR909" i="79"/>
  <c r="CJ909" i="79"/>
  <c r="CB909" i="79"/>
  <c r="BT909" i="79"/>
  <c r="BL909" i="79"/>
  <c r="BD909" i="79"/>
  <c r="AV909" i="79"/>
  <c r="AN909" i="79"/>
  <c r="AF909" i="79"/>
  <c r="DO909" i="79"/>
  <c r="DG909" i="79"/>
  <c r="CY909" i="79"/>
  <c r="CQ909" i="79"/>
  <c r="CI909" i="79"/>
  <c r="CA909" i="79"/>
  <c r="BS909" i="79"/>
  <c r="BK909" i="79"/>
  <c r="BC909" i="79"/>
  <c r="AU909" i="79"/>
  <c r="AM909" i="79"/>
  <c r="AE909" i="79"/>
  <c r="DM909" i="79"/>
  <c r="DE909" i="79"/>
  <c r="CW909" i="79"/>
  <c r="CO909" i="79"/>
  <c r="CG909" i="79"/>
  <c r="BY909" i="79"/>
  <c r="BQ909" i="79"/>
  <c r="BI909" i="79"/>
  <c r="BA909" i="79"/>
  <c r="AS909" i="79"/>
  <c r="AK909" i="79"/>
  <c r="DD909" i="79"/>
  <c r="CH909" i="79"/>
  <c r="BO909" i="79"/>
  <c r="AR909" i="79"/>
  <c r="DC909" i="79"/>
  <c r="CF909" i="79"/>
  <c r="BJ909" i="79"/>
  <c r="AQ909" i="79"/>
  <c r="CX909" i="79"/>
  <c r="CE909" i="79"/>
  <c r="BH909" i="79"/>
  <c r="AL909" i="79"/>
  <c r="DS909" i="79"/>
  <c r="CV909" i="79"/>
  <c r="BZ909" i="79"/>
  <c r="BG909" i="79"/>
  <c r="AJ909" i="79"/>
  <c r="DN909" i="79"/>
  <c r="CU909" i="79"/>
  <c r="BX909" i="79"/>
  <c r="BB909" i="79"/>
  <c r="AI909" i="79"/>
  <c r="DL909" i="79"/>
  <c r="CP909" i="79"/>
  <c r="BW909" i="79"/>
  <c r="AZ909" i="79"/>
  <c r="AD909" i="79"/>
  <c r="AE27" i="5" s="1"/>
  <c r="AY909" i="79"/>
  <c r="AT909" i="79"/>
  <c r="DK909" i="79"/>
  <c r="DF909" i="79"/>
  <c r="CN909" i="79"/>
  <c r="CM909" i="79"/>
  <c r="BR909" i="79"/>
  <c r="BP909" i="79"/>
  <c r="DN787" i="79"/>
  <c r="DF787" i="79"/>
  <c r="CX787" i="79"/>
  <c r="CP787" i="79"/>
  <c r="CH787" i="79"/>
  <c r="DM787" i="79"/>
  <c r="DE787" i="79"/>
  <c r="CW787" i="79"/>
  <c r="CO787" i="79"/>
  <c r="CG787" i="79"/>
  <c r="BY787" i="79"/>
  <c r="BQ787" i="79"/>
  <c r="BI787" i="79"/>
  <c r="BA787" i="79"/>
  <c r="AS787" i="79"/>
  <c r="AK787" i="79"/>
  <c r="DL787" i="79"/>
  <c r="DD787" i="79"/>
  <c r="CV787" i="79"/>
  <c r="CN787" i="79"/>
  <c r="CF787" i="79"/>
  <c r="BX787" i="79"/>
  <c r="BP787" i="79"/>
  <c r="BH787" i="79"/>
  <c r="AZ787" i="79"/>
  <c r="AR787" i="79"/>
  <c r="AJ787" i="79"/>
  <c r="DS787" i="79"/>
  <c r="DK787" i="79"/>
  <c r="DC787" i="79"/>
  <c r="CU787" i="79"/>
  <c r="CM787" i="79"/>
  <c r="CE787" i="79"/>
  <c r="DR787" i="79"/>
  <c r="DJ787" i="79"/>
  <c r="DB787" i="79"/>
  <c r="CT787" i="79"/>
  <c r="CL787" i="79"/>
  <c r="CD787" i="79"/>
  <c r="BV787" i="79"/>
  <c r="BN787" i="79"/>
  <c r="BF787" i="79"/>
  <c r="AX787" i="79"/>
  <c r="AP787" i="79"/>
  <c r="AH787" i="79"/>
  <c r="DP787" i="79"/>
  <c r="CS787" i="79"/>
  <c r="CA787" i="79"/>
  <c r="BM787" i="79"/>
  <c r="BB787" i="79"/>
  <c r="AN787" i="79"/>
  <c r="DO787" i="79"/>
  <c r="CR787" i="79"/>
  <c r="BZ787" i="79"/>
  <c r="BL787" i="79"/>
  <c r="AY787" i="79"/>
  <c r="AM787" i="79"/>
  <c r="DI787" i="79"/>
  <c r="CQ787" i="79"/>
  <c r="BW787" i="79"/>
  <c r="BK787" i="79"/>
  <c r="AW787" i="79"/>
  <c r="AL787" i="79"/>
  <c r="DH787" i="79"/>
  <c r="CK787" i="79"/>
  <c r="BU787" i="79"/>
  <c r="BJ787" i="79"/>
  <c r="AV787" i="79"/>
  <c r="AI787" i="79"/>
  <c r="DG787" i="79"/>
  <c r="CJ787" i="79"/>
  <c r="BT787" i="79"/>
  <c r="BG787" i="79"/>
  <c r="AU787" i="79"/>
  <c r="AG787" i="79"/>
  <c r="DA787" i="79"/>
  <c r="CI787" i="79"/>
  <c r="BS787" i="79"/>
  <c r="BE787" i="79"/>
  <c r="AT787" i="79"/>
  <c r="AF787" i="79"/>
  <c r="BO787" i="79"/>
  <c r="DQ787" i="79"/>
  <c r="BC787" i="79"/>
  <c r="CY787" i="79"/>
  <c r="AO787" i="79"/>
  <c r="CC787" i="79"/>
  <c r="AE787" i="79"/>
  <c r="BR787" i="79"/>
  <c r="AQ787" i="79"/>
  <c r="AD787" i="79"/>
  <c r="CB787" i="79"/>
  <c r="CZ787" i="79"/>
  <c r="BD787" i="79"/>
  <c r="DR665" i="79"/>
  <c r="DJ665" i="79"/>
  <c r="DB665" i="79"/>
  <c r="CT665" i="79"/>
  <c r="CL665" i="79"/>
  <c r="CD665" i="79"/>
  <c r="BV665" i="79"/>
  <c r="BN665" i="79"/>
  <c r="BF665" i="79"/>
  <c r="AX665" i="79"/>
  <c r="AP665" i="79"/>
  <c r="AH665" i="79"/>
  <c r="DP665" i="79"/>
  <c r="DH665" i="79"/>
  <c r="CZ665" i="79"/>
  <c r="CR665" i="79"/>
  <c r="CJ665" i="79"/>
  <c r="CB665" i="79"/>
  <c r="BT665" i="79"/>
  <c r="BL665" i="79"/>
  <c r="BD665" i="79"/>
  <c r="AV665" i="79"/>
  <c r="AN665" i="79"/>
  <c r="AF665" i="79"/>
  <c r="DO665" i="79"/>
  <c r="DG665" i="79"/>
  <c r="CY665" i="79"/>
  <c r="CQ665" i="79"/>
  <c r="CI665" i="79"/>
  <c r="CA665" i="79"/>
  <c r="BS665" i="79"/>
  <c r="BK665" i="79"/>
  <c r="BC665" i="79"/>
  <c r="AU665" i="79"/>
  <c r="AM665" i="79"/>
  <c r="AE665" i="79"/>
  <c r="DN665" i="79"/>
  <c r="DF665" i="79"/>
  <c r="CX665" i="79"/>
  <c r="CP665" i="79"/>
  <c r="CH665" i="79"/>
  <c r="BZ665" i="79"/>
  <c r="BR665" i="79"/>
  <c r="BJ665" i="79"/>
  <c r="BB665" i="79"/>
  <c r="AT665" i="79"/>
  <c r="AL665" i="79"/>
  <c r="AD665" i="79"/>
  <c r="AE20" i="5" s="1"/>
  <c r="DQ665" i="79"/>
  <c r="DA665" i="79"/>
  <c r="CK665" i="79"/>
  <c r="BU665" i="79"/>
  <c r="BE665" i="79"/>
  <c r="AO665" i="79"/>
  <c r="DM665" i="79"/>
  <c r="CW665" i="79"/>
  <c r="CG665" i="79"/>
  <c r="BQ665" i="79"/>
  <c r="BA665" i="79"/>
  <c r="AK665" i="79"/>
  <c r="DL665" i="79"/>
  <c r="CV665" i="79"/>
  <c r="CF665" i="79"/>
  <c r="BP665" i="79"/>
  <c r="AZ665" i="79"/>
  <c r="AJ665" i="79"/>
  <c r="DK665" i="79"/>
  <c r="CU665" i="79"/>
  <c r="CE665" i="79"/>
  <c r="BO665" i="79"/>
  <c r="AY665" i="79"/>
  <c r="AI665" i="79"/>
  <c r="DI665" i="79"/>
  <c r="CS665" i="79"/>
  <c r="CC665" i="79"/>
  <c r="BM665" i="79"/>
  <c r="AW665" i="79"/>
  <c r="AG665" i="79"/>
  <c r="DE665" i="79"/>
  <c r="CO665" i="79"/>
  <c r="BY665" i="79"/>
  <c r="BI665" i="79"/>
  <c r="AS665" i="79"/>
  <c r="CN665" i="79"/>
  <c r="CM665" i="79"/>
  <c r="BX665" i="79"/>
  <c r="BW665" i="79"/>
  <c r="BH665" i="79"/>
  <c r="DS665" i="79"/>
  <c r="BG665" i="79"/>
  <c r="DD665" i="79"/>
  <c r="DC665" i="79"/>
  <c r="AR665" i="79"/>
  <c r="AQ665" i="79"/>
  <c r="DM543" i="79"/>
  <c r="DE543" i="79"/>
  <c r="CW543" i="79"/>
  <c r="CO543" i="79"/>
  <c r="CG543" i="79"/>
  <c r="BY543" i="79"/>
  <c r="BQ543" i="79"/>
  <c r="BI543" i="79"/>
  <c r="BA543" i="79"/>
  <c r="AS543" i="79"/>
  <c r="AK543" i="79"/>
  <c r="DL543" i="79"/>
  <c r="DD543" i="79"/>
  <c r="CV543" i="79"/>
  <c r="CN543" i="79"/>
  <c r="CF543" i="79"/>
  <c r="BX543" i="79"/>
  <c r="BP543" i="79"/>
  <c r="BH543" i="79"/>
  <c r="AZ543" i="79"/>
  <c r="AR543" i="79"/>
  <c r="AJ543" i="79"/>
  <c r="DS543" i="79"/>
  <c r="DK543" i="79"/>
  <c r="DC543" i="79"/>
  <c r="CU543" i="79"/>
  <c r="CM543" i="79"/>
  <c r="CE543" i="79"/>
  <c r="BW543" i="79"/>
  <c r="BO543" i="79"/>
  <c r="BG543" i="79"/>
  <c r="AY543" i="79"/>
  <c r="AQ543" i="79"/>
  <c r="AI543" i="79"/>
  <c r="DQ543" i="79"/>
  <c r="DI543" i="79"/>
  <c r="DA543" i="79"/>
  <c r="CS543" i="79"/>
  <c r="CK543" i="79"/>
  <c r="CC543" i="79"/>
  <c r="BU543" i="79"/>
  <c r="BM543" i="79"/>
  <c r="BE543" i="79"/>
  <c r="AW543" i="79"/>
  <c r="AO543" i="79"/>
  <c r="AG543" i="79"/>
  <c r="DO543" i="79"/>
  <c r="CY543" i="79"/>
  <c r="CI543" i="79"/>
  <c r="BS543" i="79"/>
  <c r="BC543" i="79"/>
  <c r="AM543" i="79"/>
  <c r="DN543" i="79"/>
  <c r="CX543" i="79"/>
  <c r="CH543" i="79"/>
  <c r="BR543" i="79"/>
  <c r="BB543" i="79"/>
  <c r="AL543" i="79"/>
  <c r="DJ543" i="79"/>
  <c r="CT543" i="79"/>
  <c r="CD543" i="79"/>
  <c r="BN543" i="79"/>
  <c r="AX543" i="79"/>
  <c r="AH543" i="79"/>
  <c r="DH543" i="79"/>
  <c r="CR543" i="79"/>
  <c r="CB543" i="79"/>
  <c r="BL543" i="79"/>
  <c r="AV543" i="79"/>
  <c r="AF543" i="79"/>
  <c r="DG543" i="79"/>
  <c r="CQ543" i="79"/>
  <c r="CA543" i="79"/>
  <c r="BK543" i="79"/>
  <c r="AU543" i="79"/>
  <c r="AE543" i="79"/>
  <c r="DF543" i="79"/>
  <c r="CP543" i="79"/>
  <c r="BZ543" i="79"/>
  <c r="BJ543" i="79"/>
  <c r="AT543" i="79"/>
  <c r="AD543" i="79"/>
  <c r="DP543" i="79"/>
  <c r="CZ543" i="79"/>
  <c r="CJ543" i="79"/>
  <c r="BT543" i="79"/>
  <c r="BD543" i="79"/>
  <c r="AN543" i="79"/>
  <c r="CL543" i="79"/>
  <c r="BV543" i="79"/>
  <c r="BF543" i="79"/>
  <c r="AP543" i="79"/>
  <c r="DR543" i="79"/>
  <c r="DB543" i="79"/>
  <c r="DO421" i="79"/>
  <c r="DG421" i="79"/>
  <c r="CY421" i="79"/>
  <c r="CQ421" i="79"/>
  <c r="DN421" i="79"/>
  <c r="DF421" i="79"/>
  <c r="CX421" i="79"/>
  <c r="CP421" i="79"/>
  <c r="CH421" i="79"/>
  <c r="BZ421" i="79"/>
  <c r="BR421" i="79"/>
  <c r="BJ421" i="79"/>
  <c r="BB421" i="79"/>
  <c r="AT421" i="79"/>
  <c r="AL421" i="79"/>
  <c r="AD421" i="79"/>
  <c r="AE13" i="5" s="1"/>
  <c r="DM421" i="79"/>
  <c r="DE421" i="79"/>
  <c r="CW421" i="79"/>
  <c r="CO421" i="79"/>
  <c r="DL421" i="79"/>
  <c r="DD421" i="79"/>
  <c r="CV421" i="79"/>
  <c r="CN421" i="79"/>
  <c r="CF421" i="79"/>
  <c r="BX421" i="79"/>
  <c r="BP421" i="79"/>
  <c r="BH421" i="79"/>
  <c r="AZ421" i="79"/>
  <c r="AR421" i="79"/>
  <c r="AJ421" i="79"/>
  <c r="DS421" i="79"/>
  <c r="DK421" i="79"/>
  <c r="DC421" i="79"/>
  <c r="CU421" i="79"/>
  <c r="CM421" i="79"/>
  <c r="CE421" i="79"/>
  <c r="BW421" i="79"/>
  <c r="BO421" i="79"/>
  <c r="BG421" i="79"/>
  <c r="AY421" i="79"/>
  <c r="AQ421" i="79"/>
  <c r="AI421" i="79"/>
  <c r="DR421" i="79"/>
  <c r="DJ421" i="79"/>
  <c r="DB421" i="79"/>
  <c r="CT421" i="79"/>
  <c r="CL421" i="79"/>
  <c r="CD421" i="79"/>
  <c r="BV421" i="79"/>
  <c r="BN421" i="79"/>
  <c r="BF421" i="79"/>
  <c r="AX421" i="79"/>
  <c r="AP421" i="79"/>
  <c r="AH421" i="79"/>
  <c r="DP421" i="79"/>
  <c r="DH421" i="79"/>
  <c r="CZ421" i="79"/>
  <c r="CR421" i="79"/>
  <c r="CJ421" i="79"/>
  <c r="CB421" i="79"/>
  <c r="BT421" i="79"/>
  <c r="BL421" i="79"/>
  <c r="CI421" i="79"/>
  <c r="BM421" i="79"/>
  <c r="AV421" i="79"/>
  <c r="AF421" i="79"/>
  <c r="CG421" i="79"/>
  <c r="BK421" i="79"/>
  <c r="AU421" i="79"/>
  <c r="AE421" i="79"/>
  <c r="CC421" i="79"/>
  <c r="BI421" i="79"/>
  <c r="AS421" i="79"/>
  <c r="DQ421" i="79"/>
  <c r="CA421" i="79"/>
  <c r="BE421" i="79"/>
  <c r="AO421" i="79"/>
  <c r="DI421" i="79"/>
  <c r="BY421" i="79"/>
  <c r="BD421" i="79"/>
  <c r="AN421" i="79"/>
  <c r="DA421" i="79"/>
  <c r="BU421" i="79"/>
  <c r="BC421" i="79"/>
  <c r="AM421" i="79"/>
  <c r="AK421" i="79"/>
  <c r="AG421" i="79"/>
  <c r="CS421" i="79"/>
  <c r="CK421" i="79"/>
  <c r="BS421" i="79"/>
  <c r="BQ421" i="79"/>
  <c r="AW421" i="79"/>
  <c r="BA421" i="79"/>
  <c r="DN299" i="79"/>
  <c r="DF299" i="79"/>
  <c r="CX299" i="79"/>
  <c r="CP299" i="79"/>
  <c r="CH299" i="79"/>
  <c r="BZ299" i="79"/>
  <c r="BR299" i="79"/>
  <c r="BJ299" i="79"/>
  <c r="BB299" i="79"/>
  <c r="AT299" i="79"/>
  <c r="AL299" i="79"/>
  <c r="AD299" i="79"/>
  <c r="DM299" i="79"/>
  <c r="DE299" i="79"/>
  <c r="CW299" i="79"/>
  <c r="CO299" i="79"/>
  <c r="CG299" i="79"/>
  <c r="BY299" i="79"/>
  <c r="BQ299" i="79"/>
  <c r="BI299" i="79"/>
  <c r="BA299" i="79"/>
  <c r="AS299" i="79"/>
  <c r="AK299" i="79"/>
  <c r="DS299" i="79"/>
  <c r="DK299" i="79"/>
  <c r="DC299" i="79"/>
  <c r="CU299" i="79"/>
  <c r="CM299" i="79"/>
  <c r="CE299" i="79"/>
  <c r="BW299" i="79"/>
  <c r="BO299" i="79"/>
  <c r="BG299" i="79"/>
  <c r="AY299" i="79"/>
  <c r="AQ299" i="79"/>
  <c r="AI299" i="79"/>
  <c r="DP299" i="79"/>
  <c r="DH299" i="79"/>
  <c r="CZ299" i="79"/>
  <c r="CR299" i="79"/>
  <c r="CJ299" i="79"/>
  <c r="CB299" i="79"/>
  <c r="BT299" i="79"/>
  <c r="BL299" i="79"/>
  <c r="BD299" i="79"/>
  <c r="AV299" i="79"/>
  <c r="AN299" i="79"/>
  <c r="AF299" i="79"/>
  <c r="DJ299" i="79"/>
  <c r="CT299" i="79"/>
  <c r="CD299" i="79"/>
  <c r="BN299" i="79"/>
  <c r="AX299" i="79"/>
  <c r="AH299" i="79"/>
  <c r="DI299" i="79"/>
  <c r="CS299" i="79"/>
  <c r="CC299" i="79"/>
  <c r="BM299" i="79"/>
  <c r="AW299" i="79"/>
  <c r="AG299" i="79"/>
  <c r="DG299" i="79"/>
  <c r="CQ299" i="79"/>
  <c r="CA299" i="79"/>
  <c r="BK299" i="79"/>
  <c r="AU299" i="79"/>
  <c r="AE299" i="79"/>
  <c r="DD299" i="79"/>
  <c r="CN299" i="79"/>
  <c r="BX299" i="79"/>
  <c r="BH299" i="79"/>
  <c r="AR299" i="79"/>
  <c r="DR299" i="79"/>
  <c r="DB299" i="79"/>
  <c r="CL299" i="79"/>
  <c r="BV299" i="79"/>
  <c r="BF299" i="79"/>
  <c r="AP299" i="79"/>
  <c r="DQ299" i="79"/>
  <c r="DA299" i="79"/>
  <c r="CK299" i="79"/>
  <c r="BU299" i="79"/>
  <c r="BE299" i="79"/>
  <c r="AO299" i="79"/>
  <c r="DO299" i="79"/>
  <c r="CY299" i="79"/>
  <c r="CI299" i="79"/>
  <c r="BS299" i="79"/>
  <c r="BC299" i="79"/>
  <c r="AM299" i="79"/>
  <c r="CF299" i="79"/>
  <c r="BP299" i="79"/>
  <c r="AZ299" i="79"/>
  <c r="AJ299" i="79"/>
  <c r="CV299" i="79"/>
  <c r="DL299" i="79"/>
  <c r="DO177" i="79"/>
  <c r="DG177" i="79"/>
  <c r="CY177" i="79"/>
  <c r="CQ177" i="79"/>
  <c r="CI177" i="79"/>
  <c r="CA177" i="79"/>
  <c r="BS177" i="79"/>
  <c r="BK177" i="79"/>
  <c r="BC177" i="79"/>
  <c r="AU177" i="79"/>
  <c r="AM177" i="79"/>
  <c r="AE177" i="79"/>
  <c r="DN177" i="79"/>
  <c r="DF177" i="79"/>
  <c r="CX177" i="79"/>
  <c r="CP177" i="79"/>
  <c r="CH177" i="79"/>
  <c r="BZ177" i="79"/>
  <c r="BR177" i="79"/>
  <c r="BJ177" i="79"/>
  <c r="BB177" i="79"/>
  <c r="AT177" i="79"/>
  <c r="AL177" i="79"/>
  <c r="AD177" i="79"/>
  <c r="AE6" i="5" s="1"/>
  <c r="DS177" i="79"/>
  <c r="DK177" i="79"/>
  <c r="DC177" i="79"/>
  <c r="CU177" i="79"/>
  <c r="CM177" i="79"/>
  <c r="CE177" i="79"/>
  <c r="BW177" i="79"/>
  <c r="BO177" i="79"/>
  <c r="BG177" i="79"/>
  <c r="AY177" i="79"/>
  <c r="AQ177" i="79"/>
  <c r="AI177" i="79"/>
  <c r="DP177" i="79"/>
  <c r="DB177" i="79"/>
  <c r="CO177" i="79"/>
  <c r="CC177" i="79"/>
  <c r="DM177" i="79"/>
  <c r="DA177" i="79"/>
  <c r="CN177" i="79"/>
  <c r="CB177" i="79"/>
  <c r="BN177" i="79"/>
  <c r="BA177" i="79"/>
  <c r="AO177" i="79"/>
  <c r="DL177" i="79"/>
  <c r="CZ177" i="79"/>
  <c r="CL177" i="79"/>
  <c r="BY177" i="79"/>
  <c r="BM177" i="79"/>
  <c r="AZ177" i="79"/>
  <c r="AN177" i="79"/>
  <c r="DJ177" i="79"/>
  <c r="CW177" i="79"/>
  <c r="CK177" i="79"/>
  <c r="BX177" i="79"/>
  <c r="BL177" i="79"/>
  <c r="AX177" i="79"/>
  <c r="AK177" i="79"/>
  <c r="DI177" i="79"/>
  <c r="CV177" i="79"/>
  <c r="CJ177" i="79"/>
  <c r="BV177" i="79"/>
  <c r="BI177" i="79"/>
  <c r="AW177" i="79"/>
  <c r="AJ177" i="79"/>
  <c r="DH177" i="79"/>
  <c r="CT177" i="79"/>
  <c r="CG177" i="79"/>
  <c r="BU177" i="79"/>
  <c r="DE177" i="79"/>
  <c r="BP177" i="79"/>
  <c r="AP177" i="79"/>
  <c r="DD177" i="79"/>
  <c r="BH177" i="79"/>
  <c r="AH177" i="79"/>
  <c r="CS177" i="79"/>
  <c r="BF177" i="79"/>
  <c r="AG177" i="79"/>
  <c r="CR177" i="79"/>
  <c r="BE177" i="79"/>
  <c r="AF177" i="79"/>
  <c r="CF177" i="79"/>
  <c r="BD177" i="79"/>
  <c r="CD177" i="79"/>
  <c r="AV177" i="79"/>
  <c r="DR177" i="79"/>
  <c r="BT177" i="79"/>
  <c r="AS177" i="79"/>
  <c r="DQ177" i="79"/>
  <c r="BQ177" i="79"/>
  <c r="AR177" i="79"/>
  <c r="BL55" i="79"/>
  <c r="BT55" i="79"/>
  <c r="CB55" i="79"/>
  <c r="CJ55" i="79"/>
  <c r="CR55" i="79"/>
  <c r="CZ55" i="79"/>
  <c r="DH55" i="79"/>
  <c r="BM55" i="79"/>
  <c r="BU55" i="79"/>
  <c r="CC55" i="79"/>
  <c r="CK55" i="79"/>
  <c r="CS55" i="79"/>
  <c r="DA55" i="79"/>
  <c r="DI55" i="79"/>
  <c r="DQ55" i="79"/>
  <c r="BN55" i="79"/>
  <c r="BV55" i="79"/>
  <c r="CD55" i="79"/>
  <c r="CL55" i="79"/>
  <c r="CT55" i="79"/>
  <c r="DB55" i="79"/>
  <c r="DJ55" i="79"/>
  <c r="DR55" i="79"/>
  <c r="BO55" i="79"/>
  <c r="BW55" i="79"/>
  <c r="CE55" i="79"/>
  <c r="CM55" i="79"/>
  <c r="CU55" i="79"/>
  <c r="DC55" i="79"/>
  <c r="DK55" i="79"/>
  <c r="DS55" i="79"/>
  <c r="BP55" i="79"/>
  <c r="BX55" i="79"/>
  <c r="CF55" i="79"/>
  <c r="CN55" i="79"/>
  <c r="CV55" i="79"/>
  <c r="DD55" i="79"/>
  <c r="DL55" i="79"/>
  <c r="BQ55" i="79"/>
  <c r="BY55" i="79"/>
  <c r="CG55" i="79"/>
  <c r="CO55" i="79"/>
  <c r="CW55" i="79"/>
  <c r="DE55" i="79"/>
  <c r="DM55" i="79"/>
  <c r="BS55" i="79"/>
  <c r="CA55" i="79"/>
  <c r="CI55" i="79"/>
  <c r="CQ55" i="79"/>
  <c r="CY55" i="79"/>
  <c r="DG55" i="79"/>
  <c r="DO55" i="79"/>
  <c r="CX55" i="79"/>
  <c r="DF55" i="79"/>
  <c r="DN55" i="79"/>
  <c r="DP55" i="79"/>
  <c r="BR55" i="79"/>
  <c r="BZ55" i="79"/>
  <c r="CP55" i="79"/>
  <c r="CH55" i="79"/>
  <c r="BH55" i="79"/>
  <c r="AY55" i="79"/>
  <c r="AH55" i="79"/>
  <c r="AR55" i="79"/>
  <c r="AE46" i="8"/>
  <c r="AE31" i="8"/>
  <c r="BK55" i="79"/>
  <c r="BB55" i="79"/>
  <c r="AV55" i="79"/>
  <c r="AE7" i="8"/>
  <c r="AO55" i="79"/>
  <c r="BI55" i="79"/>
  <c r="BF55" i="79"/>
  <c r="BD55" i="79"/>
  <c r="AL55" i="79"/>
  <c r="AS55" i="79"/>
  <c r="AF55" i="79"/>
  <c r="AD55" i="79"/>
  <c r="AN55" i="79"/>
  <c r="AI55" i="79"/>
  <c r="AK55" i="79"/>
  <c r="AJ55" i="79"/>
  <c r="AE55" i="79"/>
  <c r="AM55" i="79"/>
  <c r="AW55" i="79"/>
  <c r="AQ55" i="79"/>
  <c r="BC55" i="79"/>
  <c r="AZ55" i="79"/>
  <c r="BJ55" i="79"/>
  <c r="AP55" i="79"/>
  <c r="BG55" i="79"/>
  <c r="BE55" i="79"/>
  <c r="AE7" i="5"/>
  <c r="AU55" i="79"/>
  <c r="AT55" i="79"/>
  <c r="AX55" i="79"/>
  <c r="BA55" i="79"/>
  <c r="AG55" i="79"/>
  <c r="AD10" i="4"/>
  <c r="AE39" i="8"/>
  <c r="AE6" i="8"/>
  <c r="AE5" i="8"/>
  <c r="AC9" i="4"/>
  <c r="AE50" i="70"/>
  <c r="AC12" i="4"/>
  <c r="AE48" i="8"/>
  <c r="AE16" i="8"/>
  <c r="AE33" i="8"/>
  <c r="AE41" i="8"/>
  <c r="AE17" i="8"/>
  <c r="AE21" i="5"/>
  <c r="AD22" i="4"/>
  <c r="AE15" i="8"/>
  <c r="AC24" i="4"/>
  <c r="AC21" i="4"/>
  <c r="AE32" i="8"/>
  <c r="AE47" i="8"/>
  <c r="AE12" i="8"/>
  <c r="AE10" i="8"/>
  <c r="AE40" i="8"/>
  <c r="AE14" i="5"/>
  <c r="AD16" i="4"/>
  <c r="AE11" i="8"/>
  <c r="AC15" i="4"/>
  <c r="AC18" i="4"/>
  <c r="AD28" i="4"/>
  <c r="AE22" i="8"/>
  <c r="AE49" i="8"/>
  <c r="AE34" i="8"/>
  <c r="AE20" i="8"/>
  <c r="AE21" i="8"/>
  <c r="AE28" i="5"/>
  <c r="AE42" i="8"/>
  <c r="AC27" i="4"/>
  <c r="AE9" i="22" s="1"/>
  <c r="AC30" i="4"/>
  <c r="AE8" i="22" l="1"/>
  <c r="AD34" i="4"/>
  <c r="AC36" i="4"/>
  <c r="AC33" i="4"/>
  <c r="AE7" i="22"/>
  <c r="AE26" i="5"/>
  <c r="AE19" i="5"/>
  <c r="AE12" i="5"/>
  <c r="AE6" i="22"/>
  <c r="AE5" i="5"/>
  <c r="AE12" i="22"/>
  <c r="AE13" i="22"/>
  <c r="AE14" i="22"/>
  <c r="AE15" i="22"/>
  <c r="AE23" i="8"/>
  <c r="AF11" i="5"/>
  <c r="AE18" i="8"/>
  <c r="AE25" i="8"/>
  <c r="AE8" i="8"/>
  <c r="AE27" i="8"/>
  <c r="AF25" i="5"/>
  <c r="AF18" i="5"/>
  <c r="AE26" i="8"/>
  <c r="AE36" i="8"/>
  <c r="AE13" i="8"/>
  <c r="AE43" i="8"/>
  <c r="AE50" i="8"/>
  <c r="AF4" i="5"/>
  <c r="AE20" i="22" l="1"/>
  <c r="AF9" i="23" s="1"/>
  <c r="AE21" i="22"/>
  <c r="AF10" i="23" s="1"/>
  <c r="AE19" i="22"/>
  <c r="AF8" i="23" s="1"/>
  <c r="AE15" i="5"/>
  <c r="AE14" i="70"/>
  <c r="AE12" i="70"/>
  <c r="AE13" i="70"/>
  <c r="AE18" i="22"/>
  <c r="AE10" i="22"/>
  <c r="AE8" i="5"/>
  <c r="AE28" i="8"/>
  <c r="AE29" i="5"/>
  <c r="AE16" i="22"/>
  <c r="AE22" i="5"/>
  <c r="AE31" i="5" l="1"/>
  <c r="AE4" i="70"/>
  <c r="AE7" i="70"/>
  <c r="AE52" i="8"/>
  <c r="AE11" i="70"/>
  <c r="AE26" i="22"/>
  <c r="AE6" i="70"/>
  <c r="AE22" i="22"/>
  <c r="AF7" i="23"/>
  <c r="AE5" i="70"/>
  <c r="AF11" i="23" l="1"/>
  <c r="AE15" i="70"/>
  <c r="AE52" i="70" s="1"/>
  <c r="AE8" i="70"/>
  <c r="AE51" i="70" s="1"/>
  <c r="AE17" i="70" l="1"/>
  <c r="AE54" i="70" l="1"/>
  <c r="AE55" i="70" s="1"/>
  <c r="AE18" i="70"/>
  <c r="AE26" i="70"/>
  <c r="AE27" i="70" l="1"/>
  <c r="AE31" i="70"/>
  <c r="AE56" i="70"/>
  <c r="AE57" i="70"/>
  <c r="AE58" i="70" s="1"/>
  <c r="AE32" i="70" l="1"/>
  <c r="AE36" i="70"/>
  <c r="AE37" i="70" l="1"/>
  <c r="AE39" i="70"/>
  <c r="AE41" i="70" s="1"/>
  <c r="AE42" i="70" l="1"/>
  <c r="AF4" i="23"/>
  <c r="AE41" i="22"/>
  <c r="AE42" i="22" s="1"/>
  <c r="AE43" i="22" s="1"/>
  <c r="AE4" i="22" s="1"/>
  <c r="AG30" i="23" l="1"/>
  <c r="AF31" i="23"/>
  <c r="AF32" i="23" s="1"/>
  <c r="AE27" i="22"/>
  <c r="AE46" i="22" s="1"/>
  <c r="AD4" i="4"/>
  <c r="AD5" i="4" s="1"/>
  <c r="AF14" i="23"/>
  <c r="AD6" i="4" l="1"/>
  <c r="AF28" i="23"/>
  <c r="AF34" i="23" s="1"/>
  <c r="AD26" i="4" l="1"/>
  <c r="BT29" i="4" s="1"/>
  <c r="AD14" i="4"/>
  <c r="BT17" i="4" s="1"/>
  <c r="AD20" i="4"/>
  <c r="BT23" i="4" s="1"/>
  <c r="AD8" i="4"/>
  <c r="BT11" i="4" l="1"/>
  <c r="BT35" i="4" s="1"/>
  <c r="AD32" i="4"/>
  <c r="DM910" i="79"/>
  <c r="DE910" i="79"/>
  <c r="CW910" i="79"/>
  <c r="CO910" i="79"/>
  <c r="CG910" i="79"/>
  <c r="BY910" i="79"/>
  <c r="BQ910" i="79"/>
  <c r="BI910" i="79"/>
  <c r="BA910" i="79"/>
  <c r="AS910" i="79"/>
  <c r="AK910" i="79"/>
  <c r="DL910" i="79"/>
  <c r="DD910" i="79"/>
  <c r="CV910" i="79"/>
  <c r="CN910" i="79"/>
  <c r="CF910" i="79"/>
  <c r="BX910" i="79"/>
  <c r="BP910" i="79"/>
  <c r="BH910" i="79"/>
  <c r="AZ910" i="79"/>
  <c r="AR910" i="79"/>
  <c r="AJ910" i="79"/>
  <c r="DS910" i="79"/>
  <c r="DK910" i="79"/>
  <c r="DC910" i="79"/>
  <c r="CU910" i="79"/>
  <c r="CM910" i="79"/>
  <c r="CE910" i="79"/>
  <c r="BW910" i="79"/>
  <c r="BO910" i="79"/>
  <c r="BG910" i="79"/>
  <c r="AY910" i="79"/>
  <c r="AQ910" i="79"/>
  <c r="AI910" i="79"/>
  <c r="DR910" i="79"/>
  <c r="DJ910" i="79"/>
  <c r="DB910" i="79"/>
  <c r="CT910" i="79"/>
  <c r="CL910" i="79"/>
  <c r="CD910" i="79"/>
  <c r="BV910" i="79"/>
  <c r="BN910" i="79"/>
  <c r="BF910" i="79"/>
  <c r="AX910" i="79"/>
  <c r="AP910" i="79"/>
  <c r="AH910" i="79"/>
  <c r="DP910" i="79"/>
  <c r="DH910" i="79"/>
  <c r="CZ910" i="79"/>
  <c r="CR910" i="79"/>
  <c r="CJ910" i="79"/>
  <c r="CB910" i="79"/>
  <c r="BT910" i="79"/>
  <c r="BL910" i="79"/>
  <c r="BD910" i="79"/>
  <c r="AV910" i="79"/>
  <c r="AN910" i="79"/>
  <c r="AF910" i="79"/>
  <c r="DQ910" i="79"/>
  <c r="CX910" i="79"/>
  <c r="CA910" i="79"/>
  <c r="BE910" i="79"/>
  <c r="AL910" i="79"/>
  <c r="DO910" i="79"/>
  <c r="CS910" i="79"/>
  <c r="BZ910" i="79"/>
  <c r="BC910" i="79"/>
  <c r="AG910" i="79"/>
  <c r="DN910" i="79"/>
  <c r="CQ910" i="79"/>
  <c r="BU910" i="79"/>
  <c r="BB910" i="79"/>
  <c r="AE910" i="79"/>
  <c r="AF27" i="5" s="1"/>
  <c r="DI910" i="79"/>
  <c r="CP910" i="79"/>
  <c r="BS910" i="79"/>
  <c r="AW910" i="79"/>
  <c r="DG910" i="79"/>
  <c r="CK910" i="79"/>
  <c r="BR910" i="79"/>
  <c r="AU910" i="79"/>
  <c r="DF910" i="79"/>
  <c r="CI910" i="79"/>
  <c r="BM910" i="79"/>
  <c r="AT910" i="79"/>
  <c r="AO910" i="79"/>
  <c r="AM910" i="79"/>
  <c r="DA910" i="79"/>
  <c r="CY910" i="79"/>
  <c r="CH910" i="79"/>
  <c r="CC910" i="79"/>
  <c r="BK910" i="79"/>
  <c r="BJ910" i="79"/>
  <c r="DQ788" i="79"/>
  <c r="DI788" i="79"/>
  <c r="DA788" i="79"/>
  <c r="CS788" i="79"/>
  <c r="CK788" i="79"/>
  <c r="CC788" i="79"/>
  <c r="BU788" i="79"/>
  <c r="BM788" i="79"/>
  <c r="BE788" i="79"/>
  <c r="AW788" i="79"/>
  <c r="AO788" i="79"/>
  <c r="AG788" i="79"/>
  <c r="DP788" i="79"/>
  <c r="DH788" i="79"/>
  <c r="CZ788" i="79"/>
  <c r="CR788" i="79"/>
  <c r="CJ788" i="79"/>
  <c r="CB788" i="79"/>
  <c r="BT788" i="79"/>
  <c r="BL788" i="79"/>
  <c r="BD788" i="79"/>
  <c r="AV788" i="79"/>
  <c r="AN788" i="79"/>
  <c r="AF788" i="79"/>
  <c r="DO788" i="79"/>
  <c r="DG788" i="79"/>
  <c r="CY788" i="79"/>
  <c r="CQ788" i="79"/>
  <c r="CI788" i="79"/>
  <c r="CA788" i="79"/>
  <c r="BS788" i="79"/>
  <c r="BK788" i="79"/>
  <c r="BC788" i="79"/>
  <c r="AU788" i="79"/>
  <c r="AM788" i="79"/>
  <c r="AE788" i="79"/>
  <c r="DN788" i="79"/>
  <c r="DF788" i="79"/>
  <c r="CX788" i="79"/>
  <c r="CP788" i="79"/>
  <c r="CH788" i="79"/>
  <c r="BZ788" i="79"/>
  <c r="BR788" i="79"/>
  <c r="BJ788" i="79"/>
  <c r="BB788" i="79"/>
  <c r="AT788" i="79"/>
  <c r="AL788" i="79"/>
  <c r="DM788" i="79"/>
  <c r="DE788" i="79"/>
  <c r="CW788" i="79"/>
  <c r="CO788" i="79"/>
  <c r="CG788" i="79"/>
  <c r="BY788" i="79"/>
  <c r="BQ788" i="79"/>
  <c r="BI788" i="79"/>
  <c r="BA788" i="79"/>
  <c r="AS788" i="79"/>
  <c r="AK788" i="79"/>
  <c r="DJ788" i="79"/>
  <c r="CM788" i="79"/>
  <c r="BP788" i="79"/>
  <c r="AX788" i="79"/>
  <c r="DD788" i="79"/>
  <c r="CL788" i="79"/>
  <c r="BO788" i="79"/>
  <c r="AR788" i="79"/>
  <c r="DC788" i="79"/>
  <c r="CF788" i="79"/>
  <c r="BN788" i="79"/>
  <c r="AQ788" i="79"/>
  <c r="DB788" i="79"/>
  <c r="CE788" i="79"/>
  <c r="BH788" i="79"/>
  <c r="AP788" i="79"/>
  <c r="DS788" i="79"/>
  <c r="CV788" i="79"/>
  <c r="CD788" i="79"/>
  <c r="BG788" i="79"/>
  <c r="AJ788" i="79"/>
  <c r="DR788" i="79"/>
  <c r="CU788" i="79"/>
  <c r="BX788" i="79"/>
  <c r="BF788" i="79"/>
  <c r="AI788" i="79"/>
  <c r="AY788" i="79"/>
  <c r="DK788" i="79"/>
  <c r="CN788" i="79"/>
  <c r="BW788" i="79"/>
  <c r="AZ788" i="79"/>
  <c r="DL788" i="79"/>
  <c r="CT788" i="79"/>
  <c r="BV788" i="79"/>
  <c r="AH788" i="79"/>
  <c r="DM666" i="79"/>
  <c r="DE666" i="79"/>
  <c r="CW666" i="79"/>
  <c r="CO666" i="79"/>
  <c r="CG666" i="79"/>
  <c r="BY666" i="79"/>
  <c r="BQ666" i="79"/>
  <c r="BI666" i="79"/>
  <c r="BA666" i="79"/>
  <c r="AS666" i="79"/>
  <c r="AK666" i="79"/>
  <c r="DS666" i="79"/>
  <c r="DK666" i="79"/>
  <c r="DC666" i="79"/>
  <c r="CU666" i="79"/>
  <c r="CM666" i="79"/>
  <c r="CE666" i="79"/>
  <c r="BW666" i="79"/>
  <c r="BO666" i="79"/>
  <c r="BG666" i="79"/>
  <c r="AY666" i="79"/>
  <c r="AQ666" i="79"/>
  <c r="AI666" i="79"/>
  <c r="DR666" i="79"/>
  <c r="DJ666" i="79"/>
  <c r="DB666" i="79"/>
  <c r="CT666" i="79"/>
  <c r="CL666" i="79"/>
  <c r="CD666" i="79"/>
  <c r="BV666" i="79"/>
  <c r="BN666" i="79"/>
  <c r="BF666" i="79"/>
  <c r="AX666" i="79"/>
  <c r="AP666" i="79"/>
  <c r="AH666" i="79"/>
  <c r="DQ666" i="79"/>
  <c r="DI666" i="79"/>
  <c r="DA666" i="79"/>
  <c r="CS666" i="79"/>
  <c r="CK666" i="79"/>
  <c r="CC666" i="79"/>
  <c r="BU666" i="79"/>
  <c r="BM666" i="79"/>
  <c r="BE666" i="79"/>
  <c r="AW666" i="79"/>
  <c r="AO666" i="79"/>
  <c r="AG666" i="79"/>
  <c r="DD666" i="79"/>
  <c r="CN666" i="79"/>
  <c r="BX666" i="79"/>
  <c r="BH666" i="79"/>
  <c r="AR666" i="79"/>
  <c r="DP666" i="79"/>
  <c r="CZ666" i="79"/>
  <c r="CJ666" i="79"/>
  <c r="BT666" i="79"/>
  <c r="BD666" i="79"/>
  <c r="AN666" i="79"/>
  <c r="DO666" i="79"/>
  <c r="CY666" i="79"/>
  <c r="CI666" i="79"/>
  <c r="BS666" i="79"/>
  <c r="BC666" i="79"/>
  <c r="AM666" i="79"/>
  <c r="DN666" i="79"/>
  <c r="CX666" i="79"/>
  <c r="CH666" i="79"/>
  <c r="BR666" i="79"/>
  <c r="BB666" i="79"/>
  <c r="AL666" i="79"/>
  <c r="DL666" i="79"/>
  <c r="CV666" i="79"/>
  <c r="CF666" i="79"/>
  <c r="BP666" i="79"/>
  <c r="AZ666" i="79"/>
  <c r="AJ666" i="79"/>
  <c r="DH666" i="79"/>
  <c r="CR666" i="79"/>
  <c r="CB666" i="79"/>
  <c r="BL666" i="79"/>
  <c r="AV666" i="79"/>
  <c r="AF666" i="79"/>
  <c r="BK666" i="79"/>
  <c r="BJ666" i="79"/>
  <c r="DG666" i="79"/>
  <c r="AU666" i="79"/>
  <c r="DF666" i="79"/>
  <c r="AT666" i="79"/>
  <c r="CQ666" i="79"/>
  <c r="AE666" i="79"/>
  <c r="AF20" i="5" s="1"/>
  <c r="CP666" i="79"/>
  <c r="CA666" i="79"/>
  <c r="BZ666" i="79"/>
  <c r="DQ544" i="79"/>
  <c r="DI544" i="79"/>
  <c r="DA544" i="79"/>
  <c r="CS544" i="79"/>
  <c r="CK544" i="79"/>
  <c r="CC544" i="79"/>
  <c r="BU544" i="79"/>
  <c r="BM544" i="79"/>
  <c r="BE544" i="79"/>
  <c r="DP544" i="79"/>
  <c r="DH544" i="79"/>
  <c r="CZ544" i="79"/>
  <c r="CR544" i="79"/>
  <c r="CJ544" i="79"/>
  <c r="CB544" i="79"/>
  <c r="BT544" i="79"/>
  <c r="BL544" i="79"/>
  <c r="BD544" i="79"/>
  <c r="AV544" i="79"/>
  <c r="AN544" i="79"/>
  <c r="AF544" i="79"/>
  <c r="DO544" i="79"/>
  <c r="DG544" i="79"/>
  <c r="CY544" i="79"/>
  <c r="CQ544" i="79"/>
  <c r="CI544" i="79"/>
  <c r="CA544" i="79"/>
  <c r="BS544" i="79"/>
  <c r="BK544" i="79"/>
  <c r="BC544" i="79"/>
  <c r="AU544" i="79"/>
  <c r="AM544" i="79"/>
  <c r="AE544" i="79"/>
  <c r="DN544" i="79"/>
  <c r="DF544" i="79"/>
  <c r="CX544" i="79"/>
  <c r="CP544" i="79"/>
  <c r="CH544" i="79"/>
  <c r="BZ544" i="79"/>
  <c r="BR544" i="79"/>
  <c r="BJ544" i="79"/>
  <c r="BB544" i="79"/>
  <c r="AT544" i="79"/>
  <c r="AL544" i="79"/>
  <c r="DM544" i="79"/>
  <c r="DE544" i="79"/>
  <c r="CW544" i="79"/>
  <c r="CO544" i="79"/>
  <c r="CG544" i="79"/>
  <c r="BY544" i="79"/>
  <c r="BQ544" i="79"/>
  <c r="BI544" i="79"/>
  <c r="BA544" i="79"/>
  <c r="DL544" i="79"/>
  <c r="DD544" i="79"/>
  <c r="CV544" i="79"/>
  <c r="CN544" i="79"/>
  <c r="CF544" i="79"/>
  <c r="BX544" i="79"/>
  <c r="BP544" i="79"/>
  <c r="BH544" i="79"/>
  <c r="AZ544" i="79"/>
  <c r="AR544" i="79"/>
  <c r="AJ544" i="79"/>
  <c r="CT544" i="79"/>
  <c r="BN544" i="79"/>
  <c r="AP544" i="79"/>
  <c r="DS544" i="79"/>
  <c r="CM544" i="79"/>
  <c r="BG544" i="79"/>
  <c r="AO544" i="79"/>
  <c r="DR544" i="79"/>
  <c r="CL544" i="79"/>
  <c r="BF544" i="79"/>
  <c r="AK544" i="79"/>
  <c r="DK544" i="79"/>
  <c r="CE544" i="79"/>
  <c r="AY544" i="79"/>
  <c r="AI544" i="79"/>
  <c r="DJ544" i="79"/>
  <c r="CD544" i="79"/>
  <c r="AX544" i="79"/>
  <c r="AH544" i="79"/>
  <c r="DC544" i="79"/>
  <c r="BW544" i="79"/>
  <c r="AW544" i="79"/>
  <c r="AG544" i="79"/>
  <c r="CU544" i="79"/>
  <c r="BO544" i="79"/>
  <c r="AQ544" i="79"/>
  <c r="DB544" i="79"/>
  <c r="BV544" i="79"/>
  <c r="AS544" i="79"/>
  <c r="DR422" i="79"/>
  <c r="DJ422" i="79"/>
  <c r="DB422" i="79"/>
  <c r="CT422" i="79"/>
  <c r="CL422" i="79"/>
  <c r="CD422" i="79"/>
  <c r="BV422" i="79"/>
  <c r="BN422" i="79"/>
  <c r="BF422" i="79"/>
  <c r="AX422" i="79"/>
  <c r="AP422" i="79"/>
  <c r="AH422" i="79"/>
  <c r="DQ422" i="79"/>
  <c r="DI422" i="79"/>
  <c r="DA422" i="79"/>
  <c r="CS422" i="79"/>
  <c r="CK422" i="79"/>
  <c r="CC422" i="79"/>
  <c r="BU422" i="79"/>
  <c r="BM422" i="79"/>
  <c r="BE422" i="79"/>
  <c r="AW422" i="79"/>
  <c r="AO422" i="79"/>
  <c r="AG422" i="79"/>
  <c r="DP422" i="79"/>
  <c r="DH422" i="79"/>
  <c r="CZ422" i="79"/>
  <c r="CR422" i="79"/>
  <c r="CJ422" i="79"/>
  <c r="CB422" i="79"/>
  <c r="BT422" i="79"/>
  <c r="BL422" i="79"/>
  <c r="BD422" i="79"/>
  <c r="AV422" i="79"/>
  <c r="AN422" i="79"/>
  <c r="AF422" i="79"/>
  <c r="DO422" i="79"/>
  <c r="DG422" i="79"/>
  <c r="CY422" i="79"/>
  <c r="CQ422" i="79"/>
  <c r="CI422" i="79"/>
  <c r="CA422" i="79"/>
  <c r="BS422" i="79"/>
  <c r="BK422" i="79"/>
  <c r="BC422" i="79"/>
  <c r="AU422" i="79"/>
  <c r="AM422" i="79"/>
  <c r="AE422" i="79"/>
  <c r="AF13" i="5" s="1"/>
  <c r="DN422" i="79"/>
  <c r="DF422" i="79"/>
  <c r="CX422" i="79"/>
  <c r="CP422" i="79"/>
  <c r="CH422" i="79"/>
  <c r="BZ422" i="79"/>
  <c r="BR422" i="79"/>
  <c r="BJ422" i="79"/>
  <c r="BB422" i="79"/>
  <c r="AT422" i="79"/>
  <c r="AL422" i="79"/>
  <c r="DM422" i="79"/>
  <c r="DE422" i="79"/>
  <c r="CW422" i="79"/>
  <c r="CO422" i="79"/>
  <c r="CG422" i="79"/>
  <c r="BY422" i="79"/>
  <c r="BQ422" i="79"/>
  <c r="BI422" i="79"/>
  <c r="BA422" i="79"/>
  <c r="AS422" i="79"/>
  <c r="AK422" i="79"/>
  <c r="DS422" i="79"/>
  <c r="DK422" i="79"/>
  <c r="DC422" i="79"/>
  <c r="CU422" i="79"/>
  <c r="CM422" i="79"/>
  <c r="CE422" i="79"/>
  <c r="BW422" i="79"/>
  <c r="BO422" i="79"/>
  <c r="BG422" i="79"/>
  <c r="AY422" i="79"/>
  <c r="AQ422" i="79"/>
  <c r="AI422" i="79"/>
  <c r="DL422" i="79"/>
  <c r="AZ422" i="79"/>
  <c r="DD422" i="79"/>
  <c r="AR422" i="79"/>
  <c r="CV422" i="79"/>
  <c r="AJ422" i="79"/>
  <c r="CN422" i="79"/>
  <c r="CF422" i="79"/>
  <c r="BX422" i="79"/>
  <c r="BP422" i="79"/>
  <c r="BH422" i="79"/>
  <c r="DQ300" i="79"/>
  <c r="DI300" i="79"/>
  <c r="DA300" i="79"/>
  <c r="CS300" i="79"/>
  <c r="CK300" i="79"/>
  <c r="CC300" i="79"/>
  <c r="BU300" i="79"/>
  <c r="BM300" i="79"/>
  <c r="BE300" i="79"/>
  <c r="AW300" i="79"/>
  <c r="AO300" i="79"/>
  <c r="AG300" i="79"/>
  <c r="DP300" i="79"/>
  <c r="DH300" i="79"/>
  <c r="CZ300" i="79"/>
  <c r="CR300" i="79"/>
  <c r="CJ300" i="79"/>
  <c r="CB300" i="79"/>
  <c r="BT300" i="79"/>
  <c r="BL300" i="79"/>
  <c r="BD300" i="79"/>
  <c r="AV300" i="79"/>
  <c r="AN300" i="79"/>
  <c r="AF300" i="79"/>
  <c r="DN300" i="79"/>
  <c r="DF300" i="79"/>
  <c r="CX300" i="79"/>
  <c r="CP300" i="79"/>
  <c r="CH300" i="79"/>
  <c r="BZ300" i="79"/>
  <c r="BR300" i="79"/>
  <c r="BJ300" i="79"/>
  <c r="BB300" i="79"/>
  <c r="AT300" i="79"/>
  <c r="AL300" i="79"/>
  <c r="DS300" i="79"/>
  <c r="DK300" i="79"/>
  <c r="DC300" i="79"/>
  <c r="CU300" i="79"/>
  <c r="CM300" i="79"/>
  <c r="CE300" i="79"/>
  <c r="BW300" i="79"/>
  <c r="BO300" i="79"/>
  <c r="BG300" i="79"/>
  <c r="AY300" i="79"/>
  <c r="AQ300" i="79"/>
  <c r="AI300" i="79"/>
  <c r="DM300" i="79"/>
  <c r="CW300" i="79"/>
  <c r="CG300" i="79"/>
  <c r="BQ300" i="79"/>
  <c r="BA300" i="79"/>
  <c r="AK300" i="79"/>
  <c r="DL300" i="79"/>
  <c r="CV300" i="79"/>
  <c r="CF300" i="79"/>
  <c r="BP300" i="79"/>
  <c r="AZ300" i="79"/>
  <c r="AJ300" i="79"/>
  <c r="DJ300" i="79"/>
  <c r="CT300" i="79"/>
  <c r="CD300" i="79"/>
  <c r="BN300" i="79"/>
  <c r="AX300" i="79"/>
  <c r="AH300" i="79"/>
  <c r="DG300" i="79"/>
  <c r="CQ300" i="79"/>
  <c r="CA300" i="79"/>
  <c r="BK300" i="79"/>
  <c r="AU300" i="79"/>
  <c r="AE300" i="79"/>
  <c r="DE300" i="79"/>
  <c r="CO300" i="79"/>
  <c r="BY300" i="79"/>
  <c r="BI300" i="79"/>
  <c r="AS300" i="79"/>
  <c r="DD300" i="79"/>
  <c r="CN300" i="79"/>
  <c r="BX300" i="79"/>
  <c r="BH300" i="79"/>
  <c r="AR300" i="79"/>
  <c r="DR300" i="79"/>
  <c r="DB300" i="79"/>
  <c r="CL300" i="79"/>
  <c r="BV300" i="79"/>
  <c r="BF300" i="79"/>
  <c r="AP300" i="79"/>
  <c r="DO300" i="79"/>
  <c r="CY300" i="79"/>
  <c r="CI300" i="79"/>
  <c r="BS300" i="79"/>
  <c r="BC300" i="79"/>
  <c r="AM300" i="79"/>
  <c r="DR178" i="79"/>
  <c r="DJ178" i="79"/>
  <c r="DB178" i="79"/>
  <c r="CT178" i="79"/>
  <c r="CL178" i="79"/>
  <c r="CD178" i="79"/>
  <c r="BV178" i="79"/>
  <c r="BN178" i="79"/>
  <c r="BF178" i="79"/>
  <c r="AX178" i="79"/>
  <c r="AP178" i="79"/>
  <c r="AH178" i="79"/>
  <c r="DQ178" i="79"/>
  <c r="DI178" i="79"/>
  <c r="DA178" i="79"/>
  <c r="CS178" i="79"/>
  <c r="CK178" i="79"/>
  <c r="CC178" i="79"/>
  <c r="BU178" i="79"/>
  <c r="BM178" i="79"/>
  <c r="BE178" i="79"/>
  <c r="AW178" i="79"/>
  <c r="AO178" i="79"/>
  <c r="AG178" i="79"/>
  <c r="DN178" i="79"/>
  <c r="DF178" i="79"/>
  <c r="CX178" i="79"/>
  <c r="CP178" i="79"/>
  <c r="CH178" i="79"/>
  <c r="BZ178" i="79"/>
  <c r="BR178" i="79"/>
  <c r="BJ178" i="79"/>
  <c r="BB178" i="79"/>
  <c r="AT178" i="79"/>
  <c r="AL178" i="79"/>
  <c r="DL178" i="79"/>
  <c r="CY178" i="79"/>
  <c r="CM178" i="79"/>
  <c r="BY178" i="79"/>
  <c r="BL178" i="79"/>
  <c r="AZ178" i="79"/>
  <c r="AM178" i="79"/>
  <c r="DK178" i="79"/>
  <c r="CW178" i="79"/>
  <c r="CJ178" i="79"/>
  <c r="BX178" i="79"/>
  <c r="BK178" i="79"/>
  <c r="AY178" i="79"/>
  <c r="AK178" i="79"/>
  <c r="DH178" i="79"/>
  <c r="CV178" i="79"/>
  <c r="CI178" i="79"/>
  <c r="BW178" i="79"/>
  <c r="BI178" i="79"/>
  <c r="AV178" i="79"/>
  <c r="AJ178" i="79"/>
  <c r="DG178" i="79"/>
  <c r="CU178" i="79"/>
  <c r="CG178" i="79"/>
  <c r="BT178" i="79"/>
  <c r="BH178" i="79"/>
  <c r="AU178" i="79"/>
  <c r="AI178" i="79"/>
  <c r="DS178" i="79"/>
  <c r="DE178" i="79"/>
  <c r="CR178" i="79"/>
  <c r="CF178" i="79"/>
  <c r="BS178" i="79"/>
  <c r="BG178" i="79"/>
  <c r="AS178" i="79"/>
  <c r="AF178" i="79"/>
  <c r="DP178" i="79"/>
  <c r="DD178" i="79"/>
  <c r="CQ178" i="79"/>
  <c r="CE178" i="79"/>
  <c r="BQ178" i="79"/>
  <c r="BD178" i="79"/>
  <c r="AR178" i="79"/>
  <c r="AE178" i="79"/>
  <c r="AF6" i="5" s="1"/>
  <c r="DO178" i="79"/>
  <c r="BP178" i="79"/>
  <c r="DM178" i="79"/>
  <c r="BO178" i="79"/>
  <c r="DC178" i="79"/>
  <c r="BC178" i="79"/>
  <c r="CZ178" i="79"/>
  <c r="BA178" i="79"/>
  <c r="CO178" i="79"/>
  <c r="AQ178" i="79"/>
  <c r="CN178" i="79"/>
  <c r="AN178" i="79"/>
  <c r="CB178" i="79"/>
  <c r="CA178" i="79"/>
  <c r="BQ56" i="79"/>
  <c r="BY56" i="79"/>
  <c r="CG56" i="79"/>
  <c r="CO56" i="79"/>
  <c r="CW56" i="79"/>
  <c r="DE56" i="79"/>
  <c r="DM56" i="79"/>
  <c r="BR56" i="79"/>
  <c r="BZ56" i="79"/>
  <c r="CH56" i="79"/>
  <c r="CP56" i="79"/>
  <c r="CX56" i="79"/>
  <c r="DF56" i="79"/>
  <c r="DN56" i="79"/>
  <c r="BS56" i="79"/>
  <c r="CA56" i="79"/>
  <c r="CI56" i="79"/>
  <c r="CQ56" i="79"/>
  <c r="CY56" i="79"/>
  <c r="DG56" i="79"/>
  <c r="DO56" i="79"/>
  <c r="BL56" i="79"/>
  <c r="BT56" i="79"/>
  <c r="CB56" i="79"/>
  <c r="CJ56" i="79"/>
  <c r="CR56" i="79"/>
  <c r="CZ56" i="79"/>
  <c r="DH56" i="79"/>
  <c r="DP56" i="79"/>
  <c r="BO56" i="79"/>
  <c r="BW56" i="79"/>
  <c r="CE56" i="79"/>
  <c r="CM56" i="79"/>
  <c r="CU56" i="79"/>
  <c r="DC56" i="79"/>
  <c r="DK56" i="79"/>
  <c r="DS56" i="79"/>
  <c r="BV56" i="79"/>
  <c r="CS56" i="79"/>
  <c r="DL56" i="79"/>
  <c r="BX56" i="79"/>
  <c r="CT56" i="79"/>
  <c r="DQ56" i="79"/>
  <c r="CC56" i="79"/>
  <c r="CV56" i="79"/>
  <c r="DR56" i="79"/>
  <c r="CD56" i="79"/>
  <c r="DA56" i="79"/>
  <c r="BM56" i="79"/>
  <c r="CF56" i="79"/>
  <c r="DB56" i="79"/>
  <c r="BN56" i="79"/>
  <c r="CK56" i="79"/>
  <c r="DD56" i="79"/>
  <c r="BU56" i="79"/>
  <c r="CN56" i="79"/>
  <c r="DJ56" i="79"/>
  <c r="DI56" i="79"/>
  <c r="BP56" i="79"/>
  <c r="CL56" i="79"/>
  <c r="AQ56" i="79"/>
  <c r="BI56" i="79"/>
  <c r="AH56" i="79"/>
  <c r="AO56" i="79"/>
  <c r="BB56" i="79"/>
  <c r="BE56" i="79"/>
  <c r="AJ56" i="79"/>
  <c r="BK56" i="79"/>
  <c r="AE56" i="79"/>
  <c r="AP56" i="79"/>
  <c r="AF56" i="79"/>
  <c r="BA56" i="79"/>
  <c r="BG56" i="79"/>
  <c r="AM56" i="79"/>
  <c r="BD56" i="79"/>
  <c r="AI56" i="79"/>
  <c r="BH56" i="79"/>
  <c r="AF7" i="8"/>
  <c r="AX56" i="79"/>
  <c r="BJ56" i="79"/>
  <c r="AS56" i="79"/>
  <c r="AK56" i="79"/>
  <c r="AF39" i="8"/>
  <c r="AV56" i="79"/>
  <c r="AT56" i="79"/>
  <c r="AW56" i="79"/>
  <c r="AN56" i="79"/>
  <c r="BF56" i="79"/>
  <c r="BC56" i="79"/>
  <c r="AG56" i="79"/>
  <c r="AZ56" i="79"/>
  <c r="AF7" i="5"/>
  <c r="AL56" i="79"/>
  <c r="AY56" i="79"/>
  <c r="AU56" i="79"/>
  <c r="AR56" i="79"/>
  <c r="AF46" i="8"/>
  <c r="AF6" i="8"/>
  <c r="AF5" i="8"/>
  <c r="AE10" i="4"/>
  <c r="AF31" i="8"/>
  <c r="AF50" i="70"/>
  <c r="AD12" i="4"/>
  <c r="AD9" i="4"/>
  <c r="AE16" i="4"/>
  <c r="AF40" i="8"/>
  <c r="AF32" i="8"/>
  <c r="AF47" i="8"/>
  <c r="AF11" i="8"/>
  <c r="AF12" i="8"/>
  <c r="AF10" i="8"/>
  <c r="AF14" i="5"/>
  <c r="AD18" i="4"/>
  <c r="AD15" i="4"/>
  <c r="AF16" i="8"/>
  <c r="AF17" i="8"/>
  <c r="AF41" i="8"/>
  <c r="AF48" i="8"/>
  <c r="AF21" i="5"/>
  <c r="AF33" i="8"/>
  <c r="AE22" i="4"/>
  <c r="AF15" i="8"/>
  <c r="AD24" i="4"/>
  <c r="AD21" i="4"/>
  <c r="AF28" i="5"/>
  <c r="AF21" i="8"/>
  <c r="AE28" i="4"/>
  <c r="AF20" i="8"/>
  <c r="AF34" i="8"/>
  <c r="AF49" i="8"/>
  <c r="AF22" i="8"/>
  <c r="AF42" i="8"/>
  <c r="AD27" i="4"/>
  <c r="AF9" i="22" s="1"/>
  <c r="AD30" i="4"/>
  <c r="AD33" i="4" l="1"/>
  <c r="AD36" i="4"/>
  <c r="AE34" i="4"/>
  <c r="AF8" i="22"/>
  <c r="AF26" i="5"/>
  <c r="AF19" i="5"/>
  <c r="AF7" i="22"/>
  <c r="AF12" i="5"/>
  <c r="AF6" i="22"/>
  <c r="AF5" i="5"/>
  <c r="AF8" i="8"/>
  <c r="AF25" i="8"/>
  <c r="AF14" i="22"/>
  <c r="AF26" i="8"/>
  <c r="AF13" i="8"/>
  <c r="AF50" i="8"/>
  <c r="AF18" i="8"/>
  <c r="AF12" i="22"/>
  <c r="AG25" i="5"/>
  <c r="AG18" i="5"/>
  <c r="AF23" i="8"/>
  <c r="AF43" i="8"/>
  <c r="AF15" i="22"/>
  <c r="AF13" i="22"/>
  <c r="AF36" i="8"/>
  <c r="AG11" i="5"/>
  <c r="AG4" i="5"/>
  <c r="AF27" i="8"/>
  <c r="AF21" i="22" l="1"/>
  <c r="AG10" i="23" s="1"/>
  <c r="AF20" i="22"/>
  <c r="AG9" i="23" s="1"/>
  <c r="AF19" i="22"/>
  <c r="AG8" i="23" s="1"/>
  <c r="AF15" i="5"/>
  <c r="AF14" i="70"/>
  <c r="AF8" i="5"/>
  <c r="AF12" i="70"/>
  <c r="AF13" i="70"/>
  <c r="AF22" i="5"/>
  <c r="AF18" i="22"/>
  <c r="AF10" i="22"/>
  <c r="AF29" i="5"/>
  <c r="AF16" i="22"/>
  <c r="AF28" i="8"/>
  <c r="AF26" i="22" l="1"/>
  <c r="AF52" i="8"/>
  <c r="AF11" i="70"/>
  <c r="AF5" i="70"/>
  <c r="AF22" i="22"/>
  <c r="AG7" i="23"/>
  <c r="AF31" i="5"/>
  <c r="AF4" i="70"/>
  <c r="AF7" i="70"/>
  <c r="AF6" i="70"/>
  <c r="AG11" i="23" l="1"/>
  <c r="AF8" i="70"/>
  <c r="AF51" i="70" s="1"/>
  <c r="AF15" i="70"/>
  <c r="AF52" i="70" s="1"/>
  <c r="AF17" i="70" l="1"/>
  <c r="AF18" i="70" l="1"/>
  <c r="AF26" i="70"/>
  <c r="AF54" i="70"/>
  <c r="AF55" i="70" s="1"/>
  <c r="AF57" i="70" l="1"/>
  <c r="AF58" i="70" s="1"/>
  <c r="AF56" i="70"/>
  <c r="AF27" i="70"/>
  <c r="AF31" i="70"/>
  <c r="AF32" i="70" l="1"/>
  <c r="AF36" i="70"/>
  <c r="AF37" i="70" l="1"/>
  <c r="AF39" i="70"/>
  <c r="AF41" i="70" s="1"/>
  <c r="AG4" i="23" l="1"/>
  <c r="AF42" i="70"/>
  <c r="AF41" i="22"/>
  <c r="AF42" i="22" s="1"/>
  <c r="AF43" i="22" s="1"/>
  <c r="AF4" i="22" s="1"/>
  <c r="AH30" i="23" l="1"/>
  <c r="AE4" i="4"/>
  <c r="AE5" i="4" s="1"/>
  <c r="AG31" i="23"/>
  <c r="AG32" i="23" s="1"/>
  <c r="AF27" i="22"/>
  <c r="AF46" i="22" s="1"/>
  <c r="AG14" i="23"/>
  <c r="AE6" i="4" l="1"/>
  <c r="AG28" i="23"/>
  <c r="AG34" i="23" s="1"/>
  <c r="AE14" i="4" l="1"/>
  <c r="BU17" i="4" s="1"/>
  <c r="AE26" i="4"/>
  <c r="BU29" i="4" s="1"/>
  <c r="AE20" i="4"/>
  <c r="BU23" i="4" s="1"/>
  <c r="AE8" i="4"/>
  <c r="BU11" i="4" l="1"/>
  <c r="BU35" i="4" s="1"/>
  <c r="AE32" i="4"/>
  <c r="DQ911" i="79"/>
  <c r="DI911" i="79"/>
  <c r="DA911" i="79"/>
  <c r="CS911" i="79"/>
  <c r="CK911" i="79"/>
  <c r="CC911" i="79"/>
  <c r="BU911" i="79"/>
  <c r="BM911" i="79"/>
  <c r="BE911" i="79"/>
  <c r="AW911" i="79"/>
  <c r="AO911" i="79"/>
  <c r="AG911" i="79"/>
  <c r="DP911" i="79"/>
  <c r="DH911" i="79"/>
  <c r="CZ911" i="79"/>
  <c r="CR911" i="79"/>
  <c r="CJ911" i="79"/>
  <c r="CB911" i="79"/>
  <c r="BT911" i="79"/>
  <c r="BL911" i="79"/>
  <c r="BD911" i="79"/>
  <c r="AV911" i="79"/>
  <c r="AN911" i="79"/>
  <c r="AF911" i="79"/>
  <c r="AG27" i="5" s="1"/>
  <c r="DO911" i="79"/>
  <c r="DG911" i="79"/>
  <c r="CY911" i="79"/>
  <c r="CQ911" i="79"/>
  <c r="CI911" i="79"/>
  <c r="CA911" i="79"/>
  <c r="BS911" i="79"/>
  <c r="BK911" i="79"/>
  <c r="BC911" i="79"/>
  <c r="AU911" i="79"/>
  <c r="AM911" i="79"/>
  <c r="DN911" i="79"/>
  <c r="DF911" i="79"/>
  <c r="CX911" i="79"/>
  <c r="CP911" i="79"/>
  <c r="CH911" i="79"/>
  <c r="BZ911" i="79"/>
  <c r="BR911" i="79"/>
  <c r="BJ911" i="79"/>
  <c r="BB911" i="79"/>
  <c r="AT911" i="79"/>
  <c r="AL911" i="79"/>
  <c r="DL911" i="79"/>
  <c r="DD911" i="79"/>
  <c r="CV911" i="79"/>
  <c r="CN911" i="79"/>
  <c r="CF911" i="79"/>
  <c r="BX911" i="79"/>
  <c r="BP911" i="79"/>
  <c r="BH911" i="79"/>
  <c r="AZ911" i="79"/>
  <c r="AR911" i="79"/>
  <c r="AJ911" i="79"/>
  <c r="DK911" i="79"/>
  <c r="CO911" i="79"/>
  <c r="BV911" i="79"/>
  <c r="AY911" i="79"/>
  <c r="DJ911" i="79"/>
  <c r="CM911" i="79"/>
  <c r="BQ911" i="79"/>
  <c r="AX911" i="79"/>
  <c r="DE911" i="79"/>
  <c r="CL911" i="79"/>
  <c r="BO911" i="79"/>
  <c r="AS911" i="79"/>
  <c r="DC911" i="79"/>
  <c r="CG911" i="79"/>
  <c r="BN911" i="79"/>
  <c r="AQ911" i="79"/>
  <c r="DB911" i="79"/>
  <c r="CE911" i="79"/>
  <c r="BI911" i="79"/>
  <c r="AP911" i="79"/>
  <c r="DS911" i="79"/>
  <c r="CW911" i="79"/>
  <c r="CD911" i="79"/>
  <c r="BG911" i="79"/>
  <c r="AK911" i="79"/>
  <c r="DR911" i="79"/>
  <c r="AI911" i="79"/>
  <c r="DM911" i="79"/>
  <c r="AH911" i="79"/>
  <c r="CU911" i="79"/>
  <c r="CT911" i="79"/>
  <c r="BY911" i="79"/>
  <c r="BW911" i="79"/>
  <c r="BF911" i="79"/>
  <c r="BA911" i="79"/>
  <c r="DM789" i="79"/>
  <c r="DE789" i="79"/>
  <c r="CW789" i="79"/>
  <c r="CO789" i="79"/>
  <c r="CG789" i="79"/>
  <c r="BY789" i="79"/>
  <c r="BQ789" i="79"/>
  <c r="BI789" i="79"/>
  <c r="BA789" i="79"/>
  <c r="AS789" i="79"/>
  <c r="AK789" i="79"/>
  <c r="DL789" i="79"/>
  <c r="DD789" i="79"/>
  <c r="CV789" i="79"/>
  <c r="CN789" i="79"/>
  <c r="CF789" i="79"/>
  <c r="BX789" i="79"/>
  <c r="BP789" i="79"/>
  <c r="BH789" i="79"/>
  <c r="AZ789" i="79"/>
  <c r="AR789" i="79"/>
  <c r="AJ789" i="79"/>
  <c r="DS789" i="79"/>
  <c r="DK789" i="79"/>
  <c r="DC789" i="79"/>
  <c r="CU789" i="79"/>
  <c r="CM789" i="79"/>
  <c r="CE789" i="79"/>
  <c r="BW789" i="79"/>
  <c r="BO789" i="79"/>
  <c r="BG789" i="79"/>
  <c r="AY789" i="79"/>
  <c r="AQ789" i="79"/>
  <c r="AI789" i="79"/>
  <c r="DR789" i="79"/>
  <c r="DJ789" i="79"/>
  <c r="DB789" i="79"/>
  <c r="CT789" i="79"/>
  <c r="CL789" i="79"/>
  <c r="CD789" i="79"/>
  <c r="BV789" i="79"/>
  <c r="BN789" i="79"/>
  <c r="BF789" i="79"/>
  <c r="AX789" i="79"/>
  <c r="AP789" i="79"/>
  <c r="AH789" i="79"/>
  <c r="DQ789" i="79"/>
  <c r="DI789" i="79"/>
  <c r="DA789" i="79"/>
  <c r="CS789" i="79"/>
  <c r="CK789" i="79"/>
  <c r="CC789" i="79"/>
  <c r="BU789" i="79"/>
  <c r="BM789" i="79"/>
  <c r="BE789" i="79"/>
  <c r="AW789" i="79"/>
  <c r="AO789" i="79"/>
  <c r="AG789" i="79"/>
  <c r="CZ789" i="79"/>
  <c r="CH789" i="79"/>
  <c r="BK789" i="79"/>
  <c r="AN789" i="79"/>
  <c r="CY789" i="79"/>
  <c r="CB789" i="79"/>
  <c r="BJ789" i="79"/>
  <c r="AM789" i="79"/>
  <c r="DP789" i="79"/>
  <c r="CX789" i="79"/>
  <c r="CA789" i="79"/>
  <c r="BD789" i="79"/>
  <c r="AL789" i="79"/>
  <c r="DO789" i="79"/>
  <c r="CR789" i="79"/>
  <c r="BZ789" i="79"/>
  <c r="BC789" i="79"/>
  <c r="AF789" i="79"/>
  <c r="DN789" i="79"/>
  <c r="CQ789" i="79"/>
  <c r="BT789" i="79"/>
  <c r="BB789" i="79"/>
  <c r="DH789" i="79"/>
  <c r="CP789" i="79"/>
  <c r="BS789" i="79"/>
  <c r="AV789" i="79"/>
  <c r="AT789" i="79"/>
  <c r="DF789" i="79"/>
  <c r="CI789" i="79"/>
  <c r="BR789" i="79"/>
  <c r="AU789" i="79"/>
  <c r="BL789" i="79"/>
  <c r="DG789" i="79"/>
  <c r="CJ789" i="79"/>
  <c r="DQ667" i="79"/>
  <c r="DI667" i="79"/>
  <c r="DA667" i="79"/>
  <c r="CS667" i="79"/>
  <c r="CK667" i="79"/>
  <c r="CC667" i="79"/>
  <c r="BU667" i="79"/>
  <c r="BM667" i="79"/>
  <c r="BE667" i="79"/>
  <c r="AW667" i="79"/>
  <c r="AO667" i="79"/>
  <c r="AG667" i="79"/>
  <c r="DO667" i="79"/>
  <c r="DG667" i="79"/>
  <c r="CY667" i="79"/>
  <c r="CQ667" i="79"/>
  <c r="CI667" i="79"/>
  <c r="CA667" i="79"/>
  <c r="BS667" i="79"/>
  <c r="BK667" i="79"/>
  <c r="BC667" i="79"/>
  <c r="AU667" i="79"/>
  <c r="AM667" i="79"/>
  <c r="DN667" i="79"/>
  <c r="DF667" i="79"/>
  <c r="CX667" i="79"/>
  <c r="CP667" i="79"/>
  <c r="CH667" i="79"/>
  <c r="BZ667" i="79"/>
  <c r="BR667" i="79"/>
  <c r="BJ667" i="79"/>
  <c r="BB667" i="79"/>
  <c r="AT667" i="79"/>
  <c r="AL667" i="79"/>
  <c r="DM667" i="79"/>
  <c r="DE667" i="79"/>
  <c r="CW667" i="79"/>
  <c r="CO667" i="79"/>
  <c r="CG667" i="79"/>
  <c r="BY667" i="79"/>
  <c r="BQ667" i="79"/>
  <c r="BI667" i="79"/>
  <c r="BA667" i="79"/>
  <c r="AS667" i="79"/>
  <c r="AK667" i="79"/>
  <c r="DH667" i="79"/>
  <c r="CR667" i="79"/>
  <c r="CB667" i="79"/>
  <c r="BL667" i="79"/>
  <c r="AV667" i="79"/>
  <c r="AF667" i="79"/>
  <c r="AG20" i="5" s="1"/>
  <c r="DD667" i="79"/>
  <c r="CN667" i="79"/>
  <c r="BX667" i="79"/>
  <c r="BH667" i="79"/>
  <c r="AR667" i="79"/>
  <c r="DS667" i="79"/>
  <c r="DC667" i="79"/>
  <c r="CM667" i="79"/>
  <c r="BW667" i="79"/>
  <c r="BG667" i="79"/>
  <c r="AQ667" i="79"/>
  <c r="DR667" i="79"/>
  <c r="DB667" i="79"/>
  <c r="CL667" i="79"/>
  <c r="BV667" i="79"/>
  <c r="BF667" i="79"/>
  <c r="AP667" i="79"/>
  <c r="DP667" i="79"/>
  <c r="CZ667" i="79"/>
  <c r="CJ667" i="79"/>
  <c r="BT667" i="79"/>
  <c r="BD667" i="79"/>
  <c r="AN667" i="79"/>
  <c r="DL667" i="79"/>
  <c r="CV667" i="79"/>
  <c r="CF667" i="79"/>
  <c r="BP667" i="79"/>
  <c r="AZ667" i="79"/>
  <c r="AJ667" i="79"/>
  <c r="CU667" i="79"/>
  <c r="AI667" i="79"/>
  <c r="CT667" i="79"/>
  <c r="AH667" i="79"/>
  <c r="CE667" i="79"/>
  <c r="CD667" i="79"/>
  <c r="BO667" i="79"/>
  <c r="BN667" i="79"/>
  <c r="DK667" i="79"/>
  <c r="DJ667" i="79"/>
  <c r="AY667" i="79"/>
  <c r="AX667" i="79"/>
  <c r="DM545" i="79"/>
  <c r="DE545" i="79"/>
  <c r="CW545" i="79"/>
  <c r="CO545" i="79"/>
  <c r="CG545" i="79"/>
  <c r="BY545" i="79"/>
  <c r="BQ545" i="79"/>
  <c r="BI545" i="79"/>
  <c r="BA545" i="79"/>
  <c r="AS545" i="79"/>
  <c r="AK545" i="79"/>
  <c r="DL545" i="79"/>
  <c r="DD545" i="79"/>
  <c r="CV545" i="79"/>
  <c r="CN545" i="79"/>
  <c r="CF545" i="79"/>
  <c r="BX545" i="79"/>
  <c r="BP545" i="79"/>
  <c r="BH545" i="79"/>
  <c r="AZ545" i="79"/>
  <c r="AR545" i="79"/>
  <c r="AJ545" i="79"/>
  <c r="DS545" i="79"/>
  <c r="DK545" i="79"/>
  <c r="DC545" i="79"/>
  <c r="CU545" i="79"/>
  <c r="CM545" i="79"/>
  <c r="CE545" i="79"/>
  <c r="BW545" i="79"/>
  <c r="BO545" i="79"/>
  <c r="BG545" i="79"/>
  <c r="AY545" i="79"/>
  <c r="AQ545" i="79"/>
  <c r="AI545" i="79"/>
  <c r="DR545" i="79"/>
  <c r="DJ545" i="79"/>
  <c r="DB545" i="79"/>
  <c r="CT545" i="79"/>
  <c r="CL545" i="79"/>
  <c r="CD545" i="79"/>
  <c r="BV545" i="79"/>
  <c r="BN545" i="79"/>
  <c r="BF545" i="79"/>
  <c r="AX545" i="79"/>
  <c r="AP545" i="79"/>
  <c r="AH545" i="79"/>
  <c r="DQ545" i="79"/>
  <c r="DI545" i="79"/>
  <c r="DA545" i="79"/>
  <c r="CS545" i="79"/>
  <c r="CK545" i="79"/>
  <c r="CC545" i="79"/>
  <c r="BU545" i="79"/>
  <c r="BM545" i="79"/>
  <c r="BE545" i="79"/>
  <c r="AW545" i="79"/>
  <c r="AO545" i="79"/>
  <c r="AG545" i="79"/>
  <c r="DP545" i="79"/>
  <c r="DH545" i="79"/>
  <c r="CZ545" i="79"/>
  <c r="CR545" i="79"/>
  <c r="CJ545" i="79"/>
  <c r="CB545" i="79"/>
  <c r="BT545" i="79"/>
  <c r="BL545" i="79"/>
  <c r="BD545" i="79"/>
  <c r="AV545" i="79"/>
  <c r="AN545" i="79"/>
  <c r="AF545" i="79"/>
  <c r="CX545" i="79"/>
  <c r="BR545" i="79"/>
  <c r="AL545" i="79"/>
  <c r="CQ545" i="79"/>
  <c r="BK545" i="79"/>
  <c r="CP545" i="79"/>
  <c r="BJ545" i="79"/>
  <c r="DO545" i="79"/>
  <c r="CI545" i="79"/>
  <c r="BC545" i="79"/>
  <c r="DN545" i="79"/>
  <c r="CH545" i="79"/>
  <c r="BB545" i="79"/>
  <c r="DG545" i="79"/>
  <c r="CA545" i="79"/>
  <c r="AU545" i="79"/>
  <c r="CY545" i="79"/>
  <c r="BS545" i="79"/>
  <c r="AM545" i="79"/>
  <c r="DF545" i="79"/>
  <c r="BZ545" i="79"/>
  <c r="AT545" i="79"/>
  <c r="DN423" i="79"/>
  <c r="DF423" i="79"/>
  <c r="CX423" i="79"/>
  <c r="CP423" i="79"/>
  <c r="CH423" i="79"/>
  <c r="BZ423" i="79"/>
  <c r="BR423" i="79"/>
  <c r="BJ423" i="79"/>
  <c r="BB423" i="79"/>
  <c r="AT423" i="79"/>
  <c r="AL423" i="79"/>
  <c r="DM423" i="79"/>
  <c r="DE423" i="79"/>
  <c r="CW423" i="79"/>
  <c r="CO423" i="79"/>
  <c r="CG423" i="79"/>
  <c r="BY423" i="79"/>
  <c r="BQ423" i="79"/>
  <c r="BI423" i="79"/>
  <c r="BA423" i="79"/>
  <c r="AS423" i="79"/>
  <c r="AK423" i="79"/>
  <c r="DL423" i="79"/>
  <c r="DD423" i="79"/>
  <c r="CV423" i="79"/>
  <c r="CN423" i="79"/>
  <c r="CF423" i="79"/>
  <c r="BX423" i="79"/>
  <c r="BP423" i="79"/>
  <c r="BH423" i="79"/>
  <c r="AZ423" i="79"/>
  <c r="AR423" i="79"/>
  <c r="AJ423" i="79"/>
  <c r="DS423" i="79"/>
  <c r="DK423" i="79"/>
  <c r="DC423" i="79"/>
  <c r="CU423" i="79"/>
  <c r="CM423" i="79"/>
  <c r="CE423" i="79"/>
  <c r="BW423" i="79"/>
  <c r="BO423" i="79"/>
  <c r="BG423" i="79"/>
  <c r="AY423" i="79"/>
  <c r="AQ423" i="79"/>
  <c r="AI423" i="79"/>
  <c r="DR423" i="79"/>
  <c r="DJ423" i="79"/>
  <c r="DB423" i="79"/>
  <c r="CT423" i="79"/>
  <c r="CL423" i="79"/>
  <c r="CD423" i="79"/>
  <c r="BV423" i="79"/>
  <c r="BN423" i="79"/>
  <c r="BF423" i="79"/>
  <c r="AX423" i="79"/>
  <c r="AP423" i="79"/>
  <c r="AH423" i="79"/>
  <c r="DQ423" i="79"/>
  <c r="DI423" i="79"/>
  <c r="DA423" i="79"/>
  <c r="CS423" i="79"/>
  <c r="CK423" i="79"/>
  <c r="CC423" i="79"/>
  <c r="BU423" i="79"/>
  <c r="BM423" i="79"/>
  <c r="BE423" i="79"/>
  <c r="AW423" i="79"/>
  <c r="AO423" i="79"/>
  <c r="AG423" i="79"/>
  <c r="DO423" i="79"/>
  <c r="DG423" i="79"/>
  <c r="CY423" i="79"/>
  <c r="CQ423" i="79"/>
  <c r="CI423" i="79"/>
  <c r="CA423" i="79"/>
  <c r="BS423" i="79"/>
  <c r="BK423" i="79"/>
  <c r="BC423" i="79"/>
  <c r="AU423" i="79"/>
  <c r="AM423" i="79"/>
  <c r="CJ423" i="79"/>
  <c r="CB423" i="79"/>
  <c r="BT423" i="79"/>
  <c r="BL423" i="79"/>
  <c r="DP423" i="79"/>
  <c r="BD423" i="79"/>
  <c r="DH423" i="79"/>
  <c r="AV423" i="79"/>
  <c r="CZ423" i="79"/>
  <c r="CR423" i="79"/>
  <c r="AF423" i="79"/>
  <c r="AG13" i="5" s="1"/>
  <c r="AN423" i="79"/>
  <c r="DM301" i="79"/>
  <c r="DE301" i="79"/>
  <c r="CW301" i="79"/>
  <c r="CO301" i="79"/>
  <c r="CG301" i="79"/>
  <c r="BY301" i="79"/>
  <c r="BQ301" i="79"/>
  <c r="BI301" i="79"/>
  <c r="BA301" i="79"/>
  <c r="AS301" i="79"/>
  <c r="AK301" i="79"/>
  <c r="DL301" i="79"/>
  <c r="DD301" i="79"/>
  <c r="CV301" i="79"/>
  <c r="CN301" i="79"/>
  <c r="CF301" i="79"/>
  <c r="BX301" i="79"/>
  <c r="BP301" i="79"/>
  <c r="BH301" i="79"/>
  <c r="AZ301" i="79"/>
  <c r="AR301" i="79"/>
  <c r="AJ301" i="79"/>
  <c r="DR301" i="79"/>
  <c r="DJ301" i="79"/>
  <c r="DB301" i="79"/>
  <c r="CT301" i="79"/>
  <c r="CL301" i="79"/>
  <c r="CD301" i="79"/>
  <c r="BV301" i="79"/>
  <c r="BN301" i="79"/>
  <c r="BF301" i="79"/>
  <c r="AX301" i="79"/>
  <c r="AP301" i="79"/>
  <c r="AH301" i="79"/>
  <c r="DO301" i="79"/>
  <c r="DG301" i="79"/>
  <c r="CY301" i="79"/>
  <c r="CQ301" i="79"/>
  <c r="CI301" i="79"/>
  <c r="CA301" i="79"/>
  <c r="BS301" i="79"/>
  <c r="BK301" i="79"/>
  <c r="BC301" i="79"/>
  <c r="AU301" i="79"/>
  <c r="AM301" i="79"/>
  <c r="DQ301" i="79"/>
  <c r="DA301" i="79"/>
  <c r="CK301" i="79"/>
  <c r="BU301" i="79"/>
  <c r="BE301" i="79"/>
  <c r="AO301" i="79"/>
  <c r="DP301" i="79"/>
  <c r="CZ301" i="79"/>
  <c r="CJ301" i="79"/>
  <c r="BT301" i="79"/>
  <c r="BD301" i="79"/>
  <c r="AN301" i="79"/>
  <c r="DN301" i="79"/>
  <c r="CX301" i="79"/>
  <c r="CH301" i="79"/>
  <c r="BR301" i="79"/>
  <c r="BB301" i="79"/>
  <c r="AL301" i="79"/>
  <c r="DK301" i="79"/>
  <c r="CU301" i="79"/>
  <c r="CE301" i="79"/>
  <c r="BO301" i="79"/>
  <c r="AY301" i="79"/>
  <c r="AI301" i="79"/>
  <c r="DI301" i="79"/>
  <c r="CS301" i="79"/>
  <c r="CC301" i="79"/>
  <c r="BM301" i="79"/>
  <c r="AW301" i="79"/>
  <c r="AG301" i="79"/>
  <c r="DH301" i="79"/>
  <c r="CR301" i="79"/>
  <c r="CB301" i="79"/>
  <c r="BL301" i="79"/>
  <c r="AV301" i="79"/>
  <c r="AF301" i="79"/>
  <c r="DF301" i="79"/>
  <c r="CP301" i="79"/>
  <c r="BZ301" i="79"/>
  <c r="BJ301" i="79"/>
  <c r="AT301" i="79"/>
  <c r="DS301" i="79"/>
  <c r="DC301" i="79"/>
  <c r="CM301" i="79"/>
  <c r="BW301" i="79"/>
  <c r="AQ301" i="79"/>
  <c r="BG301" i="79"/>
  <c r="DP179" i="79"/>
  <c r="DH179" i="79"/>
  <c r="CZ179" i="79"/>
  <c r="CR179" i="79"/>
  <c r="CJ179" i="79"/>
  <c r="CB179" i="79"/>
  <c r="BT179" i="79"/>
  <c r="BL179" i="79"/>
  <c r="DO179" i="79"/>
  <c r="DG179" i="79"/>
  <c r="CY179" i="79"/>
  <c r="CQ179" i="79"/>
  <c r="CI179" i="79"/>
  <c r="CA179" i="79"/>
  <c r="BS179" i="79"/>
  <c r="BK179" i="79"/>
  <c r="BC179" i="79"/>
  <c r="DN179" i="79"/>
  <c r="DF179" i="79"/>
  <c r="CX179" i="79"/>
  <c r="CP179" i="79"/>
  <c r="CH179" i="79"/>
  <c r="BZ179" i="79"/>
  <c r="BR179" i="79"/>
  <c r="BJ179" i="79"/>
  <c r="BB179" i="79"/>
  <c r="AT179" i="79"/>
  <c r="AL179" i="79"/>
  <c r="DM179" i="79"/>
  <c r="DE179" i="79"/>
  <c r="CW179" i="79"/>
  <c r="CO179" i="79"/>
  <c r="CG179" i="79"/>
  <c r="BY179" i="79"/>
  <c r="BQ179" i="79"/>
  <c r="BI179" i="79"/>
  <c r="BA179" i="79"/>
  <c r="AS179" i="79"/>
  <c r="AK179" i="79"/>
  <c r="DL179" i="79"/>
  <c r="DD179" i="79"/>
  <c r="CV179" i="79"/>
  <c r="CN179" i="79"/>
  <c r="CF179" i="79"/>
  <c r="BX179" i="79"/>
  <c r="BP179" i="79"/>
  <c r="DS179" i="79"/>
  <c r="DK179" i="79"/>
  <c r="DC179" i="79"/>
  <c r="CU179" i="79"/>
  <c r="CM179" i="79"/>
  <c r="CE179" i="79"/>
  <c r="BW179" i="79"/>
  <c r="BO179" i="79"/>
  <c r="BG179" i="79"/>
  <c r="DR179" i="79"/>
  <c r="DJ179" i="79"/>
  <c r="DB179" i="79"/>
  <c r="CT179" i="79"/>
  <c r="CL179" i="79"/>
  <c r="CD179" i="79"/>
  <c r="BV179" i="79"/>
  <c r="BN179" i="79"/>
  <c r="BF179" i="79"/>
  <c r="AX179" i="79"/>
  <c r="AP179" i="79"/>
  <c r="AH179" i="79"/>
  <c r="CC179" i="79"/>
  <c r="AW179" i="79"/>
  <c r="AJ179" i="79"/>
  <c r="BU179" i="79"/>
  <c r="AV179" i="79"/>
  <c r="AI179" i="79"/>
  <c r="BM179" i="79"/>
  <c r="AU179" i="79"/>
  <c r="AG179" i="79"/>
  <c r="DQ179" i="79"/>
  <c r="BH179" i="79"/>
  <c r="AR179" i="79"/>
  <c r="AF179" i="79"/>
  <c r="AG6" i="5" s="1"/>
  <c r="DI179" i="79"/>
  <c r="BE179" i="79"/>
  <c r="AQ179" i="79"/>
  <c r="DA179" i="79"/>
  <c r="BD179" i="79"/>
  <c r="AO179" i="79"/>
  <c r="CS179" i="79"/>
  <c r="CK179" i="79"/>
  <c r="AZ179" i="79"/>
  <c r="AY179" i="79"/>
  <c r="AN179" i="79"/>
  <c r="AM179" i="79"/>
  <c r="BM57" i="79"/>
  <c r="BU57" i="79"/>
  <c r="CC57" i="79"/>
  <c r="CK57" i="79"/>
  <c r="CS57" i="79"/>
  <c r="DA57" i="79"/>
  <c r="DI57" i="79"/>
  <c r="DQ57" i="79"/>
  <c r="BN57" i="79"/>
  <c r="BV57" i="79"/>
  <c r="CD57" i="79"/>
  <c r="CL57" i="79"/>
  <c r="CT57" i="79"/>
  <c r="DB57" i="79"/>
  <c r="DJ57" i="79"/>
  <c r="DR57" i="79"/>
  <c r="BO57" i="79"/>
  <c r="BW57" i="79"/>
  <c r="CE57" i="79"/>
  <c r="CM57" i="79"/>
  <c r="CU57" i="79"/>
  <c r="DC57" i="79"/>
  <c r="DK57" i="79"/>
  <c r="DS57" i="79"/>
  <c r="BP57" i="79"/>
  <c r="BX57" i="79"/>
  <c r="CF57" i="79"/>
  <c r="CN57" i="79"/>
  <c r="CV57" i="79"/>
  <c r="DD57" i="79"/>
  <c r="DL57" i="79"/>
  <c r="BS57" i="79"/>
  <c r="CA57" i="79"/>
  <c r="CI57" i="79"/>
  <c r="CQ57" i="79"/>
  <c r="CY57" i="79"/>
  <c r="DG57" i="79"/>
  <c r="DO57" i="79"/>
  <c r="BZ57" i="79"/>
  <c r="CW57" i="79"/>
  <c r="DP57" i="79"/>
  <c r="CB57" i="79"/>
  <c r="CX57" i="79"/>
  <c r="CG57" i="79"/>
  <c r="CZ57" i="79"/>
  <c r="BL57" i="79"/>
  <c r="CH57" i="79"/>
  <c r="DE57" i="79"/>
  <c r="BQ57" i="79"/>
  <c r="CJ57" i="79"/>
  <c r="DF57" i="79"/>
  <c r="BR57" i="79"/>
  <c r="CO57" i="79"/>
  <c r="DH57" i="79"/>
  <c r="BY57" i="79"/>
  <c r="CR57" i="79"/>
  <c r="DN57" i="79"/>
  <c r="BT57" i="79"/>
  <c r="CP57" i="79"/>
  <c r="DM57" i="79"/>
  <c r="AG20" i="8"/>
  <c r="AG28" i="5"/>
  <c r="AG34" i="8"/>
  <c r="AF28" i="4"/>
  <c r="AG42" i="8"/>
  <c r="AG49" i="8"/>
  <c r="AG22" i="8"/>
  <c r="AG21" i="8"/>
  <c r="AE30" i="4"/>
  <c r="AE27" i="4"/>
  <c r="AP57" i="79"/>
  <c r="AF57" i="79"/>
  <c r="AN57" i="79"/>
  <c r="AW57" i="79"/>
  <c r="AG7" i="8"/>
  <c r="BG57" i="79"/>
  <c r="BE57" i="79"/>
  <c r="AR57" i="79"/>
  <c r="AJ57" i="79"/>
  <c r="AX57" i="79"/>
  <c r="AK57" i="79"/>
  <c r="AZ57" i="79"/>
  <c r="AT57" i="79"/>
  <c r="AO57" i="79"/>
  <c r="AG6" i="8"/>
  <c r="BK57" i="79"/>
  <c r="AM57" i="79"/>
  <c r="AV57" i="79"/>
  <c r="AL57" i="79"/>
  <c r="AG7" i="5"/>
  <c r="AI57" i="79"/>
  <c r="AS57" i="79"/>
  <c r="BH57" i="79"/>
  <c r="AU57" i="79"/>
  <c r="AG57" i="79"/>
  <c r="AH57" i="79"/>
  <c r="AQ57" i="79"/>
  <c r="BF57" i="79"/>
  <c r="BJ57" i="79"/>
  <c r="AY57" i="79"/>
  <c r="BD57" i="79"/>
  <c r="BB57" i="79"/>
  <c r="BA57" i="79"/>
  <c r="BI57" i="79"/>
  <c r="BC57" i="79"/>
  <c r="AG39" i="8"/>
  <c r="AG46" i="8"/>
  <c r="AG31" i="8"/>
  <c r="AF10" i="4"/>
  <c r="AG5" i="8"/>
  <c r="AE9" i="4"/>
  <c r="AE12" i="4"/>
  <c r="AG50" i="70"/>
  <c r="AG16" i="8"/>
  <c r="AG33" i="8"/>
  <c r="AG41" i="8"/>
  <c r="AG48" i="8"/>
  <c r="AG21" i="5"/>
  <c r="AG17" i="8"/>
  <c r="AF22" i="4"/>
  <c r="AG15" i="8"/>
  <c r="AE21" i="4"/>
  <c r="AG8" i="22" s="1"/>
  <c r="AE24" i="4"/>
  <c r="AG40" i="8"/>
  <c r="AG32" i="8"/>
  <c r="AG14" i="5"/>
  <c r="AG12" i="8"/>
  <c r="AG47" i="8"/>
  <c r="AG11" i="8"/>
  <c r="AG10" i="8"/>
  <c r="AF16" i="4"/>
  <c r="AH11" i="5" s="1"/>
  <c r="AE15" i="4"/>
  <c r="AE18" i="4"/>
  <c r="AG7" i="22" l="1"/>
  <c r="AE36" i="4"/>
  <c r="AE33" i="4"/>
  <c r="AH4" i="5"/>
  <c r="AF34" i="4"/>
  <c r="AG6" i="22"/>
  <c r="AG9" i="22"/>
  <c r="AG26" i="5"/>
  <c r="AG19" i="5"/>
  <c r="AG12" i="5"/>
  <c r="AG5" i="5"/>
  <c r="AG50" i="8"/>
  <c r="AG18" i="8"/>
  <c r="AG43" i="8"/>
  <c r="AG12" i="22"/>
  <c r="AH25" i="5"/>
  <c r="AH18" i="5"/>
  <c r="AG13" i="22"/>
  <c r="AG26" i="8"/>
  <c r="AG27" i="8"/>
  <c r="AG25" i="8"/>
  <c r="AG8" i="8"/>
  <c r="AG14" i="22"/>
  <c r="AG20" i="22" s="1"/>
  <c r="AG15" i="22"/>
  <c r="AG23" i="8"/>
  <c r="AG13" i="8"/>
  <c r="AG36" i="8"/>
  <c r="AG21" i="22" l="1"/>
  <c r="AH10" i="23" s="1"/>
  <c r="AG19" i="22"/>
  <c r="AH8" i="23" s="1"/>
  <c r="AH9" i="23"/>
  <c r="AG15" i="5"/>
  <c r="AG12" i="70"/>
  <c r="AG13" i="70"/>
  <c r="AG22" i="5"/>
  <c r="AG16" i="22"/>
  <c r="AG10" i="22"/>
  <c r="AG18" i="22"/>
  <c r="AG14" i="70"/>
  <c r="AG29" i="5"/>
  <c r="AG28" i="8"/>
  <c r="AG8" i="5"/>
  <c r="AG26" i="22" l="1"/>
  <c r="AG5" i="70"/>
  <c r="AG11" i="70"/>
  <c r="AG52" i="8"/>
  <c r="AG6" i="70"/>
  <c r="AG7" i="70"/>
  <c r="AG31" i="5"/>
  <c r="AG4" i="70"/>
  <c r="AG22" i="22"/>
  <c r="AH7" i="23"/>
  <c r="AG8" i="70" l="1"/>
  <c r="AG51" i="70" s="1"/>
  <c r="AG15" i="70"/>
  <c r="AG52" i="70" s="1"/>
  <c r="AH11" i="23"/>
  <c r="AG17" i="70" l="1"/>
  <c r="AG18" i="70" l="1"/>
  <c r="AG26" i="70"/>
  <c r="AG54" i="70"/>
  <c r="AG55" i="70" s="1"/>
  <c r="AG56" i="70" l="1"/>
  <c r="AG57" i="70"/>
  <c r="AG58" i="70" s="1"/>
  <c r="AG31" i="70"/>
  <c r="AG27" i="70"/>
  <c r="AG32" i="70" l="1"/>
  <c r="AG36" i="70"/>
  <c r="AG39" i="70" l="1"/>
  <c r="AG41" i="70" s="1"/>
  <c r="AG37" i="70"/>
  <c r="AG42" i="70" l="1"/>
  <c r="AH4" i="23"/>
  <c r="AG41" i="22"/>
  <c r="AG42" i="22" s="1"/>
  <c r="AG43" i="22" s="1"/>
  <c r="AG4" i="22" s="1"/>
  <c r="AI30" i="23" l="1"/>
  <c r="AH31" i="23"/>
  <c r="AH32" i="23" s="1"/>
  <c r="AG27" i="22"/>
  <c r="AG46" i="22" s="1"/>
  <c r="AF4" i="4"/>
  <c r="AF5" i="4" s="1"/>
  <c r="AH14" i="23"/>
  <c r="AF6" i="4" l="1"/>
  <c r="AH28" i="23"/>
  <c r="AH34" i="23" s="1"/>
  <c r="AF26" i="4" l="1"/>
  <c r="BV29" i="4" s="1"/>
  <c r="DX29" i="4" s="1"/>
  <c r="AF14" i="4"/>
  <c r="BV17" i="4" s="1"/>
  <c r="DX17" i="4" s="1"/>
  <c r="AF20" i="4"/>
  <c r="BV23" i="4" s="1"/>
  <c r="DX23" i="4" s="1"/>
  <c r="AF8" i="4"/>
  <c r="BV11" i="4" s="1"/>
  <c r="DK424" i="79"/>
  <c r="CD424" i="79"/>
  <c r="CV302" i="79"/>
  <c r="BN302" i="79"/>
  <c r="DF302" i="79"/>
  <c r="BV302" i="79"/>
  <c r="BP302" i="79"/>
  <c r="DM180" i="79"/>
  <c r="CW180" i="79"/>
  <c r="CO180" i="79"/>
  <c r="CG180" i="79"/>
  <c r="BY180" i="79"/>
  <c r="BQ180" i="79"/>
  <c r="BI180" i="79"/>
  <c r="BA180" i="79"/>
  <c r="AS180" i="79"/>
  <c r="AK180" i="79"/>
  <c r="DL180" i="79"/>
  <c r="DD180" i="79"/>
  <c r="CV180" i="79"/>
  <c r="CN180" i="79"/>
  <c r="CF180" i="79"/>
  <c r="BX180" i="79"/>
  <c r="BP180" i="79"/>
  <c r="BH180" i="79"/>
  <c r="AZ180" i="79"/>
  <c r="AR180" i="79"/>
  <c r="AJ180" i="79"/>
  <c r="DS180" i="79"/>
  <c r="DK180" i="79"/>
  <c r="DC180" i="79"/>
  <c r="CU180" i="79"/>
  <c r="CM180" i="79"/>
  <c r="CE180" i="79"/>
  <c r="BW180" i="79"/>
  <c r="BO180" i="79"/>
  <c r="BG180" i="79"/>
  <c r="AY180" i="79"/>
  <c r="AQ180" i="79"/>
  <c r="AI180" i="79"/>
  <c r="DR180" i="79"/>
  <c r="DJ180" i="79"/>
  <c r="DB180" i="79"/>
  <c r="CT180" i="79"/>
  <c r="CL180" i="79"/>
  <c r="CD180" i="79"/>
  <c r="BV180" i="79"/>
  <c r="BN180" i="79"/>
  <c r="BF180" i="79"/>
  <c r="AX180" i="79"/>
  <c r="AP180" i="79"/>
  <c r="AH180" i="79"/>
  <c r="DQ180" i="79"/>
  <c r="DI180" i="79"/>
  <c r="DA180" i="79"/>
  <c r="CS180" i="79"/>
  <c r="CK180" i="79"/>
  <c r="CC180" i="79"/>
  <c r="BU180" i="79"/>
  <c r="BM180" i="79"/>
  <c r="BE180" i="79"/>
  <c r="AW180" i="79"/>
  <c r="AO180" i="79"/>
  <c r="AG180" i="79"/>
  <c r="AH6" i="5" s="1"/>
  <c r="DP180" i="79"/>
  <c r="DH180" i="79"/>
  <c r="CZ180" i="79"/>
  <c r="CR180" i="79"/>
  <c r="CJ180" i="79"/>
  <c r="CB180" i="79"/>
  <c r="BT180" i="79"/>
  <c r="BL180" i="79"/>
  <c r="BD180" i="79"/>
  <c r="AV180" i="79"/>
  <c r="AN180" i="79"/>
  <c r="DO180" i="79"/>
  <c r="DG180" i="79"/>
  <c r="CY180" i="79"/>
  <c r="CQ180" i="79"/>
  <c r="CI180" i="79"/>
  <c r="CA180" i="79"/>
  <c r="BS180" i="79"/>
  <c r="BK180" i="79"/>
  <c r="BC180" i="79"/>
  <c r="AU180" i="79"/>
  <c r="AM180" i="79"/>
  <c r="DN180" i="79"/>
  <c r="BB180" i="79"/>
  <c r="DF180" i="79"/>
  <c r="AT180" i="79"/>
  <c r="CX180" i="79"/>
  <c r="AL180" i="79"/>
  <c r="CP180" i="79"/>
  <c r="CH180" i="79"/>
  <c r="BZ180" i="79"/>
  <c r="BR180" i="79"/>
  <c r="BJ180" i="79"/>
  <c r="BQ58" i="79"/>
  <c r="BY58" i="79"/>
  <c r="CG58" i="79"/>
  <c r="CO58" i="79"/>
  <c r="CW58" i="79"/>
  <c r="DE58" i="79"/>
  <c r="DM58" i="79"/>
  <c r="BR58" i="79"/>
  <c r="BZ58" i="79"/>
  <c r="CH58" i="79"/>
  <c r="CP58" i="79"/>
  <c r="CX58" i="79"/>
  <c r="DF58" i="79"/>
  <c r="DN58" i="79"/>
  <c r="BS58" i="79"/>
  <c r="CA58" i="79"/>
  <c r="CI58" i="79"/>
  <c r="CQ58" i="79"/>
  <c r="CY58" i="79"/>
  <c r="DG58" i="79"/>
  <c r="DO58" i="79"/>
  <c r="BL58" i="79"/>
  <c r="BT58" i="79"/>
  <c r="CB58" i="79"/>
  <c r="CJ58" i="79"/>
  <c r="CR58" i="79"/>
  <c r="CZ58" i="79"/>
  <c r="DH58" i="79"/>
  <c r="DP58" i="79"/>
  <c r="BO58" i="79"/>
  <c r="BW58" i="79"/>
  <c r="CE58" i="79"/>
  <c r="CM58" i="79"/>
  <c r="CU58" i="79"/>
  <c r="DC58" i="79"/>
  <c r="DK58" i="79"/>
  <c r="DS58" i="79"/>
  <c r="CD58" i="79"/>
  <c r="DA58" i="79"/>
  <c r="BM58" i="79"/>
  <c r="CF58" i="79"/>
  <c r="DB58" i="79"/>
  <c r="BN58" i="79"/>
  <c r="CK58" i="79"/>
  <c r="DD58" i="79"/>
  <c r="BP58" i="79"/>
  <c r="CL58" i="79"/>
  <c r="DI58" i="79"/>
  <c r="BU58" i="79"/>
  <c r="CN58" i="79"/>
  <c r="DJ58" i="79"/>
  <c r="BV58" i="79"/>
  <c r="CS58" i="79"/>
  <c r="DL58" i="79"/>
  <c r="CC58" i="79"/>
  <c r="CV58" i="79"/>
  <c r="DR58" i="79"/>
  <c r="BX58" i="79"/>
  <c r="CT58" i="79"/>
  <c r="DQ58" i="79"/>
  <c r="BE58" i="79"/>
  <c r="AZ58" i="79"/>
  <c r="BF58" i="79"/>
  <c r="AS58" i="79"/>
  <c r="AU58" i="79"/>
  <c r="BB58" i="79"/>
  <c r="BJ58" i="79"/>
  <c r="AP58" i="79"/>
  <c r="AH6" i="8"/>
  <c r="AM58" i="79"/>
  <c r="BD58" i="79"/>
  <c r="BA58" i="79"/>
  <c r="AY58" i="79"/>
  <c r="AK58" i="79"/>
  <c r="AI58" i="79"/>
  <c r="AH58" i="79"/>
  <c r="AW58" i="79"/>
  <c r="AG58" i="79"/>
  <c r="AJ58" i="79"/>
  <c r="AO58" i="79"/>
  <c r="AV58" i="79"/>
  <c r="AN58" i="79"/>
  <c r="AL58" i="79"/>
  <c r="BG58" i="79"/>
  <c r="AX58" i="79"/>
  <c r="BC58" i="79"/>
  <c r="BI58" i="79"/>
  <c r="AR58" i="79"/>
  <c r="AQ58" i="79"/>
  <c r="AT58" i="79"/>
  <c r="BH58" i="79"/>
  <c r="AH7" i="5"/>
  <c r="BK58" i="79"/>
  <c r="AH7" i="8"/>
  <c r="AH39" i="8"/>
  <c r="AG10" i="4"/>
  <c r="AH46" i="8"/>
  <c r="AH31" i="8"/>
  <c r="AH5" i="8"/>
  <c r="AF9" i="4"/>
  <c r="AF12" i="4"/>
  <c r="AH41" i="8"/>
  <c r="AH28" i="5"/>
  <c r="AH12" i="8"/>
  <c r="AH10" i="8"/>
  <c r="AH47" i="8"/>
  <c r="AH14" i="5"/>
  <c r="AH11" i="8"/>
  <c r="AH32" i="8"/>
  <c r="AH40" i="8"/>
  <c r="AG16" i="4"/>
  <c r="AI11" i="5" s="1"/>
  <c r="AF15" i="4"/>
  <c r="AF18" i="4"/>
  <c r="DE180" i="79" l="1"/>
  <c r="AF21" i="4"/>
  <c r="AF24" i="4"/>
  <c r="AH15" i="8"/>
  <c r="AN302" i="79"/>
  <c r="CR302" i="79"/>
  <c r="CF546" i="79"/>
  <c r="AH50" i="70"/>
  <c r="CH302" i="79"/>
  <c r="BY302" i="79"/>
  <c r="DL302" i="79"/>
  <c r="BO546" i="79"/>
  <c r="AR302" i="79"/>
  <c r="CS302" i="79"/>
  <c r="BQ546" i="79"/>
  <c r="AG22" i="4"/>
  <c r="AG34" i="4" s="1"/>
  <c r="AH17" i="8"/>
  <c r="AH18" i="8" s="1"/>
  <c r="AH21" i="5"/>
  <c r="BA302" i="79"/>
  <c r="CU302" i="79"/>
  <c r="BO424" i="79"/>
  <c r="BC546" i="79"/>
  <c r="AH48" i="8"/>
  <c r="DD302" i="79"/>
  <c r="BL302" i="79"/>
  <c r="BF424" i="79"/>
  <c r="AH33" i="8"/>
  <c r="AH16" i="8"/>
  <c r="BW302" i="79"/>
  <c r="CG302" i="79"/>
  <c r="BY424" i="79"/>
  <c r="AX302" i="79"/>
  <c r="BC302" i="79"/>
  <c r="DG302" i="79"/>
  <c r="CB302" i="79"/>
  <c r="BK302" i="79"/>
  <c r="CA302" i="79"/>
  <c r="DD424" i="79"/>
  <c r="BU424" i="79"/>
  <c r="AI302" i="79"/>
  <c r="CN302" i="79"/>
  <c r="BG302" i="79"/>
  <c r="DM302" i="79"/>
  <c r="AV302" i="79"/>
  <c r="BM302" i="79"/>
  <c r="CV424" i="79"/>
  <c r="BL424" i="79"/>
  <c r="AW424" i="79"/>
  <c r="DB424" i="79"/>
  <c r="BS302" i="79"/>
  <c r="AL302" i="79"/>
  <c r="CQ302" i="79"/>
  <c r="CE302" i="79"/>
  <c r="DR302" i="79"/>
  <c r="CA424" i="79"/>
  <c r="CM424" i="79"/>
  <c r="BM424" i="79"/>
  <c r="CZ302" i="79"/>
  <c r="CL302" i="79"/>
  <c r="BD302" i="79"/>
  <c r="DJ302" i="79"/>
  <c r="AU302" i="79"/>
  <c r="BH302" i="79"/>
  <c r="AL424" i="79"/>
  <c r="AO424" i="79"/>
  <c r="DO424" i="79"/>
  <c r="DS302" i="79"/>
  <c r="AK302" i="79"/>
  <c r="CO302" i="79"/>
  <c r="BJ302" i="79"/>
  <c r="DP302" i="79"/>
  <c r="AQ302" i="79"/>
  <c r="BN424" i="79"/>
  <c r="AG424" i="79"/>
  <c r="AH13" i="5" s="1"/>
  <c r="DM424" i="79"/>
  <c r="AW546" i="79"/>
  <c r="AM668" i="79"/>
  <c r="CN546" i="79"/>
  <c r="AT546" i="79"/>
  <c r="DO546" i="79"/>
  <c r="DI546" i="79"/>
  <c r="AO668" i="79"/>
  <c r="BJ546" i="79"/>
  <c r="BL546" i="79"/>
  <c r="AH546" i="79"/>
  <c r="CR668" i="79"/>
  <c r="CE546" i="79"/>
  <c r="CV546" i="79"/>
  <c r="BZ546" i="79"/>
  <c r="CB546" i="79"/>
  <c r="BN546" i="79"/>
  <c r="AV668" i="79"/>
  <c r="AR546" i="79"/>
  <c r="BW546" i="79"/>
  <c r="DF546" i="79"/>
  <c r="CR546" i="79"/>
  <c r="CT546" i="79"/>
  <c r="CI668" i="79"/>
  <c r="DD546" i="79"/>
  <c r="AK546" i="79"/>
  <c r="AM546" i="79"/>
  <c r="AG546" i="79"/>
  <c r="CJ668" i="79"/>
  <c r="BG546" i="79"/>
  <c r="CG546" i="79"/>
  <c r="CI546" i="79"/>
  <c r="BM546" i="79"/>
  <c r="AN668" i="79"/>
  <c r="DS546" i="79"/>
  <c r="CW546" i="79"/>
  <c r="CY546" i="79"/>
  <c r="CS546" i="79"/>
  <c r="BS668" i="79"/>
  <c r="CW302" i="79"/>
  <c r="AS302" i="79"/>
  <c r="DN302" i="79"/>
  <c r="CY302" i="79"/>
  <c r="BZ302" i="79"/>
  <c r="BI302" i="79"/>
  <c r="AW302" i="79"/>
  <c r="DI302" i="79"/>
  <c r="AU424" i="79"/>
  <c r="CJ424" i="79"/>
  <c r="CB424" i="79"/>
  <c r="BS424" i="79"/>
  <c r="BH424" i="79"/>
  <c r="AY424" i="79"/>
  <c r="AQ424" i="79"/>
  <c r="AI424" i="79"/>
  <c r="BA424" i="79"/>
  <c r="CH424" i="79"/>
  <c r="DO302" i="79"/>
  <c r="BB302" i="79"/>
  <c r="AM302" i="79"/>
  <c r="DH302" i="79"/>
  <c r="CI302" i="79"/>
  <c r="BR302" i="79"/>
  <c r="BE302" i="79"/>
  <c r="DQ302" i="79"/>
  <c r="BE424" i="79"/>
  <c r="CT424" i="79"/>
  <c r="CL424" i="79"/>
  <c r="CC424" i="79"/>
  <c r="BT424" i="79"/>
  <c r="BK424" i="79"/>
  <c r="AZ424" i="79"/>
  <c r="BC424" i="79"/>
  <c r="BI424" i="79"/>
  <c r="CX424" i="79"/>
  <c r="BT302" i="79"/>
  <c r="BF302" i="79"/>
  <c r="AG302" i="79"/>
  <c r="DB302" i="79"/>
  <c r="CJ302" i="79"/>
  <c r="BU302" i="79"/>
  <c r="CK424" i="79"/>
  <c r="AJ424" i="79"/>
  <c r="DP424" i="79"/>
  <c r="DH424" i="79"/>
  <c r="CY424" i="79"/>
  <c r="CN424" i="79"/>
  <c r="CE424" i="79"/>
  <c r="BV424" i="79"/>
  <c r="BW424" i="79"/>
  <c r="CG424" i="79"/>
  <c r="CF302" i="79"/>
  <c r="CD302" i="79"/>
  <c r="BO302" i="79"/>
  <c r="AP302" i="79"/>
  <c r="DK302" i="79"/>
  <c r="CT302" i="79"/>
  <c r="CC302" i="79"/>
  <c r="CU424" i="79"/>
  <c r="AT424" i="79"/>
  <c r="AM424" i="79"/>
  <c r="DR424" i="79"/>
  <c r="DI424" i="79"/>
  <c r="CZ424" i="79"/>
  <c r="CQ424" i="79"/>
  <c r="CF424" i="79"/>
  <c r="CS424" i="79"/>
  <c r="CO424" i="79"/>
  <c r="AT302" i="79"/>
  <c r="CX302" i="79"/>
  <c r="CM302" i="79"/>
  <c r="BX302" i="79"/>
  <c r="AY302" i="79"/>
  <c r="AH302" i="79"/>
  <c r="DC302" i="79"/>
  <c r="CK302" i="79"/>
  <c r="DG424" i="79"/>
  <c r="BD424" i="79"/>
  <c r="AV424" i="79"/>
  <c r="AN424" i="79"/>
  <c r="DS424" i="79"/>
  <c r="DJ424" i="79"/>
  <c r="DA424" i="79"/>
  <c r="CR424" i="79"/>
  <c r="DC424" i="79"/>
  <c r="DE424" i="79"/>
  <c r="AJ302" i="79"/>
  <c r="DE302" i="79"/>
  <c r="CP302" i="79"/>
  <c r="BQ302" i="79"/>
  <c r="AZ302" i="79"/>
  <c r="AO302" i="79"/>
  <c r="DA302" i="79"/>
  <c r="DQ424" i="79"/>
  <c r="BX424" i="79"/>
  <c r="BP424" i="79"/>
  <c r="BG424" i="79"/>
  <c r="AX424" i="79"/>
  <c r="AP424" i="79"/>
  <c r="AH424" i="79"/>
  <c r="DL424" i="79"/>
  <c r="AS424" i="79"/>
  <c r="BB424" i="79"/>
  <c r="AQ668" i="79"/>
  <c r="BU668" i="79"/>
  <c r="CD546" i="79"/>
  <c r="BI668" i="79"/>
  <c r="AZ546" i="79"/>
  <c r="AI546" i="79"/>
  <c r="DC546" i="79"/>
  <c r="CO546" i="79"/>
  <c r="BR546" i="79"/>
  <c r="AU546" i="79"/>
  <c r="DG546" i="79"/>
  <c r="CJ546" i="79"/>
  <c r="BE546" i="79"/>
  <c r="DQ546" i="79"/>
  <c r="CL546" i="79"/>
  <c r="DG668" i="79"/>
  <c r="BE668" i="79"/>
  <c r="DO668" i="79"/>
  <c r="DQ668" i="79"/>
  <c r="BN668" i="79"/>
  <c r="CU668" i="79"/>
  <c r="AU668" i="79"/>
  <c r="AG668" i="79"/>
  <c r="AH20" i="5" s="1"/>
  <c r="BV668" i="79"/>
  <c r="BP668" i="79"/>
  <c r="AY546" i="79"/>
  <c r="DL546" i="79"/>
  <c r="CU546" i="79"/>
  <c r="AS546" i="79"/>
  <c r="DE546" i="79"/>
  <c r="CH546" i="79"/>
  <c r="BK546" i="79"/>
  <c r="AN546" i="79"/>
  <c r="CZ546" i="79"/>
  <c r="BU546" i="79"/>
  <c r="AP546" i="79"/>
  <c r="DB546" i="79"/>
  <c r="DH668" i="79"/>
  <c r="CQ668" i="79"/>
  <c r="BK668" i="79"/>
  <c r="CC668" i="79"/>
  <c r="CD668" i="79"/>
  <c r="CO668" i="79"/>
  <c r="AJ546" i="79"/>
  <c r="BA546" i="79"/>
  <c r="DM546" i="79"/>
  <c r="CP546" i="79"/>
  <c r="BS546" i="79"/>
  <c r="AV546" i="79"/>
  <c r="DH546" i="79"/>
  <c r="CC546" i="79"/>
  <c r="AX546" i="79"/>
  <c r="DJ546" i="79"/>
  <c r="BC668" i="79"/>
  <c r="DI668" i="79"/>
  <c r="CA668" i="79"/>
  <c r="AK668" i="79"/>
  <c r="DB668" i="79"/>
  <c r="BZ668" i="79"/>
  <c r="DK546" i="79"/>
  <c r="CM546" i="79"/>
  <c r="BP546" i="79"/>
  <c r="BI546" i="79"/>
  <c r="AL546" i="79"/>
  <c r="CX546" i="79"/>
  <c r="CA546" i="79"/>
  <c r="BD546" i="79"/>
  <c r="DP546" i="79"/>
  <c r="CK546" i="79"/>
  <c r="BF546" i="79"/>
  <c r="DR546" i="79"/>
  <c r="BD668" i="79"/>
  <c r="AS668" i="79"/>
  <c r="DP668" i="79"/>
  <c r="BA668" i="79"/>
  <c r="AI668" i="79"/>
  <c r="BX546" i="79"/>
  <c r="BH546" i="79"/>
  <c r="AQ546" i="79"/>
  <c r="BY546" i="79"/>
  <c r="BB546" i="79"/>
  <c r="DN546" i="79"/>
  <c r="CQ546" i="79"/>
  <c r="BT546" i="79"/>
  <c r="AO546" i="79"/>
  <c r="DA546" i="79"/>
  <c r="BV546" i="79"/>
  <c r="CK668" i="79"/>
  <c r="BT668" i="79"/>
  <c r="BY668" i="79"/>
  <c r="CB668" i="79"/>
  <c r="AP668" i="79"/>
  <c r="AY668" i="79"/>
  <c r="CY668" i="79"/>
  <c r="BF668" i="79"/>
  <c r="CM668" i="79"/>
  <c r="AR424" i="79"/>
  <c r="AK424" i="79"/>
  <c r="CW424" i="79"/>
  <c r="CI424" i="79"/>
  <c r="BQ424" i="79"/>
  <c r="BZ424" i="79"/>
  <c r="BW668" i="79"/>
  <c r="CH668" i="79"/>
  <c r="DC668" i="79"/>
  <c r="BQ668" i="79"/>
  <c r="DR668" i="79"/>
  <c r="DS668" i="79"/>
  <c r="AZ668" i="79"/>
  <c r="CS668" i="79"/>
  <c r="AW668" i="79"/>
  <c r="DA668" i="79"/>
  <c r="CL668" i="79"/>
  <c r="BG668" i="79"/>
  <c r="AJ668" i="79"/>
  <c r="CP668" i="79"/>
  <c r="BM668" i="79"/>
  <c r="AH668" i="79"/>
  <c r="CT668" i="79"/>
  <c r="BO668" i="79"/>
  <c r="AR668" i="79"/>
  <c r="BL668" i="79"/>
  <c r="CZ668" i="79"/>
  <c r="AX668" i="79"/>
  <c r="DJ668" i="79"/>
  <c r="CE668" i="79"/>
  <c r="BH668" i="79"/>
  <c r="DN424" i="79"/>
  <c r="BX668" i="79"/>
  <c r="CN668" i="79"/>
  <c r="DD668" i="79"/>
  <c r="DF424" i="79"/>
  <c r="BR424" i="79"/>
  <c r="DL668" i="79"/>
  <c r="CG668" i="79"/>
  <c r="CX668" i="79"/>
  <c r="BJ424" i="79"/>
  <c r="CP424" i="79"/>
  <c r="CW668" i="79"/>
  <c r="DE668" i="79"/>
  <c r="DK668" i="79"/>
  <c r="CF668" i="79"/>
  <c r="DM668" i="79"/>
  <c r="CV668" i="79"/>
  <c r="AL668" i="79"/>
  <c r="AT668" i="79"/>
  <c r="BJ668" i="79"/>
  <c r="BR668" i="79"/>
  <c r="DF668" i="79"/>
  <c r="BB668" i="79"/>
  <c r="DN668" i="79"/>
  <c r="AH42" i="8"/>
  <c r="AH43" i="8" s="1"/>
  <c r="AH13" i="70" s="1"/>
  <c r="BD790" i="79"/>
  <c r="AH22" i="8"/>
  <c r="BL790" i="79"/>
  <c r="BR790" i="79"/>
  <c r="AF30" i="4"/>
  <c r="AH26" i="5" s="1"/>
  <c r="AH21" i="8"/>
  <c r="AH26" i="8" s="1"/>
  <c r="CT790" i="79"/>
  <c r="AF27" i="4"/>
  <c r="AF33" i="4" s="1"/>
  <c r="AG28" i="4"/>
  <c r="AQ790" i="79"/>
  <c r="BK912" i="79"/>
  <c r="AH20" i="8"/>
  <c r="AH25" i="8" s="1"/>
  <c r="CM790" i="79"/>
  <c r="AH49" i="8"/>
  <c r="AH50" i="8" s="1"/>
  <c r="AH14" i="70" s="1"/>
  <c r="CN790" i="79"/>
  <c r="AH34" i="8"/>
  <c r="AH36" i="8" s="1"/>
  <c r="AH12" i="70" s="1"/>
  <c r="AT790" i="79"/>
  <c r="DK790" i="79"/>
  <c r="CX790" i="79"/>
  <c r="CJ790" i="79"/>
  <c r="CZ912" i="79"/>
  <c r="DC790" i="79"/>
  <c r="CO790" i="79"/>
  <c r="DF790" i="79"/>
  <c r="DP790" i="79"/>
  <c r="DS912" i="79"/>
  <c r="BX790" i="79"/>
  <c r="AU790" i="79"/>
  <c r="AG790" i="79"/>
  <c r="CN912" i="79"/>
  <c r="CW790" i="79"/>
  <c r="CU790" i="79"/>
  <c r="CA790" i="79"/>
  <c r="CK790" i="79"/>
  <c r="CG790" i="79"/>
  <c r="BG790" i="79"/>
  <c r="CI790" i="79"/>
  <c r="CS790" i="79"/>
  <c r="DD790" i="79"/>
  <c r="AL790" i="79"/>
  <c r="DG790" i="79"/>
  <c r="BV790" i="79"/>
  <c r="BI790" i="79"/>
  <c r="AS790" i="79"/>
  <c r="AZ790" i="79"/>
  <c r="DM790" i="79"/>
  <c r="BB790" i="79"/>
  <c r="DN790" i="79"/>
  <c r="CQ790" i="79"/>
  <c r="BT790" i="79"/>
  <c r="AO790" i="79"/>
  <c r="DA790" i="79"/>
  <c r="AX912" i="79"/>
  <c r="AU912" i="79"/>
  <c r="AK912" i="79"/>
  <c r="CE790" i="79"/>
  <c r="BP790" i="79"/>
  <c r="BW790" i="79"/>
  <c r="AJ790" i="79"/>
  <c r="BJ790" i="79"/>
  <c r="AM790" i="79"/>
  <c r="CY790" i="79"/>
  <c r="CB790" i="79"/>
  <c r="AW790" i="79"/>
  <c r="DI790" i="79"/>
  <c r="BS912" i="79"/>
  <c r="BE912" i="79"/>
  <c r="AT912" i="79"/>
  <c r="BE790" i="79"/>
  <c r="DQ790" i="79"/>
  <c r="DH912" i="79"/>
  <c r="BM912" i="79"/>
  <c r="BZ912" i="79"/>
  <c r="AK790" i="79"/>
  <c r="DE790" i="79"/>
  <c r="DL790" i="79"/>
  <c r="BY790" i="79"/>
  <c r="BZ790" i="79"/>
  <c r="BC790" i="79"/>
  <c r="DO790" i="79"/>
  <c r="CR790" i="79"/>
  <c r="BM790" i="79"/>
  <c r="AH790" i="79"/>
  <c r="DO912" i="79"/>
  <c r="CS912" i="79"/>
  <c r="BH790" i="79"/>
  <c r="AR790" i="79"/>
  <c r="AY790" i="79"/>
  <c r="AI790" i="79"/>
  <c r="CV790" i="79"/>
  <c r="CH790" i="79"/>
  <c r="BK790" i="79"/>
  <c r="AN790" i="79"/>
  <c r="CZ790" i="79"/>
  <c r="BU790" i="79"/>
  <c r="AP790" i="79"/>
  <c r="BD912" i="79"/>
  <c r="BG912" i="79"/>
  <c r="CF790" i="79"/>
  <c r="BO790" i="79"/>
  <c r="BQ790" i="79"/>
  <c r="BA790" i="79"/>
  <c r="DS790" i="79"/>
  <c r="CP790" i="79"/>
  <c r="BS790" i="79"/>
  <c r="AV790" i="79"/>
  <c r="DH790" i="79"/>
  <c r="CC790" i="79"/>
  <c r="BN790" i="79"/>
  <c r="AM912" i="79"/>
  <c r="CM912" i="79"/>
  <c r="CD790" i="79"/>
  <c r="BT912" i="79"/>
  <c r="CA912" i="79"/>
  <c r="AP912" i="79"/>
  <c r="BU912" i="79"/>
  <c r="CU912" i="79"/>
  <c r="AS912" i="79"/>
  <c r="CH912" i="79"/>
  <c r="CL790" i="79"/>
  <c r="CQ912" i="79"/>
  <c r="CT912" i="79"/>
  <c r="DB912" i="79"/>
  <c r="CK912" i="79"/>
  <c r="DC912" i="79"/>
  <c r="BA912" i="79"/>
  <c r="CP912" i="79"/>
  <c r="BQ912" i="79"/>
  <c r="DF912" i="79"/>
  <c r="DB790" i="79"/>
  <c r="DJ912" i="79"/>
  <c r="BF912" i="79"/>
  <c r="BN912" i="79"/>
  <c r="DQ912" i="79"/>
  <c r="BH912" i="79"/>
  <c r="CW912" i="79"/>
  <c r="AX790" i="79"/>
  <c r="DJ790" i="79"/>
  <c r="BV912" i="79"/>
  <c r="DR912" i="79"/>
  <c r="DG912" i="79"/>
  <c r="AI912" i="79"/>
  <c r="BP912" i="79"/>
  <c r="DE912" i="79"/>
  <c r="BF790" i="79"/>
  <c r="DR790" i="79"/>
  <c r="CR912" i="79"/>
  <c r="AN912" i="79"/>
  <c r="AG912" i="79"/>
  <c r="AH27" i="5" s="1"/>
  <c r="AQ912" i="79"/>
  <c r="BX912" i="79"/>
  <c r="DM912" i="79"/>
  <c r="AV912" i="79"/>
  <c r="BC912" i="79"/>
  <c r="DP912" i="79"/>
  <c r="CD912" i="79"/>
  <c r="CJ912" i="79"/>
  <c r="CC912" i="79"/>
  <c r="AY912" i="79"/>
  <c r="DK912" i="79"/>
  <c r="CF912" i="79"/>
  <c r="BI912" i="79"/>
  <c r="AL912" i="79"/>
  <c r="CX912" i="79"/>
  <c r="BO912" i="79"/>
  <c r="AJ912" i="79"/>
  <c r="CV912" i="79"/>
  <c r="BY912" i="79"/>
  <c r="BB912" i="79"/>
  <c r="DN912" i="79"/>
  <c r="CB912" i="79"/>
  <c r="BL912" i="79"/>
  <c r="AO912" i="79"/>
  <c r="DA912" i="79"/>
  <c r="BW912" i="79"/>
  <c r="AR912" i="79"/>
  <c r="DD912" i="79"/>
  <c r="CG912" i="79"/>
  <c r="BJ912" i="79"/>
  <c r="CL912" i="79"/>
  <c r="AH912" i="79"/>
  <c r="CY912" i="79"/>
  <c r="CI912" i="79"/>
  <c r="AW912" i="79"/>
  <c r="DI912" i="79"/>
  <c r="CE912" i="79"/>
  <c r="AZ912" i="79"/>
  <c r="DL912" i="79"/>
  <c r="CO912" i="79"/>
  <c r="BR912" i="79"/>
  <c r="AF32" i="4"/>
  <c r="AI4" i="5"/>
  <c r="DX11" i="4"/>
  <c r="DX35" i="4" s="1"/>
  <c r="BV35" i="4"/>
  <c r="AH7" i="22"/>
  <c r="AH8" i="22"/>
  <c r="AH6" i="22"/>
  <c r="AH19" i="5"/>
  <c r="AH22" i="5" s="1"/>
  <c r="AH6" i="70" s="1"/>
  <c r="AH12" i="5"/>
  <c r="AH15" i="5" s="1"/>
  <c r="AH5" i="70" s="1"/>
  <c r="AH5" i="5"/>
  <c r="AH8" i="5" s="1"/>
  <c r="AH13" i="8"/>
  <c r="AH14" i="22"/>
  <c r="AH8" i="8"/>
  <c r="AH13" i="22"/>
  <c r="AH12" i="22"/>
  <c r="AI25" i="5" l="1"/>
  <c r="AI18" i="5"/>
  <c r="AH23" i="8"/>
  <c r="AH27" i="8"/>
  <c r="AF36" i="4"/>
  <c r="AH15" i="22"/>
  <c r="AH16" i="22" s="1"/>
  <c r="AH9" i="22"/>
  <c r="AH21" i="22" s="1"/>
  <c r="AI10" i="23" s="1"/>
  <c r="AH29" i="5"/>
  <c r="AH7" i="70" s="1"/>
  <c r="AH20" i="22"/>
  <c r="AI9" i="23" s="1"/>
  <c r="AH19" i="22"/>
  <c r="AI8" i="23" s="1"/>
  <c r="AH28" i="8"/>
  <c r="AH4" i="70"/>
  <c r="AH18" i="22"/>
  <c r="AH10" i="22" l="1"/>
  <c r="AH26" i="22" s="1"/>
  <c r="AH8" i="70"/>
  <c r="AH51" i="70" s="1"/>
  <c r="AH31" i="5"/>
  <c r="AH22" i="22"/>
  <c r="AI7" i="23"/>
  <c r="AI11" i="23" s="1"/>
  <c r="AH52" i="8"/>
  <c r="AH11" i="70"/>
  <c r="AH15" i="70" s="1"/>
  <c r="AH52" i="70" s="1"/>
  <c r="AH54" i="70" l="1"/>
  <c r="AH55" i="70" s="1"/>
  <c r="AH17" i="70"/>
  <c r="AH18" i="70" l="1"/>
  <c r="AH26" i="70"/>
  <c r="AH56" i="70"/>
  <c r="AH57" i="70"/>
  <c r="AH58" i="70" s="1"/>
  <c r="AH27" i="70" l="1"/>
  <c r="AH31" i="70"/>
  <c r="AH32" i="70" l="1"/>
  <c r="AH36" i="70"/>
  <c r="AH37" i="70" l="1"/>
  <c r="AH39" i="70"/>
  <c r="AH41" i="70" s="1"/>
  <c r="AH42" i="70" l="1"/>
  <c r="AH41" i="22"/>
  <c r="AH42" i="22" s="1"/>
  <c r="AH43" i="22" s="1"/>
  <c r="AH4" i="22" s="1"/>
  <c r="AI4" i="23"/>
  <c r="AI14" i="23" s="1"/>
  <c r="AI28" i="23" s="1"/>
  <c r="AJ30" i="23" l="1"/>
  <c r="AG4" i="4"/>
  <c r="AG5" i="4" s="1"/>
  <c r="AI31" i="23"/>
  <c r="AI32" i="23" s="1"/>
  <c r="AI34" i="23" s="1"/>
  <c r="AH27" i="22"/>
  <c r="AH46" i="22" s="1"/>
  <c r="AG6" i="4" l="1"/>
  <c r="AG26" i="4" l="1"/>
  <c r="BW29" i="4" s="1"/>
  <c r="AG8" i="4"/>
  <c r="BW11" i="4" s="1"/>
  <c r="AG20" i="4"/>
  <c r="BW23" i="4" s="1"/>
  <c r="AG14" i="4"/>
  <c r="BW17" i="4" s="1"/>
  <c r="AI42" i="8" l="1"/>
  <c r="AH28" i="4"/>
  <c r="AG27" i="4"/>
  <c r="AI22" i="8"/>
  <c r="AI34" i="8"/>
  <c r="AG30" i="4"/>
  <c r="AI46" i="8"/>
  <c r="AI39" i="8"/>
  <c r="CV181" i="79"/>
  <c r="AI12" i="8"/>
  <c r="CM303" i="79"/>
  <c r="AR59" i="79"/>
  <c r="DI303" i="79"/>
  <c r="AY59" i="79"/>
  <c r="AI15" i="8"/>
  <c r="AI33" i="8"/>
  <c r="AH16" i="4"/>
  <c r="AJ11" i="5" s="1"/>
  <c r="AI21" i="8"/>
  <c r="AI21" i="5"/>
  <c r="CV303" i="79"/>
  <c r="AI48" i="8"/>
  <c r="AI20" i="8"/>
  <c r="AG24" i="4"/>
  <c r="AI17" i="8"/>
  <c r="DP303" i="79"/>
  <c r="AI28" i="5"/>
  <c r="AG21" i="4"/>
  <c r="AI16" i="8"/>
  <c r="BR303" i="79"/>
  <c r="AH22" i="4"/>
  <c r="AI49" i="8"/>
  <c r="AI41" i="8"/>
  <c r="CZ59" i="79"/>
  <c r="DE303" i="79"/>
  <c r="BA303" i="79"/>
  <c r="AI50" i="70"/>
  <c r="AG18" i="4"/>
  <c r="AI13" i="22" s="1"/>
  <c r="BW303" i="79"/>
  <c r="AI31" i="8"/>
  <c r="AI32" i="8"/>
  <c r="AP303" i="79"/>
  <c r="DQ303" i="79"/>
  <c r="CC303" i="79"/>
  <c r="AV303" i="79"/>
  <c r="BB303" i="79"/>
  <c r="AT303" i="79"/>
  <c r="BH59" i="79"/>
  <c r="AI7" i="5"/>
  <c r="CR59" i="79"/>
  <c r="DF59" i="79"/>
  <c r="AG12" i="4"/>
  <c r="BA59" i="79"/>
  <c r="CY59" i="79"/>
  <c r="CG303" i="79"/>
  <c r="CQ303" i="79"/>
  <c r="AW59" i="79"/>
  <c r="DD59" i="79"/>
  <c r="AG9" i="4"/>
  <c r="AX59" i="79"/>
  <c r="DC59" i="79"/>
  <c r="BF303" i="79"/>
  <c r="BM303" i="79"/>
  <c r="AI6" i="8"/>
  <c r="AK59" i="79"/>
  <c r="BR181" i="79"/>
  <c r="BZ303" i="79"/>
  <c r="AX303" i="79"/>
  <c r="BY303" i="79"/>
  <c r="DS303" i="79"/>
  <c r="AI5" i="8"/>
  <c r="AZ59" i="79"/>
  <c r="BG59" i="79"/>
  <c r="BD59" i="79"/>
  <c r="DM59" i="79"/>
  <c r="CN59" i="79"/>
  <c r="CJ181" i="79"/>
  <c r="AH59" i="79"/>
  <c r="AO59" i="79"/>
  <c r="AT59" i="79"/>
  <c r="CO59" i="79"/>
  <c r="BX59" i="79"/>
  <c r="AX181" i="79"/>
  <c r="BO181" i="79"/>
  <c r="AH10" i="4"/>
  <c r="BI59" i="79"/>
  <c r="AM59" i="79"/>
  <c r="AS59" i="79"/>
  <c r="BQ59" i="79"/>
  <c r="BW59" i="79"/>
  <c r="AI7" i="8"/>
  <c r="AU59" i="79"/>
  <c r="BB59" i="79"/>
  <c r="BJ59" i="79"/>
  <c r="CB59" i="79"/>
  <c r="DO59" i="79"/>
  <c r="DR59" i="79"/>
  <c r="BE59" i="79"/>
  <c r="AP59" i="79"/>
  <c r="AN59" i="79"/>
  <c r="BZ59" i="79"/>
  <c r="CI59" i="79"/>
  <c r="CN181" i="79"/>
  <c r="CF303" i="79"/>
  <c r="AH303" i="79"/>
  <c r="BK59" i="79"/>
  <c r="AI59" i="79"/>
  <c r="AQ59" i="79"/>
  <c r="AI10" i="8"/>
  <c r="CG59" i="79"/>
  <c r="CP59" i="79"/>
  <c r="DE59" i="79"/>
  <c r="CA59" i="79"/>
  <c r="BP59" i="79"/>
  <c r="CT59" i="79"/>
  <c r="CH181" i="79"/>
  <c r="AY303" i="79"/>
  <c r="DH303" i="79"/>
  <c r="BX303" i="79"/>
  <c r="AS303" i="79"/>
  <c r="CX303" i="79"/>
  <c r="CE303" i="79"/>
  <c r="CH303" i="79"/>
  <c r="CT303" i="79"/>
  <c r="DG303" i="79"/>
  <c r="AI11" i="8"/>
  <c r="DP59" i="79"/>
  <c r="BT59" i="79"/>
  <c r="CH59" i="79"/>
  <c r="BS59" i="79"/>
  <c r="DS59" i="79"/>
  <c r="DQ59" i="79"/>
  <c r="CA181" i="79"/>
  <c r="BQ303" i="79"/>
  <c r="AL303" i="79"/>
  <c r="CP303" i="79"/>
  <c r="BL303" i="79"/>
  <c r="AW303" i="79"/>
  <c r="CN303" i="79"/>
  <c r="DA303" i="79"/>
  <c r="DC303" i="79"/>
  <c r="BY425" i="79"/>
  <c r="AI40" i="8"/>
  <c r="CW59" i="79"/>
  <c r="DH59" i="79"/>
  <c r="BL59" i="79"/>
  <c r="DL59" i="79"/>
  <c r="DK59" i="79"/>
  <c r="DA59" i="79"/>
  <c r="BD181" i="79"/>
  <c r="CJ303" i="79"/>
  <c r="BE303" i="79"/>
  <c r="DN303" i="79"/>
  <c r="CD303" i="79"/>
  <c r="BO303" i="79"/>
  <c r="CW303" i="79"/>
  <c r="DJ303" i="79"/>
  <c r="AR303" i="79"/>
  <c r="BZ425" i="79"/>
  <c r="BC59" i="79"/>
  <c r="AV59" i="79"/>
  <c r="AG15" i="4"/>
  <c r="AI47" i="8"/>
  <c r="DN59" i="79"/>
  <c r="BR59" i="79"/>
  <c r="DG59" i="79"/>
  <c r="CV59" i="79"/>
  <c r="CU59" i="79"/>
  <c r="BX181" i="79"/>
  <c r="CC181" i="79"/>
  <c r="AJ303" i="79"/>
  <c r="CO303" i="79"/>
  <c r="BH303" i="79"/>
  <c r="DR303" i="79"/>
  <c r="CZ303" i="79"/>
  <c r="AO303" i="79"/>
  <c r="DK303" i="79"/>
  <c r="BJ303" i="79"/>
  <c r="AL59" i="79"/>
  <c r="AJ59" i="79"/>
  <c r="BF59" i="79"/>
  <c r="AI14" i="5"/>
  <c r="CX59" i="79"/>
  <c r="BY59" i="79"/>
  <c r="CJ59" i="79"/>
  <c r="CQ59" i="79"/>
  <c r="CF59" i="79"/>
  <c r="BO59" i="79"/>
  <c r="CO181" i="79"/>
  <c r="BN181" i="79"/>
  <c r="BU303" i="79"/>
  <c r="AN303" i="79"/>
  <c r="CS303" i="79"/>
  <c r="BN303" i="79"/>
  <c r="BD303" i="79"/>
  <c r="BP303" i="79"/>
  <c r="BI303" i="79"/>
  <c r="CL303" i="79"/>
  <c r="CB303" i="79"/>
  <c r="AM303" i="79"/>
  <c r="BC303" i="79"/>
  <c r="BK303" i="79"/>
  <c r="DH425" i="79"/>
  <c r="BV303" i="79"/>
  <c r="BG303" i="79"/>
  <c r="DB303" i="79"/>
  <c r="CK303" i="79"/>
  <c r="BT303" i="79"/>
  <c r="BS303" i="79"/>
  <c r="AX547" i="79"/>
  <c r="AQ303" i="79"/>
  <c r="DL303" i="79"/>
  <c r="CU303" i="79"/>
  <c r="BU425" i="79"/>
  <c r="AK303" i="79"/>
  <c r="DF303" i="79"/>
  <c r="CR303" i="79"/>
  <c r="AZ303" i="79"/>
  <c r="AI303" i="79"/>
  <c r="DM303" i="79"/>
  <c r="AO425" i="79"/>
  <c r="CE59" i="79"/>
  <c r="BV59" i="79"/>
  <c r="BH181" i="79"/>
  <c r="AL181" i="79"/>
  <c r="AN181" i="79"/>
  <c r="AH181" i="79"/>
  <c r="AI6" i="5" s="1"/>
  <c r="CK59" i="79"/>
  <c r="AS181" i="79"/>
  <c r="CX181" i="79"/>
  <c r="CZ181" i="79"/>
  <c r="CT181" i="79"/>
  <c r="DJ59" i="79"/>
  <c r="BU59" i="79"/>
  <c r="BI181" i="79"/>
  <c r="AU181" i="79"/>
  <c r="DP181" i="79"/>
  <c r="DJ181" i="79"/>
  <c r="DB59" i="79"/>
  <c r="AJ181" i="79"/>
  <c r="BY181" i="79"/>
  <c r="BK181" i="79"/>
  <c r="BM181" i="79"/>
  <c r="AI181" i="79"/>
  <c r="CM59" i="79"/>
  <c r="CL59" i="79"/>
  <c r="AZ181" i="79"/>
  <c r="DE181" i="79"/>
  <c r="DG181" i="79"/>
  <c r="CS181" i="79"/>
  <c r="DC181" i="79"/>
  <c r="AU303" i="79"/>
  <c r="AN425" i="79"/>
  <c r="CP425" i="79"/>
  <c r="CD59" i="79"/>
  <c r="CC59" i="79"/>
  <c r="DL181" i="79"/>
  <c r="BA181" i="79"/>
  <c r="DM181" i="79"/>
  <c r="CP181" i="79"/>
  <c r="BS181" i="79"/>
  <c r="AV181" i="79"/>
  <c r="DH181" i="79"/>
  <c r="CK181" i="79"/>
  <c r="BF181" i="79"/>
  <c r="DR181" i="79"/>
  <c r="DS181" i="79"/>
  <c r="BN59" i="79"/>
  <c r="BM59" i="79"/>
  <c r="BP181" i="79"/>
  <c r="BQ181" i="79"/>
  <c r="AT181" i="79"/>
  <c r="DF181" i="79"/>
  <c r="CI181" i="79"/>
  <c r="BL181" i="79"/>
  <c r="AO181" i="79"/>
  <c r="DA181" i="79"/>
  <c r="BV181" i="79"/>
  <c r="AQ181" i="79"/>
  <c r="BA425" i="79"/>
  <c r="BB181" i="79"/>
  <c r="DN181" i="79"/>
  <c r="CQ181" i="79"/>
  <c r="BT181" i="79"/>
  <c r="AW181" i="79"/>
  <c r="DI181" i="79"/>
  <c r="CD181" i="79"/>
  <c r="AY181" i="79"/>
  <c r="DI59" i="79"/>
  <c r="AR181" i="79"/>
  <c r="CF181" i="79"/>
  <c r="CG181" i="79"/>
  <c r="BJ181" i="79"/>
  <c r="AM181" i="79"/>
  <c r="CY181" i="79"/>
  <c r="CB181" i="79"/>
  <c r="BE181" i="79"/>
  <c r="DQ181" i="79"/>
  <c r="CL181" i="79"/>
  <c r="BG181" i="79"/>
  <c r="CD425" i="79"/>
  <c r="CS59" i="79"/>
  <c r="DD181" i="79"/>
  <c r="AK181" i="79"/>
  <c r="CW181" i="79"/>
  <c r="BZ181" i="79"/>
  <c r="BC181" i="79"/>
  <c r="DO181" i="79"/>
  <c r="CR181" i="79"/>
  <c r="BU181" i="79"/>
  <c r="AP181" i="79"/>
  <c r="DB181" i="79"/>
  <c r="CE181" i="79"/>
  <c r="DD303" i="79"/>
  <c r="CY303" i="79"/>
  <c r="DB425" i="79"/>
  <c r="BB425" i="79"/>
  <c r="DM425" i="79"/>
  <c r="DN425" i="79"/>
  <c r="CZ425" i="79"/>
  <c r="AS425" i="79"/>
  <c r="AZ425" i="79"/>
  <c r="DO303" i="79"/>
  <c r="BK425" i="79"/>
  <c r="DJ425" i="79"/>
  <c r="BM425" i="79"/>
  <c r="CG425" i="79"/>
  <c r="AX425" i="79"/>
  <c r="BL425" i="79"/>
  <c r="CS425" i="79"/>
  <c r="CA303" i="79"/>
  <c r="CQ425" i="79"/>
  <c r="BJ425" i="79"/>
  <c r="BV425" i="79"/>
  <c r="DO425" i="79"/>
  <c r="CI303" i="79"/>
  <c r="DA425" i="79"/>
  <c r="BT425" i="79"/>
  <c r="CR425" i="79"/>
  <c r="AH425" i="79"/>
  <c r="AI13" i="5" s="1"/>
  <c r="BW181" i="79"/>
  <c r="CM181" i="79"/>
  <c r="CU181" i="79"/>
  <c r="DK181" i="79"/>
  <c r="AT425" i="79"/>
  <c r="AR547" i="79"/>
  <c r="AP425" i="79"/>
  <c r="BC425" i="79"/>
  <c r="CJ425" i="79"/>
  <c r="CT425" i="79"/>
  <c r="CH425" i="79"/>
  <c r="CI425" i="79"/>
  <c r="DF425" i="79"/>
  <c r="DE425" i="79"/>
  <c r="DP425" i="79"/>
  <c r="BE425" i="79"/>
  <c r="BQ425" i="79"/>
  <c r="BN425" i="79"/>
  <c r="CA425" i="79"/>
  <c r="AK425" i="79"/>
  <c r="CN425" i="79"/>
  <c r="DQ425" i="79"/>
  <c r="AL425" i="79"/>
  <c r="DG425" i="79"/>
  <c r="BF425" i="79"/>
  <c r="BD425" i="79"/>
  <c r="AU425" i="79"/>
  <c r="BR425" i="79"/>
  <c r="AM425" i="79"/>
  <c r="AW425" i="79"/>
  <c r="CO425" i="79"/>
  <c r="AV425" i="79"/>
  <c r="BS425" i="79"/>
  <c r="AI425" i="79"/>
  <c r="CK425" i="79"/>
  <c r="CB425" i="79"/>
  <c r="AQ425" i="79"/>
  <c r="CW425" i="79"/>
  <c r="CX425" i="79"/>
  <c r="BG425" i="79"/>
  <c r="DR425" i="79"/>
  <c r="BO425" i="79"/>
  <c r="CE425" i="79"/>
  <c r="BI425" i="79"/>
  <c r="CM425" i="79"/>
  <c r="CY425" i="79"/>
  <c r="DC425" i="79"/>
  <c r="DI425" i="79"/>
  <c r="AJ425" i="79"/>
  <c r="DL425" i="79"/>
  <c r="DS425" i="79"/>
  <c r="AR425" i="79"/>
  <c r="CL425" i="79"/>
  <c r="CC425" i="79"/>
  <c r="BW425" i="79"/>
  <c r="BP425" i="79"/>
  <c r="BH425" i="79"/>
  <c r="CU425" i="79"/>
  <c r="BX425" i="79"/>
  <c r="AY425" i="79"/>
  <c r="DK425" i="79"/>
  <c r="CF425" i="79"/>
  <c r="AH547" i="79"/>
  <c r="AI8" i="22" s="1"/>
  <c r="AM547" i="79"/>
  <c r="BN547" i="79"/>
  <c r="CI669" i="79"/>
  <c r="DI547" i="79"/>
  <c r="BZ669" i="79"/>
  <c r="DD425" i="79"/>
  <c r="AI547" i="79"/>
  <c r="AO669" i="79"/>
  <c r="BW547" i="79"/>
  <c r="CD547" i="79"/>
  <c r="BH547" i="79"/>
  <c r="CL547" i="79"/>
  <c r="CG547" i="79"/>
  <c r="CL669" i="79"/>
  <c r="CV425" i="79"/>
  <c r="DA547" i="79"/>
  <c r="CB547" i="79"/>
  <c r="BF547" i="79"/>
  <c r="BU547" i="79"/>
  <c r="BG547" i="79"/>
  <c r="BX547" i="79"/>
  <c r="DM547" i="79"/>
  <c r="BS547" i="79"/>
  <c r="DH547" i="79"/>
  <c r="CO669" i="79"/>
  <c r="BI669" i="79"/>
  <c r="CK669" i="79"/>
  <c r="BP669" i="79"/>
  <c r="DD547" i="79"/>
  <c r="BJ547" i="79"/>
  <c r="CY547" i="79"/>
  <c r="CY669" i="79"/>
  <c r="CP669" i="79"/>
  <c r="AV669" i="79"/>
  <c r="DA669" i="79"/>
  <c r="CN669" i="79"/>
  <c r="BE547" i="79"/>
  <c r="DR547" i="79"/>
  <c r="BV547" i="79"/>
  <c r="CM547" i="79"/>
  <c r="AK547" i="79"/>
  <c r="BZ547" i="79"/>
  <c r="DO547" i="79"/>
  <c r="AM669" i="79"/>
  <c r="BB669" i="79"/>
  <c r="BL669" i="79"/>
  <c r="DI669" i="79"/>
  <c r="DL669" i="79"/>
  <c r="CK547" i="79"/>
  <c r="BM547" i="79"/>
  <c r="DB547" i="79"/>
  <c r="CU547" i="79"/>
  <c r="AS547" i="79"/>
  <c r="CH547" i="79"/>
  <c r="AN547" i="79"/>
  <c r="AS669" i="79"/>
  <c r="BY669" i="79"/>
  <c r="BT669" i="79"/>
  <c r="BN669" i="79"/>
  <c r="CK791" i="79"/>
  <c r="DQ547" i="79"/>
  <c r="CS547" i="79"/>
  <c r="AW547" i="79"/>
  <c r="DC547" i="79"/>
  <c r="BA547" i="79"/>
  <c r="CP547" i="79"/>
  <c r="AV547" i="79"/>
  <c r="BJ669" i="79"/>
  <c r="CQ669" i="79"/>
  <c r="DH669" i="79"/>
  <c r="CD669" i="79"/>
  <c r="CW547" i="79"/>
  <c r="BC547" i="79"/>
  <c r="CR547" i="79"/>
  <c r="AU669" i="79"/>
  <c r="DO669" i="79"/>
  <c r="AW669" i="79"/>
  <c r="DJ669" i="79"/>
  <c r="DJ547" i="79"/>
  <c r="AO547" i="79"/>
  <c r="AQ547" i="79"/>
  <c r="BP547" i="79"/>
  <c r="DE547" i="79"/>
  <c r="BK547" i="79"/>
  <c r="CZ547" i="79"/>
  <c r="BR669" i="79"/>
  <c r="AL669" i="79"/>
  <c r="BE669" i="79"/>
  <c r="BG669" i="79"/>
  <c r="CM669" i="79"/>
  <c r="CU669" i="79"/>
  <c r="CB669" i="79"/>
  <c r="DQ669" i="79"/>
  <c r="DK669" i="79"/>
  <c r="AP547" i="79"/>
  <c r="AY547" i="79"/>
  <c r="DK547" i="79"/>
  <c r="CF547" i="79"/>
  <c r="BI547" i="79"/>
  <c r="AL547" i="79"/>
  <c r="CX547" i="79"/>
  <c r="CA547" i="79"/>
  <c r="BD547" i="79"/>
  <c r="DP547" i="79"/>
  <c r="BK669" i="79"/>
  <c r="DG669" i="79"/>
  <c r="DN669" i="79"/>
  <c r="CA669" i="79"/>
  <c r="CJ669" i="79"/>
  <c r="BM669" i="79"/>
  <c r="AH669" i="79"/>
  <c r="AI20" i="5" s="1"/>
  <c r="DR669" i="79"/>
  <c r="DS669" i="79"/>
  <c r="DD791" i="79"/>
  <c r="DS547" i="79"/>
  <c r="CN547" i="79"/>
  <c r="BQ547" i="79"/>
  <c r="AT547" i="79"/>
  <c r="DF547" i="79"/>
  <c r="CI547" i="79"/>
  <c r="BL547" i="79"/>
  <c r="CG669" i="79"/>
  <c r="AT669" i="79"/>
  <c r="BA669" i="79"/>
  <c r="AK669" i="79"/>
  <c r="CX669" i="79"/>
  <c r="CR669" i="79"/>
  <c r="BU669" i="79"/>
  <c r="AX669" i="79"/>
  <c r="AI669" i="79"/>
  <c r="AZ669" i="79"/>
  <c r="BR791" i="79"/>
  <c r="BO547" i="79"/>
  <c r="AJ547" i="79"/>
  <c r="CV547" i="79"/>
  <c r="BY547" i="79"/>
  <c r="BB547" i="79"/>
  <c r="DN547" i="79"/>
  <c r="CQ547" i="79"/>
  <c r="BT547" i="79"/>
  <c r="CH669" i="79"/>
  <c r="BQ669" i="79"/>
  <c r="BS669" i="79"/>
  <c r="BC669" i="79"/>
  <c r="AN669" i="79"/>
  <c r="CZ669" i="79"/>
  <c r="CC669" i="79"/>
  <c r="BF669" i="79"/>
  <c r="AY669" i="79"/>
  <c r="BH669" i="79"/>
  <c r="CT547" i="79"/>
  <c r="CC547" i="79"/>
  <c r="CE547" i="79"/>
  <c r="AZ547" i="79"/>
  <c r="DL547" i="79"/>
  <c r="CO547" i="79"/>
  <c r="BR547" i="79"/>
  <c r="AU547" i="79"/>
  <c r="DG547" i="79"/>
  <c r="CJ547" i="79"/>
  <c r="DE669" i="79"/>
  <c r="DF669" i="79"/>
  <c r="DM669" i="79"/>
  <c r="CW669" i="79"/>
  <c r="BD669" i="79"/>
  <c r="DP669" i="79"/>
  <c r="CS669" i="79"/>
  <c r="BV669" i="79"/>
  <c r="CE669" i="79"/>
  <c r="CF669" i="79"/>
  <c r="AQ669" i="79"/>
  <c r="DC669" i="79"/>
  <c r="BX669" i="79"/>
  <c r="CT669" i="79"/>
  <c r="BO669" i="79"/>
  <c r="AJ669" i="79"/>
  <c r="CV669" i="79"/>
  <c r="AP669" i="79"/>
  <c r="DB669" i="79"/>
  <c r="BW669" i="79"/>
  <c r="AR669" i="79"/>
  <c r="DD669" i="79"/>
  <c r="BE791" i="79"/>
  <c r="CP791" i="79"/>
  <c r="AH791" i="79"/>
  <c r="AI9" i="22" s="1"/>
  <c r="CJ791" i="79"/>
  <c r="BN791" i="79"/>
  <c r="BD913" i="79"/>
  <c r="CM791" i="79"/>
  <c r="BX791" i="79"/>
  <c r="DR791" i="79"/>
  <c r="BO791" i="79"/>
  <c r="DL791" i="79"/>
  <c r="AM791" i="79"/>
  <c r="AN913" i="79"/>
  <c r="BF791" i="79"/>
  <c r="BU791" i="79"/>
  <c r="BA791" i="79"/>
  <c r="AU791" i="79"/>
  <c r="CD913" i="79"/>
  <c r="CG791" i="79"/>
  <c r="BS791" i="79"/>
  <c r="CV913" i="79"/>
  <c r="CD791" i="79"/>
  <c r="BV791" i="79"/>
  <c r="CO791" i="79"/>
  <c r="CY791" i="79"/>
  <c r="DA791" i="79"/>
  <c r="AR791" i="79"/>
  <c r="DM791" i="79"/>
  <c r="DG791" i="79"/>
  <c r="BM791" i="79"/>
  <c r="AZ791" i="79"/>
  <c r="BJ791" i="79"/>
  <c r="CB791" i="79"/>
  <c r="BW791" i="79"/>
  <c r="DS791" i="79"/>
  <c r="DC791" i="79"/>
  <c r="DJ791" i="79"/>
  <c r="BH791" i="79"/>
  <c r="AK791" i="79"/>
  <c r="CW791" i="79"/>
  <c r="BZ791" i="79"/>
  <c r="BC791" i="79"/>
  <c r="DO791" i="79"/>
  <c r="CR791" i="79"/>
  <c r="BJ913" i="79"/>
  <c r="AZ913" i="79"/>
  <c r="CT791" i="79"/>
  <c r="AP791" i="79"/>
  <c r="AW791" i="79"/>
  <c r="AY791" i="79"/>
  <c r="BP791" i="79"/>
  <c r="AS791" i="79"/>
  <c r="DE791" i="79"/>
  <c r="CH791" i="79"/>
  <c r="BK791" i="79"/>
  <c r="AN791" i="79"/>
  <c r="AS913" i="79"/>
  <c r="BC913" i="79"/>
  <c r="DP913" i="79"/>
  <c r="AV791" i="79"/>
  <c r="AT913" i="79"/>
  <c r="AO913" i="79"/>
  <c r="DB913" i="79"/>
  <c r="CC791" i="79"/>
  <c r="DQ791" i="79"/>
  <c r="CE791" i="79"/>
  <c r="CL791" i="79"/>
  <c r="CS791" i="79"/>
  <c r="CF791" i="79"/>
  <c r="BI791" i="79"/>
  <c r="AL791" i="79"/>
  <c r="CX791" i="79"/>
  <c r="CA791" i="79"/>
  <c r="BD791" i="79"/>
  <c r="CJ913" i="79"/>
  <c r="AW913" i="79"/>
  <c r="CU791" i="79"/>
  <c r="AO791" i="79"/>
  <c r="DB791" i="79"/>
  <c r="DI791" i="79"/>
  <c r="DK791" i="79"/>
  <c r="CN791" i="79"/>
  <c r="BQ791" i="79"/>
  <c r="AT791" i="79"/>
  <c r="DF791" i="79"/>
  <c r="CI791" i="79"/>
  <c r="BL791" i="79"/>
  <c r="CP913" i="79"/>
  <c r="CT913" i="79"/>
  <c r="AI791" i="79"/>
  <c r="BG791" i="79"/>
  <c r="AQ791" i="79"/>
  <c r="AX791" i="79"/>
  <c r="AJ791" i="79"/>
  <c r="CV791" i="79"/>
  <c r="BY791" i="79"/>
  <c r="BB791" i="79"/>
  <c r="DN791" i="79"/>
  <c r="CQ791" i="79"/>
  <c r="BT791" i="79"/>
  <c r="BB913" i="79"/>
  <c r="BF913" i="79"/>
  <c r="BL913" i="79"/>
  <c r="BY913" i="79"/>
  <c r="AM913" i="79"/>
  <c r="BM913" i="79"/>
  <c r="CL913" i="79"/>
  <c r="BH913" i="79"/>
  <c r="DJ913" i="79"/>
  <c r="CH913" i="79"/>
  <c r="AK913" i="79"/>
  <c r="AU913" i="79"/>
  <c r="BU913" i="79"/>
  <c r="CU913" i="79"/>
  <c r="BP913" i="79"/>
  <c r="DR913" i="79"/>
  <c r="AI913" i="79"/>
  <c r="CF913" i="79"/>
  <c r="DK913" i="79"/>
  <c r="DO913" i="79"/>
  <c r="AL913" i="79"/>
  <c r="BS913" i="79"/>
  <c r="DF913" i="79"/>
  <c r="BO913" i="79"/>
  <c r="DN913" i="79"/>
  <c r="CZ791" i="79"/>
  <c r="BR913" i="79"/>
  <c r="BI913" i="79"/>
  <c r="CA913" i="79"/>
  <c r="AH913" i="79"/>
  <c r="AI27" i="5" s="1"/>
  <c r="BW913" i="79"/>
  <c r="CR913" i="79"/>
  <c r="DH791" i="79"/>
  <c r="CO913" i="79"/>
  <c r="CB913" i="79"/>
  <c r="DD913" i="79"/>
  <c r="AX913" i="79"/>
  <c r="CE913" i="79"/>
  <c r="CZ913" i="79"/>
  <c r="BW35" i="4"/>
  <c r="DP791" i="79"/>
  <c r="AV913" i="79"/>
  <c r="CS913" i="79"/>
  <c r="CY913" i="79"/>
  <c r="BK913" i="79"/>
  <c r="BE913" i="79"/>
  <c r="AP913" i="79"/>
  <c r="DG913" i="79"/>
  <c r="CM913" i="79"/>
  <c r="BX913" i="79"/>
  <c r="DH913" i="79"/>
  <c r="DC913" i="79"/>
  <c r="AQ913" i="79"/>
  <c r="DL913" i="79"/>
  <c r="CN913" i="79"/>
  <c r="DA913" i="79"/>
  <c r="DS913" i="79"/>
  <c r="BA913" i="79"/>
  <c r="BZ913" i="79"/>
  <c r="CG913" i="79"/>
  <c r="CI913" i="79"/>
  <c r="CC913" i="79"/>
  <c r="BN913" i="79"/>
  <c r="AY913" i="79"/>
  <c r="AJ913" i="79"/>
  <c r="CW913" i="79"/>
  <c r="DI913" i="79"/>
  <c r="BQ913" i="79"/>
  <c r="BT913" i="79"/>
  <c r="CX913" i="79"/>
  <c r="DE913" i="79"/>
  <c r="CQ913" i="79"/>
  <c r="CK913" i="79"/>
  <c r="BV913" i="79"/>
  <c r="BG913" i="79"/>
  <c r="AR913" i="79"/>
  <c r="DM913" i="79"/>
  <c r="DQ913" i="79"/>
  <c r="AG32" i="4"/>
  <c r="AJ4" i="5"/>
  <c r="AI26" i="5"/>
  <c r="AI5" i="5"/>
  <c r="AI15" i="22"/>
  <c r="AI12" i="22"/>
  <c r="AJ25" i="5"/>
  <c r="AJ18" i="5"/>
  <c r="AI12" i="5" l="1"/>
  <c r="AI15" i="5" s="1"/>
  <c r="AI5" i="70" s="1"/>
  <c r="AI23" i="8"/>
  <c r="AH34" i="4"/>
  <c r="AI36" i="8"/>
  <c r="AI12" i="70" s="1"/>
  <c r="AI50" i="8"/>
  <c r="AI14" i="70" s="1"/>
  <c r="AG36" i="4"/>
  <c r="AI19" i="5"/>
  <c r="AI22" i="5" s="1"/>
  <c r="AI6" i="70" s="1"/>
  <c r="AI18" i="8"/>
  <c r="AI14" i="22"/>
  <c r="AI20" i="22" s="1"/>
  <c r="AJ9" i="23" s="1"/>
  <c r="AI43" i="8"/>
  <c r="AI13" i="70" s="1"/>
  <c r="AI27" i="8"/>
  <c r="AI7" i="22"/>
  <c r="AI19" i="22" s="1"/>
  <c r="AJ8" i="23" s="1"/>
  <c r="AI26" i="8"/>
  <c r="AG33" i="4"/>
  <c r="AI8" i="8"/>
  <c r="AI6" i="22"/>
  <c r="AI8" i="5"/>
  <c r="AI4" i="70" s="1"/>
  <c r="AI13" i="8"/>
  <c r="AI25" i="8"/>
  <c r="AI29" i="5"/>
  <c r="AI7" i="70" s="1"/>
  <c r="AI21" i="22"/>
  <c r="AJ10" i="23" s="1"/>
  <c r="AI16" i="22" l="1"/>
  <c r="AI10" i="22"/>
  <c r="AI28" i="8"/>
  <c r="AI18" i="22"/>
  <c r="AJ7" i="23" s="1"/>
  <c r="AJ11" i="23" s="1"/>
  <c r="AI31" i="5"/>
  <c r="AI8" i="70"/>
  <c r="AI51" i="70" s="1"/>
  <c r="AI11" i="70"/>
  <c r="AI15" i="70" s="1"/>
  <c r="AI52" i="70" s="1"/>
  <c r="AI52" i="8"/>
  <c r="AI26" i="22" l="1"/>
  <c r="AI22" i="22"/>
  <c r="AI17" i="70"/>
  <c r="AI18" i="70" s="1"/>
  <c r="AI54" i="70"/>
  <c r="AI55" i="70" s="1"/>
  <c r="AI26" i="70" l="1"/>
  <c r="AI27" i="70" s="1"/>
  <c r="AI56" i="70"/>
  <c r="AI57" i="70"/>
  <c r="AI58" i="70" s="1"/>
  <c r="AI31" i="70" l="1"/>
  <c r="AI32" i="70" s="1"/>
  <c r="AI36" i="70" l="1"/>
  <c r="AI39" i="70" s="1"/>
  <c r="AI41" i="70" l="1"/>
  <c r="AI42" i="70" s="1"/>
  <c r="AI37" i="70"/>
  <c r="AJ4" i="23" l="1"/>
  <c r="AJ14" i="23" s="1"/>
  <c r="AJ28" i="23" s="1"/>
  <c r="AI41" i="22"/>
  <c r="AI42" i="22" s="1"/>
  <c r="AI43" i="22" s="1"/>
  <c r="AI4" i="22" s="1"/>
  <c r="AK30" i="23" s="1"/>
  <c r="AH4" i="4" l="1"/>
  <c r="AH5" i="4" s="1"/>
  <c r="AJ31" i="23"/>
  <c r="AJ32" i="23" s="1"/>
  <c r="AJ34" i="23" s="1"/>
  <c r="AI27" i="22"/>
  <c r="AI46" i="22" s="1"/>
  <c r="AH6" i="4" l="1"/>
  <c r="AH26" i="4" l="1"/>
  <c r="CX914" i="79" s="1"/>
  <c r="AH8" i="4"/>
  <c r="BX11" i="4" s="1"/>
  <c r="AH14" i="4"/>
  <c r="BX17" i="4" s="1"/>
  <c r="AH20" i="4"/>
  <c r="BX23" i="4" s="1"/>
  <c r="AU60" i="79" l="1"/>
  <c r="DH304" i="79"/>
  <c r="AX304" i="79"/>
  <c r="BL304" i="79"/>
  <c r="AJ21" i="5"/>
  <c r="AJ48" i="8"/>
  <c r="AJ15" i="8"/>
  <c r="AJ16" i="8"/>
  <c r="AJ12" i="8"/>
  <c r="BP426" i="79"/>
  <c r="AJ32" i="8"/>
  <c r="AH18" i="4"/>
  <c r="AJ33" i="8"/>
  <c r="CD60" i="79"/>
  <c r="AJ60" i="79"/>
  <c r="BY60" i="79"/>
  <c r="CK304" i="79"/>
  <c r="CS304" i="79"/>
  <c r="AP304" i="79"/>
  <c r="AV426" i="79"/>
  <c r="AQ304" i="79"/>
  <c r="BS426" i="79"/>
  <c r="AJ40" i="8"/>
  <c r="CE304" i="79"/>
  <c r="CH426" i="79"/>
  <c r="AI304" i="79"/>
  <c r="AI16" i="4"/>
  <c r="AK11" i="5" s="1"/>
  <c r="CB304" i="79"/>
  <c r="DL304" i="79"/>
  <c r="AJ14" i="5"/>
  <c r="AW304" i="79"/>
  <c r="BD304" i="79"/>
  <c r="AJ41" i="8"/>
  <c r="AI22" i="4"/>
  <c r="AK25" i="5" s="1"/>
  <c r="CC304" i="79"/>
  <c r="BE304" i="79"/>
  <c r="AJ50" i="70"/>
  <c r="CU304" i="79"/>
  <c r="BV304" i="79"/>
  <c r="AH21" i="4"/>
  <c r="AH24" i="4"/>
  <c r="BU304" i="79"/>
  <c r="DB304" i="79"/>
  <c r="BF60" i="79"/>
  <c r="DL60" i="79"/>
  <c r="AH9" i="4"/>
  <c r="CQ60" i="79"/>
  <c r="AM60" i="79"/>
  <c r="AK60" i="79"/>
  <c r="AZ182" i="79"/>
  <c r="AJ46" i="8"/>
  <c r="AQ60" i="79"/>
  <c r="AJ31" i="8"/>
  <c r="CC60" i="79"/>
  <c r="AT304" i="79"/>
  <c r="BC60" i="79"/>
  <c r="BH60" i="79"/>
  <c r="AJ39" i="8"/>
  <c r="AI60" i="79"/>
  <c r="DS60" i="79"/>
  <c r="BO60" i="79"/>
  <c r="DN60" i="79"/>
  <c r="CM182" i="79"/>
  <c r="CF182" i="79"/>
  <c r="AU182" i="79"/>
  <c r="BF182" i="79"/>
  <c r="AR60" i="79"/>
  <c r="BA60" i="79"/>
  <c r="AY60" i="79"/>
  <c r="AJ5" i="8"/>
  <c r="CT60" i="79"/>
  <c r="BW60" i="79"/>
  <c r="CZ60" i="79"/>
  <c r="CP60" i="79"/>
  <c r="AQ182" i="79"/>
  <c r="BA182" i="79"/>
  <c r="BS182" i="79"/>
  <c r="DR182" i="79"/>
  <c r="CH60" i="79"/>
  <c r="CA182" i="79"/>
  <c r="DR60" i="79"/>
  <c r="DC182" i="79"/>
  <c r="CG182" i="79"/>
  <c r="AW60" i="79"/>
  <c r="BD60" i="79"/>
  <c r="AO60" i="79"/>
  <c r="BB60" i="79"/>
  <c r="AI10" i="4"/>
  <c r="AK4" i="5" s="1"/>
  <c r="CU60" i="79"/>
  <c r="BV60" i="79"/>
  <c r="BT60" i="79"/>
  <c r="DM60" i="79"/>
  <c r="BG182" i="79"/>
  <c r="CO182" i="79"/>
  <c r="AV182" i="79"/>
  <c r="CR60" i="79"/>
  <c r="AP60" i="79"/>
  <c r="BI60" i="79"/>
  <c r="AS60" i="79"/>
  <c r="AJ7" i="5"/>
  <c r="CE60" i="79"/>
  <c r="DQ60" i="79"/>
  <c r="BL60" i="79"/>
  <c r="DE60" i="79"/>
  <c r="DS182" i="79"/>
  <c r="DM182" i="79"/>
  <c r="CB182" i="79"/>
  <c r="AJ6" i="8"/>
  <c r="AH12" i="4"/>
  <c r="AJ5" i="5" s="1"/>
  <c r="AJ7" i="8"/>
  <c r="BJ60" i="79"/>
  <c r="CS60" i="79"/>
  <c r="BU60" i="79"/>
  <c r="CY60" i="79"/>
  <c r="CG60" i="79"/>
  <c r="AR182" i="79"/>
  <c r="AL182" i="79"/>
  <c r="CJ182" i="79"/>
  <c r="CP182" i="79"/>
  <c r="AO182" i="79"/>
  <c r="BK60" i="79"/>
  <c r="AZ60" i="79"/>
  <c r="BE60" i="79"/>
  <c r="BX60" i="79"/>
  <c r="BP60" i="79"/>
  <c r="BS60" i="79"/>
  <c r="CE182" i="79"/>
  <c r="BX182" i="79"/>
  <c r="AM182" i="79"/>
  <c r="AW182" i="79"/>
  <c r="DC304" i="79"/>
  <c r="BZ304" i="79"/>
  <c r="DD182" i="79"/>
  <c r="BJ182" i="79"/>
  <c r="CY182" i="79"/>
  <c r="CS182" i="79"/>
  <c r="DL182" i="79"/>
  <c r="BR182" i="79"/>
  <c r="DG182" i="79"/>
  <c r="DA182" i="79"/>
  <c r="BI182" i="79"/>
  <c r="CX182" i="79"/>
  <c r="BD182" i="79"/>
  <c r="CD182" i="79"/>
  <c r="DF304" i="79"/>
  <c r="AJ47" i="8"/>
  <c r="AX60" i="79"/>
  <c r="AV60" i="79"/>
  <c r="DK60" i="79"/>
  <c r="CN60" i="79"/>
  <c r="CL60" i="79"/>
  <c r="CF60" i="79"/>
  <c r="CB60" i="79"/>
  <c r="CA60" i="79"/>
  <c r="BR60" i="79"/>
  <c r="BW182" i="79"/>
  <c r="DK182" i="79"/>
  <c r="BP182" i="79"/>
  <c r="AS182" i="79"/>
  <c r="DE182" i="79"/>
  <c r="CH182" i="79"/>
  <c r="BK182" i="79"/>
  <c r="AN182" i="79"/>
  <c r="CZ182" i="79"/>
  <c r="AX182" i="79"/>
  <c r="BQ304" i="79"/>
  <c r="AN304" i="79"/>
  <c r="DQ304" i="79"/>
  <c r="DI304" i="79"/>
  <c r="DK304" i="79"/>
  <c r="DA304" i="79"/>
  <c r="CR304" i="79"/>
  <c r="CI304" i="79"/>
  <c r="CJ304" i="79"/>
  <c r="CT304" i="79"/>
  <c r="BR304" i="79"/>
  <c r="BR426" i="79"/>
  <c r="AU426" i="79"/>
  <c r="AZ426" i="79"/>
  <c r="CW426" i="79"/>
  <c r="DH426" i="79"/>
  <c r="CP426" i="79"/>
  <c r="BQ426" i="79"/>
  <c r="BT426" i="79"/>
  <c r="BC426" i="79"/>
  <c r="CD426" i="79"/>
  <c r="CM304" i="79"/>
  <c r="BF304" i="79"/>
  <c r="AY304" i="79"/>
  <c r="AZ304" i="79"/>
  <c r="AR304" i="79"/>
  <c r="AJ304" i="79"/>
  <c r="DM304" i="79"/>
  <c r="DD304" i="79"/>
  <c r="DE304" i="79"/>
  <c r="DJ304" i="79"/>
  <c r="CH304" i="79"/>
  <c r="DD426" i="79"/>
  <c r="DA426" i="79"/>
  <c r="DF426" i="79"/>
  <c r="BM426" i="79"/>
  <c r="DR426" i="79"/>
  <c r="AJ10" i="8"/>
  <c r="AJ11" i="8"/>
  <c r="AT60" i="79"/>
  <c r="BN60" i="79"/>
  <c r="DC60" i="79"/>
  <c r="DA60" i="79"/>
  <c r="DP60" i="79"/>
  <c r="DO60" i="79"/>
  <c r="DF60" i="79"/>
  <c r="CW60" i="79"/>
  <c r="AI182" i="79"/>
  <c r="AJ6" i="5" s="1"/>
  <c r="BO182" i="79"/>
  <c r="CN182" i="79"/>
  <c r="BQ182" i="79"/>
  <c r="AT182" i="79"/>
  <c r="DF182" i="79"/>
  <c r="CI182" i="79"/>
  <c r="BL182" i="79"/>
  <c r="BM182" i="79"/>
  <c r="CL182" i="79"/>
  <c r="CW304" i="79"/>
  <c r="BP304" i="79"/>
  <c r="BH304" i="79"/>
  <c r="BI304" i="79"/>
  <c r="BA304" i="79"/>
  <c r="AS304" i="79"/>
  <c r="AK304" i="79"/>
  <c r="DO304" i="79"/>
  <c r="DP304" i="79"/>
  <c r="DR304" i="79"/>
  <c r="CP304" i="79"/>
  <c r="DO426" i="79"/>
  <c r="DN426" i="79"/>
  <c r="AO426" i="79"/>
  <c r="DL426" i="79"/>
  <c r="CE426" i="79"/>
  <c r="BG60" i="79"/>
  <c r="AN60" i="79"/>
  <c r="DJ60" i="79"/>
  <c r="DI60" i="79"/>
  <c r="CM60" i="79"/>
  <c r="CK60" i="79"/>
  <c r="DH60" i="79"/>
  <c r="DG60" i="79"/>
  <c r="CX60" i="79"/>
  <c r="CO60" i="79"/>
  <c r="CU182" i="79"/>
  <c r="AJ182" i="79"/>
  <c r="CV182" i="79"/>
  <c r="BY182" i="79"/>
  <c r="BB182" i="79"/>
  <c r="DN182" i="79"/>
  <c r="CQ182" i="79"/>
  <c r="BT182" i="79"/>
  <c r="CC182" i="79"/>
  <c r="DB182" i="79"/>
  <c r="AM304" i="79"/>
  <c r="CA304" i="79"/>
  <c r="BS304" i="79"/>
  <c r="BT304" i="79"/>
  <c r="BK304" i="79"/>
  <c r="BC304" i="79"/>
  <c r="AU304" i="79"/>
  <c r="AV304" i="79"/>
  <c r="BN304" i="79"/>
  <c r="AL304" i="79"/>
  <c r="CX304" i="79"/>
  <c r="AL426" i="79"/>
  <c r="AW426" i="79"/>
  <c r="BK426" i="79"/>
  <c r="BD426" i="79"/>
  <c r="AO304" i="79"/>
  <c r="CV304" i="79"/>
  <c r="CN304" i="79"/>
  <c r="CO304" i="79"/>
  <c r="CF304" i="79"/>
  <c r="BW304" i="79"/>
  <c r="BM304" i="79"/>
  <c r="BO304" i="79"/>
  <c r="CD304" i="79"/>
  <c r="BB304" i="79"/>
  <c r="DN304" i="79"/>
  <c r="BH426" i="79"/>
  <c r="DE426" i="79"/>
  <c r="AR426" i="79"/>
  <c r="DM426" i="79"/>
  <c r="AH15" i="4"/>
  <c r="AJ7" i="22" s="1"/>
  <c r="AL60" i="79"/>
  <c r="BM60" i="79"/>
  <c r="DD60" i="79"/>
  <c r="DB60" i="79"/>
  <c r="CV60" i="79"/>
  <c r="CJ60" i="79"/>
  <c r="CI60" i="79"/>
  <c r="BZ60" i="79"/>
  <c r="BQ60" i="79"/>
  <c r="AY182" i="79"/>
  <c r="BH182" i="79"/>
  <c r="AK182" i="79"/>
  <c r="CW182" i="79"/>
  <c r="BZ182" i="79"/>
  <c r="BC182" i="79"/>
  <c r="DO182" i="79"/>
  <c r="CR182" i="79"/>
  <c r="AP182" i="79"/>
  <c r="BG304" i="79"/>
  <c r="DS304" i="79"/>
  <c r="DG304" i="79"/>
  <c r="CY304" i="79"/>
  <c r="CZ304" i="79"/>
  <c r="CQ304" i="79"/>
  <c r="CG304" i="79"/>
  <c r="BX304" i="79"/>
  <c r="BY304" i="79"/>
  <c r="CL304" i="79"/>
  <c r="BJ304" i="79"/>
  <c r="CC426" i="79"/>
  <c r="AK426" i="79"/>
  <c r="DQ426" i="79"/>
  <c r="BB426" i="79"/>
  <c r="CR426" i="79"/>
  <c r="AM426" i="79"/>
  <c r="AN426" i="79"/>
  <c r="BA426" i="79"/>
  <c r="BL426" i="79"/>
  <c r="BY426" i="79"/>
  <c r="BZ426" i="79"/>
  <c r="DP426" i="79"/>
  <c r="CM426" i="79"/>
  <c r="BX426" i="79"/>
  <c r="CK426" i="79"/>
  <c r="CN426" i="79"/>
  <c r="AP426" i="79"/>
  <c r="DK426" i="79"/>
  <c r="BE426" i="79"/>
  <c r="BI426" i="79"/>
  <c r="BJ426" i="79"/>
  <c r="BU426" i="79"/>
  <c r="CI426" i="79"/>
  <c r="CX426" i="79"/>
  <c r="CY426" i="79"/>
  <c r="BF426" i="79"/>
  <c r="CA426" i="79"/>
  <c r="CF426" i="79"/>
  <c r="CG426" i="79"/>
  <c r="CV426" i="79"/>
  <c r="DI426" i="79"/>
  <c r="AJ426" i="79"/>
  <c r="CB426" i="79"/>
  <c r="CL426" i="79"/>
  <c r="CO426" i="79"/>
  <c r="CQ426" i="79"/>
  <c r="CS426" i="79"/>
  <c r="DG426" i="79"/>
  <c r="AS426" i="79"/>
  <c r="AT426" i="79"/>
  <c r="CJ426" i="79"/>
  <c r="DB426" i="79"/>
  <c r="CZ426" i="79"/>
  <c r="DJ426" i="79"/>
  <c r="CE548" i="79"/>
  <c r="AQ426" i="79"/>
  <c r="AX426" i="79"/>
  <c r="AY426" i="79"/>
  <c r="BU182" i="79"/>
  <c r="BV182" i="79"/>
  <c r="DP182" i="79"/>
  <c r="DI182" i="79"/>
  <c r="DJ182" i="79"/>
  <c r="BV426" i="79"/>
  <c r="BG426" i="79"/>
  <c r="BW426" i="79"/>
  <c r="BT548" i="79"/>
  <c r="CT426" i="79"/>
  <c r="BO426" i="79"/>
  <c r="AT548" i="79"/>
  <c r="BN426" i="79"/>
  <c r="AI426" i="79"/>
  <c r="AJ13" i="5" s="1"/>
  <c r="CU426" i="79"/>
  <c r="BE182" i="79"/>
  <c r="DQ182" i="79"/>
  <c r="CT182" i="79"/>
  <c r="AU548" i="79"/>
  <c r="DH182" i="79"/>
  <c r="CK182" i="79"/>
  <c r="BN182" i="79"/>
  <c r="DS426" i="79"/>
  <c r="AJ17" i="8"/>
  <c r="DQ548" i="79"/>
  <c r="BC548" i="79"/>
  <c r="DA548" i="79"/>
  <c r="AW548" i="79"/>
  <c r="DC426" i="79"/>
  <c r="DJ548" i="79"/>
  <c r="CL548" i="79"/>
  <c r="DO548" i="79"/>
  <c r="BG548" i="79"/>
  <c r="AN548" i="79"/>
  <c r="AZ548" i="79"/>
  <c r="BH548" i="79"/>
  <c r="CJ548" i="79"/>
  <c r="CN548" i="79"/>
  <c r="BF548" i="79"/>
  <c r="BQ548" i="79"/>
  <c r="AK548" i="79"/>
  <c r="BH670" i="79"/>
  <c r="BR548" i="79"/>
  <c r="DH548" i="79"/>
  <c r="CM548" i="79"/>
  <c r="BZ548" i="79"/>
  <c r="AS670" i="79"/>
  <c r="DR548" i="79"/>
  <c r="DL548" i="79"/>
  <c r="DF548" i="79"/>
  <c r="DL670" i="79"/>
  <c r="CO548" i="79"/>
  <c r="CI548" i="79"/>
  <c r="BL548" i="79"/>
  <c r="AX548" i="79"/>
  <c r="DS548" i="79"/>
  <c r="CW548" i="79"/>
  <c r="DG548" i="79"/>
  <c r="CR548" i="79"/>
  <c r="CZ548" i="79"/>
  <c r="CC548" i="79"/>
  <c r="BN548" i="79"/>
  <c r="AI548" i="79"/>
  <c r="CU548" i="79"/>
  <c r="BP548" i="79"/>
  <c r="AS548" i="79"/>
  <c r="DE548" i="79"/>
  <c r="CH548" i="79"/>
  <c r="BK548" i="79"/>
  <c r="CX670" i="79"/>
  <c r="CE670" i="79"/>
  <c r="BE548" i="79"/>
  <c r="AO548" i="79"/>
  <c r="DI548" i="79"/>
  <c r="BV548" i="79"/>
  <c r="AQ548" i="79"/>
  <c r="DC548" i="79"/>
  <c r="BX548" i="79"/>
  <c r="BA548" i="79"/>
  <c r="DM548" i="79"/>
  <c r="CP548" i="79"/>
  <c r="BS548" i="79"/>
  <c r="AK670" i="79"/>
  <c r="DA792" i="79"/>
  <c r="CK548" i="79"/>
  <c r="BU548" i="79"/>
  <c r="BD548" i="79"/>
  <c r="CD548" i="79"/>
  <c r="AY548" i="79"/>
  <c r="DK548" i="79"/>
  <c r="CF548" i="79"/>
  <c r="BI548" i="79"/>
  <c r="AL548" i="79"/>
  <c r="CX548" i="79"/>
  <c r="CA548" i="79"/>
  <c r="AL670" i="79"/>
  <c r="CR792" i="79"/>
  <c r="BM548" i="79"/>
  <c r="AV548" i="79"/>
  <c r="DP548" i="79"/>
  <c r="CT548" i="79"/>
  <c r="BO548" i="79"/>
  <c r="AJ548" i="79"/>
  <c r="CV548" i="79"/>
  <c r="BY548" i="79"/>
  <c r="BB548" i="79"/>
  <c r="DN548" i="79"/>
  <c r="CQ548" i="79"/>
  <c r="BI670" i="79"/>
  <c r="CS548" i="79"/>
  <c r="CB548" i="79"/>
  <c r="AP548" i="79"/>
  <c r="DB548" i="79"/>
  <c r="BW548" i="79"/>
  <c r="AR548" i="79"/>
  <c r="DD548" i="79"/>
  <c r="CG548" i="79"/>
  <c r="BJ548" i="79"/>
  <c r="AM548" i="79"/>
  <c r="CY548" i="79"/>
  <c r="CG670" i="79"/>
  <c r="CF670" i="79"/>
  <c r="CH670" i="79"/>
  <c r="AZ670" i="79"/>
  <c r="BP670" i="79"/>
  <c r="CM670" i="79"/>
  <c r="DE670" i="79"/>
  <c r="BJ670" i="79"/>
  <c r="CO670" i="79"/>
  <c r="CW670" i="79"/>
  <c r="DD670" i="79"/>
  <c r="CV670" i="79"/>
  <c r="CP670" i="79"/>
  <c r="BQ670" i="79"/>
  <c r="AU670" i="79"/>
  <c r="CN670" i="79"/>
  <c r="CA670" i="79"/>
  <c r="DF670" i="79"/>
  <c r="CI670" i="79"/>
  <c r="BR670" i="79"/>
  <c r="BT670" i="79"/>
  <c r="DG670" i="79"/>
  <c r="BZ670" i="79"/>
  <c r="AR670" i="79"/>
  <c r="AT670" i="79"/>
  <c r="BA670" i="79"/>
  <c r="CB670" i="79"/>
  <c r="BY670" i="79"/>
  <c r="AW670" i="79"/>
  <c r="DN670" i="79"/>
  <c r="CQ670" i="79"/>
  <c r="CR670" i="79"/>
  <c r="BX670" i="79"/>
  <c r="AM670" i="79"/>
  <c r="CY670" i="79"/>
  <c r="CZ670" i="79"/>
  <c r="DM670" i="79"/>
  <c r="BC670" i="79"/>
  <c r="DO670" i="79"/>
  <c r="BM670" i="79"/>
  <c r="AJ670" i="79"/>
  <c r="BK670" i="79"/>
  <c r="AN670" i="79"/>
  <c r="CK670" i="79"/>
  <c r="BB670" i="79"/>
  <c r="BS670" i="79"/>
  <c r="BL670" i="79"/>
  <c r="CS670" i="79"/>
  <c r="DI670" i="79"/>
  <c r="CJ670" i="79"/>
  <c r="AX670" i="79"/>
  <c r="AV670" i="79"/>
  <c r="DH670" i="79"/>
  <c r="BF670" i="79"/>
  <c r="BD670" i="79"/>
  <c r="DP670" i="79"/>
  <c r="BN670" i="79"/>
  <c r="BE670" i="79"/>
  <c r="AQ670" i="79"/>
  <c r="BU670" i="79"/>
  <c r="AY670" i="79"/>
  <c r="BW670" i="79"/>
  <c r="BT792" i="79"/>
  <c r="AJ20" i="8"/>
  <c r="BD792" i="79"/>
  <c r="DC670" i="79"/>
  <c r="AJ21" i="8"/>
  <c r="BV670" i="79"/>
  <c r="CC670" i="79"/>
  <c r="CL670" i="79"/>
  <c r="DB670" i="79"/>
  <c r="DQ670" i="79"/>
  <c r="DJ670" i="79"/>
  <c r="AP670" i="79"/>
  <c r="AI670" i="79"/>
  <c r="AJ20" i="5" s="1"/>
  <c r="DR670" i="79"/>
  <c r="CU670" i="79"/>
  <c r="DK670" i="79"/>
  <c r="AO670" i="79"/>
  <c r="DA670" i="79"/>
  <c r="CD670" i="79"/>
  <c r="BG670" i="79"/>
  <c r="CT670" i="79"/>
  <c r="BO670" i="79"/>
  <c r="DH792" i="79"/>
  <c r="BE914" i="79"/>
  <c r="CU792" i="79"/>
  <c r="AL914" i="79"/>
  <c r="CZ792" i="79"/>
  <c r="CM914" i="79"/>
  <c r="AO914" i="79"/>
  <c r="CJ792" i="79"/>
  <c r="DQ792" i="79"/>
  <c r="BF792" i="79"/>
  <c r="CJ914" i="79"/>
  <c r="AJ792" i="79"/>
  <c r="AH30" i="4"/>
  <c r="CL914" i="79"/>
  <c r="DB792" i="79"/>
  <c r="DS670" i="79"/>
  <c r="CN792" i="79"/>
  <c r="CV792" i="79"/>
  <c r="CG792" i="79"/>
  <c r="AZ792" i="79"/>
  <c r="CM792" i="79"/>
  <c r="BH914" i="79"/>
  <c r="CD792" i="79"/>
  <c r="CI792" i="79"/>
  <c r="DN792" i="79"/>
  <c r="BJ792" i="79"/>
  <c r="AU792" i="79"/>
  <c r="BZ792" i="79"/>
  <c r="BJ914" i="79"/>
  <c r="DK914" i="79"/>
  <c r="BO914" i="79"/>
  <c r="AZ914" i="79"/>
  <c r="DG792" i="79"/>
  <c r="AT914" i="79"/>
  <c r="CZ914" i="79"/>
  <c r="DS914" i="79"/>
  <c r="AY914" i="79"/>
  <c r="BR914" i="79"/>
  <c r="CO914" i="79"/>
  <c r="DL914" i="79"/>
  <c r="AS914" i="79"/>
  <c r="AJ34" i="8"/>
  <c r="BL914" i="79"/>
  <c r="CQ914" i="79"/>
  <c r="AM914" i="79"/>
  <c r="DG914" i="79"/>
  <c r="CR914" i="79"/>
  <c r="BL792" i="79"/>
  <c r="BW914" i="79"/>
  <c r="BG792" i="79"/>
  <c r="AJ914" i="79"/>
  <c r="DA914" i="79"/>
  <c r="BY792" i="79"/>
  <c r="CG914" i="79"/>
  <c r="CC792" i="79"/>
  <c r="AM792" i="79"/>
  <c r="CY914" i="79"/>
  <c r="CL792" i="79"/>
  <c r="DD914" i="79"/>
  <c r="BM914" i="79"/>
  <c r="BH792" i="79"/>
  <c r="BC914" i="79"/>
  <c r="AV792" i="79"/>
  <c r="BA914" i="79"/>
  <c r="BN792" i="79"/>
  <c r="BI914" i="79"/>
  <c r="CK792" i="79"/>
  <c r="CA914" i="79"/>
  <c r="DS792" i="79"/>
  <c r="AR914" i="79"/>
  <c r="CD914" i="79"/>
  <c r="BB792" i="79"/>
  <c r="DN914" i="79"/>
  <c r="BM792" i="79"/>
  <c r="CY792" i="79"/>
  <c r="CB914" i="79"/>
  <c r="CE792" i="79"/>
  <c r="DC914" i="79"/>
  <c r="DB914" i="79"/>
  <c r="AK792" i="79"/>
  <c r="DO914" i="79"/>
  <c r="AI792" i="79"/>
  <c r="DM914" i="79"/>
  <c r="AQ792" i="79"/>
  <c r="AV914" i="79"/>
  <c r="DK792" i="79"/>
  <c r="BD914" i="79"/>
  <c r="BX792" i="79"/>
  <c r="DH914" i="79"/>
  <c r="CF792" i="79"/>
  <c r="DP914" i="79"/>
  <c r="BQ792" i="79"/>
  <c r="BY914" i="79"/>
  <c r="AP792" i="79"/>
  <c r="CQ792" i="79"/>
  <c r="BT914" i="79"/>
  <c r="BW792" i="79"/>
  <c r="BZ914" i="79"/>
  <c r="DQ914" i="79"/>
  <c r="DL792" i="79"/>
  <c r="AK914" i="79"/>
  <c r="AJ22" i="8"/>
  <c r="BC792" i="79"/>
  <c r="AX914" i="79"/>
  <c r="AS792" i="79"/>
  <c r="CC914" i="79"/>
  <c r="BA792" i="79"/>
  <c r="CK914" i="79"/>
  <c r="CX792" i="79"/>
  <c r="AX792" i="79"/>
  <c r="AT792" i="79"/>
  <c r="DF914" i="79"/>
  <c r="AW792" i="79"/>
  <c r="CV914" i="79"/>
  <c r="AW914" i="79"/>
  <c r="AR792" i="79"/>
  <c r="CH914" i="79"/>
  <c r="CT914" i="79"/>
  <c r="CO792" i="79"/>
  <c r="CW914" i="79"/>
  <c r="BE792" i="79"/>
  <c r="DO792" i="79"/>
  <c r="DJ914" i="79"/>
  <c r="DE792" i="79"/>
  <c r="BF914" i="79"/>
  <c r="BS792" i="79"/>
  <c r="AI28" i="4"/>
  <c r="AI34" i="4" s="1"/>
  <c r="CA792" i="79"/>
  <c r="AN792" i="79"/>
  <c r="DF792" i="79"/>
  <c r="CI914" i="79"/>
  <c r="BO792" i="79"/>
  <c r="BG914" i="79"/>
  <c r="DI914" i="79"/>
  <c r="DD792" i="79"/>
  <c r="CN914" i="79"/>
  <c r="DJ792" i="79"/>
  <c r="BR792" i="79"/>
  <c r="AU914" i="79"/>
  <c r="DR792" i="79"/>
  <c r="AQ914" i="79"/>
  <c r="BU792" i="79"/>
  <c r="CE914" i="79"/>
  <c r="AJ28" i="5"/>
  <c r="CU914" i="79"/>
  <c r="AH27" i="4"/>
  <c r="AJ9" i="22" s="1"/>
  <c r="AI914" i="79"/>
  <c r="AJ27" i="5" s="1"/>
  <c r="DP792" i="79"/>
  <c r="CW792" i="79"/>
  <c r="DE914" i="79"/>
  <c r="AJ49" i="8"/>
  <c r="BP792" i="79"/>
  <c r="BP914" i="79"/>
  <c r="DR914" i="79"/>
  <c r="DC792" i="79"/>
  <c r="CF914" i="79"/>
  <c r="BN914" i="79"/>
  <c r="AY792" i="79"/>
  <c r="BX914" i="79"/>
  <c r="CS914" i="79"/>
  <c r="BV914" i="79"/>
  <c r="BX29" i="4"/>
  <c r="BX35" i="4" s="1"/>
  <c r="CB792" i="79"/>
  <c r="CH792" i="79"/>
  <c r="BK914" i="79"/>
  <c r="BV792" i="79"/>
  <c r="DM792" i="79"/>
  <c r="CP914" i="79"/>
  <c r="AJ42" i="8"/>
  <c r="BI792" i="79"/>
  <c r="BQ914" i="79"/>
  <c r="AP914" i="79"/>
  <c r="DI792" i="79"/>
  <c r="BB914" i="79"/>
  <c r="BU914" i="79"/>
  <c r="AO792" i="79"/>
  <c r="BK792" i="79"/>
  <c r="AN914" i="79"/>
  <c r="CT792" i="79"/>
  <c r="CP792" i="79"/>
  <c r="BS914" i="79"/>
  <c r="CS792" i="79"/>
  <c r="AL792" i="79"/>
  <c r="AH32" i="4"/>
  <c r="AJ6" i="22"/>
  <c r="AJ19" i="5"/>
  <c r="AJ12" i="5"/>
  <c r="AK18" i="5"/>
  <c r="AJ13" i="22"/>
  <c r="AJ8" i="8"/>
  <c r="AJ14" i="22"/>
  <c r="AJ8" i="22" l="1"/>
  <c r="AJ20" i="22" s="1"/>
  <c r="AK9" i="23" s="1"/>
  <c r="AJ25" i="8"/>
  <c r="AJ18" i="8"/>
  <c r="AJ43" i="8"/>
  <c r="AJ13" i="70" s="1"/>
  <c r="AJ8" i="5"/>
  <c r="AJ4" i="70" s="1"/>
  <c r="AJ36" i="8"/>
  <c r="AJ12" i="70" s="1"/>
  <c r="AJ12" i="22"/>
  <c r="AJ18" i="22" s="1"/>
  <c r="AK7" i="23" s="1"/>
  <c r="AH36" i="4"/>
  <c r="AJ13" i="8"/>
  <c r="AJ15" i="5"/>
  <c r="AJ5" i="70" s="1"/>
  <c r="AJ50" i="8"/>
  <c r="AJ14" i="70" s="1"/>
  <c r="AJ26" i="8"/>
  <c r="AJ23" i="8"/>
  <c r="AJ22" i="5"/>
  <c r="AJ6" i="70" s="1"/>
  <c r="AJ26" i="5"/>
  <c r="AJ29" i="5" s="1"/>
  <c r="AJ7" i="70" s="1"/>
  <c r="AJ15" i="22"/>
  <c r="AJ21" i="22" s="1"/>
  <c r="AK10" i="23" s="1"/>
  <c r="AJ27" i="8"/>
  <c r="AH33" i="4"/>
  <c r="AJ19" i="22"/>
  <c r="AK8" i="23" s="1"/>
  <c r="AJ10" i="22" l="1"/>
  <c r="AJ28" i="8"/>
  <c r="AJ11" i="70" s="1"/>
  <c r="AJ15" i="70" s="1"/>
  <c r="AJ52" i="70" s="1"/>
  <c r="AJ8" i="70"/>
  <c r="AJ51" i="70" s="1"/>
  <c r="AJ16" i="22"/>
  <c r="AJ26" i="22" s="1"/>
  <c r="AJ31" i="5"/>
  <c r="AK11" i="23"/>
  <c r="AJ22" i="22"/>
  <c r="AJ52" i="8" l="1"/>
  <c r="AJ54" i="70"/>
  <c r="AJ55" i="70" s="1"/>
  <c r="AJ57" i="70" s="1"/>
  <c r="AJ58" i="70" s="1"/>
  <c r="AJ17" i="70"/>
  <c r="AJ18" i="70" s="1"/>
  <c r="AJ56" i="70" l="1"/>
  <c r="AJ26" i="70"/>
  <c r="AJ31" i="70" s="1"/>
  <c r="AJ36" i="70" s="1"/>
  <c r="AJ32" i="70" l="1"/>
  <c r="AJ27" i="70"/>
  <c r="AJ39" i="70"/>
  <c r="AJ41" i="70" s="1"/>
  <c r="AJ37" i="70"/>
  <c r="AJ42" i="70" l="1"/>
  <c r="AK4" i="23"/>
  <c r="AK14" i="23" s="1"/>
  <c r="AK28" i="23" s="1"/>
  <c r="AJ41" i="22"/>
  <c r="AJ42" i="22" s="1"/>
  <c r="AJ43" i="22" s="1"/>
  <c r="AJ4" i="22" s="1"/>
  <c r="AK31" i="23" l="1"/>
  <c r="AK32" i="23" s="1"/>
  <c r="AK34" i="23" s="1"/>
  <c r="AL30" i="23"/>
  <c r="AJ27" i="22"/>
  <c r="AJ46" i="22" s="1"/>
  <c r="AI4" i="4"/>
  <c r="AI5" i="4" s="1"/>
  <c r="AI6" i="4" l="1"/>
  <c r="AI26" i="4" l="1"/>
  <c r="BY29" i="4" s="1"/>
  <c r="AI14" i="4"/>
  <c r="BY17" i="4" s="1"/>
  <c r="AI20" i="4"/>
  <c r="BY23" i="4" s="1"/>
  <c r="AI8" i="4"/>
  <c r="BY11" i="4" s="1"/>
  <c r="AK31" i="8" l="1"/>
  <c r="BG61" i="79"/>
  <c r="AK6" i="8"/>
  <c r="BK61" i="79"/>
  <c r="BE549" i="79"/>
  <c r="AJ10" i="4"/>
  <c r="AL4" i="5" s="1"/>
  <c r="AK39" i="8"/>
  <c r="AI12" i="4"/>
  <c r="AK12" i="22" s="1"/>
  <c r="BA61" i="79"/>
  <c r="AK5" i="8"/>
  <c r="AS61" i="79"/>
  <c r="AV61" i="79"/>
  <c r="AI9" i="4"/>
  <c r="AK7" i="5"/>
  <c r="AI21" i="4"/>
  <c r="AI24" i="4"/>
  <c r="AK14" i="22" s="1"/>
  <c r="AK49" i="8"/>
  <c r="AK34" i="8"/>
  <c r="AK42" i="8"/>
  <c r="CV61" i="79"/>
  <c r="AI27" i="4"/>
  <c r="AK22" i="8"/>
  <c r="BJ61" i="79"/>
  <c r="AQ61" i="79"/>
  <c r="CT61" i="79"/>
  <c r="AK20" i="8"/>
  <c r="AI30" i="4"/>
  <c r="AK28" i="5"/>
  <c r="BE61" i="79"/>
  <c r="AK46" i="8"/>
  <c r="AK21" i="8"/>
  <c r="AJ28" i="4"/>
  <c r="AL61" i="79"/>
  <c r="AK7" i="8"/>
  <c r="AU61" i="79"/>
  <c r="BW549" i="79"/>
  <c r="AW61" i="79"/>
  <c r="BC61" i="79"/>
  <c r="AJ22" i="4"/>
  <c r="AL18" i="5" s="1"/>
  <c r="AN61" i="79"/>
  <c r="BH61" i="79"/>
  <c r="AK15" i="8"/>
  <c r="AX61" i="79"/>
  <c r="AO61" i="79"/>
  <c r="BI61" i="79"/>
  <c r="AY61" i="79"/>
  <c r="AK17" i="8"/>
  <c r="AK16" i="8"/>
  <c r="AK11" i="8"/>
  <c r="AK21" i="5"/>
  <c r="AK50" i="70"/>
  <c r="AK10" i="8"/>
  <c r="AJ61" i="79"/>
  <c r="AZ61" i="79"/>
  <c r="BF61" i="79"/>
  <c r="BB61" i="79"/>
  <c r="AK48" i="8"/>
  <c r="CO61" i="79"/>
  <c r="AM61" i="79"/>
  <c r="BR61" i="79"/>
  <c r="BD61" i="79"/>
  <c r="DM61" i="79"/>
  <c r="AK12" i="8"/>
  <c r="CM61" i="79"/>
  <c r="AK32" i="8"/>
  <c r="DP61" i="79"/>
  <c r="AK47" i="8"/>
  <c r="BS61" i="79"/>
  <c r="AJ16" i="4"/>
  <c r="AL11" i="5" s="1"/>
  <c r="AP61" i="79"/>
  <c r="CN61" i="79"/>
  <c r="DS61" i="79"/>
  <c r="DK61" i="79"/>
  <c r="BX549" i="79"/>
  <c r="AT61" i="79"/>
  <c r="AK41" i="8"/>
  <c r="DE61" i="79"/>
  <c r="CJ61" i="79"/>
  <c r="AK61" i="79"/>
  <c r="AR61" i="79"/>
  <c r="AK33" i="8"/>
  <c r="DN61" i="79"/>
  <c r="CI61" i="79"/>
  <c r="BZ61" i="79"/>
  <c r="DI61" i="79"/>
  <c r="DC61" i="79"/>
  <c r="CZ61" i="79"/>
  <c r="CP61" i="79"/>
  <c r="CL61" i="79"/>
  <c r="CR61" i="79"/>
  <c r="CF61" i="79"/>
  <c r="CA61" i="79"/>
  <c r="BP61" i="79"/>
  <c r="DG61" i="79"/>
  <c r="DL61" i="79"/>
  <c r="DD61" i="79"/>
  <c r="CU61" i="79"/>
  <c r="DQ61" i="79"/>
  <c r="BT61" i="79"/>
  <c r="BY549" i="79"/>
  <c r="CD61" i="79"/>
  <c r="DF61" i="79"/>
  <c r="CB61" i="79"/>
  <c r="BL61" i="79"/>
  <c r="BY61" i="79"/>
  <c r="BN61" i="79"/>
  <c r="CW61" i="79"/>
  <c r="CX61" i="79"/>
  <c r="BQ61" i="79"/>
  <c r="DB61" i="79"/>
  <c r="DH61" i="79"/>
  <c r="BU61" i="79"/>
  <c r="DS183" i="79"/>
  <c r="DR61" i="79"/>
  <c r="DA61" i="79"/>
  <c r="CY61" i="79"/>
  <c r="BO183" i="79"/>
  <c r="DJ61" i="79"/>
  <c r="CS61" i="79"/>
  <c r="CG61" i="79"/>
  <c r="DC183" i="79"/>
  <c r="DL183" i="79"/>
  <c r="CH61" i="79"/>
  <c r="BW61" i="79"/>
  <c r="CW183" i="79"/>
  <c r="BX61" i="79"/>
  <c r="BO61" i="79"/>
  <c r="BC183" i="79"/>
  <c r="CK61" i="79"/>
  <c r="CN183" i="79"/>
  <c r="DK183" i="79"/>
  <c r="BA183" i="79"/>
  <c r="BG183" i="79"/>
  <c r="CP183" i="79"/>
  <c r="CE183" i="79"/>
  <c r="AX183" i="79"/>
  <c r="AI18" i="4"/>
  <c r="AK12" i="5" s="1"/>
  <c r="AK40" i="8"/>
  <c r="BH183" i="79"/>
  <c r="BR183" i="79"/>
  <c r="AI15" i="4"/>
  <c r="AK14" i="5"/>
  <c r="CQ61" i="79"/>
  <c r="BV61" i="79"/>
  <c r="AY183" i="79"/>
  <c r="BX183" i="79"/>
  <c r="BZ183" i="79"/>
  <c r="CC61" i="79"/>
  <c r="BW183" i="79"/>
  <c r="AK183" i="79"/>
  <c r="BM183" i="79"/>
  <c r="DO61" i="79"/>
  <c r="CE61" i="79"/>
  <c r="BM61" i="79"/>
  <c r="CU183" i="79"/>
  <c r="BQ183" i="79"/>
  <c r="CC305" i="79"/>
  <c r="CD183" i="79"/>
  <c r="DM183" i="79"/>
  <c r="DB183" i="79"/>
  <c r="BC305" i="79"/>
  <c r="DF183" i="79"/>
  <c r="BP305" i="79"/>
  <c r="AZ183" i="79"/>
  <c r="CO183" i="79"/>
  <c r="BL183" i="79"/>
  <c r="AL427" i="79"/>
  <c r="CJ183" i="79"/>
  <c r="AT183" i="79"/>
  <c r="CR183" i="79"/>
  <c r="AU183" i="79"/>
  <c r="AO183" i="79"/>
  <c r="DJ183" i="79"/>
  <c r="CI183" i="79"/>
  <c r="BU183" i="79"/>
  <c r="DG183" i="79"/>
  <c r="DA183" i="79"/>
  <c r="DO183" i="79"/>
  <c r="AP183" i="79"/>
  <c r="BD305" i="79"/>
  <c r="BK305" i="79"/>
  <c r="BY305" i="79"/>
  <c r="BF305" i="79"/>
  <c r="AT305" i="79"/>
  <c r="CS305" i="79"/>
  <c r="BR427" i="79"/>
  <c r="AU305" i="79"/>
  <c r="DD427" i="79"/>
  <c r="CM305" i="79"/>
  <c r="CB427" i="79"/>
  <c r="CE305" i="79"/>
  <c r="BV427" i="79"/>
  <c r="AO549" i="79"/>
  <c r="DI549" i="79"/>
  <c r="BP427" i="79"/>
  <c r="DO305" i="79"/>
  <c r="AN305" i="79"/>
  <c r="CP305" i="79"/>
  <c r="DN427" i="79"/>
  <c r="CU305" i="79"/>
  <c r="CV305" i="79"/>
  <c r="AQ305" i="79"/>
  <c r="CS427" i="79"/>
  <c r="DR427" i="79"/>
  <c r="DP305" i="79"/>
  <c r="AV305" i="79"/>
  <c r="CG305" i="79"/>
  <c r="AW427" i="79"/>
  <c r="CE427" i="79"/>
  <c r="BX305" i="79"/>
  <c r="AM305" i="79"/>
  <c r="DB305" i="79"/>
  <c r="CK427" i="79"/>
  <c r="CM183" i="79"/>
  <c r="BP183" i="79"/>
  <c r="AS183" i="79"/>
  <c r="DE183" i="79"/>
  <c r="CH183" i="79"/>
  <c r="BK183" i="79"/>
  <c r="AN183" i="79"/>
  <c r="CZ183" i="79"/>
  <c r="CC183" i="79"/>
  <c r="BF183" i="79"/>
  <c r="DR183" i="79"/>
  <c r="BS183" i="79"/>
  <c r="AV183" i="79"/>
  <c r="DH183" i="79"/>
  <c r="CK183" i="79"/>
  <c r="BN183" i="79"/>
  <c r="AQ183" i="79"/>
  <c r="CF183" i="79"/>
  <c r="BI183" i="79"/>
  <c r="AL183" i="79"/>
  <c r="CX183" i="79"/>
  <c r="CA183" i="79"/>
  <c r="BD183" i="79"/>
  <c r="DP183" i="79"/>
  <c r="CS183" i="79"/>
  <c r="BV183" i="79"/>
  <c r="AJ183" i="79"/>
  <c r="AK6" i="5" s="1"/>
  <c r="CV183" i="79"/>
  <c r="BY183" i="79"/>
  <c r="BB183" i="79"/>
  <c r="DN183" i="79"/>
  <c r="CQ183" i="79"/>
  <c r="BT183" i="79"/>
  <c r="AW183" i="79"/>
  <c r="DI183" i="79"/>
  <c r="CL183" i="79"/>
  <c r="AR183" i="79"/>
  <c r="DD183" i="79"/>
  <c r="CG183" i="79"/>
  <c r="BJ183" i="79"/>
  <c r="AM183" i="79"/>
  <c r="CY183" i="79"/>
  <c r="CB183" i="79"/>
  <c r="BE183" i="79"/>
  <c r="DQ183" i="79"/>
  <c r="CT183" i="79"/>
  <c r="CR549" i="79"/>
  <c r="CX549" i="79"/>
  <c r="BN549" i="79"/>
  <c r="BM671" i="79"/>
  <c r="CT549" i="79"/>
  <c r="AP671" i="79"/>
  <c r="BT549" i="79"/>
  <c r="AQ549" i="79"/>
  <c r="CB549" i="79"/>
  <c r="DC549" i="79"/>
  <c r="AK549" i="79"/>
  <c r="CZ793" i="79"/>
  <c r="CI793" i="79"/>
  <c r="CA549" i="79"/>
  <c r="CV671" i="79"/>
  <c r="BP671" i="79"/>
  <c r="DE305" i="79"/>
  <c r="DD305" i="79"/>
  <c r="DG305" i="79"/>
  <c r="CN305" i="79"/>
  <c r="BL305" i="79"/>
  <c r="BZ305" i="79"/>
  <c r="AT427" i="79"/>
  <c r="BK427" i="79"/>
  <c r="BL427" i="79"/>
  <c r="AY427" i="79"/>
  <c r="AS305" i="79"/>
  <c r="AR305" i="79"/>
  <c r="AJ305" i="79"/>
  <c r="BQ305" i="79"/>
  <c r="BI305" i="79"/>
  <c r="AP305" i="79"/>
  <c r="DF305" i="79"/>
  <c r="AJ427" i="79"/>
  <c r="AK13" i="5" s="1"/>
  <c r="BA427" i="79"/>
  <c r="CR427" i="79"/>
  <c r="CU427" i="79"/>
  <c r="DE427" i="79"/>
  <c r="BI427" i="79"/>
  <c r="BZ427" i="79"/>
  <c r="AP427" i="79"/>
  <c r="DK427" i="79"/>
  <c r="BO305" i="79"/>
  <c r="BM305" i="79"/>
  <c r="BE305" i="79"/>
  <c r="CW305" i="79"/>
  <c r="AO305" i="79"/>
  <c r="BV305" i="79"/>
  <c r="AS427" i="79"/>
  <c r="DG427" i="79"/>
  <c r="CY427" i="79"/>
  <c r="BF427" i="79"/>
  <c r="CJ305" i="79"/>
  <c r="CI305" i="79"/>
  <c r="CA305" i="79"/>
  <c r="BH305" i="79"/>
  <c r="CF305" i="79"/>
  <c r="DR305" i="79"/>
  <c r="CC427" i="79"/>
  <c r="BX427" i="79"/>
  <c r="CO427" i="79"/>
  <c r="DB427" i="79"/>
  <c r="AU671" i="79"/>
  <c r="CK305" i="79"/>
  <c r="CB305" i="79"/>
  <c r="BS305" i="79"/>
  <c r="BT305" i="79"/>
  <c r="BU305" i="79"/>
  <c r="BW305" i="79"/>
  <c r="BN305" i="79"/>
  <c r="AL305" i="79"/>
  <c r="CX305" i="79"/>
  <c r="BE427" i="79"/>
  <c r="DO427" i="79"/>
  <c r="AU427" i="79"/>
  <c r="BJ427" i="79"/>
  <c r="BY427" i="79"/>
  <c r="CN427" i="79"/>
  <c r="DA427" i="79"/>
  <c r="CJ427" i="79"/>
  <c r="BN427" i="79"/>
  <c r="AQ427" i="79"/>
  <c r="DC427" i="79"/>
  <c r="CO305" i="79"/>
  <c r="CQ305" i="79"/>
  <c r="CR305" i="79"/>
  <c r="CD305" i="79"/>
  <c r="BB305" i="79"/>
  <c r="DN305" i="79"/>
  <c r="AR427" i="79"/>
  <c r="BH427" i="79"/>
  <c r="BU427" i="79"/>
  <c r="CI427" i="79"/>
  <c r="CX427" i="79"/>
  <c r="DM427" i="79"/>
  <c r="AN427" i="79"/>
  <c r="CZ427" i="79"/>
  <c r="CD427" i="79"/>
  <c r="BG427" i="79"/>
  <c r="DS427" i="79"/>
  <c r="DQ305" i="79"/>
  <c r="DH305" i="79"/>
  <c r="CY305" i="79"/>
  <c r="CZ305" i="79"/>
  <c r="DA305" i="79"/>
  <c r="DC305" i="79"/>
  <c r="CL305" i="79"/>
  <c r="BJ305" i="79"/>
  <c r="CF427" i="79"/>
  <c r="BC427" i="79"/>
  <c r="BS427" i="79"/>
  <c r="CH427" i="79"/>
  <c r="CW427" i="79"/>
  <c r="DL427" i="79"/>
  <c r="AO427" i="79"/>
  <c r="AV427" i="79"/>
  <c r="DH427" i="79"/>
  <c r="CL427" i="79"/>
  <c r="BO427" i="79"/>
  <c r="AK305" i="79"/>
  <c r="DS305" i="79"/>
  <c r="DI305" i="79"/>
  <c r="DK305" i="79"/>
  <c r="DL305" i="79"/>
  <c r="DM305" i="79"/>
  <c r="CT305" i="79"/>
  <c r="BR305" i="79"/>
  <c r="CQ427" i="79"/>
  <c r="BQ427" i="79"/>
  <c r="CG427" i="79"/>
  <c r="CV427" i="79"/>
  <c r="DI427" i="79"/>
  <c r="AM427" i="79"/>
  <c r="BB427" i="79"/>
  <c r="BD427" i="79"/>
  <c r="DP427" i="79"/>
  <c r="CT427" i="79"/>
  <c r="BW427" i="79"/>
  <c r="BG305" i="79"/>
  <c r="AW305" i="79"/>
  <c r="AY305" i="79"/>
  <c r="AZ305" i="79"/>
  <c r="BA305" i="79"/>
  <c r="AX305" i="79"/>
  <c r="DJ305" i="79"/>
  <c r="CH305" i="79"/>
  <c r="DQ427" i="79"/>
  <c r="CP427" i="79"/>
  <c r="DF427" i="79"/>
  <c r="AK427" i="79"/>
  <c r="AZ427" i="79"/>
  <c r="BM427" i="79"/>
  <c r="CA427" i="79"/>
  <c r="BT427" i="79"/>
  <c r="AX427" i="79"/>
  <c r="DJ427" i="79"/>
  <c r="CM427" i="79"/>
  <c r="CJ671" i="79"/>
  <c r="BP915" i="79"/>
  <c r="AW793" i="79"/>
  <c r="DE915" i="79"/>
  <c r="BF793" i="79"/>
  <c r="DN915" i="79"/>
  <c r="BM793" i="79"/>
  <c r="CN793" i="79"/>
  <c r="CP793" i="79"/>
  <c r="BR671" i="79"/>
  <c r="BN793" i="79"/>
  <c r="AM915" i="79"/>
  <c r="AT549" i="79"/>
  <c r="DG671" i="79"/>
  <c r="AR549" i="79"/>
  <c r="BI671" i="79"/>
  <c r="CE671" i="79"/>
  <c r="CS549" i="79"/>
  <c r="CC549" i="79"/>
  <c r="BL549" i="79"/>
  <c r="CL549" i="79"/>
  <c r="BO549" i="79"/>
  <c r="AJ549" i="79"/>
  <c r="AK8" i="22" s="1"/>
  <c r="CV549" i="79"/>
  <c r="AL549" i="79"/>
  <c r="BK549" i="79"/>
  <c r="BH671" i="79"/>
  <c r="DF671" i="79"/>
  <c r="CQ671" i="79"/>
  <c r="AW671" i="79"/>
  <c r="CL671" i="79"/>
  <c r="DB671" i="79"/>
  <c r="BU549" i="79"/>
  <c r="BD549" i="79"/>
  <c r="AP549" i="79"/>
  <c r="DB549" i="79"/>
  <c r="CE549" i="79"/>
  <c r="AZ549" i="79"/>
  <c r="AS549" i="79"/>
  <c r="BB549" i="79"/>
  <c r="CI549" i="79"/>
  <c r="CF671" i="79"/>
  <c r="CO671" i="79"/>
  <c r="DO671" i="79"/>
  <c r="BU671" i="79"/>
  <c r="DJ671" i="79"/>
  <c r="DA549" i="79"/>
  <c r="CJ549" i="79"/>
  <c r="AX549" i="79"/>
  <c r="DJ549" i="79"/>
  <c r="CM549" i="79"/>
  <c r="BH549" i="79"/>
  <c r="BI549" i="79"/>
  <c r="BZ549" i="79"/>
  <c r="CQ549" i="79"/>
  <c r="CX671" i="79"/>
  <c r="DL671" i="79"/>
  <c r="AN671" i="79"/>
  <c r="CC671" i="79"/>
  <c r="DR671" i="79"/>
  <c r="AN549" i="79"/>
  <c r="AV549" i="79"/>
  <c r="DP549" i="79"/>
  <c r="BF549" i="79"/>
  <c r="DR549" i="79"/>
  <c r="CU549" i="79"/>
  <c r="BP549" i="79"/>
  <c r="BQ549" i="79"/>
  <c r="CH549" i="79"/>
  <c r="BY671" i="79"/>
  <c r="DD671" i="79"/>
  <c r="DM671" i="79"/>
  <c r="BT671" i="79"/>
  <c r="DI671" i="79"/>
  <c r="BO671" i="79"/>
  <c r="CZ549" i="79"/>
  <c r="DH549" i="79"/>
  <c r="CK549" i="79"/>
  <c r="BV549" i="79"/>
  <c r="AY549" i="79"/>
  <c r="DK549" i="79"/>
  <c r="CF549" i="79"/>
  <c r="CW549" i="79"/>
  <c r="DF549" i="79"/>
  <c r="CW671" i="79"/>
  <c r="CH671" i="79"/>
  <c r="BC671" i="79"/>
  <c r="CR671" i="79"/>
  <c r="AX671" i="79"/>
  <c r="CU671" i="79"/>
  <c r="BM549" i="79"/>
  <c r="AW549" i="79"/>
  <c r="DQ549" i="79"/>
  <c r="CD549" i="79"/>
  <c r="BG549" i="79"/>
  <c r="DS549" i="79"/>
  <c r="CN549" i="79"/>
  <c r="DE549" i="79"/>
  <c r="DN549" i="79"/>
  <c r="AJ671" i="79"/>
  <c r="AK20" i="5" s="1"/>
  <c r="DE671" i="79"/>
  <c r="BK671" i="79"/>
  <c r="CZ671" i="79"/>
  <c r="BF671" i="79"/>
  <c r="DC671" i="79"/>
  <c r="DD549" i="79"/>
  <c r="CG549" i="79"/>
  <c r="BJ549" i="79"/>
  <c r="AM549" i="79"/>
  <c r="CY549" i="79"/>
  <c r="DN671" i="79"/>
  <c r="AR671" i="79"/>
  <c r="AT671" i="79"/>
  <c r="BA671" i="79"/>
  <c r="BS671" i="79"/>
  <c r="AV671" i="79"/>
  <c r="DH671" i="79"/>
  <c r="CK671" i="79"/>
  <c r="BN671" i="79"/>
  <c r="AQ671" i="79"/>
  <c r="DK671" i="79"/>
  <c r="CE793" i="79"/>
  <c r="DR793" i="79"/>
  <c r="BE915" i="79"/>
  <c r="DL549" i="79"/>
  <c r="CO549" i="79"/>
  <c r="BR549" i="79"/>
  <c r="AU549" i="79"/>
  <c r="DG549" i="79"/>
  <c r="AK671" i="79"/>
  <c r="BJ671" i="79"/>
  <c r="BQ671" i="79"/>
  <c r="BX671" i="79"/>
  <c r="CA671" i="79"/>
  <c r="BD671" i="79"/>
  <c r="DP671" i="79"/>
  <c r="CS671" i="79"/>
  <c r="BV671" i="79"/>
  <c r="AY671" i="79"/>
  <c r="DS671" i="79"/>
  <c r="CM793" i="79"/>
  <c r="DD915" i="79"/>
  <c r="DI915" i="79"/>
  <c r="BC549" i="79"/>
  <c r="DO549" i="79"/>
  <c r="BB671" i="79"/>
  <c r="CG671" i="79"/>
  <c r="CN671" i="79"/>
  <c r="CP671" i="79"/>
  <c r="CI671" i="79"/>
  <c r="BL671" i="79"/>
  <c r="AO671" i="79"/>
  <c r="DA671" i="79"/>
  <c r="CD671" i="79"/>
  <c r="BG671" i="79"/>
  <c r="CR793" i="79"/>
  <c r="BP793" i="79"/>
  <c r="DK915" i="79"/>
  <c r="BA549" i="79"/>
  <c r="DM549" i="79"/>
  <c r="CP549" i="79"/>
  <c r="BS549" i="79"/>
  <c r="BZ671" i="79"/>
  <c r="AL671" i="79"/>
  <c r="AS671" i="79"/>
  <c r="AZ671" i="79"/>
  <c r="AM671" i="79"/>
  <c r="CY671" i="79"/>
  <c r="CB671" i="79"/>
  <c r="BE671" i="79"/>
  <c r="DQ671" i="79"/>
  <c r="CT671" i="79"/>
  <c r="BW671" i="79"/>
  <c r="CB793" i="79"/>
  <c r="BY793" i="79"/>
  <c r="AS915" i="79"/>
  <c r="CM671" i="79"/>
  <c r="DO793" i="79"/>
  <c r="CK793" i="79"/>
  <c r="AS793" i="79"/>
  <c r="AU793" i="79"/>
  <c r="AQ915" i="79"/>
  <c r="BY915" i="79"/>
  <c r="BK915" i="79"/>
  <c r="DQ915" i="79"/>
  <c r="BE793" i="79"/>
  <c r="AY793" i="79"/>
  <c r="BA793" i="79"/>
  <c r="CA793" i="79"/>
  <c r="AZ915" i="79"/>
  <c r="CG915" i="79"/>
  <c r="CQ915" i="79"/>
  <c r="CL915" i="79"/>
  <c r="CY915" i="79"/>
  <c r="CT915" i="79"/>
  <c r="DK793" i="79"/>
  <c r="DM793" i="79"/>
  <c r="BG915" i="79"/>
  <c r="BB915" i="79"/>
  <c r="BT915" i="79"/>
  <c r="BL793" i="79"/>
  <c r="DS793" i="79"/>
  <c r="AL793" i="79"/>
  <c r="DQ793" i="79"/>
  <c r="BH915" i="79"/>
  <c r="BJ915" i="79"/>
  <c r="CB915" i="79"/>
  <c r="BU793" i="79"/>
  <c r="CD793" i="79"/>
  <c r="BH793" i="79"/>
  <c r="BJ793" i="79"/>
  <c r="CT793" i="79"/>
  <c r="AJ915" i="79"/>
  <c r="AK27" i="5" s="1"/>
  <c r="CH915" i="79"/>
  <c r="AW915" i="79"/>
  <c r="BT793" i="79"/>
  <c r="CV793" i="79"/>
  <c r="DE793" i="79"/>
  <c r="DN793" i="79"/>
  <c r="CW793" i="79"/>
  <c r="BX793" i="79"/>
  <c r="BI793" i="79"/>
  <c r="AT793" i="79"/>
  <c r="DL793" i="79"/>
  <c r="CQ793" i="79"/>
  <c r="DB793" i="79"/>
  <c r="DL915" i="79"/>
  <c r="CM915" i="79"/>
  <c r="CV915" i="79"/>
  <c r="CO915" i="79"/>
  <c r="BR915" i="79"/>
  <c r="AU915" i="79"/>
  <c r="DG915" i="79"/>
  <c r="CJ915" i="79"/>
  <c r="BM915" i="79"/>
  <c r="AP915" i="79"/>
  <c r="DB915" i="79"/>
  <c r="CL793" i="79"/>
  <c r="AN793" i="79"/>
  <c r="AP793" i="79"/>
  <c r="AQ793" i="79"/>
  <c r="DG793" i="79"/>
  <c r="CF793" i="79"/>
  <c r="BQ793" i="79"/>
  <c r="BB793" i="79"/>
  <c r="AM793" i="79"/>
  <c r="DC793" i="79"/>
  <c r="DJ793" i="79"/>
  <c r="AR915" i="79"/>
  <c r="DS915" i="79"/>
  <c r="AK915" i="79"/>
  <c r="CW915" i="79"/>
  <c r="BZ915" i="79"/>
  <c r="BC915" i="79"/>
  <c r="DO915" i="79"/>
  <c r="CR915" i="79"/>
  <c r="BU915" i="79"/>
  <c r="AX915" i="79"/>
  <c r="DJ915" i="79"/>
  <c r="AN915" i="79"/>
  <c r="CZ915" i="79"/>
  <c r="CC915" i="79"/>
  <c r="BF915" i="79"/>
  <c r="DR915" i="79"/>
  <c r="BD793" i="79"/>
  <c r="CC793" i="79"/>
  <c r="CJ793" i="79"/>
  <c r="BG793" i="79"/>
  <c r="AJ793" i="79"/>
  <c r="AK9" i="22" s="1"/>
  <c r="CX793" i="79"/>
  <c r="CG793" i="79"/>
  <c r="BR793" i="79"/>
  <c r="BC793" i="79"/>
  <c r="CS793" i="79"/>
  <c r="BX915" i="79"/>
  <c r="BW915" i="79"/>
  <c r="CN915" i="79"/>
  <c r="BA915" i="79"/>
  <c r="DM915" i="79"/>
  <c r="CP915" i="79"/>
  <c r="BS915" i="79"/>
  <c r="AV915" i="79"/>
  <c r="DH915" i="79"/>
  <c r="CK915" i="79"/>
  <c r="BN915" i="79"/>
  <c r="DP793" i="79"/>
  <c r="BV793" i="79"/>
  <c r="DD793" i="79"/>
  <c r="DF793" i="79"/>
  <c r="BO793" i="79"/>
  <c r="AR793" i="79"/>
  <c r="DH793" i="79"/>
  <c r="CO793" i="79"/>
  <c r="BZ793" i="79"/>
  <c r="BK793" i="79"/>
  <c r="DA793" i="79"/>
  <c r="CF915" i="79"/>
  <c r="AY915" i="79"/>
  <c r="BO915" i="79"/>
  <c r="BI915" i="79"/>
  <c r="AL915" i="79"/>
  <c r="CX915" i="79"/>
  <c r="CA915" i="79"/>
  <c r="BD915" i="79"/>
  <c r="DP915" i="79"/>
  <c r="CS915" i="79"/>
  <c r="BV915" i="79"/>
  <c r="AX793" i="79"/>
  <c r="CU793" i="79"/>
  <c r="AO793" i="79"/>
  <c r="AV793" i="79"/>
  <c r="BW793" i="79"/>
  <c r="AZ793" i="79"/>
  <c r="AK793" i="79"/>
  <c r="CY793" i="79"/>
  <c r="CH793" i="79"/>
  <c r="BS793" i="79"/>
  <c r="DI793" i="79"/>
  <c r="DC915" i="79"/>
  <c r="CE915" i="79"/>
  <c r="CU915" i="79"/>
  <c r="BQ915" i="79"/>
  <c r="AT915" i="79"/>
  <c r="DF915" i="79"/>
  <c r="CI915" i="79"/>
  <c r="BL915" i="79"/>
  <c r="AO915" i="79"/>
  <c r="DA915" i="79"/>
  <c r="CD915" i="79"/>
  <c r="BY35" i="4"/>
  <c r="AI32" i="4"/>
  <c r="AK26" i="5"/>
  <c r="AK15" i="22"/>
  <c r="AK8" i="8"/>
  <c r="AK43" i="8" l="1"/>
  <c r="AK13" i="70" s="1"/>
  <c r="AK5" i="5"/>
  <c r="AK8" i="5" s="1"/>
  <c r="AK4" i="70" s="1"/>
  <c r="AK36" i="8"/>
  <c r="AK12" i="70" s="1"/>
  <c r="AK6" i="22"/>
  <c r="AK18" i="22" s="1"/>
  <c r="AK19" i="5"/>
  <c r="AK22" i="5" s="1"/>
  <c r="AK6" i="70" s="1"/>
  <c r="AK23" i="8"/>
  <c r="AJ34" i="4"/>
  <c r="AL25" i="5"/>
  <c r="AK25" i="8"/>
  <c r="AK26" i="8"/>
  <c r="AK27" i="8"/>
  <c r="AK13" i="8"/>
  <c r="AK18" i="8"/>
  <c r="AK50" i="8"/>
  <c r="AK14" i="70" s="1"/>
  <c r="AK7" i="22"/>
  <c r="AI33" i="4"/>
  <c r="AI36" i="4"/>
  <c r="AK13" i="22"/>
  <c r="AK15" i="5"/>
  <c r="AK5" i="70" s="1"/>
  <c r="AK29" i="5"/>
  <c r="AK7" i="70" s="1"/>
  <c r="AK20" i="22"/>
  <c r="AL9" i="23" s="1"/>
  <c r="AK21" i="22"/>
  <c r="AL10" i="23" s="1"/>
  <c r="AK10" i="22" l="1"/>
  <c r="AK28" i="8"/>
  <c r="AK11" i="70" s="1"/>
  <c r="AK15" i="70" s="1"/>
  <c r="AK52" i="70" s="1"/>
  <c r="AK19" i="22"/>
  <c r="AL8" i="23" s="1"/>
  <c r="AK16" i="22"/>
  <c r="AK31" i="5"/>
  <c r="AK8" i="70"/>
  <c r="AK51" i="70" s="1"/>
  <c r="AL7" i="23"/>
  <c r="AK52" i="8"/>
  <c r="AK26" i="22" l="1"/>
  <c r="AK22" i="22"/>
  <c r="AL11" i="23"/>
  <c r="AK17" i="70"/>
  <c r="AK54" i="70"/>
  <c r="AK55" i="70" s="1"/>
  <c r="AK56" i="70" l="1"/>
  <c r="AK57" i="70"/>
  <c r="AK58" i="70" s="1"/>
  <c r="AK18" i="70"/>
  <c r="AK26" i="70"/>
  <c r="AK27" i="70" l="1"/>
  <c r="AK31" i="70"/>
  <c r="AK32" i="70" l="1"/>
  <c r="AK36" i="70"/>
  <c r="AK39" i="70" l="1"/>
  <c r="AK41" i="70" s="1"/>
  <c r="AK37" i="70"/>
  <c r="AK42" i="70" l="1"/>
  <c r="AL4" i="23"/>
  <c r="AL14" i="23" s="1"/>
  <c r="AL28" i="23" s="1"/>
  <c r="AK41" i="22"/>
  <c r="AK42" i="22" s="1"/>
  <c r="AK43" i="22" s="1"/>
  <c r="AK4" i="22" s="1"/>
  <c r="AK27" i="22" l="1"/>
  <c r="AK46" i="22" s="1"/>
  <c r="AM30" i="23"/>
  <c r="AJ4" i="4"/>
  <c r="AJ5" i="4" s="1"/>
  <c r="AL31" i="23"/>
  <c r="AL32" i="23" s="1"/>
  <c r="AL34" i="23" s="1"/>
  <c r="AJ6" i="4" l="1"/>
  <c r="AJ14" i="4" l="1"/>
  <c r="BZ17" i="4" s="1"/>
  <c r="AJ20" i="4"/>
  <c r="BZ23" i="4" s="1"/>
  <c r="AJ8" i="4"/>
  <c r="BZ11" i="4" s="1"/>
  <c r="AJ26" i="4"/>
  <c r="BZ29" i="4" s="1"/>
  <c r="AL15" i="8"/>
  <c r="AL7" i="8"/>
  <c r="AL22" i="8"/>
  <c r="AL28" i="5"/>
  <c r="AL34" i="8"/>
  <c r="AL49" i="8"/>
  <c r="AK28" i="4"/>
  <c r="AL20" i="8"/>
  <c r="AJ27" i="4"/>
  <c r="AJ30" i="4"/>
  <c r="AL11" i="8"/>
  <c r="AL14" i="5"/>
  <c r="AK16" i="4"/>
  <c r="AM11" i="5" s="1"/>
  <c r="AJ18" i="4"/>
  <c r="DQ62" i="79" l="1"/>
  <c r="DE62" i="79"/>
  <c r="AL21" i="8"/>
  <c r="AK10" i="4"/>
  <c r="AL46" i="8"/>
  <c r="CI184" i="79"/>
  <c r="AL42" i="8"/>
  <c r="BG62" i="79"/>
  <c r="BJ62" i="79"/>
  <c r="AU62" i="79"/>
  <c r="AL6" i="8"/>
  <c r="BU62" i="79"/>
  <c r="BW62" i="79"/>
  <c r="CQ184" i="79"/>
  <c r="CS62" i="79"/>
  <c r="AL47" i="8"/>
  <c r="AJ9" i="4"/>
  <c r="AL7" i="5"/>
  <c r="BK62" i="79"/>
  <c r="CT62" i="79"/>
  <c r="AR184" i="79"/>
  <c r="BP184" i="79"/>
  <c r="AN62" i="79"/>
  <c r="CP184" i="79"/>
  <c r="AL40" i="8"/>
  <c r="AJ12" i="4"/>
  <c r="AP62" i="79"/>
  <c r="BN62" i="79"/>
  <c r="CE184" i="79"/>
  <c r="BF306" i="79"/>
  <c r="BY62" i="79"/>
  <c r="AL10" i="8"/>
  <c r="AL32" i="8"/>
  <c r="AL5" i="8"/>
  <c r="BI62" i="79"/>
  <c r="DH62" i="79"/>
  <c r="CQ62" i="79"/>
  <c r="BB184" i="79"/>
  <c r="DI62" i="79"/>
  <c r="DN62" i="79"/>
  <c r="CS184" i="79"/>
  <c r="AJ15" i="4"/>
  <c r="AL12" i="8"/>
  <c r="AL39" i="8"/>
  <c r="BB62" i="79"/>
  <c r="CF62" i="79"/>
  <c r="CH62" i="79"/>
  <c r="AT184" i="79"/>
  <c r="AL33" i="8"/>
  <c r="AL16" i="8"/>
  <c r="AL50" i="70"/>
  <c r="AJ21" i="4"/>
  <c r="AK22" i="4"/>
  <c r="DC62" i="79"/>
  <c r="CJ184" i="79"/>
  <c r="CK184" i="79"/>
  <c r="CL184" i="79"/>
  <c r="AW62" i="79"/>
  <c r="BE62" i="79"/>
  <c r="AK62" i="79"/>
  <c r="CJ62" i="79"/>
  <c r="CC62" i="79"/>
  <c r="CR62" i="79"/>
  <c r="BV62" i="79"/>
  <c r="BS62" i="79"/>
  <c r="DM62" i="79"/>
  <c r="DK62" i="79"/>
  <c r="DQ184" i="79"/>
  <c r="AS184" i="79"/>
  <c r="AL184" i="79"/>
  <c r="AM184" i="79"/>
  <c r="AN184" i="79"/>
  <c r="AO184" i="79"/>
  <c r="AP184" i="79"/>
  <c r="AQ184" i="79"/>
  <c r="CM184" i="79"/>
  <c r="BQ184" i="79"/>
  <c r="AU184" i="79"/>
  <c r="AV184" i="79"/>
  <c r="AW184" i="79"/>
  <c r="AX184" i="79"/>
  <c r="AY184" i="79"/>
  <c r="DC184" i="79"/>
  <c r="CW184" i="79"/>
  <c r="BF62" i="79"/>
  <c r="BA62" i="79"/>
  <c r="AS62" i="79"/>
  <c r="CN62" i="79"/>
  <c r="CV62" i="79"/>
  <c r="DR62" i="79"/>
  <c r="DO62" i="79"/>
  <c r="DF62" i="79"/>
  <c r="CW62" i="79"/>
  <c r="CU62" i="79"/>
  <c r="BA184" i="79"/>
  <c r="BL184" i="79"/>
  <c r="BC184" i="79"/>
  <c r="BD184" i="79"/>
  <c r="BE184" i="79"/>
  <c r="BF184" i="79"/>
  <c r="BG184" i="79"/>
  <c r="BJ184" i="79"/>
  <c r="DK184" i="79"/>
  <c r="DE184" i="79"/>
  <c r="AQ62" i="79"/>
  <c r="AX62" i="79"/>
  <c r="AY62" i="79"/>
  <c r="AT62" i="79"/>
  <c r="BP62" i="79"/>
  <c r="BT62" i="79"/>
  <c r="CB62" i="79"/>
  <c r="DJ62" i="79"/>
  <c r="DG62" i="79"/>
  <c r="CX62" i="79"/>
  <c r="CO62" i="79"/>
  <c r="CM62" i="79"/>
  <c r="BK184" i="79"/>
  <c r="BV184" i="79"/>
  <c r="BM184" i="79"/>
  <c r="BN184" i="79"/>
  <c r="BO184" i="79"/>
  <c r="BR184" i="79"/>
  <c r="BS184" i="79"/>
  <c r="BT184" i="79"/>
  <c r="DS184" i="79"/>
  <c r="BC62" i="79"/>
  <c r="AL31" i="8"/>
  <c r="BD62" i="79"/>
  <c r="BM62" i="79"/>
  <c r="DA62" i="79"/>
  <c r="DP62" i="79"/>
  <c r="DB62" i="79"/>
  <c r="CY62" i="79"/>
  <c r="CP62" i="79"/>
  <c r="CG62" i="79"/>
  <c r="CE62" i="79"/>
  <c r="BU184" i="79"/>
  <c r="CH184" i="79"/>
  <c r="BW184" i="79"/>
  <c r="BZ184" i="79"/>
  <c r="CA184" i="79"/>
  <c r="CB184" i="79"/>
  <c r="CC184" i="79"/>
  <c r="CD184" i="79"/>
  <c r="BH184" i="79"/>
  <c r="AL62" i="79"/>
  <c r="AM62" i="79"/>
  <c r="AO62" i="79"/>
  <c r="DD62" i="79"/>
  <c r="BL62" i="79"/>
  <c r="BX62" i="79"/>
  <c r="CL62" i="79"/>
  <c r="CI62" i="79"/>
  <c r="BZ62" i="79"/>
  <c r="BQ62" i="79"/>
  <c r="BO62" i="79"/>
  <c r="CR184" i="79"/>
  <c r="DG184" i="79"/>
  <c r="CT184" i="79"/>
  <c r="CX184" i="79"/>
  <c r="CY184" i="79"/>
  <c r="CZ184" i="79"/>
  <c r="DA184" i="79"/>
  <c r="DB184" i="79"/>
  <c r="CN184" i="79"/>
  <c r="AR62" i="79"/>
  <c r="BH62" i="79"/>
  <c r="AV62" i="79"/>
  <c r="AZ62" i="79"/>
  <c r="CK62" i="79"/>
  <c r="CZ62" i="79"/>
  <c r="DL62" i="79"/>
  <c r="CD62" i="79"/>
  <c r="CA62" i="79"/>
  <c r="BR62" i="79"/>
  <c r="DS62" i="79"/>
  <c r="DF184" i="79"/>
  <c r="AK184" i="79"/>
  <c r="AL6" i="5" s="1"/>
  <c r="DR184" i="79"/>
  <c r="DH184" i="79"/>
  <c r="DI184" i="79"/>
  <c r="DJ184" i="79"/>
  <c r="DN184" i="79"/>
  <c r="DO184" i="79"/>
  <c r="DP184" i="79"/>
  <c r="CV184" i="79"/>
  <c r="AL21" i="5"/>
  <c r="AL48" i="8"/>
  <c r="AL41" i="8"/>
  <c r="AJ24" i="4"/>
  <c r="AL17" i="8"/>
  <c r="CU184" i="79"/>
  <c r="DD184" i="79"/>
  <c r="AL306" i="79"/>
  <c r="CE306" i="79"/>
  <c r="DF428" i="79"/>
  <c r="BL306" i="79"/>
  <c r="BQ428" i="79"/>
  <c r="CG306" i="79"/>
  <c r="BN306" i="79"/>
  <c r="AV306" i="79"/>
  <c r="BI184" i="79"/>
  <c r="DM184" i="79"/>
  <c r="AZ184" i="79"/>
  <c r="DL184" i="79"/>
  <c r="BX184" i="79"/>
  <c r="BY184" i="79"/>
  <c r="CF184" i="79"/>
  <c r="CG184" i="79"/>
  <c r="BD306" i="79"/>
  <c r="CB306" i="79"/>
  <c r="BJ428" i="79"/>
  <c r="BB306" i="79"/>
  <c r="CJ306" i="79"/>
  <c r="AW306" i="79"/>
  <c r="CD428" i="79"/>
  <c r="BM306" i="79"/>
  <c r="BE306" i="79"/>
  <c r="AX306" i="79"/>
  <c r="CH306" i="79"/>
  <c r="BP306" i="79"/>
  <c r="BI306" i="79"/>
  <c r="BA306" i="79"/>
  <c r="CK306" i="79"/>
  <c r="AY306" i="79"/>
  <c r="CO184" i="79"/>
  <c r="BX306" i="79"/>
  <c r="BV306" i="79"/>
  <c r="BY306" i="79"/>
  <c r="BZ306" i="79"/>
  <c r="BQ306" i="79"/>
  <c r="BH306" i="79"/>
  <c r="BT306" i="79"/>
  <c r="DK306" i="79"/>
  <c r="DH428" i="79"/>
  <c r="BU428" i="79"/>
  <c r="BR306" i="79"/>
  <c r="CO306" i="79"/>
  <c r="BC306" i="79"/>
  <c r="BY428" i="79"/>
  <c r="AY428" i="79"/>
  <c r="CS306" i="79"/>
  <c r="CR306" i="79"/>
  <c r="CT306" i="79"/>
  <c r="CV306" i="79"/>
  <c r="CL306" i="79"/>
  <c r="CC306" i="79"/>
  <c r="AZ306" i="79"/>
  <c r="CI306" i="79"/>
  <c r="AM428" i="79"/>
  <c r="DS428" i="79"/>
  <c r="DD306" i="79"/>
  <c r="DB306" i="79"/>
  <c r="DE306" i="79"/>
  <c r="DF306" i="79"/>
  <c r="CW306" i="79"/>
  <c r="CN306" i="79"/>
  <c r="BJ306" i="79"/>
  <c r="DO306" i="79"/>
  <c r="CL428" i="79"/>
  <c r="DN306" i="79"/>
  <c r="DM306" i="79"/>
  <c r="DP306" i="79"/>
  <c r="DQ306" i="79"/>
  <c r="DH306" i="79"/>
  <c r="CX306" i="79"/>
  <c r="BU306" i="79"/>
  <c r="BI428" i="79"/>
  <c r="BB428" i="79"/>
  <c r="AR306" i="79"/>
  <c r="AP306" i="79"/>
  <c r="AS306" i="79"/>
  <c r="AT306" i="79"/>
  <c r="AK306" i="79"/>
  <c r="DR306" i="79"/>
  <c r="DI306" i="79"/>
  <c r="CP306" i="79"/>
  <c r="BF428" i="79"/>
  <c r="CZ428" i="79"/>
  <c r="BG306" i="79"/>
  <c r="DS306" i="79"/>
  <c r="CQ306" i="79"/>
  <c r="BT428" i="79"/>
  <c r="DR428" i="79"/>
  <c r="AL428" i="79"/>
  <c r="BA428" i="79"/>
  <c r="BN428" i="79"/>
  <c r="CB428" i="79"/>
  <c r="CQ428" i="79"/>
  <c r="CC428" i="79"/>
  <c r="BG428" i="79"/>
  <c r="AR428" i="79"/>
  <c r="BO306" i="79"/>
  <c r="AM306" i="79"/>
  <c r="CY306" i="79"/>
  <c r="CH428" i="79"/>
  <c r="AK428" i="79"/>
  <c r="AL13" i="5" s="1"/>
  <c r="AX428" i="79"/>
  <c r="BL428" i="79"/>
  <c r="CA428" i="79"/>
  <c r="CP428" i="79"/>
  <c r="DE428" i="79"/>
  <c r="CK428" i="79"/>
  <c r="BO428" i="79"/>
  <c r="BP428" i="79"/>
  <c r="CD306" i="79"/>
  <c r="CF306" i="79"/>
  <c r="BW306" i="79"/>
  <c r="AU306" i="79"/>
  <c r="DG306" i="79"/>
  <c r="AT428" i="79"/>
  <c r="AV428" i="79"/>
  <c r="BK428" i="79"/>
  <c r="BZ428" i="79"/>
  <c r="CO428" i="79"/>
  <c r="DB428" i="79"/>
  <c r="DP428" i="79"/>
  <c r="CS428" i="79"/>
  <c r="BW428" i="79"/>
  <c r="BX428" i="79"/>
  <c r="DO428" i="79"/>
  <c r="AO428" i="79"/>
  <c r="DA428" i="79"/>
  <c r="CE428" i="79"/>
  <c r="CV428" i="79"/>
  <c r="CZ306" i="79"/>
  <c r="DA306" i="79"/>
  <c r="CM306" i="79"/>
  <c r="BK306" i="79"/>
  <c r="CT428" i="79"/>
  <c r="BS428" i="79"/>
  <c r="BV428" i="79"/>
  <c r="CJ428" i="79"/>
  <c r="CY428" i="79"/>
  <c r="DN428" i="79"/>
  <c r="AS428" i="79"/>
  <c r="AW428" i="79"/>
  <c r="DI428" i="79"/>
  <c r="CM428" i="79"/>
  <c r="DJ306" i="79"/>
  <c r="DL306" i="79"/>
  <c r="CU306" i="79"/>
  <c r="BS306" i="79"/>
  <c r="DG428" i="79"/>
  <c r="CG428" i="79"/>
  <c r="CI428" i="79"/>
  <c r="CX428" i="79"/>
  <c r="DM428" i="79"/>
  <c r="AP428" i="79"/>
  <c r="BD428" i="79"/>
  <c r="BE428" i="79"/>
  <c r="DQ428" i="79"/>
  <c r="CU428" i="79"/>
  <c r="AN306" i="79"/>
  <c r="AO306" i="79"/>
  <c r="AQ306" i="79"/>
  <c r="DC306" i="79"/>
  <c r="CA306" i="79"/>
  <c r="AU428" i="79"/>
  <c r="CR428" i="79"/>
  <c r="CW428" i="79"/>
  <c r="DJ428" i="79"/>
  <c r="AN428" i="79"/>
  <c r="BC428" i="79"/>
  <c r="BR428" i="79"/>
  <c r="BM428" i="79"/>
  <c r="AQ428" i="79"/>
  <c r="DC428" i="79"/>
  <c r="BV550" i="79"/>
  <c r="CX550" i="79"/>
  <c r="BU550" i="79"/>
  <c r="BK794" i="79"/>
  <c r="AO794" i="79"/>
  <c r="CH794" i="79"/>
  <c r="CO550" i="79"/>
  <c r="BP794" i="79"/>
  <c r="DG672" i="79"/>
  <c r="CV794" i="79"/>
  <c r="CG550" i="79"/>
  <c r="CQ794" i="79"/>
  <c r="BI794" i="79"/>
  <c r="CH550" i="79"/>
  <c r="DN794" i="79"/>
  <c r="BN550" i="79"/>
  <c r="BM794" i="79"/>
  <c r="AX550" i="79"/>
  <c r="AO550" i="79"/>
  <c r="CD672" i="79"/>
  <c r="BE550" i="79"/>
  <c r="BO550" i="79"/>
  <c r="CW550" i="79"/>
  <c r="DO550" i="79"/>
  <c r="AW550" i="79"/>
  <c r="BF550" i="79"/>
  <c r="BA550" i="79"/>
  <c r="AP550" i="79"/>
  <c r="BM550" i="79"/>
  <c r="CM550" i="79"/>
  <c r="BU794" i="79"/>
  <c r="AS794" i="79"/>
  <c r="BL794" i="79"/>
  <c r="BX794" i="79"/>
  <c r="DO794" i="79"/>
  <c r="DA794" i="79"/>
  <c r="DN550" i="79"/>
  <c r="BX550" i="79"/>
  <c r="CB672" i="79"/>
  <c r="AQ550" i="79"/>
  <c r="BK550" i="79"/>
  <c r="BG550" i="79"/>
  <c r="CZ550" i="79"/>
  <c r="DM550" i="79"/>
  <c r="BW550" i="79"/>
  <c r="DO672" i="79"/>
  <c r="CI794" i="79"/>
  <c r="DD794" i="79"/>
  <c r="CG794" i="79"/>
  <c r="CF428" i="79"/>
  <c r="CK794" i="79"/>
  <c r="DK428" i="79"/>
  <c r="CN428" i="79"/>
  <c r="BA794" i="79"/>
  <c r="BH794" i="79"/>
  <c r="DD428" i="79"/>
  <c r="AZ428" i="79"/>
  <c r="DL428" i="79"/>
  <c r="BH428" i="79"/>
  <c r="CS794" i="79"/>
  <c r="DM794" i="79"/>
  <c r="AR550" i="79"/>
  <c r="BJ550" i="79"/>
  <c r="CN550" i="79"/>
  <c r="CK672" i="79"/>
  <c r="BH550" i="79"/>
  <c r="CP550" i="79"/>
  <c r="CQ672" i="79"/>
  <c r="DQ672" i="79"/>
  <c r="DA550" i="79"/>
  <c r="AV550" i="79"/>
  <c r="CX672" i="79"/>
  <c r="BH672" i="79"/>
  <c r="AK550" i="79"/>
  <c r="CC550" i="79"/>
  <c r="BK672" i="79"/>
  <c r="CY550" i="79"/>
  <c r="BQ550" i="79"/>
  <c r="DB550" i="79"/>
  <c r="AV672" i="79"/>
  <c r="BZ794" i="79"/>
  <c r="BJ794" i="79"/>
  <c r="DF794" i="79"/>
  <c r="AR794" i="79"/>
  <c r="BB794" i="79"/>
  <c r="DP794" i="79"/>
  <c r="BC794" i="79"/>
  <c r="BQ794" i="79"/>
  <c r="AX794" i="79"/>
  <c r="BD794" i="79"/>
  <c r="CW794" i="79"/>
  <c r="DQ550" i="79"/>
  <c r="AT550" i="79"/>
  <c r="BL550" i="79"/>
  <c r="DS550" i="79"/>
  <c r="BJ672" i="79"/>
  <c r="BL672" i="79"/>
  <c r="BN672" i="79"/>
  <c r="AP794" i="79"/>
  <c r="AY550" i="79"/>
  <c r="AZ550" i="79"/>
  <c r="AS550" i="79"/>
  <c r="BZ550" i="79"/>
  <c r="CJ550" i="79"/>
  <c r="DD550" i="79"/>
  <c r="DE672" i="79"/>
  <c r="DH672" i="79"/>
  <c r="DB672" i="79"/>
  <c r="DE794" i="79"/>
  <c r="CJ794" i="79"/>
  <c r="DG794" i="79"/>
  <c r="DB794" i="79"/>
  <c r="BQ672" i="79"/>
  <c r="AO672" i="79"/>
  <c r="BO672" i="79"/>
  <c r="BP550" i="79"/>
  <c r="BI550" i="79"/>
  <c r="AU550" i="79"/>
  <c r="DP550" i="79"/>
  <c r="DN672" i="79"/>
  <c r="BR672" i="79"/>
  <c r="BE672" i="79"/>
  <c r="CU672" i="79"/>
  <c r="DH794" i="79"/>
  <c r="CI550" i="79"/>
  <c r="CK550" i="79"/>
  <c r="BY550" i="79"/>
  <c r="CA550" i="79"/>
  <c r="DR550" i="79"/>
  <c r="BI672" i="79"/>
  <c r="BS672" i="79"/>
  <c r="DA672" i="79"/>
  <c r="CR794" i="79"/>
  <c r="BY794" i="79"/>
  <c r="AT794" i="79"/>
  <c r="BE794" i="79"/>
  <c r="BS794" i="79"/>
  <c r="BR550" i="79"/>
  <c r="BS550" i="79"/>
  <c r="BT550" i="79"/>
  <c r="DH550" i="79"/>
  <c r="CE550" i="79"/>
  <c r="CV550" i="79"/>
  <c r="AK672" i="79"/>
  <c r="AL20" i="5" s="1"/>
  <c r="AM672" i="79"/>
  <c r="AT672" i="79"/>
  <c r="BA672" i="79"/>
  <c r="BT672" i="79"/>
  <c r="AW672" i="79"/>
  <c r="DI672" i="79"/>
  <c r="CL672" i="79"/>
  <c r="DK672" i="79"/>
  <c r="CQ550" i="79"/>
  <c r="CS550" i="79"/>
  <c r="CD550" i="79"/>
  <c r="CU550" i="79"/>
  <c r="DL550" i="79"/>
  <c r="BB672" i="79"/>
  <c r="CG672" i="79"/>
  <c r="CI672" i="79"/>
  <c r="CP672" i="79"/>
  <c r="CJ672" i="79"/>
  <c r="BM672" i="79"/>
  <c r="AP672" i="79"/>
  <c r="DJ672" i="79"/>
  <c r="CF672" i="79"/>
  <c r="DE550" i="79"/>
  <c r="DF550" i="79"/>
  <c r="DG550" i="79"/>
  <c r="DI550" i="79"/>
  <c r="CL550" i="79"/>
  <c r="DC550" i="79"/>
  <c r="BY672" i="79"/>
  <c r="BC672" i="79"/>
  <c r="CY672" i="79"/>
  <c r="DF672" i="79"/>
  <c r="DM672" i="79"/>
  <c r="CR672" i="79"/>
  <c r="BU672" i="79"/>
  <c r="AX672" i="79"/>
  <c r="DR672" i="79"/>
  <c r="DD672" i="79"/>
  <c r="AL550" i="79"/>
  <c r="AM550" i="79"/>
  <c r="AN550" i="79"/>
  <c r="CB550" i="79"/>
  <c r="CT550" i="79"/>
  <c r="DK550" i="79"/>
  <c r="BZ672" i="79"/>
  <c r="AL672" i="79"/>
  <c r="AS672" i="79"/>
  <c r="AU672" i="79"/>
  <c r="AN672" i="79"/>
  <c r="CZ672" i="79"/>
  <c r="CC672" i="79"/>
  <c r="BF672" i="79"/>
  <c r="AY672" i="79"/>
  <c r="BB550" i="79"/>
  <c r="BC550" i="79"/>
  <c r="BD550" i="79"/>
  <c r="CR550" i="79"/>
  <c r="DJ550" i="79"/>
  <c r="CF550" i="79"/>
  <c r="CW672" i="79"/>
  <c r="CA672" i="79"/>
  <c r="CH672" i="79"/>
  <c r="CO672" i="79"/>
  <c r="BD672" i="79"/>
  <c r="DP672" i="79"/>
  <c r="CS672" i="79"/>
  <c r="BV672" i="79"/>
  <c r="CE672" i="79"/>
  <c r="CA794" i="79"/>
  <c r="CC794" i="79"/>
  <c r="CY794" i="79"/>
  <c r="DK794" i="79"/>
  <c r="CB794" i="79"/>
  <c r="CF794" i="79"/>
  <c r="CX794" i="79"/>
  <c r="CP794" i="79"/>
  <c r="BR794" i="79"/>
  <c r="DI794" i="79"/>
  <c r="BI916" i="79"/>
  <c r="CN794" i="79"/>
  <c r="CO794" i="79"/>
  <c r="CZ794" i="79"/>
  <c r="CV916" i="79"/>
  <c r="AK794" i="79"/>
  <c r="AL9" i="22" s="1"/>
  <c r="AL794" i="79"/>
  <c r="AM794" i="79"/>
  <c r="AN794" i="79"/>
  <c r="BV794" i="79"/>
  <c r="AU794" i="79"/>
  <c r="AV794" i="79"/>
  <c r="AW794" i="79"/>
  <c r="AZ794" i="79"/>
  <c r="CT794" i="79"/>
  <c r="CD794" i="79"/>
  <c r="CW916" i="79"/>
  <c r="DL794" i="79"/>
  <c r="AY794" i="79"/>
  <c r="DQ794" i="79"/>
  <c r="BO794" i="79"/>
  <c r="CE794" i="79"/>
  <c r="BT794" i="79"/>
  <c r="BN794" i="79"/>
  <c r="DC794" i="79"/>
  <c r="CL794" i="79"/>
  <c r="CU794" i="79"/>
  <c r="BB916" i="79"/>
  <c r="DR794" i="79"/>
  <c r="DM916" i="79"/>
  <c r="BF794" i="79"/>
  <c r="AQ794" i="79"/>
  <c r="AZ916" i="79"/>
  <c r="DF916" i="79"/>
  <c r="BK916" i="79"/>
  <c r="BW794" i="79"/>
  <c r="BH916" i="79"/>
  <c r="BM916" i="79"/>
  <c r="BX916" i="79"/>
  <c r="DL916" i="79"/>
  <c r="DD916" i="79"/>
  <c r="BG794" i="79"/>
  <c r="DS794" i="79"/>
  <c r="BQ916" i="79"/>
  <c r="BL916" i="79"/>
  <c r="DJ794" i="79"/>
  <c r="CM794" i="79"/>
  <c r="BA916" i="79"/>
  <c r="AL916" i="79"/>
  <c r="BJ916" i="79"/>
  <c r="CF916" i="79"/>
  <c r="AK916" i="79"/>
  <c r="AL27" i="5" s="1"/>
  <c r="CX916" i="79"/>
  <c r="CP916" i="79"/>
  <c r="CS916" i="79"/>
  <c r="CG916" i="79"/>
  <c r="CN916" i="79"/>
  <c r="AS916" i="79"/>
  <c r="AU916" i="79"/>
  <c r="CO916" i="79"/>
  <c r="BP916" i="79"/>
  <c r="DE916" i="79"/>
  <c r="BC916" i="79"/>
  <c r="AP916" i="79"/>
  <c r="AR916" i="79"/>
  <c r="BR916" i="79"/>
  <c r="DO916" i="79"/>
  <c r="BZ916" i="79"/>
  <c r="AN916" i="79"/>
  <c r="AQ672" i="79"/>
  <c r="DC672" i="79"/>
  <c r="CN672" i="79"/>
  <c r="BG672" i="79"/>
  <c r="DS672" i="79"/>
  <c r="DG916" i="79"/>
  <c r="DJ916" i="79"/>
  <c r="AR672" i="79"/>
  <c r="CT672" i="79"/>
  <c r="BW672" i="79"/>
  <c r="AZ672" i="79"/>
  <c r="CM672" i="79"/>
  <c r="BX672" i="79"/>
  <c r="AT916" i="79"/>
  <c r="DN916" i="79"/>
  <c r="CR916" i="79"/>
  <c r="BD916" i="79"/>
  <c r="CD916" i="79"/>
  <c r="DP916" i="79"/>
  <c r="BY916" i="79"/>
  <c r="CH916" i="79"/>
  <c r="CQ916" i="79"/>
  <c r="AW916" i="79"/>
  <c r="BE916" i="79"/>
  <c r="BW916" i="79"/>
  <c r="CA916" i="79"/>
  <c r="BT916" i="79"/>
  <c r="DA916" i="79"/>
  <c r="CI916" i="79"/>
  <c r="CJ916" i="79"/>
  <c r="DI916" i="79"/>
  <c r="BP672" i="79"/>
  <c r="BO916" i="79"/>
  <c r="BS916" i="79"/>
  <c r="AV916" i="79"/>
  <c r="AO916" i="79"/>
  <c r="DQ916" i="79"/>
  <c r="DS916" i="79"/>
  <c r="CV672" i="79"/>
  <c r="BV916" i="79"/>
  <c r="DL672" i="79"/>
  <c r="AM916" i="79"/>
  <c r="CY916" i="79"/>
  <c r="CB916" i="79"/>
  <c r="BU916" i="79"/>
  <c r="DB916" i="79"/>
  <c r="CL916" i="79"/>
  <c r="CM916" i="79"/>
  <c r="CT916" i="79"/>
  <c r="DK916" i="79"/>
  <c r="AY916" i="79"/>
  <c r="AX916" i="79"/>
  <c r="BG916" i="79"/>
  <c r="AJ32" i="4"/>
  <c r="BZ35" i="4"/>
  <c r="CE916" i="79"/>
  <c r="CZ916" i="79"/>
  <c r="CC916" i="79"/>
  <c r="BF916" i="79"/>
  <c r="DR916" i="79"/>
  <c r="CU916" i="79"/>
  <c r="DH916" i="79"/>
  <c r="CK916" i="79"/>
  <c r="BN916" i="79"/>
  <c r="AQ916" i="79"/>
  <c r="DC916" i="79"/>
  <c r="AL6" i="22"/>
  <c r="AJ36" i="4"/>
  <c r="AM4" i="5"/>
  <c r="AK34" i="4"/>
  <c r="AL7" i="22"/>
  <c r="AL26" i="5"/>
  <c r="AL19" i="5"/>
  <c r="AL12" i="5"/>
  <c r="AL5" i="5"/>
  <c r="AL8" i="5" s="1"/>
  <c r="AL23" i="8"/>
  <c r="AL27" i="8"/>
  <c r="AL18" i="8"/>
  <c r="AL13" i="22"/>
  <c r="AL12" i="22"/>
  <c r="AL36" i="8"/>
  <c r="AL12" i="70" s="1"/>
  <c r="AL26" i="8"/>
  <c r="AL14" i="22"/>
  <c r="AL8" i="8"/>
  <c r="AM25" i="5"/>
  <c r="AM18" i="5"/>
  <c r="AL43" i="8"/>
  <c r="AL13" i="70" s="1"/>
  <c r="AL15" i="22"/>
  <c r="AJ33" i="4" l="1"/>
  <c r="AL8" i="22"/>
  <c r="AL10" i="22" s="1"/>
  <c r="AL13" i="8"/>
  <c r="AL28" i="8" s="1"/>
  <c r="AL11" i="70" s="1"/>
  <c r="AL15" i="70" s="1"/>
  <c r="AL52" i="70" s="1"/>
  <c r="AL50" i="8"/>
  <c r="AL14" i="70" s="1"/>
  <c r="AL25" i="8"/>
  <c r="AL15" i="5"/>
  <c r="AL5" i="70" s="1"/>
  <c r="AL22" i="5"/>
  <c r="AL6" i="70" s="1"/>
  <c r="AL21" i="22"/>
  <c r="AM10" i="23" s="1"/>
  <c r="AL29" i="5"/>
  <c r="AL7" i="70" s="1"/>
  <c r="AL19" i="22"/>
  <c r="AM8" i="23" s="1"/>
  <c r="AL4" i="70"/>
  <c r="AL18" i="22"/>
  <c r="AL16" i="22"/>
  <c r="AL20" i="22" l="1"/>
  <c r="AM9" i="23" s="1"/>
  <c r="AL31" i="5"/>
  <c r="AL8" i="70"/>
  <c r="AL51" i="70" s="1"/>
  <c r="AL52" i="8"/>
  <c r="AL22" i="22"/>
  <c r="AM7" i="23"/>
  <c r="AM11" i="23" s="1"/>
  <c r="AL26" i="22"/>
  <c r="AL17" i="70" l="1"/>
  <c r="AL18" i="70" s="1"/>
  <c r="AL54" i="70"/>
  <c r="AL55" i="70" s="1"/>
  <c r="AL26" i="70" l="1"/>
  <c r="AL27" i="70" s="1"/>
  <c r="AL56" i="70"/>
  <c r="AL57" i="70"/>
  <c r="AL58" i="70" s="1"/>
  <c r="AL31" i="70" l="1"/>
  <c r="AL32" i="70" s="1"/>
  <c r="AL36" i="70" l="1"/>
  <c r="AL39" i="70" s="1"/>
  <c r="AL41" i="70" s="1"/>
  <c r="AL37" i="70" l="1"/>
  <c r="AL42" i="70"/>
  <c r="AM4" i="23"/>
  <c r="AM14" i="23" s="1"/>
  <c r="AM28" i="23" s="1"/>
  <c r="AL41" i="22"/>
  <c r="AL42" i="22" s="1"/>
  <c r="AL43" i="22" s="1"/>
  <c r="AL4" i="22" s="1"/>
  <c r="AL27" i="22" l="1"/>
  <c r="AL46" i="22" s="1"/>
  <c r="AM31" i="23"/>
  <c r="AM32" i="23" s="1"/>
  <c r="AM34" i="23" s="1"/>
  <c r="AN30" i="23"/>
  <c r="AK4" i="4"/>
  <c r="AK5" i="4" s="1"/>
  <c r="AK6" i="4" l="1"/>
  <c r="AK20" i="4" l="1"/>
  <c r="CA23" i="4" s="1"/>
  <c r="AK26" i="4"/>
  <c r="CA29" i="4" s="1"/>
  <c r="AK14" i="4"/>
  <c r="CA17" i="4" s="1"/>
  <c r="AK8" i="4"/>
  <c r="CA11" i="4" s="1"/>
  <c r="AM49" i="8" l="1"/>
  <c r="AK27" i="4"/>
  <c r="AM48" i="8"/>
  <c r="AM5" i="8"/>
  <c r="AM16" i="8"/>
  <c r="AK21" i="4"/>
  <c r="AM21" i="5"/>
  <c r="AM11" i="8"/>
  <c r="AM10" i="8"/>
  <c r="AK30" i="4"/>
  <c r="AM26" i="5" s="1"/>
  <c r="AM20" i="8"/>
  <c r="AV63" i="79"/>
  <c r="AM21" i="8"/>
  <c r="AK9" i="4"/>
  <c r="AM39" i="8"/>
  <c r="BT63" i="79"/>
  <c r="AM7" i="8"/>
  <c r="AM6" i="8"/>
  <c r="DM63" i="79"/>
  <c r="AM46" i="8"/>
  <c r="AM28" i="5"/>
  <c r="BB63" i="79"/>
  <c r="AP63" i="79"/>
  <c r="AL10" i="4"/>
  <c r="AN4" i="5" s="1"/>
  <c r="BH63" i="79"/>
  <c r="AQ63" i="79"/>
  <c r="BA63" i="79"/>
  <c r="CH63" i="79"/>
  <c r="AK12" i="4"/>
  <c r="AM5" i="5" s="1"/>
  <c r="AS63" i="79"/>
  <c r="AL63" i="79"/>
  <c r="CU63" i="79"/>
  <c r="AW63" i="79"/>
  <c r="AM7" i="5"/>
  <c r="AU63" i="79"/>
  <c r="BE63" i="79"/>
  <c r="BO63" i="79"/>
  <c r="BF63" i="79"/>
  <c r="BI63" i="79"/>
  <c r="DJ63" i="79"/>
  <c r="BJ63" i="79"/>
  <c r="AN63" i="79"/>
  <c r="CR63" i="79"/>
  <c r="AO63" i="79"/>
  <c r="BK63" i="79"/>
  <c r="BP63" i="79"/>
  <c r="CJ63" i="79"/>
  <c r="AM22" i="8"/>
  <c r="BG63" i="79"/>
  <c r="AM31" i="8"/>
  <c r="AZ63" i="79"/>
  <c r="BL63" i="79"/>
  <c r="AM63" i="79"/>
  <c r="CZ63" i="79"/>
  <c r="CB63" i="79"/>
  <c r="BQ63" i="79"/>
  <c r="DP63" i="79"/>
  <c r="DF63" i="79"/>
  <c r="DN63" i="79"/>
  <c r="CD185" i="79"/>
  <c r="BZ63" i="79"/>
  <c r="DK63" i="79"/>
  <c r="AK24" i="4"/>
  <c r="AM14" i="22" s="1"/>
  <c r="AX63" i="79"/>
  <c r="DL63" i="79"/>
  <c r="DD63" i="79"/>
  <c r="CV63" i="79"/>
  <c r="BR63" i="79"/>
  <c r="CD63" i="79"/>
  <c r="AY63" i="79"/>
  <c r="AT63" i="79"/>
  <c r="DH63" i="79"/>
  <c r="CG63" i="79"/>
  <c r="BY63" i="79"/>
  <c r="DS63" i="79"/>
  <c r="DA63" i="79"/>
  <c r="AM33" i="8"/>
  <c r="BC63" i="79"/>
  <c r="CO63" i="79"/>
  <c r="BX63" i="79"/>
  <c r="CF63" i="79"/>
  <c r="CX63" i="79"/>
  <c r="CE63" i="79"/>
  <c r="AL22" i="4"/>
  <c r="AN18" i="5" s="1"/>
  <c r="AR63" i="79"/>
  <c r="BD63" i="79"/>
  <c r="CN63" i="79"/>
  <c r="DE63" i="79"/>
  <c r="CW63" i="79"/>
  <c r="CP63" i="79"/>
  <c r="BW63" i="79"/>
  <c r="AM47" i="8"/>
  <c r="CY63" i="79"/>
  <c r="AM17" i="8"/>
  <c r="CI63" i="79"/>
  <c r="AK18" i="4"/>
  <c r="AM13" i="22" s="1"/>
  <c r="CT63" i="79"/>
  <c r="BN63" i="79"/>
  <c r="BK185" i="79"/>
  <c r="CK63" i="79"/>
  <c r="BM63" i="79"/>
  <c r="CW551" i="79"/>
  <c r="DC673" i="79"/>
  <c r="AM15" i="8"/>
  <c r="AM50" i="70"/>
  <c r="AM41" i="8"/>
  <c r="DL185" i="79"/>
  <c r="BV63" i="79"/>
  <c r="DP185" i="79"/>
  <c r="DQ185" i="79"/>
  <c r="DA185" i="79"/>
  <c r="DO63" i="79"/>
  <c r="CV185" i="79"/>
  <c r="CI185" i="79"/>
  <c r="DR63" i="79"/>
  <c r="DQ63" i="79"/>
  <c r="CQ63" i="79"/>
  <c r="CF185" i="79"/>
  <c r="DC63" i="79"/>
  <c r="DB63" i="79"/>
  <c r="CS63" i="79"/>
  <c r="BS63" i="79"/>
  <c r="AP185" i="79"/>
  <c r="CM63" i="79"/>
  <c r="CL63" i="79"/>
  <c r="BU63" i="79"/>
  <c r="BD185" i="79"/>
  <c r="DE185" i="79"/>
  <c r="CR795" i="79"/>
  <c r="CV795" i="79"/>
  <c r="AM42" i="8"/>
  <c r="AM34" i="8"/>
  <c r="AL28" i="4"/>
  <c r="DU28" i="4" s="1"/>
  <c r="CC185" i="79"/>
  <c r="BS429" i="79"/>
  <c r="AL673" i="79"/>
  <c r="AM20" i="5" s="1"/>
  <c r="DG551" i="79"/>
  <c r="CJ185" i="79"/>
  <c r="CN185" i="79"/>
  <c r="AK15" i="4"/>
  <c r="AM14" i="5"/>
  <c r="AL16" i="4"/>
  <c r="AN11" i="5" s="1"/>
  <c r="AU307" i="79"/>
  <c r="AM12" i="8"/>
  <c r="AP429" i="79"/>
  <c r="AM32" i="8"/>
  <c r="BW185" i="79"/>
  <c r="AM40" i="8"/>
  <c r="DS185" i="79"/>
  <c r="BX185" i="79"/>
  <c r="AO185" i="79"/>
  <c r="AR185" i="79"/>
  <c r="AX185" i="79"/>
  <c r="AS185" i="79"/>
  <c r="DO185" i="79"/>
  <c r="CC63" i="79"/>
  <c r="CA63" i="79"/>
  <c r="CS185" i="79"/>
  <c r="BH185" i="79"/>
  <c r="BM185" i="79"/>
  <c r="BV185" i="79"/>
  <c r="CW185" i="79"/>
  <c r="AZ185" i="79"/>
  <c r="AN185" i="79"/>
  <c r="CZ185" i="79"/>
  <c r="DD185" i="79"/>
  <c r="CL185" i="79"/>
  <c r="DM185" i="79"/>
  <c r="BU185" i="79"/>
  <c r="BE185" i="79"/>
  <c r="AQ185" i="79"/>
  <c r="AV185" i="79"/>
  <c r="BG185" i="79"/>
  <c r="BZ185" i="79"/>
  <c r="DI63" i="79"/>
  <c r="DG63" i="79"/>
  <c r="CR185" i="79"/>
  <c r="CB185" i="79"/>
  <c r="BL185" i="79"/>
  <c r="BP185" i="79"/>
  <c r="BO185" i="79"/>
  <c r="CH185" i="79"/>
  <c r="CM185" i="79"/>
  <c r="AT185" i="79"/>
  <c r="AW185" i="79"/>
  <c r="DB185" i="79"/>
  <c r="BA185" i="79"/>
  <c r="DF185" i="79"/>
  <c r="BT185" i="79"/>
  <c r="DJ185" i="79"/>
  <c r="BQ185" i="79"/>
  <c r="BC185" i="79"/>
  <c r="DQ307" i="79"/>
  <c r="BW307" i="79"/>
  <c r="AQ429" i="79"/>
  <c r="BV307" i="79"/>
  <c r="CK429" i="79"/>
  <c r="CT307" i="79"/>
  <c r="CN429" i="79"/>
  <c r="BR307" i="79"/>
  <c r="CY307" i="79"/>
  <c r="CP185" i="79"/>
  <c r="BS185" i="79"/>
  <c r="DI185" i="79"/>
  <c r="CT185" i="79"/>
  <c r="CE185" i="79"/>
  <c r="BI185" i="79"/>
  <c r="AL185" i="79"/>
  <c r="AM6" i="5" s="1"/>
  <c r="CX185" i="79"/>
  <c r="CA185" i="79"/>
  <c r="CU185" i="79"/>
  <c r="BY185" i="79"/>
  <c r="BB185" i="79"/>
  <c r="DN185" i="79"/>
  <c r="CQ185" i="79"/>
  <c r="CK185" i="79"/>
  <c r="BF185" i="79"/>
  <c r="DR185" i="79"/>
  <c r="DC185" i="79"/>
  <c r="CG185" i="79"/>
  <c r="BJ185" i="79"/>
  <c r="AM185" i="79"/>
  <c r="CY185" i="79"/>
  <c r="DH185" i="79"/>
  <c r="BN185" i="79"/>
  <c r="AY185" i="79"/>
  <c r="DK185" i="79"/>
  <c r="CO185" i="79"/>
  <c r="BR185" i="79"/>
  <c r="AU185" i="79"/>
  <c r="DG185" i="79"/>
  <c r="BY307" i="79"/>
  <c r="BK307" i="79"/>
  <c r="DP307" i="79"/>
  <c r="CD307" i="79"/>
  <c r="DI307" i="79"/>
  <c r="DR429" i="79"/>
  <c r="CF429" i="79"/>
  <c r="AR307" i="79"/>
  <c r="CV307" i="79"/>
  <c r="CE307" i="79"/>
  <c r="AN429" i="79"/>
  <c r="BT429" i="79"/>
  <c r="BY429" i="79"/>
  <c r="BB307" i="79"/>
  <c r="BX307" i="79"/>
  <c r="AL307" i="79"/>
  <c r="BI307" i="79"/>
  <c r="CC429" i="79"/>
  <c r="BF429" i="79"/>
  <c r="BC429" i="79"/>
  <c r="BL307" i="79"/>
  <c r="CI307" i="79"/>
  <c r="AV307" i="79"/>
  <c r="BQ307" i="79"/>
  <c r="DF429" i="79"/>
  <c r="BU429" i="79"/>
  <c r="BK429" i="79"/>
  <c r="DN307" i="79"/>
  <c r="BZ307" i="79"/>
  <c r="AM307" i="79"/>
  <c r="BE307" i="79"/>
  <c r="AV429" i="79"/>
  <c r="DC429" i="79"/>
  <c r="AZ307" i="79"/>
  <c r="CU307" i="79"/>
  <c r="BS307" i="79"/>
  <c r="DA307" i="79"/>
  <c r="CR429" i="79"/>
  <c r="BX429" i="79"/>
  <c r="CH307" i="79"/>
  <c r="CF307" i="79"/>
  <c r="DO307" i="79"/>
  <c r="BF307" i="79"/>
  <c r="CB307" i="79"/>
  <c r="AN307" i="79"/>
  <c r="DE307" i="79"/>
  <c r="CX429" i="79"/>
  <c r="AR429" i="79"/>
  <c r="CT429" i="79"/>
  <c r="BW429" i="79"/>
  <c r="AS429" i="79"/>
  <c r="CY429" i="79"/>
  <c r="CR307" i="79"/>
  <c r="CQ307" i="79"/>
  <c r="AT307" i="79"/>
  <c r="CA307" i="79"/>
  <c r="CM307" i="79"/>
  <c r="BJ307" i="79"/>
  <c r="AO307" i="79"/>
  <c r="BV429" i="79"/>
  <c r="CL429" i="79"/>
  <c r="AT429" i="79"/>
  <c r="CM429" i="79"/>
  <c r="BI429" i="79"/>
  <c r="DO429" i="79"/>
  <c r="DC307" i="79"/>
  <c r="DL307" i="79"/>
  <c r="BD307" i="79"/>
  <c r="CL307" i="79"/>
  <c r="DH307" i="79"/>
  <c r="BT307" i="79"/>
  <c r="AW307" i="79"/>
  <c r="CS429" i="79"/>
  <c r="DI429" i="79"/>
  <c r="BE429" i="79"/>
  <c r="CU429" i="79"/>
  <c r="BQ429" i="79"/>
  <c r="CQ551" i="79"/>
  <c r="AQ307" i="79"/>
  <c r="AP307" i="79"/>
  <c r="BC307" i="79"/>
  <c r="CJ307" i="79"/>
  <c r="DR307" i="79"/>
  <c r="BH307" i="79"/>
  <c r="AS307" i="79"/>
  <c r="CK307" i="79"/>
  <c r="AO429" i="79"/>
  <c r="AW429" i="79"/>
  <c r="AL429" i="79"/>
  <c r="AM13" i="5" s="1"/>
  <c r="BH429" i="79"/>
  <c r="DE429" i="79"/>
  <c r="AQ551" i="79"/>
  <c r="DB307" i="79"/>
  <c r="DD307" i="79"/>
  <c r="DF307" i="79"/>
  <c r="DG307" i="79"/>
  <c r="CX307" i="79"/>
  <c r="CN307" i="79"/>
  <c r="CP307" i="79"/>
  <c r="CG307" i="79"/>
  <c r="BM307" i="79"/>
  <c r="AM429" i="79"/>
  <c r="BD429" i="79"/>
  <c r="BJ429" i="79"/>
  <c r="BM429" i="79"/>
  <c r="BB429" i="79"/>
  <c r="CJ429" i="79"/>
  <c r="DA429" i="79"/>
  <c r="DK429" i="79"/>
  <c r="CV429" i="79"/>
  <c r="CG429" i="79"/>
  <c r="CA429" i="79"/>
  <c r="CE551" i="79"/>
  <c r="CZ307" i="79"/>
  <c r="CO307" i="79"/>
  <c r="BU307" i="79"/>
  <c r="AY429" i="79"/>
  <c r="CB429" i="79"/>
  <c r="CH429" i="79"/>
  <c r="CP429" i="79"/>
  <c r="BN429" i="79"/>
  <c r="CZ429" i="79"/>
  <c r="DQ429" i="79"/>
  <c r="DS429" i="79"/>
  <c r="DD429" i="79"/>
  <c r="CO429" i="79"/>
  <c r="CI429" i="79"/>
  <c r="CJ551" i="79"/>
  <c r="DS307" i="79"/>
  <c r="DJ307" i="79"/>
  <c r="DK307" i="79"/>
  <c r="CW307" i="79"/>
  <c r="CC307" i="79"/>
  <c r="BZ429" i="79"/>
  <c r="DB429" i="79"/>
  <c r="DH429" i="79"/>
  <c r="DN429" i="79"/>
  <c r="CD429" i="79"/>
  <c r="DP429" i="79"/>
  <c r="BO429" i="79"/>
  <c r="AZ429" i="79"/>
  <c r="DL429" i="79"/>
  <c r="CW429" i="79"/>
  <c r="CQ429" i="79"/>
  <c r="CZ551" i="79"/>
  <c r="BN307" i="79"/>
  <c r="BO307" i="79"/>
  <c r="BP307" i="79"/>
  <c r="BG307" i="79"/>
  <c r="AX307" i="79"/>
  <c r="AY307" i="79"/>
  <c r="BA307" i="79"/>
  <c r="DM307" i="79"/>
  <c r="CS307" i="79"/>
  <c r="AX429" i="79"/>
  <c r="BG429" i="79"/>
  <c r="BL429" i="79"/>
  <c r="BR429" i="79"/>
  <c r="DJ429" i="79"/>
  <c r="AU429" i="79"/>
  <c r="CE429" i="79"/>
  <c r="BP429" i="79"/>
  <c r="BA429" i="79"/>
  <c r="DM429" i="79"/>
  <c r="DG429" i="79"/>
  <c r="BX551" i="79"/>
  <c r="CS551" i="79"/>
  <c r="BE551" i="79"/>
  <c r="DM551" i="79"/>
  <c r="BJ673" i="79"/>
  <c r="DI551" i="79"/>
  <c r="DQ551" i="79"/>
  <c r="CP551" i="79"/>
  <c r="AM673" i="79"/>
  <c r="BC551" i="79"/>
  <c r="DC551" i="79"/>
  <c r="CG673" i="79"/>
  <c r="AV551" i="79"/>
  <c r="BS551" i="79"/>
  <c r="CL551" i="79"/>
  <c r="BS673" i="79"/>
  <c r="CB551" i="79"/>
  <c r="DO551" i="79"/>
  <c r="CT551" i="79"/>
  <c r="CH673" i="79"/>
  <c r="BJ795" i="79"/>
  <c r="AW917" i="79"/>
  <c r="CL917" i="79"/>
  <c r="CT795" i="79"/>
  <c r="CR551" i="79"/>
  <c r="AY551" i="79"/>
  <c r="CI551" i="79"/>
  <c r="DP551" i="79"/>
  <c r="BW551" i="79"/>
  <c r="AZ551" i="79"/>
  <c r="AL551" i="79"/>
  <c r="BL673" i="79"/>
  <c r="BW673" i="79"/>
  <c r="BR673" i="79"/>
  <c r="BK551" i="79"/>
  <c r="AU551" i="79"/>
  <c r="BO551" i="79"/>
  <c r="CY551" i="79"/>
  <c r="AO551" i="79"/>
  <c r="CM551" i="79"/>
  <c r="BP551" i="79"/>
  <c r="BZ551" i="79"/>
  <c r="CU673" i="79"/>
  <c r="DE673" i="79"/>
  <c r="DG673" i="79"/>
  <c r="AR673" i="79"/>
  <c r="CR673" i="79"/>
  <c r="DH551" i="79"/>
  <c r="AW551" i="79"/>
  <c r="CU551" i="79"/>
  <c r="AN551" i="79"/>
  <c r="BU551" i="79"/>
  <c r="DS551" i="79"/>
  <c r="DL551" i="79"/>
  <c r="CX551" i="79"/>
  <c r="AW673" i="79"/>
  <c r="CM673" i="79"/>
  <c r="CC673" i="79"/>
  <c r="BL551" i="79"/>
  <c r="BM551" i="79"/>
  <c r="DK551" i="79"/>
  <c r="BD551" i="79"/>
  <c r="CK551" i="79"/>
  <c r="AX551" i="79"/>
  <c r="BA551" i="79"/>
  <c r="DS673" i="79"/>
  <c r="BT673" i="79"/>
  <c r="AS673" i="79"/>
  <c r="CV673" i="79"/>
  <c r="CA551" i="79"/>
  <c r="CC551" i="79"/>
  <c r="AM551" i="79"/>
  <c r="BT551" i="79"/>
  <c r="DA551" i="79"/>
  <c r="BV551" i="79"/>
  <c r="BI551" i="79"/>
  <c r="BD673" i="79"/>
  <c r="BN673" i="79"/>
  <c r="BA673" i="79"/>
  <c r="AP551" i="79"/>
  <c r="DB551" i="79"/>
  <c r="CF551" i="79"/>
  <c r="BQ551" i="79"/>
  <c r="AT551" i="79"/>
  <c r="DF551" i="79"/>
  <c r="BE673" i="79"/>
  <c r="AU673" i="79"/>
  <c r="DN673" i="79"/>
  <c r="AQ673" i="79"/>
  <c r="AZ673" i="79"/>
  <c r="BI673" i="79"/>
  <c r="BZ673" i="79"/>
  <c r="CK673" i="79"/>
  <c r="DJ551" i="79"/>
  <c r="CN551" i="79"/>
  <c r="BY551" i="79"/>
  <c r="BB551" i="79"/>
  <c r="DN551" i="79"/>
  <c r="CE673" i="79"/>
  <c r="BM673" i="79"/>
  <c r="AP673" i="79"/>
  <c r="AY673" i="79"/>
  <c r="BH673" i="79"/>
  <c r="BQ673" i="79"/>
  <c r="DM673" i="79"/>
  <c r="DI673" i="79"/>
  <c r="BF551" i="79"/>
  <c r="DR551" i="79"/>
  <c r="CV551" i="79"/>
  <c r="CG551" i="79"/>
  <c r="BJ551" i="79"/>
  <c r="BU673" i="79"/>
  <c r="AN673" i="79"/>
  <c r="CW673" i="79"/>
  <c r="AX673" i="79"/>
  <c r="BG673" i="79"/>
  <c r="BP673" i="79"/>
  <c r="BY673" i="79"/>
  <c r="CA673" i="79"/>
  <c r="DJ673" i="79"/>
  <c r="BG551" i="79"/>
  <c r="BN551" i="79"/>
  <c r="AR551" i="79"/>
  <c r="DD551" i="79"/>
  <c r="CO551" i="79"/>
  <c r="BR551" i="79"/>
  <c r="CD673" i="79"/>
  <c r="BK673" i="79"/>
  <c r="AV673" i="79"/>
  <c r="BF673" i="79"/>
  <c r="BO673" i="79"/>
  <c r="BX673" i="79"/>
  <c r="DK673" i="79"/>
  <c r="CI673" i="79"/>
  <c r="DR673" i="79"/>
  <c r="CD551" i="79"/>
  <c r="BH551" i="79"/>
  <c r="AS551" i="79"/>
  <c r="DE551" i="79"/>
  <c r="CH551" i="79"/>
  <c r="BC673" i="79"/>
  <c r="AO673" i="79"/>
  <c r="CX673" i="79"/>
  <c r="BV673" i="79"/>
  <c r="CL673" i="79"/>
  <c r="DF673" i="79"/>
  <c r="AT673" i="79"/>
  <c r="DO673" i="79"/>
  <c r="CZ795" i="79"/>
  <c r="CP795" i="79"/>
  <c r="AY917" i="79"/>
  <c r="BU795" i="79"/>
  <c r="BR917" i="79"/>
  <c r="CN917" i="79"/>
  <c r="BV795" i="79"/>
  <c r="DF917" i="79"/>
  <c r="AS917" i="79"/>
  <c r="CM795" i="79"/>
  <c r="DN917" i="79"/>
  <c r="AZ795" i="79"/>
  <c r="CJ917" i="79"/>
  <c r="DH795" i="79"/>
  <c r="CW795" i="79"/>
  <c r="CS917" i="79"/>
  <c r="CO673" i="79"/>
  <c r="CP673" i="79"/>
  <c r="CB673" i="79"/>
  <c r="CS673" i="79"/>
  <c r="CF673" i="79"/>
  <c r="CJ673" i="79"/>
  <c r="DA673" i="79"/>
  <c r="CN673" i="79"/>
  <c r="CZ673" i="79"/>
  <c r="DQ673" i="79"/>
  <c r="DD673" i="79"/>
  <c r="BB673" i="79"/>
  <c r="CQ673" i="79"/>
  <c r="DH673" i="79"/>
  <c r="CT673" i="79"/>
  <c r="DL673" i="79"/>
  <c r="CY673" i="79"/>
  <c r="DP673" i="79"/>
  <c r="DB673" i="79"/>
  <c r="BN795" i="79"/>
  <c r="AP795" i="79"/>
  <c r="BP795" i="79"/>
  <c r="BZ795" i="79"/>
  <c r="BB917" i="79"/>
  <c r="BM917" i="79"/>
  <c r="BO917" i="79"/>
  <c r="BY917" i="79"/>
  <c r="CE917" i="79"/>
  <c r="CO917" i="79"/>
  <c r="CB795" i="79"/>
  <c r="BS795" i="79"/>
  <c r="DB795" i="79"/>
  <c r="DL795" i="79"/>
  <c r="BS917" i="79"/>
  <c r="CI917" i="79"/>
  <c r="DI917" i="79"/>
  <c r="DK917" i="79"/>
  <c r="DE917" i="79"/>
  <c r="DI795" i="79"/>
  <c r="CY795" i="79"/>
  <c r="BG795" i="79"/>
  <c r="BA795" i="79"/>
  <c r="CQ917" i="79"/>
  <c r="BD917" i="79"/>
  <c r="AP917" i="79"/>
  <c r="AR917" i="79"/>
  <c r="CA35" i="4"/>
  <c r="CQ795" i="79"/>
  <c r="AN795" i="79"/>
  <c r="BW795" i="79"/>
  <c r="CG795" i="79"/>
  <c r="AM917" i="79"/>
  <c r="BT917" i="79"/>
  <c r="BV917" i="79"/>
  <c r="BH917" i="79"/>
  <c r="CS795" i="79"/>
  <c r="AO795" i="79"/>
  <c r="DS795" i="79"/>
  <c r="DM795" i="79"/>
  <c r="AT917" i="79"/>
  <c r="DP917" i="79"/>
  <c r="DB917" i="79"/>
  <c r="DD917" i="79"/>
  <c r="AU795" i="79"/>
  <c r="BL795" i="79"/>
  <c r="DJ795" i="79"/>
  <c r="BD795" i="79"/>
  <c r="CK795" i="79"/>
  <c r="DR795" i="79"/>
  <c r="CU795" i="79"/>
  <c r="BX795" i="79"/>
  <c r="BI795" i="79"/>
  <c r="AL795" i="79"/>
  <c r="AM9" i="22" s="1"/>
  <c r="CX795" i="79"/>
  <c r="BJ917" i="79"/>
  <c r="AU917" i="79"/>
  <c r="DO917" i="79"/>
  <c r="CR917" i="79"/>
  <c r="BU917" i="79"/>
  <c r="AX917" i="79"/>
  <c r="DJ917" i="79"/>
  <c r="CM917" i="79"/>
  <c r="BP917" i="79"/>
  <c r="BA917" i="79"/>
  <c r="DM917" i="79"/>
  <c r="CC795" i="79"/>
  <c r="DG795" i="79"/>
  <c r="AM795" i="79"/>
  <c r="BT795" i="79"/>
  <c r="DA795" i="79"/>
  <c r="AQ795" i="79"/>
  <c r="DC795" i="79"/>
  <c r="CF795" i="79"/>
  <c r="BQ795" i="79"/>
  <c r="AT795" i="79"/>
  <c r="DF795" i="79"/>
  <c r="BK917" i="79"/>
  <c r="CA917" i="79"/>
  <c r="AN917" i="79"/>
  <c r="CZ917" i="79"/>
  <c r="CC917" i="79"/>
  <c r="BF917" i="79"/>
  <c r="DR917" i="79"/>
  <c r="CU917" i="79"/>
  <c r="BX917" i="79"/>
  <c r="BI917" i="79"/>
  <c r="AK32" i="4"/>
  <c r="AV795" i="79"/>
  <c r="BM795" i="79"/>
  <c r="BC795" i="79"/>
  <c r="CJ795" i="79"/>
  <c r="DQ795" i="79"/>
  <c r="AY795" i="79"/>
  <c r="DK795" i="79"/>
  <c r="CN795" i="79"/>
  <c r="BY795" i="79"/>
  <c r="BB795" i="79"/>
  <c r="DN795" i="79"/>
  <c r="AL917" i="79"/>
  <c r="AM27" i="5" s="1"/>
  <c r="DG917" i="79"/>
  <c r="AV917" i="79"/>
  <c r="DH917" i="79"/>
  <c r="CK917" i="79"/>
  <c r="BN917" i="79"/>
  <c r="AQ917" i="79"/>
  <c r="DC917" i="79"/>
  <c r="CF917" i="79"/>
  <c r="BQ917" i="79"/>
  <c r="AW795" i="79"/>
  <c r="AX795" i="79"/>
  <c r="CI795" i="79"/>
  <c r="DP795" i="79"/>
  <c r="BF795" i="79"/>
  <c r="BO795" i="79"/>
  <c r="AR795" i="79"/>
  <c r="DD795" i="79"/>
  <c r="CO795" i="79"/>
  <c r="BR795" i="79"/>
  <c r="CP917" i="79"/>
  <c r="CX917" i="79"/>
  <c r="CH917" i="79"/>
  <c r="BL917" i="79"/>
  <c r="AO917" i="79"/>
  <c r="DA917" i="79"/>
  <c r="CD917" i="79"/>
  <c r="BG917" i="79"/>
  <c r="DS917" i="79"/>
  <c r="CV917" i="79"/>
  <c r="CG917" i="79"/>
  <c r="CA795" i="79"/>
  <c r="BK795" i="79"/>
  <c r="CD795" i="79"/>
  <c r="DO795" i="79"/>
  <c r="BE795" i="79"/>
  <c r="CL795" i="79"/>
  <c r="CE795" i="79"/>
  <c r="BH795" i="79"/>
  <c r="AS795" i="79"/>
  <c r="DE795" i="79"/>
  <c r="CH795" i="79"/>
  <c r="CY917" i="79"/>
  <c r="BZ917" i="79"/>
  <c r="BC917" i="79"/>
  <c r="CB917" i="79"/>
  <c r="BE917" i="79"/>
  <c r="DQ917" i="79"/>
  <c r="CT917" i="79"/>
  <c r="BW917" i="79"/>
  <c r="AZ917" i="79"/>
  <c r="DL917" i="79"/>
  <c r="CW917" i="79"/>
  <c r="AK33" i="4" l="1"/>
  <c r="AM6" i="22"/>
  <c r="AM8" i="22"/>
  <c r="AM20" i="22" s="1"/>
  <c r="AN9" i="23" s="1"/>
  <c r="DU10" i="4"/>
  <c r="AM12" i="5"/>
  <c r="AM15" i="5" s="1"/>
  <c r="AM5" i="70" s="1"/>
  <c r="AM26" i="8"/>
  <c r="AM15" i="22"/>
  <c r="AM21" i="22" s="1"/>
  <c r="AN10" i="23" s="1"/>
  <c r="AM23" i="8"/>
  <c r="AM25" i="8"/>
  <c r="AM8" i="8"/>
  <c r="AM13" i="8"/>
  <c r="AM12" i="22"/>
  <c r="AM50" i="8"/>
  <c r="AM14" i="70" s="1"/>
  <c r="DU22" i="4"/>
  <c r="AN25" i="5"/>
  <c r="AO25" i="5" s="1"/>
  <c r="AM7" i="22"/>
  <c r="AM19" i="22" s="1"/>
  <c r="AN8" i="23" s="1"/>
  <c r="AM18" i="8"/>
  <c r="AM36" i="8"/>
  <c r="AM12" i="70" s="1"/>
  <c r="AM19" i="5"/>
  <c r="AM22" i="5" s="1"/>
  <c r="AM6" i="70" s="1"/>
  <c r="AK36" i="4"/>
  <c r="AM27" i="8"/>
  <c r="DU16" i="4"/>
  <c r="AL34" i="4"/>
  <c r="AM43" i="8"/>
  <c r="AM13" i="70" s="1"/>
  <c r="AM8" i="5"/>
  <c r="AM4" i="70" s="1"/>
  <c r="AM29" i="5"/>
  <c r="AM7" i="70" s="1"/>
  <c r="AO11" i="5"/>
  <c r="AO18" i="5"/>
  <c r="AO4" i="5"/>
  <c r="AM16" i="22" l="1"/>
  <c r="DU34" i="4"/>
  <c r="AM28" i="8"/>
  <c r="AM11" i="70" s="1"/>
  <c r="AM15" i="70" s="1"/>
  <c r="AM52" i="70" s="1"/>
  <c r="AM18" i="22"/>
  <c r="AM22" i="22" s="1"/>
  <c r="AM10" i="22"/>
  <c r="AM31" i="5"/>
  <c r="AM8" i="70"/>
  <c r="AM51" i="70" s="1"/>
  <c r="AM52" i="8"/>
  <c r="R5" i="75"/>
  <c r="AM26" i="22" l="1"/>
  <c r="AN7" i="23"/>
  <c r="AN11" i="23" s="1"/>
  <c r="AM17" i="70"/>
  <c r="AM54" i="70"/>
  <c r="AM55" i="70" s="1"/>
  <c r="AM56" i="70" l="1"/>
  <c r="AM57" i="70"/>
  <c r="AM58" i="70" s="1"/>
  <c r="AM26" i="70"/>
  <c r="AM18" i="70"/>
  <c r="AM27" i="70" l="1"/>
  <c r="AM31" i="70"/>
  <c r="AM32" i="70" l="1"/>
  <c r="AM36" i="70"/>
  <c r="AM37" i="70" l="1"/>
  <c r="AM39" i="70"/>
  <c r="AM41" i="70" s="1"/>
  <c r="AM42" i="70" l="1"/>
  <c r="AN4" i="23"/>
  <c r="AN14" i="23" s="1"/>
  <c r="AN28" i="23" s="1"/>
  <c r="AM41" i="22"/>
  <c r="AM42" i="22" s="1"/>
  <c r="AM43" i="22" s="1"/>
  <c r="AM4" i="22" s="1"/>
  <c r="AO30" i="23" l="1"/>
  <c r="AL4" i="4"/>
  <c r="AL5" i="4" s="1"/>
  <c r="AM27" i="22"/>
  <c r="AM46" i="22" s="1"/>
  <c r="AN31" i="23"/>
  <c r="AN32" i="23" s="1"/>
  <c r="AN34" i="23" s="1"/>
  <c r="DU5" i="4" l="1"/>
  <c r="DU4" i="4"/>
  <c r="AL6" i="4" l="1"/>
  <c r="AL26" i="4" s="1"/>
  <c r="CB29" i="4" s="1"/>
  <c r="AL14" i="4" l="1"/>
  <c r="CB17" i="4" s="1"/>
  <c r="DU6" i="4"/>
  <c r="AL8" i="4"/>
  <c r="CB11" i="4" s="1"/>
  <c r="AL20" i="4"/>
  <c r="CB23" i="4" s="1"/>
  <c r="DP918" i="79"/>
  <c r="DH918" i="79"/>
  <c r="CZ918" i="79"/>
  <c r="CR918" i="79"/>
  <c r="CJ918" i="79"/>
  <c r="CB918" i="79"/>
  <c r="BT918" i="79"/>
  <c r="BL918" i="79"/>
  <c r="BD918" i="79"/>
  <c r="AV918" i="79"/>
  <c r="AN918" i="79"/>
  <c r="DO918" i="79"/>
  <c r="DG918" i="79"/>
  <c r="CY918" i="79"/>
  <c r="CQ918" i="79"/>
  <c r="CI918" i="79"/>
  <c r="CA918" i="79"/>
  <c r="BS918" i="79"/>
  <c r="BK918" i="79"/>
  <c r="BC918" i="79"/>
  <c r="AU918" i="79"/>
  <c r="AM918" i="79"/>
  <c r="AN27" i="5" s="1"/>
  <c r="DN918" i="79"/>
  <c r="DF918" i="79"/>
  <c r="CX918" i="79"/>
  <c r="CP918" i="79"/>
  <c r="CH918" i="79"/>
  <c r="BZ918" i="79"/>
  <c r="BR918" i="79"/>
  <c r="BJ918" i="79"/>
  <c r="BB918" i="79"/>
  <c r="AT918" i="79"/>
  <c r="DM918" i="79"/>
  <c r="DE918" i="79"/>
  <c r="CW918" i="79"/>
  <c r="CO918" i="79"/>
  <c r="CG918" i="79"/>
  <c r="BY918" i="79"/>
  <c r="BQ918" i="79"/>
  <c r="BI918" i="79"/>
  <c r="BA918" i="79"/>
  <c r="AS918" i="79"/>
  <c r="DL918" i="79"/>
  <c r="DD918" i="79"/>
  <c r="CV918" i="79"/>
  <c r="CN918" i="79"/>
  <c r="CF918" i="79"/>
  <c r="BX918" i="79"/>
  <c r="BP918" i="79"/>
  <c r="BH918" i="79"/>
  <c r="AZ918" i="79"/>
  <c r="AR918" i="79"/>
  <c r="DS918" i="79"/>
  <c r="DK918" i="79"/>
  <c r="DC918" i="79"/>
  <c r="CU918" i="79"/>
  <c r="CM918" i="79"/>
  <c r="CE918" i="79"/>
  <c r="BW918" i="79"/>
  <c r="BO918" i="79"/>
  <c r="BG918" i="79"/>
  <c r="AY918" i="79"/>
  <c r="AQ918" i="79"/>
  <c r="CT918" i="79"/>
  <c r="BN918" i="79"/>
  <c r="CS918" i="79"/>
  <c r="BM918" i="79"/>
  <c r="DR918" i="79"/>
  <c r="CL918" i="79"/>
  <c r="BF918" i="79"/>
  <c r="DQ918" i="79"/>
  <c r="CK918" i="79"/>
  <c r="BE918" i="79"/>
  <c r="DI918" i="79"/>
  <c r="CC918" i="79"/>
  <c r="AW918" i="79"/>
  <c r="BU918" i="79"/>
  <c r="AX918" i="79"/>
  <c r="AP918" i="79"/>
  <c r="DJ918" i="79"/>
  <c r="AO918" i="79"/>
  <c r="DB918" i="79"/>
  <c r="DA918" i="79"/>
  <c r="CD918" i="79"/>
  <c r="BV918" i="79"/>
  <c r="DQ796" i="79"/>
  <c r="DI796" i="79"/>
  <c r="DA796" i="79"/>
  <c r="CS796" i="79"/>
  <c r="CK796" i="79"/>
  <c r="CC796" i="79"/>
  <c r="BU796" i="79"/>
  <c r="BM796" i="79"/>
  <c r="BE796" i="79"/>
  <c r="AW796" i="79"/>
  <c r="AO796" i="79"/>
  <c r="DP796" i="79"/>
  <c r="DH796" i="79"/>
  <c r="CZ796" i="79"/>
  <c r="CR796" i="79"/>
  <c r="CJ796" i="79"/>
  <c r="CB796" i="79"/>
  <c r="BT796" i="79"/>
  <c r="BL796" i="79"/>
  <c r="BD796" i="79"/>
  <c r="AV796" i="79"/>
  <c r="AN796" i="79"/>
  <c r="DO796" i="79"/>
  <c r="DG796" i="79"/>
  <c r="CY796" i="79"/>
  <c r="CQ796" i="79"/>
  <c r="CI796" i="79"/>
  <c r="CA796" i="79"/>
  <c r="BS796" i="79"/>
  <c r="BK796" i="79"/>
  <c r="BC796" i="79"/>
  <c r="AU796" i="79"/>
  <c r="AM796" i="79"/>
  <c r="DN796" i="79"/>
  <c r="DF796" i="79"/>
  <c r="CX796" i="79"/>
  <c r="CP796" i="79"/>
  <c r="CH796" i="79"/>
  <c r="BZ796" i="79"/>
  <c r="BR796" i="79"/>
  <c r="BJ796" i="79"/>
  <c r="BB796" i="79"/>
  <c r="AT796" i="79"/>
  <c r="DM796" i="79"/>
  <c r="CW796" i="79"/>
  <c r="CG796" i="79"/>
  <c r="BQ796" i="79"/>
  <c r="BA796" i="79"/>
  <c r="DL796" i="79"/>
  <c r="CV796" i="79"/>
  <c r="CF796" i="79"/>
  <c r="BP796" i="79"/>
  <c r="AZ796" i="79"/>
  <c r="DK796" i="79"/>
  <c r="CU796" i="79"/>
  <c r="CE796" i="79"/>
  <c r="BO796" i="79"/>
  <c r="AY796" i="79"/>
  <c r="DJ796" i="79"/>
  <c r="CT796" i="79"/>
  <c r="CD796" i="79"/>
  <c r="BN796" i="79"/>
  <c r="AX796" i="79"/>
  <c r="DE796" i="79"/>
  <c r="CO796" i="79"/>
  <c r="BY796" i="79"/>
  <c r="BI796" i="79"/>
  <c r="AS796" i="79"/>
  <c r="DD796" i="79"/>
  <c r="BV796" i="79"/>
  <c r="DC796" i="79"/>
  <c r="BH796" i="79"/>
  <c r="DB796" i="79"/>
  <c r="BG796" i="79"/>
  <c r="CN796" i="79"/>
  <c r="BF796" i="79"/>
  <c r="CM796" i="79"/>
  <c r="AR796" i="79"/>
  <c r="CL796" i="79"/>
  <c r="AQ796" i="79"/>
  <c r="DR796" i="79"/>
  <c r="BW796" i="79"/>
  <c r="DS796" i="79"/>
  <c r="AP796" i="79"/>
  <c r="BX796" i="79"/>
  <c r="DO674" i="79"/>
  <c r="DG674" i="79"/>
  <c r="CY674" i="79"/>
  <c r="CQ674" i="79"/>
  <c r="CI674" i="79"/>
  <c r="CA674" i="79"/>
  <c r="BS674" i="79"/>
  <c r="BK674" i="79"/>
  <c r="BC674" i="79"/>
  <c r="AU674" i="79"/>
  <c r="AM674" i="79"/>
  <c r="AN20" i="5" s="1"/>
  <c r="DM674" i="79"/>
  <c r="DE674" i="79"/>
  <c r="CW674" i="79"/>
  <c r="CO674" i="79"/>
  <c r="CG674" i="79"/>
  <c r="BY674" i="79"/>
  <c r="BQ674" i="79"/>
  <c r="BI674" i="79"/>
  <c r="BA674" i="79"/>
  <c r="AS674" i="79"/>
  <c r="DL674" i="79"/>
  <c r="DD674" i="79"/>
  <c r="CV674" i="79"/>
  <c r="CN674" i="79"/>
  <c r="CF674" i="79"/>
  <c r="BX674" i="79"/>
  <c r="BP674" i="79"/>
  <c r="BH674" i="79"/>
  <c r="AZ674" i="79"/>
  <c r="AR674" i="79"/>
  <c r="DS674" i="79"/>
  <c r="DK674" i="79"/>
  <c r="DC674" i="79"/>
  <c r="CU674" i="79"/>
  <c r="CM674" i="79"/>
  <c r="CE674" i="79"/>
  <c r="BW674" i="79"/>
  <c r="BO674" i="79"/>
  <c r="BG674" i="79"/>
  <c r="AY674" i="79"/>
  <c r="AQ674" i="79"/>
  <c r="DR674" i="79"/>
  <c r="DJ674" i="79"/>
  <c r="DB674" i="79"/>
  <c r="CT674" i="79"/>
  <c r="CL674" i="79"/>
  <c r="CD674" i="79"/>
  <c r="BV674" i="79"/>
  <c r="BN674" i="79"/>
  <c r="BF674" i="79"/>
  <c r="AX674" i="79"/>
  <c r="AP674" i="79"/>
  <c r="DN674" i="79"/>
  <c r="CR674" i="79"/>
  <c r="BU674" i="79"/>
  <c r="BB674" i="79"/>
  <c r="DI674" i="79"/>
  <c r="CP674" i="79"/>
  <c r="BT674" i="79"/>
  <c r="AW674" i="79"/>
  <c r="DH674" i="79"/>
  <c r="CK674" i="79"/>
  <c r="BR674" i="79"/>
  <c r="AV674" i="79"/>
  <c r="DF674" i="79"/>
  <c r="CJ674" i="79"/>
  <c r="BM674" i="79"/>
  <c r="AT674" i="79"/>
  <c r="DA674" i="79"/>
  <c r="CH674" i="79"/>
  <c r="BL674" i="79"/>
  <c r="AO674" i="79"/>
  <c r="CC674" i="79"/>
  <c r="CB674" i="79"/>
  <c r="BZ674" i="79"/>
  <c r="DQ674" i="79"/>
  <c r="BJ674" i="79"/>
  <c r="DP674" i="79"/>
  <c r="BE674" i="79"/>
  <c r="CZ674" i="79"/>
  <c r="BD674" i="79"/>
  <c r="CX674" i="79"/>
  <c r="CS674" i="79"/>
  <c r="AN674" i="79"/>
  <c r="DQ552" i="79"/>
  <c r="DI552" i="79"/>
  <c r="DA552" i="79"/>
  <c r="CS552" i="79"/>
  <c r="CK552" i="79"/>
  <c r="CC552" i="79"/>
  <c r="BU552" i="79"/>
  <c r="BM552" i="79"/>
  <c r="BE552" i="79"/>
  <c r="AW552" i="79"/>
  <c r="AO552" i="79"/>
  <c r="DP552" i="79"/>
  <c r="DH552" i="79"/>
  <c r="CZ552" i="79"/>
  <c r="CR552" i="79"/>
  <c r="CJ552" i="79"/>
  <c r="CB552" i="79"/>
  <c r="BT552" i="79"/>
  <c r="BL552" i="79"/>
  <c r="BD552" i="79"/>
  <c r="AV552" i="79"/>
  <c r="AN552" i="79"/>
  <c r="DO552" i="79"/>
  <c r="DG552" i="79"/>
  <c r="CY552" i="79"/>
  <c r="CQ552" i="79"/>
  <c r="CI552" i="79"/>
  <c r="CA552" i="79"/>
  <c r="BS552" i="79"/>
  <c r="BK552" i="79"/>
  <c r="BC552" i="79"/>
  <c r="AU552" i="79"/>
  <c r="AM552" i="79"/>
  <c r="DM552" i="79"/>
  <c r="DE552" i="79"/>
  <c r="CW552" i="79"/>
  <c r="CO552" i="79"/>
  <c r="CG552" i="79"/>
  <c r="BY552" i="79"/>
  <c r="BQ552" i="79"/>
  <c r="BI552" i="79"/>
  <c r="BA552" i="79"/>
  <c r="AS552" i="79"/>
  <c r="DN552" i="79"/>
  <c r="CX552" i="79"/>
  <c r="CH552" i="79"/>
  <c r="BR552" i="79"/>
  <c r="BB552" i="79"/>
  <c r="DL552" i="79"/>
  <c r="CV552" i="79"/>
  <c r="CF552" i="79"/>
  <c r="BP552" i="79"/>
  <c r="AZ552" i="79"/>
  <c r="DK552" i="79"/>
  <c r="CU552" i="79"/>
  <c r="CE552" i="79"/>
  <c r="BO552" i="79"/>
  <c r="AY552" i="79"/>
  <c r="DJ552" i="79"/>
  <c r="CT552" i="79"/>
  <c r="CD552" i="79"/>
  <c r="BN552" i="79"/>
  <c r="AX552" i="79"/>
  <c r="DF552" i="79"/>
  <c r="CP552" i="79"/>
  <c r="BZ552" i="79"/>
  <c r="BJ552" i="79"/>
  <c r="AT552" i="79"/>
  <c r="DD552" i="79"/>
  <c r="CN552" i="79"/>
  <c r="BX552" i="79"/>
  <c r="BH552" i="79"/>
  <c r="AR552" i="79"/>
  <c r="CL552" i="79"/>
  <c r="BW552" i="79"/>
  <c r="BV552" i="79"/>
  <c r="DS552" i="79"/>
  <c r="BG552" i="79"/>
  <c r="DR552" i="79"/>
  <c r="BF552" i="79"/>
  <c r="DC552" i="79"/>
  <c r="AQ552" i="79"/>
  <c r="CM552" i="79"/>
  <c r="DB552" i="79"/>
  <c r="AP552" i="79"/>
  <c r="DR430" i="79"/>
  <c r="DJ430" i="79"/>
  <c r="DB430" i="79"/>
  <c r="CT430" i="79"/>
  <c r="CL430" i="79"/>
  <c r="CD430" i="79"/>
  <c r="BV430" i="79"/>
  <c r="BN430" i="79"/>
  <c r="BF430" i="79"/>
  <c r="AX430" i="79"/>
  <c r="AP430" i="79"/>
  <c r="DP430" i="79"/>
  <c r="DH430" i="79"/>
  <c r="CZ430" i="79"/>
  <c r="CR430" i="79"/>
  <c r="CJ430" i="79"/>
  <c r="CB430" i="79"/>
  <c r="BT430" i="79"/>
  <c r="BL430" i="79"/>
  <c r="BD430" i="79"/>
  <c r="AV430" i="79"/>
  <c r="AN430" i="79"/>
  <c r="DO430" i="79"/>
  <c r="DG430" i="79"/>
  <c r="CY430" i="79"/>
  <c r="CQ430" i="79"/>
  <c r="CI430" i="79"/>
  <c r="CA430" i="79"/>
  <c r="BS430" i="79"/>
  <c r="BK430" i="79"/>
  <c r="BC430" i="79"/>
  <c r="AU430" i="79"/>
  <c r="AM430" i="79"/>
  <c r="AN13" i="5" s="1"/>
  <c r="DN430" i="79"/>
  <c r="DF430" i="79"/>
  <c r="CX430" i="79"/>
  <c r="CP430" i="79"/>
  <c r="CH430" i="79"/>
  <c r="BZ430" i="79"/>
  <c r="BR430" i="79"/>
  <c r="BJ430" i="79"/>
  <c r="BB430" i="79"/>
  <c r="AT430" i="79"/>
  <c r="DL430" i="79"/>
  <c r="CV430" i="79"/>
  <c r="CF430" i="79"/>
  <c r="BP430" i="79"/>
  <c r="AZ430" i="79"/>
  <c r="DK430" i="79"/>
  <c r="CU430" i="79"/>
  <c r="CE430" i="79"/>
  <c r="BO430" i="79"/>
  <c r="AY430" i="79"/>
  <c r="DE430" i="79"/>
  <c r="CO430" i="79"/>
  <c r="BY430" i="79"/>
  <c r="BI430" i="79"/>
  <c r="AS430" i="79"/>
  <c r="DI430" i="79"/>
  <c r="CK430" i="79"/>
  <c r="BH430" i="79"/>
  <c r="DD430" i="79"/>
  <c r="CG430" i="79"/>
  <c r="BG430" i="79"/>
  <c r="DC430" i="79"/>
  <c r="CC430" i="79"/>
  <c r="BE430" i="79"/>
  <c r="DA430" i="79"/>
  <c r="BX430" i="79"/>
  <c r="BA430" i="79"/>
  <c r="CW430" i="79"/>
  <c r="BW430" i="79"/>
  <c r="AW430" i="79"/>
  <c r="DS430" i="79"/>
  <c r="CS430" i="79"/>
  <c r="BU430" i="79"/>
  <c r="AR430" i="79"/>
  <c r="DM430" i="79"/>
  <c r="CM430" i="79"/>
  <c r="BM430" i="79"/>
  <c r="AO430" i="79"/>
  <c r="BQ430" i="79"/>
  <c r="AQ430" i="79"/>
  <c r="DQ430" i="79"/>
  <c r="CN430" i="79"/>
  <c r="DL308" i="79"/>
  <c r="DD308" i="79"/>
  <c r="CV308" i="79"/>
  <c r="CN308" i="79"/>
  <c r="CF308" i="79"/>
  <c r="BX308" i="79"/>
  <c r="BP308" i="79"/>
  <c r="BH308" i="79"/>
  <c r="AZ308" i="79"/>
  <c r="AR308" i="79"/>
  <c r="DP308" i="79"/>
  <c r="DH308" i="79"/>
  <c r="CZ308" i="79"/>
  <c r="CR308" i="79"/>
  <c r="CJ308" i="79"/>
  <c r="CB308" i="79"/>
  <c r="BT308" i="79"/>
  <c r="BL308" i="79"/>
  <c r="BD308" i="79"/>
  <c r="AV308" i="79"/>
  <c r="AN308" i="79"/>
  <c r="DK308" i="79"/>
  <c r="DA308" i="79"/>
  <c r="CP308" i="79"/>
  <c r="CE308" i="79"/>
  <c r="BU308" i="79"/>
  <c r="BJ308" i="79"/>
  <c r="AY308" i="79"/>
  <c r="AO308" i="79"/>
  <c r="DJ308" i="79"/>
  <c r="CY308" i="79"/>
  <c r="CO308" i="79"/>
  <c r="CD308" i="79"/>
  <c r="BS308" i="79"/>
  <c r="BI308" i="79"/>
  <c r="AX308" i="79"/>
  <c r="AM308" i="79"/>
  <c r="DS308" i="79"/>
  <c r="DI308" i="79"/>
  <c r="CX308" i="79"/>
  <c r="CM308" i="79"/>
  <c r="CC308" i="79"/>
  <c r="BR308" i="79"/>
  <c r="BG308" i="79"/>
  <c r="AW308" i="79"/>
  <c r="DR308" i="79"/>
  <c r="DG308" i="79"/>
  <c r="CW308" i="79"/>
  <c r="CL308" i="79"/>
  <c r="CA308" i="79"/>
  <c r="BQ308" i="79"/>
  <c r="BF308" i="79"/>
  <c r="AU308" i="79"/>
  <c r="DQ308" i="79"/>
  <c r="DF308" i="79"/>
  <c r="CU308" i="79"/>
  <c r="CK308" i="79"/>
  <c r="BZ308" i="79"/>
  <c r="BO308" i="79"/>
  <c r="BE308" i="79"/>
  <c r="AT308" i="79"/>
  <c r="DO308" i="79"/>
  <c r="DE308" i="79"/>
  <c r="CT308" i="79"/>
  <c r="CI308" i="79"/>
  <c r="BY308" i="79"/>
  <c r="BN308" i="79"/>
  <c r="BC308" i="79"/>
  <c r="AS308" i="79"/>
  <c r="DM308" i="79"/>
  <c r="DB308" i="79"/>
  <c r="CQ308" i="79"/>
  <c r="CG308" i="79"/>
  <c r="BV308" i="79"/>
  <c r="BK308" i="79"/>
  <c r="BA308" i="79"/>
  <c r="AP308" i="79"/>
  <c r="DN308" i="79"/>
  <c r="DC308" i="79"/>
  <c r="CS308" i="79"/>
  <c r="CH308" i="79"/>
  <c r="BW308" i="79"/>
  <c r="BM308" i="79"/>
  <c r="BB308" i="79"/>
  <c r="AQ308" i="79"/>
  <c r="DR186" i="79"/>
  <c r="DJ186" i="79"/>
  <c r="DB186" i="79"/>
  <c r="CT186" i="79"/>
  <c r="CL186" i="79"/>
  <c r="CD186" i="79"/>
  <c r="BV186" i="79"/>
  <c r="BN186" i="79"/>
  <c r="BF186" i="79"/>
  <c r="AX186" i="79"/>
  <c r="AP186" i="79"/>
  <c r="DQ186" i="79"/>
  <c r="DI186" i="79"/>
  <c r="DA186" i="79"/>
  <c r="CS186" i="79"/>
  <c r="CK186" i="79"/>
  <c r="CC186" i="79"/>
  <c r="BU186" i="79"/>
  <c r="BM186" i="79"/>
  <c r="BE186" i="79"/>
  <c r="AW186" i="79"/>
  <c r="AO186" i="79"/>
  <c r="DP186" i="79"/>
  <c r="DH186" i="79"/>
  <c r="CZ186" i="79"/>
  <c r="CR186" i="79"/>
  <c r="CJ186" i="79"/>
  <c r="CB186" i="79"/>
  <c r="BT186" i="79"/>
  <c r="BL186" i="79"/>
  <c r="BD186" i="79"/>
  <c r="AV186" i="79"/>
  <c r="AN186" i="79"/>
  <c r="DN186" i="79"/>
  <c r="DF186" i="79"/>
  <c r="CX186" i="79"/>
  <c r="CP186" i="79"/>
  <c r="CH186" i="79"/>
  <c r="BZ186" i="79"/>
  <c r="BR186" i="79"/>
  <c r="BJ186" i="79"/>
  <c r="BB186" i="79"/>
  <c r="AT186" i="79"/>
  <c r="DM186" i="79"/>
  <c r="DE186" i="79"/>
  <c r="CW186" i="79"/>
  <c r="CO186" i="79"/>
  <c r="CG186" i="79"/>
  <c r="BY186" i="79"/>
  <c r="BQ186" i="79"/>
  <c r="BI186" i="79"/>
  <c r="BA186" i="79"/>
  <c r="AS186" i="79"/>
  <c r="DK186" i="79"/>
  <c r="CN186" i="79"/>
  <c r="BS186" i="79"/>
  <c r="AY186" i="79"/>
  <c r="DG186" i="79"/>
  <c r="CM186" i="79"/>
  <c r="BP186" i="79"/>
  <c r="AU186" i="79"/>
  <c r="DD186" i="79"/>
  <c r="CI186" i="79"/>
  <c r="BO186" i="79"/>
  <c r="AR186" i="79"/>
  <c r="DC186" i="79"/>
  <c r="CF186" i="79"/>
  <c r="BK186" i="79"/>
  <c r="AQ186" i="79"/>
  <c r="CY186" i="79"/>
  <c r="CE186" i="79"/>
  <c r="BH186" i="79"/>
  <c r="AM186" i="79"/>
  <c r="AN6" i="5" s="1"/>
  <c r="DS186" i="79"/>
  <c r="CV186" i="79"/>
  <c r="CA186" i="79"/>
  <c r="BG186" i="79"/>
  <c r="DO186" i="79"/>
  <c r="CU186" i="79"/>
  <c r="BX186" i="79"/>
  <c r="BC186" i="79"/>
  <c r="BW186" i="79"/>
  <c r="AZ186" i="79"/>
  <c r="DL186" i="79"/>
  <c r="CQ186" i="79"/>
  <c r="BO64" i="79"/>
  <c r="BW64" i="79"/>
  <c r="CE64" i="79"/>
  <c r="CM64" i="79"/>
  <c r="CU64" i="79"/>
  <c r="DC64" i="79"/>
  <c r="DK64" i="79"/>
  <c r="DS64" i="79"/>
  <c r="BQ64" i="79"/>
  <c r="BY64" i="79"/>
  <c r="CG64" i="79"/>
  <c r="CO64" i="79"/>
  <c r="CW64" i="79"/>
  <c r="DE64" i="79"/>
  <c r="DM64" i="79"/>
  <c r="BR64" i="79"/>
  <c r="BZ64" i="79"/>
  <c r="CH64" i="79"/>
  <c r="CP64" i="79"/>
  <c r="CX64" i="79"/>
  <c r="DF64" i="79"/>
  <c r="DN64" i="79"/>
  <c r="BS64" i="79"/>
  <c r="CA64" i="79"/>
  <c r="CI64" i="79"/>
  <c r="CQ64" i="79"/>
  <c r="CY64" i="79"/>
  <c r="DG64" i="79"/>
  <c r="DO64" i="79"/>
  <c r="BN64" i="79"/>
  <c r="BV64" i="79"/>
  <c r="CD64" i="79"/>
  <c r="CL64" i="79"/>
  <c r="CT64" i="79"/>
  <c r="DB64" i="79"/>
  <c r="DJ64" i="79"/>
  <c r="DR64" i="79"/>
  <c r="CC64" i="79"/>
  <c r="CZ64" i="79"/>
  <c r="BL64" i="79"/>
  <c r="CF64" i="79"/>
  <c r="DA64" i="79"/>
  <c r="BM64" i="79"/>
  <c r="CJ64" i="79"/>
  <c r="DD64" i="79"/>
  <c r="BP64" i="79"/>
  <c r="CK64" i="79"/>
  <c r="DH64" i="79"/>
  <c r="BT64" i="79"/>
  <c r="CN64" i="79"/>
  <c r="DI64" i="79"/>
  <c r="CB64" i="79"/>
  <c r="CV64" i="79"/>
  <c r="DQ64" i="79"/>
  <c r="BU64" i="79"/>
  <c r="BX64" i="79"/>
  <c r="CR64" i="79"/>
  <c r="CS64" i="79"/>
  <c r="DL64" i="79"/>
  <c r="DP64" i="79"/>
  <c r="AN14" i="5"/>
  <c r="AO14" i="5" s="1"/>
  <c r="AN12" i="8"/>
  <c r="AO12" i="8" s="1"/>
  <c r="AN11" i="8"/>
  <c r="AO11" i="8" s="1"/>
  <c r="AM16" i="4"/>
  <c r="AN32" i="8"/>
  <c r="AO32" i="8" s="1"/>
  <c r="AN40" i="8"/>
  <c r="AO40" i="8" s="1"/>
  <c r="AN47" i="8"/>
  <c r="AO47" i="8" s="1"/>
  <c r="AN10" i="8"/>
  <c r="DU14" i="4"/>
  <c r="AL18" i="4"/>
  <c r="AL15" i="4"/>
  <c r="E11" i="75" s="1"/>
  <c r="AW64" i="79"/>
  <c r="BE64" i="79"/>
  <c r="AN64" i="79"/>
  <c r="BJ64" i="79"/>
  <c r="AN7" i="8"/>
  <c r="AY64" i="79"/>
  <c r="BG64" i="79"/>
  <c r="BH64" i="79"/>
  <c r="AX64" i="79"/>
  <c r="AR64" i="79"/>
  <c r="AS64" i="79"/>
  <c r="AV64" i="79"/>
  <c r="AN7" i="5"/>
  <c r="AO7" i="5" s="1"/>
  <c r="AN46" i="8"/>
  <c r="AU64" i="79"/>
  <c r="AT64" i="79"/>
  <c r="BI64" i="79"/>
  <c r="AZ64" i="79"/>
  <c r="BD64" i="79"/>
  <c r="AN6" i="8"/>
  <c r="AN31" i="8"/>
  <c r="BK64" i="79"/>
  <c r="BA64" i="79"/>
  <c r="AP64" i="79"/>
  <c r="AO64" i="79"/>
  <c r="BF64" i="79"/>
  <c r="AQ64" i="79"/>
  <c r="BB64" i="79"/>
  <c r="BC64" i="79"/>
  <c r="AM64" i="79"/>
  <c r="AN39" i="8"/>
  <c r="AN5" i="8"/>
  <c r="AM10" i="4"/>
  <c r="DU8" i="4"/>
  <c r="AL9" i="4"/>
  <c r="AN50" i="70"/>
  <c r="AO50" i="70" s="1"/>
  <c r="AL12" i="4"/>
  <c r="AN41" i="8"/>
  <c r="AO41" i="8" s="1"/>
  <c r="AN17" i="8"/>
  <c r="AO17" i="8" s="1"/>
  <c r="AN15" i="8"/>
  <c r="AM22" i="4"/>
  <c r="AN21" i="5"/>
  <c r="AO21" i="5" s="1"/>
  <c r="AN48" i="8"/>
  <c r="AO48" i="8" s="1"/>
  <c r="AN16" i="8"/>
  <c r="AO16" i="8" s="1"/>
  <c r="AN33" i="8"/>
  <c r="AO33" i="8" s="1"/>
  <c r="DU20" i="4"/>
  <c r="AL21" i="4"/>
  <c r="E12" i="75" s="1"/>
  <c r="AL24" i="4"/>
  <c r="AN22" i="8"/>
  <c r="AO22" i="8" s="1"/>
  <c r="AN42" i="8"/>
  <c r="AO42" i="8" s="1"/>
  <c r="AM28" i="4"/>
  <c r="AN34" i="8"/>
  <c r="AO34" i="8" s="1"/>
  <c r="AN49" i="8"/>
  <c r="AO49" i="8" s="1"/>
  <c r="AN21" i="8"/>
  <c r="AO21" i="8" s="1"/>
  <c r="AN28" i="5"/>
  <c r="AO28" i="5" s="1"/>
  <c r="AN20" i="8"/>
  <c r="DU26" i="4"/>
  <c r="AL27" i="4"/>
  <c r="AL30" i="4"/>
  <c r="AL32" i="4" l="1"/>
  <c r="CB35" i="4"/>
  <c r="DU32" i="4"/>
  <c r="E10" i="75"/>
  <c r="AL33" i="4"/>
  <c r="AM34" i="4"/>
  <c r="AL36" i="4"/>
  <c r="AN9" i="22"/>
  <c r="E13" i="75"/>
  <c r="AN7" i="22"/>
  <c r="AO27" i="5"/>
  <c r="AO20" i="5"/>
  <c r="AN8" i="22"/>
  <c r="AN6" i="22"/>
  <c r="AN12" i="5"/>
  <c r="AO12" i="5" s="1"/>
  <c r="AN5" i="5"/>
  <c r="AO13" i="5"/>
  <c r="AO6" i="5"/>
  <c r="AN26" i="5"/>
  <c r="AO26" i="5" s="1"/>
  <c r="AN19" i="5"/>
  <c r="AO19" i="5" s="1"/>
  <c r="DU24" i="4"/>
  <c r="E19" i="75"/>
  <c r="AN14" i="22"/>
  <c r="AO14" i="22" s="1"/>
  <c r="AN36" i="8"/>
  <c r="AO31" i="8"/>
  <c r="AN26" i="8"/>
  <c r="AO26" i="8" s="1"/>
  <c r="AO6" i="8"/>
  <c r="AN25" i="8"/>
  <c r="AO25" i="8" s="1"/>
  <c r="AN8" i="8"/>
  <c r="AO5" i="8"/>
  <c r="DU21" i="4"/>
  <c r="AN43" i="8"/>
  <c r="AO39" i="8"/>
  <c r="AN27" i="8"/>
  <c r="AO27" i="8" s="1"/>
  <c r="AO7" i="8"/>
  <c r="DU15" i="4"/>
  <c r="AP4" i="5"/>
  <c r="DU30" i="4"/>
  <c r="E20" i="75"/>
  <c r="AN15" i="22"/>
  <c r="AO15" i="22" s="1"/>
  <c r="DU27" i="4"/>
  <c r="E18" i="75"/>
  <c r="AN13" i="22"/>
  <c r="AO13" i="22" s="1"/>
  <c r="DU18" i="4"/>
  <c r="AP11" i="5"/>
  <c r="E17" i="75"/>
  <c r="DU12" i="4"/>
  <c r="AN12" i="22"/>
  <c r="AP25" i="5"/>
  <c r="AP18" i="5"/>
  <c r="AN18" i="8"/>
  <c r="AO18" i="8" s="1"/>
  <c r="AO15" i="8"/>
  <c r="AN50" i="8"/>
  <c r="AO46" i="8"/>
  <c r="AN13" i="8"/>
  <c r="AO13" i="8" s="1"/>
  <c r="AO10" i="8"/>
  <c r="AN23" i="8"/>
  <c r="AO23" i="8" s="1"/>
  <c r="AO20" i="8"/>
  <c r="DU9" i="4"/>
  <c r="R8" i="75"/>
  <c r="DU36" i="4" l="1"/>
  <c r="DU33" i="4"/>
  <c r="R7" i="75"/>
  <c r="AN10" i="22"/>
  <c r="AN18" i="22"/>
  <c r="AO6" i="22"/>
  <c r="AN12" i="70"/>
  <c r="AO12" i="70" s="1"/>
  <c r="AO36" i="8"/>
  <c r="R13" i="75" s="1"/>
  <c r="AO5" i="5"/>
  <c r="AN8" i="5"/>
  <c r="AN29" i="5"/>
  <c r="AO7" i="22"/>
  <c r="AN19" i="22"/>
  <c r="E21" i="75"/>
  <c r="AN28" i="8"/>
  <c r="AO8" i="8"/>
  <c r="AN22" i="5"/>
  <c r="AN21" i="22"/>
  <c r="AO9" i="22"/>
  <c r="AN20" i="22"/>
  <c r="AO8" i="22"/>
  <c r="AN13" i="70"/>
  <c r="AO13" i="70" s="1"/>
  <c r="AO43" i="8"/>
  <c r="R14" i="75" s="1"/>
  <c r="AN14" i="70"/>
  <c r="AO14" i="70" s="1"/>
  <c r="AO50" i="8"/>
  <c r="R15" i="75" s="1"/>
  <c r="AO12" i="22"/>
  <c r="AN16" i="22"/>
  <c r="AO16" i="22" s="1"/>
  <c r="AN15" i="5"/>
  <c r="R6" i="75" l="1"/>
  <c r="AO8" i="5"/>
  <c r="AO21" i="22"/>
  <c r="AO10" i="23"/>
  <c r="AP10" i="23" s="1"/>
  <c r="AO19" i="22"/>
  <c r="AO8" i="23"/>
  <c r="AP8" i="23" s="1"/>
  <c r="AN7" i="70"/>
  <c r="AO29" i="5"/>
  <c r="AO7" i="70" s="1"/>
  <c r="AN6" i="70"/>
  <c r="AO22" i="5"/>
  <c r="AO6" i="70" s="1"/>
  <c r="AO18" i="22"/>
  <c r="AN22" i="22"/>
  <c r="AO22" i="22" s="1"/>
  <c r="AO7" i="23"/>
  <c r="AO20" i="22"/>
  <c r="AO9" i="23"/>
  <c r="AP9" i="23" s="1"/>
  <c r="AN5" i="70"/>
  <c r="AO15" i="5"/>
  <c r="AO5" i="70" s="1"/>
  <c r="AN52" i="8"/>
  <c r="AN11" i="70"/>
  <c r="AO28" i="8"/>
  <c r="AN31" i="5"/>
  <c r="AO31" i="5" s="1"/>
  <c r="AN4" i="70"/>
  <c r="AO10" i="22"/>
  <c r="AO26" i="22" s="1"/>
  <c r="AN26" i="22"/>
  <c r="AO11" i="23" l="1"/>
  <c r="AP11" i="23" s="1"/>
  <c r="AP7" i="23"/>
  <c r="R12" i="75"/>
  <c r="R16" i="75"/>
  <c r="AO52" i="8"/>
  <c r="AN15" i="70"/>
  <c r="AN52" i="70" s="1"/>
  <c r="AO11" i="70"/>
  <c r="AN8" i="70"/>
  <c r="AN51" i="70" s="1"/>
  <c r="AO4" i="70"/>
  <c r="R9" i="75"/>
  <c r="AO52" i="70" l="1"/>
  <c r="AO15" i="70"/>
  <c r="AN17" i="70"/>
  <c r="AO8" i="70"/>
  <c r="R24" i="75"/>
  <c r="R25" i="75" s="1"/>
  <c r="AO17" i="70" l="1"/>
  <c r="AO18" i="70" s="1"/>
  <c r="AN18" i="70"/>
  <c r="AN26" i="70"/>
  <c r="AN54" i="70"/>
  <c r="AN55" i="70" s="1"/>
  <c r="AO51" i="70"/>
  <c r="AN56" i="70" l="1"/>
  <c r="AN57" i="70"/>
  <c r="AN58" i="70" s="1"/>
  <c r="AO54" i="70"/>
  <c r="AO55" i="70" s="1"/>
  <c r="AN27" i="70"/>
  <c r="AN31" i="70"/>
  <c r="AO26" i="70"/>
  <c r="AO27" i="70" s="1"/>
  <c r="AN32" i="70" l="1"/>
  <c r="AN36" i="70"/>
  <c r="AO31" i="70"/>
  <c r="AO32" i="70" s="1"/>
  <c r="AO56" i="70"/>
  <c r="AO57" i="70"/>
  <c r="AO58" i="70" s="1"/>
  <c r="AN37" i="70" l="1"/>
  <c r="AN39" i="70"/>
  <c r="AO39" i="70" s="1"/>
  <c r="AO36" i="70"/>
  <c r="AO37" i="70" s="1"/>
  <c r="AN41" i="70" l="1"/>
  <c r="AN42" i="70" s="1"/>
  <c r="AN41" i="22" l="1"/>
  <c r="AN42" i="22" s="1"/>
  <c r="AO41" i="70"/>
  <c r="R26" i="75" s="1"/>
  <c r="R27" i="75" s="1"/>
  <c r="AO4" i="23"/>
  <c r="AO14" i="23" s="1"/>
  <c r="AP4" i="23" l="1"/>
  <c r="AO42" i="70"/>
  <c r="AO41" i="22"/>
  <c r="AO28" i="23"/>
  <c r="AP28" i="23" s="1"/>
  <c r="AP14" i="23"/>
  <c r="AO42" i="22"/>
  <c r="AO43" i="22" s="1"/>
  <c r="AN43" i="22"/>
  <c r="AN4" i="22" s="1"/>
  <c r="AO31" i="23" l="1"/>
  <c r="AN27" i="22"/>
  <c r="AO4" i="22"/>
  <c r="AQ30" i="23"/>
  <c r="BC30" i="23" s="1"/>
  <c r="AM4" i="4"/>
  <c r="AM5" i="4" s="1"/>
  <c r="AN46" i="22" l="1"/>
  <c r="AO27" i="22"/>
  <c r="AO46" i="22" s="1"/>
  <c r="AO32" i="23"/>
  <c r="AP31" i="23"/>
  <c r="AM6" i="4" l="1"/>
  <c r="AM8" i="4" s="1"/>
  <c r="AO34" i="23"/>
  <c r="AP32" i="23"/>
  <c r="AP34" i="23" s="1"/>
  <c r="AM20" i="4" l="1"/>
  <c r="CC23" i="4" s="1"/>
  <c r="AM14" i="4"/>
  <c r="CC17" i="4" s="1"/>
  <c r="AM26" i="4"/>
  <c r="CC29" i="4" s="1"/>
  <c r="CC11" i="4"/>
  <c r="DN187" i="79"/>
  <c r="DF187" i="79"/>
  <c r="CX187" i="79"/>
  <c r="CP187" i="79"/>
  <c r="CH187" i="79"/>
  <c r="BZ187" i="79"/>
  <c r="BR187" i="79"/>
  <c r="BJ187" i="79"/>
  <c r="BB187" i="79"/>
  <c r="AT187" i="79"/>
  <c r="DM187" i="79"/>
  <c r="DE187" i="79"/>
  <c r="CW187" i="79"/>
  <c r="CO187" i="79"/>
  <c r="CG187" i="79"/>
  <c r="BY187" i="79"/>
  <c r="BQ187" i="79"/>
  <c r="BI187" i="79"/>
  <c r="BA187" i="79"/>
  <c r="AS187" i="79"/>
  <c r="DL187" i="79"/>
  <c r="DD187" i="79"/>
  <c r="CV187" i="79"/>
  <c r="CN187" i="79"/>
  <c r="CF187" i="79"/>
  <c r="BX187" i="79"/>
  <c r="BP187" i="79"/>
  <c r="BH187" i="79"/>
  <c r="AZ187" i="79"/>
  <c r="AR187" i="79"/>
  <c r="DR187" i="79"/>
  <c r="DJ187" i="79"/>
  <c r="DB187" i="79"/>
  <c r="CT187" i="79"/>
  <c r="CL187" i="79"/>
  <c r="CD187" i="79"/>
  <c r="BV187" i="79"/>
  <c r="BN187" i="79"/>
  <c r="BF187" i="79"/>
  <c r="AX187" i="79"/>
  <c r="AP187" i="79"/>
  <c r="DQ187" i="79"/>
  <c r="DI187" i="79"/>
  <c r="DA187" i="79"/>
  <c r="CS187" i="79"/>
  <c r="CK187" i="79"/>
  <c r="CC187" i="79"/>
  <c r="BU187" i="79"/>
  <c r="BM187" i="79"/>
  <c r="BE187" i="79"/>
  <c r="AW187" i="79"/>
  <c r="AO187" i="79"/>
  <c r="DK187" i="79"/>
  <c r="CQ187" i="79"/>
  <c r="BT187" i="79"/>
  <c r="AY187" i="79"/>
  <c r="DH187" i="79"/>
  <c r="CM187" i="79"/>
  <c r="BS187" i="79"/>
  <c r="AV187" i="79"/>
  <c r="DG187" i="79"/>
  <c r="CJ187" i="79"/>
  <c r="BO187" i="79"/>
  <c r="AU187" i="79"/>
  <c r="DC187" i="79"/>
  <c r="CI187" i="79"/>
  <c r="BL187" i="79"/>
  <c r="AQ187" i="79"/>
  <c r="CZ187" i="79"/>
  <c r="CE187" i="79"/>
  <c r="BK187" i="79"/>
  <c r="AN187" i="79"/>
  <c r="AP6" i="5" s="1"/>
  <c r="DS187" i="79"/>
  <c r="CY187" i="79"/>
  <c r="CB187" i="79"/>
  <c r="BG187" i="79"/>
  <c r="DP187" i="79"/>
  <c r="CU187" i="79"/>
  <c r="CA187" i="79"/>
  <c r="BD187" i="79"/>
  <c r="DO187" i="79"/>
  <c r="CR187" i="79"/>
  <c r="BW187" i="79"/>
  <c r="BC187" i="79"/>
  <c r="BS65" i="79"/>
  <c r="CA65" i="79"/>
  <c r="CI65" i="79"/>
  <c r="CQ65" i="79"/>
  <c r="CY65" i="79"/>
  <c r="DG65" i="79"/>
  <c r="DO65" i="79"/>
  <c r="BM65" i="79"/>
  <c r="BU65" i="79"/>
  <c r="CC65" i="79"/>
  <c r="CK65" i="79"/>
  <c r="CS65" i="79"/>
  <c r="DA65" i="79"/>
  <c r="DI65" i="79"/>
  <c r="DQ65" i="79"/>
  <c r="BN65" i="79"/>
  <c r="BV65" i="79"/>
  <c r="CD65" i="79"/>
  <c r="CL65" i="79"/>
  <c r="CT65" i="79"/>
  <c r="DB65" i="79"/>
  <c r="DJ65" i="79"/>
  <c r="DR65" i="79"/>
  <c r="BO65" i="79"/>
  <c r="BW65" i="79"/>
  <c r="CE65" i="79"/>
  <c r="CM65" i="79"/>
  <c r="CU65" i="79"/>
  <c r="DC65" i="79"/>
  <c r="DK65" i="79"/>
  <c r="DS65" i="79"/>
  <c r="BR65" i="79"/>
  <c r="BZ65" i="79"/>
  <c r="CH65" i="79"/>
  <c r="CP65" i="79"/>
  <c r="CX65" i="79"/>
  <c r="DF65" i="79"/>
  <c r="DN65" i="79"/>
  <c r="BL65" i="79"/>
  <c r="CG65" i="79"/>
  <c r="DD65" i="79"/>
  <c r="BP65" i="79"/>
  <c r="CJ65" i="79"/>
  <c r="DE65" i="79"/>
  <c r="BQ65" i="79"/>
  <c r="CN65" i="79"/>
  <c r="DH65" i="79"/>
  <c r="BT65" i="79"/>
  <c r="CO65" i="79"/>
  <c r="DL65" i="79"/>
  <c r="BX65" i="79"/>
  <c r="CR65" i="79"/>
  <c r="DM65" i="79"/>
  <c r="CF65" i="79"/>
  <c r="CZ65" i="79"/>
  <c r="BY65" i="79"/>
  <c r="CB65" i="79"/>
  <c r="CV65" i="79"/>
  <c r="CW65" i="79"/>
  <c r="DP65" i="79"/>
  <c r="AP17" i="8"/>
  <c r="AP16" i="8"/>
  <c r="AP48" i="8"/>
  <c r="AP15" i="8"/>
  <c r="AP41" i="8"/>
  <c r="AN22" i="4"/>
  <c r="AM24" i="4"/>
  <c r="AM21" i="4"/>
  <c r="BG65" i="79"/>
  <c r="BI65" i="79"/>
  <c r="AS65" i="79"/>
  <c r="AQ65" i="79"/>
  <c r="AT65" i="79"/>
  <c r="AU65" i="79"/>
  <c r="BJ65" i="79"/>
  <c r="AV65" i="79"/>
  <c r="AP31" i="8"/>
  <c r="AO65" i="79"/>
  <c r="AP7" i="5"/>
  <c r="BF65" i="79"/>
  <c r="AY65" i="79"/>
  <c r="BC65" i="79"/>
  <c r="BB65" i="79"/>
  <c r="AN65" i="79"/>
  <c r="BH65" i="79"/>
  <c r="AW65" i="79"/>
  <c r="BA65" i="79"/>
  <c r="AP39" i="8"/>
  <c r="AZ65" i="79"/>
  <c r="BD65" i="79"/>
  <c r="BE65" i="79"/>
  <c r="AP65" i="79"/>
  <c r="AR65" i="79"/>
  <c r="AX65" i="79"/>
  <c r="BK65" i="79"/>
  <c r="AP7" i="8"/>
  <c r="AP46" i="8"/>
  <c r="AP6" i="8"/>
  <c r="AP5" i="8"/>
  <c r="AN10" i="4"/>
  <c r="AM12" i="4"/>
  <c r="AP50" i="70"/>
  <c r="AM9" i="4"/>
  <c r="AN28" i="4"/>
  <c r="AP21" i="8"/>
  <c r="AP42" i="8"/>
  <c r="AP49" i="8"/>
  <c r="AP22" i="8"/>
  <c r="AP20" i="8"/>
  <c r="AP28" i="5"/>
  <c r="AP34" i="8"/>
  <c r="AM30" i="4"/>
  <c r="AM27" i="4"/>
  <c r="AP12" i="8"/>
  <c r="AP14" i="5"/>
  <c r="AP11" i="8"/>
  <c r="AP10" i="8"/>
  <c r="AP32" i="8"/>
  <c r="AP40" i="8"/>
  <c r="AP47" i="8"/>
  <c r="AN16" i="4"/>
  <c r="AM15" i="4"/>
  <c r="AM18" i="4"/>
  <c r="AP33" i="8" l="1"/>
  <c r="AU309" i="79"/>
  <c r="CU431" i="79"/>
  <c r="AP21" i="5"/>
  <c r="BS553" i="79"/>
  <c r="BJ553" i="79"/>
  <c r="DQ553" i="79"/>
  <c r="AQ309" i="79"/>
  <c r="CF309" i="79"/>
  <c r="DG309" i="79"/>
  <c r="CM309" i="79"/>
  <c r="DJ309" i="79"/>
  <c r="CP309" i="79"/>
  <c r="CI309" i="79"/>
  <c r="BA309" i="79"/>
  <c r="DC309" i="79"/>
  <c r="CR309" i="79"/>
  <c r="BU431" i="79"/>
  <c r="BH553" i="79"/>
  <c r="CT675" i="79"/>
  <c r="CI675" i="79"/>
  <c r="BC553" i="79"/>
  <c r="AT553" i="79"/>
  <c r="DN553" i="79"/>
  <c r="CP553" i="79"/>
  <c r="BX553" i="79"/>
  <c r="CY675" i="79"/>
  <c r="CQ553" i="79"/>
  <c r="AS553" i="79"/>
  <c r="CS675" i="79"/>
  <c r="BR553" i="79"/>
  <c r="BL553" i="79"/>
  <c r="AP675" i="79"/>
  <c r="DA675" i="79"/>
  <c r="CZ553" i="79"/>
  <c r="DH553" i="79"/>
  <c r="CW675" i="79"/>
  <c r="DP553" i="79"/>
  <c r="BU553" i="79"/>
  <c r="CG675" i="79"/>
  <c r="BF553" i="79"/>
  <c r="CS553" i="79"/>
  <c r="BV675" i="79"/>
  <c r="CH309" i="79"/>
  <c r="AW309" i="79"/>
  <c r="DK309" i="79"/>
  <c r="AW431" i="79"/>
  <c r="AT309" i="79"/>
  <c r="DI309" i="79"/>
  <c r="CQ309" i="79"/>
  <c r="DG431" i="79"/>
  <c r="CK309" i="79"/>
  <c r="AX309" i="79"/>
  <c r="DM309" i="79"/>
  <c r="BF431" i="79"/>
  <c r="AS309" i="79"/>
  <c r="DF309" i="79"/>
  <c r="CO309" i="79"/>
  <c r="AZ309" i="79"/>
  <c r="DR431" i="79"/>
  <c r="DE309" i="79"/>
  <c r="CL309" i="79"/>
  <c r="AY309" i="79"/>
  <c r="DL309" i="79"/>
  <c r="BJ431" i="79"/>
  <c r="DO309" i="79"/>
  <c r="DN309" i="79"/>
  <c r="DQ309" i="79"/>
  <c r="DR309" i="79"/>
  <c r="DS309" i="79"/>
  <c r="AO309" i="79"/>
  <c r="AP309" i="79"/>
  <c r="AR309" i="79"/>
  <c r="BT309" i="79"/>
  <c r="BK431" i="79"/>
  <c r="BW431" i="79"/>
  <c r="BC309" i="79"/>
  <c r="BB309" i="79"/>
  <c r="BE309" i="79"/>
  <c r="BF309" i="79"/>
  <c r="BG309" i="79"/>
  <c r="BI309" i="79"/>
  <c r="BJ309" i="79"/>
  <c r="BK309" i="79"/>
  <c r="BH309" i="79"/>
  <c r="CZ431" i="79"/>
  <c r="DH431" i="79"/>
  <c r="AZ431" i="79"/>
  <c r="BN309" i="79"/>
  <c r="BM309" i="79"/>
  <c r="BO309" i="79"/>
  <c r="BQ309" i="79"/>
  <c r="BR309" i="79"/>
  <c r="BS309" i="79"/>
  <c r="BU309" i="79"/>
  <c r="BV309" i="79"/>
  <c r="BP309" i="79"/>
  <c r="BS431" i="79"/>
  <c r="CS431" i="79"/>
  <c r="BX431" i="79"/>
  <c r="BY309" i="79"/>
  <c r="BW309" i="79"/>
  <c r="BZ309" i="79"/>
  <c r="CA309" i="79"/>
  <c r="CC309" i="79"/>
  <c r="CD309" i="79"/>
  <c r="CE309" i="79"/>
  <c r="CG309" i="79"/>
  <c r="BX309" i="79"/>
  <c r="AS431" i="79"/>
  <c r="DM431" i="79"/>
  <c r="DL431" i="79"/>
  <c r="CT309" i="79"/>
  <c r="CS309" i="79"/>
  <c r="CU309" i="79"/>
  <c r="CW309" i="79"/>
  <c r="CX309" i="79"/>
  <c r="CY309" i="79"/>
  <c r="DA309" i="79"/>
  <c r="DB309" i="79"/>
  <c r="CN309" i="79"/>
  <c r="CO431" i="79"/>
  <c r="CT431" i="79"/>
  <c r="CX431" i="79"/>
  <c r="CH553" i="79"/>
  <c r="DO553" i="79"/>
  <c r="AP553" i="79"/>
  <c r="BZ553" i="79"/>
  <c r="CB553" i="79"/>
  <c r="DA553" i="79"/>
  <c r="DL553" i="79"/>
  <c r="DB675" i="79"/>
  <c r="DM675" i="79"/>
  <c r="BD675" i="79"/>
  <c r="DQ675" i="79"/>
  <c r="BB675" i="79"/>
  <c r="BL675" i="79"/>
  <c r="BW675" i="79"/>
  <c r="CI553" i="79"/>
  <c r="AN553" i="79"/>
  <c r="AP8" i="22" s="1"/>
  <c r="BV553" i="79"/>
  <c r="DF553" i="79"/>
  <c r="BN553" i="79"/>
  <c r="BW553" i="79"/>
  <c r="BI553" i="79"/>
  <c r="DD675" i="79"/>
  <c r="CP675" i="79"/>
  <c r="CB675" i="79"/>
  <c r="CE675" i="79"/>
  <c r="CX553" i="79"/>
  <c r="BD553" i="79"/>
  <c r="CL553" i="79"/>
  <c r="AU553" i="79"/>
  <c r="DJ553" i="79"/>
  <c r="CE553" i="79"/>
  <c r="CW553" i="79"/>
  <c r="BP675" i="79"/>
  <c r="CX675" i="79"/>
  <c r="DP675" i="79"/>
  <c r="CY553" i="79"/>
  <c r="BT553" i="79"/>
  <c r="DB553" i="79"/>
  <c r="BK553" i="79"/>
  <c r="AO553" i="79"/>
  <c r="CU553" i="79"/>
  <c r="DE553" i="79"/>
  <c r="CN675" i="79"/>
  <c r="DN675" i="79"/>
  <c r="AO675" i="79"/>
  <c r="BB553" i="79"/>
  <c r="CJ553" i="79"/>
  <c r="DR553" i="79"/>
  <c r="CA553" i="79"/>
  <c r="BE553" i="79"/>
  <c r="AZ553" i="79"/>
  <c r="BI675" i="79"/>
  <c r="DJ675" i="79"/>
  <c r="CA675" i="79"/>
  <c r="BE675" i="79"/>
  <c r="DD309" i="79"/>
  <c r="CJ309" i="79"/>
  <c r="CY431" i="79"/>
  <c r="DP431" i="79"/>
  <c r="BE431" i="79"/>
  <c r="CQ431" i="79"/>
  <c r="CC431" i="79"/>
  <c r="AX431" i="79"/>
  <c r="DJ431" i="79"/>
  <c r="CM431" i="79"/>
  <c r="BP431" i="79"/>
  <c r="BB431" i="79"/>
  <c r="DN431" i="79"/>
  <c r="AN309" i="79"/>
  <c r="AP7" i="22" s="1"/>
  <c r="CZ309" i="79"/>
  <c r="DE431" i="79"/>
  <c r="CI431" i="79"/>
  <c r="CK431" i="79"/>
  <c r="AV431" i="79"/>
  <c r="DI431" i="79"/>
  <c r="BN431" i="79"/>
  <c r="AQ431" i="79"/>
  <c r="DC431" i="79"/>
  <c r="CF431" i="79"/>
  <c r="BR431" i="79"/>
  <c r="AV309" i="79"/>
  <c r="DH309" i="79"/>
  <c r="AN431" i="79"/>
  <c r="AP13" i="5" s="1"/>
  <c r="BA431" i="79"/>
  <c r="DA431" i="79"/>
  <c r="BL431" i="79"/>
  <c r="BQ431" i="79"/>
  <c r="BV431" i="79"/>
  <c r="AY431" i="79"/>
  <c r="DK431" i="79"/>
  <c r="CN431" i="79"/>
  <c r="BZ431" i="79"/>
  <c r="BD309" i="79"/>
  <c r="DP309" i="79"/>
  <c r="BT431" i="79"/>
  <c r="CJ431" i="79"/>
  <c r="DQ431" i="79"/>
  <c r="CB431" i="79"/>
  <c r="CG431" i="79"/>
  <c r="CD431" i="79"/>
  <c r="BG431" i="79"/>
  <c r="DS431" i="79"/>
  <c r="CV431" i="79"/>
  <c r="CH431" i="79"/>
  <c r="BL309" i="79"/>
  <c r="BI431" i="79"/>
  <c r="DO431" i="79"/>
  <c r="BC431" i="79"/>
  <c r="AU431" i="79"/>
  <c r="CR431" i="79"/>
  <c r="CW431" i="79"/>
  <c r="CL431" i="79"/>
  <c r="BO431" i="79"/>
  <c r="AR431" i="79"/>
  <c r="DD431" i="79"/>
  <c r="CP431" i="79"/>
  <c r="CV309" i="79"/>
  <c r="CB309" i="79"/>
  <c r="BD431" i="79"/>
  <c r="BY431" i="79"/>
  <c r="AO431" i="79"/>
  <c r="CA431" i="79"/>
  <c r="BM431" i="79"/>
  <c r="AP431" i="79"/>
  <c r="DB431" i="79"/>
  <c r="CE431" i="79"/>
  <c r="BH431" i="79"/>
  <c r="AT431" i="79"/>
  <c r="DF431" i="79"/>
  <c r="CU675" i="79"/>
  <c r="AU797" i="79"/>
  <c r="AX797" i="79"/>
  <c r="BA797" i="79"/>
  <c r="DG919" i="79"/>
  <c r="CY797" i="79"/>
  <c r="BZ797" i="79"/>
  <c r="BO797" i="79"/>
  <c r="DN919" i="79"/>
  <c r="AP919" i="79"/>
  <c r="CM797" i="79"/>
  <c r="BJ919" i="79"/>
  <c r="BN919" i="79"/>
  <c r="DP797" i="79"/>
  <c r="AV797" i="79"/>
  <c r="AR797" i="79"/>
  <c r="BY919" i="79"/>
  <c r="AQ919" i="79"/>
  <c r="DO797" i="79"/>
  <c r="CR797" i="79"/>
  <c r="BP797" i="79"/>
  <c r="AU919" i="79"/>
  <c r="DC919" i="79"/>
  <c r="BC797" i="79"/>
  <c r="CS797" i="79"/>
  <c r="DD797" i="79"/>
  <c r="BS919" i="79"/>
  <c r="AO797" i="79"/>
  <c r="CL797" i="79"/>
  <c r="CO797" i="79"/>
  <c r="AV919" i="79"/>
  <c r="CK797" i="79"/>
  <c r="DJ797" i="79"/>
  <c r="DM797" i="79"/>
  <c r="CJ919" i="79"/>
  <c r="DH919" i="79"/>
  <c r="BR919" i="79"/>
  <c r="BM919" i="79"/>
  <c r="CK919" i="79"/>
  <c r="CR553" i="79"/>
  <c r="AW553" i="79"/>
  <c r="DI553" i="79"/>
  <c r="CM553" i="79"/>
  <c r="BP553" i="79"/>
  <c r="BA553" i="79"/>
  <c r="DM553" i="79"/>
  <c r="BF675" i="79"/>
  <c r="AS675" i="79"/>
  <c r="AZ675" i="79"/>
  <c r="AT675" i="79"/>
  <c r="DF675" i="79"/>
  <c r="CQ675" i="79"/>
  <c r="BT675" i="79"/>
  <c r="AW675" i="79"/>
  <c r="DI675" i="79"/>
  <c r="CM675" i="79"/>
  <c r="AX553" i="79"/>
  <c r="BM553" i="79"/>
  <c r="AQ553" i="79"/>
  <c r="DC553" i="79"/>
  <c r="CF553" i="79"/>
  <c r="BQ553" i="79"/>
  <c r="BY675" i="79"/>
  <c r="BH675" i="79"/>
  <c r="CL675" i="79"/>
  <c r="CO675" i="79"/>
  <c r="BJ675" i="79"/>
  <c r="AU675" i="79"/>
  <c r="DG675" i="79"/>
  <c r="CJ675" i="79"/>
  <c r="BM675" i="79"/>
  <c r="AQ675" i="79"/>
  <c r="DC675" i="79"/>
  <c r="AY553" i="79"/>
  <c r="DK553" i="79"/>
  <c r="CN553" i="79"/>
  <c r="BY553" i="79"/>
  <c r="CD675" i="79"/>
  <c r="DR675" i="79"/>
  <c r="DE675" i="79"/>
  <c r="DL675" i="79"/>
  <c r="BR675" i="79"/>
  <c r="BC675" i="79"/>
  <c r="DO675" i="79"/>
  <c r="CR675" i="79"/>
  <c r="BU675" i="79"/>
  <c r="AY675" i="79"/>
  <c r="DK675" i="79"/>
  <c r="DG553" i="79"/>
  <c r="CD553" i="79"/>
  <c r="CC553" i="79"/>
  <c r="BG553" i="79"/>
  <c r="DS553" i="79"/>
  <c r="CV553" i="79"/>
  <c r="CG553" i="79"/>
  <c r="CF675" i="79"/>
  <c r="AR675" i="79"/>
  <c r="AX675" i="79"/>
  <c r="BA675" i="79"/>
  <c r="BZ675" i="79"/>
  <c r="BK675" i="79"/>
  <c r="AN675" i="79"/>
  <c r="AP20" i="5" s="1"/>
  <c r="CZ675" i="79"/>
  <c r="CC675" i="79"/>
  <c r="BG675" i="79"/>
  <c r="DS675" i="79"/>
  <c r="AV553" i="79"/>
  <c r="CT553" i="79"/>
  <c r="CK553" i="79"/>
  <c r="BO553" i="79"/>
  <c r="AR553" i="79"/>
  <c r="DD553" i="79"/>
  <c r="CO553" i="79"/>
  <c r="CV675" i="79"/>
  <c r="BN675" i="79"/>
  <c r="BQ675" i="79"/>
  <c r="BX675" i="79"/>
  <c r="CH675" i="79"/>
  <c r="BS675" i="79"/>
  <c r="AV675" i="79"/>
  <c r="DH675" i="79"/>
  <c r="CK675" i="79"/>
  <c r="BO675" i="79"/>
  <c r="BB797" i="79"/>
  <c r="BS797" i="79"/>
  <c r="AT797" i="79"/>
  <c r="CQ797" i="79"/>
  <c r="BM797" i="79"/>
  <c r="BV797" i="79"/>
  <c r="AY797" i="79"/>
  <c r="DK797" i="79"/>
  <c r="CN797" i="79"/>
  <c r="BY797" i="79"/>
  <c r="CP919" i="79"/>
  <c r="BQ919" i="79"/>
  <c r="BZ919" i="79"/>
  <c r="CQ919" i="79"/>
  <c r="BT919" i="79"/>
  <c r="AW919" i="79"/>
  <c r="DI919" i="79"/>
  <c r="CL919" i="79"/>
  <c r="BO919" i="79"/>
  <c r="CN919" i="79"/>
  <c r="CJ797" i="79"/>
  <c r="DN797" i="79"/>
  <c r="BJ797" i="79"/>
  <c r="DG797" i="79"/>
  <c r="CC797" i="79"/>
  <c r="CD797" i="79"/>
  <c r="BG797" i="79"/>
  <c r="DS797" i="79"/>
  <c r="CV797" i="79"/>
  <c r="CG797" i="79"/>
  <c r="DM919" i="79"/>
  <c r="CW919" i="79"/>
  <c r="DF919" i="79"/>
  <c r="CY919" i="79"/>
  <c r="CB919" i="79"/>
  <c r="BE919" i="79"/>
  <c r="DQ919" i="79"/>
  <c r="CT919" i="79"/>
  <c r="BW919" i="79"/>
  <c r="CV919" i="79"/>
  <c r="DB919" i="79"/>
  <c r="CE919" i="79"/>
  <c r="DD919" i="79"/>
  <c r="CH797" i="79"/>
  <c r="CX797" i="79"/>
  <c r="BE797" i="79"/>
  <c r="CP797" i="79"/>
  <c r="BL797" i="79"/>
  <c r="DI797" i="79"/>
  <c r="CT797" i="79"/>
  <c r="BW797" i="79"/>
  <c r="AZ797" i="79"/>
  <c r="DL797" i="79"/>
  <c r="CW797" i="79"/>
  <c r="BA919" i="79"/>
  <c r="CX919" i="79"/>
  <c r="BC919" i="79"/>
  <c r="DO919" i="79"/>
  <c r="CR919" i="79"/>
  <c r="BU919" i="79"/>
  <c r="AX919" i="79"/>
  <c r="DJ919" i="79"/>
  <c r="CM919" i="79"/>
  <c r="DL919" i="79"/>
  <c r="BT797" i="79"/>
  <c r="BD797" i="79"/>
  <c r="BU797" i="79"/>
  <c r="DF797" i="79"/>
  <c r="CB797" i="79"/>
  <c r="AP797" i="79"/>
  <c r="DB797" i="79"/>
  <c r="CE797" i="79"/>
  <c r="BH797" i="79"/>
  <c r="AS797" i="79"/>
  <c r="DE797" i="79"/>
  <c r="BB919" i="79"/>
  <c r="AS919" i="79"/>
  <c r="BK919" i="79"/>
  <c r="AN919" i="79"/>
  <c r="AP27" i="5" s="1"/>
  <c r="CZ919" i="79"/>
  <c r="CC919" i="79"/>
  <c r="BF919" i="79"/>
  <c r="DR919" i="79"/>
  <c r="CU919" i="79"/>
  <c r="AN797" i="79"/>
  <c r="AP9" i="22" s="1"/>
  <c r="BR797" i="79"/>
  <c r="DA797" i="79"/>
  <c r="BK797" i="79"/>
  <c r="DH797" i="79"/>
  <c r="BF797" i="79"/>
  <c r="DR797" i="79"/>
  <c r="CU797" i="79"/>
  <c r="BX797" i="79"/>
  <c r="BI797" i="79"/>
  <c r="CG919" i="79"/>
  <c r="BI919" i="79"/>
  <c r="DE919" i="79"/>
  <c r="CA919" i="79"/>
  <c r="BD919" i="79"/>
  <c r="DP919" i="79"/>
  <c r="CS919" i="79"/>
  <c r="BV919" i="79"/>
  <c r="AY919" i="79"/>
  <c r="DK919" i="79"/>
  <c r="CI797" i="79"/>
  <c r="CZ797" i="79"/>
  <c r="DQ797" i="79"/>
  <c r="CA797" i="79"/>
  <c r="AW797" i="79"/>
  <c r="BN797" i="79"/>
  <c r="AQ797" i="79"/>
  <c r="DC797" i="79"/>
  <c r="CF797" i="79"/>
  <c r="BQ797" i="79"/>
  <c r="CH919" i="79"/>
  <c r="CO919" i="79"/>
  <c r="AT919" i="79"/>
  <c r="CI919" i="79"/>
  <c r="BL919" i="79"/>
  <c r="AO919" i="79"/>
  <c r="DA919" i="79"/>
  <c r="CD919" i="79"/>
  <c r="BG919" i="79"/>
  <c r="DS919" i="79"/>
  <c r="AR919" i="79"/>
  <c r="AZ919" i="79"/>
  <c r="BH919" i="79"/>
  <c r="BP919" i="79"/>
  <c r="BX919" i="79"/>
  <c r="CF919" i="79"/>
  <c r="AM32" i="4"/>
  <c r="CC35" i="4"/>
  <c r="AM33" i="4"/>
  <c r="AM36" i="4"/>
  <c r="AN34" i="4"/>
  <c r="AP6" i="22"/>
  <c r="AP26" i="5"/>
  <c r="AP19" i="5"/>
  <c r="AP12" i="5"/>
  <c r="AP5" i="5"/>
  <c r="AP27" i="8"/>
  <c r="AP23" i="8"/>
  <c r="AP18" i="8"/>
  <c r="AP13" i="22"/>
  <c r="AP13" i="8"/>
  <c r="AP12" i="22"/>
  <c r="AQ4" i="5"/>
  <c r="AP43" i="8"/>
  <c r="AQ11" i="5"/>
  <c r="AP36" i="8"/>
  <c r="AP25" i="8"/>
  <c r="AP8" i="8"/>
  <c r="AP26" i="8"/>
  <c r="AP14" i="22"/>
  <c r="AP15" i="22"/>
  <c r="AP50" i="8"/>
  <c r="AQ25" i="5"/>
  <c r="AQ18" i="5"/>
  <c r="AP21" i="22" l="1"/>
  <c r="AQ10" i="23" s="1"/>
  <c r="AP19" i="22"/>
  <c r="AQ8" i="23" s="1"/>
  <c r="AP20" i="22"/>
  <c r="AQ9" i="23" s="1"/>
  <c r="AP29" i="5"/>
  <c r="AP14" i="70"/>
  <c r="AP12" i="70"/>
  <c r="AP16" i="22"/>
  <c r="AP15" i="5"/>
  <c r="AP10" i="22"/>
  <c r="AP18" i="22"/>
  <c r="AP28" i="8"/>
  <c r="AP13" i="70"/>
  <c r="AP22" i="5"/>
  <c r="AP8" i="5"/>
  <c r="AP7" i="70" l="1"/>
  <c r="AP31" i="5"/>
  <c r="AP4" i="70"/>
  <c r="AP6" i="70"/>
  <c r="AP26" i="22"/>
  <c r="AP5" i="70"/>
  <c r="AP22" i="22"/>
  <c r="AQ7" i="23"/>
  <c r="AP52" i="8"/>
  <c r="AP11" i="70"/>
  <c r="AP15" i="70" l="1"/>
  <c r="AP52" i="70" s="1"/>
  <c r="AP8" i="70"/>
  <c r="AP51" i="70" s="1"/>
  <c r="AQ11" i="23"/>
  <c r="AP17" i="70" l="1"/>
  <c r="AP54" i="70" l="1"/>
  <c r="AP55" i="70" s="1"/>
  <c r="AP18" i="70"/>
  <c r="AP26" i="70"/>
  <c r="AP27" i="70" l="1"/>
  <c r="AP31" i="70"/>
  <c r="AP56" i="70"/>
  <c r="AP57" i="70"/>
  <c r="AP58" i="70" s="1"/>
  <c r="AP32" i="70" l="1"/>
  <c r="AP36" i="70"/>
  <c r="AP39" i="70" l="1"/>
  <c r="AP41" i="70" s="1"/>
  <c r="AP37" i="70"/>
  <c r="AP42" i="70" l="1"/>
  <c r="AQ4" i="23"/>
  <c r="AP41" i="22"/>
  <c r="AP42" i="22" s="1"/>
  <c r="AP43" i="22" s="1"/>
  <c r="AP4" i="22" s="1"/>
  <c r="AR30" i="23" l="1"/>
  <c r="AP27" i="22"/>
  <c r="AP46" i="22" s="1"/>
  <c r="AQ31" i="23"/>
  <c r="AQ32" i="23" s="1"/>
  <c r="AN4" i="4"/>
  <c r="AN5" i="4" s="1"/>
  <c r="AQ14" i="23"/>
  <c r="AQ28" i="23" l="1"/>
  <c r="AN6" i="4" l="1"/>
  <c r="AN26" i="4" s="1"/>
  <c r="CD29" i="4" s="1"/>
  <c r="AQ34" i="23"/>
  <c r="AN20" i="4" l="1"/>
  <c r="CD23" i="4" s="1"/>
  <c r="AN8" i="4"/>
  <c r="CD11" i="4" s="1"/>
  <c r="AN14" i="4"/>
  <c r="CD17" i="4" s="1"/>
  <c r="DL920" i="79"/>
  <c r="DD920" i="79"/>
  <c r="CV920" i="79"/>
  <c r="CN920" i="79"/>
  <c r="CF920" i="79"/>
  <c r="DS920" i="79"/>
  <c r="DK920" i="79"/>
  <c r="DC920" i="79"/>
  <c r="CU920" i="79"/>
  <c r="CM920" i="79"/>
  <c r="CE920" i="79"/>
  <c r="DR920" i="79"/>
  <c r="DJ920" i="79"/>
  <c r="DB920" i="79"/>
  <c r="CT920" i="79"/>
  <c r="CL920" i="79"/>
  <c r="CD920" i="79"/>
  <c r="DQ920" i="79"/>
  <c r="DI920" i="79"/>
  <c r="DA920" i="79"/>
  <c r="CS920" i="79"/>
  <c r="DP920" i="79"/>
  <c r="DH920" i="79"/>
  <c r="DO920" i="79"/>
  <c r="DG920" i="79"/>
  <c r="CY920" i="79"/>
  <c r="CQ920" i="79"/>
  <c r="CI920" i="79"/>
  <c r="CW920" i="79"/>
  <c r="CC920" i="79"/>
  <c r="BU920" i="79"/>
  <c r="BM920" i="79"/>
  <c r="BE920" i="79"/>
  <c r="AW920" i="79"/>
  <c r="AO920" i="79"/>
  <c r="AQ27" i="5" s="1"/>
  <c r="CR920" i="79"/>
  <c r="CB920" i="79"/>
  <c r="BT920" i="79"/>
  <c r="BL920" i="79"/>
  <c r="BD920" i="79"/>
  <c r="AV920" i="79"/>
  <c r="DN920" i="79"/>
  <c r="CP920" i="79"/>
  <c r="CA920" i="79"/>
  <c r="BS920" i="79"/>
  <c r="BK920" i="79"/>
  <c r="BC920" i="79"/>
  <c r="AU920" i="79"/>
  <c r="DM920" i="79"/>
  <c r="CO920" i="79"/>
  <c r="BZ920" i="79"/>
  <c r="BR920" i="79"/>
  <c r="BJ920" i="79"/>
  <c r="BB920" i="79"/>
  <c r="AT920" i="79"/>
  <c r="DF920" i="79"/>
  <c r="CK920" i="79"/>
  <c r="BY920" i="79"/>
  <c r="BQ920" i="79"/>
  <c r="BI920" i="79"/>
  <c r="BA920" i="79"/>
  <c r="AS920" i="79"/>
  <c r="DE920" i="79"/>
  <c r="CJ920" i="79"/>
  <c r="BX920" i="79"/>
  <c r="BP920" i="79"/>
  <c r="BH920" i="79"/>
  <c r="AZ920" i="79"/>
  <c r="AR920" i="79"/>
  <c r="CZ920" i="79"/>
  <c r="BG920" i="79"/>
  <c r="CX920" i="79"/>
  <c r="BF920" i="79"/>
  <c r="CH920" i="79"/>
  <c r="AY920" i="79"/>
  <c r="CG920" i="79"/>
  <c r="AX920" i="79"/>
  <c r="BV920" i="79"/>
  <c r="AP920" i="79"/>
  <c r="BO920" i="79"/>
  <c r="BN920" i="79"/>
  <c r="AQ920" i="79"/>
  <c r="BW920" i="79"/>
  <c r="DR798" i="79"/>
  <c r="DJ798" i="79"/>
  <c r="DB798" i="79"/>
  <c r="CT798" i="79"/>
  <c r="CL798" i="79"/>
  <c r="CD798" i="79"/>
  <c r="BV798" i="79"/>
  <c r="BN798" i="79"/>
  <c r="BF798" i="79"/>
  <c r="AX798" i="79"/>
  <c r="AP798" i="79"/>
  <c r="DQ798" i="79"/>
  <c r="DI798" i="79"/>
  <c r="DA798" i="79"/>
  <c r="CS798" i="79"/>
  <c r="CK798" i="79"/>
  <c r="CC798" i="79"/>
  <c r="BU798" i="79"/>
  <c r="BM798" i="79"/>
  <c r="BE798" i="79"/>
  <c r="AW798" i="79"/>
  <c r="AO798" i="79"/>
  <c r="DP798" i="79"/>
  <c r="DH798" i="79"/>
  <c r="CZ798" i="79"/>
  <c r="CR798" i="79"/>
  <c r="CJ798" i="79"/>
  <c r="CB798" i="79"/>
  <c r="BT798" i="79"/>
  <c r="BL798" i="79"/>
  <c r="BD798" i="79"/>
  <c r="AV798" i="79"/>
  <c r="DO798" i="79"/>
  <c r="DG798" i="79"/>
  <c r="CY798" i="79"/>
  <c r="CQ798" i="79"/>
  <c r="CI798" i="79"/>
  <c r="CA798" i="79"/>
  <c r="BS798" i="79"/>
  <c r="BK798" i="79"/>
  <c r="BC798" i="79"/>
  <c r="AU798" i="79"/>
  <c r="DF798" i="79"/>
  <c r="CP798" i="79"/>
  <c r="BZ798" i="79"/>
  <c r="BJ798" i="79"/>
  <c r="AT798" i="79"/>
  <c r="DE798" i="79"/>
  <c r="CO798" i="79"/>
  <c r="BY798" i="79"/>
  <c r="BI798" i="79"/>
  <c r="AS798" i="79"/>
  <c r="DD798" i="79"/>
  <c r="CN798" i="79"/>
  <c r="BX798" i="79"/>
  <c r="BH798" i="79"/>
  <c r="AR798" i="79"/>
  <c r="DS798" i="79"/>
  <c r="DC798" i="79"/>
  <c r="CM798" i="79"/>
  <c r="BW798" i="79"/>
  <c r="BG798" i="79"/>
  <c r="AQ798" i="79"/>
  <c r="DN798" i="79"/>
  <c r="CX798" i="79"/>
  <c r="CH798" i="79"/>
  <c r="BR798" i="79"/>
  <c r="BB798" i="79"/>
  <c r="DM798" i="79"/>
  <c r="CW798" i="79"/>
  <c r="CG798" i="79"/>
  <c r="BQ798" i="79"/>
  <c r="BA798" i="79"/>
  <c r="CF798" i="79"/>
  <c r="CE798" i="79"/>
  <c r="BP798" i="79"/>
  <c r="BO798" i="79"/>
  <c r="DL798" i="79"/>
  <c r="AZ798" i="79"/>
  <c r="DK798" i="79"/>
  <c r="AY798" i="79"/>
  <c r="CU798" i="79"/>
  <c r="CV798" i="79"/>
  <c r="DP676" i="79"/>
  <c r="DH676" i="79"/>
  <c r="CZ676" i="79"/>
  <c r="CR676" i="79"/>
  <c r="CJ676" i="79"/>
  <c r="CB676" i="79"/>
  <c r="BT676" i="79"/>
  <c r="BL676" i="79"/>
  <c r="BD676" i="79"/>
  <c r="AV676" i="79"/>
  <c r="DN676" i="79"/>
  <c r="DF676" i="79"/>
  <c r="CX676" i="79"/>
  <c r="CP676" i="79"/>
  <c r="CH676" i="79"/>
  <c r="BZ676" i="79"/>
  <c r="BR676" i="79"/>
  <c r="BJ676" i="79"/>
  <c r="BB676" i="79"/>
  <c r="AT676" i="79"/>
  <c r="DM676" i="79"/>
  <c r="DE676" i="79"/>
  <c r="CW676" i="79"/>
  <c r="CO676" i="79"/>
  <c r="CG676" i="79"/>
  <c r="BY676" i="79"/>
  <c r="BQ676" i="79"/>
  <c r="BI676" i="79"/>
  <c r="BA676" i="79"/>
  <c r="AS676" i="79"/>
  <c r="DL676" i="79"/>
  <c r="DD676" i="79"/>
  <c r="CV676" i="79"/>
  <c r="CN676" i="79"/>
  <c r="CF676" i="79"/>
  <c r="BX676" i="79"/>
  <c r="BP676" i="79"/>
  <c r="BH676" i="79"/>
  <c r="AZ676" i="79"/>
  <c r="AR676" i="79"/>
  <c r="DS676" i="79"/>
  <c r="DK676" i="79"/>
  <c r="DC676" i="79"/>
  <c r="CU676" i="79"/>
  <c r="CM676" i="79"/>
  <c r="CE676" i="79"/>
  <c r="BW676" i="79"/>
  <c r="BO676" i="79"/>
  <c r="BG676" i="79"/>
  <c r="AY676" i="79"/>
  <c r="AQ676" i="79"/>
  <c r="DQ676" i="79"/>
  <c r="CT676" i="79"/>
  <c r="CA676" i="79"/>
  <c r="BE676" i="79"/>
  <c r="DO676" i="79"/>
  <c r="CS676" i="79"/>
  <c r="BV676" i="79"/>
  <c r="BC676" i="79"/>
  <c r="DJ676" i="79"/>
  <c r="CQ676" i="79"/>
  <c r="BU676" i="79"/>
  <c r="AX676" i="79"/>
  <c r="DI676" i="79"/>
  <c r="CL676" i="79"/>
  <c r="BS676" i="79"/>
  <c r="AW676" i="79"/>
  <c r="DG676" i="79"/>
  <c r="CK676" i="79"/>
  <c r="BN676" i="79"/>
  <c r="AU676" i="79"/>
  <c r="CI676" i="79"/>
  <c r="CD676" i="79"/>
  <c r="CC676" i="79"/>
  <c r="BM676" i="79"/>
  <c r="DR676" i="79"/>
  <c r="BK676" i="79"/>
  <c r="DB676" i="79"/>
  <c r="BF676" i="79"/>
  <c r="DA676" i="79"/>
  <c r="CY676" i="79"/>
  <c r="AP676" i="79"/>
  <c r="AO676" i="79"/>
  <c r="AQ20" i="5" s="1"/>
  <c r="DS554" i="79"/>
  <c r="DK554" i="79"/>
  <c r="DC554" i="79"/>
  <c r="CU554" i="79"/>
  <c r="CM554" i="79"/>
  <c r="CE554" i="79"/>
  <c r="BW554" i="79"/>
  <c r="BO554" i="79"/>
  <c r="BG554" i="79"/>
  <c r="DR554" i="79"/>
  <c r="DJ554" i="79"/>
  <c r="DB554" i="79"/>
  <c r="CT554" i="79"/>
  <c r="CL554" i="79"/>
  <c r="CD554" i="79"/>
  <c r="BV554" i="79"/>
  <c r="BN554" i="79"/>
  <c r="BF554" i="79"/>
  <c r="AX554" i="79"/>
  <c r="AP554" i="79"/>
  <c r="DQ554" i="79"/>
  <c r="DI554" i="79"/>
  <c r="DA554" i="79"/>
  <c r="CS554" i="79"/>
  <c r="CK554" i="79"/>
  <c r="CC554" i="79"/>
  <c r="BU554" i="79"/>
  <c r="BM554" i="79"/>
  <c r="BE554" i="79"/>
  <c r="AW554" i="79"/>
  <c r="AO554" i="79"/>
  <c r="DP554" i="79"/>
  <c r="DH554" i="79"/>
  <c r="CZ554" i="79"/>
  <c r="CR554" i="79"/>
  <c r="CJ554" i="79"/>
  <c r="CB554" i="79"/>
  <c r="BT554" i="79"/>
  <c r="BL554" i="79"/>
  <c r="BD554" i="79"/>
  <c r="AV554" i="79"/>
  <c r="DO554" i="79"/>
  <c r="DG554" i="79"/>
  <c r="CY554" i="79"/>
  <c r="CQ554" i="79"/>
  <c r="CI554" i="79"/>
  <c r="CA554" i="79"/>
  <c r="BS554" i="79"/>
  <c r="BK554" i="79"/>
  <c r="DN554" i="79"/>
  <c r="DF554" i="79"/>
  <c r="CX554" i="79"/>
  <c r="CP554" i="79"/>
  <c r="CH554" i="79"/>
  <c r="BZ554" i="79"/>
  <c r="BR554" i="79"/>
  <c r="BJ554" i="79"/>
  <c r="BB554" i="79"/>
  <c r="AT554" i="79"/>
  <c r="CW554" i="79"/>
  <c r="BQ554" i="79"/>
  <c r="AU554" i="79"/>
  <c r="CV554" i="79"/>
  <c r="BP554" i="79"/>
  <c r="AS554" i="79"/>
  <c r="CO554" i="79"/>
  <c r="BI554" i="79"/>
  <c r="AR554" i="79"/>
  <c r="CN554" i="79"/>
  <c r="BH554" i="79"/>
  <c r="AQ554" i="79"/>
  <c r="DM554" i="79"/>
  <c r="CG554" i="79"/>
  <c r="BC554" i="79"/>
  <c r="DL554" i="79"/>
  <c r="CF554" i="79"/>
  <c r="BA554" i="79"/>
  <c r="AY554" i="79"/>
  <c r="DE554" i="79"/>
  <c r="DD554" i="79"/>
  <c r="BY554" i="79"/>
  <c r="AZ554" i="79"/>
  <c r="BX554" i="79"/>
  <c r="DL432" i="79"/>
  <c r="DD432" i="79"/>
  <c r="CV432" i="79"/>
  <c r="CN432" i="79"/>
  <c r="CF432" i="79"/>
  <c r="BX432" i="79"/>
  <c r="BP432" i="79"/>
  <c r="BH432" i="79"/>
  <c r="DS432" i="79"/>
  <c r="DK432" i="79"/>
  <c r="DC432" i="79"/>
  <c r="CU432" i="79"/>
  <c r="CM432" i="79"/>
  <c r="CE432" i="79"/>
  <c r="BW432" i="79"/>
  <c r="BO432" i="79"/>
  <c r="BG432" i="79"/>
  <c r="AY432" i="79"/>
  <c r="AQ432" i="79"/>
  <c r="DR432" i="79"/>
  <c r="DJ432" i="79"/>
  <c r="DB432" i="79"/>
  <c r="CT432" i="79"/>
  <c r="CL432" i="79"/>
  <c r="CD432" i="79"/>
  <c r="BV432" i="79"/>
  <c r="BN432" i="79"/>
  <c r="DQ432" i="79"/>
  <c r="DI432" i="79"/>
  <c r="DA432" i="79"/>
  <c r="CS432" i="79"/>
  <c r="CK432" i="79"/>
  <c r="CC432" i="79"/>
  <c r="BU432" i="79"/>
  <c r="BM432" i="79"/>
  <c r="BE432" i="79"/>
  <c r="AW432" i="79"/>
  <c r="AO432" i="79"/>
  <c r="AQ13" i="5" s="1"/>
  <c r="DP432" i="79"/>
  <c r="DH432" i="79"/>
  <c r="CZ432" i="79"/>
  <c r="CR432" i="79"/>
  <c r="CJ432" i="79"/>
  <c r="CB432" i="79"/>
  <c r="BT432" i="79"/>
  <c r="BL432" i="79"/>
  <c r="BD432" i="79"/>
  <c r="AV432" i="79"/>
  <c r="DO432" i="79"/>
  <c r="DG432" i="79"/>
  <c r="CY432" i="79"/>
  <c r="CQ432" i="79"/>
  <c r="CI432" i="79"/>
  <c r="CA432" i="79"/>
  <c r="BS432" i="79"/>
  <c r="BK432" i="79"/>
  <c r="BC432" i="79"/>
  <c r="AU432" i="79"/>
  <c r="CX432" i="79"/>
  <c r="BR432" i="79"/>
  <c r="AX432" i="79"/>
  <c r="CW432" i="79"/>
  <c r="BQ432" i="79"/>
  <c r="AT432" i="79"/>
  <c r="CP432" i="79"/>
  <c r="BJ432" i="79"/>
  <c r="AS432" i="79"/>
  <c r="CO432" i="79"/>
  <c r="BI432" i="79"/>
  <c r="AR432" i="79"/>
  <c r="DM432" i="79"/>
  <c r="CG432" i="79"/>
  <c r="BB432" i="79"/>
  <c r="BA432" i="79"/>
  <c r="DN432" i="79"/>
  <c r="AZ432" i="79"/>
  <c r="DF432" i="79"/>
  <c r="AP432" i="79"/>
  <c r="DE432" i="79"/>
  <c r="CH432" i="79"/>
  <c r="BZ432" i="79"/>
  <c r="BF432" i="79"/>
  <c r="BY432" i="79"/>
  <c r="DN310" i="79"/>
  <c r="DF310" i="79"/>
  <c r="CX310" i="79"/>
  <c r="CP310" i="79"/>
  <c r="CH310" i="79"/>
  <c r="DM310" i="79"/>
  <c r="DE310" i="79"/>
  <c r="CW310" i="79"/>
  <c r="CO310" i="79"/>
  <c r="CG310" i="79"/>
  <c r="BY310" i="79"/>
  <c r="BQ310" i="79"/>
  <c r="BI310" i="79"/>
  <c r="BA310" i="79"/>
  <c r="AS310" i="79"/>
  <c r="DR310" i="79"/>
  <c r="DJ310" i="79"/>
  <c r="DB310" i="79"/>
  <c r="CT310" i="79"/>
  <c r="CL310" i="79"/>
  <c r="DQ310" i="79"/>
  <c r="DI310" i="79"/>
  <c r="DA310" i="79"/>
  <c r="CS310" i="79"/>
  <c r="CK310" i="79"/>
  <c r="CC310" i="79"/>
  <c r="BU310" i="79"/>
  <c r="BM310" i="79"/>
  <c r="BE310" i="79"/>
  <c r="AW310" i="79"/>
  <c r="AO310" i="79"/>
  <c r="DP310" i="79"/>
  <c r="CZ310" i="79"/>
  <c r="CJ310" i="79"/>
  <c r="BX310" i="79"/>
  <c r="BN310" i="79"/>
  <c r="BC310" i="79"/>
  <c r="AR310" i="79"/>
  <c r="DO310" i="79"/>
  <c r="CY310" i="79"/>
  <c r="CI310" i="79"/>
  <c r="BW310" i="79"/>
  <c r="BL310" i="79"/>
  <c r="BB310" i="79"/>
  <c r="AQ310" i="79"/>
  <c r="DL310" i="79"/>
  <c r="CV310" i="79"/>
  <c r="CF310" i="79"/>
  <c r="BV310" i="79"/>
  <c r="BK310" i="79"/>
  <c r="AZ310" i="79"/>
  <c r="AP310" i="79"/>
  <c r="DK310" i="79"/>
  <c r="CU310" i="79"/>
  <c r="CE310" i="79"/>
  <c r="BT310" i="79"/>
  <c r="BJ310" i="79"/>
  <c r="AY310" i="79"/>
  <c r="DH310" i="79"/>
  <c r="CR310" i="79"/>
  <c r="CD310" i="79"/>
  <c r="BS310" i="79"/>
  <c r="BH310" i="79"/>
  <c r="AX310" i="79"/>
  <c r="DG310" i="79"/>
  <c r="CQ310" i="79"/>
  <c r="CB310" i="79"/>
  <c r="BR310" i="79"/>
  <c r="BG310" i="79"/>
  <c r="AV310" i="79"/>
  <c r="DS310" i="79"/>
  <c r="DC310" i="79"/>
  <c r="CM310" i="79"/>
  <c r="BZ310" i="79"/>
  <c r="BO310" i="79"/>
  <c r="BD310" i="79"/>
  <c r="AT310" i="79"/>
  <c r="DD310" i="79"/>
  <c r="CN310" i="79"/>
  <c r="CA310" i="79"/>
  <c r="BP310" i="79"/>
  <c r="BF310" i="79"/>
  <c r="AU310" i="79"/>
  <c r="DF188" i="79"/>
  <c r="CE188" i="79"/>
  <c r="CT188" i="79"/>
  <c r="DR188" i="79"/>
  <c r="AW188" i="79"/>
  <c r="BK188" i="79"/>
  <c r="BR188" i="79"/>
  <c r="BT188" i="79"/>
  <c r="BP188" i="79"/>
  <c r="BI188" i="79"/>
  <c r="BW66" i="79"/>
  <c r="BY66" i="79"/>
  <c r="CH66" i="79"/>
  <c r="CQ66" i="79"/>
  <c r="CT66" i="79"/>
  <c r="CN66" i="79"/>
  <c r="CB66" i="79"/>
  <c r="BL66" i="79"/>
  <c r="AQ39" i="8"/>
  <c r="BH66" i="79"/>
  <c r="BJ66" i="79"/>
  <c r="AQ5" i="8"/>
  <c r="AQ48" i="8"/>
  <c r="AQ21" i="5"/>
  <c r="AQ33" i="8"/>
  <c r="AQ41" i="8"/>
  <c r="AQ16" i="8"/>
  <c r="AQ17" i="8"/>
  <c r="AO22" i="4"/>
  <c r="AQ15" i="8"/>
  <c r="AN24" i="4"/>
  <c r="AN21" i="4"/>
  <c r="AQ21" i="8"/>
  <c r="AQ20" i="8"/>
  <c r="AQ34" i="8"/>
  <c r="AQ28" i="5"/>
  <c r="AQ22" i="8"/>
  <c r="AQ49" i="8"/>
  <c r="AO28" i="4"/>
  <c r="AQ42" i="8"/>
  <c r="AN30" i="4"/>
  <c r="AN27" i="4"/>
  <c r="AQ9" i="22" s="1"/>
  <c r="AQ32" i="8"/>
  <c r="AO16" i="4"/>
  <c r="AQ47" i="8"/>
  <c r="AQ40" i="8"/>
  <c r="AQ11" i="8"/>
  <c r="AQ12" i="8"/>
  <c r="AQ14" i="5"/>
  <c r="AQ10" i="8"/>
  <c r="AN18" i="4"/>
  <c r="AN15" i="4"/>
  <c r="BG66" i="79" l="1"/>
  <c r="BZ66" i="79"/>
  <c r="CJ188" i="79"/>
  <c r="BE188" i="79"/>
  <c r="CM188" i="79"/>
  <c r="CZ66" i="79"/>
  <c r="DA188" i="79"/>
  <c r="DS188" i="79"/>
  <c r="AO10" i="4"/>
  <c r="AO66" i="79"/>
  <c r="BI66" i="79"/>
  <c r="BD66" i="79"/>
  <c r="DD66" i="79"/>
  <c r="BX66" i="79"/>
  <c r="CK66" i="79"/>
  <c r="BV66" i="79"/>
  <c r="BS66" i="79"/>
  <c r="DM66" i="79"/>
  <c r="DK66" i="79"/>
  <c r="BD188" i="79"/>
  <c r="AR188" i="79"/>
  <c r="AV188" i="79"/>
  <c r="BX188" i="79"/>
  <c r="CP188" i="79"/>
  <c r="CI188" i="79"/>
  <c r="BU188" i="79"/>
  <c r="BF188" i="79"/>
  <c r="AQ188" i="79"/>
  <c r="DH188" i="79"/>
  <c r="DG188" i="79"/>
  <c r="BK66" i="79"/>
  <c r="CL66" i="79"/>
  <c r="CO188" i="79"/>
  <c r="AP66" i="79"/>
  <c r="CA66" i="79"/>
  <c r="DJ188" i="79"/>
  <c r="AX188" i="79"/>
  <c r="AN9" i="4"/>
  <c r="AQ6" i="22" s="1"/>
  <c r="AY66" i="79"/>
  <c r="BB66" i="79"/>
  <c r="AQ66" i="79"/>
  <c r="BA66" i="79"/>
  <c r="CJ66" i="79"/>
  <c r="DL66" i="79"/>
  <c r="BP66" i="79"/>
  <c r="BN66" i="79"/>
  <c r="DN66" i="79"/>
  <c r="DE66" i="79"/>
  <c r="DC66" i="79"/>
  <c r="BY188" i="79"/>
  <c r="BL188" i="79"/>
  <c r="BQ188" i="79"/>
  <c r="CR188" i="79"/>
  <c r="CX188" i="79"/>
  <c r="CQ188" i="79"/>
  <c r="CC188" i="79"/>
  <c r="BN188" i="79"/>
  <c r="AY188" i="79"/>
  <c r="DD188" i="79"/>
  <c r="DO188" i="79"/>
  <c r="AQ7" i="8"/>
  <c r="DA66" i="79"/>
  <c r="CI66" i="79"/>
  <c r="CF188" i="79"/>
  <c r="BS188" i="79"/>
  <c r="AW66" i="79"/>
  <c r="DH66" i="79"/>
  <c r="DS66" i="79"/>
  <c r="CH188" i="79"/>
  <c r="CU188" i="79"/>
  <c r="AQ50" i="70"/>
  <c r="AZ66" i="79"/>
  <c r="AU66" i="79"/>
  <c r="BE66" i="79"/>
  <c r="AX66" i="79"/>
  <c r="BM66" i="79"/>
  <c r="CR66" i="79"/>
  <c r="DR66" i="79"/>
  <c r="DO66" i="79"/>
  <c r="DF66" i="79"/>
  <c r="CW66" i="79"/>
  <c r="CU66" i="79"/>
  <c r="BH188" i="79"/>
  <c r="CG188" i="79"/>
  <c r="CN188" i="79"/>
  <c r="AT188" i="79"/>
  <c r="DK188" i="79"/>
  <c r="CZ188" i="79"/>
  <c r="CK188" i="79"/>
  <c r="BV188" i="79"/>
  <c r="BG188" i="79"/>
  <c r="DL188" i="79"/>
  <c r="DP66" i="79"/>
  <c r="BO66" i="79"/>
  <c r="DN188" i="79"/>
  <c r="AR66" i="79"/>
  <c r="CD66" i="79"/>
  <c r="CV188" i="79"/>
  <c r="CA188" i="79"/>
  <c r="CY188" i="79"/>
  <c r="AN12" i="4"/>
  <c r="BC66" i="79"/>
  <c r="AQ31" i="8"/>
  <c r="AQ36" i="8" s="1"/>
  <c r="AT66" i="79"/>
  <c r="CF66" i="79"/>
  <c r="DQ66" i="79"/>
  <c r="BU66" i="79"/>
  <c r="DJ66" i="79"/>
  <c r="DG66" i="79"/>
  <c r="CX66" i="79"/>
  <c r="CO66" i="79"/>
  <c r="CM66" i="79"/>
  <c r="CB188" i="79"/>
  <c r="DI188" i="79"/>
  <c r="DQ188" i="79"/>
  <c r="BB188" i="79"/>
  <c r="AU188" i="79"/>
  <c r="DP188" i="79"/>
  <c r="CS188" i="79"/>
  <c r="CD188" i="79"/>
  <c r="BO188" i="79"/>
  <c r="DE188" i="79"/>
  <c r="AQ7" i="5"/>
  <c r="BT66" i="79"/>
  <c r="BQ66" i="79"/>
  <c r="BZ188" i="79"/>
  <c r="AP188" i="79"/>
  <c r="DC188" i="79"/>
  <c r="AQ6" i="8"/>
  <c r="CS66" i="79"/>
  <c r="BR66" i="79"/>
  <c r="BA188" i="79"/>
  <c r="BM188" i="79"/>
  <c r="AQ46" i="8"/>
  <c r="AQ50" i="8" s="1"/>
  <c r="AV66" i="79"/>
  <c r="BF66" i="79"/>
  <c r="AS66" i="79"/>
  <c r="CC66" i="79"/>
  <c r="CV66" i="79"/>
  <c r="DI66" i="79"/>
  <c r="DB66" i="79"/>
  <c r="CY66" i="79"/>
  <c r="CP66" i="79"/>
  <c r="CG66" i="79"/>
  <c r="CE66" i="79"/>
  <c r="CW188" i="79"/>
  <c r="AS188" i="79"/>
  <c r="AZ188" i="79"/>
  <c r="BJ188" i="79"/>
  <c r="BC188" i="79"/>
  <c r="AO188" i="79"/>
  <c r="AQ6" i="5" s="1"/>
  <c r="DB188" i="79"/>
  <c r="CL188" i="79"/>
  <c r="BW188" i="79"/>
  <c r="DM188" i="79"/>
  <c r="AN32" i="4"/>
  <c r="CD35" i="4"/>
  <c r="AO34" i="4"/>
  <c r="AN33" i="4"/>
  <c r="AN36" i="4"/>
  <c r="AQ7" i="22"/>
  <c r="AQ8" i="22"/>
  <c r="AQ26" i="5"/>
  <c r="AQ19" i="5"/>
  <c r="AQ12" i="5"/>
  <c r="AQ5" i="5"/>
  <c r="AQ23" i="8"/>
  <c r="AQ18" i="8"/>
  <c r="AQ12" i="22"/>
  <c r="AR25" i="5"/>
  <c r="AR18" i="5"/>
  <c r="AR11" i="5"/>
  <c r="AQ13" i="22"/>
  <c r="AQ8" i="8"/>
  <c r="AQ25" i="8"/>
  <c r="AQ27" i="8"/>
  <c r="AQ43" i="8"/>
  <c r="AQ15" i="22"/>
  <c r="AQ26" i="8"/>
  <c r="AQ13" i="8"/>
  <c r="AQ14" i="22"/>
  <c r="AR4" i="5"/>
  <c r="AQ19" i="22" l="1"/>
  <c r="AR8" i="23" s="1"/>
  <c r="AQ20" i="22"/>
  <c r="AR9" i="23" s="1"/>
  <c r="AQ21" i="22"/>
  <c r="AR10" i="23" s="1"/>
  <c r="AQ13" i="70"/>
  <c r="AQ14" i="70"/>
  <c r="AQ22" i="5"/>
  <c r="AQ18" i="22"/>
  <c r="AQ10" i="22"/>
  <c r="AQ28" i="8"/>
  <c r="AQ15" i="5"/>
  <c r="AQ29" i="5"/>
  <c r="AQ16" i="22"/>
  <c r="AQ12" i="70"/>
  <c r="AQ8" i="5"/>
  <c r="AQ26" i="22" l="1"/>
  <c r="AQ7" i="70"/>
  <c r="AQ31" i="5"/>
  <c r="AQ4" i="70"/>
  <c r="AQ22" i="22"/>
  <c r="AR7" i="23"/>
  <c r="AQ52" i="8"/>
  <c r="AQ11" i="70"/>
  <c r="AQ6" i="70"/>
  <c r="AQ5" i="70"/>
  <c r="AQ8" i="70" l="1"/>
  <c r="AQ51" i="70" s="1"/>
  <c r="AQ15" i="70"/>
  <c r="AQ52" i="70" s="1"/>
  <c r="AR11" i="23"/>
  <c r="AQ17" i="70" l="1"/>
  <c r="AQ54" i="70" l="1"/>
  <c r="AQ55" i="70" s="1"/>
  <c r="AQ18" i="70"/>
  <c r="AQ26" i="70"/>
  <c r="AQ56" i="70" l="1"/>
  <c r="AQ57" i="70"/>
  <c r="AQ58" i="70" s="1"/>
  <c r="AQ27" i="70"/>
  <c r="AQ31" i="70"/>
  <c r="AQ32" i="70" l="1"/>
  <c r="AQ36" i="70"/>
  <c r="AQ39" i="70" l="1"/>
  <c r="AQ41" i="70" s="1"/>
  <c r="AQ37" i="70"/>
  <c r="AQ42" i="70" l="1"/>
  <c r="AR4" i="23"/>
  <c r="AQ41" i="22"/>
  <c r="AQ42" i="22" s="1"/>
  <c r="AQ43" i="22" s="1"/>
  <c r="AQ4" i="22" s="1"/>
  <c r="AS30" i="23" l="1"/>
  <c r="AO4" i="4"/>
  <c r="AO5" i="4" s="1"/>
  <c r="AR31" i="23"/>
  <c r="AR32" i="23" s="1"/>
  <c r="AQ27" i="22"/>
  <c r="AQ46" i="22" s="1"/>
  <c r="AR14" i="23"/>
  <c r="AR28" i="23" l="1"/>
  <c r="AR34" i="23" s="1"/>
  <c r="AO6" i="4" l="1"/>
  <c r="AO20" i="4" s="1"/>
  <c r="CE23" i="4" s="1"/>
  <c r="AO26" i="4" l="1"/>
  <c r="CE29" i="4" s="1"/>
  <c r="AO8" i="4"/>
  <c r="CE11" i="4" s="1"/>
  <c r="AO14" i="4"/>
  <c r="CE17" i="4" s="1"/>
  <c r="DN677" i="79"/>
  <c r="DF677" i="79"/>
  <c r="CX677" i="79"/>
  <c r="CP677" i="79"/>
  <c r="CH677" i="79"/>
  <c r="BZ677" i="79"/>
  <c r="BR677" i="79"/>
  <c r="BJ677" i="79"/>
  <c r="BB677" i="79"/>
  <c r="AT677" i="79"/>
  <c r="DL677" i="79"/>
  <c r="DD677" i="79"/>
  <c r="CV677" i="79"/>
  <c r="CN677" i="79"/>
  <c r="CF677" i="79"/>
  <c r="BX677" i="79"/>
  <c r="BP677" i="79"/>
  <c r="BH677" i="79"/>
  <c r="AZ677" i="79"/>
  <c r="AR677" i="79"/>
  <c r="DS677" i="79"/>
  <c r="DK677" i="79"/>
  <c r="DC677" i="79"/>
  <c r="CU677" i="79"/>
  <c r="CM677" i="79"/>
  <c r="CE677" i="79"/>
  <c r="BW677" i="79"/>
  <c r="BO677" i="79"/>
  <c r="BG677" i="79"/>
  <c r="AY677" i="79"/>
  <c r="AQ677" i="79"/>
  <c r="DR677" i="79"/>
  <c r="DJ677" i="79"/>
  <c r="DB677" i="79"/>
  <c r="CT677" i="79"/>
  <c r="CL677" i="79"/>
  <c r="CD677" i="79"/>
  <c r="BV677" i="79"/>
  <c r="BN677" i="79"/>
  <c r="BF677" i="79"/>
  <c r="AX677" i="79"/>
  <c r="AP677" i="79"/>
  <c r="AR20" i="5" s="1"/>
  <c r="DQ677" i="79"/>
  <c r="DI677" i="79"/>
  <c r="DA677" i="79"/>
  <c r="CS677" i="79"/>
  <c r="CK677" i="79"/>
  <c r="CC677" i="79"/>
  <c r="BU677" i="79"/>
  <c r="BM677" i="79"/>
  <c r="BE677" i="79"/>
  <c r="AW677" i="79"/>
  <c r="CY677" i="79"/>
  <c r="CB677" i="79"/>
  <c r="BI677" i="79"/>
  <c r="DP677" i="79"/>
  <c r="CW677" i="79"/>
  <c r="CA677" i="79"/>
  <c r="BD677" i="79"/>
  <c r="DO677" i="79"/>
  <c r="CR677" i="79"/>
  <c r="BY677" i="79"/>
  <c r="BC677" i="79"/>
  <c r="DM677" i="79"/>
  <c r="CQ677" i="79"/>
  <c r="BT677" i="79"/>
  <c r="BA677" i="79"/>
  <c r="DH677" i="79"/>
  <c r="CO677" i="79"/>
  <c r="BS677" i="79"/>
  <c r="AV677" i="79"/>
  <c r="BL677" i="79"/>
  <c r="DG677" i="79"/>
  <c r="BK677" i="79"/>
  <c r="DE677" i="79"/>
  <c r="AU677" i="79"/>
  <c r="CZ677" i="79"/>
  <c r="AS677" i="79"/>
  <c r="CJ677" i="79"/>
  <c r="CI677" i="79"/>
  <c r="CG677" i="79"/>
  <c r="BQ677" i="79"/>
  <c r="DQ555" i="79"/>
  <c r="DI555" i="79"/>
  <c r="DA555" i="79"/>
  <c r="CS555" i="79"/>
  <c r="CK555" i="79"/>
  <c r="CC555" i="79"/>
  <c r="BU555" i="79"/>
  <c r="BM555" i="79"/>
  <c r="BE555" i="79"/>
  <c r="AW555" i="79"/>
  <c r="DP555" i="79"/>
  <c r="DH555" i="79"/>
  <c r="CZ555" i="79"/>
  <c r="CR555" i="79"/>
  <c r="CJ555" i="79"/>
  <c r="CB555" i="79"/>
  <c r="BT555" i="79"/>
  <c r="BL555" i="79"/>
  <c r="BD555" i="79"/>
  <c r="AV555" i="79"/>
  <c r="DO555" i="79"/>
  <c r="DG555" i="79"/>
  <c r="CY555" i="79"/>
  <c r="CQ555" i="79"/>
  <c r="CI555" i="79"/>
  <c r="CA555" i="79"/>
  <c r="BS555" i="79"/>
  <c r="BK555" i="79"/>
  <c r="BC555" i="79"/>
  <c r="AU555" i="79"/>
  <c r="DN555" i="79"/>
  <c r="DF555" i="79"/>
  <c r="CX555" i="79"/>
  <c r="CP555" i="79"/>
  <c r="CH555" i="79"/>
  <c r="BZ555" i="79"/>
  <c r="BR555" i="79"/>
  <c r="BJ555" i="79"/>
  <c r="BB555" i="79"/>
  <c r="AT555" i="79"/>
  <c r="DM555" i="79"/>
  <c r="DE555" i="79"/>
  <c r="CW555" i="79"/>
  <c r="CO555" i="79"/>
  <c r="CG555" i="79"/>
  <c r="BY555" i="79"/>
  <c r="BQ555" i="79"/>
  <c r="BI555" i="79"/>
  <c r="BA555" i="79"/>
  <c r="AS555" i="79"/>
  <c r="DL555" i="79"/>
  <c r="DD555" i="79"/>
  <c r="CV555" i="79"/>
  <c r="CN555" i="79"/>
  <c r="CF555" i="79"/>
  <c r="BX555" i="79"/>
  <c r="BP555" i="79"/>
  <c r="BH555" i="79"/>
  <c r="AZ555" i="79"/>
  <c r="AR555" i="79"/>
  <c r="DK555" i="79"/>
  <c r="CE555" i="79"/>
  <c r="AY555" i="79"/>
  <c r="DJ555" i="79"/>
  <c r="CD555" i="79"/>
  <c r="AX555" i="79"/>
  <c r="DC555" i="79"/>
  <c r="BW555" i="79"/>
  <c r="AQ555" i="79"/>
  <c r="DB555" i="79"/>
  <c r="BV555" i="79"/>
  <c r="AP555" i="79"/>
  <c r="CU555" i="79"/>
  <c r="BO555" i="79"/>
  <c r="CT555" i="79"/>
  <c r="BN555" i="79"/>
  <c r="CL555" i="79"/>
  <c r="BG555" i="79"/>
  <c r="BF555" i="79"/>
  <c r="DS555" i="79"/>
  <c r="CM555" i="79"/>
  <c r="DR555" i="79"/>
  <c r="DM433" i="79"/>
  <c r="DE433" i="79"/>
  <c r="DS433" i="79"/>
  <c r="DK433" i="79"/>
  <c r="DB433" i="79"/>
  <c r="CT433" i="79"/>
  <c r="CL433" i="79"/>
  <c r="CD433" i="79"/>
  <c r="BV433" i="79"/>
  <c r="BN433" i="79"/>
  <c r="BF433" i="79"/>
  <c r="AX433" i="79"/>
  <c r="AP433" i="79"/>
  <c r="AR13" i="5" s="1"/>
  <c r="DJ433" i="79"/>
  <c r="DA433" i="79"/>
  <c r="CS433" i="79"/>
  <c r="CK433" i="79"/>
  <c r="CC433" i="79"/>
  <c r="BU433" i="79"/>
  <c r="BM433" i="79"/>
  <c r="BE433" i="79"/>
  <c r="AW433" i="79"/>
  <c r="DR433" i="79"/>
  <c r="DI433" i="79"/>
  <c r="CZ433" i="79"/>
  <c r="CR433" i="79"/>
  <c r="CJ433" i="79"/>
  <c r="CB433" i="79"/>
  <c r="BT433" i="79"/>
  <c r="BL433" i="79"/>
  <c r="BD433" i="79"/>
  <c r="AV433" i="79"/>
  <c r="DQ433" i="79"/>
  <c r="DH433" i="79"/>
  <c r="CY433" i="79"/>
  <c r="CQ433" i="79"/>
  <c r="CI433" i="79"/>
  <c r="CA433" i="79"/>
  <c r="BS433" i="79"/>
  <c r="BK433" i="79"/>
  <c r="BC433" i="79"/>
  <c r="AU433" i="79"/>
  <c r="DP433" i="79"/>
  <c r="DG433" i="79"/>
  <c r="CX433" i="79"/>
  <c r="CP433" i="79"/>
  <c r="CH433" i="79"/>
  <c r="BZ433" i="79"/>
  <c r="BR433" i="79"/>
  <c r="BJ433" i="79"/>
  <c r="BB433" i="79"/>
  <c r="AT433" i="79"/>
  <c r="DO433" i="79"/>
  <c r="DF433" i="79"/>
  <c r="CW433" i="79"/>
  <c r="CO433" i="79"/>
  <c r="CG433" i="79"/>
  <c r="BY433" i="79"/>
  <c r="BQ433" i="79"/>
  <c r="BI433" i="79"/>
  <c r="BA433" i="79"/>
  <c r="AS433" i="79"/>
  <c r="DN433" i="79"/>
  <c r="CF433" i="79"/>
  <c r="AZ433" i="79"/>
  <c r="DL433" i="79"/>
  <c r="CE433" i="79"/>
  <c r="AY433" i="79"/>
  <c r="DD433" i="79"/>
  <c r="BX433" i="79"/>
  <c r="AR433" i="79"/>
  <c r="DC433" i="79"/>
  <c r="BW433" i="79"/>
  <c r="AQ433" i="79"/>
  <c r="CU433" i="79"/>
  <c r="BO433" i="79"/>
  <c r="BG433" i="79"/>
  <c r="CV433" i="79"/>
  <c r="CN433" i="79"/>
  <c r="CM433" i="79"/>
  <c r="BH433" i="79"/>
  <c r="BP433" i="79"/>
  <c r="DL311" i="79"/>
  <c r="DD311" i="79"/>
  <c r="CV311" i="79"/>
  <c r="CN311" i="79"/>
  <c r="CF311" i="79"/>
  <c r="BX311" i="79"/>
  <c r="BP311" i="79"/>
  <c r="BH311" i="79"/>
  <c r="AZ311" i="79"/>
  <c r="AR311" i="79"/>
  <c r="DS311" i="79"/>
  <c r="DK311" i="79"/>
  <c r="DC311" i="79"/>
  <c r="CU311" i="79"/>
  <c r="CM311" i="79"/>
  <c r="CE311" i="79"/>
  <c r="BW311" i="79"/>
  <c r="BO311" i="79"/>
  <c r="BG311" i="79"/>
  <c r="AY311" i="79"/>
  <c r="AQ311" i="79"/>
  <c r="DP311" i="79"/>
  <c r="DH311" i="79"/>
  <c r="CZ311" i="79"/>
  <c r="CR311" i="79"/>
  <c r="CJ311" i="79"/>
  <c r="CB311" i="79"/>
  <c r="BT311" i="79"/>
  <c r="BL311" i="79"/>
  <c r="BD311" i="79"/>
  <c r="AV311" i="79"/>
  <c r="DO311" i="79"/>
  <c r="DG311" i="79"/>
  <c r="CY311" i="79"/>
  <c r="CQ311" i="79"/>
  <c r="CI311" i="79"/>
  <c r="CA311" i="79"/>
  <c r="BS311" i="79"/>
  <c r="BK311" i="79"/>
  <c r="BC311" i="79"/>
  <c r="AU311" i="79"/>
  <c r="DN311" i="79"/>
  <c r="CX311" i="79"/>
  <c r="CH311" i="79"/>
  <c r="BR311" i="79"/>
  <c r="BB311" i="79"/>
  <c r="DM311" i="79"/>
  <c r="CW311" i="79"/>
  <c r="CG311" i="79"/>
  <c r="BQ311" i="79"/>
  <c r="BA311" i="79"/>
  <c r="DJ311" i="79"/>
  <c r="CT311" i="79"/>
  <c r="CD311" i="79"/>
  <c r="BN311" i="79"/>
  <c r="AX311" i="79"/>
  <c r="DI311" i="79"/>
  <c r="CS311" i="79"/>
  <c r="CC311" i="79"/>
  <c r="BM311" i="79"/>
  <c r="AW311" i="79"/>
  <c r="DF311" i="79"/>
  <c r="CP311" i="79"/>
  <c r="BZ311" i="79"/>
  <c r="BJ311" i="79"/>
  <c r="AT311" i="79"/>
  <c r="DE311" i="79"/>
  <c r="CO311" i="79"/>
  <c r="BY311" i="79"/>
  <c r="BI311" i="79"/>
  <c r="AS311" i="79"/>
  <c r="DQ311" i="79"/>
  <c r="DA311" i="79"/>
  <c r="CK311" i="79"/>
  <c r="BU311" i="79"/>
  <c r="BE311" i="79"/>
  <c r="BF311" i="79"/>
  <c r="AP311" i="79"/>
  <c r="DR311" i="79"/>
  <c r="DB311" i="79"/>
  <c r="CL311" i="79"/>
  <c r="BV311" i="79"/>
  <c r="DM189" i="79"/>
  <c r="DE189" i="79"/>
  <c r="CW189" i="79"/>
  <c r="CO189" i="79"/>
  <c r="CG189" i="79"/>
  <c r="BY189" i="79"/>
  <c r="BQ189" i="79"/>
  <c r="BI189" i="79"/>
  <c r="BA189" i="79"/>
  <c r="AS189" i="79"/>
  <c r="DL189" i="79"/>
  <c r="DD189" i="79"/>
  <c r="CV189" i="79"/>
  <c r="CN189" i="79"/>
  <c r="CF189" i="79"/>
  <c r="BX189" i="79"/>
  <c r="BP189" i="79"/>
  <c r="BH189" i="79"/>
  <c r="AZ189" i="79"/>
  <c r="AR189" i="79"/>
  <c r="DS189" i="79"/>
  <c r="DK189" i="79"/>
  <c r="DC189" i="79"/>
  <c r="CU189" i="79"/>
  <c r="CM189" i="79"/>
  <c r="CE189" i="79"/>
  <c r="BW189" i="79"/>
  <c r="BO189" i="79"/>
  <c r="BG189" i="79"/>
  <c r="AY189" i="79"/>
  <c r="AQ189" i="79"/>
  <c r="DR189" i="79"/>
  <c r="DJ189" i="79"/>
  <c r="DB189" i="79"/>
  <c r="CT189" i="79"/>
  <c r="CL189" i="79"/>
  <c r="CD189" i="79"/>
  <c r="BV189" i="79"/>
  <c r="BN189" i="79"/>
  <c r="BF189" i="79"/>
  <c r="AX189" i="79"/>
  <c r="AP189" i="79"/>
  <c r="AR6" i="5" s="1"/>
  <c r="DF189" i="79"/>
  <c r="CP189" i="79"/>
  <c r="BZ189" i="79"/>
  <c r="BJ189" i="79"/>
  <c r="AT189" i="79"/>
  <c r="DQ189" i="79"/>
  <c r="DA189" i="79"/>
  <c r="CK189" i="79"/>
  <c r="BU189" i="79"/>
  <c r="BE189" i="79"/>
  <c r="DP189" i="79"/>
  <c r="CZ189" i="79"/>
  <c r="CJ189" i="79"/>
  <c r="BT189" i="79"/>
  <c r="BD189" i="79"/>
  <c r="DN189" i="79"/>
  <c r="CX189" i="79"/>
  <c r="CH189" i="79"/>
  <c r="BR189" i="79"/>
  <c r="BB189" i="79"/>
  <c r="DI189" i="79"/>
  <c r="CS189" i="79"/>
  <c r="CC189" i="79"/>
  <c r="BM189" i="79"/>
  <c r="AW189" i="79"/>
  <c r="CQ189" i="79"/>
  <c r="AV189" i="79"/>
  <c r="CI189" i="79"/>
  <c r="AU189" i="79"/>
  <c r="CB189" i="79"/>
  <c r="DO189" i="79"/>
  <c r="CA189" i="79"/>
  <c r="DH189" i="79"/>
  <c r="BS189" i="79"/>
  <c r="DG189" i="79"/>
  <c r="BL189" i="79"/>
  <c r="CY189" i="79"/>
  <c r="BK189" i="79"/>
  <c r="CR189" i="79"/>
  <c r="BC189" i="79"/>
  <c r="BS67" i="79"/>
  <c r="CA67" i="79"/>
  <c r="BM67" i="79"/>
  <c r="BU67" i="79"/>
  <c r="CC67" i="79"/>
  <c r="CK67" i="79"/>
  <c r="CS67" i="79"/>
  <c r="DA67" i="79"/>
  <c r="DI67" i="79"/>
  <c r="DQ67" i="79"/>
  <c r="BN67" i="79"/>
  <c r="BV67" i="79"/>
  <c r="CD67" i="79"/>
  <c r="CL67" i="79"/>
  <c r="CT67" i="79"/>
  <c r="DB67" i="79"/>
  <c r="DJ67" i="79"/>
  <c r="DR67" i="79"/>
  <c r="BO67" i="79"/>
  <c r="BW67" i="79"/>
  <c r="CE67" i="79"/>
  <c r="BR67" i="79"/>
  <c r="BZ67" i="79"/>
  <c r="CH67" i="79"/>
  <c r="CP67" i="79"/>
  <c r="CX67" i="79"/>
  <c r="DF67" i="79"/>
  <c r="DN67" i="79"/>
  <c r="BT67" i="79"/>
  <c r="CM67" i="79"/>
  <c r="CY67" i="79"/>
  <c r="DL67" i="79"/>
  <c r="BX67" i="79"/>
  <c r="CN67" i="79"/>
  <c r="CZ67" i="79"/>
  <c r="DM67" i="79"/>
  <c r="BY67" i="79"/>
  <c r="CO67" i="79"/>
  <c r="DC67" i="79"/>
  <c r="DO67" i="79"/>
  <c r="CB67" i="79"/>
  <c r="CQ67" i="79"/>
  <c r="DD67" i="79"/>
  <c r="DP67" i="79"/>
  <c r="CF67" i="79"/>
  <c r="CR67" i="79"/>
  <c r="DE67" i="79"/>
  <c r="DS67" i="79"/>
  <c r="BQ67" i="79"/>
  <c r="CJ67" i="79"/>
  <c r="CW67" i="79"/>
  <c r="DK67" i="79"/>
  <c r="DG67" i="79"/>
  <c r="DH67" i="79"/>
  <c r="BL67" i="79"/>
  <c r="BP67" i="79"/>
  <c r="CG67" i="79"/>
  <c r="CI67" i="79"/>
  <c r="CU67" i="79"/>
  <c r="CV67" i="79"/>
  <c r="BK67" i="79"/>
  <c r="BE67" i="79"/>
  <c r="BF67" i="79"/>
  <c r="BI67" i="79"/>
  <c r="AV67" i="79"/>
  <c r="AQ67" i="79"/>
  <c r="AP67" i="79"/>
  <c r="AX67" i="79"/>
  <c r="AU67" i="79"/>
  <c r="AS67" i="79"/>
  <c r="AZ67" i="79"/>
  <c r="AT67" i="79"/>
  <c r="AY67" i="79"/>
  <c r="BG67" i="79"/>
  <c r="AW67" i="79"/>
  <c r="BA67" i="79"/>
  <c r="BJ67" i="79"/>
  <c r="AR7" i="8"/>
  <c r="BD67" i="79"/>
  <c r="AR7" i="5"/>
  <c r="BC67" i="79"/>
  <c r="AR6" i="8"/>
  <c r="AR5" i="8"/>
  <c r="BB67" i="79"/>
  <c r="BH67" i="79"/>
  <c r="AR67" i="79"/>
  <c r="AR31" i="8"/>
  <c r="AR46" i="8"/>
  <c r="AR39" i="8"/>
  <c r="AP10" i="4"/>
  <c r="AO12" i="4"/>
  <c r="AR50" i="70"/>
  <c r="AO9" i="4"/>
  <c r="AR34" i="8"/>
  <c r="AR21" i="8"/>
  <c r="AR20" i="8"/>
  <c r="AP28" i="4"/>
  <c r="AR49" i="8"/>
  <c r="AR28" i="5"/>
  <c r="AR42" i="8"/>
  <c r="AR22" i="8"/>
  <c r="AO30" i="4"/>
  <c r="AO27" i="4"/>
  <c r="AR32" i="8"/>
  <c r="AR47" i="8"/>
  <c r="AR10" i="8"/>
  <c r="AP16" i="4"/>
  <c r="AR14" i="5"/>
  <c r="AR11" i="8"/>
  <c r="AR12" i="8"/>
  <c r="AR40" i="8"/>
  <c r="AO18" i="4"/>
  <c r="AO15" i="4"/>
  <c r="AR16" i="8"/>
  <c r="AR15" i="8"/>
  <c r="AR41" i="8"/>
  <c r="AR33" i="8"/>
  <c r="AR48" i="8"/>
  <c r="AR17" i="8"/>
  <c r="AP22" i="4"/>
  <c r="AR21" i="5"/>
  <c r="AO21" i="4"/>
  <c r="AO24" i="4"/>
  <c r="CD799" i="79" l="1"/>
  <c r="CE799" i="79"/>
  <c r="BC799" i="79"/>
  <c r="AX799" i="79"/>
  <c r="DO799" i="79"/>
  <c r="BM799" i="79"/>
  <c r="BP921" i="79"/>
  <c r="CF799" i="79"/>
  <c r="CV921" i="79"/>
  <c r="DI799" i="79"/>
  <c r="AU921" i="79"/>
  <c r="BV799" i="79"/>
  <c r="BG799" i="79"/>
  <c r="BL921" i="79"/>
  <c r="DC799" i="79"/>
  <c r="BN799" i="79"/>
  <c r="CN799" i="79"/>
  <c r="DK799" i="79"/>
  <c r="AV799" i="79"/>
  <c r="DC921" i="79"/>
  <c r="BT921" i="79"/>
  <c r="CO799" i="79"/>
  <c r="BT799" i="79"/>
  <c r="AS921" i="79"/>
  <c r="AW921" i="79"/>
  <c r="CC799" i="79"/>
  <c r="DB799" i="79"/>
  <c r="BW799" i="79"/>
  <c r="DM799" i="79"/>
  <c r="CZ799" i="79"/>
  <c r="DM921" i="79"/>
  <c r="BE921" i="79"/>
  <c r="CV799" i="79"/>
  <c r="CK799" i="79"/>
  <c r="AR799" i="79"/>
  <c r="BR799" i="79"/>
  <c r="DH799" i="79"/>
  <c r="BJ921" i="79"/>
  <c r="DI921" i="79"/>
  <c r="DA799" i="79"/>
  <c r="DD799" i="79"/>
  <c r="BH799" i="79"/>
  <c r="BZ799" i="79"/>
  <c r="AZ921" i="79"/>
  <c r="CP921" i="79"/>
  <c r="AW799" i="79"/>
  <c r="CL799" i="79"/>
  <c r="DQ799" i="79"/>
  <c r="CX799" i="79"/>
  <c r="BH921" i="79"/>
  <c r="CX921" i="79"/>
  <c r="BA921" i="79"/>
  <c r="CA921" i="79"/>
  <c r="DQ921" i="79"/>
  <c r="BA799" i="79"/>
  <c r="BK799" i="79"/>
  <c r="DL921" i="79"/>
  <c r="BY921" i="79"/>
  <c r="CI921" i="79"/>
  <c r="CL921" i="79"/>
  <c r="CG799" i="79"/>
  <c r="CI799" i="79"/>
  <c r="BG921" i="79"/>
  <c r="DE921" i="79"/>
  <c r="DG921" i="79"/>
  <c r="CT921" i="79"/>
  <c r="AY799" i="79"/>
  <c r="BE799" i="79"/>
  <c r="DJ799" i="79"/>
  <c r="BX799" i="79"/>
  <c r="DS799" i="79"/>
  <c r="CW799" i="79"/>
  <c r="CH799" i="79"/>
  <c r="BS799" i="79"/>
  <c r="BD799" i="79"/>
  <c r="DP799" i="79"/>
  <c r="CM921" i="79"/>
  <c r="AQ921" i="79"/>
  <c r="BI921" i="79"/>
  <c r="AT921" i="79"/>
  <c r="DF921" i="79"/>
  <c r="CQ921" i="79"/>
  <c r="CB921" i="79"/>
  <c r="BM921" i="79"/>
  <c r="AP921" i="79"/>
  <c r="AR27" i="5" s="1"/>
  <c r="DB921" i="79"/>
  <c r="BO799" i="79"/>
  <c r="BU799" i="79"/>
  <c r="AQ799" i="79"/>
  <c r="CT799" i="79"/>
  <c r="AS799" i="79"/>
  <c r="DE799" i="79"/>
  <c r="CP799" i="79"/>
  <c r="CA799" i="79"/>
  <c r="BL799" i="79"/>
  <c r="AY921" i="79"/>
  <c r="DS921" i="79"/>
  <c r="BW921" i="79"/>
  <c r="BQ921" i="79"/>
  <c r="BB921" i="79"/>
  <c r="DN921" i="79"/>
  <c r="CY921" i="79"/>
  <c r="CJ921" i="79"/>
  <c r="BU921" i="79"/>
  <c r="AX921" i="79"/>
  <c r="DJ921" i="79"/>
  <c r="CR921" i="79"/>
  <c r="CC921" i="79"/>
  <c r="BF921" i="79"/>
  <c r="DR921" i="79"/>
  <c r="BI799" i="79"/>
  <c r="AT799" i="79"/>
  <c r="DF799" i="79"/>
  <c r="CQ799" i="79"/>
  <c r="CB799" i="79"/>
  <c r="CF921" i="79"/>
  <c r="CN921" i="79"/>
  <c r="AR921" i="79"/>
  <c r="CG921" i="79"/>
  <c r="BR921" i="79"/>
  <c r="BC921" i="79"/>
  <c r="DO921" i="79"/>
  <c r="CZ921" i="79"/>
  <c r="CK921" i="79"/>
  <c r="BN921" i="79"/>
  <c r="DR799" i="79"/>
  <c r="AZ799" i="79"/>
  <c r="AP799" i="79"/>
  <c r="AR9" i="22" s="1"/>
  <c r="CS799" i="79"/>
  <c r="CM799" i="79"/>
  <c r="BQ799" i="79"/>
  <c r="BB799" i="79"/>
  <c r="DN799" i="79"/>
  <c r="CY799" i="79"/>
  <c r="CJ799" i="79"/>
  <c r="CE921" i="79"/>
  <c r="BO921" i="79"/>
  <c r="BX921" i="79"/>
  <c r="CO921" i="79"/>
  <c r="BZ921" i="79"/>
  <c r="BK921" i="79"/>
  <c r="AV921" i="79"/>
  <c r="DH921" i="79"/>
  <c r="CS921" i="79"/>
  <c r="BV921" i="79"/>
  <c r="BP799" i="79"/>
  <c r="BF799" i="79"/>
  <c r="DL799" i="79"/>
  <c r="CU799" i="79"/>
  <c r="BY799" i="79"/>
  <c r="BJ799" i="79"/>
  <c r="AU799" i="79"/>
  <c r="DG799" i="79"/>
  <c r="CR799" i="79"/>
  <c r="DK921" i="79"/>
  <c r="CU921" i="79"/>
  <c r="DD921" i="79"/>
  <c r="CW921" i="79"/>
  <c r="CH921" i="79"/>
  <c r="BS921" i="79"/>
  <c r="BD921" i="79"/>
  <c r="DP921" i="79"/>
  <c r="DA921" i="79"/>
  <c r="CD921" i="79"/>
  <c r="AO32" i="4"/>
  <c r="CE35" i="4"/>
  <c r="AO33" i="4"/>
  <c r="AO36" i="4"/>
  <c r="AP34" i="4"/>
  <c r="AR8" i="22"/>
  <c r="AR6" i="22"/>
  <c r="AR26" i="5"/>
  <c r="AR19" i="5"/>
  <c r="AR7" i="22"/>
  <c r="AR12" i="5"/>
  <c r="AR5" i="5"/>
  <c r="AS11" i="5"/>
  <c r="AR18" i="8"/>
  <c r="AR13" i="8"/>
  <c r="AR15" i="22"/>
  <c r="AR12" i="22"/>
  <c r="AR27" i="8"/>
  <c r="AS4" i="5"/>
  <c r="AR25" i="8"/>
  <c r="AR8" i="8"/>
  <c r="AR14" i="22"/>
  <c r="AR23" i="8"/>
  <c r="AR43" i="8"/>
  <c r="AR13" i="22"/>
  <c r="AS25" i="5"/>
  <c r="AS18" i="5"/>
  <c r="AR50" i="8"/>
  <c r="AR36" i="8"/>
  <c r="AR26" i="8"/>
  <c r="AR20" i="22" l="1"/>
  <c r="AS9" i="23" s="1"/>
  <c r="AR21" i="22"/>
  <c r="AS10" i="23" s="1"/>
  <c r="AR19" i="22"/>
  <c r="AS8" i="23" s="1"/>
  <c r="AR12" i="70"/>
  <c r="AR28" i="8"/>
  <c r="AR29" i="5"/>
  <c r="AR15" i="5"/>
  <c r="AR22" i="5"/>
  <c r="AR16" i="22"/>
  <c r="AR18" i="22"/>
  <c r="AR10" i="22"/>
  <c r="AR13" i="70"/>
  <c r="AR8" i="5"/>
  <c r="AR14" i="70"/>
  <c r="AR5" i="70" l="1"/>
  <c r="AR7" i="70"/>
  <c r="AR11" i="70"/>
  <c r="AR52" i="8"/>
  <c r="AR22" i="22"/>
  <c r="AS7" i="23"/>
  <c r="AR6" i="70"/>
  <c r="AR31" i="5"/>
  <c r="AR4" i="70"/>
  <c r="AR26" i="22"/>
  <c r="AR8" i="70" l="1"/>
  <c r="AR51" i="70" s="1"/>
  <c r="AS11" i="23"/>
  <c r="AR15" i="70"/>
  <c r="AR52" i="70" s="1"/>
  <c r="AR17" i="70" l="1"/>
  <c r="AR18" i="70" l="1"/>
  <c r="AR26" i="70"/>
  <c r="AR54" i="70"/>
  <c r="AR55" i="70" s="1"/>
  <c r="AR56" i="70" l="1"/>
  <c r="AR57" i="70"/>
  <c r="AR58" i="70" s="1"/>
  <c r="AR27" i="70"/>
  <c r="AR31" i="70"/>
  <c r="AR32" i="70" l="1"/>
  <c r="AR36" i="70"/>
  <c r="AR37" i="70" l="1"/>
  <c r="AR39" i="70"/>
  <c r="AR41" i="70" s="1"/>
  <c r="AS4" i="23" l="1"/>
  <c r="AR42" i="70"/>
  <c r="AR41" i="22"/>
  <c r="AR42" i="22" s="1"/>
  <c r="AR43" i="22" s="1"/>
  <c r="AR4" i="22" s="1"/>
  <c r="AR27" i="22" l="1"/>
  <c r="AR46" i="22" s="1"/>
  <c r="AT30" i="23"/>
  <c r="AS31" i="23"/>
  <c r="AS32" i="23" s="1"/>
  <c r="AP4" i="4"/>
  <c r="AP5" i="4" s="1"/>
  <c r="AS14" i="23"/>
  <c r="AP6" i="4" l="1"/>
  <c r="AS28" i="23"/>
  <c r="AS34" i="23" s="1"/>
  <c r="AP20" i="4" l="1"/>
  <c r="CF23" i="4" s="1"/>
  <c r="AP8" i="4"/>
  <c r="AP26" i="4"/>
  <c r="CF29" i="4" s="1"/>
  <c r="AP14" i="4"/>
  <c r="CF17" i="4" s="1"/>
  <c r="CF11" i="4" l="1"/>
  <c r="CF35" i="4" s="1"/>
  <c r="AP32" i="4"/>
  <c r="DQ922" i="79"/>
  <c r="DI922" i="79"/>
  <c r="DA922" i="79"/>
  <c r="CS922" i="79"/>
  <c r="CK922" i="79"/>
  <c r="CC922" i="79"/>
  <c r="BU922" i="79"/>
  <c r="BM922" i="79"/>
  <c r="BE922" i="79"/>
  <c r="AW922" i="79"/>
  <c r="DP922" i="79"/>
  <c r="DH922" i="79"/>
  <c r="CZ922" i="79"/>
  <c r="CR922" i="79"/>
  <c r="CJ922" i="79"/>
  <c r="CB922" i="79"/>
  <c r="BT922" i="79"/>
  <c r="BL922" i="79"/>
  <c r="BD922" i="79"/>
  <c r="AV922" i="79"/>
  <c r="DO922" i="79"/>
  <c r="DG922" i="79"/>
  <c r="CY922" i="79"/>
  <c r="CQ922" i="79"/>
  <c r="CI922" i="79"/>
  <c r="CA922" i="79"/>
  <c r="BS922" i="79"/>
  <c r="BK922" i="79"/>
  <c r="BC922" i="79"/>
  <c r="AU922" i="79"/>
  <c r="DN922" i="79"/>
  <c r="DF922" i="79"/>
  <c r="CX922" i="79"/>
  <c r="CP922" i="79"/>
  <c r="CH922" i="79"/>
  <c r="BZ922" i="79"/>
  <c r="BR922" i="79"/>
  <c r="BJ922" i="79"/>
  <c r="BB922" i="79"/>
  <c r="AT922" i="79"/>
  <c r="DM922" i="79"/>
  <c r="DE922" i="79"/>
  <c r="CW922" i="79"/>
  <c r="CO922" i="79"/>
  <c r="CG922" i="79"/>
  <c r="BY922" i="79"/>
  <c r="BQ922" i="79"/>
  <c r="BI922" i="79"/>
  <c r="BA922" i="79"/>
  <c r="AS922" i="79"/>
  <c r="DL922" i="79"/>
  <c r="DD922" i="79"/>
  <c r="CV922" i="79"/>
  <c r="CN922" i="79"/>
  <c r="CF922" i="79"/>
  <c r="BX922" i="79"/>
  <c r="BP922" i="79"/>
  <c r="BH922" i="79"/>
  <c r="AZ922" i="79"/>
  <c r="AR922" i="79"/>
  <c r="DS922" i="79"/>
  <c r="CM922" i="79"/>
  <c r="BG922" i="79"/>
  <c r="DR922" i="79"/>
  <c r="CL922" i="79"/>
  <c r="BF922" i="79"/>
  <c r="DK922" i="79"/>
  <c r="CE922" i="79"/>
  <c r="AY922" i="79"/>
  <c r="DJ922" i="79"/>
  <c r="CD922" i="79"/>
  <c r="AX922" i="79"/>
  <c r="DC922" i="79"/>
  <c r="BW922" i="79"/>
  <c r="AQ922" i="79"/>
  <c r="AS27" i="5" s="1"/>
  <c r="DB922" i="79"/>
  <c r="BV922" i="79"/>
  <c r="BO922" i="79"/>
  <c r="BN922" i="79"/>
  <c r="CU922" i="79"/>
  <c r="CT922" i="79"/>
  <c r="DO800" i="79"/>
  <c r="DG800" i="79"/>
  <c r="CY800" i="79"/>
  <c r="CQ800" i="79"/>
  <c r="CI800" i="79"/>
  <c r="CA800" i="79"/>
  <c r="BS800" i="79"/>
  <c r="BK800" i="79"/>
  <c r="BC800" i="79"/>
  <c r="AU800" i="79"/>
  <c r="DN800" i="79"/>
  <c r="DF800" i="79"/>
  <c r="CX800" i="79"/>
  <c r="CP800" i="79"/>
  <c r="CH800" i="79"/>
  <c r="BZ800" i="79"/>
  <c r="BR800" i="79"/>
  <c r="BJ800" i="79"/>
  <c r="BB800" i="79"/>
  <c r="AT800" i="79"/>
  <c r="DM800" i="79"/>
  <c r="DE800" i="79"/>
  <c r="CW800" i="79"/>
  <c r="CO800" i="79"/>
  <c r="CG800" i="79"/>
  <c r="BY800" i="79"/>
  <c r="BQ800" i="79"/>
  <c r="BI800" i="79"/>
  <c r="BA800" i="79"/>
  <c r="AS800" i="79"/>
  <c r="DL800" i="79"/>
  <c r="DD800" i="79"/>
  <c r="CV800" i="79"/>
  <c r="CN800" i="79"/>
  <c r="CF800" i="79"/>
  <c r="BX800" i="79"/>
  <c r="BP800" i="79"/>
  <c r="BH800" i="79"/>
  <c r="AZ800" i="79"/>
  <c r="AR800" i="79"/>
  <c r="DR800" i="79"/>
  <c r="DJ800" i="79"/>
  <c r="DB800" i="79"/>
  <c r="CT800" i="79"/>
  <c r="CL800" i="79"/>
  <c r="CD800" i="79"/>
  <c r="BV800" i="79"/>
  <c r="BN800" i="79"/>
  <c r="BF800" i="79"/>
  <c r="AX800" i="79"/>
  <c r="DS800" i="79"/>
  <c r="CZ800" i="79"/>
  <c r="CC800" i="79"/>
  <c r="BG800" i="79"/>
  <c r="DQ800" i="79"/>
  <c r="CU800" i="79"/>
  <c r="CB800" i="79"/>
  <c r="BE800" i="79"/>
  <c r="DP800" i="79"/>
  <c r="CS800" i="79"/>
  <c r="BW800" i="79"/>
  <c r="BD800" i="79"/>
  <c r="DK800" i="79"/>
  <c r="CR800" i="79"/>
  <c r="BU800" i="79"/>
  <c r="AY800" i="79"/>
  <c r="DI800" i="79"/>
  <c r="CM800" i="79"/>
  <c r="BT800" i="79"/>
  <c r="AW800" i="79"/>
  <c r="DH800" i="79"/>
  <c r="CK800" i="79"/>
  <c r="BO800" i="79"/>
  <c r="AV800" i="79"/>
  <c r="BM800" i="79"/>
  <c r="BL800" i="79"/>
  <c r="AQ800" i="79"/>
  <c r="DC800" i="79"/>
  <c r="DA800" i="79"/>
  <c r="CE800" i="79"/>
  <c r="CJ800" i="79"/>
  <c r="DM678" i="79"/>
  <c r="DE678" i="79"/>
  <c r="CW678" i="79"/>
  <c r="CO678" i="79"/>
  <c r="CG678" i="79"/>
  <c r="BY678" i="79"/>
  <c r="BQ678" i="79"/>
  <c r="BI678" i="79"/>
  <c r="BA678" i="79"/>
  <c r="AS678" i="79"/>
  <c r="DS678" i="79"/>
  <c r="DK678" i="79"/>
  <c r="DC678" i="79"/>
  <c r="CU678" i="79"/>
  <c r="CM678" i="79"/>
  <c r="CE678" i="79"/>
  <c r="BW678" i="79"/>
  <c r="BO678" i="79"/>
  <c r="BG678" i="79"/>
  <c r="AY678" i="79"/>
  <c r="AQ678" i="79"/>
  <c r="AS20" i="5" s="1"/>
  <c r="DR678" i="79"/>
  <c r="DJ678" i="79"/>
  <c r="DB678" i="79"/>
  <c r="CT678" i="79"/>
  <c r="CL678" i="79"/>
  <c r="CD678" i="79"/>
  <c r="BV678" i="79"/>
  <c r="BN678" i="79"/>
  <c r="BF678" i="79"/>
  <c r="AX678" i="79"/>
  <c r="DQ678" i="79"/>
  <c r="DI678" i="79"/>
  <c r="DA678" i="79"/>
  <c r="CS678" i="79"/>
  <c r="CK678" i="79"/>
  <c r="CC678" i="79"/>
  <c r="BU678" i="79"/>
  <c r="BM678" i="79"/>
  <c r="BE678" i="79"/>
  <c r="AW678" i="79"/>
  <c r="DP678" i="79"/>
  <c r="DH678" i="79"/>
  <c r="CZ678" i="79"/>
  <c r="CR678" i="79"/>
  <c r="CJ678" i="79"/>
  <c r="CB678" i="79"/>
  <c r="BT678" i="79"/>
  <c r="BL678" i="79"/>
  <c r="BD678" i="79"/>
  <c r="AV678" i="79"/>
  <c r="DD678" i="79"/>
  <c r="CH678" i="79"/>
  <c r="BK678" i="79"/>
  <c r="AR678" i="79"/>
  <c r="CY678" i="79"/>
  <c r="CF678" i="79"/>
  <c r="BJ678" i="79"/>
  <c r="CX678" i="79"/>
  <c r="CA678" i="79"/>
  <c r="BH678" i="79"/>
  <c r="DO678" i="79"/>
  <c r="CV678" i="79"/>
  <c r="BZ678" i="79"/>
  <c r="BC678" i="79"/>
  <c r="DN678" i="79"/>
  <c r="CQ678" i="79"/>
  <c r="BX678" i="79"/>
  <c r="BB678" i="79"/>
  <c r="CP678" i="79"/>
  <c r="AT678" i="79"/>
  <c r="CN678" i="79"/>
  <c r="CI678" i="79"/>
  <c r="BS678" i="79"/>
  <c r="BR678" i="79"/>
  <c r="DL678" i="79"/>
  <c r="BP678" i="79"/>
  <c r="AZ678" i="79"/>
  <c r="AU678" i="79"/>
  <c r="DG678" i="79"/>
  <c r="DF678" i="79"/>
  <c r="DP556" i="79"/>
  <c r="DH556" i="79"/>
  <c r="CZ556" i="79"/>
  <c r="CR556" i="79"/>
  <c r="CJ556" i="79"/>
  <c r="CB556" i="79"/>
  <c r="BT556" i="79"/>
  <c r="BL556" i="79"/>
  <c r="BD556" i="79"/>
  <c r="AV556" i="79"/>
  <c r="DO556" i="79"/>
  <c r="DG556" i="79"/>
  <c r="CY556" i="79"/>
  <c r="CQ556" i="79"/>
  <c r="CI556" i="79"/>
  <c r="CA556" i="79"/>
  <c r="BS556" i="79"/>
  <c r="BK556" i="79"/>
  <c r="BC556" i="79"/>
  <c r="AU556" i="79"/>
  <c r="DN556" i="79"/>
  <c r="DF556" i="79"/>
  <c r="CX556" i="79"/>
  <c r="CP556" i="79"/>
  <c r="CH556" i="79"/>
  <c r="BZ556" i="79"/>
  <c r="BR556" i="79"/>
  <c r="BJ556" i="79"/>
  <c r="BB556" i="79"/>
  <c r="AT556" i="79"/>
  <c r="DM556" i="79"/>
  <c r="DE556" i="79"/>
  <c r="CW556" i="79"/>
  <c r="CO556" i="79"/>
  <c r="CG556" i="79"/>
  <c r="BY556" i="79"/>
  <c r="BQ556" i="79"/>
  <c r="BI556" i="79"/>
  <c r="BA556" i="79"/>
  <c r="AS556" i="79"/>
  <c r="DL556" i="79"/>
  <c r="DD556" i="79"/>
  <c r="CV556" i="79"/>
  <c r="CN556" i="79"/>
  <c r="CF556" i="79"/>
  <c r="BX556" i="79"/>
  <c r="BP556" i="79"/>
  <c r="BH556" i="79"/>
  <c r="AZ556" i="79"/>
  <c r="AR556" i="79"/>
  <c r="DS556" i="79"/>
  <c r="DK556" i="79"/>
  <c r="DC556" i="79"/>
  <c r="CU556" i="79"/>
  <c r="CM556" i="79"/>
  <c r="CE556" i="79"/>
  <c r="BW556" i="79"/>
  <c r="BO556" i="79"/>
  <c r="BG556" i="79"/>
  <c r="AY556" i="79"/>
  <c r="AQ556" i="79"/>
  <c r="CT556" i="79"/>
  <c r="BN556" i="79"/>
  <c r="CS556" i="79"/>
  <c r="BM556" i="79"/>
  <c r="DR556" i="79"/>
  <c r="CL556" i="79"/>
  <c r="BF556" i="79"/>
  <c r="DQ556" i="79"/>
  <c r="CK556" i="79"/>
  <c r="BE556" i="79"/>
  <c r="DJ556" i="79"/>
  <c r="CD556" i="79"/>
  <c r="AX556" i="79"/>
  <c r="DI556" i="79"/>
  <c r="CC556" i="79"/>
  <c r="AW556" i="79"/>
  <c r="DB556" i="79"/>
  <c r="DA556" i="79"/>
  <c r="BV556" i="79"/>
  <c r="BU556" i="79"/>
  <c r="DM434" i="79"/>
  <c r="DE434" i="79"/>
  <c r="CW434" i="79"/>
  <c r="CO434" i="79"/>
  <c r="CG434" i="79"/>
  <c r="BY434" i="79"/>
  <c r="BQ434" i="79"/>
  <c r="BI434" i="79"/>
  <c r="BA434" i="79"/>
  <c r="AS434" i="79"/>
  <c r="DL434" i="79"/>
  <c r="DD434" i="79"/>
  <c r="CV434" i="79"/>
  <c r="CN434" i="79"/>
  <c r="CF434" i="79"/>
  <c r="BX434" i="79"/>
  <c r="BP434" i="79"/>
  <c r="BH434" i="79"/>
  <c r="AZ434" i="79"/>
  <c r="AR434" i="79"/>
  <c r="DS434" i="79"/>
  <c r="DK434" i="79"/>
  <c r="DC434" i="79"/>
  <c r="CU434" i="79"/>
  <c r="CM434" i="79"/>
  <c r="CE434" i="79"/>
  <c r="BW434" i="79"/>
  <c r="BO434" i="79"/>
  <c r="BG434" i="79"/>
  <c r="DR434" i="79"/>
  <c r="DJ434" i="79"/>
  <c r="DB434" i="79"/>
  <c r="CT434" i="79"/>
  <c r="CL434" i="79"/>
  <c r="CD434" i="79"/>
  <c r="BV434" i="79"/>
  <c r="BN434" i="79"/>
  <c r="BF434" i="79"/>
  <c r="AX434" i="79"/>
  <c r="DQ434" i="79"/>
  <c r="DA434" i="79"/>
  <c r="CK434" i="79"/>
  <c r="BU434" i="79"/>
  <c r="BE434" i="79"/>
  <c r="AT434" i="79"/>
  <c r="DP434" i="79"/>
  <c r="CZ434" i="79"/>
  <c r="CJ434" i="79"/>
  <c r="BT434" i="79"/>
  <c r="BD434" i="79"/>
  <c r="AQ434" i="79"/>
  <c r="AS13" i="5" s="1"/>
  <c r="DO434" i="79"/>
  <c r="CY434" i="79"/>
  <c r="CI434" i="79"/>
  <c r="BS434" i="79"/>
  <c r="BC434" i="79"/>
  <c r="DN434" i="79"/>
  <c r="CX434" i="79"/>
  <c r="CH434" i="79"/>
  <c r="BR434" i="79"/>
  <c r="BB434" i="79"/>
  <c r="DI434" i="79"/>
  <c r="CS434" i="79"/>
  <c r="CC434" i="79"/>
  <c r="BM434" i="79"/>
  <c r="AY434" i="79"/>
  <c r="DH434" i="79"/>
  <c r="CR434" i="79"/>
  <c r="CB434" i="79"/>
  <c r="BL434" i="79"/>
  <c r="AW434" i="79"/>
  <c r="CQ434" i="79"/>
  <c r="CP434" i="79"/>
  <c r="CA434" i="79"/>
  <c r="BZ434" i="79"/>
  <c r="BJ434" i="79"/>
  <c r="BK434" i="79"/>
  <c r="AV434" i="79"/>
  <c r="AU434" i="79"/>
  <c r="DF434" i="79"/>
  <c r="DG434" i="79"/>
  <c r="DS312" i="79"/>
  <c r="DK312" i="79"/>
  <c r="DC312" i="79"/>
  <c r="CU312" i="79"/>
  <c r="CM312" i="79"/>
  <c r="CE312" i="79"/>
  <c r="BW312" i="79"/>
  <c r="BO312" i="79"/>
  <c r="BG312" i="79"/>
  <c r="AY312" i="79"/>
  <c r="AQ312" i="79"/>
  <c r="DR312" i="79"/>
  <c r="DJ312" i="79"/>
  <c r="DB312" i="79"/>
  <c r="CT312" i="79"/>
  <c r="CL312" i="79"/>
  <c r="CD312" i="79"/>
  <c r="BV312" i="79"/>
  <c r="BN312" i="79"/>
  <c r="BF312" i="79"/>
  <c r="AX312" i="79"/>
  <c r="DO312" i="79"/>
  <c r="DG312" i="79"/>
  <c r="CY312" i="79"/>
  <c r="CQ312" i="79"/>
  <c r="CI312" i="79"/>
  <c r="CA312" i="79"/>
  <c r="BS312" i="79"/>
  <c r="BK312" i="79"/>
  <c r="BC312" i="79"/>
  <c r="AU312" i="79"/>
  <c r="DN312" i="79"/>
  <c r="DF312" i="79"/>
  <c r="CX312" i="79"/>
  <c r="CP312" i="79"/>
  <c r="CH312" i="79"/>
  <c r="BZ312" i="79"/>
  <c r="BR312" i="79"/>
  <c r="BJ312" i="79"/>
  <c r="BB312" i="79"/>
  <c r="AT312" i="79"/>
  <c r="DM312" i="79"/>
  <c r="CW312" i="79"/>
  <c r="CG312" i="79"/>
  <c r="BQ312" i="79"/>
  <c r="BA312" i="79"/>
  <c r="DL312" i="79"/>
  <c r="CV312" i="79"/>
  <c r="CF312" i="79"/>
  <c r="BP312" i="79"/>
  <c r="AZ312" i="79"/>
  <c r="DI312" i="79"/>
  <c r="CS312" i="79"/>
  <c r="CC312" i="79"/>
  <c r="BM312" i="79"/>
  <c r="AW312" i="79"/>
  <c r="DH312" i="79"/>
  <c r="CR312" i="79"/>
  <c r="CB312" i="79"/>
  <c r="BL312" i="79"/>
  <c r="AV312" i="79"/>
  <c r="DE312" i="79"/>
  <c r="CO312" i="79"/>
  <c r="BY312" i="79"/>
  <c r="BI312" i="79"/>
  <c r="AS312" i="79"/>
  <c r="DD312" i="79"/>
  <c r="CN312" i="79"/>
  <c r="BX312" i="79"/>
  <c r="BH312" i="79"/>
  <c r="AR312" i="79"/>
  <c r="DP312" i="79"/>
  <c r="CZ312" i="79"/>
  <c r="CJ312" i="79"/>
  <c r="BT312" i="79"/>
  <c r="BD312" i="79"/>
  <c r="DA312" i="79"/>
  <c r="CK312" i="79"/>
  <c r="BU312" i="79"/>
  <c r="BE312" i="79"/>
  <c r="DQ312" i="79"/>
  <c r="DL190" i="79"/>
  <c r="DD190" i="79"/>
  <c r="CV190" i="79"/>
  <c r="CN190" i="79"/>
  <c r="CF190" i="79"/>
  <c r="BX190" i="79"/>
  <c r="BP190" i="79"/>
  <c r="BH190" i="79"/>
  <c r="AZ190" i="79"/>
  <c r="AR190" i="79"/>
  <c r="DS190" i="79"/>
  <c r="DK190" i="79"/>
  <c r="DC190" i="79"/>
  <c r="CU190" i="79"/>
  <c r="CM190" i="79"/>
  <c r="CE190" i="79"/>
  <c r="BW190" i="79"/>
  <c r="BO190" i="79"/>
  <c r="BG190" i="79"/>
  <c r="AY190" i="79"/>
  <c r="AQ190" i="79"/>
  <c r="AS6" i="5" s="1"/>
  <c r="DR190" i="79"/>
  <c r="DJ190" i="79"/>
  <c r="DB190" i="79"/>
  <c r="CT190" i="79"/>
  <c r="CL190" i="79"/>
  <c r="CD190" i="79"/>
  <c r="BV190" i="79"/>
  <c r="BN190" i="79"/>
  <c r="BF190" i="79"/>
  <c r="AX190" i="79"/>
  <c r="DQ190" i="79"/>
  <c r="DI190" i="79"/>
  <c r="DA190" i="79"/>
  <c r="CS190" i="79"/>
  <c r="CK190" i="79"/>
  <c r="CC190" i="79"/>
  <c r="BU190" i="79"/>
  <c r="BM190" i="79"/>
  <c r="BE190" i="79"/>
  <c r="AW190" i="79"/>
  <c r="DE190" i="79"/>
  <c r="CO190" i="79"/>
  <c r="BY190" i="79"/>
  <c r="BI190" i="79"/>
  <c r="AS190" i="79"/>
  <c r="DP190" i="79"/>
  <c r="CZ190" i="79"/>
  <c r="CJ190" i="79"/>
  <c r="BT190" i="79"/>
  <c r="BD190" i="79"/>
  <c r="DO190" i="79"/>
  <c r="CY190" i="79"/>
  <c r="CI190" i="79"/>
  <c r="BS190" i="79"/>
  <c r="BC190" i="79"/>
  <c r="DM190" i="79"/>
  <c r="CW190" i="79"/>
  <c r="CG190" i="79"/>
  <c r="BQ190" i="79"/>
  <c r="BA190" i="79"/>
  <c r="DH190" i="79"/>
  <c r="CR190" i="79"/>
  <c r="CB190" i="79"/>
  <c r="BL190" i="79"/>
  <c r="AV190" i="79"/>
  <c r="CQ190" i="79"/>
  <c r="BB190" i="79"/>
  <c r="CP190" i="79"/>
  <c r="AU190" i="79"/>
  <c r="CH190" i="79"/>
  <c r="AT190" i="79"/>
  <c r="CA190" i="79"/>
  <c r="DN190" i="79"/>
  <c r="BZ190" i="79"/>
  <c r="DG190" i="79"/>
  <c r="BR190" i="79"/>
  <c r="DF190" i="79"/>
  <c r="BK190" i="79"/>
  <c r="CX190" i="79"/>
  <c r="BJ190" i="79"/>
  <c r="BQ68" i="79"/>
  <c r="BY68" i="79"/>
  <c r="CG68" i="79"/>
  <c r="CO68" i="79"/>
  <c r="CW68" i="79"/>
  <c r="DE68" i="79"/>
  <c r="BR68" i="79"/>
  <c r="BZ68" i="79"/>
  <c r="CH68" i="79"/>
  <c r="CP68" i="79"/>
  <c r="CX68" i="79"/>
  <c r="DF68" i="79"/>
  <c r="DN68" i="79"/>
  <c r="BN68" i="79"/>
  <c r="BV68" i="79"/>
  <c r="CD68" i="79"/>
  <c r="CL68" i="79"/>
  <c r="CT68" i="79"/>
  <c r="DB68" i="79"/>
  <c r="DJ68" i="79"/>
  <c r="DR68" i="79"/>
  <c r="BP68" i="79"/>
  <c r="CC68" i="79"/>
  <c r="CQ68" i="79"/>
  <c r="DC68" i="79"/>
  <c r="DO68" i="79"/>
  <c r="BS68" i="79"/>
  <c r="CE68" i="79"/>
  <c r="CR68" i="79"/>
  <c r="DD68" i="79"/>
  <c r="DP68" i="79"/>
  <c r="BT68" i="79"/>
  <c r="CF68" i="79"/>
  <c r="CS68" i="79"/>
  <c r="DG68" i="79"/>
  <c r="DQ68" i="79"/>
  <c r="BU68" i="79"/>
  <c r="CI68" i="79"/>
  <c r="CU68" i="79"/>
  <c r="DH68" i="79"/>
  <c r="DS68" i="79"/>
  <c r="BW68" i="79"/>
  <c r="CJ68" i="79"/>
  <c r="CV68" i="79"/>
  <c r="DI68" i="79"/>
  <c r="BO68" i="79"/>
  <c r="CB68" i="79"/>
  <c r="CN68" i="79"/>
  <c r="DA68" i="79"/>
  <c r="DM68" i="79"/>
  <c r="CY68" i="79"/>
  <c r="CZ68" i="79"/>
  <c r="BL68" i="79"/>
  <c r="DK68" i="79"/>
  <c r="BM68" i="79"/>
  <c r="DL68" i="79"/>
  <c r="BX68" i="79"/>
  <c r="CA68" i="79"/>
  <c r="CK68" i="79"/>
  <c r="CM68" i="79"/>
  <c r="BB68" i="79"/>
  <c r="AW68" i="79"/>
  <c r="BI68" i="79"/>
  <c r="AQ68" i="79"/>
  <c r="BK68" i="79"/>
  <c r="AT68" i="79"/>
  <c r="BE68" i="79"/>
  <c r="BD68" i="79"/>
  <c r="AS7" i="5"/>
  <c r="BH68" i="79"/>
  <c r="AV68" i="79"/>
  <c r="AY68" i="79"/>
  <c r="BC68" i="79"/>
  <c r="AU68" i="79"/>
  <c r="AX68" i="79"/>
  <c r="BA68" i="79"/>
  <c r="BJ68" i="79"/>
  <c r="AZ68" i="79"/>
  <c r="AS68" i="79"/>
  <c r="BG68" i="79"/>
  <c r="BF68" i="79"/>
  <c r="AR68" i="79"/>
  <c r="AS46" i="8"/>
  <c r="AS5" i="8"/>
  <c r="AS6" i="8"/>
  <c r="AS7" i="8"/>
  <c r="AS39" i="8"/>
  <c r="AS31" i="8"/>
  <c r="AQ10" i="4"/>
  <c r="AS50" i="70"/>
  <c r="AP9" i="4"/>
  <c r="AP12" i="4"/>
  <c r="AS11" i="8"/>
  <c r="AS40" i="8"/>
  <c r="AS47" i="8"/>
  <c r="AS32" i="8"/>
  <c r="AS12" i="8"/>
  <c r="AS14" i="5"/>
  <c r="AS10" i="8"/>
  <c r="AQ16" i="4"/>
  <c r="AP15" i="4"/>
  <c r="AP18" i="4"/>
  <c r="AS20" i="8"/>
  <c r="AQ28" i="4"/>
  <c r="AS34" i="8"/>
  <c r="AS49" i="8"/>
  <c r="AS21" i="8"/>
  <c r="AS42" i="8"/>
  <c r="AS28" i="5"/>
  <c r="AS22" i="8"/>
  <c r="AP27" i="4"/>
  <c r="AS9" i="22" s="1"/>
  <c r="AP30" i="4"/>
  <c r="AS15" i="8"/>
  <c r="AS16" i="8"/>
  <c r="AS33" i="8"/>
  <c r="AS21" i="5"/>
  <c r="AS48" i="8"/>
  <c r="AS17" i="8"/>
  <c r="AS41" i="8"/>
  <c r="AQ22" i="4"/>
  <c r="AP24" i="4"/>
  <c r="AP21" i="4"/>
  <c r="AP36" i="4" l="1"/>
  <c r="AP33" i="4"/>
  <c r="AQ34" i="4"/>
  <c r="AS8" i="22"/>
  <c r="AS26" i="5"/>
  <c r="AS6" i="22"/>
  <c r="AS19" i="5"/>
  <c r="AS7" i="22"/>
  <c r="AS12" i="5"/>
  <c r="AS5" i="5"/>
  <c r="AS15" i="22"/>
  <c r="AT11" i="5"/>
  <c r="AS43" i="8"/>
  <c r="AS13" i="8"/>
  <c r="AS27" i="8"/>
  <c r="AS12" i="22"/>
  <c r="AS26" i="8"/>
  <c r="AS8" i="8"/>
  <c r="AS25" i="8"/>
  <c r="AS23" i="8"/>
  <c r="AS50" i="8"/>
  <c r="AS13" i="22"/>
  <c r="AT25" i="5"/>
  <c r="AT18" i="5"/>
  <c r="AT4" i="5"/>
  <c r="AS14" i="22"/>
  <c r="AS18" i="8"/>
  <c r="AS36" i="8"/>
  <c r="AS20" i="22" l="1"/>
  <c r="AT9" i="23" s="1"/>
  <c r="AS19" i="22"/>
  <c r="AT8" i="23" s="1"/>
  <c r="AS21" i="22"/>
  <c r="AT10" i="23" s="1"/>
  <c r="AS16" i="22"/>
  <c r="AS13" i="70"/>
  <c r="AS10" i="22"/>
  <c r="AS18" i="22"/>
  <c r="AS15" i="5"/>
  <c r="AS28" i="8"/>
  <c r="AS8" i="5"/>
  <c r="AS12" i="70"/>
  <c r="AS14" i="70"/>
  <c r="AS22" i="5"/>
  <c r="AS29" i="5"/>
  <c r="AS26" i="22" l="1"/>
  <c r="AS6" i="70"/>
  <c r="AS11" i="70"/>
  <c r="AS52" i="8"/>
  <c r="AS22" i="22"/>
  <c r="AT7" i="23"/>
  <c r="AS5" i="70"/>
  <c r="AS7" i="70"/>
  <c r="AS31" i="5"/>
  <c r="AS4" i="70"/>
  <c r="AS8" i="70" l="1"/>
  <c r="AS51" i="70" s="1"/>
  <c r="AS15" i="70"/>
  <c r="AS52" i="70" s="1"/>
  <c r="AT11" i="23"/>
  <c r="AS17" i="70" l="1"/>
  <c r="AS54" i="70" l="1"/>
  <c r="AS55" i="70" s="1"/>
  <c r="AS18" i="70"/>
  <c r="AS26" i="70"/>
  <c r="AS56" i="70" l="1"/>
  <c r="AS57" i="70"/>
  <c r="AS58" i="70" s="1"/>
  <c r="AS27" i="70"/>
  <c r="AS31" i="70"/>
  <c r="AS32" i="70" l="1"/>
  <c r="AS36" i="70"/>
  <c r="AS39" i="70" l="1"/>
  <c r="AS41" i="70" s="1"/>
  <c r="AS37" i="70"/>
  <c r="AT4" i="23" l="1"/>
  <c r="AS42" i="70"/>
  <c r="AS41" i="22"/>
  <c r="AS42" i="22" s="1"/>
  <c r="AS43" i="22" s="1"/>
  <c r="AS4" i="22" s="1"/>
  <c r="AU30" i="23" l="1"/>
  <c r="AS27" i="22"/>
  <c r="AS46" i="22" s="1"/>
  <c r="AT31" i="23"/>
  <c r="AT32" i="23" s="1"/>
  <c r="AQ4" i="4"/>
  <c r="AQ5" i="4" s="1"/>
  <c r="AT14" i="23"/>
  <c r="AQ6" i="4" l="1"/>
  <c r="AT28" i="23"/>
  <c r="AT34" i="23" s="1"/>
  <c r="AQ26" i="4" l="1"/>
  <c r="CG29" i="4" s="1"/>
  <c r="AQ14" i="4"/>
  <c r="CG17" i="4" s="1"/>
  <c r="AQ8" i="4"/>
  <c r="AQ20" i="4"/>
  <c r="CG23" i="4" s="1"/>
  <c r="CG11" i="4" l="1"/>
  <c r="CG35" i="4" s="1"/>
  <c r="AQ32" i="4"/>
  <c r="DQ923" i="79"/>
  <c r="DI923" i="79"/>
  <c r="DA923" i="79"/>
  <c r="CS923" i="79"/>
  <c r="CK923" i="79"/>
  <c r="CC923" i="79"/>
  <c r="BU923" i="79"/>
  <c r="BM923" i="79"/>
  <c r="BE923" i="79"/>
  <c r="AW923" i="79"/>
  <c r="DP923" i="79"/>
  <c r="DH923" i="79"/>
  <c r="CZ923" i="79"/>
  <c r="CR923" i="79"/>
  <c r="CJ923" i="79"/>
  <c r="CB923" i="79"/>
  <c r="BT923" i="79"/>
  <c r="BL923" i="79"/>
  <c r="BD923" i="79"/>
  <c r="AV923" i="79"/>
  <c r="DO923" i="79"/>
  <c r="DG923" i="79"/>
  <c r="CY923" i="79"/>
  <c r="CQ923" i="79"/>
  <c r="CI923" i="79"/>
  <c r="CA923" i="79"/>
  <c r="BS923" i="79"/>
  <c r="BK923" i="79"/>
  <c r="BC923" i="79"/>
  <c r="AU923" i="79"/>
  <c r="DN923" i="79"/>
  <c r="DF923" i="79"/>
  <c r="CX923" i="79"/>
  <c r="CP923" i="79"/>
  <c r="CH923" i="79"/>
  <c r="BZ923" i="79"/>
  <c r="BR923" i="79"/>
  <c r="BJ923" i="79"/>
  <c r="BB923" i="79"/>
  <c r="AT923" i="79"/>
  <c r="DM923" i="79"/>
  <c r="DE923" i="79"/>
  <c r="CW923" i="79"/>
  <c r="CO923" i="79"/>
  <c r="CG923" i="79"/>
  <c r="BY923" i="79"/>
  <c r="BQ923" i="79"/>
  <c r="BI923" i="79"/>
  <c r="BA923" i="79"/>
  <c r="AS923" i="79"/>
  <c r="DL923" i="79"/>
  <c r="DD923" i="79"/>
  <c r="CV923" i="79"/>
  <c r="CN923" i="79"/>
  <c r="CF923" i="79"/>
  <c r="BX923" i="79"/>
  <c r="BP923" i="79"/>
  <c r="BH923" i="79"/>
  <c r="AZ923" i="79"/>
  <c r="AR923" i="79"/>
  <c r="AT27" i="5" s="1"/>
  <c r="DC923" i="79"/>
  <c r="BW923" i="79"/>
  <c r="DB923" i="79"/>
  <c r="BV923" i="79"/>
  <c r="CU923" i="79"/>
  <c r="BO923" i="79"/>
  <c r="CT923" i="79"/>
  <c r="BN923" i="79"/>
  <c r="DS923" i="79"/>
  <c r="CM923" i="79"/>
  <c r="BG923" i="79"/>
  <c r="DR923" i="79"/>
  <c r="CL923" i="79"/>
  <c r="BF923" i="79"/>
  <c r="DK923" i="79"/>
  <c r="DJ923" i="79"/>
  <c r="CE923" i="79"/>
  <c r="CD923" i="79"/>
  <c r="AX923" i="79"/>
  <c r="AY923" i="79"/>
  <c r="DO801" i="79"/>
  <c r="DG801" i="79"/>
  <c r="CY801" i="79"/>
  <c r="CQ801" i="79"/>
  <c r="CI801" i="79"/>
  <c r="CA801" i="79"/>
  <c r="BS801" i="79"/>
  <c r="BK801" i="79"/>
  <c r="BC801" i="79"/>
  <c r="AU801" i="79"/>
  <c r="DN801" i="79"/>
  <c r="DF801" i="79"/>
  <c r="CX801" i="79"/>
  <c r="CP801" i="79"/>
  <c r="CH801" i="79"/>
  <c r="BZ801" i="79"/>
  <c r="BR801" i="79"/>
  <c r="BJ801" i="79"/>
  <c r="BB801" i="79"/>
  <c r="AT801" i="79"/>
  <c r="DM801" i="79"/>
  <c r="DE801" i="79"/>
  <c r="CW801" i="79"/>
  <c r="CO801" i="79"/>
  <c r="CG801" i="79"/>
  <c r="BY801" i="79"/>
  <c r="BQ801" i="79"/>
  <c r="BI801" i="79"/>
  <c r="BA801" i="79"/>
  <c r="AS801" i="79"/>
  <c r="DL801" i="79"/>
  <c r="DD801" i="79"/>
  <c r="CV801" i="79"/>
  <c r="CN801" i="79"/>
  <c r="CF801" i="79"/>
  <c r="BX801" i="79"/>
  <c r="BP801" i="79"/>
  <c r="BH801" i="79"/>
  <c r="AZ801" i="79"/>
  <c r="AR801" i="79"/>
  <c r="DS801" i="79"/>
  <c r="DK801" i="79"/>
  <c r="DC801" i="79"/>
  <c r="CU801" i="79"/>
  <c r="DR801" i="79"/>
  <c r="DJ801" i="79"/>
  <c r="DB801" i="79"/>
  <c r="CT801" i="79"/>
  <c r="CL801" i="79"/>
  <c r="CD801" i="79"/>
  <c r="BV801" i="79"/>
  <c r="BN801" i="79"/>
  <c r="BF801" i="79"/>
  <c r="AX801" i="79"/>
  <c r="DI801" i="79"/>
  <c r="CJ801" i="79"/>
  <c r="BM801" i="79"/>
  <c r="DH801" i="79"/>
  <c r="CE801" i="79"/>
  <c r="BL801" i="79"/>
  <c r="DA801" i="79"/>
  <c r="CC801" i="79"/>
  <c r="BG801" i="79"/>
  <c r="CZ801" i="79"/>
  <c r="CB801" i="79"/>
  <c r="BE801" i="79"/>
  <c r="CS801" i="79"/>
  <c r="BW801" i="79"/>
  <c r="BD801" i="79"/>
  <c r="CR801" i="79"/>
  <c r="BU801" i="79"/>
  <c r="AY801" i="79"/>
  <c r="BT801" i="79"/>
  <c r="BO801" i="79"/>
  <c r="AW801" i="79"/>
  <c r="AV801" i="79"/>
  <c r="DQ801" i="79"/>
  <c r="DP801" i="79"/>
  <c r="CK801" i="79"/>
  <c r="CM801" i="79"/>
  <c r="DM679" i="79"/>
  <c r="DE679" i="79"/>
  <c r="CW679" i="79"/>
  <c r="CO679" i="79"/>
  <c r="CG679" i="79"/>
  <c r="BY679" i="79"/>
  <c r="BQ679" i="79"/>
  <c r="BI679" i="79"/>
  <c r="BA679" i="79"/>
  <c r="AS679" i="79"/>
  <c r="DS679" i="79"/>
  <c r="DK679" i="79"/>
  <c r="DC679" i="79"/>
  <c r="CU679" i="79"/>
  <c r="CM679" i="79"/>
  <c r="CE679" i="79"/>
  <c r="BW679" i="79"/>
  <c r="BO679" i="79"/>
  <c r="BG679" i="79"/>
  <c r="AY679" i="79"/>
  <c r="DR679" i="79"/>
  <c r="DJ679" i="79"/>
  <c r="DB679" i="79"/>
  <c r="CT679" i="79"/>
  <c r="CL679" i="79"/>
  <c r="CD679" i="79"/>
  <c r="BV679" i="79"/>
  <c r="BN679" i="79"/>
  <c r="BF679" i="79"/>
  <c r="AX679" i="79"/>
  <c r="DQ679" i="79"/>
  <c r="DI679" i="79"/>
  <c r="DA679" i="79"/>
  <c r="CS679" i="79"/>
  <c r="CK679" i="79"/>
  <c r="CC679" i="79"/>
  <c r="BU679" i="79"/>
  <c r="BM679" i="79"/>
  <c r="BE679" i="79"/>
  <c r="AW679" i="79"/>
  <c r="DP679" i="79"/>
  <c r="DH679" i="79"/>
  <c r="CZ679" i="79"/>
  <c r="CR679" i="79"/>
  <c r="CJ679" i="79"/>
  <c r="CB679" i="79"/>
  <c r="BT679" i="79"/>
  <c r="BL679" i="79"/>
  <c r="BD679" i="79"/>
  <c r="AV679" i="79"/>
  <c r="DG679" i="79"/>
  <c r="CN679" i="79"/>
  <c r="BR679" i="79"/>
  <c r="AU679" i="79"/>
  <c r="DF679" i="79"/>
  <c r="CI679" i="79"/>
  <c r="BP679" i="79"/>
  <c r="AT679" i="79"/>
  <c r="DD679" i="79"/>
  <c r="CH679" i="79"/>
  <c r="BK679" i="79"/>
  <c r="AR679" i="79"/>
  <c r="AT20" i="5" s="1"/>
  <c r="CY679" i="79"/>
  <c r="CF679" i="79"/>
  <c r="BJ679" i="79"/>
  <c r="CX679" i="79"/>
  <c r="CA679" i="79"/>
  <c r="BH679" i="79"/>
  <c r="BX679" i="79"/>
  <c r="DO679" i="79"/>
  <c r="BS679" i="79"/>
  <c r="DN679" i="79"/>
  <c r="BC679" i="79"/>
  <c r="DL679" i="79"/>
  <c r="BB679" i="79"/>
  <c r="CV679" i="79"/>
  <c r="AZ679" i="79"/>
  <c r="CQ679" i="79"/>
  <c r="CP679" i="79"/>
  <c r="BZ679" i="79"/>
  <c r="DP557" i="79"/>
  <c r="DH557" i="79"/>
  <c r="CZ557" i="79"/>
  <c r="CR557" i="79"/>
  <c r="CJ557" i="79"/>
  <c r="CB557" i="79"/>
  <c r="BT557" i="79"/>
  <c r="BL557" i="79"/>
  <c r="BD557" i="79"/>
  <c r="AV557" i="79"/>
  <c r="DO557" i="79"/>
  <c r="DG557" i="79"/>
  <c r="CY557" i="79"/>
  <c r="CQ557" i="79"/>
  <c r="CI557" i="79"/>
  <c r="CA557" i="79"/>
  <c r="BS557" i="79"/>
  <c r="BK557" i="79"/>
  <c r="BC557" i="79"/>
  <c r="AU557" i="79"/>
  <c r="DN557" i="79"/>
  <c r="DF557" i="79"/>
  <c r="CX557" i="79"/>
  <c r="CP557" i="79"/>
  <c r="CH557" i="79"/>
  <c r="BZ557" i="79"/>
  <c r="BR557" i="79"/>
  <c r="BJ557" i="79"/>
  <c r="BB557" i="79"/>
  <c r="AT557" i="79"/>
  <c r="DM557" i="79"/>
  <c r="DE557" i="79"/>
  <c r="CW557" i="79"/>
  <c r="CO557" i="79"/>
  <c r="CG557" i="79"/>
  <c r="BY557" i="79"/>
  <c r="BQ557" i="79"/>
  <c r="BI557" i="79"/>
  <c r="BA557" i="79"/>
  <c r="AS557" i="79"/>
  <c r="DL557" i="79"/>
  <c r="DD557" i="79"/>
  <c r="CV557" i="79"/>
  <c r="CN557" i="79"/>
  <c r="CF557" i="79"/>
  <c r="BX557" i="79"/>
  <c r="BP557" i="79"/>
  <c r="BH557" i="79"/>
  <c r="AZ557" i="79"/>
  <c r="AR557" i="79"/>
  <c r="DS557" i="79"/>
  <c r="DK557" i="79"/>
  <c r="DC557" i="79"/>
  <c r="CU557" i="79"/>
  <c r="CM557" i="79"/>
  <c r="CE557" i="79"/>
  <c r="BW557" i="79"/>
  <c r="BO557" i="79"/>
  <c r="BG557" i="79"/>
  <c r="AY557" i="79"/>
  <c r="DJ557" i="79"/>
  <c r="CD557" i="79"/>
  <c r="AX557" i="79"/>
  <c r="DI557" i="79"/>
  <c r="CC557" i="79"/>
  <c r="AW557" i="79"/>
  <c r="DB557" i="79"/>
  <c r="BV557" i="79"/>
  <c r="DA557" i="79"/>
  <c r="BU557" i="79"/>
  <c r="CT557" i="79"/>
  <c r="BN557" i="79"/>
  <c r="CS557" i="79"/>
  <c r="BM557" i="79"/>
  <c r="BE557" i="79"/>
  <c r="DR557" i="79"/>
  <c r="DQ557" i="79"/>
  <c r="CL557" i="79"/>
  <c r="BF557" i="79"/>
  <c r="CK557" i="79"/>
  <c r="DM435" i="79"/>
  <c r="DE435" i="79"/>
  <c r="CW435" i="79"/>
  <c r="CO435" i="79"/>
  <c r="CG435" i="79"/>
  <c r="BY435" i="79"/>
  <c r="BQ435" i="79"/>
  <c r="BI435" i="79"/>
  <c r="BA435" i="79"/>
  <c r="AS435" i="79"/>
  <c r="DL435" i="79"/>
  <c r="DD435" i="79"/>
  <c r="CV435" i="79"/>
  <c r="CN435" i="79"/>
  <c r="CF435" i="79"/>
  <c r="BX435" i="79"/>
  <c r="BP435" i="79"/>
  <c r="BH435" i="79"/>
  <c r="AZ435" i="79"/>
  <c r="AR435" i="79"/>
  <c r="AT13" i="5" s="1"/>
  <c r="DS435" i="79"/>
  <c r="DK435" i="79"/>
  <c r="DC435" i="79"/>
  <c r="CU435" i="79"/>
  <c r="CM435" i="79"/>
  <c r="CE435" i="79"/>
  <c r="BW435" i="79"/>
  <c r="BO435" i="79"/>
  <c r="BG435" i="79"/>
  <c r="AY435" i="79"/>
  <c r="DR435" i="79"/>
  <c r="DJ435" i="79"/>
  <c r="DB435" i="79"/>
  <c r="CT435" i="79"/>
  <c r="CL435" i="79"/>
  <c r="CD435" i="79"/>
  <c r="BV435" i="79"/>
  <c r="BN435" i="79"/>
  <c r="BF435" i="79"/>
  <c r="AX435" i="79"/>
  <c r="DQ435" i="79"/>
  <c r="DA435" i="79"/>
  <c r="CK435" i="79"/>
  <c r="BU435" i="79"/>
  <c r="BE435" i="79"/>
  <c r="DP435" i="79"/>
  <c r="CZ435" i="79"/>
  <c r="CJ435" i="79"/>
  <c r="BT435" i="79"/>
  <c r="BD435" i="79"/>
  <c r="DO435" i="79"/>
  <c r="CY435" i="79"/>
  <c r="CI435" i="79"/>
  <c r="BS435" i="79"/>
  <c r="BC435" i="79"/>
  <c r="DN435" i="79"/>
  <c r="CX435" i="79"/>
  <c r="CH435" i="79"/>
  <c r="BR435" i="79"/>
  <c r="BB435" i="79"/>
  <c r="DI435" i="79"/>
  <c r="CS435" i="79"/>
  <c r="CC435" i="79"/>
  <c r="BM435" i="79"/>
  <c r="AW435" i="79"/>
  <c r="DH435" i="79"/>
  <c r="CR435" i="79"/>
  <c r="CB435" i="79"/>
  <c r="BL435" i="79"/>
  <c r="AV435" i="79"/>
  <c r="CA435" i="79"/>
  <c r="BZ435" i="79"/>
  <c r="BK435" i="79"/>
  <c r="BJ435" i="79"/>
  <c r="DF435" i="79"/>
  <c r="AT435" i="79"/>
  <c r="DG435" i="79"/>
  <c r="CQ435" i="79"/>
  <c r="CP435" i="79"/>
  <c r="AU435" i="79"/>
  <c r="DS313" i="79"/>
  <c r="DK313" i="79"/>
  <c r="DC313" i="79"/>
  <c r="CU313" i="79"/>
  <c r="CM313" i="79"/>
  <c r="CE313" i="79"/>
  <c r="BW313" i="79"/>
  <c r="BO313" i="79"/>
  <c r="BG313" i="79"/>
  <c r="AY313" i="79"/>
  <c r="DR313" i="79"/>
  <c r="DJ313" i="79"/>
  <c r="DB313" i="79"/>
  <c r="CT313" i="79"/>
  <c r="CL313" i="79"/>
  <c r="CD313" i="79"/>
  <c r="BV313" i="79"/>
  <c r="BN313" i="79"/>
  <c r="BF313" i="79"/>
  <c r="AX313" i="79"/>
  <c r="DO313" i="79"/>
  <c r="DG313" i="79"/>
  <c r="CY313" i="79"/>
  <c r="CQ313" i="79"/>
  <c r="CI313" i="79"/>
  <c r="CA313" i="79"/>
  <c r="BS313" i="79"/>
  <c r="BK313" i="79"/>
  <c r="BC313" i="79"/>
  <c r="AU313" i="79"/>
  <c r="DN313" i="79"/>
  <c r="DF313" i="79"/>
  <c r="CX313" i="79"/>
  <c r="CP313" i="79"/>
  <c r="CH313" i="79"/>
  <c r="BZ313" i="79"/>
  <c r="BR313" i="79"/>
  <c r="BJ313" i="79"/>
  <c r="BB313" i="79"/>
  <c r="AT313" i="79"/>
  <c r="DM313" i="79"/>
  <c r="CW313" i="79"/>
  <c r="CG313" i="79"/>
  <c r="BQ313" i="79"/>
  <c r="BA313" i="79"/>
  <c r="DL313" i="79"/>
  <c r="CV313" i="79"/>
  <c r="CF313" i="79"/>
  <c r="BP313" i="79"/>
  <c r="AZ313" i="79"/>
  <c r="DI313" i="79"/>
  <c r="CS313" i="79"/>
  <c r="CC313" i="79"/>
  <c r="BM313" i="79"/>
  <c r="AW313" i="79"/>
  <c r="DH313" i="79"/>
  <c r="CR313" i="79"/>
  <c r="CB313" i="79"/>
  <c r="BL313" i="79"/>
  <c r="AV313" i="79"/>
  <c r="DE313" i="79"/>
  <c r="CO313" i="79"/>
  <c r="BY313" i="79"/>
  <c r="BI313" i="79"/>
  <c r="AS313" i="79"/>
  <c r="DD313" i="79"/>
  <c r="CN313" i="79"/>
  <c r="BX313" i="79"/>
  <c r="BH313" i="79"/>
  <c r="AR313" i="79"/>
  <c r="DP313" i="79"/>
  <c r="CZ313" i="79"/>
  <c r="CJ313" i="79"/>
  <c r="BT313" i="79"/>
  <c r="BD313" i="79"/>
  <c r="DQ313" i="79"/>
  <c r="DA313" i="79"/>
  <c r="CK313" i="79"/>
  <c r="BU313" i="79"/>
  <c r="BE313" i="79"/>
  <c r="DL191" i="79"/>
  <c r="DD191" i="79"/>
  <c r="CV191" i="79"/>
  <c r="CN191" i="79"/>
  <c r="CF191" i="79"/>
  <c r="BX191" i="79"/>
  <c r="BP191" i="79"/>
  <c r="BH191" i="79"/>
  <c r="AZ191" i="79"/>
  <c r="AR191" i="79"/>
  <c r="AT6" i="5" s="1"/>
  <c r="DS191" i="79"/>
  <c r="DK191" i="79"/>
  <c r="DC191" i="79"/>
  <c r="CU191" i="79"/>
  <c r="CM191" i="79"/>
  <c r="CE191" i="79"/>
  <c r="BW191" i="79"/>
  <c r="BO191" i="79"/>
  <c r="BG191" i="79"/>
  <c r="AY191" i="79"/>
  <c r="DR191" i="79"/>
  <c r="DJ191" i="79"/>
  <c r="DB191" i="79"/>
  <c r="CT191" i="79"/>
  <c r="CL191" i="79"/>
  <c r="CD191" i="79"/>
  <c r="BV191" i="79"/>
  <c r="BN191" i="79"/>
  <c r="BF191" i="79"/>
  <c r="AX191" i="79"/>
  <c r="DQ191" i="79"/>
  <c r="DI191" i="79"/>
  <c r="DA191" i="79"/>
  <c r="CS191" i="79"/>
  <c r="CK191" i="79"/>
  <c r="CC191" i="79"/>
  <c r="BU191" i="79"/>
  <c r="BM191" i="79"/>
  <c r="BE191" i="79"/>
  <c r="AW191" i="79"/>
  <c r="DE191" i="79"/>
  <c r="CO191" i="79"/>
  <c r="BY191" i="79"/>
  <c r="BI191" i="79"/>
  <c r="AS191" i="79"/>
  <c r="DP191" i="79"/>
  <c r="CZ191" i="79"/>
  <c r="CJ191" i="79"/>
  <c r="BT191" i="79"/>
  <c r="BD191" i="79"/>
  <c r="DO191" i="79"/>
  <c r="CY191" i="79"/>
  <c r="CI191" i="79"/>
  <c r="BS191" i="79"/>
  <c r="BC191" i="79"/>
  <c r="DM191" i="79"/>
  <c r="CW191" i="79"/>
  <c r="CG191" i="79"/>
  <c r="BQ191" i="79"/>
  <c r="BA191" i="79"/>
  <c r="DH191" i="79"/>
  <c r="CR191" i="79"/>
  <c r="CB191" i="79"/>
  <c r="BL191" i="79"/>
  <c r="AV191" i="79"/>
  <c r="CX191" i="79"/>
  <c r="BJ191" i="79"/>
  <c r="CQ191" i="79"/>
  <c r="BB191" i="79"/>
  <c r="CP191" i="79"/>
  <c r="AU191" i="79"/>
  <c r="CH191" i="79"/>
  <c r="AT191" i="79"/>
  <c r="CA191" i="79"/>
  <c r="DN191" i="79"/>
  <c r="BZ191" i="79"/>
  <c r="DG191" i="79"/>
  <c r="BR191" i="79"/>
  <c r="DF191" i="79"/>
  <c r="BK191" i="79"/>
  <c r="BN69" i="79"/>
  <c r="BV69" i="79"/>
  <c r="CD69" i="79"/>
  <c r="CL69" i="79"/>
  <c r="CT69" i="79"/>
  <c r="DB69" i="79"/>
  <c r="DJ69" i="79"/>
  <c r="DR69" i="79"/>
  <c r="BR69" i="79"/>
  <c r="BZ69" i="79"/>
  <c r="CH69" i="79"/>
  <c r="CP69" i="79"/>
  <c r="CX69" i="79"/>
  <c r="DF69" i="79"/>
  <c r="BQ69" i="79"/>
  <c r="CB69" i="79"/>
  <c r="CM69" i="79"/>
  <c r="CW69" i="79"/>
  <c r="DH69" i="79"/>
  <c r="DQ69" i="79"/>
  <c r="BS69" i="79"/>
  <c r="CC69" i="79"/>
  <c r="CN69" i="79"/>
  <c r="CY69" i="79"/>
  <c r="DI69" i="79"/>
  <c r="DS69" i="79"/>
  <c r="BT69" i="79"/>
  <c r="CE69" i="79"/>
  <c r="CO69" i="79"/>
  <c r="CZ69" i="79"/>
  <c r="DK69" i="79"/>
  <c r="BU69" i="79"/>
  <c r="CF69" i="79"/>
  <c r="CQ69" i="79"/>
  <c r="DA69" i="79"/>
  <c r="DL69" i="79"/>
  <c r="BL69" i="79"/>
  <c r="BW69" i="79"/>
  <c r="CG69" i="79"/>
  <c r="CR69" i="79"/>
  <c r="DC69" i="79"/>
  <c r="DM69" i="79"/>
  <c r="BP69" i="79"/>
  <c r="CA69" i="79"/>
  <c r="CK69" i="79"/>
  <c r="CV69" i="79"/>
  <c r="DG69" i="79"/>
  <c r="DP69" i="79"/>
  <c r="CI69" i="79"/>
  <c r="CJ69" i="79"/>
  <c r="CS69" i="79"/>
  <c r="CU69" i="79"/>
  <c r="BM69" i="79"/>
  <c r="DD69" i="79"/>
  <c r="BO69" i="79"/>
  <c r="DE69" i="79"/>
  <c r="BX69" i="79"/>
  <c r="DN69" i="79"/>
  <c r="BY69" i="79"/>
  <c r="DO69" i="79"/>
  <c r="AT16" i="8"/>
  <c r="AT41" i="8"/>
  <c r="AT21" i="5"/>
  <c r="AT48" i="8"/>
  <c r="AT17" i="8"/>
  <c r="AT33" i="8"/>
  <c r="AR22" i="4"/>
  <c r="AT15" i="8"/>
  <c r="AQ21" i="4"/>
  <c r="AQ24" i="4"/>
  <c r="AT32" i="8"/>
  <c r="AT14" i="5"/>
  <c r="AT40" i="8"/>
  <c r="AT10" i="8"/>
  <c r="AT12" i="8"/>
  <c r="AT47" i="8"/>
  <c r="AT11" i="8"/>
  <c r="AR16" i="4"/>
  <c r="AU11" i="5" s="1"/>
  <c r="AQ18" i="4"/>
  <c r="AQ15" i="4"/>
  <c r="BD69" i="79"/>
  <c r="AT69" i="79"/>
  <c r="AS69" i="79"/>
  <c r="AR69" i="79"/>
  <c r="AV69" i="79"/>
  <c r="AY69" i="79"/>
  <c r="AT7" i="5"/>
  <c r="BH69" i="79"/>
  <c r="AZ69" i="79"/>
  <c r="BB69" i="79"/>
  <c r="BJ69" i="79"/>
  <c r="BF69" i="79"/>
  <c r="BA69" i="79"/>
  <c r="BE69" i="79"/>
  <c r="AX69" i="79"/>
  <c r="BK69" i="79"/>
  <c r="AU69" i="79"/>
  <c r="BI69" i="79"/>
  <c r="BG69" i="79"/>
  <c r="AW69" i="79"/>
  <c r="BC69" i="79"/>
  <c r="AT5" i="8"/>
  <c r="AT6" i="8"/>
  <c r="AT46" i="8"/>
  <c r="AT39" i="8"/>
  <c r="AT7" i="8"/>
  <c r="AR10" i="4"/>
  <c r="AT31" i="8"/>
  <c r="AT50" i="70"/>
  <c r="AQ9" i="4"/>
  <c r="AQ12" i="4"/>
  <c r="AT34" i="8"/>
  <c r="AT28" i="5"/>
  <c r="AT49" i="8"/>
  <c r="AT22" i="8"/>
  <c r="AR28" i="4"/>
  <c r="AT42" i="8"/>
  <c r="AT21" i="8"/>
  <c r="AT20" i="8"/>
  <c r="AQ27" i="4"/>
  <c r="AT9" i="22" s="1"/>
  <c r="AQ30" i="4"/>
  <c r="AT8" i="22" l="1"/>
  <c r="AQ33" i="4"/>
  <c r="AU4" i="5"/>
  <c r="AR34" i="4"/>
  <c r="AQ36" i="4"/>
  <c r="AT6" i="22"/>
  <c r="AT7" i="22"/>
  <c r="AT26" i="5"/>
  <c r="AT19" i="5"/>
  <c r="AT12" i="5"/>
  <c r="AT5" i="5"/>
  <c r="AT8" i="8"/>
  <c r="AT25" i="8"/>
  <c r="AT18" i="8"/>
  <c r="AU25" i="5"/>
  <c r="AU18" i="5"/>
  <c r="AT36" i="8"/>
  <c r="AT13" i="22"/>
  <c r="AT27" i="8"/>
  <c r="AT43" i="8"/>
  <c r="AT14" i="22"/>
  <c r="AT15" i="22"/>
  <c r="AT21" i="22" s="1"/>
  <c r="AT23" i="8"/>
  <c r="AT12" i="22"/>
  <c r="AT50" i="8"/>
  <c r="AT13" i="8"/>
  <c r="AT26" i="8"/>
  <c r="AT20" i="22" l="1"/>
  <c r="AU9" i="23" s="1"/>
  <c r="AT19" i="22"/>
  <c r="AU8" i="23" s="1"/>
  <c r="AT16" i="22"/>
  <c r="AT8" i="5"/>
  <c r="AU10" i="23"/>
  <c r="AT15" i="5"/>
  <c r="AT13" i="70"/>
  <c r="AT18" i="22"/>
  <c r="AT10" i="22"/>
  <c r="AT29" i="5"/>
  <c r="AT22" i="5"/>
  <c r="AT14" i="70"/>
  <c r="AT28" i="8"/>
  <c r="AT12" i="70"/>
  <c r="AT26" i="22" l="1"/>
  <c r="AT4" i="70"/>
  <c r="AT31" i="5"/>
  <c r="AT11" i="70"/>
  <c r="AT52" i="8"/>
  <c r="AT7" i="70"/>
  <c r="AT22" i="22"/>
  <c r="AU7" i="23"/>
  <c r="AT6" i="70"/>
  <c r="AT5" i="70"/>
  <c r="AT15" i="70" l="1"/>
  <c r="AT52" i="70" s="1"/>
  <c r="AU11" i="23"/>
  <c r="AT8" i="70"/>
  <c r="AT51" i="70" s="1"/>
  <c r="AT17" i="70" l="1"/>
  <c r="AT54" i="70" l="1"/>
  <c r="AT55" i="70" s="1"/>
  <c r="AT26" i="70"/>
  <c r="AT18" i="70"/>
  <c r="AT57" i="70" l="1"/>
  <c r="AT58" i="70" s="1"/>
  <c r="AT56" i="70"/>
  <c r="AT27" i="70"/>
  <c r="AT31" i="70"/>
  <c r="AT32" i="70" l="1"/>
  <c r="AT36" i="70"/>
  <c r="AT39" i="70" l="1"/>
  <c r="AT41" i="70" s="1"/>
  <c r="AT37" i="70"/>
  <c r="AU4" i="23" l="1"/>
  <c r="AT42" i="70"/>
  <c r="AT41" i="22"/>
  <c r="AT42" i="22" s="1"/>
  <c r="AT43" i="22" s="1"/>
  <c r="AT4" i="22" s="1"/>
  <c r="AU31" i="23" l="1"/>
  <c r="AU32" i="23" s="1"/>
  <c r="AV30" i="23"/>
  <c r="AR4" i="4"/>
  <c r="AR5" i="4" s="1"/>
  <c r="AT27" i="22"/>
  <c r="AT46" i="22" s="1"/>
  <c r="AU14" i="23"/>
  <c r="AR6" i="4" l="1"/>
  <c r="AU28" i="23"/>
  <c r="AU34" i="23" s="1"/>
  <c r="AR26" i="4" l="1"/>
  <c r="CH29" i="4" s="1"/>
  <c r="DY29" i="4" s="1"/>
  <c r="AR14" i="4"/>
  <c r="CH17" i="4" s="1"/>
  <c r="DY17" i="4" s="1"/>
  <c r="AR8" i="4"/>
  <c r="CH11" i="4" s="1"/>
  <c r="AR20" i="4"/>
  <c r="CH23" i="4" s="1"/>
  <c r="DY23" i="4" s="1"/>
  <c r="CU192" i="79"/>
  <c r="DC192" i="79"/>
  <c r="DG192" i="79"/>
  <c r="BT192" i="79"/>
  <c r="CH192" i="79"/>
  <c r="CS192" i="79"/>
  <c r="CB192" i="79"/>
  <c r="AU192" i="79"/>
  <c r="BZ70" i="79"/>
  <c r="CB70" i="79"/>
  <c r="DJ70" i="79"/>
  <c r="DS70" i="79"/>
  <c r="CM70" i="79"/>
  <c r="BM70" i="79"/>
  <c r="CW70" i="79"/>
  <c r="BW70" i="79"/>
  <c r="DF70" i="79"/>
  <c r="CJ70" i="79"/>
  <c r="DQ70" i="79"/>
  <c r="CZ70" i="79"/>
  <c r="DH70" i="79"/>
  <c r="DP70" i="79"/>
  <c r="AU48" i="8"/>
  <c r="AU16" i="8"/>
  <c r="AU33" i="8"/>
  <c r="AU41" i="8"/>
  <c r="AU21" i="5"/>
  <c r="AU17" i="8"/>
  <c r="AS22" i="4"/>
  <c r="AU15" i="8"/>
  <c r="AR24" i="4"/>
  <c r="AR21" i="4"/>
  <c r="AU21" i="8"/>
  <c r="AU49" i="8"/>
  <c r="AU34" i="8"/>
  <c r="AU22" i="8"/>
  <c r="AU28" i="5"/>
  <c r="AU42" i="8"/>
  <c r="AS28" i="4"/>
  <c r="AU20" i="8"/>
  <c r="AR27" i="4"/>
  <c r="AR30" i="4"/>
  <c r="BE70" i="79"/>
  <c r="AW70" i="79"/>
  <c r="BI70" i="79"/>
  <c r="AU7" i="5"/>
  <c r="BA70" i="79"/>
  <c r="AX70" i="79"/>
  <c r="BD70" i="79"/>
  <c r="AU7" i="8"/>
  <c r="BK70" i="79"/>
  <c r="BG70" i="79"/>
  <c r="BH70" i="79"/>
  <c r="AZ70" i="79"/>
  <c r="AV70" i="79"/>
  <c r="AY70" i="79"/>
  <c r="AS70" i="79"/>
  <c r="BB70" i="79"/>
  <c r="BC70" i="79"/>
  <c r="BF70" i="79"/>
  <c r="AT70" i="79"/>
  <c r="AU70" i="79"/>
  <c r="BJ70" i="79"/>
  <c r="AU39" i="8"/>
  <c r="AU5" i="8"/>
  <c r="AU31" i="8"/>
  <c r="AU46" i="8"/>
  <c r="AU6" i="8"/>
  <c r="AS10" i="4"/>
  <c r="AR12" i="4"/>
  <c r="AR9" i="4"/>
  <c r="AU12" i="8"/>
  <c r="AU11" i="8"/>
  <c r="AU32" i="8"/>
  <c r="AU14" i="5"/>
  <c r="AU40" i="8"/>
  <c r="AS16" i="4"/>
  <c r="AV11" i="5" s="1"/>
  <c r="AU47" i="8"/>
  <c r="AU10" i="8"/>
  <c r="AR15" i="4"/>
  <c r="AR18" i="4"/>
  <c r="CL70" i="79" l="1"/>
  <c r="CI192" i="79"/>
  <c r="CN192" i="79"/>
  <c r="BE192" i="79"/>
  <c r="AT192" i="79"/>
  <c r="BY192" i="79"/>
  <c r="AU50" i="70"/>
  <c r="DH192" i="79"/>
  <c r="CG70" i="79"/>
  <c r="BO70" i="79"/>
  <c r="DN70" i="79"/>
  <c r="DE70" i="79"/>
  <c r="CV70" i="79"/>
  <c r="CU70" i="79"/>
  <c r="CK70" i="79"/>
  <c r="DI192" i="79"/>
  <c r="CC192" i="79"/>
  <c r="BS192" i="79"/>
  <c r="DS192" i="79"/>
  <c r="CP192" i="79"/>
  <c r="BN192" i="79"/>
  <c r="BG192" i="79"/>
  <c r="AZ192" i="79"/>
  <c r="DN192" i="79"/>
  <c r="CW192" i="79"/>
  <c r="BV192" i="79"/>
  <c r="BO192" i="79"/>
  <c r="BH192" i="79"/>
  <c r="AS192" i="79"/>
  <c r="AU6" i="5" s="1"/>
  <c r="DO192" i="79"/>
  <c r="BY70" i="79"/>
  <c r="DI70" i="79"/>
  <c r="CX70" i="79"/>
  <c r="CN70" i="79"/>
  <c r="CD70" i="79"/>
  <c r="CC70" i="79"/>
  <c r="BS70" i="79"/>
  <c r="AV192" i="79"/>
  <c r="DK192" i="79"/>
  <c r="CY192" i="79"/>
  <c r="BU192" i="79"/>
  <c r="BK192" i="79"/>
  <c r="CD192" i="79"/>
  <c r="BW192" i="79"/>
  <c r="BP192" i="79"/>
  <c r="BA192" i="79"/>
  <c r="DJ192" i="79"/>
  <c r="CR70" i="79"/>
  <c r="DG70" i="79"/>
  <c r="DA70" i="79"/>
  <c r="CO70" i="79"/>
  <c r="CE70" i="79"/>
  <c r="BU70" i="79"/>
  <c r="BT70" i="79"/>
  <c r="CP70" i="79"/>
  <c r="BC192" i="79"/>
  <c r="BB192" i="79"/>
  <c r="DQ192" i="79"/>
  <c r="CK192" i="79"/>
  <c r="CA192" i="79"/>
  <c r="CL192" i="79"/>
  <c r="CE192" i="79"/>
  <c r="BX192" i="79"/>
  <c r="BI192" i="79"/>
  <c r="DR192" i="79"/>
  <c r="CQ70" i="79"/>
  <c r="BX70" i="79"/>
  <c r="CS70" i="79"/>
  <c r="CF70" i="79"/>
  <c r="BV70" i="79"/>
  <c r="BL70" i="79"/>
  <c r="DR70" i="79"/>
  <c r="CH70" i="79"/>
  <c r="BL192" i="79"/>
  <c r="BR192" i="79"/>
  <c r="BD192" i="79"/>
  <c r="DA192" i="79"/>
  <c r="CQ192" i="79"/>
  <c r="CT192" i="79"/>
  <c r="CM192" i="79"/>
  <c r="CF192" i="79"/>
  <c r="BQ192" i="79"/>
  <c r="CI70" i="79"/>
  <c r="BP70" i="79"/>
  <c r="CA70" i="79"/>
  <c r="BN70" i="79"/>
  <c r="DL70" i="79"/>
  <c r="DK70" i="79"/>
  <c r="DB70" i="79"/>
  <c r="BR70" i="79"/>
  <c r="AW192" i="79"/>
  <c r="CX192" i="79"/>
  <c r="CJ192" i="79"/>
  <c r="BJ192" i="79"/>
  <c r="AX192" i="79"/>
  <c r="DL192" i="79"/>
  <c r="DD192" i="79"/>
  <c r="CV192" i="79"/>
  <c r="CG192" i="79"/>
  <c r="DO70" i="79"/>
  <c r="CY70" i="79"/>
  <c r="BQ70" i="79"/>
  <c r="DM70" i="79"/>
  <c r="DD70" i="79"/>
  <c r="DC70" i="79"/>
  <c r="CT70" i="79"/>
  <c r="CR192" i="79"/>
  <c r="BM192" i="79"/>
  <c r="DP192" i="79"/>
  <c r="CZ192" i="79"/>
  <c r="BZ192" i="79"/>
  <c r="BF192" i="79"/>
  <c r="AY192" i="79"/>
  <c r="DM192" i="79"/>
  <c r="DE192" i="79"/>
  <c r="CO192" i="79"/>
  <c r="AS558" i="79"/>
  <c r="AU8" i="22"/>
  <c r="DF192" i="79"/>
  <c r="BH558" i="79"/>
  <c r="CX558" i="79"/>
  <c r="DB192" i="79"/>
  <c r="CA558" i="79"/>
  <c r="DJ558" i="79"/>
  <c r="BO558" i="79"/>
  <c r="BW558" i="79"/>
  <c r="BP558" i="79"/>
  <c r="DO558" i="79"/>
  <c r="CD558" i="79"/>
  <c r="CV558" i="79"/>
  <c r="BE558" i="79"/>
  <c r="BF558" i="79"/>
  <c r="BA558" i="79"/>
  <c r="BG558" i="79"/>
  <c r="DE558" i="79"/>
  <c r="CM558" i="79"/>
  <c r="DM558" i="79"/>
  <c r="CS558" i="79"/>
  <c r="DA436" i="79"/>
  <c r="BC558" i="79"/>
  <c r="CC314" i="79"/>
  <c r="CA680" i="79"/>
  <c r="BG314" i="79"/>
  <c r="CA436" i="79"/>
  <c r="CG558" i="79"/>
  <c r="CI558" i="79"/>
  <c r="CW680" i="79"/>
  <c r="BL558" i="79"/>
  <c r="BR558" i="79"/>
  <c r="BT558" i="79"/>
  <c r="CP558" i="79"/>
  <c r="CZ558" i="79"/>
  <c r="CA314" i="79"/>
  <c r="CD436" i="79"/>
  <c r="CB314" i="79"/>
  <c r="BD436" i="79"/>
  <c r="BH314" i="79"/>
  <c r="BW436" i="79"/>
  <c r="CP314" i="79"/>
  <c r="CY314" i="79"/>
  <c r="BH436" i="79"/>
  <c r="BY314" i="79"/>
  <c r="CZ314" i="79"/>
  <c r="CP436" i="79"/>
  <c r="CG314" i="79"/>
  <c r="BL436" i="79"/>
  <c r="AW558" i="79"/>
  <c r="AY558" i="79"/>
  <c r="DS558" i="79"/>
  <c r="BX558" i="79"/>
  <c r="BI558" i="79"/>
  <c r="AT558" i="79"/>
  <c r="DF558" i="79"/>
  <c r="CQ558" i="79"/>
  <c r="CB558" i="79"/>
  <c r="BM558" i="79"/>
  <c r="CZ680" i="79"/>
  <c r="DC558" i="79"/>
  <c r="CE558" i="79"/>
  <c r="BN558" i="79"/>
  <c r="CF558" i="79"/>
  <c r="BQ558" i="79"/>
  <c r="BB558" i="79"/>
  <c r="DN558" i="79"/>
  <c r="CY558" i="79"/>
  <c r="CJ558" i="79"/>
  <c r="CC558" i="79"/>
  <c r="CI680" i="79"/>
  <c r="BV558" i="79"/>
  <c r="DK558" i="79"/>
  <c r="CT558" i="79"/>
  <c r="CN558" i="79"/>
  <c r="BY558" i="79"/>
  <c r="BJ558" i="79"/>
  <c r="AU558" i="79"/>
  <c r="DG558" i="79"/>
  <c r="CR558" i="79"/>
  <c r="CK558" i="79"/>
  <c r="DJ802" i="79"/>
  <c r="DB558" i="79"/>
  <c r="CL558" i="79"/>
  <c r="CU558" i="79"/>
  <c r="DD558" i="79"/>
  <c r="CO558" i="79"/>
  <c r="BZ558" i="79"/>
  <c r="BK558" i="79"/>
  <c r="AV558" i="79"/>
  <c r="DH558" i="79"/>
  <c r="DI558" i="79"/>
  <c r="AX558" i="79"/>
  <c r="DR558" i="79"/>
  <c r="AZ558" i="79"/>
  <c r="DL558" i="79"/>
  <c r="CW558" i="79"/>
  <c r="CH558" i="79"/>
  <c r="BS558" i="79"/>
  <c r="BD558" i="79"/>
  <c r="DP558" i="79"/>
  <c r="BI680" i="79"/>
  <c r="DC680" i="79"/>
  <c r="BW802" i="79"/>
  <c r="BR314" i="79"/>
  <c r="BX314" i="79"/>
  <c r="BM436" i="79"/>
  <c r="DS436" i="79"/>
  <c r="CB680" i="79"/>
  <c r="DL680" i="79"/>
  <c r="BV314" i="79"/>
  <c r="CQ314" i="79"/>
  <c r="DC314" i="79"/>
  <c r="DJ436" i="79"/>
  <c r="AS436" i="79"/>
  <c r="AU13" i="5" s="1"/>
  <c r="DA558" i="79"/>
  <c r="BD680" i="79"/>
  <c r="CO436" i="79"/>
  <c r="AT314" i="79"/>
  <c r="CR314" i="79"/>
  <c r="DP314" i="79"/>
  <c r="CJ436" i="79"/>
  <c r="DE436" i="79"/>
  <c r="DQ558" i="79"/>
  <c r="AS680" i="79"/>
  <c r="AU20" i="5" s="1"/>
  <c r="AX314" i="79"/>
  <c r="BW314" i="79"/>
  <c r="CQ436" i="79"/>
  <c r="BF436" i="79"/>
  <c r="BU558" i="79"/>
  <c r="BK680" i="79"/>
  <c r="DE680" i="79"/>
  <c r="CJ680" i="79"/>
  <c r="CG680" i="79"/>
  <c r="AV680" i="79"/>
  <c r="BC680" i="79"/>
  <c r="DG680" i="79"/>
  <c r="AW680" i="79"/>
  <c r="DP680" i="79"/>
  <c r="BL680" i="79"/>
  <c r="CC680" i="79"/>
  <c r="DH680" i="79"/>
  <c r="BA680" i="79"/>
  <c r="DO680" i="79"/>
  <c r="DA680" i="79"/>
  <c r="BS680" i="79"/>
  <c r="BU680" i="79"/>
  <c r="AU680" i="79"/>
  <c r="BT680" i="79"/>
  <c r="DI680" i="79"/>
  <c r="CY680" i="79"/>
  <c r="BQ680" i="79"/>
  <c r="DM680" i="79"/>
  <c r="DQ680" i="79"/>
  <c r="BF680" i="79"/>
  <c r="BN680" i="79"/>
  <c r="BG436" i="79"/>
  <c r="BZ436" i="79"/>
  <c r="DD436" i="79"/>
  <c r="BE680" i="79"/>
  <c r="DB680" i="79"/>
  <c r="CL680" i="79"/>
  <c r="CT680" i="79"/>
  <c r="DR680" i="79"/>
  <c r="BW680" i="79"/>
  <c r="CE680" i="79"/>
  <c r="CM680" i="79"/>
  <c r="BZ680" i="79"/>
  <c r="CQ680" i="79"/>
  <c r="BM680" i="79"/>
  <c r="AX680" i="79"/>
  <c r="DJ680" i="79"/>
  <c r="CU680" i="79"/>
  <c r="AY680" i="79"/>
  <c r="DK680" i="79"/>
  <c r="BY680" i="79"/>
  <c r="CK680" i="79"/>
  <c r="BV680" i="79"/>
  <c r="BG680" i="79"/>
  <c r="DS680" i="79"/>
  <c r="CO680" i="79"/>
  <c r="CR680" i="79"/>
  <c r="CS680" i="79"/>
  <c r="CD680" i="79"/>
  <c r="BO680" i="79"/>
  <c r="BH680" i="79"/>
  <c r="CM802" i="79"/>
  <c r="BW924" i="79"/>
  <c r="BY924" i="79"/>
  <c r="AX802" i="79"/>
  <c r="BP680" i="79"/>
  <c r="CN680" i="79"/>
  <c r="CV680" i="79"/>
  <c r="AZ680" i="79"/>
  <c r="BR680" i="79"/>
  <c r="CX680" i="79"/>
  <c r="CF680" i="79"/>
  <c r="CH680" i="79"/>
  <c r="DD680" i="79"/>
  <c r="CP680" i="79"/>
  <c r="AT680" i="79"/>
  <c r="DN680" i="79"/>
  <c r="BB680" i="79"/>
  <c r="BX680" i="79"/>
  <c r="BJ680" i="79"/>
  <c r="DQ802" i="79"/>
  <c r="BX802" i="79"/>
  <c r="CI924" i="79"/>
  <c r="BF802" i="79"/>
  <c r="CV802" i="79"/>
  <c r="DG924" i="79"/>
  <c r="DR802" i="79"/>
  <c r="BY802" i="79"/>
  <c r="DI924" i="79"/>
  <c r="BV802" i="79"/>
  <c r="CS802" i="79"/>
  <c r="BJ802" i="79"/>
  <c r="AW802" i="79"/>
  <c r="AY802" i="79"/>
  <c r="DG802" i="79"/>
  <c r="CC802" i="79"/>
  <c r="BG802" i="79"/>
  <c r="CR802" i="79"/>
  <c r="DF680" i="79"/>
  <c r="DI802" i="79"/>
  <c r="CL802" i="79"/>
  <c r="BO802" i="79"/>
  <c r="DD802" i="79"/>
  <c r="CU924" i="79"/>
  <c r="AW924" i="79"/>
  <c r="BU802" i="79"/>
  <c r="CD802" i="79"/>
  <c r="BM802" i="79"/>
  <c r="CE802" i="79"/>
  <c r="BB802" i="79"/>
  <c r="CM924" i="79"/>
  <c r="DQ924" i="79"/>
  <c r="DA802" i="79"/>
  <c r="BE802" i="79"/>
  <c r="BN802" i="79"/>
  <c r="DK802" i="79"/>
  <c r="AU802" i="79"/>
  <c r="DE924" i="79"/>
  <c r="DB802" i="79"/>
  <c r="CK802" i="79"/>
  <c r="CT802" i="79"/>
  <c r="DS802" i="79"/>
  <c r="CY802" i="79"/>
  <c r="CX924" i="79"/>
  <c r="AZ802" i="79"/>
  <c r="DL802" i="79"/>
  <c r="CH802" i="79"/>
  <c r="BD802" i="79"/>
  <c r="DD924" i="79"/>
  <c r="DM924" i="79"/>
  <c r="BL924" i="79"/>
  <c r="BN924" i="79"/>
  <c r="BH802" i="79"/>
  <c r="AS802" i="79"/>
  <c r="AU9" i="22" s="1"/>
  <c r="CP802" i="79"/>
  <c r="BL802" i="79"/>
  <c r="AZ924" i="79"/>
  <c r="BJ924" i="79"/>
  <c r="BT924" i="79"/>
  <c r="CT924" i="79"/>
  <c r="BP802" i="79"/>
  <c r="BQ802" i="79"/>
  <c r="DN802" i="79"/>
  <c r="CJ802" i="79"/>
  <c r="CF924" i="79"/>
  <c r="CP924" i="79"/>
  <c r="CR924" i="79"/>
  <c r="DB924" i="79"/>
  <c r="CU802" i="79"/>
  <c r="CF802" i="79"/>
  <c r="CW802" i="79"/>
  <c r="BS802" i="79"/>
  <c r="DP802" i="79"/>
  <c r="AS924" i="79"/>
  <c r="AU27" i="5" s="1"/>
  <c r="AU924" i="79"/>
  <c r="BE924" i="79"/>
  <c r="DC802" i="79"/>
  <c r="CN802" i="79"/>
  <c r="DE802" i="79"/>
  <c r="CA802" i="79"/>
  <c r="BP924" i="79"/>
  <c r="BA924" i="79"/>
  <c r="CA924" i="79"/>
  <c r="CC924" i="79"/>
  <c r="BE314" i="79"/>
  <c r="BJ314" i="79"/>
  <c r="BN314" i="79"/>
  <c r="CH314" i="79"/>
  <c r="DD314" i="79"/>
  <c r="DE314" i="79"/>
  <c r="CE314" i="79"/>
  <c r="CF314" i="79"/>
  <c r="DK314" i="79"/>
  <c r="CS314" i="79"/>
  <c r="AU436" i="79"/>
  <c r="CC436" i="79"/>
  <c r="BC436" i="79"/>
  <c r="CZ436" i="79"/>
  <c r="BV436" i="79"/>
  <c r="CE436" i="79"/>
  <c r="BP436" i="79"/>
  <c r="BA436" i="79"/>
  <c r="DM436" i="79"/>
  <c r="CX436" i="79"/>
  <c r="BU314" i="79"/>
  <c r="BZ314" i="79"/>
  <c r="CD314" i="79"/>
  <c r="AU314" i="79"/>
  <c r="AV314" i="79"/>
  <c r="CK314" i="79"/>
  <c r="CM314" i="79"/>
  <c r="CN314" i="79"/>
  <c r="DS314" i="79"/>
  <c r="DA314" i="79"/>
  <c r="DG436" i="79"/>
  <c r="CS436" i="79"/>
  <c r="BS436" i="79"/>
  <c r="DP436" i="79"/>
  <c r="CL436" i="79"/>
  <c r="CM436" i="79"/>
  <c r="BX436" i="79"/>
  <c r="BI436" i="79"/>
  <c r="AT436" i="79"/>
  <c r="DF436" i="79"/>
  <c r="CL314" i="79"/>
  <c r="DB314" i="79"/>
  <c r="DR314" i="79"/>
  <c r="BC314" i="79"/>
  <c r="BD314" i="79"/>
  <c r="CT314" i="79"/>
  <c r="CV314" i="79"/>
  <c r="CW314" i="79"/>
  <c r="CX314" i="79"/>
  <c r="DI314" i="79"/>
  <c r="AV436" i="79"/>
  <c r="DI436" i="79"/>
  <c r="CI436" i="79"/>
  <c r="BE436" i="79"/>
  <c r="DB436" i="79"/>
  <c r="CU436" i="79"/>
  <c r="CF436" i="79"/>
  <c r="BQ436" i="79"/>
  <c r="BB436" i="79"/>
  <c r="DN436" i="79"/>
  <c r="AS314" i="79"/>
  <c r="AU7" i="22" s="1"/>
  <c r="AW314" i="79"/>
  <c r="BA314" i="79"/>
  <c r="BK314" i="79"/>
  <c r="BL314" i="79"/>
  <c r="DG314" i="79"/>
  <c r="DL314" i="79"/>
  <c r="DM314" i="79"/>
  <c r="DF314" i="79"/>
  <c r="DQ314" i="79"/>
  <c r="DH436" i="79"/>
  <c r="AX436" i="79"/>
  <c r="CY436" i="79"/>
  <c r="BU436" i="79"/>
  <c r="DR436" i="79"/>
  <c r="DC436" i="79"/>
  <c r="CN436" i="79"/>
  <c r="BY436" i="79"/>
  <c r="BJ436" i="79"/>
  <c r="BI314" i="79"/>
  <c r="BM314" i="79"/>
  <c r="BQ314" i="79"/>
  <c r="BS314" i="79"/>
  <c r="BT314" i="79"/>
  <c r="AY314" i="79"/>
  <c r="AZ314" i="79"/>
  <c r="CO314" i="79"/>
  <c r="DN314" i="79"/>
  <c r="CR436" i="79"/>
  <c r="BK436" i="79"/>
  <c r="BN436" i="79"/>
  <c r="DO436" i="79"/>
  <c r="CK436" i="79"/>
  <c r="AY436" i="79"/>
  <c r="DK436" i="79"/>
  <c r="CV436" i="79"/>
  <c r="CG436" i="79"/>
  <c r="BR436" i="79"/>
  <c r="BF314" i="79"/>
  <c r="CU314" i="79"/>
  <c r="DJ314" i="79"/>
  <c r="BB314" i="79"/>
  <c r="CI314" i="79"/>
  <c r="CJ314" i="79"/>
  <c r="BO314" i="79"/>
  <c r="BP314" i="79"/>
  <c r="DO314" i="79"/>
  <c r="DH314" i="79"/>
  <c r="CB436" i="79"/>
  <c r="AW436" i="79"/>
  <c r="CT436" i="79"/>
  <c r="BT436" i="79"/>
  <c r="DQ436" i="79"/>
  <c r="BO436" i="79"/>
  <c r="AZ436" i="79"/>
  <c r="DL436" i="79"/>
  <c r="CW436" i="79"/>
  <c r="CH436" i="79"/>
  <c r="CG802" i="79"/>
  <c r="BR802" i="79"/>
  <c r="BC802" i="79"/>
  <c r="DO802" i="79"/>
  <c r="CZ802" i="79"/>
  <c r="DC924" i="79"/>
  <c r="DL924" i="79"/>
  <c r="BI924" i="79"/>
  <c r="AT924" i="79"/>
  <c r="DF924" i="79"/>
  <c r="CQ924" i="79"/>
  <c r="CB924" i="79"/>
  <c r="BM924" i="79"/>
  <c r="AX924" i="79"/>
  <c r="DJ924" i="79"/>
  <c r="CO802" i="79"/>
  <c r="BZ802" i="79"/>
  <c r="BK802" i="79"/>
  <c r="AV802" i="79"/>
  <c r="DH802" i="79"/>
  <c r="BX924" i="79"/>
  <c r="BG924" i="79"/>
  <c r="BQ924" i="79"/>
  <c r="BB924" i="79"/>
  <c r="DN924" i="79"/>
  <c r="CY924" i="79"/>
  <c r="CJ924" i="79"/>
  <c r="BU924" i="79"/>
  <c r="BF924" i="79"/>
  <c r="DR924" i="79"/>
  <c r="AY924" i="79"/>
  <c r="DS924" i="79"/>
  <c r="CG924" i="79"/>
  <c r="BR924" i="79"/>
  <c r="BC924" i="79"/>
  <c r="DO924" i="79"/>
  <c r="CZ924" i="79"/>
  <c r="CK924" i="79"/>
  <c r="BV924" i="79"/>
  <c r="BA802" i="79"/>
  <c r="DM802" i="79"/>
  <c r="CX802" i="79"/>
  <c r="CI802" i="79"/>
  <c r="BT802" i="79"/>
  <c r="CV924" i="79"/>
  <c r="CE924" i="79"/>
  <c r="BH924" i="79"/>
  <c r="CO924" i="79"/>
  <c r="BZ924" i="79"/>
  <c r="BK924" i="79"/>
  <c r="AV924" i="79"/>
  <c r="DH924" i="79"/>
  <c r="CS924" i="79"/>
  <c r="CD924" i="79"/>
  <c r="BI802" i="79"/>
  <c r="AT802" i="79"/>
  <c r="DF802" i="79"/>
  <c r="CQ802" i="79"/>
  <c r="CB802" i="79"/>
  <c r="BO924" i="79"/>
  <c r="DK924" i="79"/>
  <c r="CN924" i="79"/>
  <c r="CW924" i="79"/>
  <c r="CH924" i="79"/>
  <c r="BS924" i="79"/>
  <c r="BD924" i="79"/>
  <c r="DP924" i="79"/>
  <c r="DA924" i="79"/>
  <c r="CL924" i="79"/>
  <c r="AR32" i="4"/>
  <c r="AR33" i="4"/>
  <c r="AR36" i="4"/>
  <c r="AV4" i="5"/>
  <c r="AS34" i="4"/>
  <c r="DY11" i="4"/>
  <c r="DY35" i="4" s="1"/>
  <c r="CH35" i="4"/>
  <c r="AU6" i="22"/>
  <c r="AU26" i="5"/>
  <c r="AU19" i="5"/>
  <c r="AU12" i="5"/>
  <c r="AU5" i="5"/>
  <c r="AU8" i="5" s="1"/>
  <c r="AU23" i="8"/>
  <c r="AU13" i="8"/>
  <c r="AU18" i="8"/>
  <c r="AU26" i="8"/>
  <c r="AU36" i="8"/>
  <c r="AU12" i="70" s="1"/>
  <c r="AU12" i="22"/>
  <c r="AU27" i="8"/>
  <c r="AU15" i="22"/>
  <c r="AU14" i="22"/>
  <c r="AV25" i="5"/>
  <c r="AV18" i="5"/>
  <c r="AU50" i="8"/>
  <c r="AU14" i="70" s="1"/>
  <c r="AU25" i="8"/>
  <c r="AU8" i="8"/>
  <c r="AU13" i="22"/>
  <c r="AU43" i="8"/>
  <c r="AU13" i="70" s="1"/>
  <c r="AU20" i="22" l="1"/>
  <c r="AU22" i="5"/>
  <c r="AU6" i="70" s="1"/>
  <c r="AU15" i="5"/>
  <c r="AU5" i="70" s="1"/>
  <c r="AU29" i="5"/>
  <c r="AU7" i="70" s="1"/>
  <c r="AU19" i="22"/>
  <c r="AV8" i="23" s="1"/>
  <c r="AU21" i="22"/>
  <c r="AV10" i="23" s="1"/>
  <c r="AU28" i="8"/>
  <c r="AU52" i="8" s="1"/>
  <c r="AU10" i="22"/>
  <c r="AU18" i="22"/>
  <c r="AU16" i="22"/>
  <c r="AV9" i="23"/>
  <c r="AU4" i="70"/>
  <c r="AU31" i="5" l="1"/>
  <c r="AU8" i="70"/>
  <c r="AU51" i="70" s="1"/>
  <c r="AU11" i="70"/>
  <c r="AU15" i="70" s="1"/>
  <c r="AU52" i="70" s="1"/>
  <c r="AU22" i="22"/>
  <c r="AV7" i="23"/>
  <c r="AV11" i="23" s="1"/>
  <c r="AU26" i="22"/>
  <c r="AU17" i="70" l="1"/>
  <c r="AU26" i="70" s="1"/>
  <c r="AU54" i="70"/>
  <c r="AU55" i="70" s="1"/>
  <c r="AU18" i="70" l="1"/>
  <c r="AU27" i="70"/>
  <c r="AU31" i="70"/>
  <c r="AU57" i="70"/>
  <c r="AU58" i="70" s="1"/>
  <c r="AU56" i="70"/>
  <c r="AU32" i="70" l="1"/>
  <c r="AU36" i="70"/>
  <c r="AU37" i="70" l="1"/>
  <c r="AU39" i="70"/>
  <c r="AU41" i="70" s="1"/>
  <c r="AU42" i="70" l="1"/>
  <c r="AV4" i="23"/>
  <c r="AV14" i="23" s="1"/>
  <c r="AV28" i="23" s="1"/>
  <c r="AU41" i="22"/>
  <c r="AU42" i="22" s="1"/>
  <c r="AU43" i="22" s="1"/>
  <c r="AU4" i="22" s="1"/>
  <c r="AW30" i="23" l="1"/>
  <c r="AV31" i="23"/>
  <c r="AV32" i="23" s="1"/>
  <c r="AV34" i="23" s="1"/>
  <c r="AU27" i="22"/>
  <c r="AU46" i="22" s="1"/>
  <c r="AS4" i="4"/>
  <c r="AS5" i="4" s="1"/>
  <c r="AS6" i="4" l="1"/>
  <c r="AS20" i="4" l="1"/>
  <c r="CI23" i="4" s="1"/>
  <c r="AS14" i="4"/>
  <c r="CI17" i="4" s="1"/>
  <c r="AS8" i="4"/>
  <c r="CI11" i="4" s="1"/>
  <c r="AS26" i="4"/>
  <c r="CI29" i="4" s="1"/>
  <c r="AT10" i="4"/>
  <c r="AV12" i="8"/>
  <c r="AV31" i="8" l="1"/>
  <c r="CV71" i="79"/>
  <c r="BA71" i="79"/>
  <c r="CC71" i="79"/>
  <c r="AS9" i="4"/>
  <c r="CY71" i="79"/>
  <c r="AY71" i="79"/>
  <c r="BJ71" i="79"/>
  <c r="AV46" i="8"/>
  <c r="BC193" i="79"/>
  <c r="AS12" i="4"/>
  <c r="AV49" i="8"/>
  <c r="DO193" i="79"/>
  <c r="CE71" i="79"/>
  <c r="BQ71" i="79"/>
  <c r="BE71" i="79"/>
  <c r="AV7" i="5"/>
  <c r="CG71" i="79"/>
  <c r="BL71" i="79"/>
  <c r="BL193" i="79"/>
  <c r="AV5" i="8"/>
  <c r="AX71" i="79"/>
  <c r="AZ71" i="79"/>
  <c r="CU71" i="79"/>
  <c r="CL71" i="79"/>
  <c r="DN71" i="79"/>
  <c r="AU193" i="79"/>
  <c r="AV39" i="8"/>
  <c r="BI71" i="79"/>
  <c r="BF71" i="79"/>
  <c r="BO71" i="79"/>
  <c r="BN71" i="79"/>
  <c r="BZ71" i="79"/>
  <c r="BY193" i="79"/>
  <c r="BG71" i="79"/>
  <c r="AV6" i="8"/>
  <c r="DS71" i="79"/>
  <c r="DA71" i="79"/>
  <c r="BT193" i="79"/>
  <c r="AW71" i="79"/>
  <c r="BK71" i="79"/>
  <c r="AU71" i="79"/>
  <c r="DC71" i="79"/>
  <c r="BM71" i="79"/>
  <c r="DF193" i="79"/>
  <c r="BH71" i="79"/>
  <c r="AV7" i="8"/>
  <c r="AT71" i="79"/>
  <c r="DE71" i="79"/>
  <c r="CJ71" i="79"/>
  <c r="CA193" i="79"/>
  <c r="AS18" i="4"/>
  <c r="AV40" i="8"/>
  <c r="CT193" i="79"/>
  <c r="AV21" i="5"/>
  <c r="AS24" i="4"/>
  <c r="AV15" i="8"/>
  <c r="AV32" i="8"/>
  <c r="CA71" i="79"/>
  <c r="CC193" i="79"/>
  <c r="CF71" i="79"/>
  <c r="DB71" i="79"/>
  <c r="CZ71" i="79"/>
  <c r="CP71" i="79"/>
  <c r="BJ193" i="79"/>
  <c r="CE193" i="79"/>
  <c r="DD71" i="79"/>
  <c r="CD71" i="79"/>
  <c r="CB71" i="79"/>
  <c r="BR71" i="79"/>
  <c r="DM193" i="79"/>
  <c r="DS193" i="79"/>
  <c r="AV17" i="8"/>
  <c r="CO71" i="79"/>
  <c r="CK71" i="79"/>
  <c r="CI71" i="79"/>
  <c r="CM193" i="79"/>
  <c r="CW193" i="79"/>
  <c r="DB193" i="79"/>
  <c r="BC71" i="79"/>
  <c r="CN71" i="79"/>
  <c r="BX71" i="79"/>
  <c r="BY71" i="79"/>
  <c r="BV71" i="79"/>
  <c r="BU71" i="79"/>
  <c r="BT71" i="79"/>
  <c r="BS71" i="79"/>
  <c r="BB193" i="79"/>
  <c r="BI193" i="79"/>
  <c r="BK193" i="79"/>
  <c r="BR193" i="79"/>
  <c r="BQ193" i="79"/>
  <c r="BB71" i="79"/>
  <c r="AV71" i="79"/>
  <c r="BD71" i="79"/>
  <c r="CM71" i="79"/>
  <c r="BW71" i="79"/>
  <c r="DR71" i="79"/>
  <c r="DQ71" i="79"/>
  <c r="DP71" i="79"/>
  <c r="DO71" i="79"/>
  <c r="DF71" i="79"/>
  <c r="CL193" i="79"/>
  <c r="CS193" i="79"/>
  <c r="CU193" i="79"/>
  <c r="BA193" i="79"/>
  <c r="CV193" i="79"/>
  <c r="DL71" i="79"/>
  <c r="DM71" i="79"/>
  <c r="DJ71" i="79"/>
  <c r="DI71" i="79"/>
  <c r="DH71" i="79"/>
  <c r="DG71" i="79"/>
  <c r="CX71" i="79"/>
  <c r="DE193" i="79"/>
  <c r="DK193" i="79"/>
  <c r="AT193" i="79"/>
  <c r="AV6" i="5" s="1"/>
  <c r="DC193" i="79"/>
  <c r="BP71" i="79"/>
  <c r="DK71" i="79"/>
  <c r="CW71" i="79"/>
  <c r="CT71" i="79"/>
  <c r="CS71" i="79"/>
  <c r="CR71" i="79"/>
  <c r="CQ71" i="79"/>
  <c r="CH71" i="79"/>
  <c r="BU193" i="79"/>
  <c r="CB193" i="79"/>
  <c r="CD193" i="79"/>
  <c r="BM193" i="79"/>
  <c r="AY193" i="79"/>
  <c r="DG193" i="79"/>
  <c r="DN193" i="79"/>
  <c r="CJ193" i="79"/>
  <c r="DP193" i="79"/>
  <c r="AV14" i="5"/>
  <c r="BE193" i="79"/>
  <c r="CK193" i="79"/>
  <c r="BW193" i="79"/>
  <c r="AV10" i="8"/>
  <c r="AV47" i="8"/>
  <c r="AS15" i="4"/>
  <c r="CP193" i="79"/>
  <c r="AT16" i="4"/>
  <c r="AW11" i="5" s="1"/>
  <c r="AV50" i="70"/>
  <c r="CW315" i="79"/>
  <c r="AV11" i="8"/>
  <c r="BV193" i="79"/>
  <c r="CZ193" i="79"/>
  <c r="AS21" i="4"/>
  <c r="AV33" i="8"/>
  <c r="AS30" i="4"/>
  <c r="AV26" i="5" s="1"/>
  <c r="AT22" i="4"/>
  <c r="AV34" i="8"/>
  <c r="CW559" i="79"/>
  <c r="AV41" i="8"/>
  <c r="AV21" i="8"/>
  <c r="DM559" i="79"/>
  <c r="AV48" i="8"/>
  <c r="AV42" i="8"/>
  <c r="AV16" i="8"/>
  <c r="AV18" i="8" s="1"/>
  <c r="AV22" i="8"/>
  <c r="BD559" i="79"/>
  <c r="BU559" i="79"/>
  <c r="DA559" i="79"/>
  <c r="BN193" i="79"/>
  <c r="BZ193" i="79"/>
  <c r="CY193" i="79"/>
  <c r="CX193" i="79"/>
  <c r="DH193" i="79"/>
  <c r="BO193" i="79"/>
  <c r="BD193" i="79"/>
  <c r="AV193" i="79"/>
  <c r="BF193" i="79"/>
  <c r="CI193" i="79"/>
  <c r="CH193" i="79"/>
  <c r="BS193" i="79"/>
  <c r="CO193" i="79"/>
  <c r="CG193" i="79"/>
  <c r="CQ193" i="79"/>
  <c r="AV20" i="8"/>
  <c r="AS27" i="4"/>
  <c r="AV28" i="5"/>
  <c r="AT28" i="4"/>
  <c r="CR193" i="79"/>
  <c r="AX193" i="79"/>
  <c r="DQ193" i="79"/>
  <c r="BG193" i="79"/>
  <c r="AZ193" i="79"/>
  <c r="BH193" i="79"/>
  <c r="BP193" i="79"/>
  <c r="CN193" i="79"/>
  <c r="DI193" i="79"/>
  <c r="DA193" i="79"/>
  <c r="AW193" i="79"/>
  <c r="DR193" i="79"/>
  <c r="DJ193" i="79"/>
  <c r="BI559" i="79"/>
  <c r="BQ559" i="79"/>
  <c r="DD193" i="79"/>
  <c r="DL193" i="79"/>
  <c r="BX193" i="79"/>
  <c r="CF193" i="79"/>
  <c r="DD559" i="79"/>
  <c r="DJ681" i="79"/>
  <c r="DL559" i="79"/>
  <c r="AV681" i="79"/>
  <c r="BZ559" i="79"/>
  <c r="CH559" i="79"/>
  <c r="DD315" i="79"/>
  <c r="CM803" i="79"/>
  <c r="DI437" i="79"/>
  <c r="BP803" i="79"/>
  <c r="DM437" i="79"/>
  <c r="DK803" i="79"/>
  <c r="AY803" i="79"/>
  <c r="CC315" i="79"/>
  <c r="DA315" i="79"/>
  <c r="CI437" i="79"/>
  <c r="CJ315" i="79"/>
  <c r="BG315" i="79"/>
  <c r="DS315" i="79"/>
  <c r="DF315" i="79"/>
  <c r="BW437" i="79"/>
  <c r="BH803" i="79"/>
  <c r="CX559" i="79"/>
  <c r="CQ681" i="79"/>
  <c r="CA559" i="79"/>
  <c r="DB681" i="79"/>
  <c r="BI803" i="79"/>
  <c r="CY559" i="79"/>
  <c r="CH681" i="79"/>
  <c r="BA559" i="79"/>
  <c r="AW559" i="79"/>
  <c r="CN803" i="79"/>
  <c r="BO803" i="79"/>
  <c r="CG803" i="79"/>
  <c r="CV803" i="79"/>
  <c r="BW803" i="79"/>
  <c r="DM803" i="79"/>
  <c r="BG803" i="79"/>
  <c r="DJ803" i="79"/>
  <c r="BK803" i="79"/>
  <c r="CE803" i="79"/>
  <c r="CU803" i="79"/>
  <c r="CF803" i="79"/>
  <c r="BK315" i="79"/>
  <c r="DM315" i="79"/>
  <c r="BN437" i="79"/>
  <c r="CX437" i="79"/>
  <c r="DI315" i="79"/>
  <c r="CZ315" i="79"/>
  <c r="DJ437" i="79"/>
  <c r="CY437" i="79"/>
  <c r="BC315" i="79"/>
  <c r="BV315" i="79"/>
  <c r="AZ437" i="79"/>
  <c r="CI315" i="79"/>
  <c r="CL315" i="79"/>
  <c r="DA437" i="79"/>
  <c r="DL315" i="79"/>
  <c r="BA315" i="79"/>
  <c r="BW315" i="79"/>
  <c r="DC437" i="79"/>
  <c r="BA803" i="79"/>
  <c r="CA803" i="79"/>
  <c r="BQ803" i="79"/>
  <c r="BX803" i="79"/>
  <c r="BY803" i="79"/>
  <c r="BL803" i="79"/>
  <c r="CO803" i="79"/>
  <c r="DL803" i="79"/>
  <c r="BH559" i="79"/>
  <c r="BX559" i="79"/>
  <c r="CG559" i="79"/>
  <c r="CP559" i="79"/>
  <c r="DG559" i="79"/>
  <c r="CC559" i="79"/>
  <c r="BE681" i="79"/>
  <c r="DP681" i="79"/>
  <c r="CN559" i="79"/>
  <c r="BY559" i="79"/>
  <c r="AT559" i="79"/>
  <c r="DF559" i="79"/>
  <c r="BL559" i="79"/>
  <c r="DI559" i="79"/>
  <c r="DS681" i="79"/>
  <c r="CO559" i="79"/>
  <c r="DE559" i="79"/>
  <c r="BB559" i="79"/>
  <c r="DN559" i="79"/>
  <c r="CJ559" i="79"/>
  <c r="BF559" i="79"/>
  <c r="AZ681" i="79"/>
  <c r="BP559" i="79"/>
  <c r="AZ559" i="79"/>
  <c r="BJ559" i="79"/>
  <c r="AU559" i="79"/>
  <c r="CR559" i="79"/>
  <c r="CE559" i="79"/>
  <c r="DL681" i="79"/>
  <c r="CV559" i="79"/>
  <c r="CF559" i="79"/>
  <c r="BR559" i="79"/>
  <c r="BS559" i="79"/>
  <c r="DP559" i="79"/>
  <c r="CU559" i="79"/>
  <c r="BR681" i="79"/>
  <c r="AT803" i="79"/>
  <c r="BJ803" i="79"/>
  <c r="BZ803" i="79"/>
  <c r="CH803" i="79"/>
  <c r="CI559" i="79"/>
  <c r="BT559" i="79"/>
  <c r="BE559" i="79"/>
  <c r="DQ559" i="79"/>
  <c r="DC559" i="79"/>
  <c r="CT681" i="79"/>
  <c r="CN681" i="79"/>
  <c r="CP681" i="79"/>
  <c r="CQ559" i="79"/>
  <c r="CB559" i="79"/>
  <c r="BM559" i="79"/>
  <c r="AX559" i="79"/>
  <c r="AU681" i="79"/>
  <c r="BF681" i="79"/>
  <c r="DD681" i="79"/>
  <c r="DG681" i="79"/>
  <c r="BR803" i="79"/>
  <c r="AV803" i="79"/>
  <c r="CT559" i="79"/>
  <c r="BM681" i="79"/>
  <c r="BG681" i="79"/>
  <c r="CG681" i="79"/>
  <c r="BD681" i="79"/>
  <c r="BC559" i="79"/>
  <c r="DO559" i="79"/>
  <c r="CZ559" i="79"/>
  <c r="CK559" i="79"/>
  <c r="DJ559" i="79"/>
  <c r="CK681" i="79"/>
  <c r="BO681" i="79"/>
  <c r="CW681" i="79"/>
  <c r="CR681" i="79"/>
  <c r="CP803" i="79"/>
  <c r="BK559" i="79"/>
  <c r="AV559" i="79"/>
  <c r="DH559" i="79"/>
  <c r="CS559" i="79"/>
  <c r="DR559" i="79"/>
  <c r="BU681" i="79"/>
  <c r="DC681" i="79"/>
  <c r="DE681" i="79"/>
  <c r="DH681" i="79"/>
  <c r="AZ803" i="79"/>
  <c r="CW803" i="79"/>
  <c r="CX803" i="79"/>
  <c r="BF437" i="79"/>
  <c r="DN437" i="79"/>
  <c r="BA437" i="79"/>
  <c r="BT437" i="79"/>
  <c r="BQ437" i="79"/>
  <c r="CJ437" i="79"/>
  <c r="CF437" i="79"/>
  <c r="BB437" i="79"/>
  <c r="BB803" i="79"/>
  <c r="AU803" i="79"/>
  <c r="CJ803" i="79"/>
  <c r="BS803" i="79"/>
  <c r="BN559" i="79"/>
  <c r="AY559" i="79"/>
  <c r="DK559" i="79"/>
  <c r="DQ681" i="79"/>
  <c r="DR681" i="79"/>
  <c r="CC681" i="79"/>
  <c r="BW681" i="79"/>
  <c r="BH681" i="79"/>
  <c r="BA681" i="79"/>
  <c r="DM681" i="79"/>
  <c r="CX681" i="79"/>
  <c r="BL681" i="79"/>
  <c r="BV559" i="79"/>
  <c r="BG559" i="79"/>
  <c r="DS559" i="79"/>
  <c r="BN681" i="79"/>
  <c r="BC681" i="79"/>
  <c r="DA681" i="79"/>
  <c r="CE681" i="79"/>
  <c r="BP681" i="79"/>
  <c r="BI681" i="79"/>
  <c r="AT681" i="79"/>
  <c r="AV20" i="5" s="1"/>
  <c r="DF681" i="79"/>
  <c r="BT681" i="79"/>
  <c r="CR803" i="79"/>
  <c r="CD559" i="79"/>
  <c r="BO559" i="79"/>
  <c r="CL681" i="79"/>
  <c r="BS681" i="79"/>
  <c r="BV681" i="79"/>
  <c r="BK681" i="79"/>
  <c r="CM681" i="79"/>
  <c r="BX681" i="79"/>
  <c r="BQ681" i="79"/>
  <c r="BB681" i="79"/>
  <c r="DN681" i="79"/>
  <c r="CB681" i="79"/>
  <c r="BN803" i="79"/>
  <c r="CL559" i="79"/>
  <c r="BW559" i="79"/>
  <c r="DI681" i="79"/>
  <c r="CI681" i="79"/>
  <c r="CS681" i="79"/>
  <c r="CD681" i="79"/>
  <c r="CU681" i="79"/>
  <c r="CF681" i="79"/>
  <c r="BY681" i="79"/>
  <c r="BJ681" i="79"/>
  <c r="CY681" i="79"/>
  <c r="CJ681" i="79"/>
  <c r="DB559" i="79"/>
  <c r="CM559" i="79"/>
  <c r="AW681" i="79"/>
  <c r="AX681" i="79"/>
  <c r="CA681" i="79"/>
  <c r="AY681" i="79"/>
  <c r="DK681" i="79"/>
  <c r="CV681" i="79"/>
  <c r="CO681" i="79"/>
  <c r="BZ681" i="79"/>
  <c r="DO681" i="79"/>
  <c r="CZ681" i="79"/>
  <c r="CQ803" i="79"/>
  <c r="CI803" i="79"/>
  <c r="DM925" i="79"/>
  <c r="BC803" i="79"/>
  <c r="BT803" i="79"/>
  <c r="DH925" i="79"/>
  <c r="CB803" i="79"/>
  <c r="DB803" i="79"/>
  <c r="DS803" i="79"/>
  <c r="DR803" i="79"/>
  <c r="CK803" i="79"/>
  <c r="BD803" i="79"/>
  <c r="DD803" i="79"/>
  <c r="AX803" i="79"/>
  <c r="CD925" i="79"/>
  <c r="DC803" i="79"/>
  <c r="BF803" i="79"/>
  <c r="AW803" i="79"/>
  <c r="CY803" i="79"/>
  <c r="BE803" i="79"/>
  <c r="DG803" i="79"/>
  <c r="BM803" i="79"/>
  <c r="CZ803" i="79"/>
  <c r="CM925" i="79"/>
  <c r="DP803" i="79"/>
  <c r="BV803" i="79"/>
  <c r="DN925" i="79"/>
  <c r="BU803" i="79"/>
  <c r="CD803" i="79"/>
  <c r="CH925" i="79"/>
  <c r="CC803" i="79"/>
  <c r="DN803" i="79"/>
  <c r="CO925" i="79"/>
  <c r="BI925" i="79"/>
  <c r="CL803" i="79"/>
  <c r="DA803" i="79"/>
  <c r="BQ925" i="79"/>
  <c r="DE803" i="79"/>
  <c r="DI803" i="79"/>
  <c r="BY925" i="79"/>
  <c r="DF803" i="79"/>
  <c r="DQ803" i="79"/>
  <c r="BC925" i="79"/>
  <c r="DE925" i="79"/>
  <c r="DO803" i="79"/>
  <c r="CG925" i="79"/>
  <c r="BK925" i="79"/>
  <c r="BX315" i="79"/>
  <c r="BH315" i="79"/>
  <c r="CA315" i="79"/>
  <c r="BB315" i="79"/>
  <c r="CY315" i="79"/>
  <c r="BI315" i="79"/>
  <c r="AV315" i="79"/>
  <c r="DH315" i="79"/>
  <c r="CT315" i="79"/>
  <c r="CE315" i="79"/>
  <c r="CD437" i="79"/>
  <c r="AY437" i="79"/>
  <c r="CV437" i="79"/>
  <c r="BV437" i="79"/>
  <c r="DS437" i="79"/>
  <c r="BY437" i="79"/>
  <c r="BJ437" i="79"/>
  <c r="AU437" i="79"/>
  <c r="DG437" i="79"/>
  <c r="CR437" i="79"/>
  <c r="BP315" i="79"/>
  <c r="AT315" i="79"/>
  <c r="CQ315" i="79"/>
  <c r="BR315" i="79"/>
  <c r="DO315" i="79"/>
  <c r="BQ315" i="79"/>
  <c r="BD315" i="79"/>
  <c r="DP315" i="79"/>
  <c r="DB315" i="79"/>
  <c r="CM315" i="79"/>
  <c r="CC437" i="79"/>
  <c r="BO437" i="79"/>
  <c r="DL437" i="79"/>
  <c r="CL437" i="79"/>
  <c r="BH437" i="79"/>
  <c r="CG437" i="79"/>
  <c r="BR437" i="79"/>
  <c r="BC437" i="79"/>
  <c r="DO437" i="79"/>
  <c r="CZ437" i="79"/>
  <c r="CF315" i="79"/>
  <c r="BJ315" i="79"/>
  <c r="DG315" i="79"/>
  <c r="CH315" i="79"/>
  <c r="BE315" i="79"/>
  <c r="BY315" i="79"/>
  <c r="BL315" i="79"/>
  <c r="AX315" i="79"/>
  <c r="DJ315" i="79"/>
  <c r="CU315" i="79"/>
  <c r="CS437" i="79"/>
  <c r="CE437" i="79"/>
  <c r="BE437" i="79"/>
  <c r="DB437" i="79"/>
  <c r="BX437" i="79"/>
  <c r="CO437" i="79"/>
  <c r="BZ437" i="79"/>
  <c r="BK437" i="79"/>
  <c r="AV437" i="79"/>
  <c r="DH437" i="79"/>
  <c r="CN315" i="79"/>
  <c r="BZ315" i="79"/>
  <c r="AW315" i="79"/>
  <c r="CX315" i="79"/>
  <c r="BU315" i="79"/>
  <c r="CG315" i="79"/>
  <c r="BT315" i="79"/>
  <c r="BF315" i="79"/>
  <c r="DR315" i="79"/>
  <c r="DC315" i="79"/>
  <c r="CT437" i="79"/>
  <c r="CU437" i="79"/>
  <c r="BU437" i="79"/>
  <c r="DR437" i="79"/>
  <c r="CN437" i="79"/>
  <c r="CW437" i="79"/>
  <c r="CH437" i="79"/>
  <c r="BS437" i="79"/>
  <c r="BD437" i="79"/>
  <c r="DP437" i="79"/>
  <c r="CV315" i="79"/>
  <c r="CP315" i="79"/>
  <c r="BM315" i="79"/>
  <c r="DN315" i="79"/>
  <c r="CK315" i="79"/>
  <c r="CO315" i="79"/>
  <c r="CB315" i="79"/>
  <c r="BN315" i="79"/>
  <c r="AY315" i="79"/>
  <c r="DK315" i="79"/>
  <c r="AW437" i="79"/>
  <c r="DK437" i="79"/>
  <c r="CK437" i="79"/>
  <c r="BG437" i="79"/>
  <c r="DD437" i="79"/>
  <c r="DE437" i="79"/>
  <c r="CP437" i="79"/>
  <c r="CA437" i="79"/>
  <c r="BL437" i="79"/>
  <c r="AZ315" i="79"/>
  <c r="AU315" i="79"/>
  <c r="CS315" i="79"/>
  <c r="BS315" i="79"/>
  <c r="DQ315" i="79"/>
  <c r="DE315" i="79"/>
  <c r="CR315" i="79"/>
  <c r="CD315" i="79"/>
  <c r="BO315" i="79"/>
  <c r="BM437" i="79"/>
  <c r="AX437" i="79"/>
  <c r="BP437" i="79"/>
  <c r="DQ437" i="79"/>
  <c r="CM437" i="79"/>
  <c r="BI437" i="79"/>
  <c r="AT437" i="79"/>
  <c r="AV13" i="5" s="1"/>
  <c r="DF437" i="79"/>
  <c r="CQ437" i="79"/>
  <c r="CB437" i="79"/>
  <c r="CA925" i="79"/>
  <c r="CW925" i="79"/>
  <c r="CY925" i="79"/>
  <c r="BA925" i="79"/>
  <c r="BR925" i="79"/>
  <c r="DG925" i="79"/>
  <c r="CS803" i="79"/>
  <c r="CT803" i="79"/>
  <c r="DH803" i="79"/>
  <c r="BB925" i="79"/>
  <c r="CX925" i="79"/>
  <c r="BL925" i="79"/>
  <c r="BH925" i="79"/>
  <c r="BJ925" i="79"/>
  <c r="AT925" i="79"/>
  <c r="AV27" i="5" s="1"/>
  <c r="CJ925" i="79"/>
  <c r="CP925" i="79"/>
  <c r="BZ925" i="79"/>
  <c r="CR925" i="79"/>
  <c r="CZ925" i="79"/>
  <c r="CQ925" i="79"/>
  <c r="BU925" i="79"/>
  <c r="CC925" i="79"/>
  <c r="CS925" i="79"/>
  <c r="CB925" i="79"/>
  <c r="BN925" i="79"/>
  <c r="DL925" i="79"/>
  <c r="CL925" i="79"/>
  <c r="DF925" i="79"/>
  <c r="DO925" i="79"/>
  <c r="AW925" i="79"/>
  <c r="CT925" i="79"/>
  <c r="AU925" i="79"/>
  <c r="AV925" i="79"/>
  <c r="BM925" i="79"/>
  <c r="BW925" i="79"/>
  <c r="CF925" i="79"/>
  <c r="CK925" i="79"/>
  <c r="BO925" i="79"/>
  <c r="BS925" i="79"/>
  <c r="BD925" i="79"/>
  <c r="DQ925" i="79"/>
  <c r="AX925" i="79"/>
  <c r="CE925" i="79"/>
  <c r="CI925" i="79"/>
  <c r="BT925" i="79"/>
  <c r="BE925" i="79"/>
  <c r="BV925" i="79"/>
  <c r="AZ925" i="79"/>
  <c r="DR925" i="79"/>
  <c r="DS925" i="79"/>
  <c r="DA925" i="79"/>
  <c r="DJ925" i="79"/>
  <c r="BP925" i="79"/>
  <c r="DI925" i="79"/>
  <c r="BG925" i="79"/>
  <c r="BX925" i="79"/>
  <c r="DB925" i="79"/>
  <c r="CU925" i="79"/>
  <c r="CN925" i="79"/>
  <c r="DC925" i="79"/>
  <c r="CV925" i="79"/>
  <c r="BF925" i="79"/>
  <c r="AY925" i="79"/>
  <c r="DK925" i="79"/>
  <c r="DD925" i="79"/>
  <c r="AS32" i="4"/>
  <c r="CI35" i="4"/>
  <c r="DP925" i="79"/>
  <c r="AW4" i="5"/>
  <c r="AV6" i="22"/>
  <c r="AV12" i="5"/>
  <c r="AV5" i="5"/>
  <c r="AV26" i="8"/>
  <c r="AV13" i="8"/>
  <c r="AV36" i="8"/>
  <c r="AV12" i="70" s="1"/>
  <c r="AV12" i="22"/>
  <c r="AW25" i="5"/>
  <c r="AW18" i="5"/>
  <c r="AV13" i="22"/>
  <c r="AV8" i="8"/>
  <c r="AV43" i="8" l="1"/>
  <c r="AV13" i="70" s="1"/>
  <c r="AS36" i="4"/>
  <c r="AV27" i="8"/>
  <c r="AV19" i="5"/>
  <c r="AV22" i="5" s="1"/>
  <c r="AV6" i="70" s="1"/>
  <c r="AV15" i="22"/>
  <c r="AV14" i="22"/>
  <c r="AT34" i="4"/>
  <c r="AS33" i="4"/>
  <c r="AV50" i="8"/>
  <c r="AV14" i="70" s="1"/>
  <c r="AV9" i="22"/>
  <c r="AV21" i="22" s="1"/>
  <c r="AW10" i="23" s="1"/>
  <c r="AV7" i="22"/>
  <c r="AV8" i="22"/>
  <c r="AV20" i="22" s="1"/>
  <c r="AW9" i="23" s="1"/>
  <c r="AV8" i="5"/>
  <c r="AV4" i="70" s="1"/>
  <c r="AV23" i="8"/>
  <c r="AV28" i="8" s="1"/>
  <c r="AV52" i="8" s="1"/>
  <c r="AV25" i="8"/>
  <c r="AV15" i="5"/>
  <c r="AV5" i="70" s="1"/>
  <c r="AV29" i="5"/>
  <c r="AV7" i="70" s="1"/>
  <c r="AV18" i="22"/>
  <c r="AV16" i="22" l="1"/>
  <c r="AV10" i="22"/>
  <c r="AV26" i="22" s="1"/>
  <c r="AV19" i="22"/>
  <c r="AW8" i="23" s="1"/>
  <c r="AV8" i="70"/>
  <c r="AV51" i="70" s="1"/>
  <c r="AV31" i="5"/>
  <c r="AV11" i="70"/>
  <c r="AV15" i="70" s="1"/>
  <c r="AV52" i="70" s="1"/>
  <c r="AV22" i="22"/>
  <c r="AW7" i="23"/>
  <c r="AW11" i="23" s="1"/>
  <c r="AV17" i="70" l="1"/>
  <c r="AV18" i="70" s="1"/>
  <c r="AV54" i="70"/>
  <c r="AV55" i="70" s="1"/>
  <c r="AV26" i="70" l="1"/>
  <c r="AV27" i="70" s="1"/>
  <c r="AV57" i="70"/>
  <c r="AV58" i="70" s="1"/>
  <c r="AV56" i="70"/>
  <c r="AV31" i="70" l="1"/>
  <c r="AV32" i="70" s="1"/>
  <c r="AV36" i="70" l="1"/>
  <c r="AV37" i="70" s="1"/>
  <c r="AV39" i="70" l="1"/>
  <c r="AV41" i="70" s="1"/>
  <c r="AV42" i="70" s="1"/>
  <c r="AV41" i="22" l="1"/>
  <c r="AV42" i="22" s="1"/>
  <c r="AV43" i="22" s="1"/>
  <c r="AV4" i="22" s="1"/>
  <c r="AT4" i="4" s="1"/>
  <c r="AT5" i="4" s="1"/>
  <c r="AW4" i="23"/>
  <c r="AW14" i="23" s="1"/>
  <c r="AW28" i="23" s="1"/>
  <c r="AT6" i="4" l="1"/>
  <c r="AW31" i="23"/>
  <c r="AW32" i="23" s="1"/>
  <c r="AW34" i="23" s="1"/>
  <c r="AV27" i="22"/>
  <c r="AV46" i="22" s="1"/>
  <c r="AX30" i="23"/>
  <c r="AT26" i="4" l="1"/>
  <c r="CJ29" i="4" s="1"/>
  <c r="AT20" i="4"/>
  <c r="CJ23" i="4" s="1"/>
  <c r="AT14" i="4"/>
  <c r="CJ17" i="4" s="1"/>
  <c r="AT8" i="4"/>
  <c r="CJ11" i="4" s="1"/>
  <c r="DO438" i="79"/>
  <c r="CY438" i="79"/>
  <c r="CH316" i="79"/>
  <c r="CM316" i="79"/>
  <c r="CS316" i="79"/>
  <c r="AW316" i="79"/>
  <c r="DG316" i="79"/>
  <c r="AU316" i="79"/>
  <c r="CQ316" i="79"/>
  <c r="CI316" i="79"/>
  <c r="DO316" i="79"/>
  <c r="BK316" i="79"/>
  <c r="BX194" i="79"/>
  <c r="DS72" i="79"/>
  <c r="CK72" i="79"/>
  <c r="AW40" i="8"/>
  <c r="AW14" i="5"/>
  <c r="AW47" i="8"/>
  <c r="AW12" i="8"/>
  <c r="AU16" i="4"/>
  <c r="AX11" i="5" s="1"/>
  <c r="AW32" i="8"/>
  <c r="AW11" i="8"/>
  <c r="AW10" i="8"/>
  <c r="AT15" i="4"/>
  <c r="AT18" i="4"/>
  <c r="AW72" i="79"/>
  <c r="AW39" i="8"/>
  <c r="AW31" i="8"/>
  <c r="AW7" i="5"/>
  <c r="AW46" i="8"/>
  <c r="AW6" i="8"/>
  <c r="AU10" i="4"/>
  <c r="AY72" i="79"/>
  <c r="BE72" i="79"/>
  <c r="BA72" i="79"/>
  <c r="BD72" i="79"/>
  <c r="BF72" i="79"/>
  <c r="AW5" i="8"/>
  <c r="BK72" i="79"/>
  <c r="AZ72" i="79"/>
  <c r="AW7" i="8"/>
  <c r="AT9" i="4"/>
  <c r="AT12" i="4"/>
  <c r="BC316" i="79" l="1"/>
  <c r="DI316" i="79"/>
  <c r="BN316" i="79"/>
  <c r="CT316" i="79"/>
  <c r="BT194" i="79"/>
  <c r="AT21" i="4"/>
  <c r="AW15" i="8"/>
  <c r="AW50" i="70"/>
  <c r="DF72" i="79"/>
  <c r="CF316" i="79"/>
  <c r="CW72" i="79"/>
  <c r="BQ72" i="79"/>
  <c r="CE72" i="79"/>
  <c r="BL72" i="79"/>
  <c r="CD72" i="79"/>
  <c r="DH72" i="79"/>
  <c r="DR194" i="79"/>
  <c r="BU316" i="79"/>
  <c r="BI72" i="79"/>
  <c r="CZ72" i="79"/>
  <c r="CB72" i="79"/>
  <c r="CX72" i="79"/>
  <c r="DL72" i="79"/>
  <c r="BO72" i="79"/>
  <c r="AY194" i="79"/>
  <c r="CE194" i="79"/>
  <c r="BB72" i="79"/>
  <c r="BT72" i="79"/>
  <c r="DG72" i="79"/>
  <c r="CH72" i="79"/>
  <c r="CN72" i="79"/>
  <c r="DR72" i="79"/>
  <c r="BQ194" i="79"/>
  <c r="DJ194" i="79"/>
  <c r="AU72" i="79"/>
  <c r="BS72" i="79"/>
  <c r="DI72" i="79"/>
  <c r="BZ72" i="79"/>
  <c r="CF72" i="79"/>
  <c r="DJ72" i="79"/>
  <c r="BW194" i="79"/>
  <c r="BG72" i="79"/>
  <c r="CR72" i="79"/>
  <c r="DA72" i="79"/>
  <c r="BR72" i="79"/>
  <c r="BP72" i="79"/>
  <c r="CL72" i="79"/>
  <c r="CX194" i="79"/>
  <c r="CJ72" i="79"/>
  <c r="CC72" i="79"/>
  <c r="CO72" i="79"/>
  <c r="DK72" i="79"/>
  <c r="BN72" i="79"/>
  <c r="AV194" i="79"/>
  <c r="BC72" i="79"/>
  <c r="AX72" i="79"/>
  <c r="DO72" i="79"/>
  <c r="BU72" i="79"/>
  <c r="BY72" i="79"/>
  <c r="CM72" i="79"/>
  <c r="CM194" i="79"/>
  <c r="BN194" i="79"/>
  <c r="AW48" i="8"/>
  <c r="AW16" i="8"/>
  <c r="AW26" i="8" s="1"/>
  <c r="AW41" i="8"/>
  <c r="AW17" i="8"/>
  <c r="AT24" i="4"/>
  <c r="AW21" i="5"/>
  <c r="BF316" i="79"/>
  <c r="AW28" i="5"/>
  <c r="AU28" i="4"/>
  <c r="DI194" i="79"/>
  <c r="CL316" i="79"/>
  <c r="AW34" i="8"/>
  <c r="AV72" i="79"/>
  <c r="AW22" i="8"/>
  <c r="CY72" i="79"/>
  <c r="CI72" i="79"/>
  <c r="CS72" i="79"/>
  <c r="CP72" i="79"/>
  <c r="CG72" i="79"/>
  <c r="BX72" i="79"/>
  <c r="BW72" i="79"/>
  <c r="BV72" i="79"/>
  <c r="CN194" i="79"/>
  <c r="BO194" i="79"/>
  <c r="AT27" i="4"/>
  <c r="AT30" i="4"/>
  <c r="AW15" i="22" s="1"/>
  <c r="AW20" i="8"/>
  <c r="CQ72" i="79"/>
  <c r="CA72" i="79"/>
  <c r="BM72" i="79"/>
  <c r="DM72" i="79"/>
  <c r="DD72" i="79"/>
  <c r="DC72" i="79"/>
  <c r="DB72" i="79"/>
  <c r="AX194" i="79"/>
  <c r="CZ194" i="79"/>
  <c r="CH194" i="79"/>
  <c r="AW42" i="8"/>
  <c r="AW49" i="8"/>
  <c r="BJ72" i="79"/>
  <c r="BH72" i="79"/>
  <c r="AW21" i="8"/>
  <c r="DP72" i="79"/>
  <c r="DQ72" i="79"/>
  <c r="DN72" i="79"/>
  <c r="DE72" i="79"/>
  <c r="CV72" i="79"/>
  <c r="CU72" i="79"/>
  <c r="CT72" i="79"/>
  <c r="BP194" i="79"/>
  <c r="BH194" i="79"/>
  <c r="CG194" i="79"/>
  <c r="BL194" i="79"/>
  <c r="DE194" i="79"/>
  <c r="AZ194" i="79"/>
  <c r="DM194" i="79"/>
  <c r="DR316" i="79"/>
  <c r="DD316" i="79"/>
  <c r="CT194" i="79"/>
  <c r="CQ194" i="79"/>
  <c r="BI194" i="79"/>
  <c r="CU194" i="79"/>
  <c r="DF194" i="79"/>
  <c r="DC194" i="79"/>
  <c r="CZ316" i="79"/>
  <c r="AW33" i="8"/>
  <c r="DP316" i="79"/>
  <c r="AU22" i="4"/>
  <c r="BG316" i="79"/>
  <c r="CC438" i="79"/>
  <c r="BY316" i="79"/>
  <c r="DS316" i="79"/>
  <c r="BG194" i="79"/>
  <c r="CJ194" i="79"/>
  <c r="BR194" i="79"/>
  <c r="CR194" i="79"/>
  <c r="BD194" i="79"/>
  <c r="DK194" i="79"/>
  <c r="BC194" i="79"/>
  <c r="BZ194" i="79"/>
  <c r="DN194" i="79"/>
  <c r="CD194" i="79"/>
  <c r="DH194" i="79"/>
  <c r="BM194" i="79"/>
  <c r="DS194" i="79"/>
  <c r="BK194" i="79"/>
  <c r="BE194" i="79"/>
  <c r="DB194" i="79"/>
  <c r="AW194" i="79"/>
  <c r="CP194" i="79"/>
  <c r="BB194" i="79"/>
  <c r="BV194" i="79"/>
  <c r="BY194" i="79"/>
  <c r="CI194" i="79"/>
  <c r="CB194" i="79"/>
  <c r="CL194" i="79"/>
  <c r="BA194" i="79"/>
  <c r="BU194" i="79"/>
  <c r="CV194" i="79"/>
  <c r="CO194" i="79"/>
  <c r="CC194" i="79"/>
  <c r="BF194" i="79"/>
  <c r="DD194" i="79"/>
  <c r="DP194" i="79"/>
  <c r="BJ194" i="79"/>
  <c r="CF194" i="79"/>
  <c r="DL194" i="79"/>
  <c r="CW194" i="79"/>
  <c r="DA194" i="79"/>
  <c r="CO316" i="79"/>
  <c r="BT316" i="79"/>
  <c r="BR316" i="79"/>
  <c r="CD316" i="79"/>
  <c r="DB316" i="79"/>
  <c r="AY316" i="79"/>
  <c r="CW316" i="79"/>
  <c r="BN438" i="79"/>
  <c r="DL316" i="79"/>
  <c r="BD316" i="79"/>
  <c r="DC316" i="79"/>
  <c r="CP316" i="79"/>
  <c r="BE316" i="79"/>
  <c r="BL316" i="79"/>
  <c r="DK316" i="79"/>
  <c r="CX316" i="79"/>
  <c r="BA438" i="79"/>
  <c r="DL438" i="79"/>
  <c r="CF438" i="79"/>
  <c r="DE316" i="79"/>
  <c r="CG438" i="79"/>
  <c r="DN438" i="79"/>
  <c r="BS438" i="79"/>
  <c r="CT438" i="79"/>
  <c r="CM438" i="79"/>
  <c r="DF438" i="79"/>
  <c r="CQ438" i="79"/>
  <c r="BL438" i="79"/>
  <c r="BT438" i="79"/>
  <c r="CY194" i="79"/>
  <c r="DQ194" i="79"/>
  <c r="AU194" i="79"/>
  <c r="AW6" i="5" s="1"/>
  <c r="DG194" i="79"/>
  <c r="DO194" i="79"/>
  <c r="BY804" i="79"/>
  <c r="BS194" i="79"/>
  <c r="CK194" i="79"/>
  <c r="CA194" i="79"/>
  <c r="CS194" i="79"/>
  <c r="DQ438" i="79"/>
  <c r="CB560" i="79"/>
  <c r="BA560" i="79"/>
  <c r="BS316" i="79"/>
  <c r="BM316" i="79"/>
  <c r="DJ316" i="79"/>
  <c r="CK316" i="79"/>
  <c r="BH316" i="79"/>
  <c r="CB316" i="79"/>
  <c r="BO316" i="79"/>
  <c r="BA316" i="79"/>
  <c r="DM316" i="79"/>
  <c r="DF316" i="79"/>
  <c r="CV438" i="79"/>
  <c r="DD438" i="79"/>
  <c r="CR438" i="79"/>
  <c r="DB438" i="79"/>
  <c r="DH804" i="79"/>
  <c r="CA316" i="79"/>
  <c r="CC316" i="79"/>
  <c r="AZ316" i="79"/>
  <c r="DA316" i="79"/>
  <c r="BX316" i="79"/>
  <c r="CJ316" i="79"/>
  <c r="BW316" i="79"/>
  <c r="BI316" i="79"/>
  <c r="BB316" i="79"/>
  <c r="DN316" i="79"/>
  <c r="BB438" i="79"/>
  <c r="BI438" i="79"/>
  <c r="AW438" i="79"/>
  <c r="AY438" i="79"/>
  <c r="BH804" i="79"/>
  <c r="BP316" i="79"/>
  <c r="DQ316" i="79"/>
  <c r="CN316" i="79"/>
  <c r="CR316" i="79"/>
  <c r="CE316" i="79"/>
  <c r="BQ316" i="79"/>
  <c r="BJ316" i="79"/>
  <c r="DM438" i="79"/>
  <c r="BR438" i="79"/>
  <c r="DE438" i="79"/>
  <c r="BE438" i="79"/>
  <c r="CE438" i="79"/>
  <c r="CY316" i="79"/>
  <c r="AX316" i="79"/>
  <c r="CV316" i="79"/>
  <c r="BV316" i="79"/>
  <c r="AV316" i="79"/>
  <c r="DH316" i="79"/>
  <c r="CU316" i="79"/>
  <c r="CG316" i="79"/>
  <c r="BZ316" i="79"/>
  <c r="BQ438" i="79"/>
  <c r="BC438" i="79"/>
  <c r="AU438" i="79"/>
  <c r="AW13" i="5" s="1"/>
  <c r="DI438" i="79"/>
  <c r="DK438" i="79"/>
  <c r="DR560" i="79"/>
  <c r="DP560" i="79"/>
  <c r="CY560" i="79"/>
  <c r="BU560" i="79"/>
  <c r="BV560" i="79"/>
  <c r="BW560" i="79"/>
  <c r="CN560" i="79"/>
  <c r="CC804" i="79"/>
  <c r="DI926" i="79"/>
  <c r="BA804" i="79"/>
  <c r="BC804" i="79"/>
  <c r="CZ560" i="79"/>
  <c r="BG560" i="79"/>
  <c r="CG560" i="79"/>
  <c r="CW560" i="79"/>
  <c r="AU560" i="79"/>
  <c r="CK560" i="79"/>
  <c r="DC560" i="79"/>
  <c r="DL682" i="79"/>
  <c r="CI560" i="79"/>
  <c r="DA560" i="79"/>
  <c r="DS560" i="79"/>
  <c r="CH682" i="79"/>
  <c r="BD560" i="79"/>
  <c r="BF560" i="79"/>
  <c r="BH560" i="79"/>
  <c r="CR560" i="79"/>
  <c r="CL560" i="79"/>
  <c r="DD560" i="79"/>
  <c r="DH560" i="79"/>
  <c r="CJ560" i="79"/>
  <c r="BT560" i="79"/>
  <c r="CS560" i="79"/>
  <c r="CD560" i="79"/>
  <c r="BO560" i="79"/>
  <c r="AZ560" i="79"/>
  <c r="DL560" i="79"/>
  <c r="DE560" i="79"/>
  <c r="BS682" i="79"/>
  <c r="BJ560" i="79"/>
  <c r="BD682" i="79"/>
  <c r="AV560" i="79"/>
  <c r="BK560" i="79"/>
  <c r="AW560" i="79"/>
  <c r="DI560" i="79"/>
  <c r="CT560" i="79"/>
  <c r="CE560" i="79"/>
  <c r="BP560" i="79"/>
  <c r="BI560" i="79"/>
  <c r="CP560" i="79"/>
  <c r="CJ682" i="79"/>
  <c r="CA560" i="79"/>
  <c r="CQ560" i="79"/>
  <c r="BE560" i="79"/>
  <c r="DQ560" i="79"/>
  <c r="DB560" i="79"/>
  <c r="CM560" i="79"/>
  <c r="BX560" i="79"/>
  <c r="BQ560" i="79"/>
  <c r="DN560" i="79"/>
  <c r="BF682" i="79"/>
  <c r="BC560" i="79"/>
  <c r="BL560" i="79"/>
  <c r="BM560" i="79"/>
  <c r="AX560" i="79"/>
  <c r="DJ560" i="79"/>
  <c r="CU560" i="79"/>
  <c r="CF560" i="79"/>
  <c r="BY560" i="79"/>
  <c r="BY682" i="79"/>
  <c r="DG560" i="79"/>
  <c r="DO560" i="79"/>
  <c r="BS560" i="79"/>
  <c r="CC560" i="79"/>
  <c r="BN560" i="79"/>
  <c r="AY560" i="79"/>
  <c r="DK560" i="79"/>
  <c r="CV560" i="79"/>
  <c r="CO560" i="79"/>
  <c r="BH682" i="79"/>
  <c r="CE926" i="79"/>
  <c r="BS804" i="79"/>
  <c r="BN804" i="79"/>
  <c r="DC926" i="79"/>
  <c r="DO804" i="79"/>
  <c r="CL804" i="79"/>
  <c r="AU926" i="79"/>
  <c r="AW27" i="5" s="1"/>
  <c r="DP804" i="79"/>
  <c r="AY804" i="79"/>
  <c r="CY926" i="79"/>
  <c r="CG804" i="79"/>
  <c r="CP804" i="79"/>
  <c r="BP804" i="79"/>
  <c r="CH804" i="79"/>
  <c r="BL804" i="79"/>
  <c r="DD926" i="79"/>
  <c r="CN438" i="79"/>
  <c r="CP438" i="79"/>
  <c r="BD438" i="79"/>
  <c r="DP438" i="79"/>
  <c r="DA438" i="79"/>
  <c r="CL438" i="79"/>
  <c r="BW438" i="79"/>
  <c r="AZ438" i="79"/>
  <c r="CW438" i="79"/>
  <c r="CI438" i="79"/>
  <c r="BY438" i="79"/>
  <c r="BK438" i="79"/>
  <c r="CB438" i="79"/>
  <c r="BM438" i="79"/>
  <c r="AX438" i="79"/>
  <c r="DJ438" i="79"/>
  <c r="CU438" i="79"/>
  <c r="CO438" i="79"/>
  <c r="CA438" i="79"/>
  <c r="CJ438" i="79"/>
  <c r="BU438" i="79"/>
  <c r="BF438" i="79"/>
  <c r="DR438" i="79"/>
  <c r="DC438" i="79"/>
  <c r="CH438" i="79"/>
  <c r="BH438" i="79"/>
  <c r="BJ438" i="79"/>
  <c r="DG438" i="79"/>
  <c r="CZ438" i="79"/>
  <c r="CK438" i="79"/>
  <c r="BV438" i="79"/>
  <c r="BG438" i="79"/>
  <c r="DS438" i="79"/>
  <c r="BP438" i="79"/>
  <c r="CX438" i="79"/>
  <c r="BX438" i="79"/>
  <c r="BZ438" i="79"/>
  <c r="AV438" i="79"/>
  <c r="DH438" i="79"/>
  <c r="CS438" i="79"/>
  <c r="CD438" i="79"/>
  <c r="BO438" i="79"/>
  <c r="CW804" i="79"/>
  <c r="CI804" i="79"/>
  <c r="CO804" i="79"/>
  <c r="AW804" i="79"/>
  <c r="CT804" i="79"/>
  <c r="CN804" i="79"/>
  <c r="AX926" i="79"/>
  <c r="BI926" i="79"/>
  <c r="DG926" i="79"/>
  <c r="CX804" i="79"/>
  <c r="CY804" i="79"/>
  <c r="BZ804" i="79"/>
  <c r="BU804" i="79"/>
  <c r="DR804" i="79"/>
  <c r="DR926" i="79"/>
  <c r="DJ926" i="79"/>
  <c r="BQ926" i="79"/>
  <c r="CJ926" i="79"/>
  <c r="BF926" i="79"/>
  <c r="DL926" i="79"/>
  <c r="CO926" i="79"/>
  <c r="CR926" i="79"/>
  <c r="DM804" i="79"/>
  <c r="BT804" i="79"/>
  <c r="BK804" i="79"/>
  <c r="DA804" i="79"/>
  <c r="BW804" i="79"/>
  <c r="CD926" i="79"/>
  <c r="BE926" i="79"/>
  <c r="BB926" i="79"/>
  <c r="BQ804" i="79"/>
  <c r="BB804" i="79"/>
  <c r="CJ804" i="79"/>
  <c r="CA804" i="79"/>
  <c r="DI804" i="79"/>
  <c r="CE804" i="79"/>
  <c r="CF926" i="79"/>
  <c r="DQ926" i="79"/>
  <c r="BJ926" i="79"/>
  <c r="BR804" i="79"/>
  <c r="DN804" i="79"/>
  <c r="CZ804" i="79"/>
  <c r="AV804" i="79"/>
  <c r="BF804" i="79"/>
  <c r="DC804" i="79"/>
  <c r="DB926" i="79"/>
  <c r="BW926" i="79"/>
  <c r="DN926" i="79"/>
  <c r="BE682" i="79"/>
  <c r="DB682" i="79"/>
  <c r="BW682" i="79"/>
  <c r="DN682" i="79"/>
  <c r="DF560" i="79"/>
  <c r="CG682" i="79"/>
  <c r="BC682" i="79"/>
  <c r="DP682" i="79"/>
  <c r="DR682" i="79"/>
  <c r="CW682" i="79"/>
  <c r="BI682" i="79"/>
  <c r="CI682" i="79"/>
  <c r="BU682" i="79"/>
  <c r="CM682" i="79"/>
  <c r="DM560" i="79"/>
  <c r="BP682" i="79"/>
  <c r="BB682" i="79"/>
  <c r="CY682" i="79"/>
  <c r="DA682" i="79"/>
  <c r="DC682" i="79"/>
  <c r="BB560" i="79"/>
  <c r="BX682" i="79"/>
  <c r="BR682" i="79"/>
  <c r="DO682" i="79"/>
  <c r="DQ682" i="79"/>
  <c r="BZ560" i="79"/>
  <c r="AZ682" i="79"/>
  <c r="CX682" i="79"/>
  <c r="BT682" i="79"/>
  <c r="CL682" i="79"/>
  <c r="BR560" i="79"/>
  <c r="DD682" i="79"/>
  <c r="CF682" i="79"/>
  <c r="CO682" i="79"/>
  <c r="DF682" i="79"/>
  <c r="CQ682" i="79"/>
  <c r="CB682" i="79"/>
  <c r="BM682" i="79"/>
  <c r="AX682" i="79"/>
  <c r="DJ682" i="79"/>
  <c r="CU682" i="79"/>
  <c r="CH560" i="79"/>
  <c r="BQ682" i="79"/>
  <c r="BA682" i="79"/>
  <c r="BJ682" i="79"/>
  <c r="AU682" i="79"/>
  <c r="AW20" i="5" s="1"/>
  <c r="DG682" i="79"/>
  <c r="CR682" i="79"/>
  <c r="CC682" i="79"/>
  <c r="BN682" i="79"/>
  <c r="AY682" i="79"/>
  <c r="DK682" i="79"/>
  <c r="CZ682" i="79"/>
  <c r="CK682" i="79"/>
  <c r="BV682" i="79"/>
  <c r="BG682" i="79"/>
  <c r="DS682" i="79"/>
  <c r="CX560" i="79"/>
  <c r="CV682" i="79"/>
  <c r="DM682" i="79"/>
  <c r="BZ682" i="79"/>
  <c r="BK682" i="79"/>
  <c r="AV682" i="79"/>
  <c r="DH682" i="79"/>
  <c r="CS682" i="79"/>
  <c r="CD682" i="79"/>
  <c r="BO682" i="79"/>
  <c r="DE682" i="79"/>
  <c r="CN682" i="79"/>
  <c r="CP682" i="79"/>
  <c r="CA682" i="79"/>
  <c r="BL682" i="79"/>
  <c r="AW682" i="79"/>
  <c r="DI682" i="79"/>
  <c r="CT682" i="79"/>
  <c r="CE682" i="79"/>
  <c r="BD804" i="79"/>
  <c r="DE804" i="79"/>
  <c r="CQ804" i="79"/>
  <c r="BE804" i="79"/>
  <c r="DQ804" i="79"/>
  <c r="DB804" i="79"/>
  <c r="CM804" i="79"/>
  <c r="BX804" i="79"/>
  <c r="BH926" i="79"/>
  <c r="BN926" i="79"/>
  <c r="BU926" i="79"/>
  <c r="BX926" i="79"/>
  <c r="CM926" i="79"/>
  <c r="BY926" i="79"/>
  <c r="BR926" i="79"/>
  <c r="BC926" i="79"/>
  <c r="DO926" i="79"/>
  <c r="CZ926" i="79"/>
  <c r="BJ804" i="79"/>
  <c r="DG804" i="79"/>
  <c r="BM804" i="79"/>
  <c r="AX804" i="79"/>
  <c r="DJ804" i="79"/>
  <c r="CU804" i="79"/>
  <c r="CF804" i="79"/>
  <c r="CC926" i="79"/>
  <c r="CK926" i="79"/>
  <c r="CN926" i="79"/>
  <c r="CT926" i="79"/>
  <c r="CU926" i="79"/>
  <c r="CG926" i="79"/>
  <c r="BZ926" i="79"/>
  <c r="BK926" i="79"/>
  <c r="AV926" i="79"/>
  <c r="DH926" i="79"/>
  <c r="CH926" i="79"/>
  <c r="BS926" i="79"/>
  <c r="BD926" i="79"/>
  <c r="DP926" i="79"/>
  <c r="DK804" i="79"/>
  <c r="CV804" i="79"/>
  <c r="CV926" i="79"/>
  <c r="AW926" i="79"/>
  <c r="AZ926" i="79"/>
  <c r="AY926" i="79"/>
  <c r="DK926" i="79"/>
  <c r="CW926" i="79"/>
  <c r="CP926" i="79"/>
  <c r="CA926" i="79"/>
  <c r="BL926" i="79"/>
  <c r="DF804" i="79"/>
  <c r="CB804" i="79"/>
  <c r="CK804" i="79"/>
  <c r="BV804" i="79"/>
  <c r="BG804" i="79"/>
  <c r="DS804" i="79"/>
  <c r="DD804" i="79"/>
  <c r="DA926" i="79"/>
  <c r="BP926" i="79"/>
  <c r="BV926" i="79"/>
  <c r="BG926" i="79"/>
  <c r="DS926" i="79"/>
  <c r="DE926" i="79"/>
  <c r="CX926" i="79"/>
  <c r="CI926" i="79"/>
  <c r="BT926" i="79"/>
  <c r="BI804" i="79"/>
  <c r="AU804" i="79"/>
  <c r="CR804" i="79"/>
  <c r="CS804" i="79"/>
  <c r="CD804" i="79"/>
  <c r="BO804" i="79"/>
  <c r="AZ804" i="79"/>
  <c r="DL804" i="79"/>
  <c r="BM926" i="79"/>
  <c r="CL926" i="79"/>
  <c r="CS926" i="79"/>
  <c r="BO926" i="79"/>
  <c r="BA926" i="79"/>
  <c r="DM926" i="79"/>
  <c r="DF926" i="79"/>
  <c r="CQ926" i="79"/>
  <c r="CB926" i="79"/>
  <c r="AW9" i="22"/>
  <c r="AT32" i="4"/>
  <c r="CJ35" i="4"/>
  <c r="AX4" i="5"/>
  <c r="AW7" i="22"/>
  <c r="AW8" i="22"/>
  <c r="AW6" i="22"/>
  <c r="AW19" i="5"/>
  <c r="AW12" i="5"/>
  <c r="AW15" i="5" s="1"/>
  <c r="AW5" i="70" s="1"/>
  <c r="AW5" i="5"/>
  <c r="AW13" i="8"/>
  <c r="AW12" i="22"/>
  <c r="AW14" i="22"/>
  <c r="AW25" i="8"/>
  <c r="AW8" i="8"/>
  <c r="AW13" i="22"/>
  <c r="AW26" i="5" l="1"/>
  <c r="AT36" i="4"/>
  <c r="AW36" i="8"/>
  <c r="AW12" i="70" s="1"/>
  <c r="AW18" i="8"/>
  <c r="AW43" i="8"/>
  <c r="AW13" i="70" s="1"/>
  <c r="AT33" i="4"/>
  <c r="AW50" i="8"/>
  <c r="AW14" i="70" s="1"/>
  <c r="AU34" i="4"/>
  <c r="AW27" i="8"/>
  <c r="AX25" i="5"/>
  <c r="AW23" i="8"/>
  <c r="AX18" i="5"/>
  <c r="AW8" i="5"/>
  <c r="AW4" i="70" s="1"/>
  <c r="AW29" i="5"/>
  <c r="AW7" i="70" s="1"/>
  <c r="AW22" i="5"/>
  <c r="AW6" i="70" s="1"/>
  <c r="AW19" i="22"/>
  <c r="AX8" i="23" s="1"/>
  <c r="AW20" i="22"/>
  <c r="AX9" i="23" s="1"/>
  <c r="AW21" i="22"/>
  <c r="AX10" i="23" s="1"/>
  <c r="AW28" i="8"/>
  <c r="AW16" i="22"/>
  <c r="AW18" i="22"/>
  <c r="AW10" i="22"/>
  <c r="AW52" i="8" l="1"/>
  <c r="AW31" i="5"/>
  <c r="AW8" i="70"/>
  <c r="AW51" i="70" s="1"/>
  <c r="AW26" i="22"/>
  <c r="AW11" i="70"/>
  <c r="AW15" i="70" s="1"/>
  <c r="AW52" i="70" s="1"/>
  <c r="AW22" i="22"/>
  <c r="AX7" i="23"/>
  <c r="AX11" i="23" s="1"/>
  <c r="AW17" i="70" l="1"/>
  <c r="AW18" i="70" s="1"/>
  <c r="AW54" i="70"/>
  <c r="AW55" i="70" s="1"/>
  <c r="AW26" i="70" l="1"/>
  <c r="AW27" i="70" s="1"/>
  <c r="AW56" i="70"/>
  <c r="AW57" i="70"/>
  <c r="AW58" i="70" s="1"/>
  <c r="AW31" i="70" l="1"/>
  <c r="AW32" i="70" s="1"/>
  <c r="AW36" i="70" l="1"/>
  <c r="AW39" i="70" s="1"/>
  <c r="AW41" i="70" s="1"/>
  <c r="AW37" i="70" l="1"/>
  <c r="AW42" i="70"/>
  <c r="AX4" i="23"/>
  <c r="AX14" i="23" s="1"/>
  <c r="AX28" i="23" s="1"/>
  <c r="AW41" i="22"/>
  <c r="AW42" i="22" s="1"/>
  <c r="AW43" i="22" s="1"/>
  <c r="AW4" i="22" s="1"/>
  <c r="AY30" i="23" l="1"/>
  <c r="AX31" i="23"/>
  <c r="AX32" i="23" s="1"/>
  <c r="AX34" i="23" s="1"/>
  <c r="AW27" i="22"/>
  <c r="AW46" i="22" s="1"/>
  <c r="AU4" i="4"/>
  <c r="AU5" i="4" s="1"/>
  <c r="AU6" i="4" l="1"/>
  <c r="AU26" i="4" l="1"/>
  <c r="CK29" i="4" s="1"/>
  <c r="AU20" i="4"/>
  <c r="CK23" i="4" s="1"/>
  <c r="AU8" i="4"/>
  <c r="CW195" i="79" s="1"/>
  <c r="AU14" i="4"/>
  <c r="CK17" i="4" s="1"/>
  <c r="AX48" i="8"/>
  <c r="AX31" i="8" l="1"/>
  <c r="BE73" i="79"/>
  <c r="AW73" i="79"/>
  <c r="BR73" i="79"/>
  <c r="AV10" i="4"/>
  <c r="AU18" i="4"/>
  <c r="AX12" i="5" s="1"/>
  <c r="AX20" i="8"/>
  <c r="AX34" i="8"/>
  <c r="AX21" i="8"/>
  <c r="AX47" i="8"/>
  <c r="AX6" i="8"/>
  <c r="AU27" i="4"/>
  <c r="AX22" i="8"/>
  <c r="AX42" i="8"/>
  <c r="AX28" i="5"/>
  <c r="AX49" i="8"/>
  <c r="AU30" i="4"/>
  <c r="AX26" i="5" s="1"/>
  <c r="AV28" i="4"/>
  <c r="AV73" i="79"/>
  <c r="BG73" i="79"/>
  <c r="CU195" i="79"/>
  <c r="AU9" i="4"/>
  <c r="AX6" i="22" s="1"/>
  <c r="CM317" i="79"/>
  <c r="AV16" i="4"/>
  <c r="AY11" i="5" s="1"/>
  <c r="AX14" i="5"/>
  <c r="AX73" i="79"/>
  <c r="AX12" i="8"/>
  <c r="CU317" i="79"/>
  <c r="BD73" i="79"/>
  <c r="AX11" i="8"/>
  <c r="AX5" i="8"/>
  <c r="BH73" i="79"/>
  <c r="CG73" i="79"/>
  <c r="AX16" i="8"/>
  <c r="DB73" i="79"/>
  <c r="CX317" i="79"/>
  <c r="AX10" i="8"/>
  <c r="DN195" i="79"/>
  <c r="BY317" i="79"/>
  <c r="AV22" i="4"/>
  <c r="AY25" i="5" s="1"/>
  <c r="AX32" i="8"/>
  <c r="DC317" i="79"/>
  <c r="BG317" i="79"/>
  <c r="AU15" i="4"/>
  <c r="AX40" i="8"/>
  <c r="BW317" i="79"/>
  <c r="CD73" i="79"/>
  <c r="CP317" i="79"/>
  <c r="DG73" i="79"/>
  <c r="BL317" i="79"/>
  <c r="CX73" i="79"/>
  <c r="BW73" i="79"/>
  <c r="CD195" i="79"/>
  <c r="BO73" i="79"/>
  <c r="BB195" i="79"/>
  <c r="DM317" i="79"/>
  <c r="BB317" i="79"/>
  <c r="BR317" i="79"/>
  <c r="CE317" i="79"/>
  <c r="CH317" i="79"/>
  <c r="DL317" i="79"/>
  <c r="DN317" i="79"/>
  <c r="AY317" i="79"/>
  <c r="BA317" i="79"/>
  <c r="CJ317" i="79"/>
  <c r="DK317" i="79"/>
  <c r="BQ317" i="79"/>
  <c r="CZ317" i="79"/>
  <c r="CN317" i="79"/>
  <c r="DP317" i="79"/>
  <c r="DO317" i="79"/>
  <c r="CO317" i="79"/>
  <c r="AV317" i="79"/>
  <c r="AX7" i="22" s="1"/>
  <c r="CN73" i="79"/>
  <c r="DI73" i="79"/>
  <c r="CB195" i="79"/>
  <c r="CZ195" i="79"/>
  <c r="DL73" i="79"/>
  <c r="CC73" i="79"/>
  <c r="BH195" i="79"/>
  <c r="AW195" i="79"/>
  <c r="CA439" i="79"/>
  <c r="DM73" i="79"/>
  <c r="DH73" i="79"/>
  <c r="BL195" i="79"/>
  <c r="CC195" i="79"/>
  <c r="CD439" i="79"/>
  <c r="DE73" i="79"/>
  <c r="CB73" i="79"/>
  <c r="BX195" i="79"/>
  <c r="DI195" i="79"/>
  <c r="DD73" i="79"/>
  <c r="DJ73" i="79"/>
  <c r="CA73" i="79"/>
  <c r="BP195" i="79"/>
  <c r="BH317" i="79"/>
  <c r="CA805" i="79"/>
  <c r="BL805" i="79"/>
  <c r="BZ317" i="79"/>
  <c r="CL317" i="79"/>
  <c r="CZ927" i="79"/>
  <c r="DA927" i="79"/>
  <c r="BF927" i="79"/>
  <c r="DB805" i="79"/>
  <c r="CN805" i="79"/>
  <c r="CV805" i="79"/>
  <c r="BS317" i="79"/>
  <c r="AX33" i="8"/>
  <c r="AX17" i="8"/>
  <c r="BR439" i="79"/>
  <c r="AU24" i="4"/>
  <c r="AX19" i="5" s="1"/>
  <c r="AX21" i="5"/>
  <c r="AU21" i="4"/>
  <c r="AX41" i="8"/>
  <c r="AX50" i="70"/>
  <c r="AX15" i="8"/>
  <c r="DF317" i="79"/>
  <c r="BU317" i="79"/>
  <c r="DQ317" i="79"/>
  <c r="AW317" i="79"/>
  <c r="AX317" i="79"/>
  <c r="CZ439" i="79"/>
  <c r="BS439" i="79"/>
  <c r="BI317" i="79"/>
  <c r="CB317" i="79"/>
  <c r="BC317" i="79"/>
  <c r="BE317" i="79"/>
  <c r="BF317" i="79"/>
  <c r="BG439" i="79"/>
  <c r="CR439" i="79"/>
  <c r="AZ317" i="79"/>
  <c r="BK317" i="79"/>
  <c r="BM317" i="79"/>
  <c r="CD317" i="79"/>
  <c r="CB439" i="79"/>
  <c r="DL439" i="79"/>
  <c r="BP317" i="79"/>
  <c r="CA317" i="79"/>
  <c r="CS317" i="79"/>
  <c r="CT317" i="79"/>
  <c r="BO439" i="79"/>
  <c r="BX317" i="79"/>
  <c r="CI317" i="79"/>
  <c r="DA317" i="79"/>
  <c r="DB317" i="79"/>
  <c r="CL439" i="79"/>
  <c r="CF317" i="79"/>
  <c r="DG317" i="79"/>
  <c r="DI317" i="79"/>
  <c r="DJ317" i="79"/>
  <c r="CN439" i="79"/>
  <c r="AX439" i="79"/>
  <c r="BW439" i="79"/>
  <c r="DN439" i="79"/>
  <c r="BJ439" i="79"/>
  <c r="CF439" i="79"/>
  <c r="CK439" i="79"/>
  <c r="CT439" i="79"/>
  <c r="BB439" i="79"/>
  <c r="DD439" i="79"/>
  <c r="DP439" i="79"/>
  <c r="BT439" i="79"/>
  <c r="BL439" i="79"/>
  <c r="DK439" i="79"/>
  <c r="BQ439" i="79"/>
  <c r="DH439" i="79"/>
  <c r="BN439" i="79"/>
  <c r="DR317" i="79"/>
  <c r="DG439" i="79"/>
  <c r="CP439" i="79"/>
  <c r="CH439" i="79"/>
  <c r="BX439" i="79"/>
  <c r="BZ439" i="79"/>
  <c r="AV439" i="79"/>
  <c r="AX13" i="5" s="1"/>
  <c r="AY439" i="79"/>
  <c r="CV439" i="79"/>
  <c r="CJ439" i="79"/>
  <c r="BI439" i="79"/>
  <c r="CY439" i="79"/>
  <c r="DM439" i="79"/>
  <c r="CS439" i="79"/>
  <c r="BA439" i="79"/>
  <c r="BC439" i="79"/>
  <c r="DB439" i="79"/>
  <c r="CM439" i="79"/>
  <c r="BM439" i="79"/>
  <c r="DJ439" i="79"/>
  <c r="BY439" i="79"/>
  <c r="BM805" i="79"/>
  <c r="BQ927" i="79"/>
  <c r="DR927" i="79"/>
  <c r="BU439" i="79"/>
  <c r="DR439" i="79"/>
  <c r="CG439" i="79"/>
  <c r="BN805" i="79"/>
  <c r="CO927" i="79"/>
  <c r="DK927" i="79"/>
  <c r="CC439" i="79"/>
  <c r="CE439" i="79"/>
  <c r="DE439" i="79"/>
  <c r="CF805" i="79"/>
  <c r="BY927" i="79"/>
  <c r="BH927" i="79"/>
  <c r="DQ805" i="79"/>
  <c r="CW805" i="79"/>
  <c r="BL927" i="79"/>
  <c r="DA439" i="79"/>
  <c r="DS439" i="79"/>
  <c r="BU805" i="79"/>
  <c r="DN805" i="79"/>
  <c r="CQ927" i="79"/>
  <c r="BW561" i="79"/>
  <c r="AX561" i="79"/>
  <c r="CQ195" i="79"/>
  <c r="DM195" i="79"/>
  <c r="BO195" i="79"/>
  <c r="BA195" i="79"/>
  <c r="BK195" i="79"/>
  <c r="CG195" i="79"/>
  <c r="AX7" i="5"/>
  <c r="CU73" i="79"/>
  <c r="CE73" i="79"/>
  <c r="DR73" i="79"/>
  <c r="DQ73" i="79"/>
  <c r="DP73" i="79"/>
  <c r="DO73" i="79"/>
  <c r="DF73" i="79"/>
  <c r="AV195" i="79"/>
  <c r="AX6" i="5" s="1"/>
  <c r="CP195" i="79"/>
  <c r="BN195" i="79"/>
  <c r="DL195" i="79"/>
  <c r="CJ195" i="79"/>
  <c r="CI195" i="79"/>
  <c r="BU195" i="79"/>
  <c r="BG195" i="79"/>
  <c r="DS195" i="79"/>
  <c r="DE195" i="79"/>
  <c r="DA73" i="79"/>
  <c r="CZ73" i="79"/>
  <c r="CY73" i="79"/>
  <c r="CP73" i="79"/>
  <c r="DH195" i="79"/>
  <c r="CR195" i="79"/>
  <c r="CT195" i="79"/>
  <c r="BR195" i="79"/>
  <c r="DP195" i="79"/>
  <c r="CY195" i="79"/>
  <c r="CK195" i="79"/>
  <c r="BW195" i="79"/>
  <c r="BI195" i="79"/>
  <c r="AX46" i="8"/>
  <c r="BC73" i="79"/>
  <c r="BJ73" i="79"/>
  <c r="BX73" i="79"/>
  <c r="DS73" i="79"/>
  <c r="CW73" i="79"/>
  <c r="CT73" i="79"/>
  <c r="CS73" i="79"/>
  <c r="CR73" i="79"/>
  <c r="CQ73" i="79"/>
  <c r="CH73" i="79"/>
  <c r="BF195" i="79"/>
  <c r="BV195" i="79"/>
  <c r="DJ195" i="79"/>
  <c r="CH195" i="79"/>
  <c r="DR195" i="79"/>
  <c r="DG195" i="79"/>
  <c r="CS195" i="79"/>
  <c r="CE195" i="79"/>
  <c r="BQ195" i="79"/>
  <c r="CK11" i="4"/>
  <c r="CK35" i="4" s="1"/>
  <c r="AU12" i="4"/>
  <c r="AX5" i="5" s="1"/>
  <c r="AZ73" i="79"/>
  <c r="BB73" i="79"/>
  <c r="AY73" i="79"/>
  <c r="DC73" i="79"/>
  <c r="CM73" i="79"/>
  <c r="CO73" i="79"/>
  <c r="CL73" i="79"/>
  <c r="CK73" i="79"/>
  <c r="CJ73" i="79"/>
  <c r="CI73" i="79"/>
  <c r="BZ73" i="79"/>
  <c r="CL195" i="79"/>
  <c r="DB195" i="79"/>
  <c r="AZ195" i="79"/>
  <c r="CX195" i="79"/>
  <c r="BC195" i="79"/>
  <c r="DO195" i="79"/>
  <c r="DA195" i="79"/>
  <c r="CM195" i="79"/>
  <c r="BY195" i="79"/>
  <c r="AX39" i="8"/>
  <c r="BI73" i="79"/>
  <c r="BF73" i="79"/>
  <c r="CV73" i="79"/>
  <c r="CF73" i="79"/>
  <c r="BY73" i="79"/>
  <c r="BV73" i="79"/>
  <c r="BU73" i="79"/>
  <c r="BT73" i="79"/>
  <c r="BS73" i="79"/>
  <c r="BZ195" i="79"/>
  <c r="CN195" i="79"/>
  <c r="DD195" i="79"/>
  <c r="CF195" i="79"/>
  <c r="BD195" i="79"/>
  <c r="BS195" i="79"/>
  <c r="BE195" i="79"/>
  <c r="DQ195" i="79"/>
  <c r="DC195" i="79"/>
  <c r="CO195" i="79"/>
  <c r="DS317" i="79"/>
  <c r="CG317" i="79"/>
  <c r="BD317" i="79"/>
  <c r="DE317" i="79"/>
  <c r="CR317" i="79"/>
  <c r="CV317" i="79"/>
  <c r="CQ317" i="79"/>
  <c r="CC317" i="79"/>
  <c r="BN317" i="79"/>
  <c r="BF439" i="79"/>
  <c r="DF439" i="79"/>
  <c r="AW439" i="79"/>
  <c r="CQ439" i="79"/>
  <c r="BK439" i="79"/>
  <c r="CI439" i="79"/>
  <c r="DO439" i="79"/>
  <c r="DI439" i="79"/>
  <c r="CU439" i="79"/>
  <c r="CO439" i="79"/>
  <c r="AX7" i="8"/>
  <c r="BK73" i="79"/>
  <c r="BA73" i="79"/>
  <c r="BP73" i="79"/>
  <c r="DK73" i="79"/>
  <c r="BQ73" i="79"/>
  <c r="BN73" i="79"/>
  <c r="BM73" i="79"/>
  <c r="BL73" i="79"/>
  <c r="DN73" i="79"/>
  <c r="DF195" i="79"/>
  <c r="BJ195" i="79"/>
  <c r="AX195" i="79"/>
  <c r="CV195" i="79"/>
  <c r="BT195" i="79"/>
  <c r="CA195" i="79"/>
  <c r="BM195" i="79"/>
  <c r="AY195" i="79"/>
  <c r="DK195" i="79"/>
  <c r="BO317" i="79"/>
  <c r="CW317" i="79"/>
  <c r="BT317" i="79"/>
  <c r="BJ317" i="79"/>
  <c r="DH317" i="79"/>
  <c r="DD317" i="79"/>
  <c r="CY317" i="79"/>
  <c r="CK317" i="79"/>
  <c r="BV317" i="79"/>
  <c r="BD439" i="79"/>
  <c r="BH439" i="79"/>
  <c r="BP439" i="79"/>
  <c r="AZ439" i="79"/>
  <c r="BV439" i="79"/>
  <c r="CX439" i="79"/>
  <c r="BE439" i="79"/>
  <c r="DQ439" i="79"/>
  <c r="DC439" i="79"/>
  <c r="CW439" i="79"/>
  <c r="CG561" i="79"/>
  <c r="BK561" i="79"/>
  <c r="CF683" i="79"/>
  <c r="CF561" i="79"/>
  <c r="CE561" i="79"/>
  <c r="DM561" i="79"/>
  <c r="DH683" i="79"/>
  <c r="AZ561" i="79"/>
  <c r="CX561" i="79"/>
  <c r="BO683" i="79"/>
  <c r="CM561" i="79"/>
  <c r="CQ561" i="79"/>
  <c r="BR683" i="79"/>
  <c r="BP561" i="79"/>
  <c r="BH561" i="79"/>
  <c r="CB561" i="79"/>
  <c r="CV561" i="79"/>
  <c r="BA561" i="79"/>
  <c r="DH561" i="79"/>
  <c r="DD561" i="79"/>
  <c r="CW561" i="79"/>
  <c r="DP683" i="79"/>
  <c r="BV805" i="79"/>
  <c r="CC805" i="79"/>
  <c r="BI805" i="79"/>
  <c r="CI805" i="79"/>
  <c r="BT927" i="79"/>
  <c r="BC927" i="79"/>
  <c r="BN927" i="79"/>
  <c r="CN927" i="79"/>
  <c r="DA805" i="79"/>
  <c r="AX805" i="79"/>
  <c r="CO805" i="79"/>
  <c r="DG805" i="79"/>
  <c r="CP927" i="79"/>
  <c r="CI927" i="79"/>
  <c r="CL927" i="79"/>
  <c r="CV927" i="79"/>
  <c r="CM805" i="79"/>
  <c r="DJ805" i="79"/>
  <c r="BB805" i="79"/>
  <c r="BT805" i="79"/>
  <c r="BZ927" i="79"/>
  <c r="DO927" i="79"/>
  <c r="AY927" i="79"/>
  <c r="DC805" i="79"/>
  <c r="AY805" i="79"/>
  <c r="CH805" i="79"/>
  <c r="CR805" i="79"/>
  <c r="CW927" i="79"/>
  <c r="BU927" i="79"/>
  <c r="BW927" i="79"/>
  <c r="DR805" i="79"/>
  <c r="BX805" i="79"/>
  <c r="CU805" i="79"/>
  <c r="CP805" i="79"/>
  <c r="AV927" i="79"/>
  <c r="AX27" i="5" s="1"/>
  <c r="CB927" i="79"/>
  <c r="CC927" i="79"/>
  <c r="DC927" i="79"/>
  <c r="BM561" i="79"/>
  <c r="DK683" i="79"/>
  <c r="CT561" i="79"/>
  <c r="CO683" i="79"/>
  <c r="BU683" i="79"/>
  <c r="CX683" i="79"/>
  <c r="BN683" i="79"/>
  <c r="CU561" i="79"/>
  <c r="DK561" i="79"/>
  <c r="CN561" i="79"/>
  <c r="DE561" i="79"/>
  <c r="CA561" i="79"/>
  <c r="AW561" i="79"/>
  <c r="DJ561" i="79"/>
  <c r="AX683" i="79"/>
  <c r="AZ683" i="79"/>
  <c r="CH683" i="79"/>
  <c r="BI561" i="79"/>
  <c r="BB561" i="79"/>
  <c r="DG561" i="79"/>
  <c r="CC561" i="79"/>
  <c r="BL683" i="79"/>
  <c r="CD683" i="79"/>
  <c r="CV683" i="79"/>
  <c r="BK683" i="79"/>
  <c r="DC561" i="79"/>
  <c r="DL561" i="79"/>
  <c r="BQ561" i="79"/>
  <c r="BR561" i="79"/>
  <c r="AV561" i="79"/>
  <c r="CS561" i="79"/>
  <c r="CK683" i="79"/>
  <c r="DJ683" i="79"/>
  <c r="DL683" i="79"/>
  <c r="CA683" i="79"/>
  <c r="BX561" i="79"/>
  <c r="BG561" i="79"/>
  <c r="BY561" i="79"/>
  <c r="CH561" i="79"/>
  <c r="BL561" i="79"/>
  <c r="DI561" i="79"/>
  <c r="BM683" i="79"/>
  <c r="AY683" i="79"/>
  <c r="BY683" i="79"/>
  <c r="CQ683" i="79"/>
  <c r="BO561" i="79"/>
  <c r="AY561" i="79"/>
  <c r="DS561" i="79"/>
  <c r="CO561" i="79"/>
  <c r="DN561" i="79"/>
  <c r="CR561" i="79"/>
  <c r="BN561" i="79"/>
  <c r="AV683" i="79"/>
  <c r="AX20" i="5" s="1"/>
  <c r="CU683" i="79"/>
  <c r="DE683" i="79"/>
  <c r="DF561" i="79"/>
  <c r="CY561" i="79"/>
  <c r="CJ561" i="79"/>
  <c r="BU561" i="79"/>
  <c r="BF561" i="79"/>
  <c r="DR561" i="79"/>
  <c r="CR683" i="79"/>
  <c r="CB683" i="79"/>
  <c r="BV683" i="79"/>
  <c r="BG683" i="79"/>
  <c r="DS683" i="79"/>
  <c r="DD683" i="79"/>
  <c r="CW683" i="79"/>
  <c r="CP683" i="79"/>
  <c r="CI683" i="79"/>
  <c r="BJ561" i="79"/>
  <c r="BC561" i="79"/>
  <c r="DO561" i="79"/>
  <c r="CZ561" i="79"/>
  <c r="CK561" i="79"/>
  <c r="BV561" i="79"/>
  <c r="DQ683" i="79"/>
  <c r="CS683" i="79"/>
  <c r="AW683" i="79"/>
  <c r="CL683" i="79"/>
  <c r="BW683" i="79"/>
  <c r="BH683" i="79"/>
  <c r="BA683" i="79"/>
  <c r="DM683" i="79"/>
  <c r="DF683" i="79"/>
  <c r="CY683" i="79"/>
  <c r="CD561" i="79"/>
  <c r="BD683" i="79"/>
  <c r="BT683" i="79"/>
  <c r="CC683" i="79"/>
  <c r="CT683" i="79"/>
  <c r="CE683" i="79"/>
  <c r="BP683" i="79"/>
  <c r="BI683" i="79"/>
  <c r="BB683" i="79"/>
  <c r="DN683" i="79"/>
  <c r="DG683" i="79"/>
  <c r="BZ561" i="79"/>
  <c r="BS561" i="79"/>
  <c r="BD561" i="79"/>
  <c r="DP561" i="79"/>
  <c r="DA561" i="79"/>
  <c r="CL561" i="79"/>
  <c r="BE683" i="79"/>
  <c r="CZ683" i="79"/>
  <c r="DI683" i="79"/>
  <c r="DB683" i="79"/>
  <c r="CM683" i="79"/>
  <c r="BX683" i="79"/>
  <c r="BQ683" i="79"/>
  <c r="BJ683" i="79"/>
  <c r="BC683" i="79"/>
  <c r="DO683" i="79"/>
  <c r="CP561" i="79"/>
  <c r="CI561" i="79"/>
  <c r="BT561" i="79"/>
  <c r="BE561" i="79"/>
  <c r="DQ561" i="79"/>
  <c r="DB561" i="79"/>
  <c r="CJ683" i="79"/>
  <c r="DA683" i="79"/>
  <c r="BF683" i="79"/>
  <c r="DR683" i="79"/>
  <c r="DC683" i="79"/>
  <c r="CN683" i="79"/>
  <c r="CG683" i="79"/>
  <c r="BZ683" i="79"/>
  <c r="BS683" i="79"/>
  <c r="CK805" i="79"/>
  <c r="DS805" i="79"/>
  <c r="CS805" i="79"/>
  <c r="BO805" i="79"/>
  <c r="DL805" i="79"/>
  <c r="DE805" i="79"/>
  <c r="CX805" i="79"/>
  <c r="CQ805" i="79"/>
  <c r="CB805" i="79"/>
  <c r="BR927" i="79"/>
  <c r="DM927" i="79"/>
  <c r="DP927" i="79"/>
  <c r="CH927" i="79"/>
  <c r="CY927" i="79"/>
  <c r="CK927" i="79"/>
  <c r="BV927" i="79"/>
  <c r="BG927" i="79"/>
  <c r="DS927" i="79"/>
  <c r="DD927" i="79"/>
  <c r="CL805" i="79"/>
  <c r="BH805" i="79"/>
  <c r="DI805" i="79"/>
  <c r="CE805" i="79"/>
  <c r="BA805" i="79"/>
  <c r="DM805" i="79"/>
  <c r="DF805" i="79"/>
  <c r="CY805" i="79"/>
  <c r="CJ805" i="79"/>
  <c r="CJ927" i="79"/>
  <c r="BB927" i="79"/>
  <c r="BI927" i="79"/>
  <c r="DE927" i="79"/>
  <c r="DG927" i="79"/>
  <c r="CS927" i="79"/>
  <c r="CD927" i="79"/>
  <c r="BO927" i="79"/>
  <c r="AZ927" i="79"/>
  <c r="DL927" i="79"/>
  <c r="DK805" i="79"/>
  <c r="BQ805" i="79"/>
  <c r="BJ805" i="79"/>
  <c r="BC805" i="79"/>
  <c r="DO805" i="79"/>
  <c r="CZ805" i="79"/>
  <c r="DF927" i="79"/>
  <c r="CR927" i="79"/>
  <c r="CX927" i="79"/>
  <c r="BK927" i="79"/>
  <c r="AW927" i="79"/>
  <c r="DI927" i="79"/>
  <c r="CT927" i="79"/>
  <c r="CE927" i="79"/>
  <c r="BP927" i="79"/>
  <c r="BE805" i="79"/>
  <c r="BG805" i="79"/>
  <c r="DD805" i="79"/>
  <c r="CD805" i="79"/>
  <c r="AZ805" i="79"/>
  <c r="BY805" i="79"/>
  <c r="BR805" i="79"/>
  <c r="BK805" i="79"/>
  <c r="AV805" i="79"/>
  <c r="DH805" i="79"/>
  <c r="DH927" i="79"/>
  <c r="DN927" i="79"/>
  <c r="BJ927" i="79"/>
  <c r="BS927" i="79"/>
  <c r="BE927" i="79"/>
  <c r="DQ927" i="79"/>
  <c r="DB927" i="79"/>
  <c r="CM927" i="79"/>
  <c r="BX927" i="79"/>
  <c r="BF805" i="79"/>
  <c r="BW805" i="79"/>
  <c r="AW805" i="79"/>
  <c r="CT805" i="79"/>
  <c r="BP805" i="79"/>
  <c r="CG805" i="79"/>
  <c r="BZ805" i="79"/>
  <c r="BS805" i="79"/>
  <c r="BD805" i="79"/>
  <c r="DP805" i="79"/>
  <c r="BA927" i="79"/>
  <c r="BD927" i="79"/>
  <c r="CG927" i="79"/>
  <c r="CA927" i="79"/>
  <c r="BM927" i="79"/>
  <c r="AX927" i="79"/>
  <c r="DJ927" i="79"/>
  <c r="CU927" i="79"/>
  <c r="CF927" i="79"/>
  <c r="AU32" i="4"/>
  <c r="AX9" i="22"/>
  <c r="AY4" i="5"/>
  <c r="AX15" i="22"/>
  <c r="AX14" i="22" l="1"/>
  <c r="AX13" i="22"/>
  <c r="AX23" i="8"/>
  <c r="AY18" i="5"/>
  <c r="AV34" i="4"/>
  <c r="AX50" i="8"/>
  <c r="AX14" i="70" s="1"/>
  <c r="AX13" i="8"/>
  <c r="AX26" i="8"/>
  <c r="AX36" i="8"/>
  <c r="AX12" i="70" s="1"/>
  <c r="AU33" i="4"/>
  <c r="AX27" i="8"/>
  <c r="AX18" i="8"/>
  <c r="AX43" i="8"/>
  <c r="AX13" i="70" s="1"/>
  <c r="AX8" i="22"/>
  <c r="AX20" i="22" s="1"/>
  <c r="AY9" i="23" s="1"/>
  <c r="AX25" i="8"/>
  <c r="AX29" i="5"/>
  <c r="AX7" i="70" s="1"/>
  <c r="AX8" i="8"/>
  <c r="AX15" i="5"/>
  <c r="AX5" i="70" s="1"/>
  <c r="AX8" i="5"/>
  <c r="AX4" i="70" s="1"/>
  <c r="AX12" i="22"/>
  <c r="AU36" i="4"/>
  <c r="AX22" i="5"/>
  <c r="AX6" i="70" s="1"/>
  <c r="AX19" i="22"/>
  <c r="AY8" i="23" s="1"/>
  <c r="AX21" i="22"/>
  <c r="AY10" i="23" s="1"/>
  <c r="AX16" i="22" l="1"/>
  <c r="AX28" i="8"/>
  <c r="AX52" i="8" s="1"/>
  <c r="AX10" i="22"/>
  <c r="AX18" i="22"/>
  <c r="AY7" i="23" s="1"/>
  <c r="AY11" i="23" s="1"/>
  <c r="AX31" i="5"/>
  <c r="AX8" i="70"/>
  <c r="AX51" i="70" s="1"/>
  <c r="AX26" i="22" l="1"/>
  <c r="AX11" i="70"/>
  <c r="AX15" i="70" s="1"/>
  <c r="AX52" i="70" s="1"/>
  <c r="AX54" i="70" s="1"/>
  <c r="AX55" i="70" s="1"/>
  <c r="AX22" i="22"/>
  <c r="AX17" i="70" l="1"/>
  <c r="AX26" i="70" s="1"/>
  <c r="AX31" i="70" s="1"/>
  <c r="AX57" i="70"/>
  <c r="AX58" i="70" s="1"/>
  <c r="AX56" i="70"/>
  <c r="AX27" i="70" l="1"/>
  <c r="AX18" i="70"/>
  <c r="AX32" i="70"/>
  <c r="AX36" i="70"/>
  <c r="AX37" i="70" l="1"/>
  <c r="AX39" i="70"/>
  <c r="AX41" i="70" s="1"/>
  <c r="AX42" i="70" l="1"/>
  <c r="AY4" i="23"/>
  <c r="AY14" i="23" s="1"/>
  <c r="AY28" i="23" s="1"/>
  <c r="AX41" i="22"/>
  <c r="AX42" i="22" s="1"/>
  <c r="AX43" i="22" s="1"/>
  <c r="AX4" i="22" s="1"/>
  <c r="AZ30" i="23" l="1"/>
  <c r="AX27" i="22"/>
  <c r="AX46" i="22" s="1"/>
  <c r="AV4" i="4"/>
  <c r="AV5" i="4" s="1"/>
  <c r="AY31" i="23"/>
  <c r="AY32" i="23" s="1"/>
  <c r="AY34" i="23" s="1"/>
  <c r="AV6" i="4" l="1"/>
  <c r="AV26" i="4" l="1"/>
  <c r="CL29" i="4" s="1"/>
  <c r="AV14" i="4"/>
  <c r="CL17" i="4" s="1"/>
  <c r="AV8" i="4"/>
  <c r="CL11" i="4" s="1"/>
  <c r="AV20" i="4"/>
  <c r="CL23" i="4" s="1"/>
  <c r="AY46" i="8" l="1"/>
  <c r="AY21" i="8"/>
  <c r="AY42" i="8"/>
  <c r="AW28" i="4"/>
  <c r="AY20" i="8"/>
  <c r="AY28" i="5"/>
  <c r="AV27" i="4"/>
  <c r="AY22" i="8"/>
  <c r="DQ74" i="79"/>
  <c r="BF74" i="79"/>
  <c r="DA74" i="79"/>
  <c r="CF74" i="79"/>
  <c r="DO196" i="79"/>
  <c r="AY34" i="8"/>
  <c r="AY6" i="8"/>
  <c r="BG74" i="79"/>
  <c r="DH74" i="79"/>
  <c r="CS74" i="79"/>
  <c r="BX74" i="79"/>
  <c r="BK196" i="79"/>
  <c r="BC74" i="79"/>
  <c r="AY5" i="8"/>
  <c r="AY7" i="5"/>
  <c r="DG74" i="79"/>
  <c r="DN74" i="79"/>
  <c r="CE74" i="79"/>
  <c r="CC196" i="79"/>
  <c r="AY7" i="8"/>
  <c r="BE74" i="79"/>
  <c r="CZ74" i="79"/>
  <c r="CX74" i="79"/>
  <c r="BW74" i="79"/>
  <c r="BB196" i="79"/>
  <c r="BI74" i="79"/>
  <c r="AY31" i="8"/>
  <c r="AV9" i="4"/>
  <c r="AY39" i="8"/>
  <c r="BK74" i="79"/>
  <c r="BS74" i="79"/>
  <c r="CP74" i="79"/>
  <c r="CD74" i="79"/>
  <c r="AV12" i="4"/>
  <c r="BB74" i="79"/>
  <c r="BD74" i="79"/>
  <c r="BL74" i="79"/>
  <c r="DE74" i="79"/>
  <c r="BV74" i="79"/>
  <c r="AW10" i="4"/>
  <c r="AZ4" i="5" s="1"/>
  <c r="BA74" i="79"/>
  <c r="AX74" i="79"/>
  <c r="CQ74" i="79"/>
  <c r="CG74" i="79"/>
  <c r="DK196" i="79"/>
  <c r="BH74" i="79"/>
  <c r="CV74" i="79"/>
  <c r="DM196" i="79"/>
  <c r="CY196" i="79"/>
  <c r="DN196" i="79"/>
  <c r="CU74" i="79"/>
  <c r="BS196" i="79"/>
  <c r="CO74" i="79"/>
  <c r="CT74" i="79"/>
  <c r="DQ196" i="79"/>
  <c r="BW196" i="79"/>
  <c r="AY14" i="5"/>
  <c r="AY47" i="8"/>
  <c r="AY10" i="8"/>
  <c r="CO196" i="79"/>
  <c r="AV30" i="4"/>
  <c r="AY26" i="5" s="1"/>
  <c r="AY49" i="8"/>
  <c r="BL196" i="79"/>
  <c r="CZ196" i="79"/>
  <c r="BO196" i="79"/>
  <c r="CA196" i="79"/>
  <c r="DI196" i="79"/>
  <c r="AY11" i="8"/>
  <c r="AV15" i="4"/>
  <c r="AY12" i="8"/>
  <c r="AV18" i="4"/>
  <c r="AY12" i="5" s="1"/>
  <c r="AY32" i="8"/>
  <c r="AW16" i="4"/>
  <c r="AZ11" i="5" s="1"/>
  <c r="AY40" i="8"/>
  <c r="AZ196" i="79"/>
  <c r="CN196" i="79"/>
  <c r="CM196" i="79"/>
  <c r="DL196" i="79"/>
  <c r="BJ74" i="79"/>
  <c r="CA74" i="79"/>
  <c r="DP74" i="79"/>
  <c r="CK74" i="79"/>
  <c r="CH74" i="79"/>
  <c r="BY74" i="79"/>
  <c r="BP74" i="79"/>
  <c r="BO74" i="79"/>
  <c r="BN74" i="79"/>
  <c r="BQ196" i="79"/>
  <c r="BE196" i="79"/>
  <c r="DC196" i="79"/>
  <c r="CQ196" i="79"/>
  <c r="BH196" i="79"/>
  <c r="BJ196" i="79"/>
  <c r="CD196" i="79"/>
  <c r="CJ74" i="79"/>
  <c r="CC74" i="79"/>
  <c r="BZ74" i="79"/>
  <c r="BQ74" i="79"/>
  <c r="DS74" i="79"/>
  <c r="DR74" i="79"/>
  <c r="CU196" i="79"/>
  <c r="CE196" i="79"/>
  <c r="BU196" i="79"/>
  <c r="DS196" i="79"/>
  <c r="DG196" i="79"/>
  <c r="BP196" i="79"/>
  <c r="CH196" i="79"/>
  <c r="CT196" i="79"/>
  <c r="AZ74" i="79"/>
  <c r="BT74" i="79"/>
  <c r="DO74" i="79"/>
  <c r="BU74" i="79"/>
  <c r="BR74" i="79"/>
  <c r="DL74" i="79"/>
  <c r="DK74" i="79"/>
  <c r="DJ74" i="79"/>
  <c r="CW196" i="79"/>
  <c r="CG196" i="79"/>
  <c r="CK196" i="79"/>
  <c r="BI196" i="79"/>
  <c r="AW196" i="79"/>
  <c r="AY6" i="5" s="1"/>
  <c r="BX196" i="79"/>
  <c r="CX196" i="79"/>
  <c r="DJ196" i="79"/>
  <c r="AY74" i="79"/>
  <c r="CY74" i="79"/>
  <c r="CI74" i="79"/>
  <c r="BM74" i="79"/>
  <c r="DM74" i="79"/>
  <c r="DD74" i="79"/>
  <c r="DC74" i="79"/>
  <c r="DB74" i="79"/>
  <c r="AY196" i="79"/>
  <c r="BC196" i="79"/>
  <c r="DA196" i="79"/>
  <c r="BY196" i="79"/>
  <c r="BM196" i="79"/>
  <c r="CF196" i="79"/>
  <c r="DF196" i="79"/>
  <c r="AW74" i="79"/>
  <c r="CB74" i="79"/>
  <c r="CR74" i="79"/>
  <c r="DI74" i="79"/>
  <c r="DF74" i="79"/>
  <c r="CW74" i="79"/>
  <c r="CN74" i="79"/>
  <c r="CM74" i="79"/>
  <c r="CL74" i="79"/>
  <c r="BA196" i="79"/>
  <c r="CI196" i="79"/>
  <c r="BG196" i="79"/>
  <c r="DE196" i="79"/>
  <c r="CS196" i="79"/>
  <c r="DD196" i="79"/>
  <c r="BD196" i="79"/>
  <c r="CR318" i="79"/>
  <c r="BR196" i="79"/>
  <c r="DP196" i="79"/>
  <c r="BZ196" i="79"/>
  <c r="CR196" i="79"/>
  <c r="DR196" i="79"/>
  <c r="CV196" i="79"/>
  <c r="CP196" i="79"/>
  <c r="DH196" i="79"/>
  <c r="BM440" i="79"/>
  <c r="CL196" i="79"/>
  <c r="BT196" i="79"/>
  <c r="DB196" i="79"/>
  <c r="CO318" i="79"/>
  <c r="BQ318" i="79"/>
  <c r="CF440" i="79"/>
  <c r="BL318" i="79"/>
  <c r="AX196" i="79"/>
  <c r="BF196" i="79"/>
  <c r="CB196" i="79"/>
  <c r="BN196" i="79"/>
  <c r="CJ196" i="79"/>
  <c r="BV196" i="79"/>
  <c r="BF318" i="79"/>
  <c r="CW318" i="79"/>
  <c r="BE440" i="79"/>
  <c r="CL318" i="79"/>
  <c r="CS318" i="79"/>
  <c r="DD440" i="79"/>
  <c r="DR318" i="79"/>
  <c r="BP318" i="79"/>
  <c r="DN440" i="79"/>
  <c r="DC318" i="79"/>
  <c r="BZ318" i="79"/>
  <c r="BI318" i="79"/>
  <c r="BC318" i="79"/>
  <c r="BD318" i="79"/>
  <c r="AY318" i="79"/>
  <c r="CV440" i="79"/>
  <c r="DP318" i="79"/>
  <c r="DB318" i="79"/>
  <c r="BY318" i="79"/>
  <c r="CG318" i="79"/>
  <c r="BX318" i="79"/>
  <c r="BK318" i="79"/>
  <c r="BY440" i="79"/>
  <c r="BU440" i="79"/>
  <c r="CA440" i="79"/>
  <c r="CF318" i="79"/>
  <c r="BS318" i="79"/>
  <c r="DE440" i="79"/>
  <c r="CK440" i="79"/>
  <c r="CQ440" i="79"/>
  <c r="BT318" i="79"/>
  <c r="BG318" i="79"/>
  <c r="DE318" i="79"/>
  <c r="AW318" i="79"/>
  <c r="CV318" i="79"/>
  <c r="CI318" i="79"/>
  <c r="CC440" i="79"/>
  <c r="BG440" i="79"/>
  <c r="CJ440" i="79"/>
  <c r="CB318" i="79"/>
  <c r="BW318" i="79"/>
  <c r="CT318" i="79"/>
  <c r="CC318" i="79"/>
  <c r="BJ318" i="79"/>
  <c r="DO318" i="79"/>
  <c r="DK440" i="79"/>
  <c r="BH440" i="79"/>
  <c r="CZ318" i="79"/>
  <c r="CJ318" i="79"/>
  <c r="CM318" i="79"/>
  <c r="DJ318" i="79"/>
  <c r="CK318" i="79"/>
  <c r="BR318" i="79"/>
  <c r="BI440" i="79"/>
  <c r="AZ440" i="79"/>
  <c r="CN440" i="79"/>
  <c r="DH318" i="79"/>
  <c r="BV318" i="79"/>
  <c r="DS318" i="79"/>
  <c r="CE318" i="79"/>
  <c r="DI318" i="79"/>
  <c r="CP318" i="79"/>
  <c r="CO440" i="79"/>
  <c r="BA440" i="79"/>
  <c r="BR440" i="79"/>
  <c r="BJ806" i="79"/>
  <c r="BM562" i="79"/>
  <c r="AW22" i="4"/>
  <c r="BU562" i="79"/>
  <c r="BW562" i="79"/>
  <c r="BK684" i="79"/>
  <c r="AY41" i="8"/>
  <c r="DH562" i="79"/>
  <c r="DC562" i="79"/>
  <c r="DM562" i="79"/>
  <c r="CZ684" i="79"/>
  <c r="AY16" i="8"/>
  <c r="BO562" i="79"/>
  <c r="DE562" i="79"/>
  <c r="AV24" i="4"/>
  <c r="AY21" i="5"/>
  <c r="AW562" i="79"/>
  <c r="AZ562" i="79"/>
  <c r="BZ562" i="79"/>
  <c r="BI684" i="79"/>
  <c r="AV21" i="4"/>
  <c r="BH562" i="79"/>
  <c r="AY15" i="8"/>
  <c r="CJ562" i="79"/>
  <c r="CD562" i="79"/>
  <c r="CN562" i="79"/>
  <c r="DF562" i="79"/>
  <c r="AY33" i="8"/>
  <c r="CX562" i="79"/>
  <c r="AY48" i="8"/>
  <c r="DQ562" i="79"/>
  <c r="CL562" i="79"/>
  <c r="DL562" i="79"/>
  <c r="CQ562" i="79"/>
  <c r="CG562" i="79"/>
  <c r="BF562" i="79"/>
  <c r="AY17" i="8"/>
  <c r="AY50" i="70"/>
  <c r="CR562" i="79"/>
  <c r="DR562" i="79"/>
  <c r="BA562" i="79"/>
  <c r="CY562" i="79"/>
  <c r="BO318" i="79"/>
  <c r="DM318" i="79"/>
  <c r="DA318" i="79"/>
  <c r="CN318" i="79"/>
  <c r="CH318" i="79"/>
  <c r="CA318" i="79"/>
  <c r="CS440" i="79"/>
  <c r="AW440" i="79"/>
  <c r="AY13" i="5" s="1"/>
  <c r="DL440" i="79"/>
  <c r="DQ440" i="79"/>
  <c r="BB440" i="79"/>
  <c r="BT440" i="79"/>
  <c r="AX318" i="79"/>
  <c r="CU318" i="79"/>
  <c r="BE318" i="79"/>
  <c r="DQ318" i="79"/>
  <c r="DD318" i="79"/>
  <c r="CX318" i="79"/>
  <c r="CQ318" i="79"/>
  <c r="BO440" i="79"/>
  <c r="DI440" i="79"/>
  <c r="BQ440" i="79"/>
  <c r="BW440" i="79"/>
  <c r="BZ440" i="79"/>
  <c r="DB440" i="79"/>
  <c r="BN318" i="79"/>
  <c r="DK318" i="79"/>
  <c r="BM318" i="79"/>
  <c r="AZ318" i="79"/>
  <c r="DL318" i="79"/>
  <c r="DF318" i="79"/>
  <c r="CY318" i="79"/>
  <c r="CU440" i="79"/>
  <c r="AY440" i="79"/>
  <c r="CG440" i="79"/>
  <c r="DC440" i="79"/>
  <c r="CH440" i="79"/>
  <c r="CD318" i="79"/>
  <c r="BA318" i="79"/>
  <c r="BU318" i="79"/>
  <c r="BH318" i="79"/>
  <c r="BB318" i="79"/>
  <c r="DN318" i="79"/>
  <c r="DG318" i="79"/>
  <c r="BP440" i="79"/>
  <c r="CE440" i="79"/>
  <c r="CW440" i="79"/>
  <c r="DS440" i="79"/>
  <c r="DF440" i="79"/>
  <c r="BZ684" i="79"/>
  <c r="BS562" i="79"/>
  <c r="DN684" i="79"/>
  <c r="BE562" i="79"/>
  <c r="CS562" i="79"/>
  <c r="CC562" i="79"/>
  <c r="CT562" i="79"/>
  <c r="CE562" i="79"/>
  <c r="BP562" i="79"/>
  <c r="BI562" i="79"/>
  <c r="BB562" i="79"/>
  <c r="DN562" i="79"/>
  <c r="DG562" i="79"/>
  <c r="CO684" i="79"/>
  <c r="CQ806" i="79"/>
  <c r="CK562" i="79"/>
  <c r="BT562" i="79"/>
  <c r="DI562" i="79"/>
  <c r="DB562" i="79"/>
  <c r="CM562" i="79"/>
  <c r="BX562" i="79"/>
  <c r="BQ562" i="79"/>
  <c r="BJ562" i="79"/>
  <c r="BC562" i="79"/>
  <c r="BA684" i="79"/>
  <c r="CX684" i="79"/>
  <c r="DS928" i="79"/>
  <c r="DP562" i="79"/>
  <c r="CZ562" i="79"/>
  <c r="AX562" i="79"/>
  <c r="DJ562" i="79"/>
  <c r="CU562" i="79"/>
  <c r="CF562" i="79"/>
  <c r="BY562" i="79"/>
  <c r="BR562" i="79"/>
  <c r="BK562" i="79"/>
  <c r="BY684" i="79"/>
  <c r="BC684" i="79"/>
  <c r="CO928" i="79"/>
  <c r="BD562" i="79"/>
  <c r="DA562" i="79"/>
  <c r="BN562" i="79"/>
  <c r="AY562" i="79"/>
  <c r="DK562" i="79"/>
  <c r="CV562" i="79"/>
  <c r="CO562" i="79"/>
  <c r="CH562" i="79"/>
  <c r="CA562" i="79"/>
  <c r="DE684" i="79"/>
  <c r="CA684" i="79"/>
  <c r="BL562" i="79"/>
  <c r="CB562" i="79"/>
  <c r="BV562" i="79"/>
  <c r="BG562" i="79"/>
  <c r="DS562" i="79"/>
  <c r="DD562" i="79"/>
  <c r="CW562" i="79"/>
  <c r="CP562" i="79"/>
  <c r="CI562" i="79"/>
  <c r="DF684" i="79"/>
  <c r="BT684" i="79"/>
  <c r="DP684" i="79"/>
  <c r="CP684" i="79"/>
  <c r="CK684" i="79"/>
  <c r="CG684" i="79"/>
  <c r="BJ684" i="79"/>
  <c r="BS684" i="79"/>
  <c r="AW684" i="79"/>
  <c r="AY20" i="5" s="1"/>
  <c r="BQ684" i="79"/>
  <c r="CI684" i="79"/>
  <c r="CS684" i="79"/>
  <c r="DO562" i="79"/>
  <c r="BB684" i="79"/>
  <c r="CW684" i="79"/>
  <c r="DG684" i="79"/>
  <c r="DA684" i="79"/>
  <c r="DM684" i="79"/>
  <c r="CH684" i="79"/>
  <c r="BR684" i="79"/>
  <c r="DO684" i="79"/>
  <c r="DI684" i="79"/>
  <c r="CB684" i="79"/>
  <c r="DQ684" i="79"/>
  <c r="CX440" i="79"/>
  <c r="BD440" i="79"/>
  <c r="DM440" i="79"/>
  <c r="CM440" i="79"/>
  <c r="BJ440" i="79"/>
  <c r="BC440" i="79"/>
  <c r="DP440" i="79"/>
  <c r="BK440" i="79"/>
  <c r="BF440" i="79"/>
  <c r="BV440" i="79"/>
  <c r="DA440" i="79"/>
  <c r="BX440" i="79"/>
  <c r="CP440" i="79"/>
  <c r="DG440" i="79"/>
  <c r="DR440" i="79"/>
  <c r="DH684" i="79"/>
  <c r="AX684" i="79"/>
  <c r="CT684" i="79"/>
  <c r="DB684" i="79"/>
  <c r="DJ684" i="79"/>
  <c r="BO684" i="79"/>
  <c r="DR684" i="79"/>
  <c r="CM684" i="79"/>
  <c r="BD684" i="79"/>
  <c r="BE684" i="79"/>
  <c r="BV684" i="79"/>
  <c r="CU684" i="79"/>
  <c r="BL684" i="79"/>
  <c r="BM684" i="79"/>
  <c r="CD684" i="79"/>
  <c r="AZ684" i="79"/>
  <c r="DK684" i="79"/>
  <c r="BP684" i="79"/>
  <c r="CQ684" i="79"/>
  <c r="CJ684" i="79"/>
  <c r="BU684" i="79"/>
  <c r="BF684" i="79"/>
  <c r="AY684" i="79"/>
  <c r="BX684" i="79"/>
  <c r="CY684" i="79"/>
  <c r="CR684" i="79"/>
  <c r="CC684" i="79"/>
  <c r="BN684" i="79"/>
  <c r="BG684" i="79"/>
  <c r="CF684" i="79"/>
  <c r="CE684" i="79"/>
  <c r="CV684" i="79"/>
  <c r="DD684" i="79"/>
  <c r="BR806" i="79"/>
  <c r="DM928" i="79"/>
  <c r="CK806" i="79"/>
  <c r="DO928" i="79"/>
  <c r="BN806" i="79"/>
  <c r="CJ928" i="79"/>
  <c r="BW806" i="79"/>
  <c r="BA806" i="79"/>
  <c r="CO806" i="79"/>
  <c r="CZ440" i="79"/>
  <c r="CL440" i="79"/>
  <c r="DL684" i="79"/>
  <c r="DS684" i="79"/>
  <c r="CI440" i="79"/>
  <c r="CB440" i="79"/>
  <c r="BN440" i="79"/>
  <c r="CY440" i="79"/>
  <c r="CR440" i="79"/>
  <c r="CD440" i="79"/>
  <c r="DC684" i="79"/>
  <c r="CN684" i="79"/>
  <c r="DO440" i="79"/>
  <c r="DH440" i="79"/>
  <c r="CT440" i="79"/>
  <c r="BS440" i="79"/>
  <c r="BL440" i="79"/>
  <c r="AX440" i="79"/>
  <c r="DJ440" i="79"/>
  <c r="CL684" i="79"/>
  <c r="BW684" i="79"/>
  <c r="BH684" i="79"/>
  <c r="CR806" i="79"/>
  <c r="CL806" i="79"/>
  <c r="DM806" i="79"/>
  <c r="BP928" i="79"/>
  <c r="DH928" i="79"/>
  <c r="CS806" i="79"/>
  <c r="AY806" i="79"/>
  <c r="CU928" i="79"/>
  <c r="DD928" i="79"/>
  <c r="BU928" i="79"/>
  <c r="BJ928" i="79"/>
  <c r="CS928" i="79"/>
  <c r="BS806" i="79"/>
  <c r="DK806" i="79"/>
  <c r="CG928" i="79"/>
  <c r="CX928" i="79"/>
  <c r="DO806" i="79"/>
  <c r="BH806" i="79"/>
  <c r="CL928" i="79"/>
  <c r="BC928" i="79"/>
  <c r="DP806" i="79"/>
  <c r="CV806" i="79"/>
  <c r="DJ928" i="79"/>
  <c r="CQ928" i="79"/>
  <c r="BK806" i="79"/>
  <c r="DH806" i="79"/>
  <c r="CH806" i="79"/>
  <c r="BD806" i="79"/>
  <c r="DA806" i="79"/>
  <c r="CT806" i="79"/>
  <c r="CE806" i="79"/>
  <c r="BP806" i="79"/>
  <c r="BI806" i="79"/>
  <c r="BF928" i="79"/>
  <c r="BI928" i="79"/>
  <c r="DE928" i="79"/>
  <c r="DK928" i="79"/>
  <c r="BX928" i="79"/>
  <c r="BR928" i="79"/>
  <c r="BK928" i="79"/>
  <c r="BD928" i="79"/>
  <c r="DP928" i="79"/>
  <c r="DA928" i="79"/>
  <c r="BZ806" i="79"/>
  <c r="AW806" i="79"/>
  <c r="CX806" i="79"/>
  <c r="BT806" i="79"/>
  <c r="DQ806" i="79"/>
  <c r="DB806" i="79"/>
  <c r="CM806" i="79"/>
  <c r="BX806" i="79"/>
  <c r="BQ806" i="79"/>
  <c r="BG928" i="79"/>
  <c r="CE928" i="79"/>
  <c r="AX928" i="79"/>
  <c r="BA928" i="79"/>
  <c r="CF928" i="79"/>
  <c r="BZ928" i="79"/>
  <c r="BS928" i="79"/>
  <c r="BL928" i="79"/>
  <c r="AW928" i="79"/>
  <c r="AY27" i="5" s="1"/>
  <c r="DI928" i="79"/>
  <c r="CA806" i="79"/>
  <c r="BM806" i="79"/>
  <c r="DN806" i="79"/>
  <c r="CJ806" i="79"/>
  <c r="AX806" i="79"/>
  <c r="DJ806" i="79"/>
  <c r="CU806" i="79"/>
  <c r="CF806" i="79"/>
  <c r="BY806" i="79"/>
  <c r="BY928" i="79"/>
  <c r="DB928" i="79"/>
  <c r="BQ928" i="79"/>
  <c r="BW928" i="79"/>
  <c r="CN928" i="79"/>
  <c r="CH928" i="79"/>
  <c r="CA928" i="79"/>
  <c r="BT928" i="79"/>
  <c r="BE928" i="79"/>
  <c r="DQ928" i="79"/>
  <c r="CP806" i="79"/>
  <c r="CC806" i="79"/>
  <c r="BC806" i="79"/>
  <c r="CZ806" i="79"/>
  <c r="BF806" i="79"/>
  <c r="DR806" i="79"/>
  <c r="DC806" i="79"/>
  <c r="CN806" i="79"/>
  <c r="CG806" i="79"/>
  <c r="CD928" i="79"/>
  <c r="BN928" i="79"/>
  <c r="CM928" i="79"/>
  <c r="CT928" i="79"/>
  <c r="CV928" i="79"/>
  <c r="CP928" i="79"/>
  <c r="CI928" i="79"/>
  <c r="CB928" i="79"/>
  <c r="BM928" i="79"/>
  <c r="DF806" i="79"/>
  <c r="BL806" i="79"/>
  <c r="DI806" i="79"/>
  <c r="CI806" i="79"/>
  <c r="BE806" i="79"/>
  <c r="BV806" i="79"/>
  <c r="BG806" i="79"/>
  <c r="DS806" i="79"/>
  <c r="DD806" i="79"/>
  <c r="CW806" i="79"/>
  <c r="CW928" i="79"/>
  <c r="DC928" i="79"/>
  <c r="AY928" i="79"/>
  <c r="AZ928" i="79"/>
  <c r="DL928" i="79"/>
  <c r="DF928" i="79"/>
  <c r="CY928" i="79"/>
  <c r="CR928" i="79"/>
  <c r="CC928" i="79"/>
  <c r="DG806" i="79"/>
  <c r="CB806" i="79"/>
  <c r="BB806" i="79"/>
  <c r="CY806" i="79"/>
  <c r="BU806" i="79"/>
  <c r="CD806" i="79"/>
  <c r="BO806" i="79"/>
  <c r="AZ806" i="79"/>
  <c r="DL806" i="79"/>
  <c r="DE806" i="79"/>
  <c r="DR928" i="79"/>
  <c r="BO928" i="79"/>
  <c r="BV928" i="79"/>
  <c r="BH928" i="79"/>
  <c r="BB928" i="79"/>
  <c r="DN928" i="79"/>
  <c r="DG928" i="79"/>
  <c r="CZ928" i="79"/>
  <c r="CK928" i="79"/>
  <c r="AV32" i="4"/>
  <c r="CL35" i="4"/>
  <c r="AY6" i="22"/>
  <c r="AY5" i="5"/>
  <c r="AY12" i="22"/>
  <c r="AY27" i="8" l="1"/>
  <c r="AY13" i="22"/>
  <c r="AY23" i="8"/>
  <c r="AY9" i="22"/>
  <c r="AY8" i="8"/>
  <c r="AY25" i="8"/>
  <c r="AY50" i="8"/>
  <c r="AY14" i="70" s="1"/>
  <c r="AY13" i="8"/>
  <c r="AY8" i="5"/>
  <c r="AY4" i="70" s="1"/>
  <c r="AW34" i="4"/>
  <c r="AY15" i="22"/>
  <c r="AY7" i="22"/>
  <c r="AY19" i="22" s="1"/>
  <c r="AZ8" i="23" s="1"/>
  <c r="AV36" i="4"/>
  <c r="AV33" i="4"/>
  <c r="AY26" i="8"/>
  <c r="AY43" i="8"/>
  <c r="AY13" i="70" s="1"/>
  <c r="AY36" i="8"/>
  <c r="AY12" i="70" s="1"/>
  <c r="AY19" i="5"/>
  <c r="AY22" i="5" s="1"/>
  <c r="AY6" i="70" s="1"/>
  <c r="AY14" i="22"/>
  <c r="AZ25" i="5"/>
  <c r="AZ18" i="5"/>
  <c r="AY15" i="5"/>
  <c r="AY5" i="70" s="1"/>
  <c r="AY18" i="8"/>
  <c r="AY8" i="22"/>
  <c r="AY29" i="5"/>
  <c r="AY7" i="70" s="1"/>
  <c r="AY18" i="22"/>
  <c r="AY16" i="22" l="1"/>
  <c r="AY21" i="22"/>
  <c r="AZ10" i="23" s="1"/>
  <c r="AY28" i="8"/>
  <c r="AY11" i="70" s="1"/>
  <c r="AY15" i="70" s="1"/>
  <c r="AY52" i="70" s="1"/>
  <c r="AY10" i="22"/>
  <c r="AY20" i="22"/>
  <c r="AZ9" i="23" s="1"/>
  <c r="AY31" i="5"/>
  <c r="AY8" i="70"/>
  <c r="AY51" i="70" s="1"/>
  <c r="AZ7" i="23"/>
  <c r="AY26" i="22" l="1"/>
  <c r="AY52" i="8"/>
  <c r="AZ11" i="23"/>
  <c r="AY22" i="22"/>
  <c r="AY17" i="70"/>
  <c r="AY18" i="70" s="1"/>
  <c r="AY54" i="70"/>
  <c r="AY55" i="70" s="1"/>
  <c r="AY26" i="70" l="1"/>
  <c r="AY27" i="70" s="1"/>
  <c r="AY56" i="70"/>
  <c r="AY57" i="70"/>
  <c r="AY58" i="70" s="1"/>
  <c r="AY31" i="70" l="1"/>
  <c r="AY36" i="70" s="1"/>
  <c r="AY32" i="70" l="1"/>
  <c r="AY39" i="70"/>
  <c r="AY41" i="70" s="1"/>
  <c r="AY37" i="70"/>
  <c r="AY42" i="70" l="1"/>
  <c r="AZ4" i="23"/>
  <c r="AZ14" i="23" s="1"/>
  <c r="AZ28" i="23" s="1"/>
  <c r="AY41" i="22"/>
  <c r="AY42" i="22" s="1"/>
  <c r="AY43" i="22" s="1"/>
  <c r="AY4" i="22" s="1"/>
  <c r="BA30" i="23" l="1"/>
  <c r="AW4" i="4"/>
  <c r="AW5" i="4" s="1"/>
  <c r="AZ31" i="23"/>
  <c r="AZ32" i="23" s="1"/>
  <c r="AZ34" i="23" s="1"/>
  <c r="AY27" i="22"/>
  <c r="AY46" i="22" s="1"/>
  <c r="AW6" i="4" l="1"/>
  <c r="AW20" i="4" l="1"/>
  <c r="CM23" i="4" s="1"/>
  <c r="AW14" i="4"/>
  <c r="CM17" i="4" s="1"/>
  <c r="AW26" i="4"/>
  <c r="CM29" i="4" s="1"/>
  <c r="AW8" i="4"/>
  <c r="CM11" i="4" s="1"/>
  <c r="AZ21" i="8"/>
  <c r="AZ22" i="8" l="1"/>
  <c r="AZ40" i="8"/>
  <c r="AZ42" i="8"/>
  <c r="AW27" i="4"/>
  <c r="AZ20" i="8"/>
  <c r="AX10" i="4"/>
  <c r="DV10" i="4" s="1"/>
  <c r="AZ6" i="8"/>
  <c r="AZ15" i="8"/>
  <c r="AZ34" i="8"/>
  <c r="AX28" i="4"/>
  <c r="DV28" i="4" s="1"/>
  <c r="AZ49" i="8"/>
  <c r="AW30" i="4"/>
  <c r="AZ28" i="5"/>
  <c r="BB75" i="79"/>
  <c r="DJ75" i="79"/>
  <c r="AZ7" i="8"/>
  <c r="DK75" i="79"/>
  <c r="CS75" i="79"/>
  <c r="BX75" i="79"/>
  <c r="CY75" i="79"/>
  <c r="AZ75" i="79"/>
  <c r="DC75" i="79"/>
  <c r="BC197" i="79"/>
  <c r="AX75" i="79"/>
  <c r="DS75" i="79"/>
  <c r="BK75" i="79"/>
  <c r="CM75" i="79"/>
  <c r="BD75" i="79"/>
  <c r="CU75" i="79"/>
  <c r="AZ46" i="8"/>
  <c r="BJ75" i="79"/>
  <c r="CO75" i="79"/>
  <c r="DR75" i="79"/>
  <c r="AZ7" i="5"/>
  <c r="BI75" i="79"/>
  <c r="BW75" i="79"/>
  <c r="DM75" i="79"/>
  <c r="CT75" i="79"/>
  <c r="CT197" i="79"/>
  <c r="AW12" i="4"/>
  <c r="AZ12" i="22" s="1"/>
  <c r="AY75" i="79"/>
  <c r="BG75" i="79"/>
  <c r="DL75" i="79"/>
  <c r="CV75" i="79"/>
  <c r="DE75" i="79"/>
  <c r="BN75" i="79"/>
  <c r="DN197" i="79"/>
  <c r="AW9" i="4"/>
  <c r="AZ6" i="22" s="1"/>
  <c r="BE75" i="79"/>
  <c r="AZ39" i="8"/>
  <c r="CF75" i="79"/>
  <c r="BP75" i="79"/>
  <c r="CW75" i="79"/>
  <c r="DI75" i="79"/>
  <c r="DJ563" i="79"/>
  <c r="AZ31" i="8"/>
  <c r="BH75" i="79"/>
  <c r="BF75" i="79"/>
  <c r="CE75" i="79"/>
  <c r="BO75" i="79"/>
  <c r="CG75" i="79"/>
  <c r="BM75" i="79"/>
  <c r="AZ5" i="8"/>
  <c r="BC75" i="79"/>
  <c r="BA75" i="79"/>
  <c r="DD75" i="79"/>
  <c r="CN75" i="79"/>
  <c r="BY75" i="79"/>
  <c r="DH75" i="79"/>
  <c r="AZ47" i="8"/>
  <c r="AZ12" i="8"/>
  <c r="CR75" i="79"/>
  <c r="BV75" i="79"/>
  <c r="BS75" i="79"/>
  <c r="CK197" i="79"/>
  <c r="BY197" i="79"/>
  <c r="BQ75" i="79"/>
  <c r="BU75" i="79"/>
  <c r="BA197" i="79"/>
  <c r="AW18" i="4"/>
  <c r="AZ13" i="22" s="1"/>
  <c r="CL75" i="79"/>
  <c r="CK75" i="79"/>
  <c r="CB75" i="79"/>
  <c r="CQ197" i="79"/>
  <c r="DH197" i="79"/>
  <c r="AW15" i="4"/>
  <c r="CD75" i="79"/>
  <c r="CC75" i="79"/>
  <c r="BT75" i="79"/>
  <c r="CS197" i="79"/>
  <c r="CT319" i="79"/>
  <c r="AZ32" i="8"/>
  <c r="DQ75" i="79"/>
  <c r="DP75" i="79"/>
  <c r="CX75" i="79"/>
  <c r="DO197" i="79"/>
  <c r="DB75" i="79"/>
  <c r="DA75" i="79"/>
  <c r="CZ75" i="79"/>
  <c r="BE197" i="79"/>
  <c r="BH197" i="79"/>
  <c r="CN197" i="79"/>
  <c r="BZ197" i="79"/>
  <c r="CO197" i="79"/>
  <c r="CY197" i="79"/>
  <c r="BB197" i="79"/>
  <c r="DI441" i="79"/>
  <c r="AZ441" i="79"/>
  <c r="CP75" i="79"/>
  <c r="CC197" i="79"/>
  <c r="BV197" i="79"/>
  <c r="CH197" i="79"/>
  <c r="DC197" i="79"/>
  <c r="CE197" i="79"/>
  <c r="DB197" i="79"/>
  <c r="BT197" i="79"/>
  <c r="DG75" i="79"/>
  <c r="BU197" i="79"/>
  <c r="BQ197" i="79"/>
  <c r="CF197" i="79"/>
  <c r="DS319" i="79"/>
  <c r="AZ14" i="5"/>
  <c r="BB319" i="79"/>
  <c r="AZ319" i="79"/>
  <c r="CV441" i="79"/>
  <c r="BZ319" i="79"/>
  <c r="BY319" i="79"/>
  <c r="CX441" i="79"/>
  <c r="CC319" i="79"/>
  <c r="DE319" i="79"/>
  <c r="AZ10" i="8"/>
  <c r="CJ319" i="79"/>
  <c r="BE441" i="79"/>
  <c r="AX16" i="4"/>
  <c r="BA11" i="5" s="1"/>
  <c r="DA319" i="79"/>
  <c r="BW441" i="79"/>
  <c r="AZ11" i="8"/>
  <c r="CB197" i="79"/>
  <c r="AX319" i="79"/>
  <c r="BN441" i="79"/>
  <c r="CQ75" i="79"/>
  <c r="CH75" i="79"/>
  <c r="DQ197" i="79"/>
  <c r="DE197" i="79"/>
  <c r="DI197" i="79"/>
  <c r="CG197" i="79"/>
  <c r="AX197" i="79"/>
  <c r="AZ6" i="5" s="1"/>
  <c r="DJ197" i="79"/>
  <c r="CV197" i="79"/>
  <c r="CP197" i="79"/>
  <c r="CJ197" i="79"/>
  <c r="CU563" i="79"/>
  <c r="CJ75" i="79"/>
  <c r="CI75" i="79"/>
  <c r="BZ75" i="79"/>
  <c r="BG197" i="79"/>
  <c r="BK197" i="79"/>
  <c r="AY197" i="79"/>
  <c r="CW197" i="79"/>
  <c r="BF197" i="79"/>
  <c r="DR197" i="79"/>
  <c r="DD197" i="79"/>
  <c r="CX197" i="79"/>
  <c r="CR197" i="79"/>
  <c r="CX685" i="79"/>
  <c r="CA75" i="79"/>
  <c r="BR75" i="79"/>
  <c r="DS197" i="79"/>
  <c r="CA197" i="79"/>
  <c r="BO197" i="79"/>
  <c r="DM197" i="79"/>
  <c r="BN197" i="79"/>
  <c r="AZ197" i="79"/>
  <c r="DL197" i="79"/>
  <c r="DF197" i="79"/>
  <c r="CZ197" i="79"/>
  <c r="CQ685" i="79"/>
  <c r="BL75" i="79"/>
  <c r="DN75" i="79"/>
  <c r="CM197" i="79"/>
  <c r="BW197" i="79"/>
  <c r="DG197" i="79"/>
  <c r="CU197" i="79"/>
  <c r="BS197" i="79"/>
  <c r="CD197" i="79"/>
  <c r="BP197" i="79"/>
  <c r="BJ197" i="79"/>
  <c r="BD197" i="79"/>
  <c r="DP197" i="79"/>
  <c r="DO75" i="79"/>
  <c r="DF75" i="79"/>
  <c r="DA197" i="79"/>
  <c r="BI197" i="79"/>
  <c r="BM197" i="79"/>
  <c r="DK197" i="79"/>
  <c r="CI197" i="79"/>
  <c r="CL197" i="79"/>
  <c r="BX197" i="79"/>
  <c r="BR197" i="79"/>
  <c r="BL197" i="79"/>
  <c r="DH319" i="79"/>
  <c r="BG319" i="79"/>
  <c r="DJ319" i="79"/>
  <c r="CK441" i="79"/>
  <c r="CC441" i="79"/>
  <c r="DL441" i="79"/>
  <c r="BI441" i="79"/>
  <c r="DI319" i="79"/>
  <c r="BK319" i="79"/>
  <c r="CF319" i="79"/>
  <c r="BF441" i="79"/>
  <c r="CT441" i="79"/>
  <c r="CO441" i="79"/>
  <c r="CU319" i="79"/>
  <c r="CA319" i="79"/>
  <c r="CV319" i="79"/>
  <c r="BS441" i="79"/>
  <c r="CE441" i="79"/>
  <c r="DE441" i="79"/>
  <c r="CP319" i="79"/>
  <c r="BD319" i="79"/>
  <c r="DG319" i="79"/>
  <c r="DL319" i="79"/>
  <c r="BV441" i="79"/>
  <c r="CY441" i="79"/>
  <c r="CH441" i="79"/>
  <c r="BJ319" i="79"/>
  <c r="BU319" i="79"/>
  <c r="BN319" i="79"/>
  <c r="CO319" i="79"/>
  <c r="CA441" i="79"/>
  <c r="BP441" i="79"/>
  <c r="CJ441" i="79"/>
  <c r="BR319" i="79"/>
  <c r="CS319" i="79"/>
  <c r="BT319" i="79"/>
  <c r="DQ319" i="79"/>
  <c r="BS319" i="79"/>
  <c r="BF319" i="79"/>
  <c r="DR319" i="79"/>
  <c r="DD319" i="79"/>
  <c r="CW319" i="79"/>
  <c r="DA441" i="79"/>
  <c r="BG441" i="79"/>
  <c r="BM441" i="79"/>
  <c r="DK441" i="79"/>
  <c r="BH441" i="79"/>
  <c r="BA441" i="79"/>
  <c r="DM441" i="79"/>
  <c r="DN441" i="79"/>
  <c r="BB441" i="79"/>
  <c r="DG441" i="79"/>
  <c r="CH319" i="79"/>
  <c r="BL319" i="79"/>
  <c r="AY319" i="79"/>
  <c r="CZ319" i="79"/>
  <c r="BW319" i="79"/>
  <c r="CI319" i="79"/>
  <c r="BV319" i="79"/>
  <c r="BH319" i="79"/>
  <c r="BA319" i="79"/>
  <c r="DM319" i="79"/>
  <c r="DB441" i="79"/>
  <c r="CM441" i="79"/>
  <c r="CS441" i="79"/>
  <c r="CU441" i="79"/>
  <c r="BX441" i="79"/>
  <c r="BQ441" i="79"/>
  <c r="BJ441" i="79"/>
  <c r="BD441" i="79"/>
  <c r="CX319" i="79"/>
  <c r="CB319" i="79"/>
  <c r="BO319" i="79"/>
  <c r="DP319" i="79"/>
  <c r="CM319" i="79"/>
  <c r="CQ319" i="79"/>
  <c r="CD319" i="79"/>
  <c r="BP319" i="79"/>
  <c r="BI319" i="79"/>
  <c r="AY441" i="79"/>
  <c r="BO441" i="79"/>
  <c r="DC441" i="79"/>
  <c r="DJ441" i="79"/>
  <c r="DQ441" i="79"/>
  <c r="CF441" i="79"/>
  <c r="BY441" i="79"/>
  <c r="BR441" i="79"/>
  <c r="BL441" i="79"/>
  <c r="DF319" i="79"/>
  <c r="CR319" i="79"/>
  <c r="CE319" i="79"/>
  <c r="BE319" i="79"/>
  <c r="DC319" i="79"/>
  <c r="CY319" i="79"/>
  <c r="CL319" i="79"/>
  <c r="BX319" i="79"/>
  <c r="BQ319" i="79"/>
  <c r="BC441" i="79"/>
  <c r="DS441" i="79"/>
  <c r="BK441" i="79"/>
  <c r="AX441" i="79"/>
  <c r="AZ13" i="5" s="1"/>
  <c r="CI441" i="79"/>
  <c r="CN441" i="79"/>
  <c r="CG441" i="79"/>
  <c r="BZ441" i="79"/>
  <c r="BT441" i="79"/>
  <c r="DN319" i="79"/>
  <c r="BM319" i="79"/>
  <c r="DK319" i="79"/>
  <c r="CK319" i="79"/>
  <c r="BC319" i="79"/>
  <c r="DO319" i="79"/>
  <c r="DB319" i="79"/>
  <c r="CN319" i="79"/>
  <c r="CG319" i="79"/>
  <c r="CL441" i="79"/>
  <c r="BU441" i="79"/>
  <c r="CQ441" i="79"/>
  <c r="CD441" i="79"/>
  <c r="DR441" i="79"/>
  <c r="DD441" i="79"/>
  <c r="CW441" i="79"/>
  <c r="CP441" i="79"/>
  <c r="CZ441" i="79"/>
  <c r="DF441" i="79"/>
  <c r="DP441" i="79"/>
  <c r="CF563" i="79"/>
  <c r="CJ685" i="79"/>
  <c r="BB563" i="79"/>
  <c r="BY563" i="79"/>
  <c r="CC685" i="79"/>
  <c r="BK563" i="79"/>
  <c r="BW685" i="79"/>
  <c r="BN685" i="79"/>
  <c r="BT563" i="79"/>
  <c r="DK685" i="79"/>
  <c r="BM563" i="79"/>
  <c r="CN685" i="79"/>
  <c r="AX563" i="79"/>
  <c r="DE685" i="79"/>
  <c r="BQ807" i="79"/>
  <c r="CL807" i="79"/>
  <c r="DE807" i="79"/>
  <c r="DI929" i="79"/>
  <c r="DF807" i="79"/>
  <c r="BF929" i="79"/>
  <c r="DG807" i="79"/>
  <c r="DR929" i="79"/>
  <c r="DH807" i="79"/>
  <c r="DD929" i="79"/>
  <c r="DL807" i="79"/>
  <c r="BU807" i="79"/>
  <c r="BR807" i="79"/>
  <c r="DR807" i="79"/>
  <c r="BC807" i="79"/>
  <c r="BW807" i="79"/>
  <c r="BT929" i="79"/>
  <c r="CB807" i="79"/>
  <c r="DC807" i="79"/>
  <c r="BJ929" i="79"/>
  <c r="DO807" i="79"/>
  <c r="DA807" i="79"/>
  <c r="DK929" i="79"/>
  <c r="DD807" i="79"/>
  <c r="BF807" i="79"/>
  <c r="DP929" i="79"/>
  <c r="DS929" i="79"/>
  <c r="AZ807" i="79"/>
  <c r="BB807" i="79"/>
  <c r="CY807" i="79"/>
  <c r="CO807" i="79"/>
  <c r="CQ807" i="79"/>
  <c r="CZ807" i="79"/>
  <c r="CS807" i="79"/>
  <c r="CD807" i="79"/>
  <c r="BO807" i="79"/>
  <c r="BO929" i="79"/>
  <c r="CR929" i="79"/>
  <c r="CU929" i="79"/>
  <c r="DA929" i="79"/>
  <c r="CD929" i="79"/>
  <c r="BP929" i="79"/>
  <c r="BY929" i="79"/>
  <c r="CX929" i="79"/>
  <c r="DQ929" i="79"/>
  <c r="BM929" i="79"/>
  <c r="CL929" i="79"/>
  <c r="BX929" i="79"/>
  <c r="CG929" i="79"/>
  <c r="CI929" i="79"/>
  <c r="BA807" i="79"/>
  <c r="CH807" i="79"/>
  <c r="BH807" i="79"/>
  <c r="BJ807" i="79"/>
  <c r="BD807" i="79"/>
  <c r="DP807" i="79"/>
  <c r="DI807" i="79"/>
  <c r="CT807" i="79"/>
  <c r="CE807" i="79"/>
  <c r="CK929" i="79"/>
  <c r="BD929" i="79"/>
  <c r="BG929" i="79"/>
  <c r="CJ929" i="79"/>
  <c r="CT929" i="79"/>
  <c r="CF929" i="79"/>
  <c r="CO929" i="79"/>
  <c r="CY929" i="79"/>
  <c r="DM807" i="79"/>
  <c r="CX807" i="79"/>
  <c r="BX807" i="79"/>
  <c r="BZ807" i="79"/>
  <c r="BL807" i="79"/>
  <c r="BE807" i="79"/>
  <c r="DQ807" i="79"/>
  <c r="DB807" i="79"/>
  <c r="CM807" i="79"/>
  <c r="CM929" i="79"/>
  <c r="BW929" i="79"/>
  <c r="CC929" i="79"/>
  <c r="DC929" i="79"/>
  <c r="DB929" i="79"/>
  <c r="CN929" i="79"/>
  <c r="CW929" i="79"/>
  <c r="DG929" i="79"/>
  <c r="BP807" i="79"/>
  <c r="DN807" i="79"/>
  <c r="CN807" i="79"/>
  <c r="CP807" i="79"/>
  <c r="BT807" i="79"/>
  <c r="BM807" i="79"/>
  <c r="AX807" i="79"/>
  <c r="AZ9" i="22" s="1"/>
  <c r="DJ807" i="79"/>
  <c r="CU807" i="79"/>
  <c r="DH929" i="79"/>
  <c r="CS929" i="79"/>
  <c r="CZ929" i="79"/>
  <c r="AX929" i="79"/>
  <c r="AZ27" i="5" s="1"/>
  <c r="DJ929" i="79"/>
  <c r="CV929" i="79"/>
  <c r="DE929" i="79"/>
  <c r="CV807" i="79"/>
  <c r="CF807" i="79"/>
  <c r="BS807" i="79"/>
  <c r="BI807" i="79"/>
  <c r="BK807" i="79"/>
  <c r="CJ807" i="79"/>
  <c r="CC807" i="79"/>
  <c r="BN807" i="79"/>
  <c r="AY807" i="79"/>
  <c r="DK807" i="79"/>
  <c r="AY929" i="79"/>
  <c r="BE929" i="79"/>
  <c r="BL929" i="79"/>
  <c r="BN929" i="79"/>
  <c r="AZ929" i="79"/>
  <c r="DL929" i="79"/>
  <c r="BR929" i="79"/>
  <c r="CW807" i="79"/>
  <c r="CG807" i="79"/>
  <c r="CI807" i="79"/>
  <c r="BY807" i="79"/>
  <c r="CA807" i="79"/>
  <c r="CR807" i="79"/>
  <c r="CK807" i="79"/>
  <c r="BV807" i="79"/>
  <c r="BG807" i="79"/>
  <c r="DS807" i="79"/>
  <c r="BU929" i="79"/>
  <c r="CB929" i="79"/>
  <c r="CE929" i="79"/>
  <c r="BV929" i="79"/>
  <c r="BH929" i="79"/>
  <c r="BQ929" i="79"/>
  <c r="BZ929" i="79"/>
  <c r="CH929" i="79"/>
  <c r="CP929" i="79"/>
  <c r="DO929" i="79"/>
  <c r="BA929" i="79"/>
  <c r="DM929" i="79"/>
  <c r="DF929" i="79"/>
  <c r="BI929" i="79"/>
  <c r="BB929" i="79"/>
  <c r="DN929" i="79"/>
  <c r="BC929" i="79"/>
  <c r="BK929" i="79"/>
  <c r="BS929" i="79"/>
  <c r="CA929" i="79"/>
  <c r="CR441" i="79"/>
  <c r="DO441" i="79"/>
  <c r="DH441" i="79"/>
  <c r="CB441" i="79"/>
  <c r="CQ929" i="79"/>
  <c r="AZ33" i="8"/>
  <c r="DN563" i="79"/>
  <c r="BR563" i="79"/>
  <c r="CJ563" i="79"/>
  <c r="CC563" i="79"/>
  <c r="BN563" i="79"/>
  <c r="AY563" i="79"/>
  <c r="DK563" i="79"/>
  <c r="CV563" i="79"/>
  <c r="CO563" i="79"/>
  <c r="CV685" i="79"/>
  <c r="CF685" i="79"/>
  <c r="BI685" i="79"/>
  <c r="BB685" i="79"/>
  <c r="DN685" i="79"/>
  <c r="DG685" i="79"/>
  <c r="CZ685" i="79"/>
  <c r="CS685" i="79"/>
  <c r="CD685" i="79"/>
  <c r="AZ48" i="8"/>
  <c r="AZ50" i="8" s="1"/>
  <c r="AZ14" i="70" s="1"/>
  <c r="BU563" i="79"/>
  <c r="DC563" i="79"/>
  <c r="AZ685" i="79"/>
  <c r="CY685" i="79"/>
  <c r="BC563" i="79"/>
  <c r="CX563" i="79"/>
  <c r="CR563" i="79"/>
  <c r="CK563" i="79"/>
  <c r="BV563" i="79"/>
  <c r="BG563" i="79"/>
  <c r="DS563" i="79"/>
  <c r="DD563" i="79"/>
  <c r="CW563" i="79"/>
  <c r="DC685" i="79"/>
  <c r="DL685" i="79"/>
  <c r="BQ685" i="79"/>
  <c r="BJ685" i="79"/>
  <c r="BC685" i="79"/>
  <c r="DO685" i="79"/>
  <c r="DH685" i="79"/>
  <c r="DA685" i="79"/>
  <c r="CL685" i="79"/>
  <c r="CH563" i="79"/>
  <c r="BF563" i="79"/>
  <c r="CU685" i="79"/>
  <c r="BA685" i="79"/>
  <c r="CR685" i="79"/>
  <c r="CK685" i="79"/>
  <c r="AZ16" i="8"/>
  <c r="AW24" i="4"/>
  <c r="AZ19" i="5" s="1"/>
  <c r="DG563" i="79"/>
  <c r="CI563" i="79"/>
  <c r="BS563" i="79"/>
  <c r="CZ563" i="79"/>
  <c r="CS563" i="79"/>
  <c r="CD563" i="79"/>
  <c r="BO563" i="79"/>
  <c r="AZ563" i="79"/>
  <c r="DL563" i="79"/>
  <c r="DE563" i="79"/>
  <c r="BX685" i="79"/>
  <c r="BG685" i="79"/>
  <c r="BY685" i="79"/>
  <c r="BR685" i="79"/>
  <c r="BK685" i="79"/>
  <c r="BD685" i="79"/>
  <c r="DP685" i="79"/>
  <c r="DI685" i="79"/>
  <c r="CT685" i="79"/>
  <c r="CQ563" i="79"/>
  <c r="CG563" i="79"/>
  <c r="DF685" i="79"/>
  <c r="AW21" i="4"/>
  <c r="AZ50" i="70"/>
  <c r="AZ17" i="8"/>
  <c r="AX22" i="4"/>
  <c r="AX34" i="4" s="1"/>
  <c r="BZ563" i="79"/>
  <c r="DO563" i="79"/>
  <c r="CY563" i="79"/>
  <c r="DH563" i="79"/>
  <c r="DA563" i="79"/>
  <c r="CL563" i="79"/>
  <c r="BW563" i="79"/>
  <c r="BH563" i="79"/>
  <c r="BA563" i="79"/>
  <c r="DM563" i="79"/>
  <c r="DD685" i="79"/>
  <c r="CM685" i="79"/>
  <c r="CG685" i="79"/>
  <c r="BZ685" i="79"/>
  <c r="BS685" i="79"/>
  <c r="BL685" i="79"/>
  <c r="BE685" i="79"/>
  <c r="DQ685" i="79"/>
  <c r="DB685" i="79"/>
  <c r="CA563" i="79"/>
  <c r="BJ563" i="79"/>
  <c r="BD563" i="79"/>
  <c r="DP563" i="79"/>
  <c r="DI563" i="79"/>
  <c r="CT563" i="79"/>
  <c r="CE563" i="79"/>
  <c r="BP563" i="79"/>
  <c r="BI563" i="79"/>
  <c r="BO685" i="79"/>
  <c r="AY685" i="79"/>
  <c r="DS685" i="79"/>
  <c r="CO685" i="79"/>
  <c r="CH685" i="79"/>
  <c r="CA685" i="79"/>
  <c r="BT685" i="79"/>
  <c r="BM685" i="79"/>
  <c r="AX685" i="79"/>
  <c r="AZ20" i="5" s="1"/>
  <c r="DJ685" i="79"/>
  <c r="CB563" i="79"/>
  <c r="DR563" i="79"/>
  <c r="CN563" i="79"/>
  <c r="DM685" i="79"/>
  <c r="BV685" i="79"/>
  <c r="AZ21" i="5"/>
  <c r="AZ41" i="8"/>
  <c r="DF563" i="79"/>
  <c r="CP563" i="79"/>
  <c r="BL563" i="79"/>
  <c r="BE563" i="79"/>
  <c r="DQ563" i="79"/>
  <c r="DB563" i="79"/>
  <c r="CM563" i="79"/>
  <c r="BX563" i="79"/>
  <c r="BQ563" i="79"/>
  <c r="BP685" i="79"/>
  <c r="CE685" i="79"/>
  <c r="BH685" i="79"/>
  <c r="CW685" i="79"/>
  <c r="CP685" i="79"/>
  <c r="CI685" i="79"/>
  <c r="CB685" i="79"/>
  <c r="BU685" i="79"/>
  <c r="BF685" i="79"/>
  <c r="DR685" i="79"/>
  <c r="AW32" i="4"/>
  <c r="CM35" i="4"/>
  <c r="AZ26" i="5"/>
  <c r="AZ15" i="22"/>
  <c r="DV16" i="4"/>
  <c r="AZ23" i="8"/>
  <c r="BA4" i="5"/>
  <c r="AZ25" i="8" l="1"/>
  <c r="AZ8" i="8"/>
  <c r="AZ27" i="8"/>
  <c r="AZ5" i="5"/>
  <c r="AZ8" i="5" s="1"/>
  <c r="AZ4" i="70" s="1"/>
  <c r="AZ7" i="22"/>
  <c r="AZ19" i="22" s="1"/>
  <c r="BA8" i="23" s="1"/>
  <c r="AZ43" i="8"/>
  <c r="AZ13" i="70" s="1"/>
  <c r="AZ8" i="22"/>
  <c r="AZ29" i="5"/>
  <c r="AZ7" i="70" s="1"/>
  <c r="AZ12" i="5"/>
  <c r="AZ15" i="5" s="1"/>
  <c r="AZ5" i="70" s="1"/>
  <c r="AW36" i="4"/>
  <c r="AZ36" i="8"/>
  <c r="AZ12" i="70" s="1"/>
  <c r="AZ13" i="8"/>
  <c r="AZ26" i="8"/>
  <c r="DV22" i="4"/>
  <c r="DV34" i="4" s="1"/>
  <c r="BA25" i="5"/>
  <c r="BB25" i="5" s="1"/>
  <c r="AZ14" i="22"/>
  <c r="BA18" i="5"/>
  <c r="BB18" i="5" s="1"/>
  <c r="AZ18" i="8"/>
  <c r="AW33" i="4"/>
  <c r="AZ22" i="5"/>
  <c r="AZ6" i="70" s="1"/>
  <c r="AZ21" i="22"/>
  <c r="BA10" i="23" s="1"/>
  <c r="BB11" i="5"/>
  <c r="BB4" i="5"/>
  <c r="AZ18" i="22"/>
  <c r="AZ10" i="22" l="1"/>
  <c r="AZ20" i="22"/>
  <c r="BA9" i="23" s="1"/>
  <c r="AZ28" i="8"/>
  <c r="AZ52" i="8" s="1"/>
  <c r="AZ16" i="22"/>
  <c r="AZ31" i="5"/>
  <c r="AZ8" i="70"/>
  <c r="AZ51" i="70" s="1"/>
  <c r="S5" i="75"/>
  <c r="AZ11" i="70"/>
  <c r="AZ15" i="70" s="1"/>
  <c r="AZ52" i="70" s="1"/>
  <c r="BA7" i="23"/>
  <c r="AZ26" i="22" l="1"/>
  <c r="BA11" i="23"/>
  <c r="AZ22" i="22"/>
  <c r="AZ17" i="70"/>
  <c r="AZ18" i="70" s="1"/>
  <c r="AZ54" i="70"/>
  <c r="AZ55" i="70" s="1"/>
  <c r="AZ26" i="70" l="1"/>
  <c r="AZ27" i="70" s="1"/>
  <c r="AZ56" i="70"/>
  <c r="AZ57" i="70"/>
  <c r="AZ58" i="70" s="1"/>
  <c r="AZ31" i="70" l="1"/>
  <c r="AZ32" i="70" s="1"/>
  <c r="AZ36" i="70" l="1"/>
  <c r="AZ37" i="70" s="1"/>
  <c r="AZ39" i="70" l="1"/>
  <c r="AZ41" i="70" s="1"/>
  <c r="AZ42" i="70" s="1"/>
  <c r="AZ41" i="22" l="1"/>
  <c r="AZ42" i="22" s="1"/>
  <c r="AZ43" i="22" s="1"/>
  <c r="AZ4" i="22" s="1"/>
  <c r="AX4" i="4" s="1"/>
  <c r="AX5" i="4" s="1"/>
  <c r="BA4" i="23"/>
  <c r="BA14" i="23" s="1"/>
  <c r="BA28" i="23" s="1"/>
  <c r="DV5" i="4" l="1"/>
  <c r="AZ27" i="22"/>
  <c r="AZ46" i="22" s="1"/>
  <c r="BA31" i="23"/>
  <c r="BA32" i="23" s="1"/>
  <c r="BA34" i="23" s="1"/>
  <c r="BB30" i="23"/>
  <c r="DV4" i="4"/>
  <c r="AX6" i="4" l="1"/>
  <c r="AX20" i="4" s="1"/>
  <c r="CN23" i="4" s="1"/>
  <c r="DV6" i="4" l="1"/>
  <c r="AX14" i="4"/>
  <c r="CN17" i="4" s="1"/>
  <c r="AX26" i="4"/>
  <c r="CN29" i="4" s="1"/>
  <c r="AX8" i="4"/>
  <c r="CN11" i="4" s="1"/>
  <c r="DQ686" i="79"/>
  <c r="DI686" i="79"/>
  <c r="DA686" i="79"/>
  <c r="CS686" i="79"/>
  <c r="CK686" i="79"/>
  <c r="CC686" i="79"/>
  <c r="BU686" i="79"/>
  <c r="BM686" i="79"/>
  <c r="BE686" i="79"/>
  <c r="DP686" i="79"/>
  <c r="DH686" i="79"/>
  <c r="CZ686" i="79"/>
  <c r="CR686" i="79"/>
  <c r="CJ686" i="79"/>
  <c r="CB686" i="79"/>
  <c r="BT686" i="79"/>
  <c r="BL686" i="79"/>
  <c r="BD686" i="79"/>
  <c r="DO686" i="79"/>
  <c r="DG686" i="79"/>
  <c r="CY686" i="79"/>
  <c r="CQ686" i="79"/>
  <c r="CI686" i="79"/>
  <c r="CA686" i="79"/>
  <c r="BS686" i="79"/>
  <c r="BK686" i="79"/>
  <c r="BC686" i="79"/>
  <c r="DN686" i="79"/>
  <c r="DF686" i="79"/>
  <c r="CX686" i="79"/>
  <c r="CP686" i="79"/>
  <c r="CH686" i="79"/>
  <c r="BZ686" i="79"/>
  <c r="BR686" i="79"/>
  <c r="BJ686" i="79"/>
  <c r="BB686" i="79"/>
  <c r="DM686" i="79"/>
  <c r="DE686" i="79"/>
  <c r="CW686" i="79"/>
  <c r="CO686" i="79"/>
  <c r="CG686" i="79"/>
  <c r="BY686" i="79"/>
  <c r="BQ686" i="79"/>
  <c r="BI686" i="79"/>
  <c r="BA686" i="79"/>
  <c r="DL686" i="79"/>
  <c r="DD686" i="79"/>
  <c r="CV686" i="79"/>
  <c r="CN686" i="79"/>
  <c r="CF686" i="79"/>
  <c r="BX686" i="79"/>
  <c r="BP686" i="79"/>
  <c r="BH686" i="79"/>
  <c r="AZ686" i="79"/>
  <c r="DK686" i="79"/>
  <c r="CE686" i="79"/>
  <c r="AY686" i="79"/>
  <c r="BA20" i="5" s="1"/>
  <c r="DJ686" i="79"/>
  <c r="CD686" i="79"/>
  <c r="DC686" i="79"/>
  <c r="BW686" i="79"/>
  <c r="DB686" i="79"/>
  <c r="BV686" i="79"/>
  <c r="CU686" i="79"/>
  <c r="BO686" i="79"/>
  <c r="BF686" i="79"/>
  <c r="DS686" i="79"/>
  <c r="DR686" i="79"/>
  <c r="CT686" i="79"/>
  <c r="CM686" i="79"/>
  <c r="CL686" i="79"/>
  <c r="BN686" i="79"/>
  <c r="BG686" i="79"/>
  <c r="DL564" i="79"/>
  <c r="DD564" i="79"/>
  <c r="CV564" i="79"/>
  <c r="CN564" i="79"/>
  <c r="CF564" i="79"/>
  <c r="BX564" i="79"/>
  <c r="BP564" i="79"/>
  <c r="BH564" i="79"/>
  <c r="AZ564" i="79"/>
  <c r="DS564" i="79"/>
  <c r="DK564" i="79"/>
  <c r="DC564" i="79"/>
  <c r="CU564" i="79"/>
  <c r="CM564" i="79"/>
  <c r="CE564" i="79"/>
  <c r="BW564" i="79"/>
  <c r="BO564" i="79"/>
  <c r="BG564" i="79"/>
  <c r="AY564" i="79"/>
  <c r="DR564" i="79"/>
  <c r="DJ564" i="79"/>
  <c r="DB564" i="79"/>
  <c r="CT564" i="79"/>
  <c r="CL564" i="79"/>
  <c r="CD564" i="79"/>
  <c r="BV564" i="79"/>
  <c r="BN564" i="79"/>
  <c r="BF564" i="79"/>
  <c r="DQ564" i="79"/>
  <c r="DI564" i="79"/>
  <c r="DA564" i="79"/>
  <c r="CS564" i="79"/>
  <c r="CK564" i="79"/>
  <c r="CC564" i="79"/>
  <c r="BU564" i="79"/>
  <c r="BM564" i="79"/>
  <c r="BE564" i="79"/>
  <c r="DP564" i="79"/>
  <c r="DH564" i="79"/>
  <c r="CZ564" i="79"/>
  <c r="CR564" i="79"/>
  <c r="CJ564" i="79"/>
  <c r="CB564" i="79"/>
  <c r="BT564" i="79"/>
  <c r="BL564" i="79"/>
  <c r="BD564" i="79"/>
  <c r="DO564" i="79"/>
  <c r="DG564" i="79"/>
  <c r="CY564" i="79"/>
  <c r="CQ564" i="79"/>
  <c r="CI564" i="79"/>
  <c r="CA564" i="79"/>
  <c r="BS564" i="79"/>
  <c r="BK564" i="79"/>
  <c r="BC564" i="79"/>
  <c r="CP564" i="79"/>
  <c r="BJ564" i="79"/>
  <c r="CO564" i="79"/>
  <c r="BI564" i="79"/>
  <c r="DN564" i="79"/>
  <c r="CH564" i="79"/>
  <c r="BB564" i="79"/>
  <c r="DM564" i="79"/>
  <c r="CG564" i="79"/>
  <c r="BA564" i="79"/>
  <c r="DF564" i="79"/>
  <c r="BZ564" i="79"/>
  <c r="DE564" i="79"/>
  <c r="BY564" i="79"/>
  <c r="CX564" i="79"/>
  <c r="CW564" i="79"/>
  <c r="BR564" i="79"/>
  <c r="BQ564" i="79"/>
  <c r="BF442" i="79"/>
  <c r="DP442" i="79"/>
  <c r="CR442" i="79"/>
  <c r="DE320" i="79"/>
  <c r="CF320" i="79"/>
  <c r="AZ320" i="79"/>
  <c r="DS320" i="79"/>
  <c r="DC320" i="79"/>
  <c r="CU320" i="79"/>
  <c r="CE320" i="79"/>
  <c r="BW320" i="79"/>
  <c r="BG320" i="79"/>
  <c r="DQ320" i="79"/>
  <c r="DI320" i="79"/>
  <c r="DA320" i="79"/>
  <c r="CS320" i="79"/>
  <c r="CC320" i="79"/>
  <c r="BE320" i="79"/>
  <c r="DP320" i="79"/>
  <c r="DH320" i="79"/>
  <c r="CZ320" i="79"/>
  <c r="DN320" i="79"/>
  <c r="DF320" i="79"/>
  <c r="BZ320" i="79"/>
  <c r="BR320" i="79"/>
  <c r="BJ320" i="79"/>
  <c r="BB320" i="79"/>
  <c r="CT320" i="79"/>
  <c r="CD320" i="79"/>
  <c r="BN320" i="79"/>
  <c r="CB320" i="79"/>
  <c r="BL320" i="79"/>
  <c r="DO320" i="79"/>
  <c r="CQ320" i="79"/>
  <c r="CA320" i="79"/>
  <c r="BK320" i="79"/>
  <c r="DG320" i="79"/>
  <c r="BV320" i="79"/>
  <c r="BF320" i="79"/>
  <c r="DB320" i="79"/>
  <c r="CJ320" i="79"/>
  <c r="BT320" i="79"/>
  <c r="BD320" i="79"/>
  <c r="CY320" i="79"/>
  <c r="CI320" i="79"/>
  <c r="BS320" i="79"/>
  <c r="BC320" i="79"/>
  <c r="BQ320" i="79"/>
  <c r="BI320" i="79"/>
  <c r="BA320" i="79"/>
  <c r="DJ320" i="79"/>
  <c r="CW320" i="79"/>
  <c r="CO320" i="79"/>
  <c r="BY320" i="79"/>
  <c r="CG320" i="79"/>
  <c r="DO198" i="79"/>
  <c r="DG198" i="79"/>
  <c r="CY198" i="79"/>
  <c r="CQ198" i="79"/>
  <c r="CI198" i="79"/>
  <c r="CA198" i="79"/>
  <c r="BS198" i="79"/>
  <c r="BK198" i="79"/>
  <c r="BC198" i="79"/>
  <c r="DM198" i="79"/>
  <c r="DE198" i="79"/>
  <c r="CW198" i="79"/>
  <c r="CO198" i="79"/>
  <c r="CG198" i="79"/>
  <c r="BY198" i="79"/>
  <c r="BQ198" i="79"/>
  <c r="BI198" i="79"/>
  <c r="BA198" i="79"/>
  <c r="DS198" i="79"/>
  <c r="DK198" i="79"/>
  <c r="DC198" i="79"/>
  <c r="CU198" i="79"/>
  <c r="CM198" i="79"/>
  <c r="CE198" i="79"/>
  <c r="BW198" i="79"/>
  <c r="BO198" i="79"/>
  <c r="BG198" i="79"/>
  <c r="AY198" i="79"/>
  <c r="BA6" i="5" s="1"/>
  <c r="DR198" i="79"/>
  <c r="DJ198" i="79"/>
  <c r="DQ198" i="79"/>
  <c r="DI198" i="79"/>
  <c r="DA198" i="79"/>
  <c r="CS198" i="79"/>
  <c r="CK198" i="79"/>
  <c r="CC198" i="79"/>
  <c r="BU198" i="79"/>
  <c r="BM198" i="79"/>
  <c r="BE198" i="79"/>
  <c r="DF198" i="79"/>
  <c r="CP198" i="79"/>
  <c r="BZ198" i="79"/>
  <c r="BJ198" i="79"/>
  <c r="DD198" i="79"/>
  <c r="CN198" i="79"/>
  <c r="BX198" i="79"/>
  <c r="BH198" i="79"/>
  <c r="DB198" i="79"/>
  <c r="CL198" i="79"/>
  <c r="BV198" i="79"/>
  <c r="BF198" i="79"/>
  <c r="CZ198" i="79"/>
  <c r="CJ198" i="79"/>
  <c r="BT198" i="79"/>
  <c r="BD198" i="79"/>
  <c r="DP198" i="79"/>
  <c r="CX198" i="79"/>
  <c r="CH198" i="79"/>
  <c r="BR198" i="79"/>
  <c r="BB198" i="79"/>
  <c r="DN198" i="79"/>
  <c r="CV198" i="79"/>
  <c r="CF198" i="79"/>
  <c r="BP198" i="79"/>
  <c r="AZ198" i="79"/>
  <c r="BN198" i="79"/>
  <c r="BL198" i="79"/>
  <c r="DL198" i="79"/>
  <c r="DH198" i="79"/>
  <c r="CT198" i="79"/>
  <c r="CR198" i="79"/>
  <c r="CD198" i="79"/>
  <c r="CB198" i="79"/>
  <c r="BN76" i="79"/>
  <c r="BV76" i="79"/>
  <c r="CD76" i="79"/>
  <c r="CL76" i="79"/>
  <c r="CT76" i="79"/>
  <c r="DB76" i="79"/>
  <c r="DJ76" i="79"/>
  <c r="DR76" i="79"/>
  <c r="BO76" i="79"/>
  <c r="BW76" i="79"/>
  <c r="CE76" i="79"/>
  <c r="CM76" i="79"/>
  <c r="CU76" i="79"/>
  <c r="DC76" i="79"/>
  <c r="DK76" i="79"/>
  <c r="DS76" i="79"/>
  <c r="BP76" i="79"/>
  <c r="BX76" i="79"/>
  <c r="CF76" i="79"/>
  <c r="CN76" i="79"/>
  <c r="CV76" i="79"/>
  <c r="DD76" i="79"/>
  <c r="DL76" i="79"/>
  <c r="BQ76" i="79"/>
  <c r="BY76" i="79"/>
  <c r="CG76" i="79"/>
  <c r="CO76" i="79"/>
  <c r="CW76" i="79"/>
  <c r="DE76" i="79"/>
  <c r="DM76" i="79"/>
  <c r="BR76" i="79"/>
  <c r="BZ76" i="79"/>
  <c r="CH76" i="79"/>
  <c r="CP76" i="79"/>
  <c r="CX76" i="79"/>
  <c r="DF76" i="79"/>
  <c r="DN76" i="79"/>
  <c r="BM76" i="79"/>
  <c r="BU76" i="79"/>
  <c r="CC76" i="79"/>
  <c r="CK76" i="79"/>
  <c r="CS76" i="79"/>
  <c r="DA76" i="79"/>
  <c r="DI76" i="79"/>
  <c r="DQ76" i="79"/>
  <c r="CQ76" i="79"/>
  <c r="BL76" i="79"/>
  <c r="CR76" i="79"/>
  <c r="BS76" i="79"/>
  <c r="CY76" i="79"/>
  <c r="BT76" i="79"/>
  <c r="CZ76" i="79"/>
  <c r="CA76" i="79"/>
  <c r="DG76" i="79"/>
  <c r="CB76" i="79"/>
  <c r="DH76" i="79"/>
  <c r="CI76" i="79"/>
  <c r="DO76" i="79"/>
  <c r="CJ76" i="79"/>
  <c r="DP76" i="79"/>
  <c r="BH76" i="79"/>
  <c r="AZ76" i="79"/>
  <c r="BC76" i="79"/>
  <c r="BK76" i="79"/>
  <c r="BI76" i="79"/>
  <c r="BA7" i="5"/>
  <c r="BB7" i="5" s="1"/>
  <c r="BE76" i="79"/>
  <c r="BA39" i="8"/>
  <c r="BB76" i="79"/>
  <c r="BA76" i="79"/>
  <c r="BJ76" i="79"/>
  <c r="BG76" i="79"/>
  <c r="BF76" i="79"/>
  <c r="BD76" i="79"/>
  <c r="BA7" i="8"/>
  <c r="AY76" i="79"/>
  <c r="AY10" i="4"/>
  <c r="BA5" i="8"/>
  <c r="BA46" i="8"/>
  <c r="BA6" i="8"/>
  <c r="BA31" i="8"/>
  <c r="DV8" i="4"/>
  <c r="AX9" i="4"/>
  <c r="AX12" i="4"/>
  <c r="BA50" i="70"/>
  <c r="BB50" i="70" s="1"/>
  <c r="AY28" i="4"/>
  <c r="BA22" i="8"/>
  <c r="BB22" i="8" s="1"/>
  <c r="BA49" i="8"/>
  <c r="BB49" i="8" s="1"/>
  <c r="BA21" i="8"/>
  <c r="BB21" i="8" s="1"/>
  <c r="BA34" i="8"/>
  <c r="BB34" i="8" s="1"/>
  <c r="BA28" i="5"/>
  <c r="BB28" i="5" s="1"/>
  <c r="BA42" i="8"/>
  <c r="BB42" i="8" s="1"/>
  <c r="BA20" i="8"/>
  <c r="DV26" i="4"/>
  <c r="AX30" i="4"/>
  <c r="AX27" i="4"/>
  <c r="BA12" i="8"/>
  <c r="BB12" i="8" s="1"/>
  <c r="AY16" i="4"/>
  <c r="BA32" i="8"/>
  <c r="BB32" i="8" s="1"/>
  <c r="BA40" i="8"/>
  <c r="BB40" i="8" s="1"/>
  <c r="BA11" i="8"/>
  <c r="BB11" i="8" s="1"/>
  <c r="BA14" i="5"/>
  <c r="BB14" i="5" s="1"/>
  <c r="BA47" i="8"/>
  <c r="BB47" i="8" s="1"/>
  <c r="BA10" i="8"/>
  <c r="DV14" i="4"/>
  <c r="AX15" i="4"/>
  <c r="AX18" i="4"/>
  <c r="BA17" i="8"/>
  <c r="BB17" i="8" s="1"/>
  <c r="BA48" i="8"/>
  <c r="BB48" i="8" s="1"/>
  <c r="BA41" i="8"/>
  <c r="BB41" i="8" s="1"/>
  <c r="BA21" i="5"/>
  <c r="BB21" i="5" s="1"/>
  <c r="AY22" i="4"/>
  <c r="BA16" i="8"/>
  <c r="BB16" i="8" s="1"/>
  <c r="BA33" i="8"/>
  <c r="BB33" i="8" s="1"/>
  <c r="BA15" i="8"/>
  <c r="DV20" i="4"/>
  <c r="AX24" i="4"/>
  <c r="AX21" i="4"/>
  <c r="DL320" i="79" l="1"/>
  <c r="CD442" i="79"/>
  <c r="BM442" i="79"/>
  <c r="BP320" i="79"/>
  <c r="BV442" i="79"/>
  <c r="BX320" i="79"/>
  <c r="CB442" i="79"/>
  <c r="CL320" i="79"/>
  <c r="CR320" i="79"/>
  <c r="CX320" i="79"/>
  <c r="CK320" i="79"/>
  <c r="CM320" i="79"/>
  <c r="CN320" i="79"/>
  <c r="DR442" i="79"/>
  <c r="BI442" i="79"/>
  <c r="BR442" i="79"/>
  <c r="DR320" i="79"/>
  <c r="CH320" i="79"/>
  <c r="BU320" i="79"/>
  <c r="BO320" i="79"/>
  <c r="BH320" i="79"/>
  <c r="DJ442" i="79"/>
  <c r="AY442" i="79"/>
  <c r="BA13" i="5" s="1"/>
  <c r="CJ442" i="79"/>
  <c r="CL442" i="79"/>
  <c r="CP320" i="79"/>
  <c r="BM320" i="79"/>
  <c r="AY320" i="79"/>
  <c r="DK320" i="79"/>
  <c r="CV320" i="79"/>
  <c r="DQ442" i="79"/>
  <c r="DC442" i="79"/>
  <c r="AZ442" i="79"/>
  <c r="CS442" i="79"/>
  <c r="CT442" i="79"/>
  <c r="DA442" i="79"/>
  <c r="CE442" i="79"/>
  <c r="BS442" i="79"/>
  <c r="DD320" i="79"/>
  <c r="BD442" i="79"/>
  <c r="CC442" i="79"/>
  <c r="BN442" i="79"/>
  <c r="CF442" i="79"/>
  <c r="BU442" i="79"/>
  <c r="CZ442" i="79"/>
  <c r="DH442" i="79"/>
  <c r="CV442" i="79"/>
  <c r="DM320" i="79"/>
  <c r="BE442" i="79"/>
  <c r="BL442" i="79"/>
  <c r="DI442" i="79"/>
  <c r="BY442" i="79"/>
  <c r="CQ442" i="79"/>
  <c r="DE442" i="79"/>
  <c r="DB442" i="79"/>
  <c r="DK442" i="79"/>
  <c r="CH442" i="79"/>
  <c r="CX442" i="79"/>
  <c r="CU442" i="79"/>
  <c r="DL442" i="79"/>
  <c r="BZ442" i="79"/>
  <c r="DG442" i="79"/>
  <c r="CG442" i="79"/>
  <c r="DN442" i="79"/>
  <c r="BP442" i="79"/>
  <c r="CO442" i="79"/>
  <c r="BK442" i="79"/>
  <c r="BO442" i="79"/>
  <c r="CN442" i="79"/>
  <c r="BB442" i="79"/>
  <c r="CA442" i="79"/>
  <c r="BT442" i="79"/>
  <c r="CM442" i="79"/>
  <c r="BX442" i="79"/>
  <c r="BQ442" i="79"/>
  <c r="BJ442" i="79"/>
  <c r="BC442" i="79"/>
  <c r="DO442" i="79"/>
  <c r="BG442" i="79"/>
  <c r="DS442" i="79"/>
  <c r="DD442" i="79"/>
  <c r="CW442" i="79"/>
  <c r="CP442" i="79"/>
  <c r="CI442" i="79"/>
  <c r="CK442" i="79"/>
  <c r="BW442" i="79"/>
  <c r="BH442" i="79"/>
  <c r="BA442" i="79"/>
  <c r="DM442" i="79"/>
  <c r="DF442" i="79"/>
  <c r="CY442" i="79"/>
  <c r="DE808" i="79"/>
  <c r="DG808" i="79"/>
  <c r="CF808" i="79"/>
  <c r="DI808" i="79"/>
  <c r="BQ808" i="79"/>
  <c r="CB930" i="79"/>
  <c r="CM808" i="79"/>
  <c r="BB808" i="79"/>
  <c r="BN930" i="79"/>
  <c r="BG808" i="79"/>
  <c r="DN808" i="79"/>
  <c r="BM930" i="79"/>
  <c r="BX808" i="79"/>
  <c r="CA808" i="79"/>
  <c r="DF808" i="79"/>
  <c r="BT808" i="79"/>
  <c r="CU808" i="79"/>
  <c r="CZ808" i="79"/>
  <c r="BW808" i="79"/>
  <c r="CP808" i="79"/>
  <c r="BP808" i="79"/>
  <c r="DM808" i="79"/>
  <c r="BS808" i="79"/>
  <c r="BL808" i="79"/>
  <c r="BM808" i="79"/>
  <c r="BV808" i="79"/>
  <c r="CZ930" i="79"/>
  <c r="BS930" i="79"/>
  <c r="CU930" i="79"/>
  <c r="BU808" i="79"/>
  <c r="CD808" i="79"/>
  <c r="DR930" i="79"/>
  <c r="DJ930" i="79"/>
  <c r="CH930" i="79"/>
  <c r="CN808" i="79"/>
  <c r="BI808" i="79"/>
  <c r="AY808" i="79"/>
  <c r="CV808" i="79"/>
  <c r="BR808" i="79"/>
  <c r="CI808" i="79"/>
  <c r="CB808" i="79"/>
  <c r="CC808" i="79"/>
  <c r="CL808" i="79"/>
  <c r="BL930" i="79"/>
  <c r="BC930" i="79"/>
  <c r="CX930" i="79"/>
  <c r="DC808" i="79"/>
  <c r="BY808" i="79"/>
  <c r="BO808" i="79"/>
  <c r="DL808" i="79"/>
  <c r="CH808" i="79"/>
  <c r="CQ808" i="79"/>
  <c r="CJ808" i="79"/>
  <c r="CK808" i="79"/>
  <c r="DB808" i="79"/>
  <c r="CI930" i="79"/>
  <c r="CR930" i="79"/>
  <c r="DF930" i="79"/>
  <c r="DD808" i="79"/>
  <c r="CO808" i="79"/>
  <c r="CE808" i="79"/>
  <c r="BA808" i="79"/>
  <c r="CX808" i="79"/>
  <c r="CY808" i="79"/>
  <c r="CR808" i="79"/>
  <c r="DA808" i="79"/>
  <c r="DR808" i="79"/>
  <c r="DB930" i="79"/>
  <c r="DO930" i="79"/>
  <c r="DS808" i="79"/>
  <c r="BJ808" i="79"/>
  <c r="DK808" i="79"/>
  <c r="CG808" i="79"/>
  <c r="BC808" i="79"/>
  <c r="DO808" i="79"/>
  <c r="DH808" i="79"/>
  <c r="BF808" i="79"/>
  <c r="CD930" i="79"/>
  <c r="CJ930" i="79"/>
  <c r="BU930" i="79"/>
  <c r="BH808" i="79"/>
  <c r="BZ808" i="79"/>
  <c r="AZ808" i="79"/>
  <c r="CW808" i="79"/>
  <c r="BK808" i="79"/>
  <c r="BD808" i="79"/>
  <c r="DP808" i="79"/>
  <c r="BN808" i="79"/>
  <c r="CY930" i="79"/>
  <c r="DG930" i="79"/>
  <c r="DI930" i="79"/>
  <c r="CS808" i="79"/>
  <c r="CT808" i="79"/>
  <c r="BF930" i="79"/>
  <c r="CQ930" i="79"/>
  <c r="CM930" i="79"/>
  <c r="BV930" i="79"/>
  <c r="AY930" i="79"/>
  <c r="BA27" i="5" s="1"/>
  <c r="BB27" i="5" s="1"/>
  <c r="DN930" i="79"/>
  <c r="CT930" i="79"/>
  <c r="BH930" i="79"/>
  <c r="BE808" i="79"/>
  <c r="DQ808" i="79"/>
  <c r="DJ808" i="79"/>
  <c r="BK930" i="79"/>
  <c r="CL930" i="79"/>
  <c r="BE930" i="79"/>
  <c r="CF930" i="79"/>
  <c r="CV930" i="79"/>
  <c r="CC930" i="79"/>
  <c r="BA930" i="79"/>
  <c r="BO930" i="79"/>
  <c r="BI930" i="79"/>
  <c r="BT930" i="79"/>
  <c r="DP930" i="79"/>
  <c r="BW930" i="79"/>
  <c r="CG930" i="79"/>
  <c r="CS930" i="79"/>
  <c r="DK930" i="79"/>
  <c r="CO930" i="79"/>
  <c r="DH930" i="79"/>
  <c r="CA930" i="79"/>
  <c r="DA930" i="79"/>
  <c r="AZ930" i="79"/>
  <c r="DE930" i="79"/>
  <c r="BG930" i="79"/>
  <c r="BP930" i="79"/>
  <c r="DM930" i="79"/>
  <c r="BD930" i="79"/>
  <c r="CK930" i="79"/>
  <c r="CE930" i="79"/>
  <c r="CN930" i="79"/>
  <c r="BB930" i="79"/>
  <c r="DQ930" i="79"/>
  <c r="DC930" i="79"/>
  <c r="DL930" i="79"/>
  <c r="BJ930" i="79"/>
  <c r="BQ930" i="79"/>
  <c r="BR930" i="79"/>
  <c r="BX930" i="79"/>
  <c r="BY930" i="79"/>
  <c r="BZ930" i="79"/>
  <c r="AX32" i="4"/>
  <c r="DS930" i="79"/>
  <c r="DD930" i="79"/>
  <c r="CW930" i="79"/>
  <c r="CP930" i="79"/>
  <c r="CN35" i="4"/>
  <c r="DV32" i="4"/>
  <c r="AY34" i="4"/>
  <c r="AX36" i="4"/>
  <c r="F10" i="75"/>
  <c r="AX33" i="4"/>
  <c r="BA9" i="22"/>
  <c r="F13" i="75"/>
  <c r="BA8" i="22"/>
  <c r="F12" i="75"/>
  <c r="BA7" i="22"/>
  <c r="F11" i="75"/>
  <c r="BA6" i="22"/>
  <c r="BB20" i="5"/>
  <c r="BA12" i="5"/>
  <c r="BB12" i="5" s="1"/>
  <c r="BA5" i="5"/>
  <c r="BB13" i="5"/>
  <c r="BB6" i="5"/>
  <c r="BA26" i="5"/>
  <c r="BB26" i="5" s="1"/>
  <c r="BA19" i="5"/>
  <c r="BB19" i="5" s="1"/>
  <c r="DV18" i="4"/>
  <c r="F18" i="75"/>
  <c r="BA13" i="22"/>
  <c r="BB13" i="22" s="1"/>
  <c r="BC11" i="5"/>
  <c r="BA23" i="8"/>
  <c r="BB23" i="8" s="1"/>
  <c r="BB20" i="8"/>
  <c r="BA50" i="8"/>
  <c r="BB46" i="8"/>
  <c r="BA43" i="8"/>
  <c r="BB39" i="8"/>
  <c r="DV15" i="4"/>
  <c r="BC4" i="5"/>
  <c r="DV12" i="4"/>
  <c r="BA12" i="22"/>
  <c r="F17" i="75"/>
  <c r="S8" i="75"/>
  <c r="DV9" i="4"/>
  <c r="DV27" i="4"/>
  <c r="BA27" i="8"/>
  <c r="BB27" i="8" s="1"/>
  <c r="BB7" i="8"/>
  <c r="BA13" i="8"/>
  <c r="BB13" i="8" s="1"/>
  <c r="BB10" i="8"/>
  <c r="BA18" i="8"/>
  <c r="BB18" i="8" s="1"/>
  <c r="BB15" i="8"/>
  <c r="DV30" i="4"/>
  <c r="F20" i="75"/>
  <c r="BA15" i="22"/>
  <c r="BB15" i="22" s="1"/>
  <c r="BA36" i="8"/>
  <c r="BB31" i="8"/>
  <c r="BA25" i="8"/>
  <c r="BB25" i="8" s="1"/>
  <c r="BA8" i="8"/>
  <c r="BB5" i="8"/>
  <c r="DV21" i="4"/>
  <c r="BC18" i="5"/>
  <c r="BC25" i="5"/>
  <c r="DV24" i="4"/>
  <c r="F19" i="75"/>
  <c r="BA14" i="22"/>
  <c r="BB14" i="22" s="1"/>
  <c r="BA26" i="8"/>
  <c r="BB26" i="8" s="1"/>
  <c r="BB6" i="8"/>
  <c r="DV33" i="4" l="1"/>
  <c r="DV36" i="4"/>
  <c r="S7" i="75"/>
  <c r="BA18" i="22"/>
  <c r="BB6" i="22"/>
  <c r="BA10" i="22"/>
  <c r="BB12" i="22"/>
  <c r="BA16" i="22"/>
  <c r="BB16" i="22" s="1"/>
  <c r="BB8" i="22"/>
  <c r="BA20" i="22"/>
  <c r="BB5" i="5"/>
  <c r="BA8" i="5"/>
  <c r="BA13" i="70"/>
  <c r="BB13" i="70" s="1"/>
  <c r="BB43" i="8"/>
  <c r="S14" i="75" s="1"/>
  <c r="BA15" i="5"/>
  <c r="BA12" i="70"/>
  <c r="BB12" i="70" s="1"/>
  <c r="BB36" i="8"/>
  <c r="S13" i="75" s="1"/>
  <c r="BA22" i="5"/>
  <c r="BA29" i="5"/>
  <c r="BA28" i="8"/>
  <c r="BB8" i="8"/>
  <c r="BA14" i="70"/>
  <c r="BB14" i="70" s="1"/>
  <c r="BB50" i="8"/>
  <c r="S15" i="75" s="1"/>
  <c r="BB9" i="22"/>
  <c r="BA21" i="22"/>
  <c r="F21" i="75"/>
  <c r="BA19" i="22"/>
  <c r="BB7" i="22"/>
  <c r="BA7" i="70" l="1"/>
  <c r="BB29" i="5"/>
  <c r="BB7" i="70" s="1"/>
  <c r="BA26" i="22"/>
  <c r="BB10" i="22"/>
  <c r="BB26" i="22" s="1"/>
  <c r="S6" i="75"/>
  <c r="BB8" i="5"/>
  <c r="BB21" i="22"/>
  <c r="BB10" i="23"/>
  <c r="BC10" i="23" s="1"/>
  <c r="BB20" i="22"/>
  <c r="BB9" i="23"/>
  <c r="BC9" i="23" s="1"/>
  <c r="BA52" i="8"/>
  <c r="BA11" i="70"/>
  <c r="BB28" i="8"/>
  <c r="BB19" i="22"/>
  <c r="BB8" i="23"/>
  <c r="BC8" i="23" s="1"/>
  <c r="BA6" i="70"/>
  <c r="BB22" i="5"/>
  <c r="BB6" i="70" s="1"/>
  <c r="BA5" i="70"/>
  <c r="BB15" i="5"/>
  <c r="BB5" i="70" s="1"/>
  <c r="BA31" i="5"/>
  <c r="BB31" i="5" s="1"/>
  <c r="BA4" i="70"/>
  <c r="BB18" i="22"/>
  <c r="BA22" i="22"/>
  <c r="BB22" i="22" s="1"/>
  <c r="BB7" i="23"/>
  <c r="S9" i="75" l="1"/>
  <c r="BA15" i="70"/>
  <c r="BA52" i="70" s="1"/>
  <c r="BB11" i="70"/>
  <c r="BB11" i="23"/>
  <c r="BC11" i="23" s="1"/>
  <c r="BC7" i="23"/>
  <c r="BA8" i="70"/>
  <c r="BA51" i="70" s="1"/>
  <c r="BB4" i="70"/>
  <c r="S12" i="75"/>
  <c r="S16" i="75"/>
  <c r="BB52" i="8"/>
  <c r="BB52" i="70" l="1"/>
  <c r="BA17" i="70"/>
  <c r="BB8" i="70"/>
  <c r="BB15" i="70"/>
  <c r="S24" i="75"/>
  <c r="S25" i="75" s="1"/>
  <c r="BB17" i="70" l="1"/>
  <c r="BB18" i="70" s="1"/>
  <c r="BA54" i="70"/>
  <c r="BA55" i="70" s="1"/>
  <c r="BB51" i="70"/>
  <c r="BA18" i="70"/>
  <c r="BA26" i="70"/>
  <c r="BA57" i="70" l="1"/>
  <c r="BA58" i="70" s="1"/>
  <c r="BA56" i="70"/>
  <c r="BA27" i="70"/>
  <c r="BA31" i="70"/>
  <c r="BB26" i="70"/>
  <c r="BB27" i="70" s="1"/>
  <c r="BB54" i="70"/>
  <c r="BB55" i="70" s="1"/>
  <c r="BB56" i="70" l="1"/>
  <c r="BB57" i="70"/>
  <c r="BB58" i="70" s="1"/>
  <c r="BA32" i="70"/>
  <c r="BA36" i="70"/>
  <c r="BB31" i="70"/>
  <c r="BB32" i="70" s="1"/>
  <c r="BA39" i="70" l="1"/>
  <c r="BB39" i="70" s="1"/>
  <c r="BA37" i="70"/>
  <c r="BB36" i="70"/>
  <c r="BB37" i="70" s="1"/>
  <c r="BA41" i="70" l="1"/>
  <c r="BA42" i="70" s="1"/>
  <c r="BA41" i="22" l="1"/>
  <c r="BB41" i="22" s="1"/>
  <c r="BB41" i="70"/>
  <c r="BB42" i="70" s="1"/>
  <c r="BB4" i="23"/>
  <c r="BC4" i="23" s="1"/>
  <c r="BB14" i="23" l="1"/>
  <c r="BC14" i="23" s="1"/>
  <c r="S26" i="75"/>
  <c r="S27" i="75" s="1"/>
  <c r="BA42" i="22"/>
  <c r="BA43" i="22" s="1"/>
  <c r="BA4" i="22" s="1"/>
  <c r="BB28" i="23" l="1"/>
  <c r="BC28" i="23" s="1"/>
  <c r="BB42" i="22"/>
  <c r="BB43" i="22" s="1"/>
  <c r="BB31" i="23"/>
  <c r="BA27" i="22"/>
  <c r="BD30" i="23"/>
  <c r="BP30" i="23" s="1"/>
  <c r="BB4" i="22"/>
  <c r="AY4" i="4"/>
  <c r="AY5" i="4" s="1"/>
  <c r="BA46" i="22" l="1"/>
  <c r="BB27" i="22"/>
  <c r="BB46" i="22" s="1"/>
  <c r="BB32" i="23"/>
  <c r="BC31" i="23"/>
  <c r="AY6" i="4" l="1"/>
  <c r="AY26" i="4" s="1"/>
  <c r="CO29" i="4" s="1"/>
  <c r="BB34" i="23"/>
  <c r="BC32" i="23"/>
  <c r="BC34" i="23" s="1"/>
  <c r="AY8" i="4" l="1"/>
  <c r="CO11" i="4" s="1"/>
  <c r="AY14" i="4"/>
  <c r="CO17" i="4" s="1"/>
  <c r="AY20" i="4"/>
  <c r="CO23" i="4" s="1"/>
  <c r="DN931" i="79"/>
  <c r="DF931" i="79"/>
  <c r="CX931" i="79"/>
  <c r="CP931" i="79"/>
  <c r="CH931" i="79"/>
  <c r="BZ931" i="79"/>
  <c r="BR931" i="79"/>
  <c r="BJ931" i="79"/>
  <c r="BB931" i="79"/>
  <c r="DM931" i="79"/>
  <c r="DE931" i="79"/>
  <c r="CW931" i="79"/>
  <c r="CO931" i="79"/>
  <c r="CG931" i="79"/>
  <c r="BY931" i="79"/>
  <c r="BQ931" i="79"/>
  <c r="BI931" i="79"/>
  <c r="BA931" i="79"/>
  <c r="DL931" i="79"/>
  <c r="DD931" i="79"/>
  <c r="CV931" i="79"/>
  <c r="CN931" i="79"/>
  <c r="CF931" i="79"/>
  <c r="BX931" i="79"/>
  <c r="BP931" i="79"/>
  <c r="BH931" i="79"/>
  <c r="AZ931" i="79"/>
  <c r="BC27" i="5" s="1"/>
  <c r="DS931" i="79"/>
  <c r="DK931" i="79"/>
  <c r="DC931" i="79"/>
  <c r="CU931" i="79"/>
  <c r="CM931" i="79"/>
  <c r="CE931" i="79"/>
  <c r="BW931" i="79"/>
  <c r="BO931" i="79"/>
  <c r="BG931" i="79"/>
  <c r="DQ931" i="79"/>
  <c r="DI931" i="79"/>
  <c r="DA931" i="79"/>
  <c r="CS931" i="79"/>
  <c r="CK931" i="79"/>
  <c r="CC931" i="79"/>
  <c r="BU931" i="79"/>
  <c r="BM931" i="79"/>
  <c r="BE931" i="79"/>
  <c r="DH931" i="79"/>
  <c r="CL931" i="79"/>
  <c r="BS931" i="79"/>
  <c r="DG931" i="79"/>
  <c r="CJ931" i="79"/>
  <c r="BN931" i="79"/>
  <c r="DB931" i="79"/>
  <c r="CI931" i="79"/>
  <c r="BL931" i="79"/>
  <c r="CZ931" i="79"/>
  <c r="CD931" i="79"/>
  <c r="BK931" i="79"/>
  <c r="DR931" i="79"/>
  <c r="CY931" i="79"/>
  <c r="CB931" i="79"/>
  <c r="BF931" i="79"/>
  <c r="DP931" i="79"/>
  <c r="CT931" i="79"/>
  <c r="CA931" i="79"/>
  <c r="BD931" i="79"/>
  <c r="BV931" i="79"/>
  <c r="BT931" i="79"/>
  <c r="BC931" i="79"/>
  <c r="DO931" i="79"/>
  <c r="DJ931" i="79"/>
  <c r="CQ931" i="79"/>
  <c r="CR931" i="79"/>
  <c r="DR809" i="79"/>
  <c r="DJ809" i="79"/>
  <c r="DB809" i="79"/>
  <c r="CT809" i="79"/>
  <c r="CL809" i="79"/>
  <c r="CD809" i="79"/>
  <c r="BV809" i="79"/>
  <c r="BN809" i="79"/>
  <c r="BF809" i="79"/>
  <c r="DQ809" i="79"/>
  <c r="DI809" i="79"/>
  <c r="DA809" i="79"/>
  <c r="CS809" i="79"/>
  <c r="CK809" i="79"/>
  <c r="CC809" i="79"/>
  <c r="BU809" i="79"/>
  <c r="BM809" i="79"/>
  <c r="BE809" i="79"/>
  <c r="DP809" i="79"/>
  <c r="DH809" i="79"/>
  <c r="CZ809" i="79"/>
  <c r="CR809" i="79"/>
  <c r="CJ809" i="79"/>
  <c r="CB809" i="79"/>
  <c r="BT809" i="79"/>
  <c r="BL809" i="79"/>
  <c r="BD809" i="79"/>
  <c r="DO809" i="79"/>
  <c r="DG809" i="79"/>
  <c r="CY809" i="79"/>
  <c r="CQ809" i="79"/>
  <c r="CI809" i="79"/>
  <c r="CA809" i="79"/>
  <c r="BS809" i="79"/>
  <c r="BK809" i="79"/>
  <c r="BC809" i="79"/>
  <c r="DF809" i="79"/>
  <c r="CP809" i="79"/>
  <c r="BZ809" i="79"/>
  <c r="BJ809" i="79"/>
  <c r="DE809" i="79"/>
  <c r="CO809" i="79"/>
  <c r="BY809" i="79"/>
  <c r="BI809" i="79"/>
  <c r="DD809" i="79"/>
  <c r="CN809" i="79"/>
  <c r="BX809" i="79"/>
  <c r="BH809" i="79"/>
  <c r="DS809" i="79"/>
  <c r="DC809" i="79"/>
  <c r="CM809" i="79"/>
  <c r="BW809" i="79"/>
  <c r="BG809" i="79"/>
  <c r="DN809" i="79"/>
  <c r="CX809" i="79"/>
  <c r="CH809" i="79"/>
  <c r="BR809" i="79"/>
  <c r="BB809" i="79"/>
  <c r="DM809" i="79"/>
  <c r="CW809" i="79"/>
  <c r="CG809" i="79"/>
  <c r="BQ809" i="79"/>
  <c r="BA809" i="79"/>
  <c r="BP809" i="79"/>
  <c r="BO809" i="79"/>
  <c r="DL809" i="79"/>
  <c r="AZ809" i="79"/>
  <c r="DK809" i="79"/>
  <c r="CV809" i="79"/>
  <c r="CU809" i="79"/>
  <c r="CE809" i="79"/>
  <c r="CF809" i="79"/>
  <c r="DA687" i="79"/>
  <c r="CS687" i="79"/>
  <c r="BM687" i="79"/>
  <c r="DH687" i="79"/>
  <c r="CZ687" i="79"/>
  <c r="CR687" i="79"/>
  <c r="CB687" i="79"/>
  <c r="BT687" i="79"/>
  <c r="DO687" i="79"/>
  <c r="DG687" i="79"/>
  <c r="CY687" i="79"/>
  <c r="CQ687" i="79"/>
  <c r="CI687" i="79"/>
  <c r="CA687" i="79"/>
  <c r="BS687" i="79"/>
  <c r="BK687" i="79"/>
  <c r="BC687" i="79"/>
  <c r="DN687" i="79"/>
  <c r="DF687" i="79"/>
  <c r="CX687" i="79"/>
  <c r="CP687" i="79"/>
  <c r="CH687" i="79"/>
  <c r="BZ687" i="79"/>
  <c r="BR687" i="79"/>
  <c r="BJ687" i="79"/>
  <c r="BB687" i="79"/>
  <c r="DM687" i="79"/>
  <c r="DE687" i="79"/>
  <c r="CW687" i="79"/>
  <c r="CO687" i="79"/>
  <c r="CG687" i="79"/>
  <c r="BY687" i="79"/>
  <c r="BQ687" i="79"/>
  <c r="BI687" i="79"/>
  <c r="BA687" i="79"/>
  <c r="DL687" i="79"/>
  <c r="DD687" i="79"/>
  <c r="CV687" i="79"/>
  <c r="CN687" i="79"/>
  <c r="CF687" i="79"/>
  <c r="BX687" i="79"/>
  <c r="BP687" i="79"/>
  <c r="BH687" i="79"/>
  <c r="AZ687" i="79"/>
  <c r="BC20" i="5" s="1"/>
  <c r="DC687" i="79"/>
  <c r="BW687" i="79"/>
  <c r="DB687" i="79"/>
  <c r="BV687" i="79"/>
  <c r="CU687" i="79"/>
  <c r="BO687" i="79"/>
  <c r="CT687" i="79"/>
  <c r="BN687" i="79"/>
  <c r="DS687" i="79"/>
  <c r="CM687" i="79"/>
  <c r="BG687" i="79"/>
  <c r="BF687" i="79"/>
  <c r="DR687" i="79"/>
  <c r="DK687" i="79"/>
  <c r="DJ687" i="79"/>
  <c r="CL687" i="79"/>
  <c r="CE687" i="79"/>
  <c r="CD687" i="79"/>
  <c r="DL565" i="79"/>
  <c r="DD565" i="79"/>
  <c r="CV565" i="79"/>
  <c r="CN565" i="79"/>
  <c r="CF565" i="79"/>
  <c r="BX565" i="79"/>
  <c r="BP565" i="79"/>
  <c r="BH565" i="79"/>
  <c r="AZ565" i="79"/>
  <c r="DS565" i="79"/>
  <c r="DK565" i="79"/>
  <c r="DC565" i="79"/>
  <c r="CU565" i="79"/>
  <c r="CM565" i="79"/>
  <c r="CE565" i="79"/>
  <c r="BW565" i="79"/>
  <c r="BO565" i="79"/>
  <c r="BG565" i="79"/>
  <c r="DR565" i="79"/>
  <c r="DJ565" i="79"/>
  <c r="DB565" i="79"/>
  <c r="CT565" i="79"/>
  <c r="CL565" i="79"/>
  <c r="CD565" i="79"/>
  <c r="BV565" i="79"/>
  <c r="BN565" i="79"/>
  <c r="BF565" i="79"/>
  <c r="DQ565" i="79"/>
  <c r="DI565" i="79"/>
  <c r="DA565" i="79"/>
  <c r="CS565" i="79"/>
  <c r="CK565" i="79"/>
  <c r="CC565" i="79"/>
  <c r="BU565" i="79"/>
  <c r="BM565" i="79"/>
  <c r="BE565" i="79"/>
  <c r="DP565" i="79"/>
  <c r="DH565" i="79"/>
  <c r="CZ565" i="79"/>
  <c r="CR565" i="79"/>
  <c r="CJ565" i="79"/>
  <c r="CB565" i="79"/>
  <c r="BT565" i="79"/>
  <c r="BL565" i="79"/>
  <c r="BD565" i="79"/>
  <c r="DO565" i="79"/>
  <c r="DG565" i="79"/>
  <c r="CY565" i="79"/>
  <c r="CQ565" i="79"/>
  <c r="CI565" i="79"/>
  <c r="CA565" i="79"/>
  <c r="BS565" i="79"/>
  <c r="BK565" i="79"/>
  <c r="BC565" i="79"/>
  <c r="DN565" i="79"/>
  <c r="CH565" i="79"/>
  <c r="BB565" i="79"/>
  <c r="DM565" i="79"/>
  <c r="CG565" i="79"/>
  <c r="BA565" i="79"/>
  <c r="DF565" i="79"/>
  <c r="BZ565" i="79"/>
  <c r="DE565" i="79"/>
  <c r="BY565" i="79"/>
  <c r="CX565" i="79"/>
  <c r="BR565" i="79"/>
  <c r="CW565" i="79"/>
  <c r="BQ565" i="79"/>
  <c r="CO565" i="79"/>
  <c r="BJ565" i="79"/>
  <c r="BI565" i="79"/>
  <c r="CP565" i="79"/>
  <c r="DO443" i="79"/>
  <c r="DG443" i="79"/>
  <c r="CY443" i="79"/>
  <c r="CQ443" i="79"/>
  <c r="CI443" i="79"/>
  <c r="CA443" i="79"/>
  <c r="BS443" i="79"/>
  <c r="BK443" i="79"/>
  <c r="BC443" i="79"/>
  <c r="DN443" i="79"/>
  <c r="DF443" i="79"/>
  <c r="CX443" i="79"/>
  <c r="CP443" i="79"/>
  <c r="CH443" i="79"/>
  <c r="BZ443" i="79"/>
  <c r="BR443" i="79"/>
  <c r="BJ443" i="79"/>
  <c r="BB443" i="79"/>
  <c r="DM443" i="79"/>
  <c r="DE443" i="79"/>
  <c r="CW443" i="79"/>
  <c r="CO443" i="79"/>
  <c r="CG443" i="79"/>
  <c r="BY443" i="79"/>
  <c r="BQ443" i="79"/>
  <c r="BI443" i="79"/>
  <c r="BA443" i="79"/>
  <c r="DL443" i="79"/>
  <c r="DD443" i="79"/>
  <c r="CV443" i="79"/>
  <c r="CN443" i="79"/>
  <c r="CF443" i="79"/>
  <c r="BX443" i="79"/>
  <c r="BP443" i="79"/>
  <c r="BH443" i="79"/>
  <c r="AZ443" i="79"/>
  <c r="BC13" i="5" s="1"/>
  <c r="DS443" i="79"/>
  <c r="DK443" i="79"/>
  <c r="DC443" i="79"/>
  <c r="CU443" i="79"/>
  <c r="CM443" i="79"/>
  <c r="CE443" i="79"/>
  <c r="BW443" i="79"/>
  <c r="BO443" i="79"/>
  <c r="BG443" i="79"/>
  <c r="DA443" i="79"/>
  <c r="CD443" i="79"/>
  <c r="BL443" i="79"/>
  <c r="DR443" i="79"/>
  <c r="CZ443" i="79"/>
  <c r="CC443" i="79"/>
  <c r="BF443" i="79"/>
  <c r="DQ443" i="79"/>
  <c r="CT443" i="79"/>
  <c r="CB443" i="79"/>
  <c r="BE443" i="79"/>
  <c r="DP443" i="79"/>
  <c r="CS443" i="79"/>
  <c r="BV443" i="79"/>
  <c r="BD443" i="79"/>
  <c r="DJ443" i="79"/>
  <c r="CR443" i="79"/>
  <c r="BU443" i="79"/>
  <c r="DI443" i="79"/>
  <c r="CL443" i="79"/>
  <c r="BT443" i="79"/>
  <c r="CK443" i="79"/>
  <c r="CJ443" i="79"/>
  <c r="BN443" i="79"/>
  <c r="BM443" i="79"/>
  <c r="DB443" i="79"/>
  <c r="DH443" i="79"/>
  <c r="DM321" i="79"/>
  <c r="DE321" i="79"/>
  <c r="CW321" i="79"/>
  <c r="CO321" i="79"/>
  <c r="CG321" i="79"/>
  <c r="BY321" i="79"/>
  <c r="BQ321" i="79"/>
  <c r="BI321" i="79"/>
  <c r="BA321" i="79"/>
  <c r="DL321" i="79"/>
  <c r="DD321" i="79"/>
  <c r="CV321" i="79"/>
  <c r="CN321" i="79"/>
  <c r="CF321" i="79"/>
  <c r="BX321" i="79"/>
  <c r="BP321" i="79"/>
  <c r="BH321" i="79"/>
  <c r="AZ321" i="79"/>
  <c r="DS321" i="79"/>
  <c r="DK321" i="79"/>
  <c r="DC321" i="79"/>
  <c r="CU321" i="79"/>
  <c r="CM321" i="79"/>
  <c r="CE321" i="79"/>
  <c r="BW321" i="79"/>
  <c r="BO321" i="79"/>
  <c r="BG321" i="79"/>
  <c r="DQ321" i="79"/>
  <c r="DI321" i="79"/>
  <c r="DA321" i="79"/>
  <c r="CS321" i="79"/>
  <c r="CK321" i="79"/>
  <c r="CC321" i="79"/>
  <c r="BU321" i="79"/>
  <c r="BM321" i="79"/>
  <c r="BE321" i="79"/>
  <c r="DP321" i="79"/>
  <c r="DH321" i="79"/>
  <c r="CZ321" i="79"/>
  <c r="CR321" i="79"/>
  <c r="CJ321" i="79"/>
  <c r="CB321" i="79"/>
  <c r="BT321" i="79"/>
  <c r="BL321" i="79"/>
  <c r="BD321" i="79"/>
  <c r="DN321" i="79"/>
  <c r="DF321" i="79"/>
  <c r="CX321" i="79"/>
  <c r="CP321" i="79"/>
  <c r="CH321" i="79"/>
  <c r="BZ321" i="79"/>
  <c r="BR321" i="79"/>
  <c r="BJ321" i="79"/>
  <c r="BB321" i="79"/>
  <c r="DO321" i="79"/>
  <c r="CI321" i="79"/>
  <c r="BC321" i="79"/>
  <c r="DJ321" i="79"/>
  <c r="CD321" i="79"/>
  <c r="DG321" i="79"/>
  <c r="CA321" i="79"/>
  <c r="CY321" i="79"/>
  <c r="BS321" i="79"/>
  <c r="CT321" i="79"/>
  <c r="BN321" i="79"/>
  <c r="CQ321" i="79"/>
  <c r="BK321" i="79"/>
  <c r="CL321" i="79"/>
  <c r="BV321" i="79"/>
  <c r="BF321" i="79"/>
  <c r="DB321" i="79"/>
  <c r="DR321" i="79"/>
  <c r="DO199" i="79"/>
  <c r="DG199" i="79"/>
  <c r="CY199" i="79"/>
  <c r="CQ199" i="79"/>
  <c r="CI199" i="79"/>
  <c r="CA199" i="79"/>
  <c r="BS199" i="79"/>
  <c r="BK199" i="79"/>
  <c r="BC199" i="79"/>
  <c r="DM199" i="79"/>
  <c r="DE199" i="79"/>
  <c r="CW199" i="79"/>
  <c r="CO199" i="79"/>
  <c r="CG199" i="79"/>
  <c r="BY199" i="79"/>
  <c r="BQ199" i="79"/>
  <c r="BI199" i="79"/>
  <c r="BA199" i="79"/>
  <c r="DS199" i="79"/>
  <c r="DK199" i="79"/>
  <c r="DC199" i="79"/>
  <c r="CU199" i="79"/>
  <c r="CM199" i="79"/>
  <c r="CE199" i="79"/>
  <c r="BW199" i="79"/>
  <c r="BO199" i="79"/>
  <c r="BG199" i="79"/>
  <c r="DR199" i="79"/>
  <c r="DJ199" i="79"/>
  <c r="DB199" i="79"/>
  <c r="CT199" i="79"/>
  <c r="CL199" i="79"/>
  <c r="CD199" i="79"/>
  <c r="BV199" i="79"/>
  <c r="BN199" i="79"/>
  <c r="BF199" i="79"/>
  <c r="DQ199" i="79"/>
  <c r="DI199" i="79"/>
  <c r="DA199" i="79"/>
  <c r="CS199" i="79"/>
  <c r="CK199" i="79"/>
  <c r="CC199" i="79"/>
  <c r="BU199" i="79"/>
  <c r="BM199" i="79"/>
  <c r="BE199" i="79"/>
  <c r="CX199" i="79"/>
  <c r="CB199" i="79"/>
  <c r="BH199" i="79"/>
  <c r="DP199" i="79"/>
  <c r="CV199" i="79"/>
  <c r="BZ199" i="79"/>
  <c r="BD199" i="79"/>
  <c r="DN199" i="79"/>
  <c r="CR199" i="79"/>
  <c r="BX199" i="79"/>
  <c r="BB199" i="79"/>
  <c r="DL199" i="79"/>
  <c r="CP199" i="79"/>
  <c r="BT199" i="79"/>
  <c r="AZ199" i="79"/>
  <c r="BC6" i="5" s="1"/>
  <c r="DH199" i="79"/>
  <c r="CN199" i="79"/>
  <c r="BR199" i="79"/>
  <c r="DF199" i="79"/>
  <c r="CJ199" i="79"/>
  <c r="BP199" i="79"/>
  <c r="BL199" i="79"/>
  <c r="BJ199" i="79"/>
  <c r="DD199" i="79"/>
  <c r="CZ199" i="79"/>
  <c r="CH199" i="79"/>
  <c r="CF199" i="79"/>
  <c r="BR77" i="79"/>
  <c r="BZ77" i="79"/>
  <c r="CH77" i="79"/>
  <c r="BS77" i="79"/>
  <c r="CA77" i="79"/>
  <c r="CI77" i="79"/>
  <c r="CQ77" i="79"/>
  <c r="CY77" i="79"/>
  <c r="DG77" i="79"/>
  <c r="BL77" i="79"/>
  <c r="BT77" i="79"/>
  <c r="CB77" i="79"/>
  <c r="CJ77" i="79"/>
  <c r="CR77" i="79"/>
  <c r="CZ77" i="79"/>
  <c r="BM77" i="79"/>
  <c r="BU77" i="79"/>
  <c r="CC77" i="79"/>
  <c r="CK77" i="79"/>
  <c r="CS77" i="79"/>
  <c r="DA77" i="79"/>
  <c r="BN77" i="79"/>
  <c r="BQ77" i="79"/>
  <c r="BY77" i="79"/>
  <c r="CG77" i="79"/>
  <c r="CO77" i="79"/>
  <c r="CW77" i="79"/>
  <c r="BO77" i="79"/>
  <c r="CL77" i="79"/>
  <c r="DB77" i="79"/>
  <c r="DK77" i="79"/>
  <c r="DS77" i="79"/>
  <c r="BP77" i="79"/>
  <c r="CM77" i="79"/>
  <c r="DC77" i="79"/>
  <c r="DL77" i="79"/>
  <c r="BV77" i="79"/>
  <c r="CN77" i="79"/>
  <c r="DD77" i="79"/>
  <c r="DM77" i="79"/>
  <c r="BW77" i="79"/>
  <c r="CP77" i="79"/>
  <c r="DE77" i="79"/>
  <c r="DN77" i="79"/>
  <c r="BX77" i="79"/>
  <c r="CT77" i="79"/>
  <c r="DF77" i="79"/>
  <c r="DO77" i="79"/>
  <c r="CD77" i="79"/>
  <c r="CU77" i="79"/>
  <c r="DH77" i="79"/>
  <c r="DP77" i="79"/>
  <c r="CE77" i="79"/>
  <c r="CV77" i="79"/>
  <c r="DI77" i="79"/>
  <c r="DQ77" i="79"/>
  <c r="DR77" i="79"/>
  <c r="CF77" i="79"/>
  <c r="CX77" i="79"/>
  <c r="DJ77" i="79"/>
  <c r="BJ77" i="79"/>
  <c r="BC6" i="8"/>
  <c r="BB77" i="79"/>
  <c r="BE77" i="79"/>
  <c r="AZ77" i="79"/>
  <c r="BA77" i="79"/>
  <c r="BH77" i="79"/>
  <c r="BD77" i="79"/>
  <c r="BK77" i="79"/>
  <c r="BC77" i="79"/>
  <c r="BI77" i="79"/>
  <c r="BC7" i="5"/>
  <c r="BF77" i="79"/>
  <c r="BG77" i="79"/>
  <c r="BC31" i="8"/>
  <c r="BC7" i="8"/>
  <c r="BC39" i="8"/>
  <c r="BC46" i="8"/>
  <c r="BC5" i="8"/>
  <c r="AZ10" i="4"/>
  <c r="BC50" i="70"/>
  <c r="AY12" i="4"/>
  <c r="AY9" i="4"/>
  <c r="BC21" i="5"/>
  <c r="BC33" i="8"/>
  <c r="BC16" i="8"/>
  <c r="BC17" i="8"/>
  <c r="BC48" i="8"/>
  <c r="BC41" i="8"/>
  <c r="BC15" i="8"/>
  <c r="AZ22" i="4"/>
  <c r="AY21" i="4"/>
  <c r="BC8" i="22" s="1"/>
  <c r="AY24" i="4"/>
  <c r="BC12" i="8"/>
  <c r="BC32" i="8"/>
  <c r="BC40" i="8"/>
  <c r="BC11" i="8"/>
  <c r="BC14" i="5"/>
  <c r="BC47" i="8"/>
  <c r="BC10" i="8"/>
  <c r="AZ16" i="4"/>
  <c r="AY15" i="4"/>
  <c r="AY18" i="4"/>
  <c r="BC49" i="8"/>
  <c r="BC28" i="5"/>
  <c r="AZ28" i="4"/>
  <c r="BC22" i="8"/>
  <c r="BC21" i="8"/>
  <c r="BC20" i="8"/>
  <c r="BC34" i="8"/>
  <c r="BC42" i="8"/>
  <c r="AY27" i="4"/>
  <c r="BC9" i="22" s="1"/>
  <c r="AY30" i="4"/>
  <c r="CK687" i="79" l="1"/>
  <c r="BD687" i="79"/>
  <c r="DP687" i="79"/>
  <c r="DI687" i="79"/>
  <c r="BL687" i="79"/>
  <c r="BE687" i="79"/>
  <c r="DQ687" i="79"/>
  <c r="BU687" i="79"/>
  <c r="CJ687" i="79"/>
  <c r="CC687" i="79"/>
  <c r="CO35" i="4"/>
  <c r="AY32" i="4"/>
  <c r="AZ34" i="4"/>
  <c r="AY33" i="4"/>
  <c r="AY36" i="4"/>
  <c r="BC7" i="22"/>
  <c r="BC6" i="22"/>
  <c r="BC26" i="5"/>
  <c r="BC19" i="5"/>
  <c r="BC12" i="5"/>
  <c r="BC5" i="5"/>
  <c r="BC25" i="8"/>
  <c r="BC8" i="8"/>
  <c r="BC50" i="8"/>
  <c r="BC14" i="22"/>
  <c r="BC20" i="22" s="1"/>
  <c r="BC43" i="8"/>
  <c r="BC13" i="8"/>
  <c r="BC15" i="22"/>
  <c r="BD18" i="5"/>
  <c r="BD25" i="5"/>
  <c r="BC27" i="8"/>
  <c r="BC18" i="8"/>
  <c r="BC36" i="8"/>
  <c r="BC26" i="8"/>
  <c r="BD11" i="5"/>
  <c r="BC13" i="22"/>
  <c r="BC12" i="22"/>
  <c r="BC23" i="8"/>
  <c r="BD4" i="5"/>
  <c r="BC19" i="22" l="1"/>
  <c r="BD8" i="23" s="1"/>
  <c r="BC21" i="22"/>
  <c r="BD10" i="23" s="1"/>
  <c r="BC16" i="22"/>
  <c r="BC10" i="22"/>
  <c r="BC18" i="22"/>
  <c r="BC12" i="70"/>
  <c r="BC13" i="70"/>
  <c r="BC29" i="5"/>
  <c r="BC14" i="70"/>
  <c r="BD9" i="23"/>
  <c r="BC28" i="8"/>
  <c r="BC8" i="5"/>
  <c r="BC15" i="5"/>
  <c r="BC22" i="5"/>
  <c r="BC26" i="22" l="1"/>
  <c r="BC31" i="5"/>
  <c r="BC4" i="70"/>
  <c r="BC11" i="70"/>
  <c r="BC52" i="8"/>
  <c r="BC6" i="70"/>
  <c r="BC7" i="70"/>
  <c r="BC5" i="70"/>
  <c r="BC22" i="22"/>
  <c r="BD7" i="23"/>
  <c r="BC15" i="70" l="1"/>
  <c r="BC52" i="70" s="1"/>
  <c r="BD11" i="23"/>
  <c r="BC8" i="70"/>
  <c r="BC51" i="70" s="1"/>
  <c r="BC17" i="70" l="1"/>
  <c r="BC54" i="70" l="1"/>
  <c r="BC55" i="70" s="1"/>
  <c r="BC18" i="70"/>
  <c r="BC26" i="70"/>
  <c r="BC56" i="70" l="1"/>
  <c r="BC57" i="70"/>
  <c r="BC58" i="70" s="1"/>
  <c r="BC27" i="70"/>
  <c r="BC31" i="70"/>
  <c r="BC32" i="70" l="1"/>
  <c r="BC36" i="70"/>
  <c r="BC39" i="70" l="1"/>
  <c r="BC41" i="70" s="1"/>
  <c r="BC37" i="70"/>
  <c r="BC42" i="70" l="1"/>
  <c r="BD4" i="23"/>
  <c r="BC41" i="22"/>
  <c r="BC42" i="22" s="1"/>
  <c r="BC43" i="22" s="1"/>
  <c r="BC4" i="22" s="1"/>
  <c r="BD14" i="23" l="1"/>
  <c r="BE30" i="23"/>
  <c r="BC27" i="22"/>
  <c r="BC46" i="22" s="1"/>
  <c r="BD31" i="23"/>
  <c r="BD32" i="23" s="1"/>
  <c r="AZ4" i="4"/>
  <c r="AZ5" i="4" s="1"/>
  <c r="BD28" i="23" l="1"/>
  <c r="AZ6" i="4" l="1"/>
  <c r="AZ14" i="4" s="1"/>
  <c r="CP17" i="4" s="1"/>
  <c r="BD34" i="23"/>
  <c r="AZ8" i="4" l="1"/>
  <c r="CP11" i="4" s="1"/>
  <c r="AZ26" i="4"/>
  <c r="CP29" i="4" s="1"/>
  <c r="AZ20" i="4"/>
  <c r="CP23" i="4" s="1"/>
  <c r="DO444" i="79"/>
  <c r="DG444" i="79"/>
  <c r="CY444" i="79"/>
  <c r="DN444" i="79"/>
  <c r="DF444" i="79"/>
  <c r="CX444" i="79"/>
  <c r="DL444" i="79"/>
  <c r="DD444" i="79"/>
  <c r="CV444" i="79"/>
  <c r="DS444" i="79"/>
  <c r="DK444" i="79"/>
  <c r="DC444" i="79"/>
  <c r="DE444" i="79"/>
  <c r="CR444" i="79"/>
  <c r="CJ444" i="79"/>
  <c r="CB444" i="79"/>
  <c r="BT444" i="79"/>
  <c r="BL444" i="79"/>
  <c r="BD444" i="79"/>
  <c r="DR444" i="79"/>
  <c r="DB444" i="79"/>
  <c r="CQ444" i="79"/>
  <c r="CI444" i="79"/>
  <c r="CA444" i="79"/>
  <c r="BS444" i="79"/>
  <c r="BK444" i="79"/>
  <c r="BC444" i="79"/>
  <c r="DQ444" i="79"/>
  <c r="DA444" i="79"/>
  <c r="CP444" i="79"/>
  <c r="CH444" i="79"/>
  <c r="BZ444" i="79"/>
  <c r="BR444" i="79"/>
  <c r="BJ444" i="79"/>
  <c r="BB444" i="79"/>
  <c r="DP444" i="79"/>
  <c r="CZ444" i="79"/>
  <c r="CO444" i="79"/>
  <c r="CG444" i="79"/>
  <c r="BY444" i="79"/>
  <c r="BQ444" i="79"/>
  <c r="BI444" i="79"/>
  <c r="BA444" i="79"/>
  <c r="BD13" i="5" s="1"/>
  <c r="DM444" i="79"/>
  <c r="CW444" i="79"/>
  <c r="CN444" i="79"/>
  <c r="CF444" i="79"/>
  <c r="BX444" i="79"/>
  <c r="BP444" i="79"/>
  <c r="BH444" i="79"/>
  <c r="CT444" i="79"/>
  <c r="BW444" i="79"/>
  <c r="BE444" i="79"/>
  <c r="CS444" i="79"/>
  <c r="BV444" i="79"/>
  <c r="CM444" i="79"/>
  <c r="BU444" i="79"/>
  <c r="CL444" i="79"/>
  <c r="BO444" i="79"/>
  <c r="DJ444" i="79"/>
  <c r="CK444" i="79"/>
  <c r="BN444" i="79"/>
  <c r="DI444" i="79"/>
  <c r="CE444" i="79"/>
  <c r="BM444" i="79"/>
  <c r="DH444" i="79"/>
  <c r="CU444" i="79"/>
  <c r="CD444" i="79"/>
  <c r="CC444" i="79"/>
  <c r="BG444" i="79"/>
  <c r="BF444" i="79"/>
  <c r="DP322" i="79"/>
  <c r="DH322" i="79"/>
  <c r="CZ322" i="79"/>
  <c r="DO322" i="79"/>
  <c r="DG322" i="79"/>
  <c r="CY322" i="79"/>
  <c r="DN322" i="79"/>
  <c r="DF322" i="79"/>
  <c r="CX322" i="79"/>
  <c r="DL322" i="79"/>
  <c r="DD322" i="79"/>
  <c r="CV322" i="79"/>
  <c r="DS322" i="79"/>
  <c r="DK322" i="79"/>
  <c r="DC322" i="79"/>
  <c r="CU322" i="79"/>
  <c r="DR322" i="79"/>
  <c r="DJ322" i="79"/>
  <c r="DB322" i="79"/>
  <c r="DQ322" i="79"/>
  <c r="DI322" i="79"/>
  <c r="DM322" i="79"/>
  <c r="CP322" i="79"/>
  <c r="CH322" i="79"/>
  <c r="BZ322" i="79"/>
  <c r="BR322" i="79"/>
  <c r="BJ322" i="79"/>
  <c r="BB322" i="79"/>
  <c r="DE322" i="79"/>
  <c r="CO322" i="79"/>
  <c r="CG322" i="79"/>
  <c r="BY322" i="79"/>
  <c r="BQ322" i="79"/>
  <c r="BI322" i="79"/>
  <c r="BA322" i="79"/>
  <c r="DA322" i="79"/>
  <c r="CN322" i="79"/>
  <c r="CF322" i="79"/>
  <c r="BX322" i="79"/>
  <c r="BP322" i="79"/>
  <c r="BH322" i="79"/>
  <c r="CT322" i="79"/>
  <c r="CL322" i="79"/>
  <c r="CD322" i="79"/>
  <c r="BV322" i="79"/>
  <c r="BN322" i="79"/>
  <c r="BF322" i="79"/>
  <c r="CS322" i="79"/>
  <c r="CK322" i="79"/>
  <c r="CC322" i="79"/>
  <c r="BU322" i="79"/>
  <c r="BM322" i="79"/>
  <c r="BE322" i="79"/>
  <c r="CQ322" i="79"/>
  <c r="CI322" i="79"/>
  <c r="CA322" i="79"/>
  <c r="BS322" i="79"/>
  <c r="BK322" i="79"/>
  <c r="BC322" i="79"/>
  <c r="CB322" i="79"/>
  <c r="BW322" i="79"/>
  <c r="BT322" i="79"/>
  <c r="CR322" i="79"/>
  <c r="BL322" i="79"/>
  <c r="CM322" i="79"/>
  <c r="BG322" i="79"/>
  <c r="CJ322" i="79"/>
  <c r="BD322" i="79"/>
  <c r="CW322" i="79"/>
  <c r="CE322" i="79"/>
  <c r="BO322" i="79"/>
  <c r="BL200" i="79"/>
  <c r="BP200" i="79"/>
  <c r="CT200" i="79"/>
  <c r="BU200" i="79"/>
  <c r="BA200" i="79"/>
  <c r="BD6" i="5" s="1"/>
  <c r="BK200" i="79"/>
  <c r="DA200" i="79"/>
  <c r="CQ78" i="79"/>
  <c r="BL78" i="79"/>
  <c r="DH78" i="79"/>
  <c r="DP78" i="79"/>
  <c r="BN78" i="79"/>
  <c r="DJ78" i="79"/>
  <c r="CU78" i="79"/>
  <c r="DK78" i="79"/>
  <c r="DS78" i="79"/>
  <c r="DL78" i="79"/>
  <c r="BQ78" i="79"/>
  <c r="CG78" i="79"/>
  <c r="CO78" i="79"/>
  <c r="CW78" i="79"/>
  <c r="BR78" i="79"/>
  <c r="BZ78" i="79"/>
  <c r="CP78" i="79"/>
  <c r="CX78" i="79"/>
  <c r="DF78" i="79"/>
  <c r="BD33" i="8"/>
  <c r="BD48" i="8"/>
  <c r="BD16" i="8"/>
  <c r="BD21" i="5"/>
  <c r="BD41" i="8"/>
  <c r="BD17" i="8"/>
  <c r="BD15" i="8"/>
  <c r="BA22" i="4"/>
  <c r="AZ24" i="4"/>
  <c r="AZ21" i="4"/>
  <c r="BH78" i="79"/>
  <c r="BB78" i="79"/>
  <c r="BD7" i="5"/>
  <c r="BK78" i="79"/>
  <c r="BD78" i="79"/>
  <c r="BA78" i="79"/>
  <c r="BJ78" i="79"/>
  <c r="BG78" i="79"/>
  <c r="BC78" i="79"/>
  <c r="BE78" i="79"/>
  <c r="BF78" i="79"/>
  <c r="BI78" i="79"/>
  <c r="BD31" i="8"/>
  <c r="BD46" i="8"/>
  <c r="BA10" i="4"/>
  <c r="BD6" i="8"/>
  <c r="BD5" i="8"/>
  <c r="BD7" i="8"/>
  <c r="BD39" i="8"/>
  <c r="AZ9" i="4"/>
  <c r="BD50" i="70"/>
  <c r="AZ12" i="4"/>
  <c r="BD11" i="8"/>
  <c r="BD47" i="8"/>
  <c r="BD14" i="5"/>
  <c r="BD10" i="8"/>
  <c r="BD32" i="8"/>
  <c r="BD12" i="8"/>
  <c r="BD40" i="8"/>
  <c r="BA16" i="4"/>
  <c r="AZ18" i="4"/>
  <c r="AZ15" i="4"/>
  <c r="BD7" i="22" s="1"/>
  <c r="BD28" i="5"/>
  <c r="BD21" i="8"/>
  <c r="BA28" i="4"/>
  <c r="BD20" i="8"/>
  <c r="BD49" i="8"/>
  <c r="BD42" i="8"/>
  <c r="AZ27" i="4"/>
  <c r="AZ30" i="4" l="1"/>
  <c r="BD22" i="8"/>
  <c r="CH78" i="79"/>
  <c r="BY78" i="79"/>
  <c r="DR78" i="79"/>
  <c r="DO78" i="79"/>
  <c r="CL200" i="79"/>
  <c r="DM78" i="79"/>
  <c r="CV78" i="79"/>
  <c r="DQ78" i="79"/>
  <c r="BC200" i="79"/>
  <c r="CF200" i="79"/>
  <c r="BD34" i="8"/>
  <c r="DN78" i="79"/>
  <c r="DE78" i="79"/>
  <c r="BP78" i="79"/>
  <c r="CS78" i="79"/>
  <c r="DI200" i="79"/>
  <c r="CP200" i="79"/>
  <c r="CT78" i="79"/>
  <c r="CR78" i="79"/>
  <c r="BY200" i="79"/>
  <c r="BF200" i="79"/>
  <c r="BB200" i="79"/>
  <c r="DI78" i="79"/>
  <c r="DG78" i="79"/>
  <c r="CG200" i="79"/>
  <c r="BG200" i="79"/>
  <c r="CJ200" i="79"/>
  <c r="CI200" i="79"/>
  <c r="BW200" i="79"/>
  <c r="DS200" i="79"/>
  <c r="BO78" i="79"/>
  <c r="BM78" i="79"/>
  <c r="CS200" i="79"/>
  <c r="CO200" i="79"/>
  <c r="BH200" i="79"/>
  <c r="CW200" i="79"/>
  <c r="BT200" i="79"/>
  <c r="DK200" i="79"/>
  <c r="DF200" i="79"/>
  <c r="DD78" i="79"/>
  <c r="DC78" i="79"/>
  <c r="DB78" i="79"/>
  <c r="DA78" i="79"/>
  <c r="CZ78" i="79"/>
  <c r="CY78" i="79"/>
  <c r="BE200" i="79"/>
  <c r="BM200" i="79"/>
  <c r="CQ200" i="79"/>
  <c r="BO200" i="79"/>
  <c r="CN200" i="79"/>
  <c r="CB200" i="79"/>
  <c r="CX200" i="79"/>
  <c r="CN78" i="79"/>
  <c r="CM78" i="79"/>
  <c r="CL78" i="79"/>
  <c r="CK78" i="79"/>
  <c r="CJ78" i="79"/>
  <c r="CI78" i="79"/>
  <c r="CA200" i="79"/>
  <c r="BQ200" i="79"/>
  <c r="BN200" i="79"/>
  <c r="CE200" i="79"/>
  <c r="BJ200" i="79"/>
  <c r="DQ200" i="79"/>
  <c r="DN200" i="79"/>
  <c r="CF78" i="79"/>
  <c r="CE78" i="79"/>
  <c r="CD78" i="79"/>
  <c r="CC78" i="79"/>
  <c r="CB78" i="79"/>
  <c r="CA78" i="79"/>
  <c r="BI200" i="79"/>
  <c r="CK200" i="79"/>
  <c r="BV200" i="79"/>
  <c r="CM200" i="79"/>
  <c r="BR200" i="79"/>
  <c r="DR200" i="79"/>
  <c r="CY200" i="79"/>
  <c r="BX78" i="79"/>
  <c r="BW78" i="79"/>
  <c r="BV78" i="79"/>
  <c r="BU78" i="79"/>
  <c r="BT78" i="79"/>
  <c r="BS78" i="79"/>
  <c r="CC200" i="79"/>
  <c r="BS200" i="79"/>
  <c r="CD200" i="79"/>
  <c r="CU200" i="79"/>
  <c r="BZ200" i="79"/>
  <c r="DC200" i="79"/>
  <c r="DO200" i="79"/>
  <c r="BX200" i="79"/>
  <c r="CH200" i="79"/>
  <c r="CR200" i="79"/>
  <c r="DL200" i="79"/>
  <c r="DG200" i="79"/>
  <c r="DD200" i="79"/>
  <c r="DB200" i="79"/>
  <c r="DE200" i="79"/>
  <c r="DH200" i="79"/>
  <c r="CV200" i="79"/>
  <c r="BD200" i="79"/>
  <c r="DJ200" i="79"/>
  <c r="DM200" i="79"/>
  <c r="DP200" i="79"/>
  <c r="BJ566" i="79"/>
  <c r="BH566" i="79"/>
  <c r="CZ566" i="79"/>
  <c r="CO810" i="79"/>
  <c r="CV810" i="79"/>
  <c r="CA688" i="79"/>
  <c r="CZ200" i="79"/>
  <c r="CJ566" i="79"/>
  <c r="DR566" i="79"/>
  <c r="DA688" i="79"/>
  <c r="CD688" i="79"/>
  <c r="BU566" i="79"/>
  <c r="CU566" i="79"/>
  <c r="BI688" i="79"/>
  <c r="DD688" i="79"/>
  <c r="BF566" i="79"/>
  <c r="CV566" i="79"/>
  <c r="CO688" i="79"/>
  <c r="CY688" i="79"/>
  <c r="CL566" i="79"/>
  <c r="DE566" i="79"/>
  <c r="BR688" i="79"/>
  <c r="BB566" i="79"/>
  <c r="BW566" i="79"/>
  <c r="DN566" i="79"/>
  <c r="DJ688" i="79"/>
  <c r="BR566" i="79"/>
  <c r="CN566" i="79"/>
  <c r="BW688" i="79"/>
  <c r="BD688" i="79"/>
  <c r="BD566" i="79"/>
  <c r="BQ566" i="79"/>
  <c r="CM688" i="79"/>
  <c r="BM688" i="79"/>
  <c r="CI566" i="79"/>
  <c r="CA566" i="79"/>
  <c r="BM566" i="79"/>
  <c r="CD566" i="79"/>
  <c r="DB566" i="79"/>
  <c r="BI566" i="79"/>
  <c r="DQ566" i="79"/>
  <c r="CW566" i="79"/>
  <c r="DO566" i="79"/>
  <c r="BG688" i="79"/>
  <c r="BA688" i="79"/>
  <c r="BD20" i="5" s="1"/>
  <c r="BJ688" i="79"/>
  <c r="BS688" i="79"/>
  <c r="CB688" i="79"/>
  <c r="CK688" i="79"/>
  <c r="CU688" i="79"/>
  <c r="DE688" i="79"/>
  <c r="CZ688" i="79"/>
  <c r="CJ688" i="79"/>
  <c r="CS688" i="79"/>
  <c r="DC688" i="79"/>
  <c r="DM688" i="79"/>
  <c r="DH688" i="79"/>
  <c r="CP566" i="79"/>
  <c r="BL566" i="79"/>
  <c r="CC566" i="79"/>
  <c r="CT566" i="79"/>
  <c r="BP566" i="79"/>
  <c r="BY566" i="79"/>
  <c r="DC566" i="79"/>
  <c r="DM566" i="79"/>
  <c r="DH566" i="79"/>
  <c r="BH688" i="79"/>
  <c r="BQ688" i="79"/>
  <c r="BZ688" i="79"/>
  <c r="CI688" i="79"/>
  <c r="CR688" i="79"/>
  <c r="BF688" i="79"/>
  <c r="DK688" i="79"/>
  <c r="CX688" i="79"/>
  <c r="DP688" i="79"/>
  <c r="BK566" i="79"/>
  <c r="BT566" i="79"/>
  <c r="CK566" i="79"/>
  <c r="BG566" i="79"/>
  <c r="BX566" i="79"/>
  <c r="CG566" i="79"/>
  <c r="DK566" i="79"/>
  <c r="CX566" i="79"/>
  <c r="DP566" i="79"/>
  <c r="CN688" i="79"/>
  <c r="BY688" i="79"/>
  <c r="CH688" i="79"/>
  <c r="CQ688" i="79"/>
  <c r="DR688" i="79"/>
  <c r="BN688" i="79"/>
  <c r="DS688" i="79"/>
  <c r="DF688" i="79"/>
  <c r="CQ566" i="79"/>
  <c r="CB566" i="79"/>
  <c r="CS566" i="79"/>
  <c r="BO566" i="79"/>
  <c r="CF566" i="79"/>
  <c r="CO566" i="79"/>
  <c r="DS566" i="79"/>
  <c r="DF566" i="79"/>
  <c r="CE688" i="79"/>
  <c r="BO688" i="79"/>
  <c r="CG688" i="79"/>
  <c r="CP688" i="79"/>
  <c r="DQ688" i="79"/>
  <c r="BE688" i="79"/>
  <c r="BV688" i="79"/>
  <c r="CV688" i="79"/>
  <c r="DN688" i="79"/>
  <c r="BC566" i="79"/>
  <c r="BS566" i="79"/>
  <c r="CR566" i="79"/>
  <c r="BN566" i="79"/>
  <c r="CE566" i="79"/>
  <c r="DJ566" i="79"/>
  <c r="DA566" i="79"/>
  <c r="DD566" i="79"/>
  <c r="CY566" i="79"/>
  <c r="BX688" i="79"/>
  <c r="BP688" i="79"/>
  <c r="DI688" i="79"/>
  <c r="BC688" i="79"/>
  <c r="BL688" i="79"/>
  <c r="BU688" i="79"/>
  <c r="CL688" i="79"/>
  <c r="DL688" i="79"/>
  <c r="DG688" i="79"/>
  <c r="CH566" i="79"/>
  <c r="BZ566" i="79"/>
  <c r="BE566" i="79"/>
  <c r="BV566" i="79"/>
  <c r="CM566" i="79"/>
  <c r="BA566" i="79"/>
  <c r="BD8" i="22" s="1"/>
  <c r="DI566" i="79"/>
  <c r="DL566" i="79"/>
  <c r="DG566" i="79"/>
  <c r="CF688" i="79"/>
  <c r="DB688" i="79"/>
  <c r="BB688" i="79"/>
  <c r="BK688" i="79"/>
  <c r="BT688" i="79"/>
  <c r="CC688" i="79"/>
  <c r="CT688" i="79"/>
  <c r="CW688" i="79"/>
  <c r="DO688" i="79"/>
  <c r="BA810" i="79"/>
  <c r="BD9" i="22" s="1"/>
  <c r="BO932" i="79"/>
  <c r="CI810" i="79"/>
  <c r="BL932" i="79"/>
  <c r="CJ810" i="79"/>
  <c r="CD932" i="79"/>
  <c r="BM810" i="79"/>
  <c r="DQ932" i="79"/>
  <c r="BG810" i="79"/>
  <c r="DR932" i="79"/>
  <c r="CM810" i="79"/>
  <c r="BK810" i="79"/>
  <c r="DO810" i="79"/>
  <c r="CQ810" i="79"/>
  <c r="DQ810" i="79"/>
  <c r="DK810" i="79"/>
  <c r="CK932" i="79"/>
  <c r="CT932" i="79"/>
  <c r="CQ932" i="79"/>
  <c r="CR932" i="79"/>
  <c r="BH932" i="79"/>
  <c r="CU932" i="79"/>
  <c r="CG810" i="79"/>
  <c r="CS810" i="79"/>
  <c r="DL810" i="79"/>
  <c r="BW932" i="79"/>
  <c r="CN932" i="79"/>
  <c r="DN932" i="79"/>
  <c r="BB810" i="79"/>
  <c r="BF810" i="79"/>
  <c r="DF810" i="79"/>
  <c r="BE932" i="79"/>
  <c r="DM932" i="79"/>
  <c r="DG932" i="79"/>
  <c r="BY810" i="79"/>
  <c r="BC810" i="79"/>
  <c r="BV810" i="79"/>
  <c r="CY810" i="79"/>
  <c r="CC932" i="79"/>
  <c r="CO932" i="79"/>
  <c r="BZ810" i="79"/>
  <c r="BD810" i="79"/>
  <c r="BW810" i="79"/>
  <c r="DL932" i="79"/>
  <c r="DI932" i="79"/>
  <c r="CP932" i="79"/>
  <c r="CN810" i="79"/>
  <c r="CA810" i="79"/>
  <c r="DB810" i="79"/>
  <c r="DJ810" i="79"/>
  <c r="BE810" i="79"/>
  <c r="BN810" i="79"/>
  <c r="CE810" i="79"/>
  <c r="DD810" i="79"/>
  <c r="DG810" i="79"/>
  <c r="CJ932" i="79"/>
  <c r="CS932" i="79"/>
  <c r="CE932" i="79"/>
  <c r="DJ932" i="79"/>
  <c r="BA932" i="79"/>
  <c r="BD27" i="5" s="1"/>
  <c r="BB932" i="79"/>
  <c r="BC932" i="79"/>
  <c r="DC932" i="79"/>
  <c r="DO932" i="79"/>
  <c r="BI932" i="79"/>
  <c r="BJ932" i="79"/>
  <c r="BK932" i="79"/>
  <c r="DK932" i="79"/>
  <c r="CZ932" i="79"/>
  <c r="BH810" i="79"/>
  <c r="BP810" i="79"/>
  <c r="BR810" i="79"/>
  <c r="BL810" i="79"/>
  <c r="BU810" i="79"/>
  <c r="CD810" i="79"/>
  <c r="CW810" i="79"/>
  <c r="DE810" i="79"/>
  <c r="CZ810" i="79"/>
  <c r="BT932" i="79"/>
  <c r="CB932" i="79"/>
  <c r="BF932" i="79"/>
  <c r="BP932" i="79"/>
  <c r="BQ932" i="79"/>
  <c r="BR932" i="79"/>
  <c r="BS932" i="79"/>
  <c r="DS932" i="79"/>
  <c r="DH932" i="79"/>
  <c r="BI810" i="79"/>
  <c r="CF810" i="79"/>
  <c r="CH810" i="79"/>
  <c r="BT810" i="79"/>
  <c r="CC810" i="79"/>
  <c r="CL810" i="79"/>
  <c r="CU810" i="79"/>
  <c r="DM810" i="79"/>
  <c r="DH810" i="79"/>
  <c r="CM932" i="79"/>
  <c r="CV932" i="79"/>
  <c r="BN932" i="79"/>
  <c r="BX932" i="79"/>
  <c r="BY932" i="79"/>
  <c r="BZ932" i="79"/>
  <c r="CA932" i="79"/>
  <c r="CX932" i="79"/>
  <c r="DP932" i="79"/>
  <c r="BJ810" i="79"/>
  <c r="DA810" i="79"/>
  <c r="DI810" i="79"/>
  <c r="CB810" i="79"/>
  <c r="CK810" i="79"/>
  <c r="CT810" i="79"/>
  <c r="DC810" i="79"/>
  <c r="CX810" i="79"/>
  <c r="DP810" i="79"/>
  <c r="BU932" i="79"/>
  <c r="BG932" i="79"/>
  <c r="BV932" i="79"/>
  <c r="CF932" i="79"/>
  <c r="CG932" i="79"/>
  <c r="CH932" i="79"/>
  <c r="CI932" i="79"/>
  <c r="DF932" i="79"/>
  <c r="BX810" i="79"/>
  <c r="CP810" i="79"/>
  <c r="BQ810" i="79"/>
  <c r="BS810" i="79"/>
  <c r="CR810" i="79"/>
  <c r="DR810" i="79"/>
  <c r="BO810" i="79"/>
  <c r="DS810" i="79"/>
  <c r="DN810" i="79"/>
  <c r="BM932" i="79"/>
  <c r="BD932" i="79"/>
  <c r="DE932" i="79"/>
  <c r="CL932" i="79"/>
  <c r="CW932" i="79"/>
  <c r="DA932" i="79"/>
  <c r="DB932" i="79"/>
  <c r="DD932" i="79"/>
  <c r="CY932" i="79"/>
  <c r="CP35" i="4"/>
  <c r="AZ32" i="4"/>
  <c r="BA34" i="4"/>
  <c r="AZ36" i="4"/>
  <c r="BD6" i="22"/>
  <c r="AZ33" i="4"/>
  <c r="BD26" i="5"/>
  <c r="BD19" i="5"/>
  <c r="BD12" i="5"/>
  <c r="BD5" i="5"/>
  <c r="BD14" i="22"/>
  <c r="BD23" i="8"/>
  <c r="BD43" i="8"/>
  <c r="BD13" i="8"/>
  <c r="BD27" i="8"/>
  <c r="BE18" i="5"/>
  <c r="BE25" i="5"/>
  <c r="BD25" i="8"/>
  <c r="BD8" i="8"/>
  <c r="BD18" i="8"/>
  <c r="BD15" i="22"/>
  <c r="BD26" i="8"/>
  <c r="BD13" i="22"/>
  <c r="BD19" i="22" s="1"/>
  <c r="BD12" i="22"/>
  <c r="BE4" i="5"/>
  <c r="BD50" i="8"/>
  <c r="BE11" i="5"/>
  <c r="BD36" i="8"/>
  <c r="BD20" i="22" l="1"/>
  <c r="BE9" i="23" s="1"/>
  <c r="BD21" i="22"/>
  <c r="BE10" i="23" s="1"/>
  <c r="BD8" i="5"/>
  <c r="BD15" i="5"/>
  <c r="BE8" i="23"/>
  <c r="BD28" i="8"/>
  <c r="BD12" i="70"/>
  <c r="BD22" i="5"/>
  <c r="BD13" i="70"/>
  <c r="BD14" i="70"/>
  <c r="BD16" i="22"/>
  <c r="BD29" i="5"/>
  <c r="BD10" i="22"/>
  <c r="BD18" i="22"/>
  <c r="BD26" i="22" l="1"/>
  <c r="BD5" i="70"/>
  <c r="BD22" i="22"/>
  <c r="BE7" i="23"/>
  <c r="BD52" i="8"/>
  <c r="BD11" i="70"/>
  <c r="BD31" i="5"/>
  <c r="BD4" i="70"/>
  <c r="BD7" i="70"/>
  <c r="BD6" i="70"/>
  <c r="BD8" i="70" l="1"/>
  <c r="BD51" i="70" s="1"/>
  <c r="BD15" i="70"/>
  <c r="BD52" i="70" s="1"/>
  <c r="BE11" i="23"/>
  <c r="BD17" i="70" l="1"/>
  <c r="BD54" i="70" l="1"/>
  <c r="BD55" i="70" s="1"/>
  <c r="BD18" i="70"/>
  <c r="BD26" i="70"/>
  <c r="BD27" i="70" l="1"/>
  <c r="BD31" i="70"/>
  <c r="BD57" i="70"/>
  <c r="BD58" i="70" s="1"/>
  <c r="BD56" i="70"/>
  <c r="BD32" i="70" l="1"/>
  <c r="BD36" i="70"/>
  <c r="BD37" i="70" l="1"/>
  <c r="BD39" i="70"/>
  <c r="BD41" i="70" s="1"/>
  <c r="BE4" i="23" l="1"/>
  <c r="BD42" i="70"/>
  <c r="BD41" i="22"/>
  <c r="BD42" i="22" s="1"/>
  <c r="BD43" i="22" s="1"/>
  <c r="BD4" i="22" s="1"/>
  <c r="BD27" i="22" l="1"/>
  <c r="BD46" i="22" s="1"/>
  <c r="BF30" i="23"/>
  <c r="BE31" i="23"/>
  <c r="BE32" i="23" s="1"/>
  <c r="BA4" i="4"/>
  <c r="BA5" i="4" s="1"/>
  <c r="BE14" i="23"/>
  <c r="BE28" i="23" l="1"/>
  <c r="BA6" i="4" l="1"/>
  <c r="BA26" i="4" s="1"/>
  <c r="CQ29" i="4" s="1"/>
  <c r="BE34" i="23"/>
  <c r="BA14" i="4" l="1"/>
  <c r="CQ17" i="4" s="1"/>
  <c r="BA8" i="4"/>
  <c r="CQ11" i="4" s="1"/>
  <c r="BA20" i="4"/>
  <c r="CQ23" i="4" s="1"/>
  <c r="DR933" i="79"/>
  <c r="DJ933" i="79"/>
  <c r="DB933" i="79"/>
  <c r="CT933" i="79"/>
  <c r="CL933" i="79"/>
  <c r="CD933" i="79"/>
  <c r="BV933" i="79"/>
  <c r="BN933" i="79"/>
  <c r="BF933" i="79"/>
  <c r="DQ933" i="79"/>
  <c r="DI933" i="79"/>
  <c r="DA933" i="79"/>
  <c r="CS933" i="79"/>
  <c r="CK933" i="79"/>
  <c r="CC933" i="79"/>
  <c r="BU933" i="79"/>
  <c r="BM933" i="79"/>
  <c r="BE933" i="79"/>
  <c r="DP933" i="79"/>
  <c r="DH933" i="79"/>
  <c r="CZ933" i="79"/>
  <c r="CR933" i="79"/>
  <c r="CJ933" i="79"/>
  <c r="CB933" i="79"/>
  <c r="BT933" i="79"/>
  <c r="BL933" i="79"/>
  <c r="BD933" i="79"/>
  <c r="DO933" i="79"/>
  <c r="DG933" i="79"/>
  <c r="CY933" i="79"/>
  <c r="CQ933" i="79"/>
  <c r="CI933" i="79"/>
  <c r="CA933" i="79"/>
  <c r="DN933" i="79"/>
  <c r="DF933" i="79"/>
  <c r="CX933" i="79"/>
  <c r="CP933" i="79"/>
  <c r="CH933" i="79"/>
  <c r="DM933" i="79"/>
  <c r="DE933" i="79"/>
  <c r="CW933" i="79"/>
  <c r="CO933" i="79"/>
  <c r="CG933" i="79"/>
  <c r="BY933" i="79"/>
  <c r="BQ933" i="79"/>
  <c r="BI933" i="79"/>
  <c r="CN933" i="79"/>
  <c r="BR933" i="79"/>
  <c r="BB933" i="79"/>
  <c r="BE27" i="5" s="1"/>
  <c r="DS933" i="79"/>
  <c r="CM933" i="79"/>
  <c r="BP933" i="79"/>
  <c r="DL933" i="79"/>
  <c r="CF933" i="79"/>
  <c r="BO933" i="79"/>
  <c r="DK933" i="79"/>
  <c r="CE933" i="79"/>
  <c r="BK933" i="79"/>
  <c r="DC933" i="79"/>
  <c r="BX933" i="79"/>
  <c r="BH933" i="79"/>
  <c r="CU933" i="79"/>
  <c r="BZ933" i="79"/>
  <c r="BW933" i="79"/>
  <c r="BS933" i="79"/>
  <c r="BJ933" i="79"/>
  <c r="BG933" i="79"/>
  <c r="DD933" i="79"/>
  <c r="CV933" i="79"/>
  <c r="BC933" i="79"/>
  <c r="DR811" i="79"/>
  <c r="DJ811" i="79"/>
  <c r="DB811" i="79"/>
  <c r="CT811" i="79"/>
  <c r="CL811" i="79"/>
  <c r="CD811" i="79"/>
  <c r="BV811" i="79"/>
  <c r="BN811" i="79"/>
  <c r="BF811" i="79"/>
  <c r="DQ811" i="79"/>
  <c r="DI811" i="79"/>
  <c r="DA811" i="79"/>
  <c r="CS811" i="79"/>
  <c r="CK811" i="79"/>
  <c r="CC811" i="79"/>
  <c r="BU811" i="79"/>
  <c r="BM811" i="79"/>
  <c r="BE811" i="79"/>
  <c r="DP811" i="79"/>
  <c r="DH811" i="79"/>
  <c r="CZ811" i="79"/>
  <c r="CR811" i="79"/>
  <c r="CJ811" i="79"/>
  <c r="CB811" i="79"/>
  <c r="BT811" i="79"/>
  <c r="BL811" i="79"/>
  <c r="BD811" i="79"/>
  <c r="DO811" i="79"/>
  <c r="DG811" i="79"/>
  <c r="CY811" i="79"/>
  <c r="CQ811" i="79"/>
  <c r="CI811" i="79"/>
  <c r="CA811" i="79"/>
  <c r="BS811" i="79"/>
  <c r="BK811" i="79"/>
  <c r="BC811" i="79"/>
  <c r="DN811" i="79"/>
  <c r="DF811" i="79"/>
  <c r="CX811" i="79"/>
  <c r="CP811" i="79"/>
  <c r="CH811" i="79"/>
  <c r="BZ811" i="79"/>
  <c r="BR811" i="79"/>
  <c r="BJ811" i="79"/>
  <c r="BB811" i="79"/>
  <c r="DM811" i="79"/>
  <c r="DE811" i="79"/>
  <c r="CW811" i="79"/>
  <c r="CO811" i="79"/>
  <c r="CG811" i="79"/>
  <c r="BY811" i="79"/>
  <c r="BQ811" i="79"/>
  <c r="BI811" i="79"/>
  <c r="CN811" i="79"/>
  <c r="BH811" i="79"/>
  <c r="DS811" i="79"/>
  <c r="CM811" i="79"/>
  <c r="BG811" i="79"/>
  <c r="DL811" i="79"/>
  <c r="CF811" i="79"/>
  <c r="DK811" i="79"/>
  <c r="CE811" i="79"/>
  <c r="DD811" i="79"/>
  <c r="DC811" i="79"/>
  <c r="CV811" i="79"/>
  <c r="CU811" i="79"/>
  <c r="BX811" i="79"/>
  <c r="BW811" i="79"/>
  <c r="BP811" i="79"/>
  <c r="BO811" i="79"/>
  <c r="DR689" i="79"/>
  <c r="DJ689" i="79"/>
  <c r="DB689" i="79"/>
  <c r="CT689" i="79"/>
  <c r="CL689" i="79"/>
  <c r="CD689" i="79"/>
  <c r="BV689" i="79"/>
  <c r="BN689" i="79"/>
  <c r="BF689" i="79"/>
  <c r="DQ689" i="79"/>
  <c r="DI689" i="79"/>
  <c r="DA689" i="79"/>
  <c r="CS689" i="79"/>
  <c r="CK689" i="79"/>
  <c r="CC689" i="79"/>
  <c r="BU689" i="79"/>
  <c r="BM689" i="79"/>
  <c r="BE689" i="79"/>
  <c r="DP689" i="79"/>
  <c r="DH689" i="79"/>
  <c r="CZ689" i="79"/>
  <c r="CR689" i="79"/>
  <c r="CJ689" i="79"/>
  <c r="CB689" i="79"/>
  <c r="BT689" i="79"/>
  <c r="BL689" i="79"/>
  <c r="BD689" i="79"/>
  <c r="DO689" i="79"/>
  <c r="DG689" i="79"/>
  <c r="CY689" i="79"/>
  <c r="CQ689" i="79"/>
  <c r="CI689" i="79"/>
  <c r="CA689" i="79"/>
  <c r="BS689" i="79"/>
  <c r="BK689" i="79"/>
  <c r="BC689" i="79"/>
  <c r="DN689" i="79"/>
  <c r="DF689" i="79"/>
  <c r="CX689" i="79"/>
  <c r="CP689" i="79"/>
  <c r="CH689" i="79"/>
  <c r="BZ689" i="79"/>
  <c r="BR689" i="79"/>
  <c r="BJ689" i="79"/>
  <c r="BB689" i="79"/>
  <c r="BE20" i="5" s="1"/>
  <c r="DM689" i="79"/>
  <c r="DE689" i="79"/>
  <c r="CW689" i="79"/>
  <c r="CO689" i="79"/>
  <c r="CG689" i="79"/>
  <c r="BY689" i="79"/>
  <c r="BQ689" i="79"/>
  <c r="BI689" i="79"/>
  <c r="CN689" i="79"/>
  <c r="BH689" i="79"/>
  <c r="DS689" i="79"/>
  <c r="CM689" i="79"/>
  <c r="BG689" i="79"/>
  <c r="DL689" i="79"/>
  <c r="CF689" i="79"/>
  <c r="DK689" i="79"/>
  <c r="CE689" i="79"/>
  <c r="DD689" i="79"/>
  <c r="BX689" i="79"/>
  <c r="DC689" i="79"/>
  <c r="BW689" i="79"/>
  <c r="CV689" i="79"/>
  <c r="CU689" i="79"/>
  <c r="BP689" i="79"/>
  <c r="BO689" i="79"/>
  <c r="DR567" i="79"/>
  <c r="DJ567" i="79"/>
  <c r="DB567" i="79"/>
  <c r="CT567" i="79"/>
  <c r="CL567" i="79"/>
  <c r="CD567" i="79"/>
  <c r="BV567" i="79"/>
  <c r="BN567" i="79"/>
  <c r="BF567" i="79"/>
  <c r="DQ567" i="79"/>
  <c r="DI567" i="79"/>
  <c r="DA567" i="79"/>
  <c r="CS567" i="79"/>
  <c r="CK567" i="79"/>
  <c r="CC567" i="79"/>
  <c r="BU567" i="79"/>
  <c r="BM567" i="79"/>
  <c r="BE567" i="79"/>
  <c r="DP567" i="79"/>
  <c r="DH567" i="79"/>
  <c r="CZ567" i="79"/>
  <c r="CR567" i="79"/>
  <c r="CJ567" i="79"/>
  <c r="CB567" i="79"/>
  <c r="BT567" i="79"/>
  <c r="BL567" i="79"/>
  <c r="BD567" i="79"/>
  <c r="DO567" i="79"/>
  <c r="DG567" i="79"/>
  <c r="CY567" i="79"/>
  <c r="CQ567" i="79"/>
  <c r="CI567" i="79"/>
  <c r="CA567" i="79"/>
  <c r="BS567" i="79"/>
  <c r="BK567" i="79"/>
  <c r="BC567" i="79"/>
  <c r="DN567" i="79"/>
  <c r="DF567" i="79"/>
  <c r="CX567" i="79"/>
  <c r="CP567" i="79"/>
  <c r="CH567" i="79"/>
  <c r="BZ567" i="79"/>
  <c r="BR567" i="79"/>
  <c r="BJ567" i="79"/>
  <c r="BB567" i="79"/>
  <c r="DM567" i="79"/>
  <c r="DE567" i="79"/>
  <c r="CW567" i="79"/>
  <c r="CO567" i="79"/>
  <c r="CG567" i="79"/>
  <c r="BY567" i="79"/>
  <c r="BQ567" i="79"/>
  <c r="BI567" i="79"/>
  <c r="DS567" i="79"/>
  <c r="DK567" i="79"/>
  <c r="DC567" i="79"/>
  <c r="CU567" i="79"/>
  <c r="CM567" i="79"/>
  <c r="CE567" i="79"/>
  <c r="BW567" i="79"/>
  <c r="BO567" i="79"/>
  <c r="BG567" i="79"/>
  <c r="DL567" i="79"/>
  <c r="DD567" i="79"/>
  <c r="CV567" i="79"/>
  <c r="CN567" i="79"/>
  <c r="CF567" i="79"/>
  <c r="BX567" i="79"/>
  <c r="BP567" i="79"/>
  <c r="BH567" i="79"/>
  <c r="DQ445" i="79"/>
  <c r="DI445" i="79"/>
  <c r="DA445" i="79"/>
  <c r="CS445" i="79"/>
  <c r="CK445" i="79"/>
  <c r="CC445" i="79"/>
  <c r="BU445" i="79"/>
  <c r="BM445" i="79"/>
  <c r="BE445" i="79"/>
  <c r="DP445" i="79"/>
  <c r="DH445" i="79"/>
  <c r="CZ445" i="79"/>
  <c r="CR445" i="79"/>
  <c r="CJ445" i="79"/>
  <c r="CB445" i="79"/>
  <c r="BT445" i="79"/>
  <c r="BL445" i="79"/>
  <c r="BD445" i="79"/>
  <c r="DN445" i="79"/>
  <c r="DF445" i="79"/>
  <c r="CX445" i="79"/>
  <c r="CP445" i="79"/>
  <c r="CH445" i="79"/>
  <c r="BZ445" i="79"/>
  <c r="BR445" i="79"/>
  <c r="BJ445" i="79"/>
  <c r="BB445" i="79"/>
  <c r="BE13" i="5" s="1"/>
  <c r="DM445" i="79"/>
  <c r="DE445" i="79"/>
  <c r="CW445" i="79"/>
  <c r="CO445" i="79"/>
  <c r="CG445" i="79"/>
  <c r="BY445" i="79"/>
  <c r="BQ445" i="79"/>
  <c r="BI445" i="79"/>
  <c r="DR445" i="79"/>
  <c r="DO445" i="79"/>
  <c r="CY445" i="79"/>
  <c r="CI445" i="79"/>
  <c r="BS445" i="79"/>
  <c r="BC445" i="79"/>
  <c r="DL445" i="79"/>
  <c r="CV445" i="79"/>
  <c r="CF445" i="79"/>
  <c r="BP445" i="79"/>
  <c r="DK445" i="79"/>
  <c r="CU445" i="79"/>
  <c r="CE445" i="79"/>
  <c r="BO445" i="79"/>
  <c r="DJ445" i="79"/>
  <c r="CT445" i="79"/>
  <c r="CD445" i="79"/>
  <c r="BN445" i="79"/>
  <c r="DG445" i="79"/>
  <c r="CQ445" i="79"/>
  <c r="CA445" i="79"/>
  <c r="BK445" i="79"/>
  <c r="DD445" i="79"/>
  <c r="BV445" i="79"/>
  <c r="DC445" i="79"/>
  <c r="BH445" i="79"/>
  <c r="DB445" i="79"/>
  <c r="BG445" i="79"/>
  <c r="CN445" i="79"/>
  <c r="BF445" i="79"/>
  <c r="CM445" i="79"/>
  <c r="CL445" i="79"/>
  <c r="DS445" i="79"/>
  <c r="BX445" i="79"/>
  <c r="BW445" i="79"/>
  <c r="DR323" i="79"/>
  <c r="DJ323" i="79"/>
  <c r="DB323" i="79"/>
  <c r="CT323" i="79"/>
  <c r="CL323" i="79"/>
  <c r="CD323" i="79"/>
  <c r="BV323" i="79"/>
  <c r="BN323" i="79"/>
  <c r="BF323" i="79"/>
  <c r="DQ323" i="79"/>
  <c r="DI323" i="79"/>
  <c r="DA323" i="79"/>
  <c r="CS323" i="79"/>
  <c r="CK323" i="79"/>
  <c r="CC323" i="79"/>
  <c r="BU323" i="79"/>
  <c r="BM323" i="79"/>
  <c r="BE323" i="79"/>
  <c r="DP323" i="79"/>
  <c r="DH323" i="79"/>
  <c r="CZ323" i="79"/>
  <c r="CR323" i="79"/>
  <c r="CJ323" i="79"/>
  <c r="CB323" i="79"/>
  <c r="BT323" i="79"/>
  <c r="BL323" i="79"/>
  <c r="BD323" i="79"/>
  <c r="DN323" i="79"/>
  <c r="DF323" i="79"/>
  <c r="CX323" i="79"/>
  <c r="CP323" i="79"/>
  <c r="CH323" i="79"/>
  <c r="BZ323" i="79"/>
  <c r="BR323" i="79"/>
  <c r="BJ323" i="79"/>
  <c r="BB323" i="79"/>
  <c r="DM323" i="79"/>
  <c r="DE323" i="79"/>
  <c r="CW323" i="79"/>
  <c r="CO323" i="79"/>
  <c r="CG323" i="79"/>
  <c r="BY323" i="79"/>
  <c r="BQ323" i="79"/>
  <c r="BI323" i="79"/>
  <c r="DL323" i="79"/>
  <c r="DD323" i="79"/>
  <c r="CV323" i="79"/>
  <c r="CN323" i="79"/>
  <c r="CF323" i="79"/>
  <c r="BX323" i="79"/>
  <c r="BP323" i="79"/>
  <c r="BH323" i="79"/>
  <c r="DS323" i="79"/>
  <c r="DK323" i="79"/>
  <c r="DC323" i="79"/>
  <c r="CU323" i="79"/>
  <c r="CM323" i="79"/>
  <c r="CE323" i="79"/>
  <c r="BW323" i="79"/>
  <c r="BO323" i="79"/>
  <c r="BG323" i="79"/>
  <c r="DG323" i="79"/>
  <c r="CY323" i="79"/>
  <c r="CQ323" i="79"/>
  <c r="CA323" i="79"/>
  <c r="BS323" i="79"/>
  <c r="DO323" i="79"/>
  <c r="BC323" i="79"/>
  <c r="CI323" i="79"/>
  <c r="BK323" i="79"/>
  <c r="DR201" i="79"/>
  <c r="DJ201" i="79"/>
  <c r="DB201" i="79"/>
  <c r="CT201" i="79"/>
  <c r="CL201" i="79"/>
  <c r="CD201" i="79"/>
  <c r="BV201" i="79"/>
  <c r="BN201" i="79"/>
  <c r="BF201" i="79"/>
  <c r="DQ201" i="79"/>
  <c r="DI201" i="79"/>
  <c r="DA201" i="79"/>
  <c r="CS201" i="79"/>
  <c r="CK201" i="79"/>
  <c r="CC201" i="79"/>
  <c r="BU201" i="79"/>
  <c r="BM201" i="79"/>
  <c r="BE201" i="79"/>
  <c r="DP201" i="79"/>
  <c r="DH201" i="79"/>
  <c r="CZ201" i="79"/>
  <c r="CR201" i="79"/>
  <c r="CJ201" i="79"/>
  <c r="CB201" i="79"/>
  <c r="BT201" i="79"/>
  <c r="BL201" i="79"/>
  <c r="BD201" i="79"/>
  <c r="DO201" i="79"/>
  <c r="DG201" i="79"/>
  <c r="CY201" i="79"/>
  <c r="CQ201" i="79"/>
  <c r="CI201" i="79"/>
  <c r="CA201" i="79"/>
  <c r="BS201" i="79"/>
  <c r="BK201" i="79"/>
  <c r="BC201" i="79"/>
  <c r="DN201" i="79"/>
  <c r="DF201" i="79"/>
  <c r="CX201" i="79"/>
  <c r="CP201" i="79"/>
  <c r="CH201" i="79"/>
  <c r="BZ201" i="79"/>
  <c r="BR201" i="79"/>
  <c r="BJ201" i="79"/>
  <c r="BB201" i="79"/>
  <c r="BE6" i="5" s="1"/>
  <c r="DM201" i="79"/>
  <c r="DE201" i="79"/>
  <c r="CW201" i="79"/>
  <c r="CO201" i="79"/>
  <c r="CG201" i="79"/>
  <c r="BY201" i="79"/>
  <c r="BQ201" i="79"/>
  <c r="BI201" i="79"/>
  <c r="DL201" i="79"/>
  <c r="DD201" i="79"/>
  <c r="CV201" i="79"/>
  <c r="CN201" i="79"/>
  <c r="CF201" i="79"/>
  <c r="BX201" i="79"/>
  <c r="BP201" i="79"/>
  <c r="BH201" i="79"/>
  <c r="DK201" i="79"/>
  <c r="CU201" i="79"/>
  <c r="CE201" i="79"/>
  <c r="BW201" i="79"/>
  <c r="BO201" i="79"/>
  <c r="DS201" i="79"/>
  <c r="DC201" i="79"/>
  <c r="CM201" i="79"/>
  <c r="BG201" i="79"/>
  <c r="BO79" i="79"/>
  <c r="BW79" i="79"/>
  <c r="CE79" i="79"/>
  <c r="CM79" i="79"/>
  <c r="CU79" i="79"/>
  <c r="DC79" i="79"/>
  <c r="DK79" i="79"/>
  <c r="DS79" i="79"/>
  <c r="BP79" i="79"/>
  <c r="BX79" i="79"/>
  <c r="CF79" i="79"/>
  <c r="CN79" i="79"/>
  <c r="CV79" i="79"/>
  <c r="DD79" i="79"/>
  <c r="DL79" i="79"/>
  <c r="BQ79" i="79"/>
  <c r="BY79" i="79"/>
  <c r="CG79" i="79"/>
  <c r="CO79" i="79"/>
  <c r="CW79" i="79"/>
  <c r="DE79" i="79"/>
  <c r="DM79" i="79"/>
  <c r="BR79" i="79"/>
  <c r="BZ79" i="79"/>
  <c r="CH79" i="79"/>
  <c r="CP79" i="79"/>
  <c r="CX79" i="79"/>
  <c r="DF79" i="79"/>
  <c r="DN79" i="79"/>
  <c r="BS79" i="79"/>
  <c r="CA79" i="79"/>
  <c r="CI79" i="79"/>
  <c r="CQ79" i="79"/>
  <c r="CY79" i="79"/>
  <c r="DG79" i="79"/>
  <c r="DO79" i="79"/>
  <c r="BL79" i="79"/>
  <c r="BT79" i="79"/>
  <c r="CB79" i="79"/>
  <c r="CJ79" i="79"/>
  <c r="CR79" i="79"/>
  <c r="CZ79" i="79"/>
  <c r="DH79" i="79"/>
  <c r="DP79" i="79"/>
  <c r="BM79" i="79"/>
  <c r="BU79" i="79"/>
  <c r="CC79" i="79"/>
  <c r="CK79" i="79"/>
  <c r="CS79" i="79"/>
  <c r="DA79" i="79"/>
  <c r="DI79" i="79"/>
  <c r="DQ79" i="79"/>
  <c r="BN79" i="79"/>
  <c r="BV79" i="79"/>
  <c r="CD79" i="79"/>
  <c r="CL79" i="79"/>
  <c r="CT79" i="79"/>
  <c r="DB79" i="79"/>
  <c r="DJ79" i="79"/>
  <c r="DR79" i="79"/>
  <c r="BE41" i="8"/>
  <c r="BE16" i="8"/>
  <c r="BE33" i="8"/>
  <c r="BE21" i="5"/>
  <c r="BE17" i="8"/>
  <c r="BE48" i="8"/>
  <c r="BE15" i="8"/>
  <c r="BB22" i="4"/>
  <c r="BA24" i="4"/>
  <c r="BA21" i="4"/>
  <c r="BE14" i="5"/>
  <c r="BE32" i="8"/>
  <c r="BE47" i="8"/>
  <c r="BE12" i="8"/>
  <c r="BE11" i="8"/>
  <c r="BE40" i="8"/>
  <c r="BB16" i="4"/>
  <c r="BE10" i="8"/>
  <c r="BA15" i="4"/>
  <c r="BE7" i="22" s="1"/>
  <c r="BA18" i="4"/>
  <c r="BH79" i="79"/>
  <c r="BC79" i="79"/>
  <c r="BI79" i="79"/>
  <c r="BF79" i="79"/>
  <c r="BE7" i="8"/>
  <c r="BD79" i="79"/>
  <c r="BB79" i="79"/>
  <c r="BE7" i="5"/>
  <c r="BJ79" i="79"/>
  <c r="BK79" i="79"/>
  <c r="BE6" i="8"/>
  <c r="BE79" i="79"/>
  <c r="BG79" i="79"/>
  <c r="BE31" i="8"/>
  <c r="BE46" i="8"/>
  <c r="BE5" i="8"/>
  <c r="BE39" i="8"/>
  <c r="BB10" i="4"/>
  <c r="BA12" i="4"/>
  <c r="BA9" i="4"/>
  <c r="BE50" i="70"/>
  <c r="BE22" i="8"/>
  <c r="BE34" i="8"/>
  <c r="BE21" i="8"/>
  <c r="BE49" i="8"/>
  <c r="BB28" i="4"/>
  <c r="BE28" i="5"/>
  <c r="BE42" i="8"/>
  <c r="BE20" i="8"/>
  <c r="BA30" i="4"/>
  <c r="BA27" i="4"/>
  <c r="BE9" i="22" s="1"/>
  <c r="CQ35" i="4" l="1"/>
  <c r="BA32" i="4"/>
  <c r="BA33" i="4"/>
  <c r="BA36" i="4"/>
  <c r="BB34" i="4"/>
  <c r="BE8" i="22"/>
  <c r="BE6" i="22"/>
  <c r="BE26" i="5"/>
  <c r="BE19" i="5"/>
  <c r="BE12" i="5"/>
  <c r="BE5" i="5"/>
  <c r="BE25" i="8"/>
  <c r="BE8" i="8"/>
  <c r="BE50" i="8"/>
  <c r="BE36" i="8"/>
  <c r="BE13" i="22"/>
  <c r="BE19" i="22" s="1"/>
  <c r="BE14" i="22"/>
  <c r="BE15" i="22"/>
  <c r="BE21" i="22" s="1"/>
  <c r="BE12" i="22"/>
  <c r="BF25" i="5"/>
  <c r="BF18" i="5"/>
  <c r="BE13" i="8"/>
  <c r="BE18" i="8"/>
  <c r="BE23" i="8"/>
  <c r="BF4" i="5"/>
  <c r="BE26" i="8"/>
  <c r="BF11" i="5"/>
  <c r="BE43" i="8"/>
  <c r="BE27" i="8"/>
  <c r="BE20" i="22" l="1"/>
  <c r="BF9" i="23" s="1"/>
  <c r="BE16" i="22"/>
  <c r="BE12" i="70"/>
  <c r="BE8" i="5"/>
  <c r="BE22" i="5"/>
  <c r="BF8" i="23"/>
  <c r="BE14" i="70"/>
  <c r="BE15" i="5"/>
  <c r="BF10" i="23"/>
  <c r="BE13" i="70"/>
  <c r="BE29" i="5"/>
  <c r="BE28" i="8"/>
  <c r="BE18" i="22"/>
  <c r="BE10" i="22"/>
  <c r="BE26" i="22" l="1"/>
  <c r="BE6" i="70"/>
  <c r="BE31" i="5"/>
  <c r="BE4" i="70"/>
  <c r="BE22" i="22"/>
  <c r="BF7" i="23"/>
  <c r="BE11" i="70"/>
  <c r="BE52" i="8"/>
  <c r="BE7" i="70"/>
  <c r="BE5" i="70"/>
  <c r="BE8" i="70" l="1"/>
  <c r="BE51" i="70" s="1"/>
  <c r="BE15" i="70"/>
  <c r="BE52" i="70" s="1"/>
  <c r="BF11" i="23"/>
  <c r="BE17" i="70" l="1"/>
  <c r="BE54" i="70" l="1"/>
  <c r="BE55" i="70" s="1"/>
  <c r="BE18" i="70"/>
  <c r="BE26" i="70"/>
  <c r="BE27" i="70" l="1"/>
  <c r="BE31" i="70"/>
  <c r="BE56" i="70"/>
  <c r="BE57" i="70"/>
  <c r="BE58" i="70" s="1"/>
  <c r="BE32" i="70" l="1"/>
  <c r="BE36" i="70"/>
  <c r="BE37" i="70" l="1"/>
  <c r="BE39" i="70"/>
  <c r="BE41" i="70" l="1"/>
  <c r="BE42" i="70" l="1"/>
  <c r="BF4" i="23"/>
  <c r="BE41" i="22"/>
  <c r="BE42" i="22" s="1"/>
  <c r="BE43" i="22" s="1"/>
  <c r="BE4" i="22" s="1"/>
  <c r="BF31" i="23" l="1"/>
  <c r="BF32" i="23" s="1"/>
  <c r="BG30" i="23"/>
  <c r="BE27" i="22"/>
  <c r="BE46" i="22" s="1"/>
  <c r="BB4" i="4"/>
  <c r="BB5" i="4" s="1"/>
  <c r="BF14" i="23"/>
  <c r="BB6" i="4" l="1"/>
  <c r="BF28" i="23"/>
  <c r="BF34" i="23" s="1"/>
  <c r="BB14" i="4" l="1"/>
  <c r="CR17" i="4" s="1"/>
  <c r="BB20" i="4"/>
  <c r="CR23" i="4" s="1"/>
  <c r="BB26" i="4"/>
  <c r="CR29" i="4" s="1"/>
  <c r="BB8" i="4"/>
  <c r="CR11" i="4" l="1"/>
  <c r="CR35" i="4" s="1"/>
  <c r="BB32" i="4"/>
  <c r="DM934" i="79"/>
  <c r="DE934" i="79"/>
  <c r="CW934" i="79"/>
  <c r="CO934" i="79"/>
  <c r="CG934" i="79"/>
  <c r="BY934" i="79"/>
  <c r="BQ934" i="79"/>
  <c r="BI934" i="79"/>
  <c r="DL934" i="79"/>
  <c r="DD934" i="79"/>
  <c r="CV934" i="79"/>
  <c r="CN934" i="79"/>
  <c r="CF934" i="79"/>
  <c r="BX934" i="79"/>
  <c r="BP934" i="79"/>
  <c r="BH934" i="79"/>
  <c r="DS934" i="79"/>
  <c r="DK934" i="79"/>
  <c r="DC934" i="79"/>
  <c r="CU934" i="79"/>
  <c r="CM934" i="79"/>
  <c r="CE934" i="79"/>
  <c r="BW934" i="79"/>
  <c r="BO934" i="79"/>
  <c r="BG934" i="79"/>
  <c r="DR934" i="79"/>
  <c r="DJ934" i="79"/>
  <c r="DB934" i="79"/>
  <c r="CT934" i="79"/>
  <c r="CL934" i="79"/>
  <c r="CD934" i="79"/>
  <c r="BV934" i="79"/>
  <c r="BN934" i="79"/>
  <c r="BF934" i="79"/>
  <c r="DQ934" i="79"/>
  <c r="DI934" i="79"/>
  <c r="DA934" i="79"/>
  <c r="CS934" i="79"/>
  <c r="CK934" i="79"/>
  <c r="CC934" i="79"/>
  <c r="BU934" i="79"/>
  <c r="BM934" i="79"/>
  <c r="BE934" i="79"/>
  <c r="DP934" i="79"/>
  <c r="DH934" i="79"/>
  <c r="CZ934" i="79"/>
  <c r="CR934" i="79"/>
  <c r="CJ934" i="79"/>
  <c r="CB934" i="79"/>
  <c r="BT934" i="79"/>
  <c r="BL934" i="79"/>
  <c r="BD934" i="79"/>
  <c r="DO934" i="79"/>
  <c r="CI934" i="79"/>
  <c r="BC934" i="79"/>
  <c r="BF27" i="5" s="1"/>
  <c r="DN934" i="79"/>
  <c r="CH934" i="79"/>
  <c r="DG934" i="79"/>
  <c r="CA934" i="79"/>
  <c r="DF934" i="79"/>
  <c r="BZ934" i="79"/>
  <c r="CX934" i="79"/>
  <c r="BR934" i="79"/>
  <c r="CY934" i="79"/>
  <c r="CQ934" i="79"/>
  <c r="CP934" i="79"/>
  <c r="BS934" i="79"/>
  <c r="BK934" i="79"/>
  <c r="BJ934" i="79"/>
  <c r="DM812" i="79"/>
  <c r="DE812" i="79"/>
  <c r="CW812" i="79"/>
  <c r="CO812" i="79"/>
  <c r="CG812" i="79"/>
  <c r="BY812" i="79"/>
  <c r="BQ812" i="79"/>
  <c r="BI812" i="79"/>
  <c r="DL812" i="79"/>
  <c r="DD812" i="79"/>
  <c r="CV812" i="79"/>
  <c r="CN812" i="79"/>
  <c r="CF812" i="79"/>
  <c r="BX812" i="79"/>
  <c r="BP812" i="79"/>
  <c r="BH812" i="79"/>
  <c r="DS812" i="79"/>
  <c r="DK812" i="79"/>
  <c r="DC812" i="79"/>
  <c r="CU812" i="79"/>
  <c r="CM812" i="79"/>
  <c r="CE812" i="79"/>
  <c r="BW812" i="79"/>
  <c r="BO812" i="79"/>
  <c r="BG812" i="79"/>
  <c r="DR812" i="79"/>
  <c r="DJ812" i="79"/>
  <c r="DB812" i="79"/>
  <c r="CT812" i="79"/>
  <c r="CL812" i="79"/>
  <c r="CD812" i="79"/>
  <c r="BV812" i="79"/>
  <c r="BN812" i="79"/>
  <c r="BF812" i="79"/>
  <c r="DQ812" i="79"/>
  <c r="DI812" i="79"/>
  <c r="DA812" i="79"/>
  <c r="CS812" i="79"/>
  <c r="CK812" i="79"/>
  <c r="CC812" i="79"/>
  <c r="BU812" i="79"/>
  <c r="BM812" i="79"/>
  <c r="BE812" i="79"/>
  <c r="DP812" i="79"/>
  <c r="DH812" i="79"/>
  <c r="CZ812" i="79"/>
  <c r="CR812" i="79"/>
  <c r="CJ812" i="79"/>
  <c r="CB812" i="79"/>
  <c r="BT812" i="79"/>
  <c r="BL812" i="79"/>
  <c r="BD812" i="79"/>
  <c r="DO812" i="79"/>
  <c r="CI812" i="79"/>
  <c r="BC812" i="79"/>
  <c r="DN812" i="79"/>
  <c r="CH812" i="79"/>
  <c r="DG812" i="79"/>
  <c r="CA812" i="79"/>
  <c r="DF812" i="79"/>
  <c r="BZ812" i="79"/>
  <c r="CY812" i="79"/>
  <c r="CX812" i="79"/>
  <c r="CQ812" i="79"/>
  <c r="CP812" i="79"/>
  <c r="BS812" i="79"/>
  <c r="BR812" i="79"/>
  <c r="BK812" i="79"/>
  <c r="BJ812" i="79"/>
  <c r="DM690" i="79"/>
  <c r="DE690" i="79"/>
  <c r="CW690" i="79"/>
  <c r="CO690" i="79"/>
  <c r="CG690" i="79"/>
  <c r="BY690" i="79"/>
  <c r="BQ690" i="79"/>
  <c r="BI690" i="79"/>
  <c r="DL690" i="79"/>
  <c r="DD690" i="79"/>
  <c r="CV690" i="79"/>
  <c r="CN690" i="79"/>
  <c r="CF690" i="79"/>
  <c r="BX690" i="79"/>
  <c r="BP690" i="79"/>
  <c r="BH690" i="79"/>
  <c r="DS690" i="79"/>
  <c r="DK690" i="79"/>
  <c r="DC690" i="79"/>
  <c r="CU690" i="79"/>
  <c r="CM690" i="79"/>
  <c r="CE690" i="79"/>
  <c r="BW690" i="79"/>
  <c r="BO690" i="79"/>
  <c r="BG690" i="79"/>
  <c r="DR690" i="79"/>
  <c r="DJ690" i="79"/>
  <c r="DB690" i="79"/>
  <c r="CT690" i="79"/>
  <c r="CL690" i="79"/>
  <c r="CD690" i="79"/>
  <c r="BV690" i="79"/>
  <c r="BN690" i="79"/>
  <c r="BF690" i="79"/>
  <c r="DQ690" i="79"/>
  <c r="DI690" i="79"/>
  <c r="DA690" i="79"/>
  <c r="CS690" i="79"/>
  <c r="CK690" i="79"/>
  <c r="CC690" i="79"/>
  <c r="BU690" i="79"/>
  <c r="BM690" i="79"/>
  <c r="BE690" i="79"/>
  <c r="DP690" i="79"/>
  <c r="DH690" i="79"/>
  <c r="CZ690" i="79"/>
  <c r="CR690" i="79"/>
  <c r="CJ690" i="79"/>
  <c r="CB690" i="79"/>
  <c r="BT690" i="79"/>
  <c r="BL690" i="79"/>
  <c r="BD690" i="79"/>
  <c r="DO690" i="79"/>
  <c r="CI690" i="79"/>
  <c r="BC690" i="79"/>
  <c r="BF20" i="5" s="1"/>
  <c r="DN690" i="79"/>
  <c r="CH690" i="79"/>
  <c r="DG690" i="79"/>
  <c r="CA690" i="79"/>
  <c r="DF690" i="79"/>
  <c r="BZ690" i="79"/>
  <c r="CY690" i="79"/>
  <c r="BS690" i="79"/>
  <c r="CX690" i="79"/>
  <c r="BR690" i="79"/>
  <c r="CQ690" i="79"/>
  <c r="CP690" i="79"/>
  <c r="BK690" i="79"/>
  <c r="BJ690" i="79"/>
  <c r="DM568" i="79"/>
  <c r="DE568" i="79"/>
  <c r="CW568" i="79"/>
  <c r="CO568" i="79"/>
  <c r="CG568" i="79"/>
  <c r="BY568" i="79"/>
  <c r="BQ568" i="79"/>
  <c r="BI568" i="79"/>
  <c r="DL568" i="79"/>
  <c r="DD568" i="79"/>
  <c r="CV568" i="79"/>
  <c r="CN568" i="79"/>
  <c r="CF568" i="79"/>
  <c r="BX568" i="79"/>
  <c r="BP568" i="79"/>
  <c r="BH568" i="79"/>
  <c r="DS568" i="79"/>
  <c r="DK568" i="79"/>
  <c r="DC568" i="79"/>
  <c r="CU568" i="79"/>
  <c r="CM568" i="79"/>
  <c r="CE568" i="79"/>
  <c r="BW568" i="79"/>
  <c r="BO568" i="79"/>
  <c r="BG568" i="79"/>
  <c r="DR568" i="79"/>
  <c r="DJ568" i="79"/>
  <c r="DB568" i="79"/>
  <c r="CT568" i="79"/>
  <c r="CL568" i="79"/>
  <c r="CD568" i="79"/>
  <c r="BV568" i="79"/>
  <c r="BN568" i="79"/>
  <c r="BF568" i="79"/>
  <c r="DQ568" i="79"/>
  <c r="DI568" i="79"/>
  <c r="DA568" i="79"/>
  <c r="CS568" i="79"/>
  <c r="CK568" i="79"/>
  <c r="CC568" i="79"/>
  <c r="BU568" i="79"/>
  <c r="BM568" i="79"/>
  <c r="BE568" i="79"/>
  <c r="DP568" i="79"/>
  <c r="DH568" i="79"/>
  <c r="CZ568" i="79"/>
  <c r="CR568" i="79"/>
  <c r="CJ568" i="79"/>
  <c r="CB568" i="79"/>
  <c r="BT568" i="79"/>
  <c r="BL568" i="79"/>
  <c r="BD568" i="79"/>
  <c r="DN568" i="79"/>
  <c r="DF568" i="79"/>
  <c r="CX568" i="79"/>
  <c r="CP568" i="79"/>
  <c r="CH568" i="79"/>
  <c r="BZ568" i="79"/>
  <c r="BR568" i="79"/>
  <c r="BJ568" i="79"/>
  <c r="DG568" i="79"/>
  <c r="CY568" i="79"/>
  <c r="CQ568" i="79"/>
  <c r="CI568" i="79"/>
  <c r="CA568" i="79"/>
  <c r="BS568" i="79"/>
  <c r="BK568" i="79"/>
  <c r="BC568" i="79"/>
  <c r="DO568" i="79"/>
  <c r="DL446" i="79"/>
  <c r="DD446" i="79"/>
  <c r="CV446" i="79"/>
  <c r="CN446" i="79"/>
  <c r="CF446" i="79"/>
  <c r="BX446" i="79"/>
  <c r="BP446" i="79"/>
  <c r="BH446" i="79"/>
  <c r="DS446" i="79"/>
  <c r="DK446" i="79"/>
  <c r="DC446" i="79"/>
  <c r="CU446" i="79"/>
  <c r="CM446" i="79"/>
  <c r="CE446" i="79"/>
  <c r="BW446" i="79"/>
  <c r="BO446" i="79"/>
  <c r="BG446" i="79"/>
  <c r="DR446" i="79"/>
  <c r="DJ446" i="79"/>
  <c r="DB446" i="79"/>
  <c r="CT446" i="79"/>
  <c r="DQ446" i="79"/>
  <c r="DI446" i="79"/>
  <c r="DA446" i="79"/>
  <c r="CS446" i="79"/>
  <c r="CK446" i="79"/>
  <c r="CC446" i="79"/>
  <c r="BU446" i="79"/>
  <c r="BM446" i="79"/>
  <c r="BE446" i="79"/>
  <c r="DP446" i="79"/>
  <c r="DH446" i="79"/>
  <c r="CZ446" i="79"/>
  <c r="CR446" i="79"/>
  <c r="CJ446" i="79"/>
  <c r="CB446" i="79"/>
  <c r="BT446" i="79"/>
  <c r="BL446" i="79"/>
  <c r="BD446" i="79"/>
  <c r="CX446" i="79"/>
  <c r="CG446" i="79"/>
  <c r="BQ446" i="79"/>
  <c r="DO446" i="79"/>
  <c r="CW446" i="79"/>
  <c r="CD446" i="79"/>
  <c r="BN446" i="79"/>
  <c r="DN446" i="79"/>
  <c r="CQ446" i="79"/>
  <c r="CA446" i="79"/>
  <c r="BK446" i="79"/>
  <c r="DM446" i="79"/>
  <c r="CP446" i="79"/>
  <c r="BZ446" i="79"/>
  <c r="BJ446" i="79"/>
  <c r="DG446" i="79"/>
  <c r="CO446" i="79"/>
  <c r="BY446" i="79"/>
  <c r="BI446" i="79"/>
  <c r="DF446" i="79"/>
  <c r="CL446" i="79"/>
  <c r="BV446" i="79"/>
  <c r="BF446" i="79"/>
  <c r="DE446" i="79"/>
  <c r="CY446" i="79"/>
  <c r="CI446" i="79"/>
  <c r="CH446" i="79"/>
  <c r="BS446" i="79"/>
  <c r="BR446" i="79"/>
  <c r="BC446" i="79"/>
  <c r="BF13" i="5" s="1"/>
  <c r="DM324" i="79"/>
  <c r="DE324" i="79"/>
  <c r="CW324" i="79"/>
  <c r="CO324" i="79"/>
  <c r="CG324" i="79"/>
  <c r="BY324" i="79"/>
  <c r="BQ324" i="79"/>
  <c r="BI324" i="79"/>
  <c r="DL324" i="79"/>
  <c r="DD324" i="79"/>
  <c r="CV324" i="79"/>
  <c r="CN324" i="79"/>
  <c r="CF324" i="79"/>
  <c r="BX324" i="79"/>
  <c r="BP324" i="79"/>
  <c r="BH324" i="79"/>
  <c r="DS324" i="79"/>
  <c r="DK324" i="79"/>
  <c r="DC324" i="79"/>
  <c r="CU324" i="79"/>
  <c r="CM324" i="79"/>
  <c r="CE324" i="79"/>
  <c r="BW324" i="79"/>
  <c r="BO324" i="79"/>
  <c r="BG324" i="79"/>
  <c r="DQ324" i="79"/>
  <c r="DI324" i="79"/>
  <c r="DA324" i="79"/>
  <c r="CS324" i="79"/>
  <c r="CK324" i="79"/>
  <c r="CC324" i="79"/>
  <c r="BU324" i="79"/>
  <c r="BM324" i="79"/>
  <c r="BE324" i="79"/>
  <c r="DP324" i="79"/>
  <c r="DH324" i="79"/>
  <c r="CZ324" i="79"/>
  <c r="CR324" i="79"/>
  <c r="CJ324" i="79"/>
  <c r="CB324" i="79"/>
  <c r="BT324" i="79"/>
  <c r="BL324" i="79"/>
  <c r="BD324" i="79"/>
  <c r="DO324" i="79"/>
  <c r="DG324" i="79"/>
  <c r="CY324" i="79"/>
  <c r="CQ324" i="79"/>
  <c r="CI324" i="79"/>
  <c r="CA324" i="79"/>
  <c r="BS324" i="79"/>
  <c r="BK324" i="79"/>
  <c r="BC324" i="79"/>
  <c r="DN324" i="79"/>
  <c r="DF324" i="79"/>
  <c r="CX324" i="79"/>
  <c r="CP324" i="79"/>
  <c r="CH324" i="79"/>
  <c r="BZ324" i="79"/>
  <c r="BR324" i="79"/>
  <c r="BJ324" i="79"/>
  <c r="DB324" i="79"/>
  <c r="CT324" i="79"/>
  <c r="CL324" i="79"/>
  <c r="BV324" i="79"/>
  <c r="BN324" i="79"/>
  <c r="DJ324" i="79"/>
  <c r="BF324" i="79"/>
  <c r="DR324" i="79"/>
  <c r="CD324" i="79"/>
  <c r="DM202" i="79"/>
  <c r="DE202" i="79"/>
  <c r="CW202" i="79"/>
  <c r="CO202" i="79"/>
  <c r="CG202" i="79"/>
  <c r="BY202" i="79"/>
  <c r="BQ202" i="79"/>
  <c r="BI202" i="79"/>
  <c r="DL202" i="79"/>
  <c r="DD202" i="79"/>
  <c r="CV202" i="79"/>
  <c r="CN202" i="79"/>
  <c r="CF202" i="79"/>
  <c r="BX202" i="79"/>
  <c r="BP202" i="79"/>
  <c r="BH202" i="79"/>
  <c r="DS202" i="79"/>
  <c r="DK202" i="79"/>
  <c r="DC202" i="79"/>
  <c r="CU202" i="79"/>
  <c r="CM202" i="79"/>
  <c r="CE202" i="79"/>
  <c r="BW202" i="79"/>
  <c r="BO202" i="79"/>
  <c r="BG202" i="79"/>
  <c r="DR202" i="79"/>
  <c r="DJ202" i="79"/>
  <c r="DB202" i="79"/>
  <c r="CT202" i="79"/>
  <c r="CL202" i="79"/>
  <c r="CD202" i="79"/>
  <c r="BV202" i="79"/>
  <c r="BN202" i="79"/>
  <c r="BF202" i="79"/>
  <c r="DQ202" i="79"/>
  <c r="DI202" i="79"/>
  <c r="DA202" i="79"/>
  <c r="CS202" i="79"/>
  <c r="CK202" i="79"/>
  <c r="CC202" i="79"/>
  <c r="BU202" i="79"/>
  <c r="BM202" i="79"/>
  <c r="BE202" i="79"/>
  <c r="DP202" i="79"/>
  <c r="DH202" i="79"/>
  <c r="CZ202" i="79"/>
  <c r="CR202" i="79"/>
  <c r="CJ202" i="79"/>
  <c r="CB202" i="79"/>
  <c r="BT202" i="79"/>
  <c r="BL202" i="79"/>
  <c r="BD202" i="79"/>
  <c r="DO202" i="79"/>
  <c r="DG202" i="79"/>
  <c r="CY202" i="79"/>
  <c r="CQ202" i="79"/>
  <c r="CI202" i="79"/>
  <c r="CA202" i="79"/>
  <c r="BS202" i="79"/>
  <c r="BK202" i="79"/>
  <c r="BC202" i="79"/>
  <c r="BF6" i="5" s="1"/>
  <c r="DF202" i="79"/>
  <c r="CP202" i="79"/>
  <c r="BZ202" i="79"/>
  <c r="BR202" i="79"/>
  <c r="BJ202" i="79"/>
  <c r="CH202" i="79"/>
  <c r="DN202" i="79"/>
  <c r="CX202" i="79"/>
  <c r="BS80" i="79"/>
  <c r="CA80" i="79"/>
  <c r="CI80" i="79"/>
  <c r="CQ80" i="79"/>
  <c r="CY80" i="79"/>
  <c r="DG80" i="79"/>
  <c r="DO80" i="79"/>
  <c r="BL80" i="79"/>
  <c r="BT80" i="79"/>
  <c r="CB80" i="79"/>
  <c r="CJ80" i="79"/>
  <c r="CR80" i="79"/>
  <c r="CZ80" i="79"/>
  <c r="DH80" i="79"/>
  <c r="DP80" i="79"/>
  <c r="BM80" i="79"/>
  <c r="BU80" i="79"/>
  <c r="CC80" i="79"/>
  <c r="CK80" i="79"/>
  <c r="CS80" i="79"/>
  <c r="DA80" i="79"/>
  <c r="DI80" i="79"/>
  <c r="DQ80" i="79"/>
  <c r="BN80" i="79"/>
  <c r="BV80" i="79"/>
  <c r="CD80" i="79"/>
  <c r="CL80" i="79"/>
  <c r="CT80" i="79"/>
  <c r="DB80" i="79"/>
  <c r="DJ80" i="79"/>
  <c r="DR80" i="79"/>
  <c r="BO80" i="79"/>
  <c r="BW80" i="79"/>
  <c r="CE80" i="79"/>
  <c r="CM80" i="79"/>
  <c r="CU80" i="79"/>
  <c r="DC80" i="79"/>
  <c r="DK80" i="79"/>
  <c r="DS80" i="79"/>
  <c r="BP80" i="79"/>
  <c r="BX80" i="79"/>
  <c r="CF80" i="79"/>
  <c r="CN80" i="79"/>
  <c r="CV80" i="79"/>
  <c r="DD80" i="79"/>
  <c r="DL80" i="79"/>
  <c r="BQ80" i="79"/>
  <c r="BY80" i="79"/>
  <c r="CG80" i="79"/>
  <c r="CO80" i="79"/>
  <c r="CW80" i="79"/>
  <c r="DE80" i="79"/>
  <c r="DM80" i="79"/>
  <c r="BR80" i="79"/>
  <c r="BZ80" i="79"/>
  <c r="CH80" i="79"/>
  <c r="CP80" i="79"/>
  <c r="CX80" i="79"/>
  <c r="DF80" i="79"/>
  <c r="DN80" i="79"/>
  <c r="BF28" i="5"/>
  <c r="BF21" i="8"/>
  <c r="BF20" i="8"/>
  <c r="BC28" i="4"/>
  <c r="BF42" i="8"/>
  <c r="BF34" i="8"/>
  <c r="BF49" i="8"/>
  <c r="BF22" i="8"/>
  <c r="BB27" i="4"/>
  <c r="BF9" i="22" s="1"/>
  <c r="BB30" i="4"/>
  <c r="BF33" i="8"/>
  <c r="BF48" i="8"/>
  <c r="BF16" i="8"/>
  <c r="BF17" i="8"/>
  <c r="BF21" i="5"/>
  <c r="BC22" i="4"/>
  <c r="BF41" i="8"/>
  <c r="BF15" i="8"/>
  <c r="BB21" i="4"/>
  <c r="BF8" i="22" s="1"/>
  <c r="BB24" i="4"/>
  <c r="BJ80" i="79"/>
  <c r="BC80" i="79"/>
  <c r="BE80" i="79"/>
  <c r="BK80" i="79"/>
  <c r="BG80" i="79"/>
  <c r="BF7" i="5"/>
  <c r="BI80" i="79"/>
  <c r="BD80" i="79"/>
  <c r="BF80" i="79"/>
  <c r="BH80" i="79"/>
  <c r="BF31" i="8"/>
  <c r="BF6" i="8"/>
  <c r="BF7" i="8"/>
  <c r="BF39" i="8"/>
  <c r="BF5" i="8"/>
  <c r="BF46" i="8"/>
  <c r="BC10" i="4"/>
  <c r="BB9" i="4"/>
  <c r="BB12" i="4"/>
  <c r="BF50" i="70"/>
  <c r="BF32" i="8"/>
  <c r="BF12" i="8"/>
  <c r="BF14" i="5"/>
  <c r="BF40" i="8"/>
  <c r="BC16" i="4"/>
  <c r="BF47" i="8"/>
  <c r="BF11" i="8"/>
  <c r="BF10" i="8"/>
  <c r="BB18" i="4"/>
  <c r="BB15" i="4"/>
  <c r="BF7" i="22" s="1"/>
  <c r="BB36" i="4" l="1"/>
  <c r="BF6" i="22"/>
  <c r="BB33" i="4"/>
  <c r="BC34" i="4"/>
  <c r="BF26" i="5"/>
  <c r="BF19" i="5"/>
  <c r="BF12" i="5"/>
  <c r="BF5" i="5"/>
  <c r="BF12" i="22"/>
  <c r="BF26" i="8"/>
  <c r="BF18" i="8"/>
  <c r="BG11" i="5"/>
  <c r="BF36" i="8"/>
  <c r="BG25" i="5"/>
  <c r="BG18" i="5"/>
  <c r="BF15" i="22"/>
  <c r="BF23" i="8"/>
  <c r="BG4" i="5"/>
  <c r="BF27" i="8"/>
  <c r="BF50" i="8"/>
  <c r="BF25" i="8"/>
  <c r="BF8" i="8"/>
  <c r="BF14" i="22"/>
  <c r="BF20" i="22" s="1"/>
  <c r="BF13" i="8"/>
  <c r="BF13" i="22"/>
  <c r="BF19" i="22" s="1"/>
  <c r="BF43" i="8"/>
  <c r="BF21" i="22" l="1"/>
  <c r="BG10" i="23" s="1"/>
  <c r="BG8" i="23"/>
  <c r="BF22" i="5"/>
  <c r="BF14" i="70"/>
  <c r="BF13" i="70"/>
  <c r="BF12" i="70"/>
  <c r="BG9" i="23"/>
  <c r="BF29" i="5"/>
  <c r="BF16" i="22"/>
  <c r="BF10" i="22"/>
  <c r="BF18" i="22"/>
  <c r="BF8" i="5"/>
  <c r="BF15" i="5"/>
  <c r="BF28" i="8"/>
  <c r="BF26" i="22" l="1"/>
  <c r="BF6" i="70"/>
  <c r="BF5" i="70"/>
  <c r="BF22" i="22"/>
  <c r="BG7" i="23"/>
  <c r="BF11" i="70"/>
  <c r="BF52" i="8"/>
  <c r="BF31" i="5"/>
  <c r="BF4" i="70"/>
  <c r="BF7" i="70"/>
  <c r="BG11" i="23" l="1"/>
  <c r="BF15" i="70"/>
  <c r="BF52" i="70" s="1"/>
  <c r="BF8" i="70"/>
  <c r="BF51" i="70" s="1"/>
  <c r="BF17" i="70" l="1"/>
  <c r="BF54" i="70" l="1"/>
  <c r="BF55" i="70" s="1"/>
  <c r="BF18" i="70"/>
  <c r="BF26" i="70"/>
  <c r="BF27" i="70" l="1"/>
  <c r="BF31" i="70"/>
  <c r="BF57" i="70"/>
  <c r="BF58" i="70" s="1"/>
  <c r="BF56" i="70"/>
  <c r="BF32" i="70" l="1"/>
  <c r="BF36" i="70"/>
  <c r="BF37" i="70" l="1"/>
  <c r="BF39" i="70"/>
  <c r="BF41" i="70" s="1"/>
  <c r="BF42" i="70" l="1"/>
  <c r="BG4" i="23"/>
  <c r="BF41" i="22"/>
  <c r="BF42" i="22" s="1"/>
  <c r="BF43" i="22" s="1"/>
  <c r="BF4" i="22" s="1"/>
  <c r="BH30" i="23" l="1"/>
  <c r="BF27" i="22"/>
  <c r="BF46" i="22" s="1"/>
  <c r="BC4" i="4"/>
  <c r="BC5" i="4" s="1"/>
  <c r="BG31" i="23"/>
  <c r="BG32" i="23" s="1"/>
  <c r="BG14" i="23"/>
  <c r="BC6" i="4" l="1"/>
  <c r="BG28" i="23"/>
  <c r="BG34" i="23" s="1"/>
  <c r="BC20" i="4" l="1"/>
  <c r="CS23" i="4" s="1"/>
  <c r="BC8" i="4"/>
  <c r="BC26" i="4"/>
  <c r="CS29" i="4" s="1"/>
  <c r="BC14" i="4"/>
  <c r="CS17" i="4" s="1"/>
  <c r="CS11" i="4" l="1"/>
  <c r="CS35" i="4" s="1"/>
  <c r="BC32" i="4"/>
  <c r="DQ935" i="79"/>
  <c r="DI935" i="79"/>
  <c r="DA935" i="79"/>
  <c r="CS935" i="79"/>
  <c r="CK935" i="79"/>
  <c r="CC935" i="79"/>
  <c r="BU935" i="79"/>
  <c r="BM935" i="79"/>
  <c r="BE935" i="79"/>
  <c r="DP935" i="79"/>
  <c r="DH935" i="79"/>
  <c r="CZ935" i="79"/>
  <c r="CR935" i="79"/>
  <c r="CJ935" i="79"/>
  <c r="CB935" i="79"/>
  <c r="BT935" i="79"/>
  <c r="BL935" i="79"/>
  <c r="BD935" i="79"/>
  <c r="BG27" i="5" s="1"/>
  <c r="DO935" i="79"/>
  <c r="DG935" i="79"/>
  <c r="CY935" i="79"/>
  <c r="CQ935" i="79"/>
  <c r="CI935" i="79"/>
  <c r="CA935" i="79"/>
  <c r="BS935" i="79"/>
  <c r="BK935" i="79"/>
  <c r="DN935" i="79"/>
  <c r="DF935" i="79"/>
  <c r="CX935" i="79"/>
  <c r="CP935" i="79"/>
  <c r="CH935" i="79"/>
  <c r="BZ935" i="79"/>
  <c r="BR935" i="79"/>
  <c r="BJ935" i="79"/>
  <c r="DM935" i="79"/>
  <c r="DE935" i="79"/>
  <c r="CW935" i="79"/>
  <c r="CO935" i="79"/>
  <c r="CG935" i="79"/>
  <c r="BY935" i="79"/>
  <c r="BQ935" i="79"/>
  <c r="BI935" i="79"/>
  <c r="DL935" i="79"/>
  <c r="DD935" i="79"/>
  <c r="CV935" i="79"/>
  <c r="CN935" i="79"/>
  <c r="CF935" i="79"/>
  <c r="BX935" i="79"/>
  <c r="BP935" i="79"/>
  <c r="BH935" i="79"/>
  <c r="DK935" i="79"/>
  <c r="CE935" i="79"/>
  <c r="DJ935" i="79"/>
  <c r="CD935" i="79"/>
  <c r="DC935" i="79"/>
  <c r="BW935" i="79"/>
  <c r="DB935" i="79"/>
  <c r="BV935" i="79"/>
  <c r="CT935" i="79"/>
  <c r="BN935" i="79"/>
  <c r="DS935" i="79"/>
  <c r="DR935" i="79"/>
  <c r="CU935" i="79"/>
  <c r="CM935" i="79"/>
  <c r="CL935" i="79"/>
  <c r="BO935" i="79"/>
  <c r="BG935" i="79"/>
  <c r="BF935" i="79"/>
  <c r="DQ813" i="79"/>
  <c r="DI813" i="79"/>
  <c r="DA813" i="79"/>
  <c r="CS813" i="79"/>
  <c r="CK813" i="79"/>
  <c r="CC813" i="79"/>
  <c r="BU813" i="79"/>
  <c r="BM813" i="79"/>
  <c r="BE813" i="79"/>
  <c r="DP813" i="79"/>
  <c r="DH813" i="79"/>
  <c r="CZ813" i="79"/>
  <c r="CR813" i="79"/>
  <c r="CJ813" i="79"/>
  <c r="CB813" i="79"/>
  <c r="BT813" i="79"/>
  <c r="BL813" i="79"/>
  <c r="BD813" i="79"/>
  <c r="DO813" i="79"/>
  <c r="DG813" i="79"/>
  <c r="CY813" i="79"/>
  <c r="CQ813" i="79"/>
  <c r="CI813" i="79"/>
  <c r="CA813" i="79"/>
  <c r="BS813" i="79"/>
  <c r="BK813" i="79"/>
  <c r="DN813" i="79"/>
  <c r="DF813" i="79"/>
  <c r="CX813" i="79"/>
  <c r="CP813" i="79"/>
  <c r="CH813" i="79"/>
  <c r="BZ813" i="79"/>
  <c r="BR813" i="79"/>
  <c r="BJ813" i="79"/>
  <c r="DM813" i="79"/>
  <c r="DE813" i="79"/>
  <c r="CW813" i="79"/>
  <c r="CO813" i="79"/>
  <c r="CG813" i="79"/>
  <c r="BY813" i="79"/>
  <c r="BQ813" i="79"/>
  <c r="BI813" i="79"/>
  <c r="DL813" i="79"/>
  <c r="DD813" i="79"/>
  <c r="CV813" i="79"/>
  <c r="CN813" i="79"/>
  <c r="CF813" i="79"/>
  <c r="BX813" i="79"/>
  <c r="BP813" i="79"/>
  <c r="BH813" i="79"/>
  <c r="DK813" i="79"/>
  <c r="CE813" i="79"/>
  <c r="DJ813" i="79"/>
  <c r="CD813" i="79"/>
  <c r="DC813" i="79"/>
  <c r="BW813" i="79"/>
  <c r="DB813" i="79"/>
  <c r="BV813" i="79"/>
  <c r="CU813" i="79"/>
  <c r="CT813" i="79"/>
  <c r="CM813" i="79"/>
  <c r="CL813" i="79"/>
  <c r="BO813" i="79"/>
  <c r="BN813" i="79"/>
  <c r="DS813" i="79"/>
  <c r="DR813" i="79"/>
  <c r="BG813" i="79"/>
  <c r="BF813" i="79"/>
  <c r="DQ691" i="79"/>
  <c r="DI691" i="79"/>
  <c r="DA691" i="79"/>
  <c r="CS691" i="79"/>
  <c r="CK691" i="79"/>
  <c r="CC691" i="79"/>
  <c r="BU691" i="79"/>
  <c r="BM691" i="79"/>
  <c r="BE691" i="79"/>
  <c r="DP691" i="79"/>
  <c r="DH691" i="79"/>
  <c r="CZ691" i="79"/>
  <c r="CR691" i="79"/>
  <c r="CJ691" i="79"/>
  <c r="CB691" i="79"/>
  <c r="BT691" i="79"/>
  <c r="BL691" i="79"/>
  <c r="BD691" i="79"/>
  <c r="BG20" i="5" s="1"/>
  <c r="DO691" i="79"/>
  <c r="DG691" i="79"/>
  <c r="CY691" i="79"/>
  <c r="CQ691" i="79"/>
  <c r="CI691" i="79"/>
  <c r="CA691" i="79"/>
  <c r="BS691" i="79"/>
  <c r="BK691" i="79"/>
  <c r="DN691" i="79"/>
  <c r="DF691" i="79"/>
  <c r="CX691" i="79"/>
  <c r="CP691" i="79"/>
  <c r="CH691" i="79"/>
  <c r="BZ691" i="79"/>
  <c r="BR691" i="79"/>
  <c r="BJ691" i="79"/>
  <c r="DM691" i="79"/>
  <c r="DE691" i="79"/>
  <c r="CW691" i="79"/>
  <c r="CO691" i="79"/>
  <c r="CG691" i="79"/>
  <c r="BY691" i="79"/>
  <c r="BQ691" i="79"/>
  <c r="BI691" i="79"/>
  <c r="DL691" i="79"/>
  <c r="DD691" i="79"/>
  <c r="CV691" i="79"/>
  <c r="CN691" i="79"/>
  <c r="CF691" i="79"/>
  <c r="BX691" i="79"/>
  <c r="BP691" i="79"/>
  <c r="BH691" i="79"/>
  <c r="DK691" i="79"/>
  <c r="CE691" i="79"/>
  <c r="DJ691" i="79"/>
  <c r="CD691" i="79"/>
  <c r="DC691" i="79"/>
  <c r="BW691" i="79"/>
  <c r="DB691" i="79"/>
  <c r="BV691" i="79"/>
  <c r="CU691" i="79"/>
  <c r="BO691" i="79"/>
  <c r="CT691" i="79"/>
  <c r="BN691" i="79"/>
  <c r="DS691" i="79"/>
  <c r="DR691" i="79"/>
  <c r="CM691" i="79"/>
  <c r="CL691" i="79"/>
  <c r="BG691" i="79"/>
  <c r="BF691" i="79"/>
  <c r="DQ569" i="79"/>
  <c r="DI569" i="79"/>
  <c r="DA569" i="79"/>
  <c r="CS569" i="79"/>
  <c r="CK569" i="79"/>
  <c r="CC569" i="79"/>
  <c r="BU569" i="79"/>
  <c r="BM569" i="79"/>
  <c r="BE569" i="79"/>
  <c r="DP569" i="79"/>
  <c r="DH569" i="79"/>
  <c r="CZ569" i="79"/>
  <c r="CR569" i="79"/>
  <c r="CJ569" i="79"/>
  <c r="CB569" i="79"/>
  <c r="BT569" i="79"/>
  <c r="BL569" i="79"/>
  <c r="BD569" i="79"/>
  <c r="DO569" i="79"/>
  <c r="DG569" i="79"/>
  <c r="CY569" i="79"/>
  <c r="CQ569" i="79"/>
  <c r="CI569" i="79"/>
  <c r="CA569" i="79"/>
  <c r="BS569" i="79"/>
  <c r="BK569" i="79"/>
  <c r="DN569" i="79"/>
  <c r="DF569" i="79"/>
  <c r="CX569" i="79"/>
  <c r="CP569" i="79"/>
  <c r="CH569" i="79"/>
  <c r="BZ569" i="79"/>
  <c r="BR569" i="79"/>
  <c r="BJ569" i="79"/>
  <c r="DM569" i="79"/>
  <c r="DE569" i="79"/>
  <c r="CW569" i="79"/>
  <c r="CO569" i="79"/>
  <c r="CG569" i="79"/>
  <c r="BY569" i="79"/>
  <c r="BQ569" i="79"/>
  <c r="BI569" i="79"/>
  <c r="DL569" i="79"/>
  <c r="DD569" i="79"/>
  <c r="CV569" i="79"/>
  <c r="CN569" i="79"/>
  <c r="CF569" i="79"/>
  <c r="BX569" i="79"/>
  <c r="BP569" i="79"/>
  <c r="BH569" i="79"/>
  <c r="DR569" i="79"/>
  <c r="DJ569" i="79"/>
  <c r="DB569" i="79"/>
  <c r="CT569" i="79"/>
  <c r="CL569" i="79"/>
  <c r="CD569" i="79"/>
  <c r="BV569" i="79"/>
  <c r="BN569" i="79"/>
  <c r="BF569" i="79"/>
  <c r="DC569" i="79"/>
  <c r="CU569" i="79"/>
  <c r="CM569" i="79"/>
  <c r="CE569" i="79"/>
  <c r="BW569" i="79"/>
  <c r="BO569" i="79"/>
  <c r="DS569" i="79"/>
  <c r="DK569" i="79"/>
  <c r="BG569" i="79"/>
  <c r="DP447" i="79"/>
  <c r="DH447" i="79"/>
  <c r="CZ447" i="79"/>
  <c r="CR447" i="79"/>
  <c r="CJ447" i="79"/>
  <c r="CB447" i="79"/>
  <c r="BT447" i="79"/>
  <c r="BL447" i="79"/>
  <c r="BD447" i="79"/>
  <c r="BG13" i="5" s="1"/>
  <c r="DO447" i="79"/>
  <c r="DG447" i="79"/>
  <c r="CY447" i="79"/>
  <c r="CQ447" i="79"/>
  <c r="CI447" i="79"/>
  <c r="CA447" i="79"/>
  <c r="BS447" i="79"/>
  <c r="BK447" i="79"/>
  <c r="DN447" i="79"/>
  <c r="DF447" i="79"/>
  <c r="CX447" i="79"/>
  <c r="CP447" i="79"/>
  <c r="CH447" i="79"/>
  <c r="BZ447" i="79"/>
  <c r="BR447" i="79"/>
  <c r="BJ447" i="79"/>
  <c r="DM447" i="79"/>
  <c r="DE447" i="79"/>
  <c r="CW447" i="79"/>
  <c r="CO447" i="79"/>
  <c r="CG447" i="79"/>
  <c r="BY447" i="79"/>
  <c r="BQ447" i="79"/>
  <c r="BI447" i="79"/>
  <c r="DL447" i="79"/>
  <c r="DD447" i="79"/>
  <c r="CV447" i="79"/>
  <c r="CN447" i="79"/>
  <c r="CF447" i="79"/>
  <c r="BX447" i="79"/>
  <c r="BP447" i="79"/>
  <c r="BH447" i="79"/>
  <c r="DQ447" i="79"/>
  <c r="CT447" i="79"/>
  <c r="BW447" i="79"/>
  <c r="BE447" i="79"/>
  <c r="DK447" i="79"/>
  <c r="CS447" i="79"/>
  <c r="BV447" i="79"/>
  <c r="DJ447" i="79"/>
  <c r="CM447" i="79"/>
  <c r="BU447" i="79"/>
  <c r="DI447" i="79"/>
  <c r="CL447" i="79"/>
  <c r="BO447" i="79"/>
  <c r="DC447" i="79"/>
  <c r="CK447" i="79"/>
  <c r="BN447" i="79"/>
  <c r="DB447" i="79"/>
  <c r="CE447" i="79"/>
  <c r="BM447" i="79"/>
  <c r="DS447" i="79"/>
  <c r="DR447" i="79"/>
  <c r="DA447" i="79"/>
  <c r="CU447" i="79"/>
  <c r="CD447" i="79"/>
  <c r="CC447" i="79"/>
  <c r="BG447" i="79"/>
  <c r="BF447" i="79"/>
  <c r="DQ325" i="79"/>
  <c r="DI325" i="79"/>
  <c r="DA325" i="79"/>
  <c r="CS325" i="79"/>
  <c r="CK325" i="79"/>
  <c r="CC325" i="79"/>
  <c r="BU325" i="79"/>
  <c r="BM325" i="79"/>
  <c r="BE325" i="79"/>
  <c r="DP325" i="79"/>
  <c r="DH325" i="79"/>
  <c r="CZ325" i="79"/>
  <c r="CR325" i="79"/>
  <c r="CJ325" i="79"/>
  <c r="CB325" i="79"/>
  <c r="BT325" i="79"/>
  <c r="BL325" i="79"/>
  <c r="BD325" i="79"/>
  <c r="DO325" i="79"/>
  <c r="DG325" i="79"/>
  <c r="CY325" i="79"/>
  <c r="CQ325" i="79"/>
  <c r="CI325" i="79"/>
  <c r="CA325" i="79"/>
  <c r="BS325" i="79"/>
  <c r="BK325" i="79"/>
  <c r="DM325" i="79"/>
  <c r="DE325" i="79"/>
  <c r="CW325" i="79"/>
  <c r="CO325" i="79"/>
  <c r="CG325" i="79"/>
  <c r="BY325" i="79"/>
  <c r="BQ325" i="79"/>
  <c r="BI325" i="79"/>
  <c r="DL325" i="79"/>
  <c r="DD325" i="79"/>
  <c r="CV325" i="79"/>
  <c r="CN325" i="79"/>
  <c r="CF325" i="79"/>
  <c r="BX325" i="79"/>
  <c r="BP325" i="79"/>
  <c r="BH325" i="79"/>
  <c r="DS325" i="79"/>
  <c r="DK325" i="79"/>
  <c r="DC325" i="79"/>
  <c r="CU325" i="79"/>
  <c r="CM325" i="79"/>
  <c r="CE325" i="79"/>
  <c r="BW325" i="79"/>
  <c r="BO325" i="79"/>
  <c r="BG325" i="79"/>
  <c r="DR325" i="79"/>
  <c r="DJ325" i="79"/>
  <c r="DB325" i="79"/>
  <c r="CT325" i="79"/>
  <c r="CL325" i="79"/>
  <c r="CD325" i="79"/>
  <c r="BV325" i="79"/>
  <c r="BN325" i="79"/>
  <c r="BF325" i="79"/>
  <c r="CX325" i="79"/>
  <c r="CP325" i="79"/>
  <c r="CH325" i="79"/>
  <c r="BR325" i="79"/>
  <c r="BJ325" i="79"/>
  <c r="DF325" i="79"/>
  <c r="DN325" i="79"/>
  <c r="BZ325" i="79"/>
  <c r="DQ203" i="79"/>
  <c r="DI203" i="79"/>
  <c r="DA203" i="79"/>
  <c r="CS203" i="79"/>
  <c r="CK203" i="79"/>
  <c r="CC203" i="79"/>
  <c r="BU203" i="79"/>
  <c r="BM203" i="79"/>
  <c r="BE203" i="79"/>
  <c r="DP203" i="79"/>
  <c r="DH203" i="79"/>
  <c r="CZ203" i="79"/>
  <c r="CR203" i="79"/>
  <c r="CJ203" i="79"/>
  <c r="CB203" i="79"/>
  <c r="BT203" i="79"/>
  <c r="BL203" i="79"/>
  <c r="BD203" i="79"/>
  <c r="BG6" i="5" s="1"/>
  <c r="DO203" i="79"/>
  <c r="DG203" i="79"/>
  <c r="CY203" i="79"/>
  <c r="CQ203" i="79"/>
  <c r="CI203" i="79"/>
  <c r="CA203" i="79"/>
  <c r="BS203" i="79"/>
  <c r="BK203" i="79"/>
  <c r="DN203" i="79"/>
  <c r="DF203" i="79"/>
  <c r="CX203" i="79"/>
  <c r="CP203" i="79"/>
  <c r="CH203" i="79"/>
  <c r="BZ203" i="79"/>
  <c r="BR203" i="79"/>
  <c r="BJ203" i="79"/>
  <c r="DM203" i="79"/>
  <c r="DE203" i="79"/>
  <c r="CW203" i="79"/>
  <c r="CO203" i="79"/>
  <c r="CG203" i="79"/>
  <c r="BY203" i="79"/>
  <c r="BQ203" i="79"/>
  <c r="BI203" i="79"/>
  <c r="DL203" i="79"/>
  <c r="DD203" i="79"/>
  <c r="CV203" i="79"/>
  <c r="CN203" i="79"/>
  <c r="CF203" i="79"/>
  <c r="BX203" i="79"/>
  <c r="BP203" i="79"/>
  <c r="BH203" i="79"/>
  <c r="DS203" i="79"/>
  <c r="DK203" i="79"/>
  <c r="DC203" i="79"/>
  <c r="CU203" i="79"/>
  <c r="CM203" i="79"/>
  <c r="CE203" i="79"/>
  <c r="BW203" i="79"/>
  <c r="BO203" i="79"/>
  <c r="BG203" i="79"/>
  <c r="DB203" i="79"/>
  <c r="CL203" i="79"/>
  <c r="BV203" i="79"/>
  <c r="BN203" i="79"/>
  <c r="DR203" i="79"/>
  <c r="BF203" i="79"/>
  <c r="DJ203" i="79"/>
  <c r="CT203" i="79"/>
  <c r="CD203" i="79"/>
  <c r="BO81" i="79"/>
  <c r="BW81" i="79"/>
  <c r="CE81" i="79"/>
  <c r="CM81" i="79"/>
  <c r="CU81" i="79"/>
  <c r="DC81" i="79"/>
  <c r="DK81" i="79"/>
  <c r="DS81" i="79"/>
  <c r="BP81" i="79"/>
  <c r="BX81" i="79"/>
  <c r="CF81" i="79"/>
  <c r="CN81" i="79"/>
  <c r="CV81" i="79"/>
  <c r="DD81" i="79"/>
  <c r="DL81" i="79"/>
  <c r="BQ81" i="79"/>
  <c r="BY81" i="79"/>
  <c r="CG81" i="79"/>
  <c r="CO81" i="79"/>
  <c r="CW81" i="79"/>
  <c r="DE81" i="79"/>
  <c r="DM81" i="79"/>
  <c r="BR81" i="79"/>
  <c r="BZ81" i="79"/>
  <c r="CH81" i="79"/>
  <c r="CP81" i="79"/>
  <c r="CX81" i="79"/>
  <c r="DF81" i="79"/>
  <c r="DN81" i="79"/>
  <c r="BS81" i="79"/>
  <c r="CA81" i="79"/>
  <c r="CI81" i="79"/>
  <c r="CQ81" i="79"/>
  <c r="CY81" i="79"/>
  <c r="DG81" i="79"/>
  <c r="DO81" i="79"/>
  <c r="BL81" i="79"/>
  <c r="BT81" i="79"/>
  <c r="CB81" i="79"/>
  <c r="CJ81" i="79"/>
  <c r="CR81" i="79"/>
  <c r="CZ81" i="79"/>
  <c r="DH81" i="79"/>
  <c r="DP81" i="79"/>
  <c r="BM81" i="79"/>
  <c r="BU81" i="79"/>
  <c r="CC81" i="79"/>
  <c r="CK81" i="79"/>
  <c r="CS81" i="79"/>
  <c r="DA81" i="79"/>
  <c r="DI81" i="79"/>
  <c r="DQ81" i="79"/>
  <c r="BV81" i="79"/>
  <c r="CD81" i="79"/>
  <c r="CL81" i="79"/>
  <c r="CT81" i="79"/>
  <c r="DB81" i="79"/>
  <c r="DJ81" i="79"/>
  <c r="DR81" i="79"/>
  <c r="BN81" i="79"/>
  <c r="BK81" i="79"/>
  <c r="BG7" i="5"/>
  <c r="BJ81" i="79"/>
  <c r="BD81" i="79"/>
  <c r="BI81" i="79"/>
  <c r="BF81" i="79"/>
  <c r="BG81" i="79"/>
  <c r="BE81" i="79"/>
  <c r="BH81" i="79"/>
  <c r="BG46" i="8"/>
  <c r="BG6" i="8"/>
  <c r="BG5" i="8"/>
  <c r="BG7" i="8"/>
  <c r="BG31" i="8"/>
  <c r="BG39" i="8"/>
  <c r="BD10" i="4"/>
  <c r="BG50" i="70"/>
  <c r="BC9" i="4"/>
  <c r="BC12" i="4"/>
  <c r="BG12" i="8"/>
  <c r="BG47" i="8"/>
  <c r="BG11" i="8"/>
  <c r="BG14" i="5"/>
  <c r="BG40" i="8"/>
  <c r="BG32" i="8"/>
  <c r="BG10" i="8"/>
  <c r="BD16" i="4"/>
  <c r="BH11" i="5" s="1"/>
  <c r="BC15" i="4"/>
  <c r="BC18" i="4"/>
  <c r="BG34" i="8"/>
  <c r="BD28" i="4"/>
  <c r="BG21" i="8"/>
  <c r="BG49" i="8"/>
  <c r="BG22" i="8"/>
  <c r="BG42" i="8"/>
  <c r="BG28" i="5"/>
  <c r="BG20" i="8"/>
  <c r="BC30" i="4"/>
  <c r="BC27" i="4"/>
  <c r="BG48" i="8"/>
  <c r="BG17" i="8"/>
  <c r="BG33" i="8"/>
  <c r="BG41" i="8"/>
  <c r="BG15" i="8"/>
  <c r="BG21" i="5"/>
  <c r="BG16" i="8"/>
  <c r="BD22" i="4"/>
  <c r="BC24" i="4"/>
  <c r="BC21" i="4"/>
  <c r="BG7" i="22" l="1"/>
  <c r="BG8" i="22"/>
  <c r="BG9" i="22"/>
  <c r="BC36" i="4"/>
  <c r="BG6" i="22"/>
  <c r="BC33" i="4"/>
  <c r="BH4" i="5"/>
  <c r="BD34" i="4"/>
  <c r="BG26" i="5"/>
  <c r="BG19" i="5"/>
  <c r="BG12" i="5"/>
  <c r="BG5" i="5"/>
  <c r="BG23" i="8"/>
  <c r="BG13" i="22"/>
  <c r="BG43" i="8"/>
  <c r="BG36" i="8"/>
  <c r="BG27" i="8"/>
  <c r="BH18" i="5"/>
  <c r="BH25" i="5"/>
  <c r="BG12" i="22"/>
  <c r="BG25" i="8"/>
  <c r="BG8" i="8"/>
  <c r="BG18" i="8"/>
  <c r="BG14" i="22"/>
  <c r="BG13" i="8"/>
  <c r="BG26" i="8"/>
  <c r="BG50" i="8"/>
  <c r="BG15" i="22"/>
  <c r="BG19" i="22" l="1"/>
  <c r="BH8" i="23" s="1"/>
  <c r="BG20" i="22"/>
  <c r="BH9" i="23" s="1"/>
  <c r="BG21" i="22"/>
  <c r="BH10" i="23" s="1"/>
  <c r="BG13" i="70"/>
  <c r="BG14" i="70"/>
  <c r="BG28" i="8"/>
  <c r="BG22" i="5"/>
  <c r="BG18" i="22"/>
  <c r="BG10" i="22"/>
  <c r="BG15" i="5"/>
  <c r="BG16" i="22"/>
  <c r="BG8" i="5"/>
  <c r="BG12" i="70"/>
  <c r="BG29" i="5"/>
  <c r="BG26" i="22" l="1"/>
  <c r="BG22" i="22"/>
  <c r="BH7" i="23"/>
  <c r="BG52" i="8"/>
  <c r="BG11" i="70"/>
  <c r="BG6" i="70"/>
  <c r="BG31" i="5"/>
  <c r="BG4" i="70"/>
  <c r="BG5" i="70"/>
  <c r="BG7" i="70"/>
  <c r="BH11" i="23" l="1"/>
  <c r="BG8" i="70"/>
  <c r="BG51" i="70" s="1"/>
  <c r="BG15" i="70"/>
  <c r="BG52" i="70" s="1"/>
  <c r="BG17" i="70" l="1"/>
  <c r="BG54" i="70" l="1"/>
  <c r="BG55" i="70" s="1"/>
  <c r="BG18" i="70"/>
  <c r="BG26" i="70"/>
  <c r="BG27" i="70" l="1"/>
  <c r="BG31" i="70"/>
  <c r="BG56" i="70"/>
  <c r="BG57" i="70"/>
  <c r="BG58" i="70" s="1"/>
  <c r="BG32" i="70" l="1"/>
  <c r="BG36" i="70"/>
  <c r="BG37" i="70" l="1"/>
  <c r="BG39" i="70"/>
  <c r="BG41" i="70" s="1"/>
  <c r="BH4" i="23" l="1"/>
  <c r="BG42" i="70"/>
  <c r="BG41" i="22"/>
  <c r="BG42" i="22" s="1"/>
  <c r="BG43" i="22" s="1"/>
  <c r="BG4" i="22" s="1"/>
  <c r="BG27" i="22" l="1"/>
  <c r="BG46" i="22" s="1"/>
  <c r="BI30" i="23"/>
  <c r="BD4" i="4"/>
  <c r="BD5" i="4" s="1"/>
  <c r="BH31" i="23"/>
  <c r="BH32" i="23" s="1"/>
  <c r="BH14" i="23"/>
  <c r="BD6" i="4" l="1"/>
  <c r="BH28" i="23"/>
  <c r="BH34" i="23" s="1"/>
  <c r="BD26" i="4" l="1"/>
  <c r="CT29" i="4" s="1"/>
  <c r="DZ29" i="4" s="1"/>
  <c r="BD20" i="4"/>
  <c r="CT23" i="4" s="1"/>
  <c r="DZ23" i="4" s="1"/>
  <c r="BD14" i="4"/>
  <c r="CT17" i="4" s="1"/>
  <c r="DZ17" i="4" s="1"/>
  <c r="BD8" i="4"/>
  <c r="CT11" i="4" s="1"/>
  <c r="BH12" i="8" l="1"/>
  <c r="BH20" i="8"/>
  <c r="BH42" i="8"/>
  <c r="BG82" i="79"/>
  <c r="BD27" i="4"/>
  <c r="BH34" i="8"/>
  <c r="BD30" i="4"/>
  <c r="BH15" i="22" s="1"/>
  <c r="BH21" i="8"/>
  <c r="BH28" i="5"/>
  <c r="DF82" i="79"/>
  <c r="BE28" i="4"/>
  <c r="BH22" i="8"/>
  <c r="BH49" i="8"/>
  <c r="CL82" i="79"/>
  <c r="BS204" i="79"/>
  <c r="BH6" i="8"/>
  <c r="CW82" i="79"/>
  <c r="CZ204" i="79"/>
  <c r="CN82" i="79"/>
  <c r="CL204" i="79"/>
  <c r="BK82" i="79"/>
  <c r="CM82" i="79"/>
  <c r="CE204" i="79"/>
  <c r="BI82" i="79"/>
  <c r="CK82" i="79"/>
  <c r="BJ82" i="79"/>
  <c r="CJ82" i="79"/>
  <c r="BH46" i="8"/>
  <c r="CI82" i="79"/>
  <c r="BE16" i="4"/>
  <c r="BI11" i="5" s="1"/>
  <c r="BD18" i="4"/>
  <c r="BH13" i="22" s="1"/>
  <c r="BH10" i="8"/>
  <c r="BD15" i="4"/>
  <c r="BH11" i="8"/>
  <c r="BH14" i="5"/>
  <c r="BG326" i="79"/>
  <c r="BH32" i="8"/>
  <c r="BD24" i="4"/>
  <c r="BH14" i="22" s="1"/>
  <c r="DI326" i="79"/>
  <c r="BH40" i="8"/>
  <c r="BH50" i="70"/>
  <c r="BH17" i="8"/>
  <c r="BH47" i="8"/>
  <c r="CS204" i="79"/>
  <c r="BH15" i="8"/>
  <c r="BH33" i="8"/>
  <c r="CH82" i="79"/>
  <c r="DQ82" i="79"/>
  <c r="BT204" i="79"/>
  <c r="BH204" i="79"/>
  <c r="BH41" i="8"/>
  <c r="BH16" i="8"/>
  <c r="BQ82" i="79"/>
  <c r="DP82" i="79"/>
  <c r="BM204" i="79"/>
  <c r="BH21" i="5"/>
  <c r="BD21" i="4"/>
  <c r="BH48" i="8"/>
  <c r="DS82" i="79"/>
  <c r="DO82" i="79"/>
  <c r="BF204" i="79"/>
  <c r="BE22" i="4"/>
  <c r="BI18" i="5" s="1"/>
  <c r="DN82" i="79"/>
  <c r="DR82" i="79"/>
  <c r="CQ204" i="79"/>
  <c r="DR204" i="79"/>
  <c r="CF82" i="79"/>
  <c r="CD82" i="79"/>
  <c r="CB82" i="79"/>
  <c r="CI204" i="79"/>
  <c r="CM204" i="79"/>
  <c r="BH31" i="8"/>
  <c r="BF82" i="79"/>
  <c r="CX82" i="79"/>
  <c r="CG82" i="79"/>
  <c r="BX82" i="79"/>
  <c r="BW82" i="79"/>
  <c r="BV82" i="79"/>
  <c r="BU82" i="79"/>
  <c r="BT82" i="79"/>
  <c r="BS82" i="79"/>
  <c r="CY204" i="79"/>
  <c r="DP204" i="79"/>
  <c r="DI204" i="79"/>
  <c r="DB204" i="79"/>
  <c r="DC204" i="79"/>
  <c r="DQ326" i="79"/>
  <c r="CO82" i="79"/>
  <c r="CE82" i="79"/>
  <c r="CC82" i="79"/>
  <c r="CA82" i="79"/>
  <c r="DH204" i="79"/>
  <c r="DA204" i="79"/>
  <c r="CT204" i="79"/>
  <c r="BD12" i="4"/>
  <c r="BH5" i="5" s="1"/>
  <c r="BH82" i="79"/>
  <c r="BH39" i="8"/>
  <c r="CP82" i="79"/>
  <c r="BY82" i="79"/>
  <c r="BP82" i="79"/>
  <c r="BO82" i="79"/>
  <c r="BN82" i="79"/>
  <c r="BM82" i="79"/>
  <c r="BL82" i="79"/>
  <c r="CA204" i="79"/>
  <c r="BL204" i="79"/>
  <c r="BE204" i="79"/>
  <c r="BH6" i="5" s="1"/>
  <c r="DQ204" i="79"/>
  <c r="DJ204" i="79"/>
  <c r="DK204" i="79"/>
  <c r="BJ448" i="79"/>
  <c r="BD9" i="4"/>
  <c r="BE82" i="79"/>
  <c r="BZ82" i="79"/>
  <c r="DL82" i="79"/>
  <c r="DK82" i="79"/>
  <c r="DJ82" i="79"/>
  <c r="DI82" i="79"/>
  <c r="DH82" i="79"/>
  <c r="DG82" i="79"/>
  <c r="DG204" i="79"/>
  <c r="CB204" i="79"/>
  <c r="BU204" i="79"/>
  <c r="BN204" i="79"/>
  <c r="BG204" i="79"/>
  <c r="CN204" i="79"/>
  <c r="BE10" i="4"/>
  <c r="BI4" i="5" s="1"/>
  <c r="BH7" i="8"/>
  <c r="DM82" i="79"/>
  <c r="DD82" i="79"/>
  <c r="DC82" i="79"/>
  <c r="DB82" i="79"/>
  <c r="DA82" i="79"/>
  <c r="CZ82" i="79"/>
  <c r="CY82" i="79"/>
  <c r="DO204" i="79"/>
  <c r="CJ204" i="79"/>
  <c r="CC204" i="79"/>
  <c r="BV204" i="79"/>
  <c r="BO204" i="79"/>
  <c r="BI204" i="79"/>
  <c r="BH5" i="8"/>
  <c r="BH7" i="5"/>
  <c r="BR82" i="79"/>
  <c r="DE82" i="79"/>
  <c r="CV82" i="79"/>
  <c r="CU82" i="79"/>
  <c r="CT82" i="79"/>
  <c r="CS82" i="79"/>
  <c r="CR82" i="79"/>
  <c r="CQ82" i="79"/>
  <c r="BK204" i="79"/>
  <c r="CR204" i="79"/>
  <c r="CK204" i="79"/>
  <c r="CD204" i="79"/>
  <c r="BW204" i="79"/>
  <c r="CO204" i="79"/>
  <c r="BZ204" i="79"/>
  <c r="CU204" i="79"/>
  <c r="DF204" i="79"/>
  <c r="CW204" i="79"/>
  <c r="CQ448" i="79"/>
  <c r="DA448" i="79"/>
  <c r="CF204" i="79"/>
  <c r="BL326" i="79"/>
  <c r="BO326" i="79"/>
  <c r="CV326" i="79"/>
  <c r="CE448" i="79"/>
  <c r="CE326" i="79"/>
  <c r="BY326" i="79"/>
  <c r="BX448" i="79"/>
  <c r="CI326" i="79"/>
  <c r="CW326" i="79"/>
  <c r="DM448" i="79"/>
  <c r="DO326" i="79"/>
  <c r="CR448" i="79"/>
  <c r="CC326" i="79"/>
  <c r="CH448" i="79"/>
  <c r="CV204" i="79"/>
  <c r="DE204" i="79"/>
  <c r="DD204" i="79"/>
  <c r="BJ204" i="79"/>
  <c r="DS204" i="79"/>
  <c r="DL204" i="79"/>
  <c r="BR204" i="79"/>
  <c r="BP204" i="79"/>
  <c r="BQ204" i="79"/>
  <c r="CP204" i="79"/>
  <c r="BX204" i="79"/>
  <c r="BY204" i="79"/>
  <c r="CX204" i="79"/>
  <c r="BM570" i="79"/>
  <c r="BF570" i="79"/>
  <c r="BT692" i="79"/>
  <c r="DM204" i="79"/>
  <c r="DN204" i="79"/>
  <c r="DJ692" i="79"/>
  <c r="CG204" i="79"/>
  <c r="CH204" i="79"/>
  <c r="BO570" i="79"/>
  <c r="CM692" i="79"/>
  <c r="DK570" i="79"/>
  <c r="CG692" i="79"/>
  <c r="DP570" i="79"/>
  <c r="BX570" i="79"/>
  <c r="DM692" i="79"/>
  <c r="CJ570" i="79"/>
  <c r="DE570" i="79"/>
  <c r="BS570" i="79"/>
  <c r="BZ570" i="79"/>
  <c r="CS570" i="79"/>
  <c r="BE692" i="79"/>
  <c r="BH20" i="5" s="1"/>
  <c r="CZ570" i="79"/>
  <c r="DI570" i="79"/>
  <c r="BH570" i="79"/>
  <c r="DF570" i="79"/>
  <c r="BU692" i="79"/>
  <c r="DC692" i="79"/>
  <c r="CH692" i="79"/>
  <c r="DP692" i="79"/>
  <c r="DA692" i="79"/>
  <c r="DS692" i="79"/>
  <c r="CX692" i="79"/>
  <c r="CI570" i="79"/>
  <c r="BV570" i="79"/>
  <c r="DD570" i="79"/>
  <c r="CI692" i="79"/>
  <c r="DQ692" i="79"/>
  <c r="CF692" i="79"/>
  <c r="DN692" i="79"/>
  <c r="CY570" i="79"/>
  <c r="CL570" i="79"/>
  <c r="BI570" i="79"/>
  <c r="BL692" i="79"/>
  <c r="BN692" i="79"/>
  <c r="CV692" i="79"/>
  <c r="DO570" i="79"/>
  <c r="DR570" i="79"/>
  <c r="BY570" i="79"/>
  <c r="BS692" i="79"/>
  <c r="CT692" i="79"/>
  <c r="DL692" i="79"/>
  <c r="BT570" i="79"/>
  <c r="CC570" i="79"/>
  <c r="CE570" i="79"/>
  <c r="BJ570" i="79"/>
  <c r="CB692" i="79"/>
  <c r="BG692" i="79"/>
  <c r="CW692" i="79"/>
  <c r="CM326" i="79"/>
  <c r="CJ326" i="79"/>
  <c r="CD326" i="79"/>
  <c r="DE326" i="79"/>
  <c r="CI448" i="79"/>
  <c r="BN448" i="79"/>
  <c r="CF448" i="79"/>
  <c r="BW326" i="79"/>
  <c r="CU326" i="79"/>
  <c r="CR326" i="79"/>
  <c r="DB326" i="79"/>
  <c r="BZ326" i="79"/>
  <c r="DF448" i="79"/>
  <c r="CL448" i="79"/>
  <c r="DL448" i="79"/>
  <c r="DK326" i="79"/>
  <c r="BK326" i="79"/>
  <c r="DP326" i="79"/>
  <c r="DJ326" i="79"/>
  <c r="CX326" i="79"/>
  <c r="BS448" i="79"/>
  <c r="CT448" i="79"/>
  <c r="BY448" i="79"/>
  <c r="DC326" i="79"/>
  <c r="BS326" i="79"/>
  <c r="BE326" i="79"/>
  <c r="BX326" i="79"/>
  <c r="DF326" i="79"/>
  <c r="BT448" i="79"/>
  <c r="BG448" i="79"/>
  <c r="CG448" i="79"/>
  <c r="DS326" i="79"/>
  <c r="CQ326" i="79"/>
  <c r="CK326" i="79"/>
  <c r="DD326" i="79"/>
  <c r="DP448" i="79"/>
  <c r="BU448" i="79"/>
  <c r="CM448" i="79"/>
  <c r="CS448" i="79"/>
  <c r="DS448" i="79"/>
  <c r="BT326" i="79"/>
  <c r="BM326" i="79"/>
  <c r="BF326" i="79"/>
  <c r="DR326" i="79"/>
  <c r="DL326" i="79"/>
  <c r="DM326" i="79"/>
  <c r="DN326" i="79"/>
  <c r="CB448" i="79"/>
  <c r="BR448" i="79"/>
  <c r="DN448" i="79"/>
  <c r="DI448" i="79"/>
  <c r="DB448" i="79"/>
  <c r="CU448" i="79"/>
  <c r="CN448" i="79"/>
  <c r="CO448" i="79"/>
  <c r="CA326" i="79"/>
  <c r="CB326" i="79"/>
  <c r="BU326" i="79"/>
  <c r="BN326" i="79"/>
  <c r="BH326" i="79"/>
  <c r="BI326" i="79"/>
  <c r="BJ326" i="79"/>
  <c r="BZ448" i="79"/>
  <c r="CY448" i="79"/>
  <c r="CJ448" i="79"/>
  <c r="BE448" i="79"/>
  <c r="BH13" i="5" s="1"/>
  <c r="DQ448" i="79"/>
  <c r="DJ448" i="79"/>
  <c r="DC448" i="79"/>
  <c r="CV448" i="79"/>
  <c r="CW448" i="79"/>
  <c r="BV326" i="79"/>
  <c r="BP326" i="79"/>
  <c r="BQ326" i="79"/>
  <c r="BR326" i="79"/>
  <c r="CA448" i="79"/>
  <c r="BK448" i="79"/>
  <c r="DG448" i="79"/>
  <c r="BM448" i="79"/>
  <c r="BF448" i="79"/>
  <c r="DR448" i="79"/>
  <c r="DK448" i="79"/>
  <c r="DD448" i="79"/>
  <c r="DE448" i="79"/>
  <c r="CY326" i="79"/>
  <c r="CZ326" i="79"/>
  <c r="CS326" i="79"/>
  <c r="CL326" i="79"/>
  <c r="CF326" i="79"/>
  <c r="CG326" i="79"/>
  <c r="CH326" i="79"/>
  <c r="CX448" i="79"/>
  <c r="CZ448" i="79"/>
  <c r="CP448" i="79"/>
  <c r="CC448" i="79"/>
  <c r="BV448" i="79"/>
  <c r="BO448" i="79"/>
  <c r="BH448" i="79"/>
  <c r="BI448" i="79"/>
  <c r="DG326" i="79"/>
  <c r="DH326" i="79"/>
  <c r="DA326" i="79"/>
  <c r="CT326" i="79"/>
  <c r="CN326" i="79"/>
  <c r="CO326" i="79"/>
  <c r="CP326" i="79"/>
  <c r="DO448" i="79"/>
  <c r="BL448" i="79"/>
  <c r="DH448" i="79"/>
  <c r="CK448" i="79"/>
  <c r="CD448" i="79"/>
  <c r="BW448" i="79"/>
  <c r="BP448" i="79"/>
  <c r="BQ448" i="79"/>
  <c r="BO814" i="79"/>
  <c r="DM814" i="79"/>
  <c r="DH936" i="79"/>
  <c r="DO814" i="79"/>
  <c r="DJ936" i="79"/>
  <c r="DP814" i="79"/>
  <c r="BW936" i="79"/>
  <c r="CQ814" i="79"/>
  <c r="BU814" i="79"/>
  <c r="BN814" i="79"/>
  <c r="CU814" i="79"/>
  <c r="CO936" i="79"/>
  <c r="CN814" i="79"/>
  <c r="CW936" i="79"/>
  <c r="BJ814" i="79"/>
  <c r="DH814" i="79"/>
  <c r="CA936" i="79"/>
  <c r="CB570" i="79"/>
  <c r="CQ570" i="79"/>
  <c r="CK570" i="79"/>
  <c r="CD570" i="79"/>
  <c r="BW570" i="79"/>
  <c r="BP570" i="79"/>
  <c r="BQ570" i="79"/>
  <c r="BR570" i="79"/>
  <c r="DO692" i="79"/>
  <c r="CY692" i="79"/>
  <c r="BM692" i="79"/>
  <c r="BF692" i="79"/>
  <c r="DR692" i="79"/>
  <c r="DK692" i="79"/>
  <c r="DD692" i="79"/>
  <c r="DE692" i="79"/>
  <c r="DF692" i="79"/>
  <c r="CR570" i="79"/>
  <c r="DG570" i="79"/>
  <c r="DA570" i="79"/>
  <c r="CT570" i="79"/>
  <c r="CM570" i="79"/>
  <c r="CF570" i="79"/>
  <c r="CG570" i="79"/>
  <c r="CH570" i="79"/>
  <c r="CJ692" i="79"/>
  <c r="CZ692" i="79"/>
  <c r="CC692" i="79"/>
  <c r="BV692" i="79"/>
  <c r="BO692" i="79"/>
  <c r="BH692" i="79"/>
  <c r="BI692" i="79"/>
  <c r="BJ692" i="79"/>
  <c r="DB570" i="79"/>
  <c r="CU570" i="79"/>
  <c r="CN570" i="79"/>
  <c r="CO570" i="79"/>
  <c r="CP570" i="79"/>
  <c r="BK692" i="79"/>
  <c r="CA692" i="79"/>
  <c r="CK692" i="79"/>
  <c r="CD692" i="79"/>
  <c r="BW692" i="79"/>
  <c r="BP692" i="79"/>
  <c r="BQ692" i="79"/>
  <c r="BR692" i="79"/>
  <c r="DH570" i="79"/>
  <c r="BK570" i="79"/>
  <c r="BE570" i="79"/>
  <c r="DQ570" i="79"/>
  <c r="DJ570" i="79"/>
  <c r="DC570" i="79"/>
  <c r="CV570" i="79"/>
  <c r="CW570" i="79"/>
  <c r="CX570" i="79"/>
  <c r="CQ692" i="79"/>
  <c r="DG692" i="79"/>
  <c r="CS692" i="79"/>
  <c r="CL692" i="79"/>
  <c r="CE692" i="79"/>
  <c r="BX692" i="79"/>
  <c r="BY692" i="79"/>
  <c r="BZ692" i="79"/>
  <c r="BL570" i="79"/>
  <c r="CA570" i="79"/>
  <c r="BU570" i="79"/>
  <c r="BN570" i="79"/>
  <c r="BG570" i="79"/>
  <c r="DS570" i="79"/>
  <c r="DL570" i="79"/>
  <c r="DM570" i="79"/>
  <c r="DN570" i="79"/>
  <c r="CR692" i="79"/>
  <c r="DH692" i="79"/>
  <c r="DI692" i="79"/>
  <c r="DB692" i="79"/>
  <c r="CU692" i="79"/>
  <c r="CN692" i="79"/>
  <c r="CO692" i="79"/>
  <c r="CP692" i="79"/>
  <c r="BK814" i="79"/>
  <c r="CC814" i="79"/>
  <c r="DS814" i="79"/>
  <c r="CP814" i="79"/>
  <c r="BE936" i="79"/>
  <c r="BH27" i="5" s="1"/>
  <c r="CU936" i="79"/>
  <c r="BR936" i="79"/>
  <c r="BL814" i="79"/>
  <c r="DI814" i="79"/>
  <c r="BH814" i="79"/>
  <c r="DN814" i="79"/>
  <c r="CK936" i="79"/>
  <c r="DC936" i="79"/>
  <c r="CP936" i="79"/>
  <c r="BL936" i="79"/>
  <c r="DI936" i="79"/>
  <c r="BP936" i="79"/>
  <c r="CX936" i="79"/>
  <c r="CR814" i="79"/>
  <c r="BV814" i="79"/>
  <c r="DL814" i="79"/>
  <c r="DO936" i="79"/>
  <c r="DQ936" i="79"/>
  <c r="CN936" i="79"/>
  <c r="BT814" i="79"/>
  <c r="DB814" i="79"/>
  <c r="BI814" i="79"/>
  <c r="CQ936" i="79"/>
  <c r="CD936" i="79"/>
  <c r="CV936" i="79"/>
  <c r="CZ814" i="79"/>
  <c r="BG814" i="79"/>
  <c r="CO814" i="79"/>
  <c r="BS936" i="79"/>
  <c r="DB936" i="79"/>
  <c r="BQ936" i="79"/>
  <c r="CI814" i="79"/>
  <c r="CA814" i="79"/>
  <c r="CK814" i="79"/>
  <c r="CD814" i="79"/>
  <c r="BW814" i="79"/>
  <c r="BP814" i="79"/>
  <c r="BQ814" i="79"/>
  <c r="BR814" i="79"/>
  <c r="CI936" i="79"/>
  <c r="CY936" i="79"/>
  <c r="BM936" i="79"/>
  <c r="BF936" i="79"/>
  <c r="DR936" i="79"/>
  <c r="DK936" i="79"/>
  <c r="DD936" i="79"/>
  <c r="DE936" i="79"/>
  <c r="DF936" i="79"/>
  <c r="CJ814" i="79"/>
  <c r="DG814" i="79"/>
  <c r="CS814" i="79"/>
  <c r="CL814" i="79"/>
  <c r="CE814" i="79"/>
  <c r="BX814" i="79"/>
  <c r="BY814" i="79"/>
  <c r="BZ814" i="79"/>
  <c r="CJ936" i="79"/>
  <c r="BT936" i="79"/>
  <c r="BU936" i="79"/>
  <c r="BN936" i="79"/>
  <c r="BG936" i="79"/>
  <c r="DS936" i="79"/>
  <c r="DL936" i="79"/>
  <c r="DM936" i="79"/>
  <c r="DN936" i="79"/>
  <c r="CB814" i="79"/>
  <c r="DA814" i="79"/>
  <c r="CT814" i="79"/>
  <c r="CM814" i="79"/>
  <c r="CF814" i="79"/>
  <c r="CG814" i="79"/>
  <c r="CH814" i="79"/>
  <c r="CR936" i="79"/>
  <c r="CZ936" i="79"/>
  <c r="CC936" i="79"/>
  <c r="BV936" i="79"/>
  <c r="BO936" i="79"/>
  <c r="BH936" i="79"/>
  <c r="BI936" i="79"/>
  <c r="BJ936" i="79"/>
  <c r="BS814" i="79"/>
  <c r="BE814" i="79"/>
  <c r="BH9" i="22" s="1"/>
  <c r="DQ814" i="79"/>
  <c r="DJ814" i="79"/>
  <c r="DC814" i="79"/>
  <c r="CV814" i="79"/>
  <c r="CW814" i="79"/>
  <c r="CX814" i="79"/>
  <c r="DP936" i="79"/>
  <c r="DG936" i="79"/>
  <c r="CS936" i="79"/>
  <c r="CL936" i="79"/>
  <c r="CE936" i="79"/>
  <c r="BX936" i="79"/>
  <c r="BY936" i="79"/>
  <c r="BZ936" i="79"/>
  <c r="CY814" i="79"/>
  <c r="BM814" i="79"/>
  <c r="BF814" i="79"/>
  <c r="DR814" i="79"/>
  <c r="DK814" i="79"/>
  <c r="DD814" i="79"/>
  <c r="DE814" i="79"/>
  <c r="DF814" i="79"/>
  <c r="BK936" i="79"/>
  <c r="CB936" i="79"/>
  <c r="DA936" i="79"/>
  <c r="CT936" i="79"/>
  <c r="CM936" i="79"/>
  <c r="CF936" i="79"/>
  <c r="CG936" i="79"/>
  <c r="CH936" i="79"/>
  <c r="BD32" i="4"/>
  <c r="DZ11" i="4"/>
  <c r="DZ35" i="4" s="1"/>
  <c r="CT35" i="4"/>
  <c r="BH26" i="5"/>
  <c r="BH19" i="5"/>
  <c r="BH12" i="5" l="1"/>
  <c r="BH12" i="22"/>
  <c r="BD36" i="4"/>
  <c r="BI25" i="5"/>
  <c r="BH8" i="22"/>
  <c r="BH20" i="22" s="1"/>
  <c r="BI9" i="23" s="1"/>
  <c r="BH7" i="22"/>
  <c r="BH19" i="22" s="1"/>
  <c r="BI8" i="23" s="1"/>
  <c r="BE34" i="4"/>
  <c r="BD33" i="4"/>
  <c r="BH6" i="22"/>
  <c r="BH18" i="22" s="1"/>
  <c r="BH50" i="8"/>
  <c r="BH14" i="70" s="1"/>
  <c r="BH23" i="8"/>
  <c r="BH8" i="5"/>
  <c r="BH4" i="70" s="1"/>
  <c r="BH27" i="8"/>
  <c r="BH8" i="8"/>
  <c r="BH43" i="8"/>
  <c r="BH13" i="70" s="1"/>
  <c r="BH13" i="8"/>
  <c r="BH25" i="8"/>
  <c r="BH36" i="8"/>
  <c r="BH12" i="70" s="1"/>
  <c r="BH18" i="8"/>
  <c r="BH26" i="8"/>
  <c r="BH22" i="5"/>
  <c r="BH6" i="70" s="1"/>
  <c r="BH15" i="5"/>
  <c r="BH5" i="70" s="1"/>
  <c r="BH29" i="5"/>
  <c r="BH7" i="70" s="1"/>
  <c r="BH21" i="22"/>
  <c r="BI10" i="23" s="1"/>
  <c r="BH16" i="22"/>
  <c r="BH28" i="8" l="1"/>
  <c r="BH11" i="70" s="1"/>
  <c r="BH15" i="70" s="1"/>
  <c r="BH52" i="70" s="1"/>
  <c r="BH10" i="22"/>
  <c r="BH26" i="22" s="1"/>
  <c r="BH8" i="70"/>
  <c r="BH51" i="70" s="1"/>
  <c r="BH31" i="5"/>
  <c r="BH22" i="22"/>
  <c r="BI7" i="23"/>
  <c r="BI11" i="23" s="1"/>
  <c r="BH52" i="8" l="1"/>
  <c r="BH17" i="70"/>
  <c r="BH26" i="70" s="1"/>
  <c r="BH54" i="70"/>
  <c r="BH55" i="70" s="1"/>
  <c r="BH18" i="70" l="1"/>
  <c r="BH27" i="70"/>
  <c r="BH31" i="70"/>
  <c r="BH57" i="70"/>
  <c r="BH58" i="70" s="1"/>
  <c r="BH56" i="70"/>
  <c r="BH32" i="70" l="1"/>
  <c r="BH36" i="70"/>
  <c r="BH37" i="70" l="1"/>
  <c r="BH39" i="70"/>
  <c r="BH41" i="70" s="1"/>
  <c r="BI4" i="23" l="1"/>
  <c r="BI14" i="23" s="1"/>
  <c r="BH42" i="70"/>
  <c r="BH41" i="22"/>
  <c r="BH42" i="22" s="1"/>
  <c r="BH43" i="22" s="1"/>
  <c r="BH4" i="22" s="1"/>
  <c r="BI28" i="23" l="1"/>
  <c r="BI31" i="23"/>
  <c r="BI32" i="23" s="1"/>
  <c r="BJ30" i="23"/>
  <c r="BH27" i="22"/>
  <c r="BH46" i="22" s="1"/>
  <c r="BE4" i="4"/>
  <c r="BE5" i="4" s="1"/>
  <c r="BE6" i="4" l="1"/>
  <c r="BI34" i="23"/>
  <c r="BE14" i="4" l="1"/>
  <c r="CU17" i="4" s="1"/>
  <c r="BE26" i="4"/>
  <c r="CU29" i="4" s="1"/>
  <c r="BE8" i="4"/>
  <c r="CU11" i="4" s="1"/>
  <c r="BE20" i="4"/>
  <c r="CU23" i="4" s="1"/>
  <c r="BI22" i="8" l="1"/>
  <c r="BI7" i="8"/>
  <c r="BI5" i="8"/>
  <c r="BE9" i="4"/>
  <c r="BI20" i="8"/>
  <c r="BI46" i="8"/>
  <c r="BI83" i="79"/>
  <c r="BV83" i="79"/>
  <c r="BF10" i="4"/>
  <c r="BJ4" i="5" s="1"/>
  <c r="BH83" i="79"/>
  <c r="BI6" i="8"/>
  <c r="BN83" i="79"/>
  <c r="BI7" i="5"/>
  <c r="BE21" i="4"/>
  <c r="BI16" i="8"/>
  <c r="BI31" i="8"/>
  <c r="BE12" i="4"/>
  <c r="BI5" i="5" s="1"/>
  <c r="BI39" i="8"/>
  <c r="CT83" i="79"/>
  <c r="BF83" i="79"/>
  <c r="CL83" i="79"/>
  <c r="CD83" i="79"/>
  <c r="BG83" i="79"/>
  <c r="CS83" i="79"/>
  <c r="DR83" i="79"/>
  <c r="BJ83" i="79"/>
  <c r="BK83" i="79"/>
  <c r="DJ83" i="79"/>
  <c r="CR83" i="79"/>
  <c r="DB83" i="79"/>
  <c r="BF16" i="4"/>
  <c r="BJ11" i="5" s="1"/>
  <c r="DN83" i="79"/>
  <c r="BI32" i="8"/>
  <c r="BO83" i="79"/>
  <c r="DA83" i="79"/>
  <c r="DG205" i="79"/>
  <c r="BU83" i="79"/>
  <c r="BQ83" i="79"/>
  <c r="BM83" i="79"/>
  <c r="BE30" i="4"/>
  <c r="BI15" i="22" s="1"/>
  <c r="BI33" i="8"/>
  <c r="BI17" i="8"/>
  <c r="BI34" i="8"/>
  <c r="BI21" i="8"/>
  <c r="BF22" i="4"/>
  <c r="BJ18" i="5" s="1"/>
  <c r="CJ83" i="79"/>
  <c r="BL83" i="79"/>
  <c r="BI10" i="8"/>
  <c r="DC83" i="79"/>
  <c r="BI47" i="8"/>
  <c r="DQ83" i="79"/>
  <c r="DO83" i="79"/>
  <c r="CP83" i="79"/>
  <c r="CG83" i="79"/>
  <c r="BY327" i="79"/>
  <c r="BI12" i="8"/>
  <c r="DE327" i="79"/>
  <c r="DL327" i="79"/>
  <c r="BI11" i="8"/>
  <c r="CW449" i="79"/>
  <c r="BE15" i="4"/>
  <c r="BI14" i="5"/>
  <c r="BE18" i="4"/>
  <c r="BI12" i="5" s="1"/>
  <c r="BI40" i="8"/>
  <c r="BE27" i="4"/>
  <c r="BI49" i="8"/>
  <c r="BI42" i="8"/>
  <c r="BF28" i="4"/>
  <c r="BI28" i="5"/>
  <c r="DH205" i="79"/>
  <c r="CK83" i="79"/>
  <c r="CB83" i="79"/>
  <c r="BZ83" i="79"/>
  <c r="CW205" i="79"/>
  <c r="CC83" i="79"/>
  <c r="BT83" i="79"/>
  <c r="DE83" i="79"/>
  <c r="DF205" i="79"/>
  <c r="DP83" i="79"/>
  <c r="CY83" i="79"/>
  <c r="CV83" i="79"/>
  <c r="DI205" i="79"/>
  <c r="DI83" i="79"/>
  <c r="CZ83" i="79"/>
  <c r="CI83" i="79"/>
  <c r="BX83" i="79"/>
  <c r="BO205" i="79"/>
  <c r="CQ83" i="79"/>
  <c r="CH83" i="79"/>
  <c r="BY83" i="79"/>
  <c r="BP83" i="79"/>
  <c r="BZ205" i="79"/>
  <c r="DP205" i="79"/>
  <c r="CA83" i="79"/>
  <c r="BR83" i="79"/>
  <c r="DL83" i="79"/>
  <c r="CM83" i="79"/>
  <c r="DN205" i="79"/>
  <c r="DQ205" i="79"/>
  <c r="BS83" i="79"/>
  <c r="DM83" i="79"/>
  <c r="DD83" i="79"/>
  <c r="BW83" i="79"/>
  <c r="CA205" i="79"/>
  <c r="BV205" i="79"/>
  <c r="DF83" i="79"/>
  <c r="CW83" i="79"/>
  <c r="CN83" i="79"/>
  <c r="DE205" i="79"/>
  <c r="DO205" i="79"/>
  <c r="DC205" i="79"/>
  <c r="DH83" i="79"/>
  <c r="DG83" i="79"/>
  <c r="CX83" i="79"/>
  <c r="CO83" i="79"/>
  <c r="CF83" i="79"/>
  <c r="CG205" i="79"/>
  <c r="CB205" i="79"/>
  <c r="BH205" i="79"/>
  <c r="DJ205" i="79"/>
  <c r="CC205" i="79"/>
  <c r="CV205" i="79"/>
  <c r="CU83" i="79"/>
  <c r="DM205" i="79"/>
  <c r="CH205" i="79"/>
  <c r="CI205" i="79"/>
  <c r="CJ205" i="79"/>
  <c r="CK205" i="79"/>
  <c r="CD205" i="79"/>
  <c r="BW205" i="79"/>
  <c r="BP205" i="79"/>
  <c r="BI205" i="79"/>
  <c r="CP205" i="79"/>
  <c r="CQ205" i="79"/>
  <c r="CR205" i="79"/>
  <c r="CS205" i="79"/>
  <c r="CL205" i="79"/>
  <c r="CE205" i="79"/>
  <c r="BX205" i="79"/>
  <c r="CE83" i="79"/>
  <c r="BQ205" i="79"/>
  <c r="CX205" i="79"/>
  <c r="CY205" i="79"/>
  <c r="CZ205" i="79"/>
  <c r="DA205" i="79"/>
  <c r="CT205" i="79"/>
  <c r="CM205" i="79"/>
  <c r="CF205" i="79"/>
  <c r="DB205" i="79"/>
  <c r="CU205" i="79"/>
  <c r="CN205" i="79"/>
  <c r="DS83" i="79"/>
  <c r="BY205" i="79"/>
  <c r="BJ205" i="79"/>
  <c r="BK205" i="79"/>
  <c r="BL205" i="79"/>
  <c r="BM205" i="79"/>
  <c r="BF205" i="79"/>
  <c r="BI6" i="5" s="1"/>
  <c r="DR205" i="79"/>
  <c r="DK205" i="79"/>
  <c r="DD205" i="79"/>
  <c r="DK83" i="79"/>
  <c r="CO205" i="79"/>
  <c r="BR205" i="79"/>
  <c r="BS205" i="79"/>
  <c r="BT205" i="79"/>
  <c r="BU205" i="79"/>
  <c r="BN205" i="79"/>
  <c r="BG205" i="79"/>
  <c r="DS205" i="79"/>
  <c r="DL205" i="79"/>
  <c r="DF327" i="79"/>
  <c r="BJ449" i="79"/>
  <c r="BT327" i="79"/>
  <c r="CT449" i="79"/>
  <c r="CB327" i="79"/>
  <c r="BG449" i="79"/>
  <c r="BV327" i="79"/>
  <c r="CU327" i="79"/>
  <c r="DI327" i="79"/>
  <c r="DS327" i="79"/>
  <c r="BI21" i="5"/>
  <c r="CZ571" i="79"/>
  <c r="BE24" i="4"/>
  <c r="BI19" i="5" s="1"/>
  <c r="BI48" i="8"/>
  <c r="BI15" i="8"/>
  <c r="BI41" i="8"/>
  <c r="BI50" i="70"/>
  <c r="BR327" i="79"/>
  <c r="DH327" i="79"/>
  <c r="BH327" i="79"/>
  <c r="BP449" i="79"/>
  <c r="CO571" i="79"/>
  <c r="BZ327" i="79"/>
  <c r="BN327" i="79"/>
  <c r="CN327" i="79"/>
  <c r="CH449" i="79"/>
  <c r="CY571" i="79"/>
  <c r="BR449" i="79"/>
  <c r="DA327" i="79"/>
  <c r="BS327" i="79"/>
  <c r="DB327" i="79"/>
  <c r="CP449" i="79"/>
  <c r="CA449" i="79"/>
  <c r="CK327" i="79"/>
  <c r="CA327" i="79"/>
  <c r="BG327" i="79"/>
  <c r="BX449" i="79"/>
  <c r="CY449" i="79"/>
  <c r="BQ327" i="79"/>
  <c r="DG327" i="79"/>
  <c r="BO327" i="79"/>
  <c r="BZ449" i="79"/>
  <c r="BU449" i="79"/>
  <c r="DQ327" i="79"/>
  <c r="CG327" i="79"/>
  <c r="CH327" i="79"/>
  <c r="CI327" i="79"/>
  <c r="CJ327" i="79"/>
  <c r="CD327" i="79"/>
  <c r="BW327" i="79"/>
  <c r="BP327" i="79"/>
  <c r="CV449" i="79"/>
  <c r="BI449" i="79"/>
  <c r="DE449" i="79"/>
  <c r="DG449" i="79"/>
  <c r="BO449" i="79"/>
  <c r="CS571" i="79"/>
  <c r="BM327" i="79"/>
  <c r="CO327" i="79"/>
  <c r="CP327" i="79"/>
  <c r="CQ327" i="79"/>
  <c r="CR327" i="79"/>
  <c r="CL327" i="79"/>
  <c r="CE327" i="79"/>
  <c r="BX327" i="79"/>
  <c r="DM449" i="79"/>
  <c r="CF449" i="79"/>
  <c r="BQ449" i="79"/>
  <c r="CB449" i="79"/>
  <c r="BZ571" i="79"/>
  <c r="DA571" i="79"/>
  <c r="CC327" i="79"/>
  <c r="CW327" i="79"/>
  <c r="CX327" i="79"/>
  <c r="CY327" i="79"/>
  <c r="CZ327" i="79"/>
  <c r="CT327" i="79"/>
  <c r="CM327" i="79"/>
  <c r="CF327" i="79"/>
  <c r="DN449" i="79"/>
  <c r="CX449" i="79"/>
  <c r="DF449" i="79"/>
  <c r="CZ449" i="79"/>
  <c r="CH571" i="79"/>
  <c r="CT571" i="79"/>
  <c r="CS327" i="79"/>
  <c r="DM327" i="79"/>
  <c r="DN327" i="79"/>
  <c r="DO327" i="79"/>
  <c r="DP327" i="79"/>
  <c r="DJ327" i="79"/>
  <c r="DC327" i="79"/>
  <c r="CV327" i="79"/>
  <c r="BY449" i="79"/>
  <c r="CG449" i="79"/>
  <c r="CO449" i="79"/>
  <c r="CC449" i="79"/>
  <c r="CW571" i="79"/>
  <c r="BU327" i="79"/>
  <c r="BI327" i="79"/>
  <c r="BJ327" i="79"/>
  <c r="BK327" i="79"/>
  <c r="BL327" i="79"/>
  <c r="BF327" i="79"/>
  <c r="DR327" i="79"/>
  <c r="DK327" i="79"/>
  <c r="DD327" i="79"/>
  <c r="BH449" i="79"/>
  <c r="DD449" i="79"/>
  <c r="BS449" i="79"/>
  <c r="BV449" i="79"/>
  <c r="CQ571" i="79"/>
  <c r="CR571" i="79"/>
  <c r="BW571" i="79"/>
  <c r="DN571" i="79"/>
  <c r="BS571" i="79"/>
  <c r="BU571" i="79"/>
  <c r="CM571" i="79"/>
  <c r="BJ571" i="79"/>
  <c r="CA571" i="79"/>
  <c r="CC571" i="79"/>
  <c r="BP571" i="79"/>
  <c r="BQ571" i="79"/>
  <c r="BT571" i="79"/>
  <c r="BN571" i="79"/>
  <c r="BY571" i="79"/>
  <c r="CB571" i="79"/>
  <c r="BV571" i="79"/>
  <c r="CN571" i="79"/>
  <c r="CL571" i="79"/>
  <c r="DL571" i="79"/>
  <c r="DN693" i="79"/>
  <c r="BG571" i="79"/>
  <c r="BL693" i="79"/>
  <c r="CU571" i="79"/>
  <c r="DA449" i="79"/>
  <c r="CM449" i="79"/>
  <c r="CP571" i="79"/>
  <c r="DE571" i="79"/>
  <c r="DG571" i="79"/>
  <c r="DH571" i="79"/>
  <c r="DI571" i="79"/>
  <c r="DB571" i="79"/>
  <c r="DC571" i="79"/>
  <c r="BI693" i="79"/>
  <c r="DI449" i="79"/>
  <c r="CU449" i="79"/>
  <c r="CX571" i="79"/>
  <c r="DM571" i="79"/>
  <c r="DO571" i="79"/>
  <c r="DP571" i="79"/>
  <c r="DQ571" i="79"/>
  <c r="DJ571" i="79"/>
  <c r="DK571" i="79"/>
  <c r="BK693" i="79"/>
  <c r="BT449" i="79"/>
  <c r="BN449" i="79"/>
  <c r="DF571" i="79"/>
  <c r="BI571" i="79"/>
  <c r="BK571" i="79"/>
  <c r="BL571" i="79"/>
  <c r="BM571" i="79"/>
  <c r="BF571" i="79"/>
  <c r="DR571" i="79"/>
  <c r="DS571" i="79"/>
  <c r="CQ693" i="79"/>
  <c r="DH449" i="79"/>
  <c r="DB449" i="79"/>
  <c r="BR571" i="79"/>
  <c r="CG571" i="79"/>
  <c r="CI571" i="79"/>
  <c r="CJ571" i="79"/>
  <c r="CK571" i="79"/>
  <c r="CD571" i="79"/>
  <c r="CE571" i="79"/>
  <c r="CV571" i="79"/>
  <c r="CS693" i="79"/>
  <c r="BY693" i="79"/>
  <c r="BO571" i="79"/>
  <c r="BH571" i="79"/>
  <c r="DF693" i="79"/>
  <c r="BQ693" i="79"/>
  <c r="DP693" i="79"/>
  <c r="CF571" i="79"/>
  <c r="CX693" i="79"/>
  <c r="BM693" i="79"/>
  <c r="DS449" i="79"/>
  <c r="CG693" i="79"/>
  <c r="CI693" i="79"/>
  <c r="CP693" i="79"/>
  <c r="DO693" i="79"/>
  <c r="CA815" i="79"/>
  <c r="CC815" i="79"/>
  <c r="BR937" i="79"/>
  <c r="BM937" i="79"/>
  <c r="DQ693" i="79"/>
  <c r="BF693" i="79"/>
  <c r="BI20" i="5" s="1"/>
  <c r="DJ693" i="79"/>
  <c r="DR693" i="79"/>
  <c r="BW693" i="79"/>
  <c r="CE693" i="79"/>
  <c r="CK693" i="79"/>
  <c r="DC693" i="79"/>
  <c r="BX693" i="79"/>
  <c r="CJ693" i="79"/>
  <c r="CD693" i="79"/>
  <c r="CV693" i="79"/>
  <c r="CR693" i="79"/>
  <c r="CL693" i="79"/>
  <c r="CN449" i="79"/>
  <c r="CI449" i="79"/>
  <c r="CJ449" i="79"/>
  <c r="CK449" i="79"/>
  <c r="CD449" i="79"/>
  <c r="BW449" i="79"/>
  <c r="CQ449" i="79"/>
  <c r="CR449" i="79"/>
  <c r="CS449" i="79"/>
  <c r="CL449" i="79"/>
  <c r="CE449" i="79"/>
  <c r="DL449" i="79"/>
  <c r="DO449" i="79"/>
  <c r="DP449" i="79"/>
  <c r="DQ449" i="79"/>
  <c r="DJ449" i="79"/>
  <c r="DC449" i="79"/>
  <c r="BK449" i="79"/>
  <c r="BL449" i="79"/>
  <c r="BM449" i="79"/>
  <c r="BF449" i="79"/>
  <c r="BI13" i="5" s="1"/>
  <c r="DR449" i="79"/>
  <c r="DK449" i="79"/>
  <c r="DD693" i="79"/>
  <c r="BF815" i="79"/>
  <c r="DR937" i="79"/>
  <c r="BO815" i="79"/>
  <c r="DK937" i="79"/>
  <c r="DM815" i="79"/>
  <c r="DK815" i="79"/>
  <c r="BQ815" i="79"/>
  <c r="BX815" i="79"/>
  <c r="BY815" i="79"/>
  <c r="BI937" i="79"/>
  <c r="DK693" i="79"/>
  <c r="CR815" i="79"/>
  <c r="CB937" i="79"/>
  <c r="BP693" i="79"/>
  <c r="BK815" i="79"/>
  <c r="CS815" i="79"/>
  <c r="BH815" i="79"/>
  <c r="BZ937" i="79"/>
  <c r="CC937" i="79"/>
  <c r="CN937" i="79"/>
  <c r="BK937" i="79"/>
  <c r="DI937" i="79"/>
  <c r="DD937" i="79"/>
  <c r="BI815" i="79"/>
  <c r="CQ815" i="79"/>
  <c r="BV815" i="79"/>
  <c r="DD815" i="79"/>
  <c r="CA937" i="79"/>
  <c r="BF937" i="79"/>
  <c r="BI27" i="5" s="1"/>
  <c r="CG815" i="79"/>
  <c r="BL815" i="79"/>
  <c r="CL815" i="79"/>
  <c r="CH937" i="79"/>
  <c r="DG937" i="79"/>
  <c r="BV937" i="79"/>
  <c r="CH815" i="79"/>
  <c r="CB815" i="79"/>
  <c r="DR815" i="79"/>
  <c r="DM937" i="79"/>
  <c r="BL937" i="79"/>
  <c r="DB937" i="79"/>
  <c r="BR815" i="79"/>
  <c r="BM815" i="79"/>
  <c r="CE815" i="79"/>
  <c r="BQ937" i="79"/>
  <c r="DH937" i="79"/>
  <c r="CU937" i="79"/>
  <c r="CH693" i="79"/>
  <c r="CW693" i="79"/>
  <c r="BS693" i="79"/>
  <c r="BT693" i="79"/>
  <c r="BU693" i="79"/>
  <c r="BN693" i="79"/>
  <c r="BG693" i="79"/>
  <c r="DS693" i="79"/>
  <c r="DL693" i="79"/>
  <c r="BX571" i="79"/>
  <c r="DM693" i="79"/>
  <c r="BR693" i="79"/>
  <c r="CA693" i="79"/>
  <c r="CB693" i="79"/>
  <c r="CC693" i="79"/>
  <c r="BV693" i="79"/>
  <c r="BO693" i="79"/>
  <c r="BH693" i="79"/>
  <c r="CO693" i="79"/>
  <c r="DE693" i="79"/>
  <c r="CY693" i="79"/>
  <c r="CZ693" i="79"/>
  <c r="DA693" i="79"/>
  <c r="CT693" i="79"/>
  <c r="CM693" i="79"/>
  <c r="CF693" i="79"/>
  <c r="DD571" i="79"/>
  <c r="BJ693" i="79"/>
  <c r="BZ693" i="79"/>
  <c r="DG693" i="79"/>
  <c r="DH693" i="79"/>
  <c r="DI693" i="79"/>
  <c r="DB693" i="79"/>
  <c r="CU693" i="79"/>
  <c r="CN693" i="79"/>
  <c r="BJ815" i="79"/>
  <c r="CX815" i="79"/>
  <c r="CI815" i="79"/>
  <c r="CJ815" i="79"/>
  <c r="CK815" i="79"/>
  <c r="CD815" i="79"/>
  <c r="BW815" i="79"/>
  <c r="BP815" i="79"/>
  <c r="CP937" i="79"/>
  <c r="CW937" i="79"/>
  <c r="BS937" i="79"/>
  <c r="BT937" i="79"/>
  <c r="BU937" i="79"/>
  <c r="BN937" i="79"/>
  <c r="BG937" i="79"/>
  <c r="DS937" i="79"/>
  <c r="DL937" i="79"/>
  <c r="BO937" i="79"/>
  <c r="BH937" i="79"/>
  <c r="BE32" i="4"/>
  <c r="DE815" i="79"/>
  <c r="CY815" i="79"/>
  <c r="CZ815" i="79"/>
  <c r="DA815" i="79"/>
  <c r="CT815" i="79"/>
  <c r="CM815" i="79"/>
  <c r="CF815" i="79"/>
  <c r="DN937" i="79"/>
  <c r="CX937" i="79"/>
  <c r="CI937" i="79"/>
  <c r="CJ937" i="79"/>
  <c r="CK937" i="79"/>
  <c r="CD937" i="79"/>
  <c r="BW937" i="79"/>
  <c r="BP937" i="79"/>
  <c r="CU35" i="4"/>
  <c r="CO815" i="79"/>
  <c r="BZ815" i="79"/>
  <c r="DG815" i="79"/>
  <c r="DH815" i="79"/>
  <c r="DI815" i="79"/>
  <c r="DB815" i="79"/>
  <c r="CU815" i="79"/>
  <c r="CN815" i="79"/>
  <c r="BJ937" i="79"/>
  <c r="BY937" i="79"/>
  <c r="CQ937" i="79"/>
  <c r="CR937" i="79"/>
  <c r="CS937" i="79"/>
  <c r="CL937" i="79"/>
  <c r="CE937" i="79"/>
  <c r="BX937" i="79"/>
  <c r="CP815" i="79"/>
  <c r="DF815" i="79"/>
  <c r="DO815" i="79"/>
  <c r="DP815" i="79"/>
  <c r="DQ815" i="79"/>
  <c r="DJ815" i="79"/>
  <c r="DC815" i="79"/>
  <c r="CV815" i="79"/>
  <c r="CG937" i="79"/>
  <c r="DE937" i="79"/>
  <c r="CY937" i="79"/>
  <c r="CZ937" i="79"/>
  <c r="DA937" i="79"/>
  <c r="CT937" i="79"/>
  <c r="CM937" i="79"/>
  <c r="CF937" i="79"/>
  <c r="DN815" i="79"/>
  <c r="CW815" i="79"/>
  <c r="BS815" i="79"/>
  <c r="BT815" i="79"/>
  <c r="BU815" i="79"/>
  <c r="BN815" i="79"/>
  <c r="BG815" i="79"/>
  <c r="DS815" i="79"/>
  <c r="DL815" i="79"/>
  <c r="CO937" i="79"/>
  <c r="DF937" i="79"/>
  <c r="DO937" i="79"/>
  <c r="DP937" i="79"/>
  <c r="DQ937" i="79"/>
  <c r="DJ937" i="79"/>
  <c r="DC937" i="79"/>
  <c r="CV937" i="79"/>
  <c r="BI6" i="22"/>
  <c r="BI8" i="22"/>
  <c r="BI23" i="8" l="1"/>
  <c r="BI8" i="8"/>
  <c r="BI9" i="22"/>
  <c r="BI21" i="22" s="1"/>
  <c r="BJ10" i="23" s="1"/>
  <c r="BI12" i="22"/>
  <c r="BI18" i="22" s="1"/>
  <c r="BI18" i="8"/>
  <c r="BI26" i="5"/>
  <c r="BI43" i="8"/>
  <c r="BI13" i="70" s="1"/>
  <c r="BI14" i="22"/>
  <c r="BI20" i="22" s="1"/>
  <c r="BJ9" i="23" s="1"/>
  <c r="BI50" i="8"/>
  <c r="BI14" i="70" s="1"/>
  <c r="BI26" i="8"/>
  <c r="BI36" i="8"/>
  <c r="BI12" i="70" s="1"/>
  <c r="BI27" i="8"/>
  <c r="BI25" i="8"/>
  <c r="BF34" i="4"/>
  <c r="BJ25" i="5"/>
  <c r="BI13" i="22"/>
  <c r="BI13" i="8"/>
  <c r="BE33" i="4"/>
  <c r="BI7" i="22"/>
  <c r="BI8" i="5"/>
  <c r="BI4" i="70" s="1"/>
  <c r="BI15" i="5"/>
  <c r="BI5" i="70" s="1"/>
  <c r="BE36" i="4"/>
  <c r="BI22" i="5"/>
  <c r="BI6" i="70" s="1"/>
  <c r="BI29" i="5"/>
  <c r="BI7" i="70" s="1"/>
  <c r="BI28" i="8" l="1"/>
  <c r="BI52" i="8" s="1"/>
  <c r="BI10" i="22"/>
  <c r="BI16" i="22"/>
  <c r="BI19" i="22"/>
  <c r="BJ8" i="23" s="1"/>
  <c r="BI31" i="5"/>
  <c r="BI8" i="70"/>
  <c r="BI51" i="70" s="1"/>
  <c r="BJ7" i="23"/>
  <c r="BI11" i="70" l="1"/>
  <c r="BI15" i="70" s="1"/>
  <c r="BI52" i="70" s="1"/>
  <c r="BI54" i="70" s="1"/>
  <c r="BI55" i="70" s="1"/>
  <c r="BI26" i="22"/>
  <c r="BI22" i="22"/>
  <c r="BJ11" i="23"/>
  <c r="BI17" i="70" l="1"/>
  <c r="BI56" i="70"/>
  <c r="BI57" i="70"/>
  <c r="BI58" i="70" s="1"/>
  <c r="BI18" i="70"/>
  <c r="BI26" i="70"/>
  <c r="BI27" i="70" l="1"/>
  <c r="BI31" i="70"/>
  <c r="BI32" i="70" l="1"/>
  <c r="BI36" i="70"/>
  <c r="BI37" i="70" l="1"/>
  <c r="BI39" i="70"/>
  <c r="BI41" i="70" s="1"/>
  <c r="BI42" i="70" l="1"/>
  <c r="BJ4" i="23"/>
  <c r="BJ14" i="23" s="1"/>
  <c r="BI41" i="22"/>
  <c r="BI42" i="22" s="1"/>
  <c r="BI43" i="22" s="1"/>
  <c r="BI4" i="22" s="1"/>
  <c r="BJ28" i="23" l="1"/>
  <c r="BJ31" i="23"/>
  <c r="BJ32" i="23" s="1"/>
  <c r="BK30" i="23"/>
  <c r="BF4" i="4"/>
  <c r="BF5" i="4" s="1"/>
  <c r="BI27" i="22"/>
  <c r="BI46" i="22" s="1"/>
  <c r="BF6" i="4" l="1"/>
  <c r="BJ34" i="23"/>
  <c r="BF20" i="4" l="1"/>
  <c r="CV23" i="4" s="1"/>
  <c r="BF26" i="4"/>
  <c r="CV29" i="4" s="1"/>
  <c r="BF14" i="4"/>
  <c r="CV17" i="4" s="1"/>
  <c r="BF8" i="4"/>
  <c r="CV11" i="4" s="1"/>
  <c r="BJ40" i="8" l="1"/>
  <c r="BJ20" i="8"/>
  <c r="BG28" i="4"/>
  <c r="BJ6" i="8"/>
  <c r="BQ84" i="79"/>
  <c r="BF12" i="4"/>
  <c r="BJ5" i="5" s="1"/>
  <c r="BR84" i="79"/>
  <c r="DS84" i="79"/>
  <c r="CN206" i="79"/>
  <c r="BJ39" i="8"/>
  <c r="CU84" i="79"/>
  <c r="CN84" i="79"/>
  <c r="BJ7" i="8"/>
  <c r="DG84" i="79"/>
  <c r="BW84" i="79"/>
  <c r="BV206" i="79"/>
  <c r="DA206" i="79"/>
  <c r="BH84" i="79"/>
  <c r="CM84" i="79"/>
  <c r="CD84" i="79"/>
  <c r="BY572" i="79"/>
  <c r="BK84" i="79"/>
  <c r="CH84" i="79"/>
  <c r="BV84" i="79"/>
  <c r="CI572" i="79"/>
  <c r="DA84" i="79"/>
  <c r="BJ15" i="8"/>
  <c r="BJ7" i="5"/>
  <c r="CX84" i="79"/>
  <c r="BU84" i="79"/>
  <c r="BG22" i="4"/>
  <c r="BK18" i="5" s="1"/>
  <c r="BJ41" i="8"/>
  <c r="DO84" i="79"/>
  <c r="CW84" i="79"/>
  <c r="CZ84" i="79"/>
  <c r="BF30" i="4"/>
  <c r="BJ28" i="5"/>
  <c r="BF27" i="4"/>
  <c r="BJ34" i="8"/>
  <c r="BJ21" i="8"/>
  <c r="BJ22" i="8"/>
  <c r="BJ42" i="8"/>
  <c r="BJ49" i="8"/>
  <c r="BP84" i="79"/>
  <c r="BQ206" i="79"/>
  <c r="BP206" i="79"/>
  <c r="CO206" i="79"/>
  <c r="CX206" i="79"/>
  <c r="BY84" i="79"/>
  <c r="CC84" i="79"/>
  <c r="BS206" i="79"/>
  <c r="CW206" i="79"/>
  <c r="CY206" i="79"/>
  <c r="BH206" i="79"/>
  <c r="BT206" i="79"/>
  <c r="CR206" i="79"/>
  <c r="DQ572" i="79"/>
  <c r="CS206" i="79"/>
  <c r="BQ694" i="79"/>
  <c r="DS694" i="79"/>
  <c r="DB206" i="79"/>
  <c r="CQ206" i="79"/>
  <c r="CM206" i="79"/>
  <c r="CT206" i="79"/>
  <c r="CB84" i="79"/>
  <c r="BR206" i="79"/>
  <c r="CZ206" i="79"/>
  <c r="CU206" i="79"/>
  <c r="DB84" i="79"/>
  <c r="BT84" i="79"/>
  <c r="CP206" i="79"/>
  <c r="BU206" i="79"/>
  <c r="CE450" i="79"/>
  <c r="CN328" i="79"/>
  <c r="CP328" i="79"/>
  <c r="BF15" i="4"/>
  <c r="CS328" i="79"/>
  <c r="DI450" i="79"/>
  <c r="BJ11" i="8"/>
  <c r="BO206" i="79"/>
  <c r="BJ47" i="8"/>
  <c r="BJ328" i="79"/>
  <c r="BG328" i="79"/>
  <c r="CN450" i="79"/>
  <c r="CM328" i="79"/>
  <c r="BZ450" i="79"/>
  <c r="BG16" i="4"/>
  <c r="BK11" i="5" s="1"/>
  <c r="BT328" i="79"/>
  <c r="BK328" i="79"/>
  <c r="DS328" i="79"/>
  <c r="DF450" i="79"/>
  <c r="BJ12" i="8"/>
  <c r="BJ50" i="70"/>
  <c r="BL328" i="79"/>
  <c r="CQ328" i="79"/>
  <c r="BX450" i="79"/>
  <c r="DG450" i="79"/>
  <c r="BF18" i="4"/>
  <c r="BJ12" i="5" s="1"/>
  <c r="BJ14" i="5"/>
  <c r="BH328" i="79"/>
  <c r="BM328" i="79"/>
  <c r="BY450" i="79"/>
  <c r="DH450" i="79"/>
  <c r="BJ10" i="8"/>
  <c r="BI328" i="79"/>
  <c r="BN328" i="79"/>
  <c r="DC450" i="79"/>
  <c r="DJ450" i="79"/>
  <c r="BJ32" i="8"/>
  <c r="CO328" i="79"/>
  <c r="CT328" i="79"/>
  <c r="BP450" i="79"/>
  <c r="DP328" i="79"/>
  <c r="CF328" i="79"/>
  <c r="CG328" i="79"/>
  <c r="CH328" i="79"/>
  <c r="CI328" i="79"/>
  <c r="CK328" i="79"/>
  <c r="CL328" i="79"/>
  <c r="CE328" i="79"/>
  <c r="BW450" i="79"/>
  <c r="BH450" i="79"/>
  <c r="DD450" i="79"/>
  <c r="BR450" i="79"/>
  <c r="BS450" i="79"/>
  <c r="BT450" i="79"/>
  <c r="BU450" i="79"/>
  <c r="BV450" i="79"/>
  <c r="CA450" i="79"/>
  <c r="CB450" i="79"/>
  <c r="CC450" i="79"/>
  <c r="CD450" i="79"/>
  <c r="CB328" i="79"/>
  <c r="CV328" i="79"/>
  <c r="CW328" i="79"/>
  <c r="CX328" i="79"/>
  <c r="CY328" i="79"/>
  <c r="DA328" i="79"/>
  <c r="DB328" i="79"/>
  <c r="CU328" i="79"/>
  <c r="CO450" i="79"/>
  <c r="CW450" i="79"/>
  <c r="CM450" i="79"/>
  <c r="CH450" i="79"/>
  <c r="CI450" i="79"/>
  <c r="CJ450" i="79"/>
  <c r="CK450" i="79"/>
  <c r="CL450" i="79"/>
  <c r="CJ328" i="79"/>
  <c r="DD328" i="79"/>
  <c r="DE328" i="79"/>
  <c r="DF328" i="79"/>
  <c r="DG328" i="79"/>
  <c r="DI328" i="79"/>
  <c r="DJ328" i="79"/>
  <c r="DC328" i="79"/>
  <c r="CU450" i="79"/>
  <c r="BI450" i="79"/>
  <c r="DE450" i="79"/>
  <c r="CP450" i="79"/>
  <c r="CQ450" i="79"/>
  <c r="CR450" i="79"/>
  <c r="CS450" i="79"/>
  <c r="CT450" i="79"/>
  <c r="CR328" i="79"/>
  <c r="DL328" i="79"/>
  <c r="DM328" i="79"/>
  <c r="DN328" i="79"/>
  <c r="DO328" i="79"/>
  <c r="DQ328" i="79"/>
  <c r="DR328" i="79"/>
  <c r="DK328" i="79"/>
  <c r="BG450" i="79"/>
  <c r="BJ13" i="5" s="1"/>
  <c r="CF450" i="79"/>
  <c r="BQ450" i="79"/>
  <c r="CX450" i="79"/>
  <c r="CY450" i="79"/>
  <c r="CZ450" i="79"/>
  <c r="DA450" i="79"/>
  <c r="DB450" i="79"/>
  <c r="DH328" i="79"/>
  <c r="BP328" i="79"/>
  <c r="BQ328" i="79"/>
  <c r="BR328" i="79"/>
  <c r="BS328" i="79"/>
  <c r="BU328" i="79"/>
  <c r="BV328" i="79"/>
  <c r="BO328" i="79"/>
  <c r="DL450" i="79"/>
  <c r="CV450" i="79"/>
  <c r="BO450" i="79"/>
  <c r="DK450" i="79"/>
  <c r="DN450" i="79"/>
  <c r="DO450" i="79"/>
  <c r="DP450" i="79"/>
  <c r="DQ450" i="79"/>
  <c r="DR450" i="79"/>
  <c r="CZ328" i="79"/>
  <c r="BX328" i="79"/>
  <c r="BY328" i="79"/>
  <c r="BZ328" i="79"/>
  <c r="CA328" i="79"/>
  <c r="CC328" i="79"/>
  <c r="CD328" i="79"/>
  <c r="BW328" i="79"/>
  <c r="DM450" i="79"/>
  <c r="DS450" i="79"/>
  <c r="CG450" i="79"/>
  <c r="BJ450" i="79"/>
  <c r="BK450" i="79"/>
  <c r="BL450" i="79"/>
  <c r="BM450" i="79"/>
  <c r="BN450" i="79"/>
  <c r="BX816" i="79"/>
  <c r="CQ816" i="79"/>
  <c r="CO938" i="79"/>
  <c r="CI938" i="79"/>
  <c r="CW572" i="79"/>
  <c r="CQ572" i="79"/>
  <c r="CL572" i="79"/>
  <c r="BJ694" i="79"/>
  <c r="BJ48" i="8"/>
  <c r="BF9" i="4"/>
  <c r="BG84" i="79"/>
  <c r="BZ84" i="79"/>
  <c r="DF84" i="79"/>
  <c r="CA84" i="79"/>
  <c r="DL84" i="79"/>
  <c r="BO84" i="79"/>
  <c r="BN84" i="79"/>
  <c r="BM84" i="79"/>
  <c r="BL84" i="79"/>
  <c r="CF206" i="79"/>
  <c r="DE206" i="79"/>
  <c r="DF206" i="79"/>
  <c r="DG206" i="79"/>
  <c r="DH206" i="79"/>
  <c r="DI206" i="79"/>
  <c r="DJ206" i="79"/>
  <c r="DC206" i="79"/>
  <c r="CF572" i="79"/>
  <c r="DO572" i="79"/>
  <c r="CT572" i="79"/>
  <c r="CX694" i="79"/>
  <c r="BJ21" i="5"/>
  <c r="BG10" i="4"/>
  <c r="BK4" i="5" s="1"/>
  <c r="BJ5" i="8"/>
  <c r="DN84" i="79"/>
  <c r="CI84" i="79"/>
  <c r="DM84" i="79"/>
  <c r="DD84" i="79"/>
  <c r="DR84" i="79"/>
  <c r="DQ84" i="79"/>
  <c r="DP84" i="79"/>
  <c r="BS84" i="79"/>
  <c r="CV206" i="79"/>
  <c r="DM206" i="79"/>
  <c r="DN206" i="79"/>
  <c r="DO206" i="79"/>
  <c r="DP206" i="79"/>
  <c r="DQ206" i="79"/>
  <c r="DR206" i="79"/>
  <c r="DK206" i="79"/>
  <c r="CN572" i="79"/>
  <c r="CJ572" i="79"/>
  <c r="DR572" i="79"/>
  <c r="BK694" i="79"/>
  <c r="BJ17" i="8"/>
  <c r="CQ84" i="79"/>
  <c r="DC84" i="79"/>
  <c r="DE84" i="79"/>
  <c r="CV84" i="79"/>
  <c r="DJ84" i="79"/>
  <c r="DI84" i="79"/>
  <c r="DH84" i="79"/>
  <c r="BX206" i="79"/>
  <c r="BI206" i="79"/>
  <c r="BJ206" i="79"/>
  <c r="BK206" i="79"/>
  <c r="BL206" i="79"/>
  <c r="BM206" i="79"/>
  <c r="BN206" i="79"/>
  <c r="BG206" i="79"/>
  <c r="BJ6" i="5" s="1"/>
  <c r="DS206" i="79"/>
  <c r="DL572" i="79"/>
  <c r="CR572" i="79"/>
  <c r="CU572" i="79"/>
  <c r="CB694" i="79"/>
  <c r="DC572" i="79"/>
  <c r="BF24" i="4"/>
  <c r="BJ14" i="22" s="1"/>
  <c r="BJ33" i="8"/>
  <c r="BJ31" i="8"/>
  <c r="BJ84" i="79"/>
  <c r="DK84" i="79"/>
  <c r="CY84" i="79"/>
  <c r="CO84" i="79"/>
  <c r="CF84" i="79"/>
  <c r="CT84" i="79"/>
  <c r="CS84" i="79"/>
  <c r="CR84" i="79"/>
  <c r="DD206" i="79"/>
  <c r="BY206" i="79"/>
  <c r="BZ206" i="79"/>
  <c r="CA206" i="79"/>
  <c r="CB206" i="79"/>
  <c r="CC206" i="79"/>
  <c r="CD206" i="79"/>
  <c r="BW206" i="79"/>
  <c r="CP572" i="79"/>
  <c r="CK572" i="79"/>
  <c r="CF694" i="79"/>
  <c r="BN694" i="79"/>
  <c r="CH572" i="79"/>
  <c r="DP572" i="79"/>
  <c r="CR694" i="79"/>
  <c r="BF21" i="4"/>
  <c r="BJ16" i="8"/>
  <c r="BJ46" i="8"/>
  <c r="BI84" i="79"/>
  <c r="CP84" i="79"/>
  <c r="CE84" i="79"/>
  <c r="CG84" i="79"/>
  <c r="BX84" i="79"/>
  <c r="CL84" i="79"/>
  <c r="CK84" i="79"/>
  <c r="CJ84" i="79"/>
  <c r="DL206" i="79"/>
  <c r="CG206" i="79"/>
  <c r="CH206" i="79"/>
  <c r="CI206" i="79"/>
  <c r="CJ206" i="79"/>
  <c r="CK206" i="79"/>
  <c r="CL206" i="79"/>
  <c r="CE206" i="79"/>
  <c r="BQ572" i="79"/>
  <c r="DN572" i="79"/>
  <c r="CS572" i="79"/>
  <c r="CV694" i="79"/>
  <c r="BV694" i="79"/>
  <c r="CG572" i="79"/>
  <c r="CV572" i="79"/>
  <c r="CX572" i="79"/>
  <c r="CY572" i="79"/>
  <c r="CZ572" i="79"/>
  <c r="DA572" i="79"/>
  <c r="DB572" i="79"/>
  <c r="DL694" i="79"/>
  <c r="BX694" i="79"/>
  <c r="BS694" i="79"/>
  <c r="CZ694" i="79"/>
  <c r="CD694" i="79"/>
  <c r="CO572" i="79"/>
  <c r="DD572" i="79"/>
  <c r="DF572" i="79"/>
  <c r="DG572" i="79"/>
  <c r="DH572" i="79"/>
  <c r="DI572" i="79"/>
  <c r="DJ572" i="79"/>
  <c r="DM694" i="79"/>
  <c r="DD694" i="79"/>
  <c r="CA694" i="79"/>
  <c r="BM694" i="79"/>
  <c r="CT694" i="79"/>
  <c r="CQ694" i="79"/>
  <c r="BU694" i="79"/>
  <c r="DB694" i="79"/>
  <c r="DM572" i="79"/>
  <c r="BH572" i="79"/>
  <c r="BJ572" i="79"/>
  <c r="BK572" i="79"/>
  <c r="BL572" i="79"/>
  <c r="BM572" i="79"/>
  <c r="BN572" i="79"/>
  <c r="BO572" i="79"/>
  <c r="BH694" i="79"/>
  <c r="BR694" i="79"/>
  <c r="CY694" i="79"/>
  <c r="CC694" i="79"/>
  <c r="BG694" i="79"/>
  <c r="BJ20" i="5" s="1"/>
  <c r="DE572" i="79"/>
  <c r="BP572" i="79"/>
  <c r="BR572" i="79"/>
  <c r="BS572" i="79"/>
  <c r="BT572" i="79"/>
  <c r="BU572" i="79"/>
  <c r="BV572" i="79"/>
  <c r="BW572" i="79"/>
  <c r="CN694" i="79"/>
  <c r="BZ694" i="79"/>
  <c r="BL694" i="79"/>
  <c r="CS694" i="79"/>
  <c r="CM694" i="79"/>
  <c r="BI572" i="79"/>
  <c r="BX572" i="79"/>
  <c r="BZ572" i="79"/>
  <c r="CA572" i="79"/>
  <c r="CB572" i="79"/>
  <c r="CC572" i="79"/>
  <c r="CD572" i="79"/>
  <c r="CE572" i="79"/>
  <c r="BP694" i="79"/>
  <c r="CP694" i="79"/>
  <c r="BT694" i="79"/>
  <c r="DA694" i="79"/>
  <c r="CU694" i="79"/>
  <c r="BL816" i="79"/>
  <c r="DO938" i="79"/>
  <c r="DH816" i="79"/>
  <c r="DQ938" i="79"/>
  <c r="BN816" i="79"/>
  <c r="DB938" i="79"/>
  <c r="DJ816" i="79"/>
  <c r="CN816" i="79"/>
  <c r="CM816" i="79"/>
  <c r="BJ816" i="79"/>
  <c r="CW938" i="79"/>
  <c r="BY816" i="79"/>
  <c r="CR816" i="79"/>
  <c r="BG816" i="79"/>
  <c r="DD938" i="79"/>
  <c r="CJ938" i="79"/>
  <c r="DR938" i="79"/>
  <c r="DE938" i="79"/>
  <c r="CZ938" i="79"/>
  <c r="CU938" i="79"/>
  <c r="CP816" i="79"/>
  <c r="BM816" i="79"/>
  <c r="DC816" i="79"/>
  <c r="CH938" i="79"/>
  <c r="DP938" i="79"/>
  <c r="DK938" i="79"/>
  <c r="DL816" i="79"/>
  <c r="DF816" i="79"/>
  <c r="CS816" i="79"/>
  <c r="DS816" i="79"/>
  <c r="CX938" i="79"/>
  <c r="CK938" i="79"/>
  <c r="CF816" i="79"/>
  <c r="BK816" i="79"/>
  <c r="DI816" i="79"/>
  <c r="CF938" i="79"/>
  <c r="DN938" i="79"/>
  <c r="DA938" i="79"/>
  <c r="BP816" i="79"/>
  <c r="DG816" i="79"/>
  <c r="CT816" i="79"/>
  <c r="CN938" i="79"/>
  <c r="CY938" i="79"/>
  <c r="CL938" i="79"/>
  <c r="DK572" i="79"/>
  <c r="BI694" i="79"/>
  <c r="BY694" i="79"/>
  <c r="DF694" i="79"/>
  <c r="DG694" i="79"/>
  <c r="DH694" i="79"/>
  <c r="DI694" i="79"/>
  <c r="DJ694" i="79"/>
  <c r="DC694" i="79"/>
  <c r="BJ8" i="22"/>
  <c r="BG572" i="79"/>
  <c r="DS572" i="79"/>
  <c r="CO694" i="79"/>
  <c r="DE694" i="79"/>
  <c r="DN694" i="79"/>
  <c r="DO694" i="79"/>
  <c r="DP694" i="79"/>
  <c r="DQ694" i="79"/>
  <c r="DR694" i="79"/>
  <c r="DK694" i="79"/>
  <c r="BO694" i="79"/>
  <c r="CV35" i="4"/>
  <c r="BW694" i="79"/>
  <c r="CM572" i="79"/>
  <c r="CG694" i="79"/>
  <c r="CW694" i="79"/>
  <c r="CH694" i="79"/>
  <c r="CI694" i="79"/>
  <c r="CJ694" i="79"/>
  <c r="CK694" i="79"/>
  <c r="CL694" i="79"/>
  <c r="CE694" i="79"/>
  <c r="CE938" i="79"/>
  <c r="DM816" i="79"/>
  <c r="CV816" i="79"/>
  <c r="BR816" i="79"/>
  <c r="BS816" i="79"/>
  <c r="BT816" i="79"/>
  <c r="BU816" i="79"/>
  <c r="BV816" i="79"/>
  <c r="BO816" i="79"/>
  <c r="DL938" i="79"/>
  <c r="BP938" i="79"/>
  <c r="BJ938" i="79"/>
  <c r="BK938" i="79"/>
  <c r="BL938" i="79"/>
  <c r="BM938" i="79"/>
  <c r="BN938" i="79"/>
  <c r="BG938" i="79"/>
  <c r="BJ27" i="5" s="1"/>
  <c r="DS938" i="79"/>
  <c r="BH816" i="79"/>
  <c r="BQ816" i="79"/>
  <c r="BZ816" i="79"/>
  <c r="CA816" i="79"/>
  <c r="CB816" i="79"/>
  <c r="CC816" i="79"/>
  <c r="CD816" i="79"/>
  <c r="BW816" i="79"/>
  <c r="DM938" i="79"/>
  <c r="CV938" i="79"/>
  <c r="BR938" i="79"/>
  <c r="BS938" i="79"/>
  <c r="BT938" i="79"/>
  <c r="BU938" i="79"/>
  <c r="BV938" i="79"/>
  <c r="BO938" i="79"/>
  <c r="BF32" i="4"/>
  <c r="BI816" i="79"/>
  <c r="CW816" i="79"/>
  <c r="CH816" i="79"/>
  <c r="CI816" i="79"/>
  <c r="CJ816" i="79"/>
  <c r="CK816" i="79"/>
  <c r="CL816" i="79"/>
  <c r="CE816" i="79"/>
  <c r="BI938" i="79"/>
  <c r="BQ938" i="79"/>
  <c r="BZ938" i="79"/>
  <c r="CA938" i="79"/>
  <c r="CB938" i="79"/>
  <c r="CC938" i="79"/>
  <c r="CD938" i="79"/>
  <c r="BW938" i="79"/>
  <c r="CG816" i="79"/>
  <c r="DD816" i="79"/>
  <c r="CX816" i="79"/>
  <c r="CY816" i="79"/>
  <c r="CZ816" i="79"/>
  <c r="DA816" i="79"/>
  <c r="DB816" i="79"/>
  <c r="CU816" i="79"/>
  <c r="CG938" i="79"/>
  <c r="BX938" i="79"/>
  <c r="CP938" i="79"/>
  <c r="CQ938" i="79"/>
  <c r="CR938" i="79"/>
  <c r="CS938" i="79"/>
  <c r="CT938" i="79"/>
  <c r="CM938" i="79"/>
  <c r="CO816" i="79"/>
  <c r="DE816" i="79"/>
  <c r="DN816" i="79"/>
  <c r="DO816" i="79"/>
  <c r="DP816" i="79"/>
  <c r="DQ816" i="79"/>
  <c r="DR816" i="79"/>
  <c r="DK816" i="79"/>
  <c r="BH938" i="79"/>
  <c r="BY938" i="79"/>
  <c r="DF938" i="79"/>
  <c r="DG938" i="79"/>
  <c r="DH938" i="79"/>
  <c r="DI938" i="79"/>
  <c r="DJ938" i="79"/>
  <c r="DC938" i="79"/>
  <c r="BJ13" i="22"/>
  <c r="BJ8" i="8" l="1"/>
  <c r="BJ12" i="22"/>
  <c r="BJ9" i="22"/>
  <c r="BK25" i="5"/>
  <c r="BJ6" i="22"/>
  <c r="BJ18" i="22" s="1"/>
  <c r="BJ27" i="8"/>
  <c r="BJ23" i="8"/>
  <c r="BJ43" i="8"/>
  <c r="BJ13" i="70" s="1"/>
  <c r="BJ19" i="5"/>
  <c r="BJ22" i="5" s="1"/>
  <c r="BJ6" i="70" s="1"/>
  <c r="BJ13" i="8"/>
  <c r="BF36" i="4"/>
  <c r="BJ15" i="22"/>
  <c r="BJ26" i="5"/>
  <c r="BJ29" i="5" s="1"/>
  <c r="BJ7" i="70" s="1"/>
  <c r="BF33" i="4"/>
  <c r="BJ25" i="8"/>
  <c r="BJ8" i="5"/>
  <c r="BJ4" i="70" s="1"/>
  <c r="BJ50" i="8"/>
  <c r="BJ14" i="70" s="1"/>
  <c r="BJ15" i="5"/>
  <c r="BJ5" i="70" s="1"/>
  <c r="BJ7" i="22"/>
  <c r="BJ19" i="22" s="1"/>
  <c r="BK8" i="23" s="1"/>
  <c r="BJ36" i="8"/>
  <c r="BJ12" i="70" s="1"/>
  <c r="BJ18" i="8"/>
  <c r="BG34" i="4"/>
  <c r="BJ26" i="8"/>
  <c r="BJ20" i="22"/>
  <c r="BK9" i="23" s="1"/>
  <c r="BJ28" i="8" l="1"/>
  <c r="BJ11" i="70" s="1"/>
  <c r="BJ15" i="70" s="1"/>
  <c r="BJ52" i="70" s="1"/>
  <c r="BJ21" i="22"/>
  <c r="BK10" i="23" s="1"/>
  <c r="BJ16" i="22"/>
  <c r="BJ10" i="22"/>
  <c r="BJ31" i="5"/>
  <c r="BJ8" i="70"/>
  <c r="BJ51" i="70" s="1"/>
  <c r="BK7" i="23"/>
  <c r="BK11" i="23" l="1"/>
  <c r="BJ22" i="22"/>
  <c r="BJ52" i="8"/>
  <c r="BJ26" i="22"/>
  <c r="BJ17" i="70"/>
  <c r="BJ18" i="70" s="1"/>
  <c r="BJ54" i="70"/>
  <c r="BJ55" i="70" s="1"/>
  <c r="BJ26" i="70" l="1"/>
  <c r="BJ27" i="70" s="1"/>
  <c r="BJ56" i="70"/>
  <c r="BJ57" i="70"/>
  <c r="BJ58" i="70" s="1"/>
  <c r="BJ31" i="70" l="1"/>
  <c r="BJ32" i="70" s="1"/>
  <c r="BJ36" i="70" l="1"/>
  <c r="BJ37" i="70" s="1"/>
  <c r="BJ39" i="70" l="1"/>
  <c r="BJ41" i="70" s="1"/>
  <c r="BJ42" i="70" s="1"/>
  <c r="BJ41" i="22" l="1"/>
  <c r="BJ42" i="22" s="1"/>
  <c r="BJ43" i="22" s="1"/>
  <c r="BJ4" i="22" s="1"/>
  <c r="BG4" i="4" s="1"/>
  <c r="BG5" i="4" s="1"/>
  <c r="BK4" i="23"/>
  <c r="BK14" i="23" s="1"/>
  <c r="BG6" i="4" l="1"/>
  <c r="BK28" i="23"/>
  <c r="BL30" i="23"/>
  <c r="BK31" i="23"/>
  <c r="BK32" i="23" s="1"/>
  <c r="BJ27" i="22"/>
  <c r="BJ46" i="22" s="1"/>
  <c r="BG14" i="4" l="1"/>
  <c r="CW17" i="4" s="1"/>
  <c r="BG8" i="4"/>
  <c r="CW11" i="4" s="1"/>
  <c r="BG20" i="4"/>
  <c r="CW23" i="4" s="1"/>
  <c r="BG26" i="4"/>
  <c r="CW29" i="4" s="1"/>
  <c r="BK34" i="23"/>
  <c r="BH22" i="4" l="1"/>
  <c r="BK15" i="8"/>
  <c r="BK33" i="8"/>
  <c r="BG30" i="4"/>
  <c r="BK21" i="8"/>
  <c r="BK34" i="8"/>
  <c r="BK22" i="8"/>
  <c r="BH28" i="4"/>
  <c r="BH10" i="4"/>
  <c r="BL4" i="5" s="1"/>
  <c r="BG21" i="4"/>
  <c r="BK12" i="8"/>
  <c r="CL85" i="79"/>
  <c r="BK46" i="8"/>
  <c r="CW85" i="79"/>
  <c r="BK48" i="8"/>
  <c r="BK42" i="8"/>
  <c r="BK20" i="8"/>
  <c r="BK28" i="5"/>
  <c r="BK21" i="5"/>
  <c r="BG27" i="4"/>
  <c r="BK16" i="8"/>
  <c r="BK41" i="8"/>
  <c r="BG24" i="4"/>
  <c r="BK19" i="5" s="1"/>
  <c r="BK17" i="8"/>
  <c r="BL207" i="79"/>
  <c r="DI329" i="79"/>
  <c r="DG451" i="79"/>
  <c r="BH16" i="4"/>
  <c r="BL11" i="5" s="1"/>
  <c r="BK39" i="8"/>
  <c r="CL207" i="79"/>
  <c r="BV329" i="79"/>
  <c r="DA451" i="79"/>
  <c r="DI451" i="79"/>
  <c r="CB329" i="79"/>
  <c r="DC329" i="79"/>
  <c r="BK11" i="8"/>
  <c r="CJ329" i="79"/>
  <c r="DM451" i="79"/>
  <c r="BG15" i="4"/>
  <c r="DG329" i="79"/>
  <c r="BQ329" i="79"/>
  <c r="BY451" i="79"/>
  <c r="BK14" i="5"/>
  <c r="CX451" i="79"/>
  <c r="BG18" i="4"/>
  <c r="BK12" i="5" s="1"/>
  <c r="BK10" i="8"/>
  <c r="BK40" i="8"/>
  <c r="BK32" i="8"/>
  <c r="CT85" i="79"/>
  <c r="BR329" i="79"/>
  <c r="DD451" i="79"/>
  <c r="CX329" i="79"/>
  <c r="BR451" i="79"/>
  <c r="BI85" i="79"/>
  <c r="DQ85" i="79"/>
  <c r="BH207" i="79"/>
  <c r="BK6" i="5" s="1"/>
  <c r="CT207" i="79"/>
  <c r="CG207" i="79"/>
  <c r="CN85" i="79"/>
  <c r="DH85" i="79"/>
  <c r="CO207" i="79"/>
  <c r="DN85" i="79"/>
  <c r="CP207" i="79"/>
  <c r="DI85" i="79"/>
  <c r="DS85" i="79"/>
  <c r="DF85" i="79"/>
  <c r="CQ207" i="79"/>
  <c r="BK7" i="8"/>
  <c r="BW85" i="79"/>
  <c r="CV85" i="79"/>
  <c r="CK207" i="79"/>
  <c r="BK50" i="70"/>
  <c r="BP329" i="79"/>
  <c r="DF329" i="79"/>
  <c r="DB329" i="79"/>
  <c r="BH451" i="79"/>
  <c r="BK13" i="5" s="1"/>
  <c r="DF451" i="79"/>
  <c r="DB451" i="79"/>
  <c r="CV329" i="79"/>
  <c r="BS329" i="79"/>
  <c r="DJ329" i="79"/>
  <c r="CF451" i="79"/>
  <c r="BS451" i="79"/>
  <c r="DJ451" i="79"/>
  <c r="DD329" i="79"/>
  <c r="CY329" i="79"/>
  <c r="BW329" i="79"/>
  <c r="DC451" i="79"/>
  <c r="CY451" i="79"/>
  <c r="CW329" i="79"/>
  <c r="BU329" i="79"/>
  <c r="DK329" i="79"/>
  <c r="BQ451" i="79"/>
  <c r="CZ451" i="79"/>
  <c r="BK49" i="8"/>
  <c r="BK47" i="8"/>
  <c r="DH329" i="79"/>
  <c r="DE329" i="79"/>
  <c r="DA329" i="79"/>
  <c r="BX451" i="79"/>
  <c r="CN451" i="79"/>
  <c r="DH451" i="79"/>
  <c r="BK5" i="8"/>
  <c r="BK85" i="79"/>
  <c r="CA85" i="79"/>
  <c r="DB85" i="79"/>
  <c r="BT85" i="79"/>
  <c r="DL85" i="79"/>
  <c r="BQ207" i="79"/>
  <c r="CI207" i="79"/>
  <c r="BN207" i="79"/>
  <c r="BK6" i="8"/>
  <c r="BH85" i="79"/>
  <c r="DJ85" i="79"/>
  <c r="CC85" i="79"/>
  <c r="BZ85" i="79"/>
  <c r="DD207" i="79"/>
  <c r="BJ207" i="79"/>
  <c r="CJ207" i="79"/>
  <c r="BO207" i="79"/>
  <c r="BJ85" i="79"/>
  <c r="CM85" i="79"/>
  <c r="BU85" i="79"/>
  <c r="BR85" i="79"/>
  <c r="BX207" i="79"/>
  <c r="BR207" i="79"/>
  <c r="CR207" i="79"/>
  <c r="CM207" i="79"/>
  <c r="BG9" i="4"/>
  <c r="BK6" i="22" s="1"/>
  <c r="BK7" i="5"/>
  <c r="DG85" i="79"/>
  <c r="DP85" i="79"/>
  <c r="DE85" i="79"/>
  <c r="DL207" i="79"/>
  <c r="CH207" i="79"/>
  <c r="BM207" i="79"/>
  <c r="CU207" i="79"/>
  <c r="BG12" i="4"/>
  <c r="BK12" i="22" s="1"/>
  <c r="BK31" i="8"/>
  <c r="CU85" i="79"/>
  <c r="BN85" i="79"/>
  <c r="CB85" i="79"/>
  <c r="BQ85" i="79"/>
  <c r="BI207" i="79"/>
  <c r="BK207" i="79"/>
  <c r="CS207" i="79"/>
  <c r="DO85" i="79"/>
  <c r="BS85" i="79"/>
  <c r="CE85" i="79"/>
  <c r="BM85" i="79"/>
  <c r="BL85" i="79"/>
  <c r="DM85" i="79"/>
  <c r="DD85" i="79"/>
  <c r="CN207" i="79"/>
  <c r="BY207" i="79"/>
  <c r="BZ207" i="79"/>
  <c r="CA207" i="79"/>
  <c r="CB207" i="79"/>
  <c r="CC207" i="79"/>
  <c r="CD207" i="79"/>
  <c r="CE207" i="79"/>
  <c r="CY85" i="79"/>
  <c r="DK85" i="79"/>
  <c r="BO85" i="79"/>
  <c r="DA85" i="79"/>
  <c r="CZ85" i="79"/>
  <c r="CX85" i="79"/>
  <c r="CO85" i="79"/>
  <c r="CF85" i="79"/>
  <c r="BP207" i="79"/>
  <c r="CW207" i="79"/>
  <c r="CX207" i="79"/>
  <c r="CY207" i="79"/>
  <c r="CZ207" i="79"/>
  <c r="DA207" i="79"/>
  <c r="DB207" i="79"/>
  <c r="DC207" i="79"/>
  <c r="CD85" i="79"/>
  <c r="CQ85" i="79"/>
  <c r="DC85" i="79"/>
  <c r="CS85" i="79"/>
  <c r="CR85" i="79"/>
  <c r="CP85" i="79"/>
  <c r="CG85" i="79"/>
  <c r="BX85" i="79"/>
  <c r="CF207" i="79"/>
  <c r="DE207" i="79"/>
  <c r="DF207" i="79"/>
  <c r="DG207" i="79"/>
  <c r="DH207" i="79"/>
  <c r="DI207" i="79"/>
  <c r="DJ207" i="79"/>
  <c r="DK207" i="79"/>
  <c r="DR85" i="79"/>
  <c r="BV85" i="79"/>
  <c r="CI85" i="79"/>
  <c r="CK85" i="79"/>
  <c r="CJ85" i="79"/>
  <c r="CH85" i="79"/>
  <c r="BY85" i="79"/>
  <c r="BP85" i="79"/>
  <c r="CV207" i="79"/>
  <c r="DM207" i="79"/>
  <c r="DN207" i="79"/>
  <c r="DO207" i="79"/>
  <c r="DP207" i="79"/>
  <c r="DQ207" i="79"/>
  <c r="DR207" i="79"/>
  <c r="DS207" i="79"/>
  <c r="BS207" i="79"/>
  <c r="BT207" i="79"/>
  <c r="BU207" i="79"/>
  <c r="BV207" i="79"/>
  <c r="BW207" i="79"/>
  <c r="CX817" i="79"/>
  <c r="CR329" i="79"/>
  <c r="DL329" i="79"/>
  <c r="DM329" i="79"/>
  <c r="DN329" i="79"/>
  <c r="DO329" i="79"/>
  <c r="DQ329" i="79"/>
  <c r="DR329" i="79"/>
  <c r="DS329" i="79"/>
  <c r="CV451" i="79"/>
  <c r="BO451" i="79"/>
  <c r="DK451" i="79"/>
  <c r="DN451" i="79"/>
  <c r="DO451" i="79"/>
  <c r="DP451" i="79"/>
  <c r="DQ451" i="79"/>
  <c r="DR451" i="79"/>
  <c r="BT329" i="79"/>
  <c r="BH329" i="79"/>
  <c r="BI329" i="79"/>
  <c r="BJ329" i="79"/>
  <c r="BK329" i="79"/>
  <c r="BM329" i="79"/>
  <c r="BN329" i="79"/>
  <c r="BO329" i="79"/>
  <c r="BW451" i="79"/>
  <c r="DS451" i="79"/>
  <c r="CG451" i="79"/>
  <c r="BJ451" i="79"/>
  <c r="BK451" i="79"/>
  <c r="BL451" i="79"/>
  <c r="BM451" i="79"/>
  <c r="BN451" i="79"/>
  <c r="BT451" i="79"/>
  <c r="BU451" i="79"/>
  <c r="BV451" i="79"/>
  <c r="CZ329" i="79"/>
  <c r="BX329" i="79"/>
  <c r="BY329" i="79"/>
  <c r="BZ329" i="79"/>
  <c r="CA329" i="79"/>
  <c r="CC329" i="79"/>
  <c r="CD329" i="79"/>
  <c r="CE329" i="79"/>
  <c r="CO451" i="79"/>
  <c r="CE451" i="79"/>
  <c r="BP451" i="79"/>
  <c r="BZ451" i="79"/>
  <c r="CA451" i="79"/>
  <c r="CB451" i="79"/>
  <c r="CC451" i="79"/>
  <c r="CD451" i="79"/>
  <c r="DP329" i="79"/>
  <c r="CF329" i="79"/>
  <c r="CG329" i="79"/>
  <c r="CH329" i="79"/>
  <c r="CI329" i="79"/>
  <c r="CK329" i="79"/>
  <c r="CL329" i="79"/>
  <c r="CM329" i="79"/>
  <c r="CU451" i="79"/>
  <c r="CW451" i="79"/>
  <c r="CM451" i="79"/>
  <c r="CH451" i="79"/>
  <c r="CI451" i="79"/>
  <c r="CJ451" i="79"/>
  <c r="CK451" i="79"/>
  <c r="CL451" i="79"/>
  <c r="BL329" i="79"/>
  <c r="CN329" i="79"/>
  <c r="CO329" i="79"/>
  <c r="CP329" i="79"/>
  <c r="CQ329" i="79"/>
  <c r="CS329" i="79"/>
  <c r="CT329" i="79"/>
  <c r="CU329" i="79"/>
  <c r="DL451" i="79"/>
  <c r="BI451" i="79"/>
  <c r="DE451" i="79"/>
  <c r="CP451" i="79"/>
  <c r="CQ451" i="79"/>
  <c r="CR451" i="79"/>
  <c r="CS451" i="79"/>
  <c r="CT451" i="79"/>
  <c r="BN573" i="79"/>
  <c r="BK695" i="79"/>
  <c r="DE573" i="79"/>
  <c r="BJ573" i="79"/>
  <c r="CQ573" i="79"/>
  <c r="CU573" i="79"/>
  <c r="CD695" i="79"/>
  <c r="BL573" i="79"/>
  <c r="CF695" i="79"/>
  <c r="CM695" i="79"/>
  <c r="BY573" i="79"/>
  <c r="CR573" i="79"/>
  <c r="BH695" i="79"/>
  <c r="BK20" i="5" s="1"/>
  <c r="BH573" i="79"/>
  <c r="BM573" i="79"/>
  <c r="BP695" i="79"/>
  <c r="CN573" i="79"/>
  <c r="CS573" i="79"/>
  <c r="BJ695" i="79"/>
  <c r="CP573" i="79"/>
  <c r="CT573" i="79"/>
  <c r="BL695" i="79"/>
  <c r="BK573" i="79"/>
  <c r="BO573" i="79"/>
  <c r="BM695" i="79"/>
  <c r="BQ573" i="79"/>
  <c r="CF573" i="79"/>
  <c r="CH573" i="79"/>
  <c r="CI573" i="79"/>
  <c r="CJ573" i="79"/>
  <c r="CK573" i="79"/>
  <c r="CL573" i="79"/>
  <c r="CM573" i="79"/>
  <c r="DM695" i="79"/>
  <c r="CW695" i="79"/>
  <c r="CH695" i="79"/>
  <c r="CI695" i="79"/>
  <c r="CJ695" i="79"/>
  <c r="CS695" i="79"/>
  <c r="DB695" i="79"/>
  <c r="DK695" i="79"/>
  <c r="BX695" i="79"/>
  <c r="CP695" i="79"/>
  <c r="CQ695" i="79"/>
  <c r="CR695" i="79"/>
  <c r="DA695" i="79"/>
  <c r="DJ695" i="79"/>
  <c r="DS695" i="79"/>
  <c r="CG573" i="79"/>
  <c r="CV573" i="79"/>
  <c r="CX573" i="79"/>
  <c r="CY573" i="79"/>
  <c r="CZ573" i="79"/>
  <c r="DA573" i="79"/>
  <c r="DB573" i="79"/>
  <c r="DC573" i="79"/>
  <c r="CN695" i="79"/>
  <c r="DD695" i="79"/>
  <c r="CX695" i="79"/>
  <c r="CY695" i="79"/>
  <c r="CZ695" i="79"/>
  <c r="DI695" i="79"/>
  <c r="DR695" i="79"/>
  <c r="CO573" i="79"/>
  <c r="DD573" i="79"/>
  <c r="DF573" i="79"/>
  <c r="DG573" i="79"/>
  <c r="DH573" i="79"/>
  <c r="DI573" i="79"/>
  <c r="DJ573" i="79"/>
  <c r="DK573" i="79"/>
  <c r="BI695" i="79"/>
  <c r="BY695" i="79"/>
  <c r="DF695" i="79"/>
  <c r="DG695" i="79"/>
  <c r="DH695" i="79"/>
  <c r="DQ695" i="79"/>
  <c r="BO695" i="79"/>
  <c r="CW573" i="79"/>
  <c r="DL573" i="79"/>
  <c r="DN573" i="79"/>
  <c r="DO573" i="79"/>
  <c r="DP573" i="79"/>
  <c r="DQ573" i="79"/>
  <c r="DR573" i="79"/>
  <c r="DS573" i="79"/>
  <c r="CO695" i="79"/>
  <c r="DE695" i="79"/>
  <c r="DN695" i="79"/>
  <c r="DO695" i="79"/>
  <c r="DP695" i="79"/>
  <c r="BN695" i="79"/>
  <c r="CE695" i="79"/>
  <c r="DM573" i="79"/>
  <c r="BP573" i="79"/>
  <c r="BR573" i="79"/>
  <c r="BS573" i="79"/>
  <c r="BT573" i="79"/>
  <c r="BU573" i="79"/>
  <c r="BV573" i="79"/>
  <c r="BW573" i="79"/>
  <c r="CG695" i="79"/>
  <c r="CV695" i="79"/>
  <c r="BR695" i="79"/>
  <c r="BS695" i="79"/>
  <c r="BT695" i="79"/>
  <c r="CC695" i="79"/>
  <c r="CL695" i="79"/>
  <c r="CU695" i="79"/>
  <c r="BI573" i="79"/>
  <c r="BX573" i="79"/>
  <c r="BZ573" i="79"/>
  <c r="CA573" i="79"/>
  <c r="CB573" i="79"/>
  <c r="CC573" i="79"/>
  <c r="CD573" i="79"/>
  <c r="CE573" i="79"/>
  <c r="DL695" i="79"/>
  <c r="BQ695" i="79"/>
  <c r="BZ695" i="79"/>
  <c r="CA695" i="79"/>
  <c r="CB695" i="79"/>
  <c r="CK695" i="79"/>
  <c r="CT695" i="79"/>
  <c r="DC695" i="79"/>
  <c r="CK817" i="79"/>
  <c r="DE939" i="79"/>
  <c r="BI817" i="79"/>
  <c r="BU695" i="79"/>
  <c r="BV695" i="79"/>
  <c r="BW695" i="79"/>
  <c r="CO817" i="79"/>
  <c r="DQ939" i="79"/>
  <c r="DS939" i="79"/>
  <c r="DN817" i="79"/>
  <c r="DO817" i="79"/>
  <c r="CG817" i="79"/>
  <c r="CJ817" i="79"/>
  <c r="CW817" i="79"/>
  <c r="DQ817" i="79"/>
  <c r="DD817" i="79"/>
  <c r="DB817" i="79"/>
  <c r="CH817" i="79"/>
  <c r="DR817" i="79"/>
  <c r="CW939" i="79"/>
  <c r="CM939" i="79"/>
  <c r="CI817" i="79"/>
  <c r="CM817" i="79"/>
  <c r="DD939" i="79"/>
  <c r="DE817" i="79"/>
  <c r="DA817" i="79"/>
  <c r="CI939" i="79"/>
  <c r="CX939" i="79"/>
  <c r="DO939" i="79"/>
  <c r="CZ817" i="79"/>
  <c r="DS817" i="79"/>
  <c r="CZ939" i="79"/>
  <c r="DP817" i="79"/>
  <c r="DM939" i="79"/>
  <c r="CK939" i="79"/>
  <c r="CJ939" i="79"/>
  <c r="DC939" i="79"/>
  <c r="DC817" i="79"/>
  <c r="CH939" i="79"/>
  <c r="DP939" i="79"/>
  <c r="CO939" i="79"/>
  <c r="DN939" i="79"/>
  <c r="DA939" i="79"/>
  <c r="CY817" i="79"/>
  <c r="CL817" i="79"/>
  <c r="CN939" i="79"/>
  <c r="CY939" i="79"/>
  <c r="CL939" i="79"/>
  <c r="DB939" i="79"/>
  <c r="DR939" i="79"/>
  <c r="CW35" i="4"/>
  <c r="DL817" i="79"/>
  <c r="BP817" i="79"/>
  <c r="BJ817" i="79"/>
  <c r="BK817" i="79"/>
  <c r="BL817" i="79"/>
  <c r="BM817" i="79"/>
  <c r="BN817" i="79"/>
  <c r="BO817" i="79"/>
  <c r="BI939" i="79"/>
  <c r="BP939" i="79"/>
  <c r="BJ939" i="79"/>
  <c r="BK939" i="79"/>
  <c r="BL939" i="79"/>
  <c r="BM939" i="79"/>
  <c r="BN939" i="79"/>
  <c r="BO939" i="79"/>
  <c r="DM817" i="79"/>
  <c r="CV817" i="79"/>
  <c r="BR817" i="79"/>
  <c r="BS817" i="79"/>
  <c r="BT817" i="79"/>
  <c r="BU817" i="79"/>
  <c r="BV817" i="79"/>
  <c r="BW817" i="79"/>
  <c r="CF939" i="79"/>
  <c r="CV939" i="79"/>
  <c r="BR939" i="79"/>
  <c r="BS939" i="79"/>
  <c r="BT939" i="79"/>
  <c r="BU939" i="79"/>
  <c r="BV939" i="79"/>
  <c r="BW939" i="79"/>
  <c r="BG32" i="4"/>
  <c r="BH817" i="79"/>
  <c r="BK9" i="22" s="1"/>
  <c r="BQ817" i="79"/>
  <c r="BZ817" i="79"/>
  <c r="CA817" i="79"/>
  <c r="CB817" i="79"/>
  <c r="CC817" i="79"/>
  <c r="CD817" i="79"/>
  <c r="CE817" i="79"/>
  <c r="CG939" i="79"/>
  <c r="BQ939" i="79"/>
  <c r="BZ939" i="79"/>
  <c r="CA939" i="79"/>
  <c r="CB939" i="79"/>
  <c r="CC939" i="79"/>
  <c r="CD939" i="79"/>
  <c r="CE939" i="79"/>
  <c r="CF817" i="79"/>
  <c r="BX817" i="79"/>
  <c r="CP817" i="79"/>
  <c r="CQ817" i="79"/>
  <c r="CR817" i="79"/>
  <c r="CS817" i="79"/>
  <c r="CT817" i="79"/>
  <c r="CU817" i="79"/>
  <c r="DL939" i="79"/>
  <c r="BX939" i="79"/>
  <c r="CP939" i="79"/>
  <c r="CQ939" i="79"/>
  <c r="CR939" i="79"/>
  <c r="CS939" i="79"/>
  <c r="CT939" i="79"/>
  <c r="CU939" i="79"/>
  <c r="CN817" i="79"/>
  <c r="BY817" i="79"/>
  <c r="DF817" i="79"/>
  <c r="DG817" i="79"/>
  <c r="DH817" i="79"/>
  <c r="DI817" i="79"/>
  <c r="DJ817" i="79"/>
  <c r="DK817" i="79"/>
  <c r="BH939" i="79"/>
  <c r="BK27" i="5" s="1"/>
  <c r="BY939" i="79"/>
  <c r="DF939" i="79"/>
  <c r="DG939" i="79"/>
  <c r="DH939" i="79"/>
  <c r="DI939" i="79"/>
  <c r="DJ939" i="79"/>
  <c r="DK939" i="79"/>
  <c r="BK26" i="5"/>
  <c r="BL18" i="5"/>
  <c r="BL25" i="5"/>
  <c r="BK15" i="22"/>
  <c r="BK18" i="8" l="1"/>
  <c r="BK23" i="8"/>
  <c r="BK8" i="22"/>
  <c r="BK13" i="8"/>
  <c r="BH34" i="4"/>
  <c r="BK27" i="8"/>
  <c r="BK5" i="5"/>
  <c r="BK8" i="5" s="1"/>
  <c r="BK4" i="70" s="1"/>
  <c r="BK25" i="8"/>
  <c r="BG36" i="4"/>
  <c r="BK14" i="22"/>
  <c r="BK7" i="22"/>
  <c r="BK19" i="22" s="1"/>
  <c r="BL8" i="23" s="1"/>
  <c r="BK15" i="5"/>
  <c r="BK5" i="70" s="1"/>
  <c r="BK43" i="8"/>
  <c r="BK13" i="70" s="1"/>
  <c r="BK13" i="22"/>
  <c r="BK26" i="8"/>
  <c r="BK36" i="8"/>
  <c r="BK12" i="70" s="1"/>
  <c r="BG33" i="4"/>
  <c r="BK8" i="8"/>
  <c r="BK50" i="8"/>
  <c r="BK14" i="70" s="1"/>
  <c r="BK22" i="5"/>
  <c r="BK6" i="70" s="1"/>
  <c r="BK29" i="5"/>
  <c r="BK7" i="70" s="1"/>
  <c r="BK21" i="22"/>
  <c r="BL10" i="23" s="1"/>
  <c r="BK18" i="22"/>
  <c r="BK28" i="8" l="1"/>
  <c r="BK11" i="70" s="1"/>
  <c r="BK15" i="70" s="1"/>
  <c r="BK52" i="70" s="1"/>
  <c r="BK20" i="22"/>
  <c r="BL9" i="23" s="1"/>
  <c r="BK16" i="22"/>
  <c r="BK10" i="22"/>
  <c r="BK31" i="5"/>
  <c r="BK8" i="70"/>
  <c r="BK51" i="70" s="1"/>
  <c r="BL7" i="23"/>
  <c r="BK26" i="22" l="1"/>
  <c r="BK52" i="8"/>
  <c r="BL11" i="23"/>
  <c r="BK22" i="22"/>
  <c r="BK17" i="70"/>
  <c r="BK26" i="70" s="1"/>
  <c r="BK54" i="70"/>
  <c r="BK55" i="70" s="1"/>
  <c r="BK18" i="70" l="1"/>
  <c r="BK56" i="70"/>
  <c r="BK57" i="70"/>
  <c r="BK58" i="70" s="1"/>
  <c r="BK27" i="70"/>
  <c r="BK31" i="70"/>
  <c r="BK32" i="70" l="1"/>
  <c r="BK36" i="70"/>
  <c r="BK39" i="70" l="1"/>
  <c r="BK41" i="70" s="1"/>
  <c r="BK37" i="70"/>
  <c r="BK42" i="70" l="1"/>
  <c r="BL4" i="23"/>
  <c r="BL14" i="23" s="1"/>
  <c r="BK41" i="22"/>
  <c r="BK42" i="22" s="1"/>
  <c r="BK43" i="22" s="1"/>
  <c r="BK4" i="22" s="1"/>
  <c r="BL28" i="23" l="1"/>
  <c r="BM30" i="23"/>
  <c r="BL31" i="23"/>
  <c r="BL32" i="23" s="1"/>
  <c r="BK27" i="22"/>
  <c r="BK46" i="22" s="1"/>
  <c r="BH4" i="4"/>
  <c r="BH5" i="4" s="1"/>
  <c r="BH6" i="4" l="1"/>
  <c r="BL34" i="23"/>
  <c r="BH20" i="4" l="1"/>
  <c r="CX23" i="4" s="1"/>
  <c r="BH14" i="4"/>
  <c r="CX17" i="4" s="1"/>
  <c r="BH8" i="4"/>
  <c r="CX11" i="4" s="1"/>
  <c r="BH26" i="4"/>
  <c r="CX29" i="4" s="1"/>
  <c r="BL20" i="8" l="1"/>
  <c r="BI28" i="4"/>
  <c r="BL47" i="8"/>
  <c r="BL14" i="5"/>
  <c r="CD452" i="79"/>
  <c r="BL21" i="8"/>
  <c r="DO574" i="79"/>
  <c r="BL28" i="5"/>
  <c r="BL17" i="8"/>
  <c r="CN574" i="79"/>
  <c r="BL15" i="8"/>
  <c r="BL34" i="8"/>
  <c r="BL16" i="8"/>
  <c r="CH696" i="79"/>
  <c r="CA574" i="79"/>
  <c r="BL42" i="8"/>
  <c r="BI22" i="4"/>
  <c r="BM18" i="5" s="1"/>
  <c r="BN696" i="79"/>
  <c r="BH30" i="4"/>
  <c r="BL26" i="5" s="1"/>
  <c r="BL49" i="8"/>
  <c r="BH24" i="4"/>
  <c r="BL19" i="5" s="1"/>
  <c r="BH27" i="4"/>
  <c r="BL22" i="8"/>
  <c r="BH18" i="4"/>
  <c r="BL12" i="5" s="1"/>
  <c r="BL40" i="8"/>
  <c r="BJ330" i="79"/>
  <c r="BL10" i="8"/>
  <c r="CQ330" i="79"/>
  <c r="CR330" i="79"/>
  <c r="BL11" i="8"/>
  <c r="CV330" i="79"/>
  <c r="BL12" i="8"/>
  <c r="CW452" i="79"/>
  <c r="BH15" i="4"/>
  <c r="BL32" i="8"/>
  <c r="BK452" i="79"/>
  <c r="BI16" i="4"/>
  <c r="BM11" i="5" s="1"/>
  <c r="DA330" i="79"/>
  <c r="BL41" i="8"/>
  <c r="CX86" i="79"/>
  <c r="DP574" i="79"/>
  <c r="CX696" i="79"/>
  <c r="CU696" i="79"/>
  <c r="BL21" i="5"/>
  <c r="BV208" i="79"/>
  <c r="CK574" i="79"/>
  <c r="BK696" i="79"/>
  <c r="CN696" i="79"/>
  <c r="CT696" i="79"/>
  <c r="BL33" i="8"/>
  <c r="BJ574" i="79"/>
  <c r="DQ574" i="79"/>
  <c r="CI696" i="79"/>
  <c r="CV696" i="79"/>
  <c r="CP574" i="79"/>
  <c r="CL574" i="79"/>
  <c r="BL696" i="79"/>
  <c r="CG574" i="79"/>
  <c r="CM574" i="79"/>
  <c r="BM696" i="79"/>
  <c r="BH21" i="4"/>
  <c r="BL48" i="8"/>
  <c r="DM574" i="79"/>
  <c r="CF574" i="79"/>
  <c r="CS696" i="79"/>
  <c r="BT208" i="79"/>
  <c r="BI10" i="4"/>
  <c r="BM4" i="5" s="1"/>
  <c r="BX208" i="79"/>
  <c r="DS86" i="79"/>
  <c r="CI86" i="79"/>
  <c r="CK86" i="79"/>
  <c r="BR208" i="79"/>
  <c r="DQ86" i="79"/>
  <c r="CL86" i="79"/>
  <c r="CY208" i="79"/>
  <c r="DC208" i="79"/>
  <c r="BL7" i="8"/>
  <c r="CZ86" i="79"/>
  <c r="CB86" i="79"/>
  <c r="CZ208" i="79"/>
  <c r="DD208" i="79"/>
  <c r="BK86" i="79"/>
  <c r="DO86" i="79"/>
  <c r="CO208" i="79"/>
  <c r="BU208" i="79"/>
  <c r="DD86" i="79"/>
  <c r="CG86" i="79"/>
  <c r="BQ208" i="79"/>
  <c r="DA208" i="79"/>
  <c r="CM86" i="79"/>
  <c r="DM86" i="79"/>
  <c r="CX208" i="79"/>
  <c r="DB208" i="79"/>
  <c r="DB86" i="79"/>
  <c r="CE86" i="79"/>
  <c r="BS208" i="79"/>
  <c r="BW208" i="79"/>
  <c r="BL6" i="8"/>
  <c r="DL86" i="79"/>
  <c r="CU86" i="79"/>
  <c r="BY86" i="79"/>
  <c r="DH86" i="79"/>
  <c r="CQ86" i="79"/>
  <c r="BQ86" i="79"/>
  <c r="BP86" i="79"/>
  <c r="BM86" i="79"/>
  <c r="BI208" i="79"/>
  <c r="BL6" i="5" s="1"/>
  <c r="CP208" i="79"/>
  <c r="CQ208" i="79"/>
  <c r="CR208" i="79"/>
  <c r="CS208" i="79"/>
  <c r="CT208" i="79"/>
  <c r="CU208" i="79"/>
  <c r="CV208" i="79"/>
  <c r="BL50" i="70"/>
  <c r="BL39" i="8"/>
  <c r="CV86" i="79"/>
  <c r="BZ86" i="79"/>
  <c r="DI86" i="79"/>
  <c r="CR86" i="79"/>
  <c r="BR86" i="79"/>
  <c r="DE86" i="79"/>
  <c r="CD86" i="79"/>
  <c r="BT86" i="79"/>
  <c r="CG208" i="79"/>
  <c r="DF208" i="79"/>
  <c r="DG208" i="79"/>
  <c r="DH208" i="79"/>
  <c r="DI208" i="79"/>
  <c r="DJ208" i="79"/>
  <c r="DK208" i="79"/>
  <c r="DL208" i="79"/>
  <c r="BH9" i="4"/>
  <c r="BL6" i="22" s="1"/>
  <c r="BL5" i="8"/>
  <c r="CN86" i="79"/>
  <c r="DR86" i="79"/>
  <c r="DA86" i="79"/>
  <c r="CH86" i="79"/>
  <c r="DN86" i="79"/>
  <c r="CW86" i="79"/>
  <c r="BV86" i="79"/>
  <c r="BL86" i="79"/>
  <c r="CW208" i="79"/>
  <c r="DN208" i="79"/>
  <c r="DO208" i="79"/>
  <c r="DP208" i="79"/>
  <c r="DQ208" i="79"/>
  <c r="DR208" i="79"/>
  <c r="DS208" i="79"/>
  <c r="BH12" i="4"/>
  <c r="BL7" i="5"/>
  <c r="CA86" i="79"/>
  <c r="DJ86" i="79"/>
  <c r="CS86" i="79"/>
  <c r="BS86" i="79"/>
  <c r="DF86" i="79"/>
  <c r="CO86" i="79"/>
  <c r="BN86" i="79"/>
  <c r="BY208" i="79"/>
  <c r="BJ208" i="79"/>
  <c r="BK208" i="79"/>
  <c r="BL208" i="79"/>
  <c r="BM208" i="79"/>
  <c r="BN208" i="79"/>
  <c r="BO208" i="79"/>
  <c r="BP208" i="79"/>
  <c r="BL31" i="8"/>
  <c r="BJ86" i="79"/>
  <c r="DK86" i="79"/>
  <c r="CT86" i="79"/>
  <c r="BW86" i="79"/>
  <c r="DG86" i="79"/>
  <c r="CP86" i="79"/>
  <c r="BO86" i="79"/>
  <c r="CC86" i="79"/>
  <c r="DE208" i="79"/>
  <c r="BZ208" i="79"/>
  <c r="CA208" i="79"/>
  <c r="CB208" i="79"/>
  <c r="CC208" i="79"/>
  <c r="CD208" i="79"/>
  <c r="CE208" i="79"/>
  <c r="CF208" i="79"/>
  <c r="BL46" i="8"/>
  <c r="BI86" i="79"/>
  <c r="DC86" i="79"/>
  <c r="CJ86" i="79"/>
  <c r="DP86" i="79"/>
  <c r="CY86" i="79"/>
  <c r="CF86" i="79"/>
  <c r="BX86" i="79"/>
  <c r="BU86" i="79"/>
  <c r="DM208" i="79"/>
  <c r="CH208" i="79"/>
  <c r="CI208" i="79"/>
  <c r="CJ208" i="79"/>
  <c r="CK208" i="79"/>
  <c r="CL208" i="79"/>
  <c r="CM208" i="79"/>
  <c r="CN208" i="79"/>
  <c r="BY818" i="79"/>
  <c r="CU818" i="79"/>
  <c r="CX940" i="79"/>
  <c r="BL330" i="79"/>
  <c r="BQ452" i="79"/>
  <c r="CC330" i="79"/>
  <c r="CT330" i="79"/>
  <c r="CQ452" i="79"/>
  <c r="BI330" i="79"/>
  <c r="BO330" i="79"/>
  <c r="BM452" i="79"/>
  <c r="CW330" i="79"/>
  <c r="CU330" i="79"/>
  <c r="CS452" i="79"/>
  <c r="CP330" i="79"/>
  <c r="BY452" i="79"/>
  <c r="CU452" i="79"/>
  <c r="CK330" i="79"/>
  <c r="BZ330" i="79"/>
  <c r="CB330" i="79"/>
  <c r="CE330" i="79"/>
  <c r="CV452" i="79"/>
  <c r="CA452" i="79"/>
  <c r="BN452" i="79"/>
  <c r="BQ330" i="79"/>
  <c r="DF330" i="79"/>
  <c r="DH330" i="79"/>
  <c r="DK330" i="79"/>
  <c r="CF452" i="79"/>
  <c r="BL452" i="79"/>
  <c r="CT452" i="79"/>
  <c r="BT940" i="79"/>
  <c r="BU330" i="79"/>
  <c r="BY330" i="79"/>
  <c r="BK330" i="79"/>
  <c r="BN330" i="79"/>
  <c r="BP330" i="79"/>
  <c r="BJ452" i="79"/>
  <c r="CB452" i="79"/>
  <c r="BO452" i="79"/>
  <c r="DI330" i="79"/>
  <c r="CO330" i="79"/>
  <c r="CA330" i="79"/>
  <c r="CD330" i="79"/>
  <c r="CF330" i="79"/>
  <c r="CH452" i="79"/>
  <c r="CR452" i="79"/>
  <c r="CE452" i="79"/>
  <c r="BM330" i="79"/>
  <c r="DE330" i="79"/>
  <c r="DG330" i="79"/>
  <c r="DJ330" i="79"/>
  <c r="DL330" i="79"/>
  <c r="DF452" i="79"/>
  <c r="CC452" i="79"/>
  <c r="DB940" i="79"/>
  <c r="BL818" i="79"/>
  <c r="BM818" i="79"/>
  <c r="BR330" i="79"/>
  <c r="BS330" i="79"/>
  <c r="BT330" i="79"/>
  <c r="BV330" i="79"/>
  <c r="BW330" i="79"/>
  <c r="BX330" i="79"/>
  <c r="CP452" i="79"/>
  <c r="CX452" i="79"/>
  <c r="CN452" i="79"/>
  <c r="CI452" i="79"/>
  <c r="CJ452" i="79"/>
  <c r="CK452" i="79"/>
  <c r="CL452" i="79"/>
  <c r="CM452" i="79"/>
  <c r="CK940" i="79"/>
  <c r="DQ330" i="79"/>
  <c r="CG330" i="79"/>
  <c r="CH330" i="79"/>
  <c r="CI330" i="79"/>
  <c r="CJ330" i="79"/>
  <c r="CL330" i="79"/>
  <c r="CM330" i="79"/>
  <c r="CN330" i="79"/>
  <c r="DM452" i="79"/>
  <c r="CG452" i="79"/>
  <c r="BR452" i="79"/>
  <c r="CY452" i="79"/>
  <c r="CZ452" i="79"/>
  <c r="DA452" i="79"/>
  <c r="DB452" i="79"/>
  <c r="DC452" i="79"/>
  <c r="CT818" i="79"/>
  <c r="BX940" i="79"/>
  <c r="DN452" i="79"/>
  <c r="DD452" i="79"/>
  <c r="CO452" i="79"/>
  <c r="DG452" i="79"/>
  <c r="DH452" i="79"/>
  <c r="DI452" i="79"/>
  <c r="DJ452" i="79"/>
  <c r="DK452" i="79"/>
  <c r="CX330" i="79"/>
  <c r="CY330" i="79"/>
  <c r="CZ330" i="79"/>
  <c r="DB330" i="79"/>
  <c r="DC330" i="79"/>
  <c r="DD330" i="79"/>
  <c r="BZ452" i="79"/>
  <c r="BP452" i="79"/>
  <c r="DL452" i="79"/>
  <c r="DO452" i="79"/>
  <c r="DP452" i="79"/>
  <c r="DQ452" i="79"/>
  <c r="DR452" i="79"/>
  <c r="DS452" i="79"/>
  <c r="CP940" i="79"/>
  <c r="CS330" i="79"/>
  <c r="DM330" i="79"/>
  <c r="DN330" i="79"/>
  <c r="DO330" i="79"/>
  <c r="DP330" i="79"/>
  <c r="DR330" i="79"/>
  <c r="DS330" i="79"/>
  <c r="BX452" i="79"/>
  <c r="BI452" i="79"/>
  <c r="BL13" i="5" s="1"/>
  <c r="DE452" i="79"/>
  <c r="BS452" i="79"/>
  <c r="BT452" i="79"/>
  <c r="BU452" i="79"/>
  <c r="BV452" i="79"/>
  <c r="BW452" i="79"/>
  <c r="BR818" i="79"/>
  <c r="DE940" i="79"/>
  <c r="BR574" i="79"/>
  <c r="CI574" i="79"/>
  <c r="CD574" i="79"/>
  <c r="DM696" i="79"/>
  <c r="CQ696" i="79"/>
  <c r="CL696" i="79"/>
  <c r="BI818" i="79"/>
  <c r="BP818" i="79"/>
  <c r="DC940" i="79"/>
  <c r="CX574" i="79"/>
  <c r="CB574" i="79"/>
  <c r="DR574" i="79"/>
  <c r="BI696" i="79"/>
  <c r="BL20" i="5" s="1"/>
  <c r="CJ696" i="79"/>
  <c r="BO696" i="79"/>
  <c r="BY574" i="79"/>
  <c r="CJ574" i="79"/>
  <c r="CE574" i="79"/>
  <c r="BQ696" i="79"/>
  <c r="CR696" i="79"/>
  <c r="CM696" i="79"/>
  <c r="DE574" i="79"/>
  <c r="CC574" i="79"/>
  <c r="DS574" i="79"/>
  <c r="BY696" i="79"/>
  <c r="CK696" i="79"/>
  <c r="BP696" i="79"/>
  <c r="CC818" i="79"/>
  <c r="BU940" i="79"/>
  <c r="BZ574" i="79"/>
  <c r="CO574" i="79"/>
  <c r="CQ574" i="79"/>
  <c r="CR574" i="79"/>
  <c r="CS574" i="79"/>
  <c r="CT574" i="79"/>
  <c r="CU574" i="79"/>
  <c r="CV574" i="79"/>
  <c r="CO696" i="79"/>
  <c r="DE696" i="79"/>
  <c r="CY696" i="79"/>
  <c r="CZ696" i="79"/>
  <c r="DA696" i="79"/>
  <c r="DB696" i="79"/>
  <c r="DC696" i="79"/>
  <c r="DD696" i="79"/>
  <c r="BK818" i="79"/>
  <c r="CS818" i="79"/>
  <c r="CF818" i="79"/>
  <c r="BS940" i="79"/>
  <c r="DA940" i="79"/>
  <c r="CN940" i="79"/>
  <c r="CH574" i="79"/>
  <c r="CW574" i="79"/>
  <c r="CY574" i="79"/>
  <c r="CZ574" i="79"/>
  <c r="DA574" i="79"/>
  <c r="DB574" i="79"/>
  <c r="DC574" i="79"/>
  <c r="DD574" i="79"/>
  <c r="BJ696" i="79"/>
  <c r="BZ696" i="79"/>
  <c r="DG696" i="79"/>
  <c r="DH696" i="79"/>
  <c r="DI696" i="79"/>
  <c r="DJ696" i="79"/>
  <c r="DK696" i="79"/>
  <c r="DL696" i="79"/>
  <c r="CA818" i="79"/>
  <c r="BN818" i="79"/>
  <c r="CV818" i="79"/>
  <c r="CI940" i="79"/>
  <c r="BV940" i="79"/>
  <c r="DD940" i="79"/>
  <c r="DG574" i="79"/>
  <c r="DH574" i="79"/>
  <c r="DI574" i="79"/>
  <c r="DJ574" i="79"/>
  <c r="DK574" i="79"/>
  <c r="DL574" i="79"/>
  <c r="CP696" i="79"/>
  <c r="DF696" i="79"/>
  <c r="DO696" i="79"/>
  <c r="DP696" i="79"/>
  <c r="DQ696" i="79"/>
  <c r="DR696" i="79"/>
  <c r="DS696" i="79"/>
  <c r="DM818" i="79"/>
  <c r="CQ818" i="79"/>
  <c r="CD818" i="79"/>
  <c r="CG940" i="79"/>
  <c r="CY940" i="79"/>
  <c r="CL940" i="79"/>
  <c r="DF574" i="79"/>
  <c r="BI574" i="79"/>
  <c r="BK574" i="79"/>
  <c r="BL574" i="79"/>
  <c r="BM574" i="79"/>
  <c r="BN574" i="79"/>
  <c r="BO574" i="79"/>
  <c r="BP574" i="79"/>
  <c r="DN696" i="79"/>
  <c r="CW696" i="79"/>
  <c r="BS696" i="79"/>
  <c r="BT696" i="79"/>
  <c r="BU696" i="79"/>
  <c r="BV696" i="79"/>
  <c r="BW696" i="79"/>
  <c r="BX696" i="79"/>
  <c r="CG818" i="79"/>
  <c r="CB818" i="79"/>
  <c r="BO818" i="79"/>
  <c r="DN940" i="79"/>
  <c r="CJ940" i="79"/>
  <c r="BW940" i="79"/>
  <c r="DN574" i="79"/>
  <c r="BQ574" i="79"/>
  <c r="BS574" i="79"/>
  <c r="BT574" i="79"/>
  <c r="BU574" i="79"/>
  <c r="BV574" i="79"/>
  <c r="BW574" i="79"/>
  <c r="BX574" i="79"/>
  <c r="CG696" i="79"/>
  <c r="BR696" i="79"/>
  <c r="CA696" i="79"/>
  <c r="CB696" i="79"/>
  <c r="CC696" i="79"/>
  <c r="CD696" i="79"/>
  <c r="CE696" i="79"/>
  <c r="CF696" i="79"/>
  <c r="BQ818" i="79"/>
  <c r="CR818" i="79"/>
  <c r="CE818" i="79"/>
  <c r="CW940" i="79"/>
  <c r="CZ940" i="79"/>
  <c r="CM940" i="79"/>
  <c r="CH818" i="79"/>
  <c r="DE818" i="79"/>
  <c r="CY818" i="79"/>
  <c r="CZ818" i="79"/>
  <c r="DA818" i="79"/>
  <c r="DB818" i="79"/>
  <c r="DC818" i="79"/>
  <c r="DD818" i="79"/>
  <c r="BI940" i="79"/>
  <c r="BL27" i="5" s="1"/>
  <c r="BZ940" i="79"/>
  <c r="DG940" i="79"/>
  <c r="DH940" i="79"/>
  <c r="DI940" i="79"/>
  <c r="DJ940" i="79"/>
  <c r="DK940" i="79"/>
  <c r="DL940" i="79"/>
  <c r="CO818" i="79"/>
  <c r="BZ818" i="79"/>
  <c r="DG818" i="79"/>
  <c r="DH818" i="79"/>
  <c r="DI818" i="79"/>
  <c r="DJ818" i="79"/>
  <c r="DK818" i="79"/>
  <c r="DL818" i="79"/>
  <c r="CO940" i="79"/>
  <c r="DF940" i="79"/>
  <c r="DO940" i="79"/>
  <c r="DP940" i="79"/>
  <c r="DQ940" i="79"/>
  <c r="DR940" i="79"/>
  <c r="DS940" i="79"/>
  <c r="BH32" i="4"/>
  <c r="CP818" i="79"/>
  <c r="DF818" i="79"/>
  <c r="DO818" i="79"/>
  <c r="DP818" i="79"/>
  <c r="DQ818" i="79"/>
  <c r="DR818" i="79"/>
  <c r="DS818" i="79"/>
  <c r="BJ940" i="79"/>
  <c r="BQ940" i="79"/>
  <c r="BK940" i="79"/>
  <c r="BL940" i="79"/>
  <c r="BM940" i="79"/>
  <c r="BN940" i="79"/>
  <c r="BO940" i="79"/>
  <c r="BP940" i="79"/>
  <c r="CX35" i="4"/>
  <c r="DN818" i="79"/>
  <c r="CW818" i="79"/>
  <c r="BS818" i="79"/>
  <c r="BT818" i="79"/>
  <c r="BU818" i="79"/>
  <c r="BV818" i="79"/>
  <c r="BW818" i="79"/>
  <c r="BX818" i="79"/>
  <c r="CH940" i="79"/>
  <c r="BR940" i="79"/>
  <c r="CA940" i="79"/>
  <c r="CB940" i="79"/>
  <c r="CC940" i="79"/>
  <c r="CD940" i="79"/>
  <c r="CE940" i="79"/>
  <c r="CF940" i="79"/>
  <c r="BJ818" i="79"/>
  <c r="CX818" i="79"/>
  <c r="CI818" i="79"/>
  <c r="CJ818" i="79"/>
  <c r="CK818" i="79"/>
  <c r="CL818" i="79"/>
  <c r="CM818" i="79"/>
  <c r="CN818" i="79"/>
  <c r="DM940" i="79"/>
  <c r="BY940" i="79"/>
  <c r="CQ940" i="79"/>
  <c r="CR940" i="79"/>
  <c r="CS940" i="79"/>
  <c r="CT940" i="79"/>
  <c r="CU940" i="79"/>
  <c r="CV940" i="79"/>
  <c r="BL14" i="22"/>
  <c r="BL8" i="22" l="1"/>
  <c r="BL20" i="22" s="1"/>
  <c r="BM9" i="23" s="1"/>
  <c r="BL23" i="8"/>
  <c r="BM25" i="5"/>
  <c r="BH33" i="4"/>
  <c r="BL43" i="8"/>
  <c r="BL13" i="70" s="1"/>
  <c r="BL7" i="22"/>
  <c r="BL8" i="8"/>
  <c r="BL26" i="8"/>
  <c r="BL9" i="22"/>
  <c r="BI34" i="4"/>
  <c r="BL18" i="8"/>
  <c r="BL27" i="8"/>
  <c r="BL13" i="22"/>
  <c r="BH36" i="4"/>
  <c r="BL25" i="8"/>
  <c r="BL36" i="8"/>
  <c r="BL12" i="70" s="1"/>
  <c r="BL13" i="8"/>
  <c r="BL15" i="22"/>
  <c r="BL50" i="8"/>
  <c r="BL14" i="70" s="1"/>
  <c r="BL5" i="5"/>
  <c r="BL8" i="5" s="1"/>
  <c r="BL4" i="70" s="1"/>
  <c r="BL12" i="22"/>
  <c r="BL18" i="22" s="1"/>
  <c r="BL22" i="5"/>
  <c r="BL6" i="70" s="1"/>
  <c r="BL15" i="5"/>
  <c r="BL5" i="70" s="1"/>
  <c r="BL29" i="5"/>
  <c r="BL7" i="70" s="1"/>
  <c r="BL28" i="8" l="1"/>
  <c r="BL11" i="70" s="1"/>
  <c r="BL15" i="70" s="1"/>
  <c r="BL52" i="70" s="1"/>
  <c r="BL10" i="22"/>
  <c r="BL19" i="22"/>
  <c r="BM8" i="23" s="1"/>
  <c r="BL21" i="22"/>
  <c r="BM10" i="23" s="1"/>
  <c r="BL16" i="22"/>
  <c r="BL8" i="70"/>
  <c r="BL51" i="70" s="1"/>
  <c r="BL31" i="5"/>
  <c r="BM7" i="23"/>
  <c r="BL52" i="8" l="1"/>
  <c r="BL26" i="22"/>
  <c r="BL22" i="22"/>
  <c r="BM11" i="23"/>
  <c r="BL17" i="70"/>
  <c r="BL18" i="70" s="1"/>
  <c r="BL54" i="70"/>
  <c r="BL55" i="70" s="1"/>
  <c r="BL26" i="70" l="1"/>
  <c r="BL27" i="70" s="1"/>
  <c r="BL56" i="70"/>
  <c r="BL57" i="70"/>
  <c r="BL58" i="70" s="1"/>
  <c r="BL31" i="70" l="1"/>
  <c r="BL32" i="70" s="1"/>
  <c r="BL36" i="70" l="1"/>
  <c r="BL39" i="70" s="1"/>
  <c r="BL37" i="70" l="1"/>
  <c r="BL41" i="70"/>
  <c r="BL41" i="22" s="1"/>
  <c r="BL42" i="22" s="1"/>
  <c r="BL43" i="22" s="1"/>
  <c r="BL4" i="22" s="1"/>
  <c r="BL42" i="70" l="1"/>
  <c r="BM4" i="23"/>
  <c r="BM14" i="23" s="1"/>
  <c r="BN30" i="23"/>
  <c r="BL27" i="22"/>
  <c r="BL46" i="22" s="1"/>
  <c r="BM31" i="23"/>
  <c r="BM32" i="23" s="1"/>
  <c r="BI4" i="4"/>
  <c r="BI5" i="4" s="1"/>
  <c r="BI6" i="4" l="1"/>
  <c r="BM28" i="23"/>
  <c r="BM34" i="23" s="1"/>
  <c r="BI20" i="4" l="1"/>
  <c r="CY23" i="4" s="1"/>
  <c r="BI26" i="4"/>
  <c r="CY29" i="4" s="1"/>
  <c r="BI14" i="4"/>
  <c r="CY17" i="4" s="1"/>
  <c r="BI8" i="4"/>
  <c r="CY11" i="4" s="1"/>
  <c r="BM20" i="8"/>
  <c r="BM12" i="8" l="1"/>
  <c r="BM32" i="8"/>
  <c r="BM10" i="8"/>
  <c r="BM40" i="8"/>
  <c r="BI30" i="4"/>
  <c r="BM34" i="8"/>
  <c r="BM28" i="5"/>
  <c r="CX331" i="79"/>
  <c r="BJ16" i="4"/>
  <c r="BN11" i="5" s="1"/>
  <c r="BM46" i="8"/>
  <c r="BM7" i="8"/>
  <c r="BI15" i="4"/>
  <c r="DM453" i="79"/>
  <c r="BM11" i="8"/>
  <c r="CY575" i="79"/>
  <c r="BJ22" i="4"/>
  <c r="BN25" i="5" s="1"/>
  <c r="BN575" i="79"/>
  <c r="BM17" i="8"/>
  <c r="BM21" i="5"/>
  <c r="BM16" i="8"/>
  <c r="BM47" i="8"/>
  <c r="BI18" i="4"/>
  <c r="BM12" i="5" s="1"/>
  <c r="BM14" i="5"/>
  <c r="CR87" i="79"/>
  <c r="BR87" i="79"/>
  <c r="CO87" i="79"/>
  <c r="DJ87" i="79"/>
  <c r="CC87" i="79"/>
  <c r="DB209" i="79"/>
  <c r="CG209" i="79"/>
  <c r="BL87" i="79"/>
  <c r="CV87" i="79"/>
  <c r="BT209" i="79"/>
  <c r="BM42" i="8"/>
  <c r="BK87" i="79"/>
  <c r="CA87" i="79"/>
  <c r="CN87" i="79"/>
  <c r="CZ209" i="79"/>
  <c r="DF87" i="79"/>
  <c r="DK87" i="79"/>
  <c r="BU209" i="79"/>
  <c r="BM22" i="8"/>
  <c r="BI27" i="4"/>
  <c r="CX87" i="79"/>
  <c r="CE87" i="79"/>
  <c r="BV209" i="79"/>
  <c r="BM21" i="8"/>
  <c r="DG87" i="79"/>
  <c r="CW87" i="79"/>
  <c r="DI87" i="79"/>
  <c r="BW209" i="79"/>
  <c r="BM49" i="8"/>
  <c r="BJ10" i="4"/>
  <c r="BN4" i="5" s="1"/>
  <c r="BT87" i="79"/>
  <c r="DO87" i="79"/>
  <c r="CQ209" i="79"/>
  <c r="DE209" i="79"/>
  <c r="BI24" i="4"/>
  <c r="BM14" i="22" s="1"/>
  <c r="BM41" i="8"/>
  <c r="BM6" i="8"/>
  <c r="DP87" i="79"/>
  <c r="CY87" i="79"/>
  <c r="CP87" i="79"/>
  <c r="CG87" i="79"/>
  <c r="CF87" i="79"/>
  <c r="DB87" i="79"/>
  <c r="DG209" i="79"/>
  <c r="CC209" i="79"/>
  <c r="CU209" i="79"/>
  <c r="CH209" i="79"/>
  <c r="BJ575" i="79"/>
  <c r="BI21" i="4"/>
  <c r="BI9" i="4"/>
  <c r="BM7" i="5"/>
  <c r="DH87" i="79"/>
  <c r="CQ87" i="79"/>
  <c r="CH87" i="79"/>
  <c r="BY87" i="79"/>
  <c r="BX87" i="79"/>
  <c r="CL87" i="79"/>
  <c r="BK209" i="79"/>
  <c r="CS209" i="79"/>
  <c r="DC209" i="79"/>
  <c r="CP209" i="79"/>
  <c r="CP575" i="79"/>
  <c r="BI12" i="4"/>
  <c r="BM5" i="5" s="1"/>
  <c r="BM5" i="8"/>
  <c r="CZ87" i="79"/>
  <c r="CI87" i="79"/>
  <c r="BZ87" i="79"/>
  <c r="BQ87" i="79"/>
  <c r="DS87" i="79"/>
  <c r="CD87" i="79"/>
  <c r="BS209" i="79"/>
  <c r="DA209" i="79"/>
  <c r="BX209" i="79"/>
  <c r="DF209" i="79"/>
  <c r="BM697" i="79"/>
  <c r="CF209" i="79"/>
  <c r="BM15" i="8"/>
  <c r="BM39" i="8"/>
  <c r="BJ87" i="79"/>
  <c r="CJ87" i="79"/>
  <c r="BS87" i="79"/>
  <c r="DM87" i="79"/>
  <c r="DL87" i="79"/>
  <c r="DC87" i="79"/>
  <c r="DA87" i="79"/>
  <c r="CB209" i="79"/>
  <c r="CD209" i="79"/>
  <c r="CV209" i="79"/>
  <c r="BM48" i="8"/>
  <c r="BM31" i="8"/>
  <c r="CB87" i="79"/>
  <c r="DN87" i="79"/>
  <c r="DE87" i="79"/>
  <c r="DD87" i="79"/>
  <c r="CM87" i="79"/>
  <c r="CK87" i="79"/>
  <c r="CR209" i="79"/>
  <c r="CT209" i="79"/>
  <c r="DD209" i="79"/>
  <c r="CQ575" i="79"/>
  <c r="BJ28" i="4"/>
  <c r="DW28" i="4" s="1"/>
  <c r="CE209" i="79"/>
  <c r="CO209" i="79"/>
  <c r="DN209" i="79"/>
  <c r="DM209" i="79"/>
  <c r="CT575" i="79"/>
  <c r="DB697" i="79"/>
  <c r="BO575" i="79"/>
  <c r="BO697" i="79"/>
  <c r="CU575" i="79"/>
  <c r="BM33" i="8"/>
  <c r="CB575" i="79"/>
  <c r="DD575" i="79"/>
  <c r="BM50" i="70"/>
  <c r="CJ575" i="79"/>
  <c r="BY575" i="79"/>
  <c r="BW87" i="79"/>
  <c r="BV87" i="79"/>
  <c r="BU87" i="79"/>
  <c r="CI209" i="79"/>
  <c r="DH209" i="79"/>
  <c r="DI209" i="79"/>
  <c r="DJ209" i="79"/>
  <c r="DK209" i="79"/>
  <c r="DL209" i="79"/>
  <c r="BJ209" i="79"/>
  <c r="BM6" i="5" s="1"/>
  <c r="BM575" i="79"/>
  <c r="DC575" i="79"/>
  <c r="CJ697" i="79"/>
  <c r="DD697" i="79"/>
  <c r="BP87" i="79"/>
  <c r="BO87" i="79"/>
  <c r="BN87" i="79"/>
  <c r="BM87" i="79"/>
  <c r="CY209" i="79"/>
  <c r="DP209" i="79"/>
  <c r="DQ209" i="79"/>
  <c r="DR209" i="79"/>
  <c r="DS209" i="79"/>
  <c r="BQ209" i="79"/>
  <c r="BR209" i="79"/>
  <c r="CS575" i="79"/>
  <c r="BP575" i="79"/>
  <c r="DP697" i="79"/>
  <c r="BY697" i="79"/>
  <c r="DR87" i="79"/>
  <c r="DQ87" i="79"/>
  <c r="CA209" i="79"/>
  <c r="BL209" i="79"/>
  <c r="BM209" i="79"/>
  <c r="BN209" i="79"/>
  <c r="BO209" i="79"/>
  <c r="BP209" i="79"/>
  <c r="BY209" i="79"/>
  <c r="BZ209" i="79"/>
  <c r="DH575" i="79"/>
  <c r="DA575" i="79"/>
  <c r="CV575" i="79"/>
  <c r="BS697" i="79"/>
  <c r="DN697" i="79"/>
  <c r="CB697" i="79"/>
  <c r="BK819" i="79"/>
  <c r="CU87" i="79"/>
  <c r="CT87" i="79"/>
  <c r="CS87" i="79"/>
  <c r="DO209" i="79"/>
  <c r="CJ209" i="79"/>
  <c r="CK209" i="79"/>
  <c r="CL209" i="79"/>
  <c r="CM209" i="79"/>
  <c r="CN209" i="79"/>
  <c r="CW209" i="79"/>
  <c r="CX209" i="79"/>
  <c r="BK575" i="79"/>
  <c r="DB575" i="79"/>
  <c r="DE575" i="79"/>
  <c r="DA697" i="79"/>
  <c r="DC453" i="79"/>
  <c r="CI331" i="79"/>
  <c r="CK331" i="79"/>
  <c r="CN331" i="79"/>
  <c r="CI453" i="79"/>
  <c r="DA453" i="79"/>
  <c r="DP331" i="79"/>
  <c r="BR331" i="79"/>
  <c r="BU453" i="79"/>
  <c r="CG453" i="79"/>
  <c r="DQ331" i="79"/>
  <c r="CX453" i="79"/>
  <c r="BV453" i="79"/>
  <c r="DS331" i="79"/>
  <c r="CL331" i="79"/>
  <c r="CA453" i="79"/>
  <c r="DB453" i="79"/>
  <c r="CU331" i="79"/>
  <c r="DR331" i="79"/>
  <c r="BK453" i="79"/>
  <c r="BW453" i="79"/>
  <c r="DO331" i="79"/>
  <c r="BQ331" i="79"/>
  <c r="DG453" i="79"/>
  <c r="BX453" i="79"/>
  <c r="CJ331" i="79"/>
  <c r="CW331" i="79"/>
  <c r="BT453" i="79"/>
  <c r="DD453" i="79"/>
  <c r="DC331" i="79"/>
  <c r="CA331" i="79"/>
  <c r="CB331" i="79"/>
  <c r="CC331" i="79"/>
  <c r="CD331" i="79"/>
  <c r="CF331" i="79"/>
  <c r="CO331" i="79"/>
  <c r="CP331" i="79"/>
  <c r="BZ453" i="79"/>
  <c r="BL453" i="79"/>
  <c r="DH453" i="79"/>
  <c r="CS453" i="79"/>
  <c r="CT453" i="79"/>
  <c r="CU453" i="79"/>
  <c r="CV453" i="79"/>
  <c r="DE453" i="79"/>
  <c r="BO331" i="79"/>
  <c r="CQ331" i="79"/>
  <c r="CR331" i="79"/>
  <c r="CS331" i="79"/>
  <c r="CT331" i="79"/>
  <c r="CV331" i="79"/>
  <c r="DE331" i="79"/>
  <c r="DF331" i="79"/>
  <c r="BJ453" i="79"/>
  <c r="BM13" i="5" s="1"/>
  <c r="DF453" i="79"/>
  <c r="CQ453" i="79"/>
  <c r="DI453" i="79"/>
  <c r="DJ453" i="79"/>
  <c r="DK453" i="79"/>
  <c r="DL453" i="79"/>
  <c r="CE331" i="79"/>
  <c r="CY331" i="79"/>
  <c r="CZ331" i="79"/>
  <c r="DA331" i="79"/>
  <c r="DB331" i="79"/>
  <c r="DD331" i="79"/>
  <c r="DM331" i="79"/>
  <c r="DN331" i="79"/>
  <c r="CB453" i="79"/>
  <c r="BR453" i="79"/>
  <c r="DN453" i="79"/>
  <c r="DQ453" i="79"/>
  <c r="DR453" i="79"/>
  <c r="DS453" i="79"/>
  <c r="BQ453" i="79"/>
  <c r="CM331" i="79"/>
  <c r="DG331" i="79"/>
  <c r="DH331" i="79"/>
  <c r="DI331" i="79"/>
  <c r="DJ331" i="79"/>
  <c r="DL331" i="79"/>
  <c r="BJ331" i="79"/>
  <c r="CR453" i="79"/>
  <c r="CY453" i="79"/>
  <c r="CJ453" i="79"/>
  <c r="BM453" i="79"/>
  <c r="BN453" i="79"/>
  <c r="BO453" i="79"/>
  <c r="BP453" i="79"/>
  <c r="BY453" i="79"/>
  <c r="BW331" i="79"/>
  <c r="BK331" i="79"/>
  <c r="BL331" i="79"/>
  <c r="BM331" i="79"/>
  <c r="BN331" i="79"/>
  <c r="BP331" i="79"/>
  <c r="BY331" i="79"/>
  <c r="BZ331" i="79"/>
  <c r="DO453" i="79"/>
  <c r="CH453" i="79"/>
  <c r="BS453" i="79"/>
  <c r="CC453" i="79"/>
  <c r="CD453" i="79"/>
  <c r="CE453" i="79"/>
  <c r="CF453" i="79"/>
  <c r="CO453" i="79"/>
  <c r="DK331" i="79"/>
  <c r="BS331" i="79"/>
  <c r="BT331" i="79"/>
  <c r="BU331" i="79"/>
  <c r="BV331" i="79"/>
  <c r="BX331" i="79"/>
  <c r="CG331" i="79"/>
  <c r="CH331" i="79"/>
  <c r="DP453" i="79"/>
  <c r="CZ453" i="79"/>
  <c r="CP453" i="79"/>
  <c r="CK453" i="79"/>
  <c r="CL453" i="79"/>
  <c r="CM453" i="79"/>
  <c r="CN453" i="79"/>
  <c r="CW453" i="79"/>
  <c r="CB819" i="79"/>
  <c r="BL941" i="79"/>
  <c r="CD941" i="79"/>
  <c r="CR575" i="79"/>
  <c r="DG575" i="79"/>
  <c r="DI575" i="79"/>
  <c r="DJ575" i="79"/>
  <c r="DK575" i="79"/>
  <c r="DL575" i="79"/>
  <c r="BR575" i="79"/>
  <c r="CQ697" i="79"/>
  <c r="BU697" i="79"/>
  <c r="BW697" i="79"/>
  <c r="CG697" i="79"/>
  <c r="CZ575" i="79"/>
  <c r="DO575" i="79"/>
  <c r="DQ575" i="79"/>
  <c r="DR575" i="79"/>
  <c r="DS575" i="79"/>
  <c r="BQ575" i="79"/>
  <c r="CH575" i="79"/>
  <c r="BL697" i="79"/>
  <c r="CK697" i="79"/>
  <c r="CM697" i="79"/>
  <c r="CW697" i="79"/>
  <c r="DC697" i="79"/>
  <c r="DM697" i="79"/>
  <c r="DP575" i="79"/>
  <c r="BS575" i="79"/>
  <c r="BU575" i="79"/>
  <c r="BV575" i="79"/>
  <c r="BW575" i="79"/>
  <c r="BX575" i="79"/>
  <c r="CG575" i="79"/>
  <c r="CX575" i="79"/>
  <c r="CY697" i="79"/>
  <c r="BN697" i="79"/>
  <c r="BP697" i="79"/>
  <c r="BZ697" i="79"/>
  <c r="BL575" i="79"/>
  <c r="CA575" i="79"/>
  <c r="CC575" i="79"/>
  <c r="CD575" i="79"/>
  <c r="CE575" i="79"/>
  <c r="CF575" i="79"/>
  <c r="CO575" i="79"/>
  <c r="DF575" i="79"/>
  <c r="CZ697" i="79"/>
  <c r="BV697" i="79"/>
  <c r="BX697" i="79"/>
  <c r="CH697" i="79"/>
  <c r="BT575" i="79"/>
  <c r="CI575" i="79"/>
  <c r="CK575" i="79"/>
  <c r="CL575" i="79"/>
  <c r="CM575" i="79"/>
  <c r="CN575" i="79"/>
  <c r="CW575" i="79"/>
  <c r="CI697" i="79"/>
  <c r="DG697" i="79"/>
  <c r="CL697" i="79"/>
  <c r="CN697" i="79"/>
  <c r="CX697" i="79"/>
  <c r="BN819" i="79"/>
  <c r="BO941" i="79"/>
  <c r="DJ819" i="79"/>
  <c r="BY941" i="79"/>
  <c r="CE819" i="79"/>
  <c r="DE941" i="79"/>
  <c r="DL819" i="79"/>
  <c r="CO819" i="79"/>
  <c r="BS819" i="79"/>
  <c r="BT941" i="79"/>
  <c r="BT819" i="79"/>
  <c r="BO819" i="79"/>
  <c r="BJ819" i="79"/>
  <c r="CA941" i="79"/>
  <c r="CE941" i="79"/>
  <c r="BZ941" i="79"/>
  <c r="BZ819" i="79"/>
  <c r="BM941" i="79"/>
  <c r="CU941" i="79"/>
  <c r="CP941" i="79"/>
  <c r="BM819" i="79"/>
  <c r="DK819" i="79"/>
  <c r="CP819" i="79"/>
  <c r="CC941" i="79"/>
  <c r="BP941" i="79"/>
  <c r="DF941" i="79"/>
  <c r="CC819" i="79"/>
  <c r="BP819" i="79"/>
  <c r="CJ941" i="79"/>
  <c r="CS941" i="79"/>
  <c r="CF941" i="79"/>
  <c r="CY35" i="4"/>
  <c r="DO819" i="79"/>
  <c r="DI819" i="79"/>
  <c r="CF819" i="79"/>
  <c r="DO941" i="79"/>
  <c r="BN941" i="79"/>
  <c r="CV941" i="79"/>
  <c r="CQ819" i="79"/>
  <c r="CD819" i="79"/>
  <c r="BY819" i="79"/>
  <c r="BS941" i="79"/>
  <c r="CT941" i="79"/>
  <c r="CO941" i="79"/>
  <c r="BZ575" i="79"/>
  <c r="DO697" i="79"/>
  <c r="BT697" i="79"/>
  <c r="CC697" i="79"/>
  <c r="CD697" i="79"/>
  <c r="CE697" i="79"/>
  <c r="CF697" i="79"/>
  <c r="CO697" i="79"/>
  <c r="CP697" i="79"/>
  <c r="BK697" i="79"/>
  <c r="CA697" i="79"/>
  <c r="CS697" i="79"/>
  <c r="CT697" i="79"/>
  <c r="CU697" i="79"/>
  <c r="CV697" i="79"/>
  <c r="DE697" i="79"/>
  <c r="DF697" i="79"/>
  <c r="DI697" i="79"/>
  <c r="DJ697" i="79"/>
  <c r="DK697" i="79"/>
  <c r="DL697" i="79"/>
  <c r="BJ697" i="79"/>
  <c r="BM20" i="5" s="1"/>
  <c r="DM575" i="79"/>
  <c r="DN575" i="79"/>
  <c r="CR697" i="79"/>
  <c r="DH697" i="79"/>
  <c r="DQ697" i="79"/>
  <c r="DR697" i="79"/>
  <c r="DS697" i="79"/>
  <c r="BQ697" i="79"/>
  <c r="BR697" i="79"/>
  <c r="BL819" i="79"/>
  <c r="CZ819" i="79"/>
  <c r="CK819" i="79"/>
  <c r="CL819" i="79"/>
  <c r="CM819" i="79"/>
  <c r="CN819" i="79"/>
  <c r="CW819" i="79"/>
  <c r="CX819" i="79"/>
  <c r="CI941" i="79"/>
  <c r="DG941" i="79"/>
  <c r="DA941" i="79"/>
  <c r="DB941" i="79"/>
  <c r="DC941" i="79"/>
  <c r="DD941" i="79"/>
  <c r="DM941" i="79"/>
  <c r="DN941" i="79"/>
  <c r="CI819" i="79"/>
  <c r="CA819" i="79"/>
  <c r="CS819" i="79"/>
  <c r="CT819" i="79"/>
  <c r="CU819" i="79"/>
  <c r="CV819" i="79"/>
  <c r="DE819" i="79"/>
  <c r="DF819" i="79"/>
  <c r="BK941" i="79"/>
  <c r="CB941" i="79"/>
  <c r="DI941" i="79"/>
  <c r="DJ941" i="79"/>
  <c r="DK941" i="79"/>
  <c r="DL941" i="79"/>
  <c r="BJ941" i="79"/>
  <c r="BM27" i="5" s="1"/>
  <c r="BI32" i="4"/>
  <c r="CJ819" i="79"/>
  <c r="DG819" i="79"/>
  <c r="DA819" i="79"/>
  <c r="DB819" i="79"/>
  <c r="DC819" i="79"/>
  <c r="DD819" i="79"/>
  <c r="DM819" i="79"/>
  <c r="DN819" i="79"/>
  <c r="CQ941" i="79"/>
  <c r="DH941" i="79"/>
  <c r="DQ941" i="79"/>
  <c r="DR941" i="79"/>
  <c r="DS941" i="79"/>
  <c r="BQ941" i="79"/>
  <c r="BR941" i="79"/>
  <c r="CR819" i="79"/>
  <c r="DH819" i="79"/>
  <c r="DQ819" i="79"/>
  <c r="DR819" i="79"/>
  <c r="DS819" i="79"/>
  <c r="BQ819" i="79"/>
  <c r="BR819" i="79"/>
  <c r="CR941" i="79"/>
  <c r="CY941" i="79"/>
  <c r="BU941" i="79"/>
  <c r="BV941" i="79"/>
  <c r="BW941" i="79"/>
  <c r="BX941" i="79"/>
  <c r="CG941" i="79"/>
  <c r="CH941" i="79"/>
  <c r="DP819" i="79"/>
  <c r="CY819" i="79"/>
  <c r="BU819" i="79"/>
  <c r="BV819" i="79"/>
  <c r="BW819" i="79"/>
  <c r="BX819" i="79"/>
  <c r="CG819" i="79"/>
  <c r="CH819" i="79"/>
  <c r="DP941" i="79"/>
  <c r="CZ941" i="79"/>
  <c r="CK941" i="79"/>
  <c r="CL941" i="79"/>
  <c r="CM941" i="79"/>
  <c r="CN941" i="79"/>
  <c r="CW941" i="79"/>
  <c r="CX941" i="79"/>
  <c r="BM26" i="5"/>
  <c r="BM15" i="22"/>
  <c r="BN18" i="5" l="1"/>
  <c r="BO18" i="5" s="1"/>
  <c r="DW22" i="4"/>
  <c r="BM13" i="8"/>
  <c r="DW16" i="4"/>
  <c r="BM27" i="8"/>
  <c r="BM7" i="22"/>
  <c r="BM8" i="22"/>
  <c r="BM20" i="22" s="1"/>
  <c r="BN9" i="23" s="1"/>
  <c r="DW10" i="4"/>
  <c r="BM15" i="5"/>
  <c r="BM5" i="70" s="1"/>
  <c r="BM12" i="22"/>
  <c r="BM18" i="8"/>
  <c r="BM13" i="22"/>
  <c r="BM25" i="8"/>
  <c r="BM23" i="8"/>
  <c r="BM36" i="8"/>
  <c r="BM12" i="70" s="1"/>
  <c r="BM19" i="5"/>
  <c r="BM22" i="5" s="1"/>
  <c r="BM6" i="70" s="1"/>
  <c r="BI36" i="4"/>
  <c r="BM8" i="8"/>
  <c r="BM9" i="22"/>
  <c r="BM21" i="22" s="1"/>
  <c r="BN10" i="23" s="1"/>
  <c r="BM50" i="8"/>
  <c r="BM14" i="70" s="1"/>
  <c r="BM26" i="8"/>
  <c r="BM8" i="5"/>
  <c r="BM4" i="70" s="1"/>
  <c r="BJ34" i="4"/>
  <c r="BM43" i="8"/>
  <c r="BM13" i="70" s="1"/>
  <c r="BI33" i="4"/>
  <c r="BM6" i="22"/>
  <c r="BM29" i="5"/>
  <c r="BM7" i="70" s="1"/>
  <c r="BO25" i="5"/>
  <c r="BO4" i="5"/>
  <c r="BO11" i="5"/>
  <c r="DW34" i="4" l="1"/>
  <c r="BM16" i="22"/>
  <c r="BM28" i="8"/>
  <c r="BM11" i="70" s="1"/>
  <c r="BM15" i="70" s="1"/>
  <c r="BM52" i="70" s="1"/>
  <c r="BM19" i="22"/>
  <c r="BN8" i="23" s="1"/>
  <c r="BM10" i="22"/>
  <c r="BM31" i="5"/>
  <c r="BM8" i="70"/>
  <c r="BM51" i="70" s="1"/>
  <c r="BM18" i="22"/>
  <c r="BN7" i="23" s="1"/>
  <c r="BN11" i="23" s="1"/>
  <c r="T5" i="75"/>
  <c r="BM26" i="22" l="1"/>
  <c r="BM52" i="8"/>
  <c r="BM22" i="22"/>
  <c r="BM17" i="70"/>
  <c r="BM18" i="70" s="1"/>
  <c r="BM54" i="70"/>
  <c r="BM55" i="70" s="1"/>
  <c r="BM26" i="70" l="1"/>
  <c r="BM27" i="70" s="1"/>
  <c r="BM56" i="70"/>
  <c r="BM57" i="70"/>
  <c r="BM58" i="70" s="1"/>
  <c r="BM31" i="70" l="1"/>
  <c r="BM32" i="70" s="1"/>
  <c r="BM36" i="70" l="1"/>
  <c r="BM37" i="70" s="1"/>
  <c r="BM39" i="70" l="1"/>
  <c r="BM41" i="70" s="1"/>
  <c r="BM42" i="70" s="1"/>
  <c r="BM41" i="22" l="1"/>
  <c r="BM42" i="22" s="1"/>
  <c r="BM43" i="22" s="1"/>
  <c r="BM4" i="22" s="1"/>
  <c r="BM27" i="22" s="1"/>
  <c r="BM46" i="22" s="1"/>
  <c r="BN4" i="23"/>
  <c r="BN14" i="23" s="1"/>
  <c r="BN28" i="23" s="1"/>
  <c r="BO30" i="23" l="1"/>
  <c r="BN31" i="23"/>
  <c r="BN32" i="23" s="1"/>
  <c r="BN34" i="23" s="1"/>
  <c r="BJ4" i="4"/>
  <c r="DW4" i="4" s="1"/>
  <c r="BJ5" i="4" l="1"/>
  <c r="BK5" i="4" s="1"/>
  <c r="BL5" i="4" s="1"/>
  <c r="BM5" i="4" s="1"/>
  <c r="BN5" i="4" s="1"/>
  <c r="BO5" i="4" s="1"/>
  <c r="BP5" i="4" s="1"/>
  <c r="BQ5" i="4" s="1"/>
  <c r="BR5" i="4" s="1"/>
  <c r="BS5" i="4" s="1"/>
  <c r="BT5" i="4" s="1"/>
  <c r="BU5" i="4" s="1"/>
  <c r="BV5" i="4" s="1"/>
  <c r="BW5" i="4" s="1"/>
  <c r="BX5" i="4" s="1"/>
  <c r="BY5" i="4" s="1"/>
  <c r="BZ5" i="4" s="1"/>
  <c r="CA5" i="4" s="1"/>
  <c r="CB5" i="4" s="1"/>
  <c r="CC5" i="4" s="1"/>
  <c r="CD5" i="4" s="1"/>
  <c r="CE5" i="4" s="1"/>
  <c r="CF5" i="4" s="1"/>
  <c r="CG5" i="4" s="1"/>
  <c r="CH5" i="4" s="1"/>
  <c r="CI5" i="4" s="1"/>
  <c r="CJ5" i="4" s="1"/>
  <c r="CK5" i="4" s="1"/>
  <c r="CL5" i="4" s="1"/>
  <c r="CM5" i="4" s="1"/>
  <c r="CN5" i="4" s="1"/>
  <c r="CO5" i="4" s="1"/>
  <c r="CP5" i="4" s="1"/>
  <c r="CQ5" i="4" s="1"/>
  <c r="CR5" i="4" s="1"/>
  <c r="CS5" i="4" s="1"/>
  <c r="CT5" i="4" s="1"/>
  <c r="DW5" i="4" l="1"/>
  <c r="BJ6" i="4"/>
  <c r="BJ20" i="4" s="1"/>
  <c r="DQ698" i="79" s="1"/>
  <c r="BN15" i="8" l="1"/>
  <c r="CU576" i="79"/>
  <c r="CW576" i="79"/>
  <c r="CJ576" i="79"/>
  <c r="DB698" i="79"/>
  <c r="CQ698" i="79"/>
  <c r="DW20" i="4"/>
  <c r="DL576" i="79"/>
  <c r="CM698" i="79"/>
  <c r="BN16" i="8"/>
  <c r="BO16" i="8" s="1"/>
  <c r="BN576" i="79"/>
  <c r="BR576" i="79"/>
  <c r="DH576" i="79"/>
  <c r="DC698" i="79"/>
  <c r="DG698" i="79"/>
  <c r="CH576" i="79"/>
  <c r="BN48" i="8"/>
  <c r="BO48" i="8" s="1"/>
  <c r="CR698" i="79"/>
  <c r="BN17" i="8"/>
  <c r="BO17" i="8" s="1"/>
  <c r="DJ576" i="79"/>
  <c r="DF576" i="79"/>
  <c r="CK576" i="79"/>
  <c r="CN698" i="79"/>
  <c r="DH698" i="79"/>
  <c r="BU576" i="79"/>
  <c r="BJ21" i="4"/>
  <c r="BN8" i="22" s="1"/>
  <c r="BN41" i="8"/>
  <c r="BO41" i="8" s="1"/>
  <c r="BP576" i="79"/>
  <c r="BS576" i="79"/>
  <c r="DI576" i="79"/>
  <c r="CG698" i="79"/>
  <c r="DA698" i="79"/>
  <c r="CL576" i="79"/>
  <c r="BX698" i="79"/>
  <c r="BJ24" i="4"/>
  <c r="BN33" i="8"/>
  <c r="BO33" i="8" s="1"/>
  <c r="CN576" i="79"/>
  <c r="CI576" i="79"/>
  <c r="DS698" i="79"/>
  <c r="CW698" i="79"/>
  <c r="CZ23" i="4"/>
  <c r="DG576" i="79"/>
  <c r="DK576" i="79"/>
  <c r="CP698" i="79"/>
  <c r="BN21" i="5"/>
  <c r="BO21" i="5" s="1"/>
  <c r="BW576" i="79"/>
  <c r="BY576" i="79"/>
  <c r="BT576" i="79"/>
  <c r="BO698" i="79"/>
  <c r="DF698" i="79"/>
  <c r="DS576" i="79"/>
  <c r="BV576" i="79"/>
  <c r="BX576" i="79"/>
  <c r="CG576" i="79"/>
  <c r="CP576" i="79"/>
  <c r="CQ576" i="79"/>
  <c r="CR576" i="79"/>
  <c r="CS576" i="79"/>
  <c r="BN698" i="79"/>
  <c r="CD698" i="79"/>
  <c r="CV698" i="79"/>
  <c r="DE698" i="79"/>
  <c r="DN698" i="79"/>
  <c r="DO698" i="79"/>
  <c r="BM698" i="79"/>
  <c r="BK22" i="4"/>
  <c r="BP25" i="5" s="1"/>
  <c r="BO576" i="79"/>
  <c r="CD576" i="79"/>
  <c r="CF576" i="79"/>
  <c r="CO576" i="79"/>
  <c r="CX576" i="79"/>
  <c r="CY576" i="79"/>
  <c r="CZ576" i="79"/>
  <c r="DA576" i="79"/>
  <c r="CT698" i="79"/>
  <c r="DJ698" i="79"/>
  <c r="DD698" i="79"/>
  <c r="DM698" i="79"/>
  <c r="BK698" i="79"/>
  <c r="BN20" i="5" s="1"/>
  <c r="BO20" i="5" s="1"/>
  <c r="BL698" i="79"/>
  <c r="BU698" i="79"/>
  <c r="BJ26" i="4"/>
  <c r="BN22" i="8" s="1"/>
  <c r="BO22" i="8" s="1"/>
  <c r="CE698" i="79"/>
  <c r="DL698" i="79"/>
  <c r="BR698" i="79"/>
  <c r="BS698" i="79"/>
  <c r="BT698" i="79"/>
  <c r="CC698" i="79"/>
  <c r="BJ14" i="4"/>
  <c r="DO454" i="79" s="1"/>
  <c r="CE576" i="79"/>
  <c r="CT576" i="79"/>
  <c r="CV576" i="79"/>
  <c r="DE576" i="79"/>
  <c r="DN576" i="79"/>
  <c r="DO576" i="79"/>
  <c r="DP576" i="79"/>
  <c r="DQ576" i="79"/>
  <c r="CU698" i="79"/>
  <c r="DK698" i="79"/>
  <c r="BQ698" i="79"/>
  <c r="BZ698" i="79"/>
  <c r="CA698" i="79"/>
  <c r="CB698" i="79"/>
  <c r="CK698" i="79"/>
  <c r="BJ8" i="4"/>
  <c r="CZ11" i="4" s="1"/>
  <c r="CM576" i="79"/>
  <c r="DB576" i="79"/>
  <c r="DD576" i="79"/>
  <c r="DM576" i="79"/>
  <c r="BK576" i="79"/>
  <c r="BL576" i="79"/>
  <c r="BM576" i="79"/>
  <c r="DR698" i="79"/>
  <c r="BV698" i="79"/>
  <c r="BP698" i="79"/>
  <c r="BY698" i="79"/>
  <c r="CH698" i="79"/>
  <c r="CI698" i="79"/>
  <c r="CJ698" i="79"/>
  <c r="CS698" i="79"/>
  <c r="DW6" i="4"/>
  <c r="DC576" i="79"/>
  <c r="DR576" i="79"/>
  <c r="BQ576" i="79"/>
  <c r="BZ576" i="79"/>
  <c r="CA576" i="79"/>
  <c r="CB576" i="79"/>
  <c r="CC576" i="79"/>
  <c r="CL698" i="79"/>
  <c r="BW698" i="79"/>
  <c r="CF698" i="79"/>
  <c r="CO698" i="79"/>
  <c r="CX698" i="79"/>
  <c r="CY698" i="79"/>
  <c r="CZ698" i="79"/>
  <c r="DI698" i="79"/>
  <c r="DP698" i="79"/>
  <c r="BN19" i="5"/>
  <c r="BO19" i="5" s="1"/>
  <c r="G19" i="75"/>
  <c r="DW24" i="4"/>
  <c r="BN14" i="22"/>
  <c r="BO14" i="22" s="1"/>
  <c r="BN18" i="8"/>
  <c r="BO18" i="8" s="1"/>
  <c r="BO15" i="8"/>
  <c r="BN49" i="8" l="1"/>
  <c r="BO49" i="8" s="1"/>
  <c r="DE454" i="79"/>
  <c r="DW21" i="4"/>
  <c r="G12" i="75"/>
  <c r="BK820" i="79"/>
  <c r="CI820" i="79"/>
  <c r="BZ942" i="79"/>
  <c r="DS942" i="79"/>
  <c r="BP18" i="5"/>
  <c r="CC820" i="79"/>
  <c r="DG820" i="79"/>
  <c r="CN820" i="79"/>
  <c r="DE820" i="79"/>
  <c r="DM942" i="79"/>
  <c r="CO820" i="79"/>
  <c r="DN942" i="79"/>
  <c r="BQ820" i="79"/>
  <c r="CP820" i="79"/>
  <c r="BR820" i="79"/>
  <c r="CI942" i="79"/>
  <c r="DG942" i="79"/>
  <c r="BQ942" i="79"/>
  <c r="CG820" i="79"/>
  <c r="CH820" i="79"/>
  <c r="DK820" i="79"/>
  <c r="CW820" i="79"/>
  <c r="BY942" i="79"/>
  <c r="DD820" i="79"/>
  <c r="DK942" i="79"/>
  <c r="CD820" i="79"/>
  <c r="DJ942" i="79"/>
  <c r="BW820" i="79"/>
  <c r="CV942" i="79"/>
  <c r="BX820" i="79"/>
  <c r="CW942" i="79"/>
  <c r="BY820" i="79"/>
  <c r="CQ942" i="79"/>
  <c r="BO942" i="79"/>
  <c r="BU942" i="79"/>
  <c r="BT820" i="79"/>
  <c r="DL820" i="79"/>
  <c r="BO820" i="79"/>
  <c r="BN28" i="5"/>
  <c r="BO28" i="5" s="1"/>
  <c r="DM820" i="79"/>
  <c r="CF820" i="79"/>
  <c r="DF942" i="79"/>
  <c r="CA820" i="79"/>
  <c r="CE942" i="79"/>
  <c r="BP942" i="79"/>
  <c r="CT942" i="79"/>
  <c r="CL820" i="79"/>
  <c r="CU942" i="79"/>
  <c r="BN820" i="79"/>
  <c r="CD942" i="79"/>
  <c r="DB820" i="79"/>
  <c r="CN942" i="79"/>
  <c r="BP820" i="79"/>
  <c r="CF942" i="79"/>
  <c r="BZ820" i="79"/>
  <c r="DB942" i="79"/>
  <c r="CE820" i="79"/>
  <c r="BW942" i="79"/>
  <c r="CT820" i="79"/>
  <c r="BN42" i="8"/>
  <c r="BO42" i="8" s="1"/>
  <c r="BN50" i="70"/>
  <c r="BO50" i="70" s="1"/>
  <c r="DJ820" i="79"/>
  <c r="BV942" i="79"/>
  <c r="CM820" i="79"/>
  <c r="DQ820" i="79"/>
  <c r="BJ32" i="4"/>
  <c r="DA820" i="79"/>
  <c r="BK28" i="4"/>
  <c r="CM942" i="79"/>
  <c r="DR820" i="79"/>
  <c r="DC942" i="79"/>
  <c r="BV820" i="79"/>
  <c r="DI820" i="79"/>
  <c r="BR942" i="79"/>
  <c r="CR942" i="79"/>
  <c r="CX942" i="79"/>
  <c r="CU820" i="79"/>
  <c r="BK16" i="4"/>
  <c r="BP11" i="5" s="1"/>
  <c r="CK942" i="79"/>
  <c r="BN34" i="8"/>
  <c r="BO34" i="8" s="1"/>
  <c r="BN21" i="8"/>
  <c r="BO21" i="8" s="1"/>
  <c r="BN20" i="8"/>
  <c r="DD942" i="79"/>
  <c r="CP942" i="79"/>
  <c r="DR942" i="79"/>
  <c r="CC942" i="79"/>
  <c r="DP820" i="79"/>
  <c r="BM942" i="79"/>
  <c r="CZ820" i="79"/>
  <c r="DQ942" i="79"/>
  <c r="CS820" i="79"/>
  <c r="CZ29" i="4"/>
  <c r="CL942" i="79"/>
  <c r="DS820" i="79"/>
  <c r="DA942" i="79"/>
  <c r="BU820" i="79"/>
  <c r="BS820" i="79"/>
  <c r="BN942" i="79"/>
  <c r="DP454" i="79"/>
  <c r="DW26" i="4"/>
  <c r="CV820" i="79"/>
  <c r="BK10" i="4"/>
  <c r="BP4" i="5" s="1"/>
  <c r="DA210" i="79"/>
  <c r="CZ210" i="79"/>
  <c r="CY210" i="79"/>
  <c r="CX210" i="79"/>
  <c r="CO210" i="79"/>
  <c r="CF210" i="79"/>
  <c r="CE210" i="79"/>
  <c r="CD210" i="79"/>
  <c r="CW88" i="79"/>
  <c r="CX88" i="79"/>
  <c r="CY88" i="79"/>
  <c r="CR88" i="79"/>
  <c r="CS88" i="79"/>
  <c r="CL88" i="79"/>
  <c r="DS88" i="79"/>
  <c r="BN39" i="8"/>
  <c r="BO39" i="8" s="1"/>
  <c r="BJ9" i="4"/>
  <c r="DG88" i="79"/>
  <c r="CT88" i="79"/>
  <c r="BN31" i="8"/>
  <c r="DH210" i="79"/>
  <c r="CQ88" i="79"/>
  <c r="CS210" i="79"/>
  <c r="CR210" i="79"/>
  <c r="CQ210" i="79"/>
  <c r="CP210" i="79"/>
  <c r="CG210" i="79"/>
  <c r="BX210" i="79"/>
  <c r="BW210" i="79"/>
  <c r="DJ210" i="79"/>
  <c r="DE88" i="79"/>
  <c r="DF88" i="79"/>
  <c r="CZ88" i="79"/>
  <c r="DA88" i="79"/>
  <c r="BP88" i="79"/>
  <c r="BJ12" i="4"/>
  <c r="CM210" i="79"/>
  <c r="DW8" i="4"/>
  <c r="CK210" i="79"/>
  <c r="CJ210" i="79"/>
  <c r="CI210" i="79"/>
  <c r="CH210" i="79"/>
  <c r="BY210" i="79"/>
  <c r="BP210" i="79"/>
  <c r="BO210" i="79"/>
  <c r="CT210" i="79"/>
  <c r="DM88" i="79"/>
  <c r="DN88" i="79"/>
  <c r="DO88" i="79"/>
  <c r="DH88" i="79"/>
  <c r="DI88" i="79"/>
  <c r="DB88" i="79"/>
  <c r="BX88" i="79"/>
  <c r="BN5" i="8"/>
  <c r="CN88" i="79"/>
  <c r="DI210" i="79"/>
  <c r="CN210" i="79"/>
  <c r="CJ88" i="79"/>
  <c r="CC210" i="79"/>
  <c r="CB210" i="79"/>
  <c r="CA210" i="79"/>
  <c r="BZ210" i="79"/>
  <c r="BQ210" i="79"/>
  <c r="DS210" i="79"/>
  <c r="DB210" i="79"/>
  <c r="BK88" i="79"/>
  <c r="BO88" i="79"/>
  <c r="DC88" i="79"/>
  <c r="BW88" i="79"/>
  <c r="DP88" i="79"/>
  <c r="DQ88" i="79"/>
  <c r="DJ88" i="79"/>
  <c r="CF88" i="79"/>
  <c r="BN7" i="5"/>
  <c r="BO7" i="5" s="1"/>
  <c r="CM88" i="79"/>
  <c r="DG210" i="79"/>
  <c r="CO88" i="79"/>
  <c r="CD88" i="79"/>
  <c r="BU210" i="79"/>
  <c r="BT210" i="79"/>
  <c r="BS210" i="79"/>
  <c r="BR210" i="79"/>
  <c r="DL210" i="79"/>
  <c r="DK210" i="79"/>
  <c r="CL210" i="79"/>
  <c r="BQ88" i="79"/>
  <c r="BR88" i="79"/>
  <c r="BS88" i="79"/>
  <c r="BL88" i="79"/>
  <c r="BM88" i="79"/>
  <c r="DR88" i="79"/>
  <c r="BN6" i="8"/>
  <c r="DR210" i="79"/>
  <c r="DK88" i="79"/>
  <c r="BM210" i="79"/>
  <c r="BL210" i="79"/>
  <c r="BK210" i="79"/>
  <c r="BN6" i="5" s="1"/>
  <c r="BO6" i="5" s="1"/>
  <c r="DM210" i="79"/>
  <c r="DD210" i="79"/>
  <c r="DC210" i="79"/>
  <c r="BV210" i="79"/>
  <c r="BY88" i="79"/>
  <c r="BZ88" i="79"/>
  <c r="CA88" i="79"/>
  <c r="BT88" i="79"/>
  <c r="BU88" i="79"/>
  <c r="BN88" i="79"/>
  <c r="CE88" i="79"/>
  <c r="CV88" i="79"/>
  <c r="BN46" i="8"/>
  <c r="DF210" i="79"/>
  <c r="CP88" i="79"/>
  <c r="DL88" i="79"/>
  <c r="DQ210" i="79"/>
  <c r="DP210" i="79"/>
  <c r="DO210" i="79"/>
  <c r="DN210" i="79"/>
  <c r="DE210" i="79"/>
  <c r="CV210" i="79"/>
  <c r="CU210" i="79"/>
  <c r="BN210" i="79"/>
  <c r="CG88" i="79"/>
  <c r="CH88" i="79"/>
  <c r="CI88" i="79"/>
  <c r="CB88" i="79"/>
  <c r="CC88" i="79"/>
  <c r="BV88" i="79"/>
  <c r="CU88" i="79"/>
  <c r="DD88" i="79"/>
  <c r="BN7" i="8"/>
  <c r="CW210" i="79"/>
  <c r="CK88" i="79"/>
  <c r="BM820" i="79"/>
  <c r="CB942" i="79"/>
  <c r="DO820" i="79"/>
  <c r="BL942" i="79"/>
  <c r="CY820" i="79"/>
  <c r="DP942" i="79"/>
  <c r="CR820" i="79"/>
  <c r="DI942" i="79"/>
  <c r="CK820" i="79"/>
  <c r="CY942" i="79"/>
  <c r="BS942" i="79"/>
  <c r="CS942" i="79"/>
  <c r="CZ942" i="79"/>
  <c r="DC820" i="79"/>
  <c r="DH820" i="79"/>
  <c r="BJ30" i="4"/>
  <c r="CH942" i="79"/>
  <c r="DE942" i="79"/>
  <c r="BT942" i="79"/>
  <c r="CZ17" i="4"/>
  <c r="DH454" i="79"/>
  <c r="CY454" i="79"/>
  <c r="CP454" i="79"/>
  <c r="BY454" i="79"/>
  <c r="BP454" i="79"/>
  <c r="CM454" i="79"/>
  <c r="DB454" i="79"/>
  <c r="DS454" i="79"/>
  <c r="BM332" i="79"/>
  <c r="BL332" i="79"/>
  <c r="BK332" i="79"/>
  <c r="DL332" i="79"/>
  <c r="DK332" i="79"/>
  <c r="DJ332" i="79"/>
  <c r="CP332" i="79"/>
  <c r="BN10" i="8"/>
  <c r="DR454" i="79"/>
  <c r="CZ454" i="79"/>
  <c r="CQ454" i="79"/>
  <c r="CH454" i="79"/>
  <c r="BQ454" i="79"/>
  <c r="DQ454" i="79"/>
  <c r="BU454" i="79"/>
  <c r="CE454" i="79"/>
  <c r="DQ332" i="79"/>
  <c r="DP332" i="79"/>
  <c r="DO332" i="79"/>
  <c r="DM332" i="79"/>
  <c r="DD332" i="79"/>
  <c r="DC332" i="79"/>
  <c r="DB332" i="79"/>
  <c r="CH332" i="79"/>
  <c r="DW14" i="4"/>
  <c r="DS332" i="79"/>
  <c r="CR454" i="79"/>
  <c r="CI454" i="79"/>
  <c r="BZ454" i="79"/>
  <c r="DL454" i="79"/>
  <c r="CT454" i="79"/>
  <c r="DI454" i="79"/>
  <c r="BM454" i="79"/>
  <c r="DI332" i="79"/>
  <c r="DH332" i="79"/>
  <c r="DG332" i="79"/>
  <c r="DE332" i="79"/>
  <c r="CV332" i="79"/>
  <c r="CU332" i="79"/>
  <c r="CT332" i="79"/>
  <c r="BR332" i="79"/>
  <c r="BN47" i="8"/>
  <c r="BO47" i="8" s="1"/>
  <c r="BJ18" i="4"/>
  <c r="BX454" i="79"/>
  <c r="BT332" i="79"/>
  <c r="BN11" i="8"/>
  <c r="BO11" i="8" s="1"/>
  <c r="CJ454" i="79"/>
  <c r="CA454" i="79"/>
  <c r="BR454" i="79"/>
  <c r="DD454" i="79"/>
  <c r="BW454" i="79"/>
  <c r="CL454" i="79"/>
  <c r="DA454" i="79"/>
  <c r="DA332" i="79"/>
  <c r="CZ332" i="79"/>
  <c r="CY332" i="79"/>
  <c r="CW332" i="79"/>
  <c r="CN332" i="79"/>
  <c r="CM332" i="79"/>
  <c r="CL332" i="79"/>
  <c r="DF332" i="79"/>
  <c r="BN32" i="8"/>
  <c r="BO32" i="8" s="1"/>
  <c r="BJ15" i="4"/>
  <c r="BN14" i="5"/>
  <c r="BO14" i="5" s="1"/>
  <c r="DJ454" i="79"/>
  <c r="BS332" i="79"/>
  <c r="CB454" i="79"/>
  <c r="BS454" i="79"/>
  <c r="DM454" i="79"/>
  <c r="CV454" i="79"/>
  <c r="DK454" i="79"/>
  <c r="BO454" i="79"/>
  <c r="CU454" i="79"/>
  <c r="CS332" i="79"/>
  <c r="CR332" i="79"/>
  <c r="CQ332" i="79"/>
  <c r="CO332" i="79"/>
  <c r="CF332" i="79"/>
  <c r="CE332" i="79"/>
  <c r="CD332" i="79"/>
  <c r="DN332" i="79"/>
  <c r="DR332" i="79"/>
  <c r="BT454" i="79"/>
  <c r="BK454" i="79"/>
  <c r="BN13" i="5" s="1"/>
  <c r="BO13" i="5" s="1"/>
  <c r="CW454" i="79"/>
  <c r="CN454" i="79"/>
  <c r="CS454" i="79"/>
  <c r="DC454" i="79"/>
  <c r="CD454" i="79"/>
  <c r="CK332" i="79"/>
  <c r="CJ332" i="79"/>
  <c r="CI332" i="79"/>
  <c r="CG332" i="79"/>
  <c r="BX332" i="79"/>
  <c r="BW332" i="79"/>
  <c r="BV332" i="79"/>
  <c r="BZ332" i="79"/>
  <c r="BN40" i="8"/>
  <c r="BO40" i="8" s="1"/>
  <c r="CX454" i="79"/>
  <c r="BN454" i="79"/>
  <c r="BQ332" i="79"/>
  <c r="BL454" i="79"/>
  <c r="DF454" i="79"/>
  <c r="CO454" i="79"/>
  <c r="CF454" i="79"/>
  <c r="BV454" i="79"/>
  <c r="CK454" i="79"/>
  <c r="CC454" i="79"/>
  <c r="CC332" i="79"/>
  <c r="CB332" i="79"/>
  <c r="CA332" i="79"/>
  <c r="BY332" i="79"/>
  <c r="BP332" i="79"/>
  <c r="BO332" i="79"/>
  <c r="BN332" i="79"/>
  <c r="BN12" i="8"/>
  <c r="BO12" i="8" s="1"/>
  <c r="DG454" i="79"/>
  <c r="CG454" i="79"/>
  <c r="BU332" i="79"/>
  <c r="CX332" i="79"/>
  <c r="CJ942" i="79"/>
  <c r="BL820" i="79"/>
  <c r="CA942" i="79"/>
  <c r="DN820" i="79"/>
  <c r="BK942" i="79"/>
  <c r="BN27" i="5" s="1"/>
  <c r="BO27" i="5" s="1"/>
  <c r="CX820" i="79"/>
  <c r="DO942" i="79"/>
  <c r="CQ820" i="79"/>
  <c r="DH942" i="79"/>
  <c r="CJ820" i="79"/>
  <c r="DL942" i="79"/>
  <c r="BX942" i="79"/>
  <c r="CG942" i="79"/>
  <c r="CB820" i="79"/>
  <c r="CO942" i="79"/>
  <c r="DF820" i="79"/>
  <c r="DN454" i="79"/>
  <c r="BJ27" i="4"/>
  <c r="BO8" i="22"/>
  <c r="BN20" i="22"/>
  <c r="BN22" i="5"/>
  <c r="CZ35" i="4" l="1"/>
  <c r="T8" i="75"/>
  <c r="BN43" i="8"/>
  <c r="BO43" i="8" s="1"/>
  <c r="T14" i="75" s="1"/>
  <c r="T7" i="75"/>
  <c r="DW9" i="4"/>
  <c r="G10" i="75"/>
  <c r="BN6" i="22"/>
  <c r="BJ33" i="4"/>
  <c r="BN13" i="8"/>
  <c r="BO13" i="8" s="1"/>
  <c r="BO10" i="8"/>
  <c r="BN27" i="8"/>
  <c r="BO27" i="8" s="1"/>
  <c r="BO7" i="8"/>
  <c r="BN7" i="22"/>
  <c r="G11" i="75"/>
  <c r="DW15" i="4"/>
  <c r="BN12" i="5"/>
  <c r="G18" i="75"/>
  <c r="DW18" i="4"/>
  <c r="BN13" i="22"/>
  <c r="BO13" i="22" s="1"/>
  <c r="BO46" i="8"/>
  <c r="BN50" i="8"/>
  <c r="BO5" i="8"/>
  <c r="BN8" i="8"/>
  <c r="BN25" i="8"/>
  <c r="BO25" i="8" s="1"/>
  <c r="DW32" i="4"/>
  <c r="BK34" i="4"/>
  <c r="DW27" i="4"/>
  <c r="BN9" i="22"/>
  <c r="G13" i="75"/>
  <c r="BN26" i="5"/>
  <c r="DW30" i="4"/>
  <c r="BN15" i="22"/>
  <c r="BO15" i="22" s="1"/>
  <c r="G20" i="75"/>
  <c r="BO6" i="8"/>
  <c r="BN26" i="8"/>
  <c r="BO26" i="8" s="1"/>
  <c r="BJ36" i="4"/>
  <c r="BN5" i="5"/>
  <c r="BN12" i="22"/>
  <c r="DW12" i="4"/>
  <c r="DW36" i="4" s="1"/>
  <c r="G17" i="75"/>
  <c r="BN36" i="8"/>
  <c r="BO31" i="8"/>
  <c r="BN23" i="8"/>
  <c r="BO23" i="8" s="1"/>
  <c r="BO20" i="8"/>
  <c r="BN13" i="70"/>
  <c r="BO13" i="70" s="1"/>
  <c r="BN6" i="70"/>
  <c r="BO22" i="5"/>
  <c r="BO6" i="70" s="1"/>
  <c r="BO20" i="22"/>
  <c r="BO9" i="23"/>
  <c r="BP9" i="23" s="1"/>
  <c r="G21" i="75" l="1"/>
  <c r="BO5" i="5"/>
  <c r="BN8" i="5"/>
  <c r="BO9" i="22"/>
  <c r="BN21" i="22"/>
  <c r="BN12" i="70"/>
  <c r="BO12" i="70" s="1"/>
  <c r="BO36" i="8"/>
  <c r="T13" i="75" s="1"/>
  <c r="BO12" i="5"/>
  <c r="BN15" i="5"/>
  <c r="BN10" i="22"/>
  <c r="BO6" i="22"/>
  <c r="BN18" i="22"/>
  <c r="BN14" i="70"/>
  <c r="BO14" i="70" s="1"/>
  <c r="BO50" i="8"/>
  <c r="T15" i="75" s="1"/>
  <c r="BN28" i="8"/>
  <c r="BO8" i="8"/>
  <c r="BO12" i="22"/>
  <c r="BN16" i="22"/>
  <c r="BO16" i="22" s="1"/>
  <c r="BO26" i="5"/>
  <c r="BN29" i="5"/>
  <c r="BN19" i="22"/>
  <c r="BO7" i="22"/>
  <c r="DW33" i="4"/>
  <c r="T6" i="75" l="1"/>
  <c r="BO8" i="5"/>
  <c r="BN11" i="70"/>
  <c r="BN52" i="8"/>
  <c r="BO28" i="8"/>
  <c r="BO10" i="22"/>
  <c r="BO26" i="22" s="1"/>
  <c r="BN26" i="22"/>
  <c r="BO21" i="22"/>
  <c r="BO10" i="23"/>
  <c r="BP10" i="23" s="1"/>
  <c r="BN5" i="70"/>
  <c r="BO15" i="5"/>
  <c r="BO5" i="70" s="1"/>
  <c r="BO8" i="23"/>
  <c r="BP8" i="23" s="1"/>
  <c r="BO19" i="22"/>
  <c r="BO29" i="5"/>
  <c r="BO7" i="70" s="1"/>
  <c r="BN7" i="70"/>
  <c r="BO18" i="22"/>
  <c r="BN22" i="22"/>
  <c r="BO22" i="22" s="1"/>
  <c r="BO7" i="23"/>
  <c r="BN31" i="5"/>
  <c r="BO31" i="5" s="1"/>
  <c r="BN4" i="70"/>
  <c r="T12" i="75" l="1"/>
  <c r="BO52" i="8"/>
  <c r="T16" i="75"/>
  <c r="BN15" i="70"/>
  <c r="BO11" i="70"/>
  <c r="BN8" i="70"/>
  <c r="BO4" i="70"/>
  <c r="BO11" i="23"/>
  <c r="BP11" i="23" s="1"/>
  <c r="BP7" i="23"/>
  <c r="T9" i="75"/>
  <c r="T24" i="75" l="1"/>
  <c r="T25" i="75" s="1"/>
  <c r="BN51" i="70"/>
  <c r="BN17" i="70"/>
  <c r="BO8" i="70"/>
  <c r="BN52" i="70"/>
  <c r="BO52" i="70" s="1"/>
  <c r="BO15" i="70"/>
  <c r="BN54" i="70" l="1"/>
  <c r="BN55" i="70" s="1"/>
  <c r="BO51" i="70"/>
  <c r="BO54" i="70" s="1"/>
  <c r="BO55" i="70" s="1"/>
  <c r="BO57" i="70" s="1"/>
  <c r="BO58" i="70" s="1"/>
  <c r="BO17" i="70"/>
  <c r="BO18" i="70" s="1"/>
  <c r="BN26" i="70"/>
  <c r="BN18" i="70"/>
  <c r="BO56" i="70" l="1"/>
  <c r="BN27" i="70"/>
  <c r="BN31" i="70"/>
  <c r="BO26" i="70"/>
  <c r="BO27" i="70" s="1"/>
  <c r="BN56" i="70"/>
  <c r="BN57" i="70"/>
  <c r="BN58" i="70" s="1"/>
  <c r="BO31" i="70" l="1"/>
  <c r="BO32" i="70" s="1"/>
  <c r="BN32" i="70"/>
  <c r="BN36" i="70"/>
  <c r="BN39" i="70" l="1"/>
  <c r="BO36" i="70"/>
  <c r="BO37" i="70" s="1"/>
  <c r="BN37" i="70"/>
  <c r="BO39" i="70" l="1"/>
  <c r="BN41" i="70"/>
  <c r="BO4" i="23" l="1"/>
  <c r="BN41" i="22"/>
  <c r="BO41" i="70"/>
  <c r="BN42" i="70"/>
  <c r="BP4" i="23" l="1"/>
  <c r="BO14" i="23"/>
  <c r="BO42" i="70"/>
  <c r="T26" i="75"/>
  <c r="T27" i="75" s="1"/>
  <c r="BN42" i="22"/>
  <c r="BO41" i="22"/>
  <c r="BO42" i="22" l="1"/>
  <c r="BO43" i="22" s="1"/>
  <c r="BN43" i="22"/>
  <c r="BN4" i="22" s="1"/>
  <c r="BO28" i="23"/>
  <c r="BP28" i="23" s="1"/>
  <c r="BP14" i="23"/>
  <c r="BK4" i="4" l="1"/>
  <c r="BK6" i="4" s="1"/>
  <c r="BO31" i="23"/>
  <c r="BO4" i="22"/>
  <c r="BL4" i="4" s="1"/>
  <c r="BL6" i="4" s="1"/>
  <c r="BN27" i="22"/>
  <c r="BQ30" i="23"/>
  <c r="CC30" i="23" s="1"/>
  <c r="BO27" i="22" l="1"/>
  <c r="BO46" i="22" s="1"/>
  <c r="BN46" i="22"/>
  <c r="BL20" i="4"/>
  <c r="BL14" i="4"/>
  <c r="BL26" i="4"/>
  <c r="BL8" i="4"/>
  <c r="BP31" i="23"/>
  <c r="BO32" i="23"/>
  <c r="BK8" i="4"/>
  <c r="BK26" i="4"/>
  <c r="BK20" i="4"/>
  <c r="BK14" i="4"/>
  <c r="BQ7" i="5" l="1"/>
  <c r="CV212" i="79"/>
  <c r="DS90" i="79"/>
  <c r="DM90" i="79"/>
  <c r="CY90" i="79"/>
  <c r="CK90" i="79"/>
  <c r="DQ212" i="79"/>
  <c r="CC90" i="79"/>
  <c r="CR212" i="79"/>
  <c r="DG212" i="79"/>
  <c r="BZ212" i="79"/>
  <c r="CN212" i="79"/>
  <c r="DB212" i="79"/>
  <c r="BT212" i="79"/>
  <c r="BQ7" i="8"/>
  <c r="DA90" i="79"/>
  <c r="DK90" i="79"/>
  <c r="DM212" i="79"/>
  <c r="BU90" i="79"/>
  <c r="CJ212" i="79"/>
  <c r="DC212" i="79"/>
  <c r="DR90" i="79"/>
  <c r="CF90" i="79"/>
  <c r="CX212" i="79"/>
  <c r="CQ212" i="79"/>
  <c r="CP90" i="79"/>
  <c r="CR90" i="79"/>
  <c r="BP90" i="79"/>
  <c r="BO90" i="79"/>
  <c r="DH212" i="79"/>
  <c r="DP212" i="79"/>
  <c r="CW90" i="79"/>
  <c r="CP212" i="79"/>
  <c r="CD212" i="79"/>
  <c r="DI212" i="79"/>
  <c r="DP90" i="79"/>
  <c r="CB212" i="79"/>
  <c r="CY212" i="79"/>
  <c r="DN90" i="79"/>
  <c r="BX212" i="79"/>
  <c r="CT212" i="79"/>
  <c r="CM212" i="79"/>
  <c r="CL90" i="79"/>
  <c r="CO212" i="79"/>
  <c r="CN90" i="79"/>
  <c r="BV90" i="79"/>
  <c r="DE90" i="79"/>
  <c r="CS90" i="79"/>
  <c r="CA90" i="79"/>
  <c r="DE212" i="79"/>
  <c r="DL90" i="79"/>
  <c r="BR212" i="79"/>
  <c r="CU212" i="79"/>
  <c r="DJ90" i="79"/>
  <c r="BN212" i="79"/>
  <c r="CM90" i="79"/>
  <c r="CI212" i="79"/>
  <c r="CH90" i="79"/>
  <c r="CJ90" i="79"/>
  <c r="CK212" i="79"/>
  <c r="BR90" i="79"/>
  <c r="BN90" i="79"/>
  <c r="CI90" i="79"/>
  <c r="BQ90" i="79"/>
  <c r="BU212" i="79"/>
  <c r="DA212" i="79"/>
  <c r="DH90" i="79"/>
  <c r="CH212" i="79"/>
  <c r="CO90" i="79"/>
  <c r="DF90" i="79"/>
  <c r="DR212" i="79"/>
  <c r="CE90" i="79"/>
  <c r="CE212" i="79"/>
  <c r="CD90" i="79"/>
  <c r="CG212" i="79"/>
  <c r="CF212" i="79"/>
  <c r="BM90" i="79"/>
  <c r="DI90" i="79"/>
  <c r="DO90" i="79"/>
  <c r="DC90" i="79"/>
  <c r="CW212" i="79"/>
  <c r="DD90" i="79"/>
  <c r="DS212" i="79"/>
  <c r="CG90" i="79"/>
  <c r="DB90" i="79"/>
  <c r="DN212" i="79"/>
  <c r="BW90" i="79"/>
  <c r="CA212" i="79"/>
  <c r="BZ90" i="79"/>
  <c r="CC212" i="79"/>
  <c r="CB90" i="79"/>
  <c r="BM10" i="4"/>
  <c r="BQ46" i="8"/>
  <c r="CU90" i="79"/>
  <c r="DG90" i="79"/>
  <c r="DD212" i="79"/>
  <c r="CQ90" i="79"/>
  <c r="CS212" i="79"/>
  <c r="CZ90" i="79"/>
  <c r="DO212" i="79"/>
  <c r="BY90" i="79"/>
  <c r="CX90" i="79"/>
  <c r="DJ212" i="79"/>
  <c r="BW212" i="79"/>
  <c r="BV212" i="79"/>
  <c r="BY212" i="79"/>
  <c r="BX90" i="79"/>
  <c r="BT90" i="79"/>
  <c r="DB11" i="4"/>
  <c r="BQ5" i="8"/>
  <c r="BQ39" i="8"/>
  <c r="DF212" i="79"/>
  <c r="BQ6" i="8"/>
  <c r="BL32" i="4"/>
  <c r="CZ212" i="79"/>
  <c r="BQ212" i="79"/>
  <c r="CL212" i="79"/>
  <c r="BO212" i="79"/>
  <c r="BP50" i="70"/>
  <c r="CV90" i="79"/>
  <c r="BS90" i="79"/>
  <c r="DQ90" i="79"/>
  <c r="DK212" i="79"/>
  <c r="BS212" i="79"/>
  <c r="DL212" i="79"/>
  <c r="BP212" i="79"/>
  <c r="BM212" i="79"/>
  <c r="BQ31" i="8"/>
  <c r="CT90" i="79"/>
  <c r="BQ49" i="8"/>
  <c r="BN944" i="79"/>
  <c r="DF944" i="79"/>
  <c r="DQ822" i="79"/>
  <c r="CK822" i="79"/>
  <c r="DQ944" i="79"/>
  <c r="CK944" i="79"/>
  <c r="DP822" i="79"/>
  <c r="CJ822" i="79"/>
  <c r="DL944" i="79"/>
  <c r="BT944" i="79"/>
  <c r="DG822" i="79"/>
  <c r="CA822" i="79"/>
  <c r="BQ22" i="8"/>
  <c r="DN944" i="79"/>
  <c r="BZ944" i="79"/>
  <c r="DM822" i="79"/>
  <c r="CG822" i="79"/>
  <c r="DM944" i="79"/>
  <c r="CG944" i="79"/>
  <c r="DL822" i="79"/>
  <c r="CF822" i="79"/>
  <c r="DD944" i="79"/>
  <c r="BO822" i="79"/>
  <c r="DC822" i="79"/>
  <c r="BW822" i="79"/>
  <c r="DO944" i="79"/>
  <c r="CI944" i="79"/>
  <c r="CV944" i="79"/>
  <c r="CP822" i="79"/>
  <c r="CL822" i="79"/>
  <c r="CD944" i="79"/>
  <c r="BU822" i="79"/>
  <c r="CZ822" i="79"/>
  <c r="CJ944" i="79"/>
  <c r="CQ822" i="79"/>
  <c r="BW944" i="79"/>
  <c r="CD822" i="79"/>
  <c r="BQ28" i="5"/>
  <c r="CX822" i="79"/>
  <c r="BN822" i="79"/>
  <c r="CH944" i="79"/>
  <c r="DI822" i="79"/>
  <c r="CC822" i="79"/>
  <c r="DI944" i="79"/>
  <c r="CC944" i="79"/>
  <c r="DH822" i="79"/>
  <c r="CB822" i="79"/>
  <c r="CZ944" i="79"/>
  <c r="DB29" i="4"/>
  <c r="CY822" i="79"/>
  <c r="BS822" i="79"/>
  <c r="DK944" i="79"/>
  <c r="CE944" i="79"/>
  <c r="DR822" i="79"/>
  <c r="DA822" i="79"/>
  <c r="DA944" i="79"/>
  <c r="BU944" i="79"/>
  <c r="CR944" i="79"/>
  <c r="BQ34" i="8"/>
  <c r="CO944" i="79"/>
  <c r="BX944" i="79"/>
  <c r="DH944" i="79"/>
  <c r="DS944" i="79"/>
  <c r="CX944" i="79"/>
  <c r="BR944" i="79"/>
  <c r="CP944" i="79"/>
  <c r="DJ944" i="79"/>
  <c r="DE822" i="79"/>
  <c r="BY822" i="79"/>
  <c r="DE944" i="79"/>
  <c r="BY944" i="79"/>
  <c r="DD822" i="79"/>
  <c r="BX822" i="79"/>
  <c r="CN944" i="79"/>
  <c r="BQ42" i="8"/>
  <c r="CU822" i="79"/>
  <c r="BP944" i="79"/>
  <c r="DG944" i="79"/>
  <c r="CA944" i="79"/>
  <c r="DN822" i="79"/>
  <c r="CH822" i="79"/>
  <c r="DJ822" i="79"/>
  <c r="BT822" i="79"/>
  <c r="DC944" i="79"/>
  <c r="DP944" i="79"/>
  <c r="CE822" i="79"/>
  <c r="BS944" i="79"/>
  <c r="CT822" i="79"/>
  <c r="DB944" i="79"/>
  <c r="CW822" i="79"/>
  <c r="BQ822" i="79"/>
  <c r="CW944" i="79"/>
  <c r="BQ944" i="79"/>
  <c r="CV822" i="79"/>
  <c r="BP822" i="79"/>
  <c r="CF944" i="79"/>
  <c r="DS822" i="79"/>
  <c r="CM822" i="79"/>
  <c r="CY944" i="79"/>
  <c r="BR822" i="79"/>
  <c r="DF822" i="79"/>
  <c r="BZ822" i="79"/>
  <c r="BV822" i="79"/>
  <c r="CT944" i="79"/>
  <c r="CL944" i="79"/>
  <c r="CO822" i="79"/>
  <c r="CN822" i="79"/>
  <c r="DK822" i="79"/>
  <c r="BQ21" i="8"/>
  <c r="DR944" i="79"/>
  <c r="BV944" i="79"/>
  <c r="CS822" i="79"/>
  <c r="BM822" i="79"/>
  <c r="CS944" i="79"/>
  <c r="BM944" i="79"/>
  <c r="CR822" i="79"/>
  <c r="BM28" i="4"/>
  <c r="CB944" i="79"/>
  <c r="DO822" i="79"/>
  <c r="CI822" i="79"/>
  <c r="CU944" i="79"/>
  <c r="BO944" i="79"/>
  <c r="DB822" i="79"/>
  <c r="BQ20" i="8"/>
  <c r="CQ944" i="79"/>
  <c r="CM944" i="79"/>
  <c r="CO455" i="79"/>
  <c r="CJ455" i="79"/>
  <c r="BP333" i="79"/>
  <c r="BM333" i="79"/>
  <c r="BX333" i="79"/>
  <c r="CZ333" i="79"/>
  <c r="BT333" i="79"/>
  <c r="BY333" i="79"/>
  <c r="CN455" i="79"/>
  <c r="CP455" i="79"/>
  <c r="BU455" i="79"/>
  <c r="BR455" i="79"/>
  <c r="BQ455" i="79"/>
  <c r="CE333" i="79"/>
  <c r="BL455" i="79"/>
  <c r="BP13" i="5" s="1"/>
  <c r="BS455" i="79"/>
  <c r="BP455" i="79"/>
  <c r="BN455" i="79"/>
  <c r="BL333" i="79"/>
  <c r="DA17" i="4"/>
  <c r="BU333" i="79"/>
  <c r="BN333" i="79"/>
  <c r="CG455" i="79"/>
  <c r="BL16" i="4"/>
  <c r="BQ11" i="5" s="1"/>
  <c r="BO333" i="79"/>
  <c r="BZ455" i="79"/>
  <c r="CL455" i="79"/>
  <c r="BZ333" i="79"/>
  <c r="CA333" i="79"/>
  <c r="DH333" i="79"/>
  <c r="CW455" i="79"/>
  <c r="BR333" i="79"/>
  <c r="DB455" i="79"/>
  <c r="DF333" i="79"/>
  <c r="DK333" i="79"/>
  <c r="CT333" i="79"/>
  <c r="DD455" i="79"/>
  <c r="CD455" i="79"/>
  <c r="CP333" i="79"/>
  <c r="BP14" i="5"/>
  <c r="BP10" i="8"/>
  <c r="DM333" i="79"/>
  <c r="DN333" i="79"/>
  <c r="CW333" i="79"/>
  <c r="DG333" i="79"/>
  <c r="BP40" i="8"/>
  <c r="DN455" i="79"/>
  <c r="DP333" i="79"/>
  <c r="CY333" i="79"/>
  <c r="BO455" i="79"/>
  <c r="DG455" i="79"/>
  <c r="CI455" i="79"/>
  <c r="DO455" i="79"/>
  <c r="DE333" i="79"/>
  <c r="CJ333" i="79"/>
  <c r="DI455" i="79"/>
  <c r="DH455" i="79"/>
  <c r="CV455" i="79"/>
  <c r="DA333" i="79"/>
  <c r="DL333" i="79"/>
  <c r="BK18" i="4"/>
  <c r="BT455" i="79"/>
  <c r="CB455" i="79"/>
  <c r="CT455" i="79"/>
  <c r="CF333" i="79"/>
  <c r="CQ455" i="79"/>
  <c r="BX455" i="79"/>
  <c r="DJ455" i="79"/>
  <c r="DI333" i="79"/>
  <c r="DR333" i="79"/>
  <c r="DM455" i="79"/>
  <c r="DQ333" i="79"/>
  <c r="BP11" i="8"/>
  <c r="CI333" i="79"/>
  <c r="BS333" i="79"/>
  <c r="CK333" i="79"/>
  <c r="CD333" i="79"/>
  <c r="CO333" i="79"/>
  <c r="CS455" i="79"/>
  <c r="CG333" i="79"/>
  <c r="DD333" i="79"/>
  <c r="CM333" i="79"/>
  <c r="BP32" i="8"/>
  <c r="DE455" i="79"/>
  <c r="DS455" i="79"/>
  <c r="DR455" i="79"/>
  <c r="DK455" i="79"/>
  <c r="DL455" i="79"/>
  <c r="BP47" i="8"/>
  <c r="BQ333" i="79"/>
  <c r="BW455" i="79"/>
  <c r="CA455" i="79"/>
  <c r="BV455" i="79"/>
  <c r="CE455" i="79"/>
  <c r="CK455" i="79"/>
  <c r="CH333" i="79"/>
  <c r="DB333" i="79"/>
  <c r="DC455" i="79"/>
  <c r="CS333" i="79"/>
  <c r="CN333" i="79"/>
  <c r="DO333" i="79"/>
  <c r="BK15" i="4"/>
  <c r="CC333" i="79"/>
  <c r="CU455" i="79"/>
  <c r="CQ333" i="79"/>
  <c r="CF455" i="79"/>
  <c r="CH455" i="79"/>
  <c r="CR333" i="79"/>
  <c r="CB333" i="79"/>
  <c r="BM455" i="79"/>
  <c r="DJ333" i="79"/>
  <c r="CU333" i="79"/>
  <c r="CX455" i="79"/>
  <c r="DA455" i="79"/>
  <c r="CZ455" i="79"/>
  <c r="DP455" i="79"/>
  <c r="CX333" i="79"/>
  <c r="CR455" i="79"/>
  <c r="CL333" i="79"/>
  <c r="DS333" i="79"/>
  <c r="BW333" i="79"/>
  <c r="BY455" i="79"/>
  <c r="CM455" i="79"/>
  <c r="CC455" i="79"/>
  <c r="CY455" i="79"/>
  <c r="BV333" i="79"/>
  <c r="DC333" i="79"/>
  <c r="DQ455" i="79"/>
  <c r="DF455" i="79"/>
  <c r="BP12" i="8"/>
  <c r="CV333" i="79"/>
  <c r="BQ11" i="8"/>
  <c r="DH334" i="79"/>
  <c r="BU456" i="79"/>
  <c r="CN456" i="79"/>
  <c r="DS334" i="79"/>
  <c r="CM334" i="79"/>
  <c r="DO456" i="79"/>
  <c r="CI456" i="79"/>
  <c r="DN334" i="79"/>
  <c r="CH334" i="79"/>
  <c r="DJ456" i="79"/>
  <c r="CD456" i="79"/>
  <c r="DI334" i="79"/>
  <c r="CC334" i="79"/>
  <c r="BQ12" i="8"/>
  <c r="DM456" i="79"/>
  <c r="CV334" i="79"/>
  <c r="CR334" i="79"/>
  <c r="DD334" i="79"/>
  <c r="DP456" i="79"/>
  <c r="CJ456" i="79"/>
  <c r="DO334" i="79"/>
  <c r="CI334" i="79"/>
  <c r="DK456" i="79"/>
  <c r="CE456" i="79"/>
  <c r="DJ334" i="79"/>
  <c r="CD334" i="79"/>
  <c r="DF456" i="79"/>
  <c r="BZ456" i="79"/>
  <c r="DE334" i="79"/>
  <c r="BY334" i="79"/>
  <c r="BQ14" i="5"/>
  <c r="CZ334" i="79"/>
  <c r="CF334" i="79"/>
  <c r="CB334" i="79"/>
  <c r="CN334" i="79"/>
  <c r="DL456" i="79"/>
  <c r="CF456" i="79"/>
  <c r="DK334" i="79"/>
  <c r="CE334" i="79"/>
  <c r="DG456" i="79"/>
  <c r="CA456" i="79"/>
  <c r="DF334" i="79"/>
  <c r="BZ334" i="79"/>
  <c r="DB456" i="79"/>
  <c r="BV456" i="79"/>
  <c r="DA334" i="79"/>
  <c r="BU334" i="79"/>
  <c r="BQ32" i="8"/>
  <c r="CW456" i="79"/>
  <c r="BP334" i="79"/>
  <c r="BM16" i="4"/>
  <c r="BR11" i="5" s="1"/>
  <c r="BX334" i="79"/>
  <c r="DH456" i="79"/>
  <c r="CB456" i="79"/>
  <c r="DG334" i="79"/>
  <c r="CA334" i="79"/>
  <c r="DC456" i="79"/>
  <c r="BW456" i="79"/>
  <c r="DB334" i="79"/>
  <c r="BV334" i="79"/>
  <c r="CX456" i="79"/>
  <c r="BR456" i="79"/>
  <c r="CW334" i="79"/>
  <c r="BQ334" i="79"/>
  <c r="CJ334" i="79"/>
  <c r="DI456" i="79"/>
  <c r="DL334" i="79"/>
  <c r="DD456" i="79"/>
  <c r="BX456" i="79"/>
  <c r="DC334" i="79"/>
  <c r="BW334" i="79"/>
  <c r="CY456" i="79"/>
  <c r="BS456" i="79"/>
  <c r="CX334" i="79"/>
  <c r="BR334" i="79"/>
  <c r="CT456" i="79"/>
  <c r="BN456" i="79"/>
  <c r="CS334" i="79"/>
  <c r="BM334" i="79"/>
  <c r="DP334" i="79"/>
  <c r="CG456" i="79"/>
  <c r="CS456" i="79"/>
  <c r="DE456" i="79"/>
  <c r="DQ456" i="79"/>
  <c r="CZ456" i="79"/>
  <c r="BT456" i="79"/>
  <c r="CY334" i="79"/>
  <c r="BS334" i="79"/>
  <c r="CU456" i="79"/>
  <c r="BN334" i="79"/>
  <c r="CT334" i="79"/>
  <c r="BO456" i="79"/>
  <c r="CP456" i="79"/>
  <c r="BQ40" i="8"/>
  <c r="CO334" i="79"/>
  <c r="BT334" i="79"/>
  <c r="CC456" i="79"/>
  <c r="CO456" i="79"/>
  <c r="DA456" i="79"/>
  <c r="CV456" i="79"/>
  <c r="BP456" i="79"/>
  <c r="CU334" i="79"/>
  <c r="BO334" i="79"/>
  <c r="CQ456" i="79"/>
  <c r="CP334" i="79"/>
  <c r="DR456" i="79"/>
  <c r="CL456" i="79"/>
  <c r="DQ334" i="79"/>
  <c r="CK334" i="79"/>
  <c r="BQ47" i="8"/>
  <c r="CK456" i="79"/>
  <c r="DN456" i="79"/>
  <c r="BQ456" i="79"/>
  <c r="CR456" i="79"/>
  <c r="CH456" i="79"/>
  <c r="DB17" i="4"/>
  <c r="DM334" i="79"/>
  <c r="CQ334" i="79"/>
  <c r="CG334" i="79"/>
  <c r="DS456" i="79"/>
  <c r="CM456" i="79"/>
  <c r="BY456" i="79"/>
  <c r="BM456" i="79"/>
  <c r="DR334" i="79"/>
  <c r="BQ10" i="8"/>
  <c r="BQ13" i="8" s="1"/>
  <c r="CL334" i="79"/>
  <c r="BP32" i="23"/>
  <c r="BP34" i="23" s="1"/>
  <c r="BO34" i="23"/>
  <c r="BT699" i="79"/>
  <c r="DO577" i="79"/>
  <c r="BU699" i="79"/>
  <c r="BR577" i="79"/>
  <c r="BZ577" i="79"/>
  <c r="BW699" i="79"/>
  <c r="BP577" i="79"/>
  <c r="BL22" i="4"/>
  <c r="CC577" i="79"/>
  <c r="CZ699" i="79"/>
  <c r="CT577" i="79"/>
  <c r="DG699" i="79"/>
  <c r="DJ699" i="79"/>
  <c r="DE577" i="79"/>
  <c r="CD699" i="79"/>
  <c r="DC699" i="79"/>
  <c r="DL699" i="79"/>
  <c r="DI699" i="79"/>
  <c r="DG577" i="79"/>
  <c r="CP699" i="79"/>
  <c r="DS699" i="79"/>
  <c r="BN577" i="79"/>
  <c r="BS699" i="79"/>
  <c r="BQ699" i="79"/>
  <c r="CB577" i="79"/>
  <c r="CI577" i="79"/>
  <c r="BM699" i="79"/>
  <c r="BS577" i="79"/>
  <c r="DA577" i="79"/>
  <c r="BQ577" i="79"/>
  <c r="CU699" i="79"/>
  <c r="CH699" i="79"/>
  <c r="CK699" i="79"/>
  <c r="BX699" i="79"/>
  <c r="DK699" i="79"/>
  <c r="DC577" i="79"/>
  <c r="DM577" i="79"/>
  <c r="DQ577" i="79"/>
  <c r="BV577" i="79"/>
  <c r="BP48" i="8"/>
  <c r="CG577" i="79"/>
  <c r="BN699" i="79"/>
  <c r="BP15" i="8"/>
  <c r="BR699" i="79"/>
  <c r="CT699" i="79"/>
  <c r="BW577" i="79"/>
  <c r="CK577" i="79"/>
  <c r="BZ699" i="79"/>
  <c r="DB577" i="79"/>
  <c r="DN577" i="79"/>
  <c r="DK577" i="79"/>
  <c r="CU577" i="79"/>
  <c r="DS577" i="79"/>
  <c r="CD577" i="79"/>
  <c r="BL577" i="79"/>
  <c r="CG699" i="79"/>
  <c r="CJ577" i="79"/>
  <c r="BP16" i="8"/>
  <c r="DF577" i="79"/>
  <c r="BP699" i="79"/>
  <c r="BY577" i="79"/>
  <c r="CW577" i="79"/>
  <c r="CA577" i="79"/>
  <c r="CR577" i="79"/>
  <c r="CS699" i="79"/>
  <c r="CF699" i="79"/>
  <c r="DP699" i="79"/>
  <c r="CE577" i="79"/>
  <c r="BY699" i="79"/>
  <c r="BO699" i="79"/>
  <c r="BP33" i="8"/>
  <c r="CX699" i="79"/>
  <c r="BL699" i="79"/>
  <c r="BP20" i="5" s="1"/>
  <c r="CL577" i="79"/>
  <c r="DD699" i="79"/>
  <c r="DP577" i="79"/>
  <c r="CJ699" i="79"/>
  <c r="CN577" i="79"/>
  <c r="CE699" i="79"/>
  <c r="CI699" i="79"/>
  <c r="DR577" i="79"/>
  <c r="DF699" i="79"/>
  <c r="CH577" i="79"/>
  <c r="CF577" i="79"/>
  <c r="BP21" i="5"/>
  <c r="CR699" i="79"/>
  <c r="BV699" i="79"/>
  <c r="CA699" i="79"/>
  <c r="CZ577" i="79"/>
  <c r="CQ699" i="79"/>
  <c r="DO699" i="79"/>
  <c r="CP577" i="79"/>
  <c r="DD577" i="79"/>
  <c r="CW699" i="79"/>
  <c r="CM699" i="79"/>
  <c r="BK24" i="4"/>
  <c r="BX577" i="79"/>
  <c r="BP17" i="8"/>
  <c r="BP41" i="8"/>
  <c r="DA23" i="4"/>
  <c r="DE699" i="79"/>
  <c r="BU577" i="79"/>
  <c r="CY699" i="79"/>
  <c r="CQ577" i="79"/>
  <c r="CM577" i="79"/>
  <c r="DB699" i="79"/>
  <c r="CL699" i="79"/>
  <c r="CN699" i="79"/>
  <c r="DM699" i="79"/>
  <c r="BM577" i="79"/>
  <c r="DH577" i="79"/>
  <c r="CS577" i="79"/>
  <c r="DI577" i="79"/>
  <c r="DR699" i="79"/>
  <c r="DH699" i="79"/>
  <c r="CV577" i="79"/>
  <c r="DN699" i="79"/>
  <c r="DA699" i="79"/>
  <c r="DQ699" i="79"/>
  <c r="CV699" i="79"/>
  <c r="CO699" i="79"/>
  <c r="CO577" i="79"/>
  <c r="CX577" i="79"/>
  <c r="BK21" i="4"/>
  <c r="CY577" i="79"/>
  <c r="BO577" i="79"/>
  <c r="DJ577" i="79"/>
  <c r="BT577" i="79"/>
  <c r="CC699" i="79"/>
  <c r="CB699" i="79"/>
  <c r="DL577" i="79"/>
  <c r="BN578" i="79"/>
  <c r="DQ700" i="79"/>
  <c r="DB700" i="79"/>
  <c r="CG700" i="79"/>
  <c r="CC700" i="79"/>
  <c r="BY700" i="79"/>
  <c r="BQ48" i="8"/>
  <c r="DI578" i="79"/>
  <c r="BV700" i="79"/>
  <c r="DN700" i="79"/>
  <c r="CX700" i="79"/>
  <c r="CH700" i="79"/>
  <c r="BR700" i="79"/>
  <c r="BQ700" i="79"/>
  <c r="BM700" i="79"/>
  <c r="DE578" i="79"/>
  <c r="DA700" i="79"/>
  <c r="DJ700" i="79"/>
  <c r="DF700" i="79"/>
  <c r="DA578" i="79"/>
  <c r="CL700" i="79"/>
  <c r="CT700" i="79"/>
  <c r="CP700" i="79"/>
  <c r="CD700" i="79"/>
  <c r="BZ700" i="79"/>
  <c r="BQ41" i="8"/>
  <c r="CS578" i="79"/>
  <c r="CK700" i="79"/>
  <c r="BN700" i="79"/>
  <c r="BU700" i="79"/>
  <c r="DM700" i="79"/>
  <c r="DI700" i="79"/>
  <c r="DE700" i="79"/>
  <c r="DQ578" i="79"/>
  <c r="CO700" i="79"/>
  <c r="BU578" i="79"/>
  <c r="CZ578" i="79"/>
  <c r="BT578" i="79"/>
  <c r="DH700" i="79"/>
  <c r="CB700" i="79"/>
  <c r="CI578" i="79"/>
  <c r="CY578" i="79"/>
  <c r="DC700" i="79"/>
  <c r="BV578" i="79"/>
  <c r="DF578" i="79"/>
  <c r="BZ578" i="79"/>
  <c r="DR700" i="79"/>
  <c r="DM578" i="79"/>
  <c r="BQ578" i="79"/>
  <c r="CV578" i="79"/>
  <c r="BP578" i="79"/>
  <c r="DD700" i="79"/>
  <c r="BX700" i="79"/>
  <c r="CA578" i="79"/>
  <c r="CM578" i="79"/>
  <c r="CY700" i="79"/>
  <c r="BS700" i="79"/>
  <c r="DO578" i="79"/>
  <c r="DB578" i="79"/>
  <c r="BW700" i="79"/>
  <c r="CW578" i="79"/>
  <c r="BM578" i="79"/>
  <c r="CR578" i="79"/>
  <c r="DB23" i="4"/>
  <c r="CZ700" i="79"/>
  <c r="BT700" i="79"/>
  <c r="BS578" i="79"/>
  <c r="CE578" i="79"/>
  <c r="CU700" i="79"/>
  <c r="BO700" i="79"/>
  <c r="DC578" i="79"/>
  <c r="CX578" i="79"/>
  <c r="BR578" i="79"/>
  <c r="DS700" i="79"/>
  <c r="BO578" i="79"/>
  <c r="CO578" i="79"/>
  <c r="BQ16" i="8"/>
  <c r="CN578" i="79"/>
  <c r="BQ33" i="8"/>
  <c r="CV700" i="79"/>
  <c r="BP700" i="79"/>
  <c r="BW578" i="79"/>
  <c r="CQ700" i="79"/>
  <c r="CQ578" i="79"/>
  <c r="CT578" i="79"/>
  <c r="CM700" i="79"/>
  <c r="CK578" i="79"/>
  <c r="DP578" i="79"/>
  <c r="CJ578" i="79"/>
  <c r="CR700" i="79"/>
  <c r="BM22" i="4"/>
  <c r="BQ15" i="8"/>
  <c r="BQ21" i="5"/>
  <c r="CP578" i="79"/>
  <c r="CG578" i="79"/>
  <c r="DL578" i="79"/>
  <c r="CF578" i="79"/>
  <c r="CN700" i="79"/>
  <c r="BQ17" i="8"/>
  <c r="DO700" i="79"/>
  <c r="CI700" i="79"/>
  <c r="DR578" i="79"/>
  <c r="CL578" i="79"/>
  <c r="BY578" i="79"/>
  <c r="BX578" i="79"/>
  <c r="CF700" i="79"/>
  <c r="DG578" i="79"/>
  <c r="CA700" i="79"/>
  <c r="DJ578" i="79"/>
  <c r="CW700" i="79"/>
  <c r="CC578" i="79"/>
  <c r="DH578" i="79"/>
  <c r="CB578" i="79"/>
  <c r="DP700" i="79"/>
  <c r="CJ700" i="79"/>
  <c r="DK578" i="79"/>
  <c r="DS578" i="79"/>
  <c r="DK700" i="79"/>
  <c r="CE700" i="79"/>
  <c r="DN578" i="79"/>
  <c r="CH578" i="79"/>
  <c r="CS700" i="79"/>
  <c r="DD578" i="79"/>
  <c r="DL700" i="79"/>
  <c r="CU578" i="79"/>
  <c r="DG700" i="79"/>
  <c r="CD578" i="79"/>
  <c r="BP20" i="8"/>
  <c r="CO821" i="79"/>
  <c r="BO943" i="79"/>
  <c r="DE821" i="79"/>
  <c r="CE821" i="79"/>
  <c r="BZ821" i="79"/>
  <c r="CD821" i="79"/>
  <c r="CA943" i="79"/>
  <c r="BT821" i="79"/>
  <c r="DA29" i="4"/>
  <c r="DO943" i="79"/>
  <c r="DB821" i="79"/>
  <c r="BZ943" i="79"/>
  <c r="DQ821" i="79"/>
  <c r="BM821" i="79"/>
  <c r="BP22" i="8"/>
  <c r="BP821" i="79"/>
  <c r="BW943" i="79"/>
  <c r="DK821" i="79"/>
  <c r="CP821" i="79"/>
  <c r="BO821" i="79"/>
  <c r="BW821" i="79"/>
  <c r="DK943" i="79"/>
  <c r="DP943" i="79"/>
  <c r="CE943" i="79"/>
  <c r="DF943" i="79"/>
  <c r="CD943" i="79"/>
  <c r="CS821" i="79"/>
  <c r="BK30" i="4"/>
  <c r="CJ821" i="79"/>
  <c r="DC943" i="79"/>
  <c r="BS821" i="79"/>
  <c r="CM821" i="79"/>
  <c r="DO821" i="79"/>
  <c r="CA821" i="79"/>
  <c r="CF943" i="79"/>
  <c r="CQ821" i="79"/>
  <c r="CU821" i="79"/>
  <c r="DC821" i="79"/>
  <c r="CR821" i="79"/>
  <c r="CK943" i="79"/>
  <c r="CB821" i="79"/>
  <c r="DR821" i="79"/>
  <c r="DJ943" i="79"/>
  <c r="CT821" i="79"/>
  <c r="DF821" i="79"/>
  <c r="BP21" i="8"/>
  <c r="CZ821" i="79"/>
  <c r="CN943" i="79"/>
  <c r="BK27" i="4"/>
  <c r="CB943" i="79"/>
  <c r="DL943" i="79"/>
  <c r="BL943" i="79"/>
  <c r="BP27" i="5" s="1"/>
  <c r="BP943" i="79"/>
  <c r="BX943" i="79"/>
  <c r="DA821" i="79"/>
  <c r="DQ943" i="79"/>
  <c r="BP28" i="5"/>
  <c r="CI943" i="79"/>
  <c r="BR821" i="79"/>
  <c r="CL943" i="79"/>
  <c r="CM943" i="79"/>
  <c r="BN821" i="79"/>
  <c r="CN821" i="79"/>
  <c r="CC943" i="79"/>
  <c r="BU821" i="79"/>
  <c r="CH943" i="79"/>
  <c r="CW943" i="79"/>
  <c r="DE943" i="79"/>
  <c r="CR943" i="79"/>
  <c r="CV943" i="79"/>
  <c r="DD943" i="79"/>
  <c r="BN943" i="79"/>
  <c r="CC821" i="79"/>
  <c r="CO943" i="79"/>
  <c r="DH821" i="79"/>
  <c r="CQ943" i="79"/>
  <c r="DR943" i="79"/>
  <c r="DS943" i="79"/>
  <c r="CU943" i="79"/>
  <c r="BL28" i="4"/>
  <c r="DI943" i="79"/>
  <c r="DS821" i="79"/>
  <c r="CY943" i="79"/>
  <c r="CW821" i="79"/>
  <c r="BQ943" i="79"/>
  <c r="BY943" i="79"/>
  <c r="CG943" i="79"/>
  <c r="CT943" i="79"/>
  <c r="DI821" i="79"/>
  <c r="BV821" i="79"/>
  <c r="CS943" i="79"/>
  <c r="CF821" i="79"/>
  <c r="CL821" i="79"/>
  <c r="DL821" i="79"/>
  <c r="CV821" i="79"/>
  <c r="CY821" i="79"/>
  <c r="CZ943" i="79"/>
  <c r="BT943" i="79"/>
  <c r="DG821" i="79"/>
  <c r="BM943" i="79"/>
  <c r="DN943" i="79"/>
  <c r="DN821" i="79"/>
  <c r="BQ821" i="79"/>
  <c r="BY821" i="79"/>
  <c r="CH821" i="79"/>
  <c r="BV943" i="79"/>
  <c r="CG821" i="79"/>
  <c r="CX821" i="79"/>
  <c r="BU943" i="79"/>
  <c r="DG943" i="79"/>
  <c r="BX821" i="79"/>
  <c r="DP821" i="79"/>
  <c r="BP42" i="8"/>
  <c r="DM821" i="79"/>
  <c r="CK821" i="79"/>
  <c r="DD821" i="79"/>
  <c r="CJ943" i="79"/>
  <c r="DM943" i="79"/>
  <c r="DA943" i="79"/>
  <c r="CI821" i="79"/>
  <c r="DJ821" i="79"/>
  <c r="BL821" i="79"/>
  <c r="DH943" i="79"/>
  <c r="BR943" i="79"/>
  <c r="BP34" i="8"/>
  <c r="CX943" i="79"/>
  <c r="CP943" i="79"/>
  <c r="BP49" i="8"/>
  <c r="DB943" i="79"/>
  <c r="BS943" i="79"/>
  <c r="CA211" i="79"/>
  <c r="BP5" i="8"/>
  <c r="DJ211" i="79"/>
  <c r="DM89" i="79"/>
  <c r="CV89" i="79"/>
  <c r="DP89" i="79"/>
  <c r="DA211" i="79"/>
  <c r="CW211" i="79"/>
  <c r="BV89" i="79"/>
  <c r="DG89" i="79"/>
  <c r="DH211" i="79"/>
  <c r="CW89" i="79"/>
  <c r="BR211" i="79"/>
  <c r="BT211" i="79"/>
  <c r="CD211" i="79"/>
  <c r="DH89" i="79"/>
  <c r="BU211" i="79"/>
  <c r="DB89" i="79"/>
  <c r="BN211" i="79"/>
  <c r="BQ211" i="79"/>
  <c r="CL89" i="79"/>
  <c r="BP211" i="79"/>
  <c r="BQ89" i="79"/>
  <c r="CG211" i="79"/>
  <c r="BL211" i="79"/>
  <c r="BP6" i="5" s="1"/>
  <c r="DA11" i="4"/>
  <c r="DA89" i="79"/>
  <c r="CU211" i="79"/>
  <c r="BP6" i="8"/>
  <c r="DM211" i="79"/>
  <c r="CQ89" i="79"/>
  <c r="CG89" i="79"/>
  <c r="CV211" i="79"/>
  <c r="BS211" i="79"/>
  <c r="BM211" i="79"/>
  <c r="BQ6" i="5" s="1"/>
  <c r="BW89" i="79"/>
  <c r="CL211" i="79"/>
  <c r="CJ211" i="79"/>
  <c r="DB211" i="79"/>
  <c r="BW211" i="79"/>
  <c r="CX89" i="79"/>
  <c r="BP89" i="79"/>
  <c r="DE89" i="79"/>
  <c r="DO89" i="79"/>
  <c r="CS211" i="79"/>
  <c r="DS89" i="79"/>
  <c r="DF211" i="79"/>
  <c r="DR211" i="79"/>
  <c r="DF89" i="79"/>
  <c r="BX211" i="79"/>
  <c r="BR89" i="79"/>
  <c r="DD211" i="79"/>
  <c r="BY211" i="79"/>
  <c r="CI211" i="79"/>
  <c r="CT211" i="79"/>
  <c r="DG211" i="79"/>
  <c r="CH89" i="79"/>
  <c r="CR89" i="79"/>
  <c r="CK211" i="79"/>
  <c r="BT89" i="79"/>
  <c r="BM89" i="79"/>
  <c r="CM211" i="79"/>
  <c r="CO89" i="79"/>
  <c r="CY89" i="79"/>
  <c r="BZ89" i="79"/>
  <c r="DL211" i="79"/>
  <c r="BZ211" i="79"/>
  <c r="BX89" i="79"/>
  <c r="DE211" i="79"/>
  <c r="DQ211" i="79"/>
  <c r="CB211" i="79"/>
  <c r="DS211" i="79"/>
  <c r="CX211" i="79"/>
  <c r="DP211" i="79"/>
  <c r="BV211" i="79"/>
  <c r="CN89" i="79"/>
  <c r="DR89" i="79"/>
  <c r="CF89" i="79"/>
  <c r="BP31" i="8"/>
  <c r="BP36" i="8" s="1"/>
  <c r="BP12" i="70" s="1"/>
  <c r="BS89" i="79"/>
  <c r="CH211" i="79"/>
  <c r="CF211" i="79"/>
  <c r="DI89" i="79"/>
  <c r="DD89" i="79"/>
  <c r="BY89" i="79"/>
  <c r="CY211" i="79"/>
  <c r="CO211" i="79"/>
  <c r="DQ89" i="79"/>
  <c r="CM89" i="79"/>
  <c r="BL10" i="4"/>
  <c r="CJ89" i="79"/>
  <c r="DK89" i="79"/>
  <c r="BK9" i="4"/>
  <c r="CC89" i="79"/>
  <c r="BO89" i="79"/>
  <c r="BU89" i="79"/>
  <c r="DK211" i="79"/>
  <c r="CQ211" i="79"/>
  <c r="DL89" i="79"/>
  <c r="CA89" i="79"/>
  <c r="CP211" i="79"/>
  <c r="CN211" i="79"/>
  <c r="BP7" i="8"/>
  <c r="CE89" i="79"/>
  <c r="CK89" i="79"/>
  <c r="CU89" i="79"/>
  <c r="DI211" i="79"/>
  <c r="DN211" i="79"/>
  <c r="CT89" i="79"/>
  <c r="BL89" i="79"/>
  <c r="CI89" i="79"/>
  <c r="DC89" i="79"/>
  <c r="BK12" i="4"/>
  <c r="CR211" i="79"/>
  <c r="BP46" i="8"/>
  <c r="BP39" i="8"/>
  <c r="BP7" i="5"/>
  <c r="DJ89" i="79"/>
  <c r="CB89" i="79"/>
  <c r="DN89" i="79"/>
  <c r="BO211" i="79"/>
  <c r="CC211" i="79"/>
  <c r="DC211" i="79"/>
  <c r="BN89" i="79"/>
  <c r="CZ211" i="79"/>
  <c r="BK32" i="4"/>
  <c r="CP89" i="79"/>
  <c r="CE211" i="79"/>
  <c r="CS89" i="79"/>
  <c r="CD89" i="79"/>
  <c r="DO211" i="79"/>
  <c r="CZ89" i="79"/>
  <c r="BP27" i="8" l="1"/>
  <c r="BP18" i="8"/>
  <c r="BQ27" i="5"/>
  <c r="BQ36" i="8"/>
  <c r="BQ12" i="70" s="1"/>
  <c r="BP23" i="8"/>
  <c r="BQ20" i="5"/>
  <c r="BQ43" i="8"/>
  <c r="BQ13" i="70" s="1"/>
  <c r="BQ27" i="8"/>
  <c r="BL27" i="4"/>
  <c r="BQ9" i="22" s="1"/>
  <c r="BP9" i="22"/>
  <c r="BP21" i="22" s="1"/>
  <c r="BQ10" i="23" s="1"/>
  <c r="BL9" i="4"/>
  <c r="BQ6" i="22" s="1"/>
  <c r="BK33" i="4"/>
  <c r="BP6" i="22"/>
  <c r="BP26" i="8"/>
  <c r="BQ13" i="5"/>
  <c r="BP7" i="22"/>
  <c r="BL15" i="4"/>
  <c r="BQ23" i="8"/>
  <c r="BQ8" i="8"/>
  <c r="BQ28" i="8" s="1"/>
  <c r="BQ52" i="8" s="1"/>
  <c r="BQ25" i="8"/>
  <c r="BP43" i="8"/>
  <c r="BP13" i="70" s="1"/>
  <c r="BP12" i="5"/>
  <c r="BP15" i="5" s="1"/>
  <c r="BP5" i="70" s="1"/>
  <c r="BP13" i="22"/>
  <c r="BL18" i="4"/>
  <c r="DB35" i="4"/>
  <c r="BQ50" i="8"/>
  <c r="BQ14" i="70" s="1"/>
  <c r="BP19" i="5"/>
  <c r="BP22" i="5" s="1"/>
  <c r="BP6" i="70" s="1"/>
  <c r="BL24" i="4"/>
  <c r="BP14" i="22"/>
  <c r="BQ18" i="5"/>
  <c r="BQ25" i="5"/>
  <c r="BR4" i="5"/>
  <c r="BM34" i="4"/>
  <c r="BQ4" i="5"/>
  <c r="BL34" i="4"/>
  <c r="DA35" i="4"/>
  <c r="BP8" i="8"/>
  <c r="BP25" i="8"/>
  <c r="BP26" i="5"/>
  <c r="BP29" i="5" s="1"/>
  <c r="BP7" i="70" s="1"/>
  <c r="BP15" i="22"/>
  <c r="BL30" i="4"/>
  <c r="BQ18" i="8"/>
  <c r="BL21" i="4"/>
  <c r="BQ8" i="22" s="1"/>
  <c r="BP8" i="22"/>
  <c r="BP20" i="22" s="1"/>
  <c r="BP5" i="5"/>
  <c r="BP8" i="5" s="1"/>
  <c r="BP12" i="22"/>
  <c r="BL12" i="4"/>
  <c r="BK36" i="4"/>
  <c r="BR25" i="5"/>
  <c r="BR18" i="5"/>
  <c r="BP50" i="8"/>
  <c r="BP14" i="70" s="1"/>
  <c r="BP13" i="8"/>
  <c r="BQ26" i="8"/>
  <c r="BP28" i="8" l="1"/>
  <c r="BP11" i="70" s="1"/>
  <c r="BP15" i="70" s="1"/>
  <c r="BP52" i="70" s="1"/>
  <c r="BQ11" i="70"/>
  <c r="BQ15" i="70" s="1"/>
  <c r="BQ19" i="5"/>
  <c r="BQ22" i="5" s="1"/>
  <c r="BQ6" i="70" s="1"/>
  <c r="BQ14" i="22"/>
  <c r="BQ20" i="22" s="1"/>
  <c r="BR9" i="23" s="1"/>
  <c r="BP4" i="70"/>
  <c r="BP8" i="70" s="1"/>
  <c r="BP31" i="5"/>
  <c r="BP18" i="22"/>
  <c r="BQ7" i="23" s="1"/>
  <c r="BP10" i="22"/>
  <c r="BL33" i="4"/>
  <c r="BQ7" i="22"/>
  <c r="BP19" i="22"/>
  <c r="BQ8" i="23" s="1"/>
  <c r="BQ26" i="5"/>
  <c r="BQ29" i="5" s="1"/>
  <c r="BQ7" i="70" s="1"/>
  <c r="BQ15" i="22"/>
  <c r="BQ21" i="22" s="1"/>
  <c r="BR10" i="23" s="1"/>
  <c r="BQ12" i="5"/>
  <c r="BQ15" i="5" s="1"/>
  <c r="BQ5" i="70" s="1"/>
  <c r="BQ13" i="22"/>
  <c r="BQ12" i="22"/>
  <c r="BQ18" i="22" s="1"/>
  <c r="BQ5" i="5"/>
  <c r="BQ8" i="5" s="1"/>
  <c r="BL36" i="4"/>
  <c r="BQ9" i="23"/>
  <c r="BP52" i="8"/>
  <c r="BP16" i="22"/>
  <c r="BQ52" i="70"/>
  <c r="BP51" i="70" l="1"/>
  <c r="BP54" i="70" s="1"/>
  <c r="BP55" i="70" s="1"/>
  <c r="BP56" i="70" s="1"/>
  <c r="BP17" i="70"/>
  <c r="BR7" i="23"/>
  <c r="BP26" i="22"/>
  <c r="BQ11" i="23"/>
  <c r="BQ4" i="70"/>
  <c r="BQ8" i="70" s="1"/>
  <c r="BQ31" i="5"/>
  <c r="BQ16" i="22"/>
  <c r="BQ10" i="22"/>
  <c r="BQ19" i="22"/>
  <c r="BR8" i="23" s="1"/>
  <c r="BP22" i="22"/>
  <c r="BQ26" i="22" l="1"/>
  <c r="BR11" i="23"/>
  <c r="BP57" i="70"/>
  <c r="BP58" i="70" s="1"/>
  <c r="BQ22" i="22"/>
  <c r="BQ51" i="70"/>
  <c r="BQ17" i="70"/>
  <c r="BP26" i="70"/>
  <c r="BP18" i="70"/>
  <c r="BP31" i="70" l="1"/>
  <c r="BP27" i="70"/>
  <c r="BQ26" i="70"/>
  <c r="BQ18" i="70"/>
  <c r="BP36" i="70" l="1"/>
  <c r="BP32" i="70"/>
  <c r="BQ31" i="70"/>
  <c r="BQ27" i="70"/>
  <c r="BP37" i="70" l="1"/>
  <c r="BP39" i="70"/>
  <c r="BP41" i="70" s="1"/>
  <c r="BQ32" i="70"/>
  <c r="BQ36" i="70"/>
  <c r="BQ39" i="70" l="1"/>
  <c r="BQ41" i="70" s="1"/>
  <c r="BQ37" i="70"/>
  <c r="BQ4" i="23"/>
  <c r="BQ14" i="23" s="1"/>
  <c r="BQ28" i="23" s="1"/>
  <c r="BP41" i="22"/>
  <c r="BP42" i="22" s="1"/>
  <c r="BP43" i="22" s="1"/>
  <c r="BP4" i="22" s="1"/>
  <c r="BP42" i="70"/>
  <c r="BR4" i="23" l="1"/>
  <c r="BR14" i="23" s="1"/>
  <c r="BR28" i="23" s="1"/>
  <c r="BQ42" i="70"/>
  <c r="BQ41" i="22"/>
  <c r="BQ42" i="22" s="1"/>
  <c r="BQ43" i="22" s="1"/>
  <c r="BQ4" i="22" s="1"/>
  <c r="BQ31" i="23"/>
  <c r="BQ32" i="23" s="1"/>
  <c r="BQ34" i="23" s="1"/>
  <c r="BP27" i="22"/>
  <c r="BP46" i="22" s="1"/>
  <c r="BR30" i="23"/>
  <c r="BS30" i="23" l="1"/>
  <c r="BQ27" i="22"/>
  <c r="BQ46" i="22" s="1"/>
  <c r="BM4" i="4"/>
  <c r="BM6" i="4" s="1"/>
  <c r="BM8" i="4" s="1"/>
  <c r="BR31" i="23"/>
  <c r="BR32" i="23" s="1"/>
  <c r="BR34" i="23" s="1"/>
  <c r="BM14" i="4" l="1"/>
  <c r="BM20" i="4"/>
  <c r="BM26" i="4"/>
  <c r="CC91" i="79"/>
  <c r="BO213" i="79"/>
  <c r="BQ213" i="79"/>
  <c r="DC91" i="79"/>
  <c r="DK213" i="79"/>
  <c r="DH213" i="79"/>
  <c r="DM213" i="79"/>
  <c r="BR5" i="8"/>
  <c r="BU213" i="79"/>
  <c r="DQ213" i="79"/>
  <c r="BY91" i="79"/>
  <c r="CZ213" i="79"/>
  <c r="DO213" i="79"/>
  <c r="CO91" i="79"/>
  <c r="BV213" i="79"/>
  <c r="BY213" i="79"/>
  <c r="DS213" i="79"/>
  <c r="BM12" i="4"/>
  <c r="CE91" i="79"/>
  <c r="CC213" i="79"/>
  <c r="CI91" i="79"/>
  <c r="CG91" i="79"/>
  <c r="CM91" i="79"/>
  <c r="CK213" i="79"/>
  <c r="CU213" i="79"/>
  <c r="CW213" i="79"/>
  <c r="DH91" i="79"/>
  <c r="BR6" i="8"/>
  <c r="BZ213" i="79"/>
  <c r="CP213" i="79"/>
  <c r="BR39" i="8"/>
  <c r="DC213" i="79"/>
  <c r="DA213" i="79"/>
  <c r="DI91" i="79"/>
  <c r="BR7" i="8"/>
  <c r="BR213" i="79"/>
  <c r="CP91" i="79"/>
  <c r="BW213" i="79"/>
  <c r="CZ91" i="79"/>
  <c r="DB213" i="79"/>
  <c r="DK91" i="79"/>
  <c r="DO91" i="79"/>
  <c r="DM91" i="79"/>
  <c r="DS91" i="79"/>
  <c r="DQ91" i="79"/>
  <c r="BO91" i="79"/>
  <c r="DI213" i="79"/>
  <c r="BZ91" i="79"/>
  <c r="CF213" i="79"/>
  <c r="CH213" i="79"/>
  <c r="CJ213" i="79"/>
  <c r="CL213" i="79"/>
  <c r="CN213" i="79"/>
  <c r="BR46" i="8"/>
  <c r="CU91" i="79"/>
  <c r="CS91" i="79"/>
  <c r="DE91" i="79"/>
  <c r="BS213" i="79"/>
  <c r="CA213" i="79"/>
  <c r="CQ213" i="79"/>
  <c r="DD213" i="79"/>
  <c r="CW91" i="79"/>
  <c r="DN213" i="79"/>
  <c r="BM9" i="4"/>
  <c r="BP213" i="79"/>
  <c r="BR91" i="79"/>
  <c r="CQ91" i="79"/>
  <c r="CX213" i="79"/>
  <c r="CD91" i="79"/>
  <c r="CF91" i="79"/>
  <c r="CH91" i="79"/>
  <c r="CJ91" i="79"/>
  <c r="CL91" i="79"/>
  <c r="CN91" i="79"/>
  <c r="CT213" i="79"/>
  <c r="CV213" i="79"/>
  <c r="DF91" i="79"/>
  <c r="BN10" i="4"/>
  <c r="BS91" i="79"/>
  <c r="CA91" i="79"/>
  <c r="CR213" i="79"/>
  <c r="CY213" i="79"/>
  <c r="BW91" i="79"/>
  <c r="BV91" i="79"/>
  <c r="DE213" i="79"/>
  <c r="DJ213" i="79"/>
  <c r="DP213" i="79"/>
  <c r="BR7" i="5"/>
  <c r="CB213" i="79"/>
  <c r="DL91" i="79"/>
  <c r="DN91" i="79"/>
  <c r="DP91" i="79"/>
  <c r="DR91" i="79"/>
  <c r="BN91" i="79"/>
  <c r="DG213" i="79"/>
  <c r="BR31" i="8"/>
  <c r="BT213" i="79"/>
  <c r="CB91" i="79"/>
  <c r="CR91" i="79"/>
  <c r="BX91" i="79"/>
  <c r="DD91" i="79"/>
  <c r="CX91" i="79"/>
  <c r="DL213" i="79"/>
  <c r="DR213" i="79"/>
  <c r="BN213" i="79"/>
  <c r="BR6" i="5" s="1"/>
  <c r="DF213" i="79"/>
  <c r="BQ91" i="79"/>
  <c r="DJ91" i="79"/>
  <c r="BP91" i="79"/>
  <c r="CE213" i="79"/>
  <c r="CG213" i="79"/>
  <c r="CI213" i="79"/>
  <c r="CK91" i="79"/>
  <c r="CM213" i="79"/>
  <c r="CO213" i="79"/>
  <c r="CT91" i="79"/>
  <c r="CV91" i="79"/>
  <c r="DG91" i="79"/>
  <c r="DC11" i="4"/>
  <c r="BT91" i="79"/>
  <c r="CD213" i="79"/>
  <c r="CS213" i="79"/>
  <c r="DB91" i="79"/>
  <c r="BU91" i="79"/>
  <c r="DA91" i="79"/>
  <c r="BX213" i="79"/>
  <c r="CY91" i="79"/>
  <c r="BQ50" i="70" l="1"/>
  <c r="BQ54" i="70" s="1"/>
  <c r="BQ55" i="70" s="1"/>
  <c r="BQ57" i="70" s="1"/>
  <c r="BQ58" i="70" s="1"/>
  <c r="BM32" i="4"/>
  <c r="BS945" i="79"/>
  <c r="BU945" i="79"/>
  <c r="BR22" i="8"/>
  <c r="DC945" i="79"/>
  <c r="DE945" i="79"/>
  <c r="BZ945" i="79"/>
  <c r="CB945" i="79"/>
  <c r="CJ945" i="79"/>
  <c r="DJ823" i="79"/>
  <c r="CG823" i="79"/>
  <c r="CI823" i="79"/>
  <c r="DR945" i="79"/>
  <c r="BM27" i="4"/>
  <c r="BR9" i="22" s="1"/>
  <c r="BR28" i="5"/>
  <c r="CU945" i="79"/>
  <c r="CW945" i="79"/>
  <c r="DE823" i="79"/>
  <c r="CS945" i="79"/>
  <c r="CY945" i="79"/>
  <c r="DA945" i="79"/>
  <c r="BU823" i="79"/>
  <c r="BW823" i="79"/>
  <c r="DL945" i="79"/>
  <c r="DF945" i="79"/>
  <c r="DH945" i="79"/>
  <c r="DQ945" i="79"/>
  <c r="CE945" i="79"/>
  <c r="DM823" i="79"/>
  <c r="DO823" i="79"/>
  <c r="CL823" i="79"/>
  <c r="CN823" i="79"/>
  <c r="BN28" i="4"/>
  <c r="BO823" i="79"/>
  <c r="DG823" i="79"/>
  <c r="DL823" i="79"/>
  <c r="BR21" i="8"/>
  <c r="BQ823" i="79"/>
  <c r="BS823" i="79"/>
  <c r="CE823" i="79"/>
  <c r="DA823" i="79"/>
  <c r="DC823" i="79"/>
  <c r="DP945" i="79"/>
  <c r="BZ823" i="79"/>
  <c r="CB823" i="79"/>
  <c r="BR34" i="8"/>
  <c r="DK945" i="79"/>
  <c r="CH945" i="79"/>
  <c r="CJ823" i="79"/>
  <c r="DR823" i="79"/>
  <c r="BR49" i="8"/>
  <c r="CS823" i="79"/>
  <c r="CU823" i="79"/>
  <c r="CX823" i="79"/>
  <c r="CN945" i="79"/>
  <c r="CW823" i="79"/>
  <c r="CY823" i="79"/>
  <c r="CF823" i="79"/>
  <c r="BV945" i="79"/>
  <c r="BX945" i="79"/>
  <c r="CK945" i="79"/>
  <c r="DF823" i="79"/>
  <c r="DH823" i="79"/>
  <c r="CC823" i="79"/>
  <c r="CF945" i="79"/>
  <c r="DN945" i="79"/>
  <c r="CQ945" i="79"/>
  <c r="CM945" i="79"/>
  <c r="BR20" i="8"/>
  <c r="BN945" i="79"/>
  <c r="BR27" i="5" s="1"/>
  <c r="BP945" i="79"/>
  <c r="BY945" i="79"/>
  <c r="BO945" i="79"/>
  <c r="BR945" i="79"/>
  <c r="BT945" i="79"/>
  <c r="DM945" i="79"/>
  <c r="DB945" i="79"/>
  <c r="DD945" i="79"/>
  <c r="CP823" i="79"/>
  <c r="CA945" i="79"/>
  <c r="CC945" i="79"/>
  <c r="DI823" i="79"/>
  <c r="CG945" i="79"/>
  <c r="CH823" i="79"/>
  <c r="CR823" i="79"/>
  <c r="DS945" i="79"/>
  <c r="CO823" i="79"/>
  <c r="CT945" i="79"/>
  <c r="CV945" i="79"/>
  <c r="CQ823" i="79"/>
  <c r="CL945" i="79"/>
  <c r="CX945" i="79"/>
  <c r="CZ945" i="79"/>
  <c r="DP823" i="79"/>
  <c r="BV823" i="79"/>
  <c r="BX823" i="79"/>
  <c r="BR42" i="8"/>
  <c r="DG945" i="79"/>
  <c r="DI945" i="79"/>
  <c r="CD945" i="79"/>
  <c r="BM30" i="4"/>
  <c r="DN823" i="79"/>
  <c r="CK823" i="79"/>
  <c r="CM823" i="79"/>
  <c r="DC29" i="4"/>
  <c r="BN823" i="79"/>
  <c r="BP823" i="79"/>
  <c r="BW945" i="79"/>
  <c r="DO945" i="79"/>
  <c r="BR823" i="79"/>
  <c r="BT823" i="79"/>
  <c r="CO945" i="79"/>
  <c r="DB823" i="79"/>
  <c r="DD823" i="79"/>
  <c r="BY823" i="79"/>
  <c r="CA823" i="79"/>
  <c r="DK823" i="79"/>
  <c r="DJ945" i="79"/>
  <c r="CR945" i="79"/>
  <c r="CI945" i="79"/>
  <c r="DQ823" i="79"/>
  <c r="DS823" i="79"/>
  <c r="CP945" i="79"/>
  <c r="CT823" i="79"/>
  <c r="CV823" i="79"/>
  <c r="CZ823" i="79"/>
  <c r="CD823" i="79"/>
  <c r="BQ945" i="79"/>
  <c r="BR701" i="79"/>
  <c r="CS579" i="79"/>
  <c r="BR15" i="8"/>
  <c r="DG579" i="79"/>
  <c r="CO701" i="79"/>
  <c r="DF701" i="79"/>
  <c r="CU701" i="79"/>
  <c r="DS579" i="79"/>
  <c r="DQ579" i="79"/>
  <c r="DO579" i="79"/>
  <c r="DM579" i="79"/>
  <c r="DK579" i="79"/>
  <c r="DE579" i="79"/>
  <c r="DC579" i="79"/>
  <c r="DA579" i="79"/>
  <c r="CY579" i="79"/>
  <c r="BR579" i="79"/>
  <c r="BZ701" i="79"/>
  <c r="CL701" i="79"/>
  <c r="BW579" i="79"/>
  <c r="CA579" i="79"/>
  <c r="BZ579" i="79"/>
  <c r="DH579" i="79"/>
  <c r="DF579" i="79"/>
  <c r="BR48" i="8"/>
  <c r="BQ701" i="79"/>
  <c r="BO701" i="79"/>
  <c r="CM579" i="79"/>
  <c r="CK579" i="79"/>
  <c r="CI579" i="79"/>
  <c r="CG579" i="79"/>
  <c r="CE579" i="79"/>
  <c r="BY579" i="79"/>
  <c r="BX701" i="79"/>
  <c r="BU579" i="79"/>
  <c r="BS579" i="79"/>
  <c r="BU701" i="79"/>
  <c r="DG701" i="79"/>
  <c r="BT701" i="79"/>
  <c r="BR17" i="8"/>
  <c r="BQ579" i="79"/>
  <c r="BR21" i="5"/>
  <c r="CW579" i="79"/>
  <c r="DC23" i="4"/>
  <c r="CV579" i="79"/>
  <c r="CT579" i="79"/>
  <c r="DS701" i="79"/>
  <c r="DQ701" i="79"/>
  <c r="DO701" i="79"/>
  <c r="DM701" i="79"/>
  <c r="DK701" i="79"/>
  <c r="DE701" i="79"/>
  <c r="DC701" i="79"/>
  <c r="DA701" i="79"/>
  <c r="CY701" i="79"/>
  <c r="CR579" i="79"/>
  <c r="CH701" i="79"/>
  <c r="CS701" i="79"/>
  <c r="BN22" i="4"/>
  <c r="BR41" i="8"/>
  <c r="CW701" i="79"/>
  <c r="BR33" i="8"/>
  <c r="BP579" i="79"/>
  <c r="BN579" i="79"/>
  <c r="CM701" i="79"/>
  <c r="CK701" i="79"/>
  <c r="CI701" i="79"/>
  <c r="CG701" i="79"/>
  <c r="CE701" i="79"/>
  <c r="BY701" i="79"/>
  <c r="BW701" i="79"/>
  <c r="CA701" i="79"/>
  <c r="CJ701" i="79"/>
  <c r="BM24" i="4"/>
  <c r="CR701" i="79"/>
  <c r="BR16" i="8"/>
  <c r="CN579" i="79"/>
  <c r="CC579" i="79"/>
  <c r="CV701" i="79"/>
  <c r="CT701" i="79"/>
  <c r="DR579" i="79"/>
  <c r="DP579" i="79"/>
  <c r="DN579" i="79"/>
  <c r="DL579" i="79"/>
  <c r="DJ579" i="79"/>
  <c r="DD579" i="79"/>
  <c r="DB579" i="79"/>
  <c r="CZ579" i="79"/>
  <c r="CX579" i="79"/>
  <c r="BP701" i="79"/>
  <c r="CD701" i="79"/>
  <c r="CB579" i="79"/>
  <c r="CQ701" i="79"/>
  <c r="DI579" i="79"/>
  <c r="CQ579" i="79"/>
  <c r="CC701" i="79"/>
  <c r="BO579" i="79"/>
  <c r="BN701" i="79"/>
  <c r="BR20" i="5" s="1"/>
  <c r="CL579" i="79"/>
  <c r="CJ579" i="79"/>
  <c r="CH579" i="79"/>
  <c r="CF579" i="79"/>
  <c r="CD579" i="79"/>
  <c r="BX579" i="79"/>
  <c r="BV579" i="79"/>
  <c r="BT579" i="79"/>
  <c r="BS701" i="79"/>
  <c r="CX701" i="79"/>
  <c r="CN701" i="79"/>
  <c r="BV701" i="79"/>
  <c r="CB701" i="79"/>
  <c r="CP701" i="79"/>
  <c r="DI701" i="79"/>
  <c r="CP579" i="79"/>
  <c r="DH701" i="79"/>
  <c r="CU579" i="79"/>
  <c r="BM21" i="4"/>
  <c r="BR8" i="22" s="1"/>
  <c r="DR701" i="79"/>
  <c r="DP701" i="79"/>
  <c r="DN701" i="79"/>
  <c r="DL701" i="79"/>
  <c r="DJ701" i="79"/>
  <c r="DD701" i="79"/>
  <c r="DB701" i="79"/>
  <c r="CZ701" i="79"/>
  <c r="CO579" i="79"/>
  <c r="CF701" i="79"/>
  <c r="BZ335" i="79"/>
  <c r="CL457" i="79"/>
  <c r="DF457" i="79"/>
  <c r="DQ335" i="79"/>
  <c r="CS335" i="79"/>
  <c r="BQ457" i="79"/>
  <c r="DK457" i="79"/>
  <c r="CJ335" i="79"/>
  <c r="BX335" i="79"/>
  <c r="DL457" i="79"/>
  <c r="DG335" i="79"/>
  <c r="BR11" i="8"/>
  <c r="CM335" i="79"/>
  <c r="CA335" i="79"/>
  <c r="BW335" i="79"/>
  <c r="CL335" i="79"/>
  <c r="DB457" i="79"/>
  <c r="BY457" i="79"/>
  <c r="BN335" i="79"/>
  <c r="DC335" i="79"/>
  <c r="BV457" i="79"/>
  <c r="CP457" i="79"/>
  <c r="BR14" i="5"/>
  <c r="BT335" i="79"/>
  <c r="DE335" i="79"/>
  <c r="CR457" i="79"/>
  <c r="BO335" i="79"/>
  <c r="BT457" i="79"/>
  <c r="BM18" i="4"/>
  <c r="CD335" i="79"/>
  <c r="CQ457" i="79"/>
  <c r="CM457" i="79"/>
  <c r="DC457" i="79"/>
  <c r="DO457" i="79"/>
  <c r="CV457" i="79"/>
  <c r="DN457" i="79"/>
  <c r="CZ457" i="79"/>
  <c r="BQ335" i="79"/>
  <c r="DA335" i="79"/>
  <c r="BU457" i="79"/>
  <c r="DS335" i="79"/>
  <c r="BU335" i="79"/>
  <c r="DJ457" i="79"/>
  <c r="CT335" i="79"/>
  <c r="CE335" i="79"/>
  <c r="CN335" i="79"/>
  <c r="CN457" i="79"/>
  <c r="BR335" i="79"/>
  <c r="BP457" i="79"/>
  <c r="BW457" i="79"/>
  <c r="CI457" i="79"/>
  <c r="CR335" i="79"/>
  <c r="DI457" i="79"/>
  <c r="DR335" i="79"/>
  <c r="BR457" i="79"/>
  <c r="BZ457" i="79"/>
  <c r="DP457" i="79"/>
  <c r="DP335" i="79"/>
  <c r="CB335" i="79"/>
  <c r="DM335" i="79"/>
  <c r="CK457" i="79"/>
  <c r="CD457" i="79"/>
  <c r="BX457" i="79"/>
  <c r="CE457" i="79"/>
  <c r="BM15" i="4"/>
  <c r="BR7" i="22" s="1"/>
  <c r="DQ457" i="79"/>
  <c r="DS457" i="79"/>
  <c r="BS457" i="79"/>
  <c r="DB335" i="79"/>
  <c r="DN335" i="79"/>
  <c r="DE457" i="79"/>
  <c r="DK335" i="79"/>
  <c r="DC17" i="4"/>
  <c r="CW335" i="79"/>
  <c r="CS457" i="79"/>
  <c r="DR457" i="79"/>
  <c r="BR12" i="8"/>
  <c r="BY335" i="79"/>
  <c r="CZ335" i="79"/>
  <c r="DI335" i="79"/>
  <c r="DM457" i="79"/>
  <c r="BR47" i="8"/>
  <c r="CJ457" i="79"/>
  <c r="CI335" i="79"/>
  <c r="CQ335" i="79"/>
  <c r="BO457" i="79"/>
  <c r="BV335" i="79"/>
  <c r="CH335" i="79"/>
  <c r="BR40" i="8"/>
  <c r="BS335" i="79"/>
  <c r="CG335" i="79"/>
  <c r="CX457" i="79"/>
  <c r="CT457" i="79"/>
  <c r="CH457" i="79"/>
  <c r="BN457" i="79"/>
  <c r="BR13" i="5" s="1"/>
  <c r="CO457" i="79"/>
  <c r="DD457" i="79"/>
  <c r="CC335" i="79"/>
  <c r="CC457" i="79"/>
  <c r="CV335" i="79"/>
  <c r="CY335" i="79"/>
  <c r="CF457" i="79"/>
  <c r="CY457" i="79"/>
  <c r="BR32" i="8"/>
  <c r="CP335" i="79"/>
  <c r="DG457" i="79"/>
  <c r="CU335" i="79"/>
  <c r="CF335" i="79"/>
  <c r="DF335" i="79"/>
  <c r="DA457" i="79"/>
  <c r="DH335" i="79"/>
  <c r="CG457" i="79"/>
  <c r="CK335" i="79"/>
  <c r="CO335" i="79"/>
  <c r="DD335" i="79"/>
  <c r="BN16" i="4"/>
  <c r="BS11" i="5" s="1"/>
  <c r="CW457" i="79"/>
  <c r="DL335" i="79"/>
  <c r="BP335" i="79"/>
  <c r="CB457" i="79"/>
  <c r="DO335" i="79"/>
  <c r="DJ335" i="79"/>
  <c r="CU457" i="79"/>
  <c r="BR10" i="8"/>
  <c r="CA457" i="79"/>
  <c r="DH457" i="79"/>
  <c r="CX335" i="79"/>
  <c r="BR12" i="22"/>
  <c r="BR6" i="22"/>
  <c r="BS4" i="5"/>
  <c r="BR5" i="5"/>
  <c r="BR8" i="5" s="1"/>
  <c r="BR8" i="8"/>
  <c r="BQ56" i="70"/>
  <c r="BR50" i="8" l="1"/>
  <c r="BR14" i="70" s="1"/>
  <c r="BR23" i="8"/>
  <c r="BR26" i="8"/>
  <c r="BN34" i="4"/>
  <c r="BR43" i="8"/>
  <c r="BR13" i="70" s="1"/>
  <c r="DC35" i="4"/>
  <c r="BR36" i="8"/>
  <c r="BR12" i="70" s="1"/>
  <c r="BR27" i="8"/>
  <c r="BM33" i="4"/>
  <c r="BS25" i="5"/>
  <c r="BS18" i="5"/>
  <c r="BR18" i="8"/>
  <c r="BR10" i="22"/>
  <c r="BR14" i="22"/>
  <c r="BR19" i="5"/>
  <c r="BR22" i="5" s="1"/>
  <c r="BR6" i="70" s="1"/>
  <c r="BR12" i="5"/>
  <c r="BR15" i="5" s="1"/>
  <c r="BR5" i="70" s="1"/>
  <c r="BR13" i="22"/>
  <c r="BR19" i="22" s="1"/>
  <c r="BS8" i="23" s="1"/>
  <c r="BM36" i="4"/>
  <c r="BR13" i="8"/>
  <c r="BR15" i="22"/>
  <c r="BR21" i="22" s="1"/>
  <c r="BS10" i="23" s="1"/>
  <c r="BR26" i="5"/>
  <c r="BR29" i="5" s="1"/>
  <c r="BR7" i="70" s="1"/>
  <c r="BR25" i="8"/>
  <c r="BR18" i="22"/>
  <c r="BR4" i="70"/>
  <c r="BR28" i="8" l="1"/>
  <c r="BR11" i="70" s="1"/>
  <c r="BR15" i="70" s="1"/>
  <c r="BR52" i="70" s="1"/>
  <c r="BR16" i="22"/>
  <c r="BR26" i="22" s="1"/>
  <c r="BR8" i="70"/>
  <c r="BR51" i="70" s="1"/>
  <c r="BR31" i="5"/>
  <c r="BR20" i="22"/>
  <c r="BS9" i="23" s="1"/>
  <c r="BS7" i="23"/>
  <c r="BR52" i="8" l="1"/>
  <c r="BS11" i="23"/>
  <c r="BR17" i="70"/>
  <c r="BR26" i="70" s="1"/>
  <c r="BR27" i="70" s="1"/>
  <c r="BR22" i="22"/>
  <c r="BR18" i="70" l="1"/>
  <c r="BR31" i="70"/>
  <c r="BR36" i="70" s="1"/>
  <c r="BR37" i="70" s="1"/>
  <c r="BR39" i="70" l="1"/>
  <c r="BR41" i="70" s="1"/>
  <c r="BS4" i="23" s="1"/>
  <c r="BS14" i="23" s="1"/>
  <c r="BR32" i="70"/>
  <c r="BR41" i="22" l="1"/>
  <c r="BR42" i="22" s="1"/>
  <c r="BR43" i="22" s="1"/>
  <c r="BR4" i="22" s="1"/>
  <c r="BT30" i="23" s="1"/>
  <c r="BR42" i="70"/>
  <c r="BS28" i="23"/>
  <c r="BR27" i="22" l="1"/>
  <c r="BR46" i="22" s="1"/>
  <c r="BS31" i="23"/>
  <c r="BS32" i="23" s="1"/>
  <c r="BS34" i="23" s="1"/>
  <c r="BN4" i="4"/>
  <c r="BN6" i="4" l="1"/>
  <c r="BN26" i="4" l="1"/>
  <c r="BN14" i="4"/>
  <c r="BN8" i="4"/>
  <c r="BN20" i="4"/>
  <c r="BS17" i="8" l="1"/>
  <c r="CQ702" i="79"/>
  <c r="BQ702" i="79"/>
  <c r="BO22" i="4"/>
  <c r="CQ580" i="79"/>
  <c r="BS48" i="8"/>
  <c r="CR702" i="79"/>
  <c r="BS21" i="5"/>
  <c r="BS33" i="8"/>
  <c r="CT702" i="79"/>
  <c r="DD23" i="4"/>
  <c r="DF580" i="79"/>
  <c r="DE580" i="79"/>
  <c r="CC580" i="79"/>
  <c r="DA580" i="79"/>
  <c r="DM580" i="79"/>
  <c r="BN21" i="4"/>
  <c r="BO702" i="79"/>
  <c r="BS20" i="5" s="1"/>
  <c r="CU702" i="79"/>
  <c r="BT580" i="79"/>
  <c r="BO580" i="79"/>
  <c r="CU580" i="79"/>
  <c r="BP702" i="79"/>
  <c r="CV702" i="79"/>
  <c r="BY702" i="79"/>
  <c r="BR702" i="79"/>
  <c r="CX702" i="79"/>
  <c r="BR580" i="79"/>
  <c r="DQ580" i="79"/>
  <c r="BS15" i="8"/>
  <c r="CO580" i="79"/>
  <c r="DM702" i="79"/>
  <c r="BU702" i="79"/>
  <c r="DS580" i="79"/>
  <c r="BS702" i="79"/>
  <c r="CY702" i="79"/>
  <c r="CB580" i="79"/>
  <c r="BS580" i="79"/>
  <c r="CY580" i="79"/>
  <c r="BT702" i="79"/>
  <c r="CZ702" i="79"/>
  <c r="CF580" i="79"/>
  <c r="BV702" i="79"/>
  <c r="DB702" i="79"/>
  <c r="BV580" i="79"/>
  <c r="CK702" i="79"/>
  <c r="CC702" i="79"/>
  <c r="DA702" i="79"/>
  <c r="DN580" i="79"/>
  <c r="CH580" i="79"/>
  <c r="DS702" i="79"/>
  <c r="BN24" i="4"/>
  <c r="CP580" i="79"/>
  <c r="BW702" i="79"/>
  <c r="DC702" i="79"/>
  <c r="CJ580" i="79"/>
  <c r="BW580" i="79"/>
  <c r="DC580" i="79"/>
  <c r="BX702" i="79"/>
  <c r="DD702" i="79"/>
  <c r="CN580" i="79"/>
  <c r="BZ702" i="79"/>
  <c r="DF702" i="79"/>
  <c r="BZ580" i="79"/>
  <c r="BY580" i="79"/>
  <c r="CO702" i="79"/>
  <c r="DJ580" i="79"/>
  <c r="CT580" i="79"/>
  <c r="CS580" i="79"/>
  <c r="DP580" i="79"/>
  <c r="DR580" i="79"/>
  <c r="CA702" i="79"/>
  <c r="DG702" i="79"/>
  <c r="CR580" i="79"/>
  <c r="CA580" i="79"/>
  <c r="DG580" i="79"/>
  <c r="CB702" i="79"/>
  <c r="DH702" i="79"/>
  <c r="CV580" i="79"/>
  <c r="CD702" i="79"/>
  <c r="DJ702" i="79"/>
  <c r="CD580" i="79"/>
  <c r="CL580" i="79"/>
  <c r="CX580" i="79"/>
  <c r="BU580" i="79"/>
  <c r="BQ580" i="79"/>
  <c r="DE702" i="79"/>
  <c r="CN702" i="79"/>
  <c r="CW702" i="79"/>
  <c r="DB580" i="79"/>
  <c r="CE702" i="79"/>
  <c r="DK702" i="79"/>
  <c r="DD580" i="79"/>
  <c r="CE580" i="79"/>
  <c r="DK580" i="79"/>
  <c r="CF702" i="79"/>
  <c r="DL702" i="79"/>
  <c r="CZ580" i="79"/>
  <c r="CH702" i="79"/>
  <c r="DN702" i="79"/>
  <c r="BX580" i="79"/>
  <c r="CW580" i="79"/>
  <c r="DI580" i="79"/>
  <c r="BP580" i="79"/>
  <c r="CG580" i="79"/>
  <c r="CM580" i="79"/>
  <c r="BS41" i="8"/>
  <c r="CI702" i="79"/>
  <c r="DO702" i="79"/>
  <c r="DL580" i="79"/>
  <c r="CI580" i="79"/>
  <c r="DO580" i="79"/>
  <c r="CJ702" i="79"/>
  <c r="DP702" i="79"/>
  <c r="DH580" i="79"/>
  <c r="CL702" i="79"/>
  <c r="DR702" i="79"/>
  <c r="CK580" i="79"/>
  <c r="DI702" i="79"/>
  <c r="DQ702" i="79"/>
  <c r="CG702" i="79"/>
  <c r="CS702" i="79"/>
  <c r="CM702" i="79"/>
  <c r="CP702" i="79"/>
  <c r="BS16" i="8"/>
  <c r="CL92" i="79"/>
  <c r="DR214" i="79"/>
  <c r="BS7" i="8"/>
  <c r="CP92" i="79"/>
  <c r="BS39" i="8"/>
  <c r="CQ214" i="79"/>
  <c r="BO92" i="79"/>
  <c r="DS92" i="79"/>
  <c r="CO214" i="79"/>
  <c r="BN9" i="4"/>
  <c r="CO92" i="79"/>
  <c r="BW92" i="79"/>
  <c r="CZ92" i="79"/>
  <c r="CR92" i="79"/>
  <c r="CV92" i="79"/>
  <c r="CS92" i="79"/>
  <c r="CM92" i="79"/>
  <c r="DH92" i="79"/>
  <c r="DL92" i="79"/>
  <c r="DO92" i="79"/>
  <c r="CK92" i="79"/>
  <c r="DP92" i="79"/>
  <c r="CP214" i="79"/>
  <c r="BS46" i="8"/>
  <c r="BS6" i="8"/>
  <c r="CT92" i="79"/>
  <c r="BO214" i="79"/>
  <c r="BS6" i="5" s="1"/>
  <c r="CU214" i="79"/>
  <c r="BT214" i="79"/>
  <c r="BO10" i="4"/>
  <c r="CS214" i="79"/>
  <c r="BS5" i="8"/>
  <c r="DD11" i="4"/>
  <c r="CM214" i="79"/>
  <c r="BN32" i="4"/>
  <c r="BS7" i="5"/>
  <c r="CT214" i="79"/>
  <c r="BX214" i="79"/>
  <c r="BR92" i="79"/>
  <c r="CX92" i="79"/>
  <c r="BS214" i="79"/>
  <c r="CY214" i="79"/>
  <c r="CA92" i="79"/>
  <c r="BQ214" i="79"/>
  <c r="CW214" i="79"/>
  <c r="BQ92" i="79"/>
  <c r="CW92" i="79"/>
  <c r="DD214" i="79"/>
  <c r="CB214" i="79"/>
  <c r="BP92" i="79"/>
  <c r="CJ92" i="79"/>
  <c r="BS92" i="79"/>
  <c r="DN214" i="79"/>
  <c r="DK92" i="79"/>
  <c r="CB92" i="79"/>
  <c r="BR214" i="79"/>
  <c r="CX214" i="79"/>
  <c r="CD92" i="79"/>
  <c r="BW214" i="79"/>
  <c r="DB92" i="79"/>
  <c r="BV92" i="79"/>
  <c r="DC214" i="79"/>
  <c r="CI92" i="79"/>
  <c r="BU214" i="79"/>
  <c r="DA214" i="79"/>
  <c r="BU92" i="79"/>
  <c r="DA92" i="79"/>
  <c r="BN12" i="4"/>
  <c r="CR214" i="79"/>
  <c r="CF214" i="79"/>
  <c r="CL214" i="79"/>
  <c r="DQ214" i="79"/>
  <c r="CF92" i="79"/>
  <c r="BV214" i="79"/>
  <c r="DB214" i="79"/>
  <c r="CN214" i="79"/>
  <c r="BZ92" i="79"/>
  <c r="DF92" i="79"/>
  <c r="CA214" i="79"/>
  <c r="DG214" i="79"/>
  <c r="CQ92" i="79"/>
  <c r="BY214" i="79"/>
  <c r="DE214" i="79"/>
  <c r="BY92" i="79"/>
  <c r="DE92" i="79"/>
  <c r="BX92" i="79"/>
  <c r="DH214" i="79"/>
  <c r="CV214" i="79"/>
  <c r="CJ214" i="79"/>
  <c r="CZ214" i="79"/>
  <c r="CH214" i="79"/>
  <c r="DS214" i="79"/>
  <c r="BR50" i="70"/>
  <c r="BR54" i="70" s="1"/>
  <c r="BR55" i="70" s="1"/>
  <c r="BR56" i="70" s="1"/>
  <c r="BZ214" i="79"/>
  <c r="DF214" i="79"/>
  <c r="CU92" i="79"/>
  <c r="CD214" i="79"/>
  <c r="DJ92" i="79"/>
  <c r="CE92" i="79"/>
  <c r="DK214" i="79"/>
  <c r="CY92" i="79"/>
  <c r="CC214" i="79"/>
  <c r="DI214" i="79"/>
  <c r="CC92" i="79"/>
  <c r="DI92" i="79"/>
  <c r="CN92" i="79"/>
  <c r="BT92" i="79"/>
  <c r="DL214" i="79"/>
  <c r="DP214" i="79"/>
  <c r="CK214" i="79"/>
  <c r="CE214" i="79"/>
  <c r="DJ214" i="79"/>
  <c r="DG92" i="79"/>
  <c r="CH92" i="79"/>
  <c r="DN92" i="79"/>
  <c r="CI214" i="79"/>
  <c r="DO214" i="79"/>
  <c r="DC92" i="79"/>
  <c r="CG214" i="79"/>
  <c r="DM214" i="79"/>
  <c r="CG92" i="79"/>
  <c r="DM92" i="79"/>
  <c r="DD92" i="79"/>
  <c r="BS31" i="8"/>
  <c r="BP214" i="79"/>
  <c r="DR92" i="79"/>
  <c r="DQ92" i="79"/>
  <c r="CF336" i="79"/>
  <c r="DL336" i="79"/>
  <c r="CG458" i="79"/>
  <c r="DM458" i="79"/>
  <c r="CC336" i="79"/>
  <c r="DQ336" i="79"/>
  <c r="CM336" i="79"/>
  <c r="DS336" i="79"/>
  <c r="DS458" i="79"/>
  <c r="BX458" i="79"/>
  <c r="CA458" i="79"/>
  <c r="DN458" i="79"/>
  <c r="BZ336" i="79"/>
  <c r="CZ458" i="79"/>
  <c r="BO16" i="4"/>
  <c r="BT11" i="5" s="1"/>
  <c r="CJ336" i="79"/>
  <c r="DP336" i="79"/>
  <c r="CK458" i="79"/>
  <c r="DQ458" i="79"/>
  <c r="CG336" i="79"/>
  <c r="BS47" i="8"/>
  <c r="CQ336" i="79"/>
  <c r="BO458" i="79"/>
  <c r="BS13" i="5" s="1"/>
  <c r="DF458" i="79"/>
  <c r="CF458" i="79"/>
  <c r="CJ458" i="79"/>
  <c r="DG458" i="79"/>
  <c r="CH336" i="79"/>
  <c r="CD458" i="79"/>
  <c r="BT458" i="79"/>
  <c r="CN336" i="79"/>
  <c r="BN15" i="4"/>
  <c r="CO458" i="79"/>
  <c r="DE336" i="79"/>
  <c r="CK336" i="79"/>
  <c r="BO336" i="79"/>
  <c r="CU336" i="79"/>
  <c r="BW458" i="79"/>
  <c r="CQ458" i="79"/>
  <c r="CN458" i="79"/>
  <c r="CT458" i="79"/>
  <c r="CR458" i="79"/>
  <c r="CP336" i="79"/>
  <c r="BV336" i="79"/>
  <c r="CB458" i="79"/>
  <c r="DI458" i="79"/>
  <c r="CI336" i="79"/>
  <c r="BR336" i="79"/>
  <c r="DD17" i="4"/>
  <c r="CR336" i="79"/>
  <c r="BS10" i="8"/>
  <c r="CS458" i="79"/>
  <c r="DM336" i="79"/>
  <c r="CO336" i="79"/>
  <c r="BS336" i="79"/>
  <c r="CY336" i="79"/>
  <c r="CE458" i="79"/>
  <c r="DO458" i="79"/>
  <c r="CV458" i="79"/>
  <c r="CD336" i="79"/>
  <c r="BV458" i="79"/>
  <c r="CX336" i="79"/>
  <c r="DR336" i="79"/>
  <c r="DP458" i="79"/>
  <c r="CC458" i="79"/>
  <c r="BP458" i="79"/>
  <c r="CL336" i="79"/>
  <c r="BQ458" i="79"/>
  <c r="CV336" i="79"/>
  <c r="BP336" i="79"/>
  <c r="CW458" i="79"/>
  <c r="BS11" i="8"/>
  <c r="CS336" i="79"/>
  <c r="BW336" i="79"/>
  <c r="DC336" i="79"/>
  <c r="CM458" i="79"/>
  <c r="DH458" i="79"/>
  <c r="DD458" i="79"/>
  <c r="BR458" i="79"/>
  <c r="DR458" i="79"/>
  <c r="DF336" i="79"/>
  <c r="BS14" i="5"/>
  <c r="DJ458" i="79"/>
  <c r="CB336" i="79"/>
  <c r="DI336" i="79"/>
  <c r="DK458" i="79"/>
  <c r="CY458" i="79"/>
  <c r="BT336" i="79"/>
  <c r="CZ336" i="79"/>
  <c r="BU458" i="79"/>
  <c r="DA458" i="79"/>
  <c r="BQ336" i="79"/>
  <c r="CW336" i="79"/>
  <c r="CA336" i="79"/>
  <c r="DG336" i="79"/>
  <c r="CU458" i="79"/>
  <c r="CL458" i="79"/>
  <c r="DL458" i="79"/>
  <c r="BZ458" i="79"/>
  <c r="DB336" i="79"/>
  <c r="DN336" i="79"/>
  <c r="CI458" i="79"/>
  <c r="BS32" i="8"/>
  <c r="BY336" i="79"/>
  <c r="CX458" i="79"/>
  <c r="CT336" i="79"/>
  <c r="BX336" i="79"/>
  <c r="DD336" i="79"/>
  <c r="BY458" i="79"/>
  <c r="DE458" i="79"/>
  <c r="BU336" i="79"/>
  <c r="DA336" i="79"/>
  <c r="CE336" i="79"/>
  <c r="DK336" i="79"/>
  <c r="DC458" i="79"/>
  <c r="DJ336" i="79"/>
  <c r="BN18" i="4"/>
  <c r="CH458" i="79"/>
  <c r="BS40" i="8"/>
  <c r="BS458" i="79"/>
  <c r="DB458" i="79"/>
  <c r="BS12" i="8"/>
  <c r="DH336" i="79"/>
  <c r="DO336" i="79"/>
  <c r="CP458" i="79"/>
  <c r="BX824" i="79"/>
  <c r="DD824" i="79"/>
  <c r="BS20" i="8"/>
  <c r="CS946" i="79"/>
  <c r="BQ824" i="79"/>
  <c r="CW824" i="79"/>
  <c r="CD946" i="79"/>
  <c r="CI824" i="79"/>
  <c r="DO824" i="79"/>
  <c r="DS946" i="79"/>
  <c r="DL946" i="79"/>
  <c r="CX946" i="79"/>
  <c r="CP824" i="79"/>
  <c r="CH824" i="79"/>
  <c r="BX946" i="79"/>
  <c r="BO946" i="79"/>
  <c r="BS27" i="5" s="1"/>
  <c r="CE824" i="79"/>
  <c r="CB824" i="79"/>
  <c r="DH824" i="79"/>
  <c r="BQ946" i="79"/>
  <c r="CW946" i="79"/>
  <c r="BU824" i="79"/>
  <c r="DA824" i="79"/>
  <c r="CL946" i="79"/>
  <c r="CM824" i="79"/>
  <c r="DS824" i="79"/>
  <c r="DB946" i="79"/>
  <c r="BN30" i="4"/>
  <c r="DF946" i="79"/>
  <c r="CX824" i="79"/>
  <c r="CQ946" i="79"/>
  <c r="CI946" i="79"/>
  <c r="CL824" i="79"/>
  <c r="BO28" i="4"/>
  <c r="CF824" i="79"/>
  <c r="DL824" i="79"/>
  <c r="BU946" i="79"/>
  <c r="DA946" i="79"/>
  <c r="BY824" i="79"/>
  <c r="DE824" i="79"/>
  <c r="BS49" i="8"/>
  <c r="CQ824" i="79"/>
  <c r="BR824" i="79"/>
  <c r="DJ824" i="79"/>
  <c r="BZ824" i="79"/>
  <c r="DN946" i="79"/>
  <c r="DF824" i="79"/>
  <c r="CY946" i="79"/>
  <c r="CR946" i="79"/>
  <c r="CO946" i="79"/>
  <c r="DK946" i="79"/>
  <c r="BW946" i="79"/>
  <c r="CJ824" i="79"/>
  <c r="DP824" i="79"/>
  <c r="BY946" i="79"/>
  <c r="DE946" i="79"/>
  <c r="CC824" i="79"/>
  <c r="DI824" i="79"/>
  <c r="BO824" i="79"/>
  <c r="CU824" i="79"/>
  <c r="CB946" i="79"/>
  <c r="BS946" i="79"/>
  <c r="CT824" i="79"/>
  <c r="CJ946" i="79"/>
  <c r="DN824" i="79"/>
  <c r="DG946" i="79"/>
  <c r="CZ946" i="79"/>
  <c r="BT824" i="79"/>
  <c r="CS824" i="79"/>
  <c r="DD946" i="79"/>
  <c r="BP946" i="79"/>
  <c r="CN824" i="79"/>
  <c r="BN27" i="4"/>
  <c r="CC946" i="79"/>
  <c r="DI946" i="79"/>
  <c r="CG824" i="79"/>
  <c r="DM824" i="79"/>
  <c r="BS824" i="79"/>
  <c r="CY824" i="79"/>
  <c r="CM946" i="79"/>
  <c r="CD824" i="79"/>
  <c r="BS42" i="8"/>
  <c r="DR824" i="79"/>
  <c r="CT946" i="79"/>
  <c r="DO946" i="79"/>
  <c r="DH946" i="79"/>
  <c r="CH946" i="79"/>
  <c r="BV946" i="79"/>
  <c r="CP946" i="79"/>
  <c r="DD29" i="4"/>
  <c r="CR824" i="79"/>
  <c r="BR946" i="79"/>
  <c r="CG946" i="79"/>
  <c r="DM946" i="79"/>
  <c r="CK824" i="79"/>
  <c r="DQ824" i="79"/>
  <c r="BW824" i="79"/>
  <c r="DC824" i="79"/>
  <c r="CU946" i="79"/>
  <c r="CN946" i="79"/>
  <c r="BT946" i="79"/>
  <c r="BS34" i="8"/>
  <c r="CA946" i="79"/>
  <c r="DR946" i="79"/>
  <c r="DP946" i="79"/>
  <c r="CZ824" i="79"/>
  <c r="DK824" i="79"/>
  <c r="BS21" i="8"/>
  <c r="BP824" i="79"/>
  <c r="CV824" i="79"/>
  <c r="BZ946" i="79"/>
  <c r="CK946" i="79"/>
  <c r="DQ946" i="79"/>
  <c r="CO824" i="79"/>
  <c r="BS28" i="5"/>
  <c r="CA824" i="79"/>
  <c r="DG824" i="79"/>
  <c r="DC946" i="79"/>
  <c r="CV946" i="79"/>
  <c r="CE946" i="79"/>
  <c r="BV824" i="79"/>
  <c r="BS22" i="8"/>
  <c r="DB824" i="79"/>
  <c r="DJ946" i="79"/>
  <c r="CF946" i="79"/>
  <c r="BS7" i="22" l="1"/>
  <c r="BS9" i="22"/>
  <c r="BS23" i="8"/>
  <c r="BS36" i="8"/>
  <c r="BS12" i="70" s="1"/>
  <c r="BS8" i="22"/>
  <c r="BR57" i="70"/>
  <c r="BR58" i="70" s="1"/>
  <c r="BN36" i="4"/>
  <c r="BS12" i="22"/>
  <c r="BS5" i="5"/>
  <c r="BS8" i="5" s="1"/>
  <c r="BS4" i="70" s="1"/>
  <c r="BS27" i="8"/>
  <c r="BS13" i="8"/>
  <c r="BS6" i="22"/>
  <c r="BN33" i="4"/>
  <c r="BS13" i="22"/>
  <c r="BS12" i="5"/>
  <c r="BS15" i="5" s="1"/>
  <c r="BS5" i="70" s="1"/>
  <c r="DD35" i="4"/>
  <c r="BS26" i="8"/>
  <c r="BS18" i="8"/>
  <c r="BS26" i="5"/>
  <c r="BS29" i="5" s="1"/>
  <c r="BS7" i="70" s="1"/>
  <c r="BS15" i="22"/>
  <c r="BS25" i="8"/>
  <c r="BS8" i="8"/>
  <c r="BS50" i="8"/>
  <c r="BS14" i="70" s="1"/>
  <c r="BS19" i="5"/>
  <c r="BS22" i="5" s="1"/>
  <c r="BS6" i="70" s="1"/>
  <c r="BS14" i="22"/>
  <c r="BT18" i="5"/>
  <c r="BT25" i="5"/>
  <c r="BT4" i="5"/>
  <c r="BO34" i="4"/>
  <c r="BS43" i="8"/>
  <c r="BS13" i="70" s="1"/>
  <c r="BS19" i="22" l="1"/>
  <c r="BT8" i="23" s="1"/>
  <c r="BS20" i="22"/>
  <c r="BT9" i="23" s="1"/>
  <c r="BS21" i="22"/>
  <c r="BT10" i="23" s="1"/>
  <c r="BS28" i="8"/>
  <c r="BS11" i="70" s="1"/>
  <c r="BS15" i="70" s="1"/>
  <c r="BS52" i="70" s="1"/>
  <c r="BS8" i="70"/>
  <c r="BS51" i="70" s="1"/>
  <c r="BS10" i="22"/>
  <c r="BS18" i="22"/>
  <c r="BS31" i="5"/>
  <c r="BS16" i="22"/>
  <c r="BS52" i="8" l="1"/>
  <c r="BS17" i="70"/>
  <c r="BS26" i="70" s="1"/>
  <c r="BS31" i="70" s="1"/>
  <c r="BS22" i="22"/>
  <c r="BT7" i="23"/>
  <c r="BT11" i="23" s="1"/>
  <c r="BS26" i="22"/>
  <c r="BS27" i="70" l="1"/>
  <c r="BS18" i="70"/>
  <c r="BS32" i="70"/>
  <c r="BS36" i="70"/>
  <c r="BS37" i="70" l="1"/>
  <c r="BS39" i="70"/>
  <c r="BS41" i="70" s="1"/>
  <c r="BT4" i="23" l="1"/>
  <c r="BT14" i="23" s="1"/>
  <c r="BS41" i="22"/>
  <c r="BS42" i="22" s="1"/>
  <c r="BS43" i="22" s="1"/>
  <c r="BS4" i="22" s="1"/>
  <c r="BS42" i="70"/>
  <c r="BT31" i="23" l="1"/>
  <c r="BT32" i="23" s="1"/>
  <c r="BU30" i="23"/>
  <c r="BT28" i="23"/>
  <c r="BS27" i="22"/>
  <c r="BS46" i="22" s="1"/>
  <c r="BO4" i="4"/>
  <c r="BO6" i="4" l="1"/>
  <c r="BT34" i="23"/>
  <c r="BO20" i="4" l="1"/>
  <c r="CM581" i="79" s="1"/>
  <c r="BO8" i="4"/>
  <c r="CH215" i="79" s="1"/>
  <c r="BO14" i="4"/>
  <c r="BV337" i="79" s="1"/>
  <c r="BO26" i="4"/>
  <c r="BU947" i="79" s="1"/>
  <c r="BT40" i="8" l="1"/>
  <c r="DG459" i="79"/>
  <c r="BT11" i="8"/>
  <c r="CN337" i="79"/>
  <c r="BT33" i="8"/>
  <c r="DJ459" i="79"/>
  <c r="DF459" i="79"/>
  <c r="CT459" i="79"/>
  <c r="CP459" i="79"/>
  <c r="CD459" i="79"/>
  <c r="CW337" i="79"/>
  <c r="DM459" i="79"/>
  <c r="BY337" i="79"/>
  <c r="DI459" i="79"/>
  <c r="CW459" i="79"/>
  <c r="DK703" i="79"/>
  <c r="BQ703" i="79"/>
  <c r="CI703" i="79"/>
  <c r="DE23" i="4"/>
  <c r="BS703" i="79"/>
  <c r="CB703" i="79"/>
  <c r="CN459" i="79"/>
  <c r="BX703" i="79"/>
  <c r="CT703" i="79"/>
  <c r="BT17" i="8"/>
  <c r="CM703" i="79"/>
  <c r="DF703" i="79"/>
  <c r="CS581" i="79"/>
  <c r="DS703" i="79"/>
  <c r="CC581" i="79"/>
  <c r="CS459" i="79"/>
  <c r="DO703" i="79"/>
  <c r="CA703" i="79"/>
  <c r="CP703" i="79"/>
  <c r="BQ581" i="79"/>
  <c r="DP581" i="79"/>
  <c r="CE581" i="79"/>
  <c r="BT16" i="8"/>
  <c r="BT15" i="8"/>
  <c r="DI703" i="79"/>
  <c r="CZ581" i="79"/>
  <c r="BT48" i="8"/>
  <c r="BO24" i="4"/>
  <c r="DC703" i="79"/>
  <c r="CX581" i="79"/>
  <c r="DN581" i="79"/>
  <c r="CW703" i="79"/>
  <c r="CJ581" i="79"/>
  <c r="BZ703" i="79"/>
  <c r="DD581" i="79"/>
  <c r="BO21" i="4"/>
  <c r="CY703" i="79"/>
  <c r="CD581" i="79"/>
  <c r="DI581" i="79"/>
  <c r="CS703" i="79"/>
  <c r="BX581" i="79"/>
  <c r="DG703" i="79"/>
  <c r="DF581" i="79"/>
  <c r="CU703" i="79"/>
  <c r="DN703" i="79"/>
  <c r="CW581" i="79"/>
  <c r="CC703" i="79"/>
  <c r="CN703" i="79"/>
  <c r="CG459" i="79"/>
  <c r="BR459" i="79"/>
  <c r="CR337" i="79"/>
  <c r="CK337" i="79"/>
  <c r="DQ337" i="79"/>
  <c r="DC459" i="79"/>
  <c r="BZ459" i="79"/>
  <c r="CC459" i="79"/>
  <c r="DH459" i="79"/>
  <c r="DM337" i="79"/>
  <c r="BT14" i="5"/>
  <c r="BQ459" i="79"/>
  <c r="CR459" i="79"/>
  <c r="DA337" i="79"/>
  <c r="DJ337" i="79"/>
  <c r="DH337" i="79"/>
  <c r="DO337" i="79"/>
  <c r="CY337" i="79"/>
  <c r="CU337" i="79"/>
  <c r="CT581" i="79"/>
  <c r="BT581" i="79"/>
  <c r="DO581" i="79"/>
  <c r="BR581" i="79"/>
  <c r="DK581" i="79"/>
  <c r="DH703" i="79"/>
  <c r="CU581" i="79"/>
  <c r="DD703" i="79"/>
  <c r="CI581" i="79"/>
  <c r="CE703" i="79"/>
  <c r="DR703" i="79"/>
  <c r="CL703" i="79"/>
  <c r="CH581" i="79"/>
  <c r="CO581" i="79"/>
  <c r="DB581" i="79"/>
  <c r="CO703" i="79"/>
  <c r="DJ581" i="79"/>
  <c r="CV581" i="79"/>
  <c r="BP581" i="79"/>
  <c r="CZ703" i="79"/>
  <c r="BT703" i="79"/>
  <c r="DG581" i="79"/>
  <c r="CA581" i="79"/>
  <c r="CH703" i="79"/>
  <c r="DQ581" i="79"/>
  <c r="CK581" i="79"/>
  <c r="DQ703" i="79"/>
  <c r="CK703" i="79"/>
  <c r="CL581" i="79"/>
  <c r="CR581" i="79"/>
  <c r="BP22" i="4"/>
  <c r="BU25" i="5" s="1"/>
  <c r="CV703" i="79"/>
  <c r="BP703" i="79"/>
  <c r="BT20" i="5" s="1"/>
  <c r="DC581" i="79"/>
  <c r="BW581" i="79"/>
  <c r="BW703" i="79"/>
  <c r="DJ703" i="79"/>
  <c r="CD703" i="79"/>
  <c r="DM581" i="79"/>
  <c r="CG581" i="79"/>
  <c r="DM703" i="79"/>
  <c r="CG703" i="79"/>
  <c r="BV581" i="79"/>
  <c r="CN581" i="79"/>
  <c r="CP581" i="79"/>
  <c r="CR703" i="79"/>
  <c r="BT21" i="5"/>
  <c r="CY581" i="79"/>
  <c r="BS581" i="79"/>
  <c r="CT337" i="79"/>
  <c r="DB703" i="79"/>
  <c r="BV703" i="79"/>
  <c r="DE581" i="79"/>
  <c r="BY581" i="79"/>
  <c r="DE703" i="79"/>
  <c r="BY703" i="79"/>
  <c r="DL581" i="79"/>
  <c r="CF581" i="79"/>
  <c r="DP703" i="79"/>
  <c r="CJ703" i="79"/>
  <c r="BZ581" i="79"/>
  <c r="CQ581" i="79"/>
  <c r="BT41" i="8"/>
  <c r="CQ703" i="79"/>
  <c r="DR581" i="79"/>
  <c r="CX703" i="79"/>
  <c r="BR703" i="79"/>
  <c r="DA581" i="79"/>
  <c r="BU581" i="79"/>
  <c r="DA703" i="79"/>
  <c r="BU703" i="79"/>
  <c r="DH581" i="79"/>
  <c r="CB581" i="79"/>
  <c r="DL703" i="79"/>
  <c r="CF703" i="79"/>
  <c r="DS581" i="79"/>
  <c r="CO337" i="79"/>
  <c r="CG337" i="79"/>
  <c r="CB337" i="79"/>
  <c r="CB459" i="79"/>
  <c r="CI337" i="79"/>
  <c r="CQ459" i="79"/>
  <c r="CP337" i="79"/>
  <c r="BX337" i="79"/>
  <c r="BX459" i="79"/>
  <c r="CE337" i="79"/>
  <c r="CM459" i="79"/>
  <c r="CD337" i="79"/>
  <c r="BT10" i="8"/>
  <c r="BS337" i="79"/>
  <c r="CA459" i="79"/>
  <c r="BZ337" i="79"/>
  <c r="DE17" i="4"/>
  <c r="BW459" i="79"/>
  <c r="DD337" i="79"/>
  <c r="DD459" i="79"/>
  <c r="DK337" i="79"/>
  <c r="DS459" i="79"/>
  <c r="CC337" i="79"/>
  <c r="DF337" i="79"/>
  <c r="BO30" i="4"/>
  <c r="BT15" i="22" s="1"/>
  <c r="DR459" i="79"/>
  <c r="CL459" i="79"/>
  <c r="BT12" i="8"/>
  <c r="CO459" i="79"/>
  <c r="DE337" i="79"/>
  <c r="CZ337" i="79"/>
  <c r="BT337" i="79"/>
  <c r="CZ459" i="79"/>
  <c r="BT459" i="79"/>
  <c r="DG337" i="79"/>
  <c r="CA337" i="79"/>
  <c r="DO459" i="79"/>
  <c r="CI459" i="79"/>
  <c r="DR337" i="79"/>
  <c r="CL337" i="79"/>
  <c r="DI825" i="79"/>
  <c r="CM825" i="79"/>
  <c r="DN459" i="79"/>
  <c r="CH459" i="79"/>
  <c r="DQ459" i="79"/>
  <c r="CK459" i="79"/>
  <c r="CS337" i="79"/>
  <c r="CV337" i="79"/>
  <c r="BP337" i="79"/>
  <c r="CV459" i="79"/>
  <c r="BP459" i="79"/>
  <c r="BT13" i="5" s="1"/>
  <c r="DC337" i="79"/>
  <c r="BW337" i="79"/>
  <c r="DK459" i="79"/>
  <c r="CE459" i="79"/>
  <c r="DN337" i="79"/>
  <c r="CH337" i="79"/>
  <c r="CC825" i="79"/>
  <c r="BO15" i="4"/>
  <c r="BT7" i="22" s="1"/>
  <c r="DB459" i="79"/>
  <c r="BV459" i="79"/>
  <c r="DE459" i="79"/>
  <c r="BY459" i="79"/>
  <c r="DP337" i="79"/>
  <c r="CJ337" i="79"/>
  <c r="DP459" i="79"/>
  <c r="CJ459" i="79"/>
  <c r="BU337" i="79"/>
  <c r="CQ337" i="79"/>
  <c r="BP16" i="4"/>
  <c r="BU11" i="5" s="1"/>
  <c r="CY459" i="79"/>
  <c r="BS459" i="79"/>
  <c r="DB337" i="79"/>
  <c r="BR337" i="79"/>
  <c r="BO18" i="4"/>
  <c r="BT13" i="22" s="1"/>
  <c r="CX459" i="79"/>
  <c r="BQ337" i="79"/>
  <c r="DA459" i="79"/>
  <c r="BU459" i="79"/>
  <c r="DL337" i="79"/>
  <c r="CF337" i="79"/>
  <c r="DL459" i="79"/>
  <c r="CF459" i="79"/>
  <c r="DS337" i="79"/>
  <c r="CM337" i="79"/>
  <c r="DI337" i="79"/>
  <c r="CU459" i="79"/>
  <c r="BT47" i="8"/>
  <c r="CX337" i="79"/>
  <c r="BT32" i="8"/>
  <c r="DB947" i="79"/>
  <c r="DH947" i="79"/>
  <c r="CV825" i="79"/>
  <c r="CB825" i="79"/>
  <c r="CR825" i="79"/>
  <c r="DE29" i="4"/>
  <c r="DS825" i="79"/>
  <c r="DG825" i="79"/>
  <c r="DL947" i="79"/>
  <c r="CA825" i="79"/>
  <c r="BT22" i="8"/>
  <c r="DS947" i="79"/>
  <c r="BP825" i="79"/>
  <c r="CA947" i="79"/>
  <c r="BV825" i="79"/>
  <c r="BW947" i="79"/>
  <c r="DH825" i="79"/>
  <c r="DC825" i="79"/>
  <c r="DF947" i="79"/>
  <c r="CJ947" i="79"/>
  <c r="CN825" i="79"/>
  <c r="DP947" i="79"/>
  <c r="CY825" i="79"/>
  <c r="BP28" i="4"/>
  <c r="DN825" i="79"/>
  <c r="CL947" i="79"/>
  <c r="DM947" i="79"/>
  <c r="DP825" i="79"/>
  <c r="CJ825" i="79"/>
  <c r="CR947" i="79"/>
  <c r="CU825" i="79"/>
  <c r="CF947" i="79"/>
  <c r="DB825" i="79"/>
  <c r="BZ947" i="79"/>
  <c r="CS947" i="79"/>
  <c r="DL825" i="79"/>
  <c r="CF825" i="79"/>
  <c r="BT20" i="8"/>
  <c r="CQ825" i="79"/>
  <c r="BP947" i="79"/>
  <c r="BT27" i="5" s="1"/>
  <c r="CX825" i="79"/>
  <c r="BX947" i="79"/>
  <c r="CC947" i="79"/>
  <c r="DD825" i="79"/>
  <c r="BX825" i="79"/>
  <c r="DO825" i="79"/>
  <c r="CI825" i="79"/>
  <c r="DC947" i="79"/>
  <c r="BS947" i="79"/>
  <c r="DE825" i="79"/>
  <c r="BO27" i="4"/>
  <c r="CZ825" i="79"/>
  <c r="BT825" i="79"/>
  <c r="DK825" i="79"/>
  <c r="CE825" i="79"/>
  <c r="CM947" i="79"/>
  <c r="DR947" i="79"/>
  <c r="CO825" i="79"/>
  <c r="DP93" i="79"/>
  <c r="BY825" i="79"/>
  <c r="DG947" i="79"/>
  <c r="CH825" i="79"/>
  <c r="BV947" i="79"/>
  <c r="DQ947" i="79"/>
  <c r="CR215" i="79"/>
  <c r="CB215" i="79"/>
  <c r="DC215" i="79"/>
  <c r="DK93" i="79"/>
  <c r="CU93" i="79"/>
  <c r="DI93" i="79"/>
  <c r="CV93" i="79"/>
  <c r="CG947" i="79"/>
  <c r="DA93" i="79"/>
  <c r="CF93" i="79"/>
  <c r="CI93" i="79"/>
  <c r="DR93" i="79"/>
  <c r="CS93" i="79"/>
  <c r="BX93" i="79"/>
  <c r="BS93" i="79"/>
  <c r="CP215" i="79"/>
  <c r="BO9" i="4"/>
  <c r="BT6" i="22" s="1"/>
  <c r="CC93" i="79"/>
  <c r="BP93" i="79"/>
  <c r="CS215" i="79"/>
  <c r="BZ215" i="79"/>
  <c r="BO12" i="4"/>
  <c r="BT5" i="5" s="1"/>
  <c r="BU93" i="79"/>
  <c r="BY215" i="79"/>
  <c r="CE215" i="79"/>
  <c r="CC215" i="79"/>
  <c r="BP10" i="4"/>
  <c r="DP215" i="79"/>
  <c r="DK215" i="79"/>
  <c r="DQ93" i="79"/>
  <c r="DD93" i="79"/>
  <c r="CJ215" i="79"/>
  <c r="CU215" i="79"/>
  <c r="CZ947" i="79"/>
  <c r="CY947" i="79"/>
  <c r="BR825" i="79"/>
  <c r="CT825" i="79"/>
  <c r="BT28" i="5"/>
  <c r="CX947" i="79"/>
  <c r="BR947" i="79"/>
  <c r="DA825" i="79"/>
  <c r="BU825" i="79"/>
  <c r="DI947" i="79"/>
  <c r="BQ947" i="79"/>
  <c r="CU947" i="79"/>
  <c r="BT21" i="8"/>
  <c r="CP825" i="79"/>
  <c r="DD947" i="79"/>
  <c r="CT947" i="79"/>
  <c r="BT49" i="8"/>
  <c r="CW825" i="79"/>
  <c r="BQ825" i="79"/>
  <c r="DE947" i="79"/>
  <c r="BT42" i="8"/>
  <c r="CQ947" i="79"/>
  <c r="DR825" i="79"/>
  <c r="CL825" i="79"/>
  <c r="CB947" i="79"/>
  <c r="CP947" i="79"/>
  <c r="CV947" i="79"/>
  <c r="CS825" i="79"/>
  <c r="BT34" i="8"/>
  <c r="CW947" i="79"/>
  <c r="BW825" i="79"/>
  <c r="DO947" i="79"/>
  <c r="CI947" i="79"/>
  <c r="DJ825" i="79"/>
  <c r="CD825" i="79"/>
  <c r="DN947" i="79"/>
  <c r="CH947" i="79"/>
  <c r="DQ825" i="79"/>
  <c r="CK825" i="79"/>
  <c r="CN947" i="79"/>
  <c r="CO947" i="79"/>
  <c r="BS825" i="79"/>
  <c r="DK947" i="79"/>
  <c r="CE947" i="79"/>
  <c r="DF825" i="79"/>
  <c r="BZ825" i="79"/>
  <c r="DJ947" i="79"/>
  <c r="CD947" i="79"/>
  <c r="DM825" i="79"/>
  <c r="CG825" i="79"/>
  <c r="BT947" i="79"/>
  <c r="CK947" i="79"/>
  <c r="BT7" i="8"/>
  <c r="CF215" i="79"/>
  <c r="BT6" i="8"/>
  <c r="BW215" i="79"/>
  <c r="DH215" i="79"/>
  <c r="DC93" i="79"/>
  <c r="DO93" i="79"/>
  <c r="DJ93" i="79"/>
  <c r="BY947" i="79"/>
  <c r="DA947" i="79"/>
  <c r="CL93" i="79"/>
  <c r="CD93" i="79"/>
  <c r="DG93" i="79"/>
  <c r="CW93" i="79"/>
  <c r="BQ93" i="79"/>
  <c r="CZ93" i="79"/>
  <c r="BT93" i="79"/>
  <c r="DL215" i="79"/>
  <c r="CE93" i="79"/>
  <c r="CA93" i="79"/>
  <c r="CY93" i="79"/>
  <c r="CY215" i="79"/>
  <c r="BS215" i="79"/>
  <c r="DF93" i="79"/>
  <c r="CA215" i="79"/>
  <c r="DN215" i="79"/>
  <c r="BV215" i="79"/>
  <c r="DB93" i="79"/>
  <c r="BV93" i="79"/>
  <c r="DF215" i="79"/>
  <c r="BR215" i="79"/>
  <c r="DN93" i="79"/>
  <c r="CO93" i="79"/>
  <c r="DQ215" i="79"/>
  <c r="CR93" i="79"/>
  <c r="BT46" i="8"/>
  <c r="DD215" i="79"/>
  <c r="BX215" i="79"/>
  <c r="BT31" i="8"/>
  <c r="BW93" i="79"/>
  <c r="CQ215" i="79"/>
  <c r="DI215" i="79"/>
  <c r="CX93" i="79"/>
  <c r="BR93" i="79"/>
  <c r="DB215" i="79"/>
  <c r="DE11" i="4"/>
  <c r="CK93" i="79"/>
  <c r="CW215" i="79"/>
  <c r="CN93" i="79"/>
  <c r="DE215" i="79"/>
  <c r="CZ215" i="79"/>
  <c r="BT215" i="79"/>
  <c r="BT39" i="8"/>
  <c r="DS215" i="79"/>
  <c r="CM215" i="79"/>
  <c r="CK215" i="79"/>
  <c r="CT93" i="79"/>
  <c r="BT5" i="8"/>
  <c r="CX215" i="79"/>
  <c r="BS50" i="70"/>
  <c r="BS54" i="70" s="1"/>
  <c r="BS55" i="70" s="1"/>
  <c r="DM93" i="79"/>
  <c r="CG93" i="79"/>
  <c r="CG215" i="79"/>
  <c r="CJ93" i="79"/>
  <c r="CO215" i="79"/>
  <c r="CV215" i="79"/>
  <c r="BP215" i="79"/>
  <c r="BT6" i="5" s="1"/>
  <c r="DM215" i="79"/>
  <c r="DO215" i="79"/>
  <c r="CI215" i="79"/>
  <c r="BQ215" i="79"/>
  <c r="CP93" i="79"/>
  <c r="BT7" i="5"/>
  <c r="CT215" i="79"/>
  <c r="DA215" i="79"/>
  <c r="DE93" i="79"/>
  <c r="BY93" i="79"/>
  <c r="DH93" i="79"/>
  <c r="CB93" i="79"/>
  <c r="DL93" i="79"/>
  <c r="CN215" i="79"/>
  <c r="DS93" i="79"/>
  <c r="BU215" i="79"/>
  <c r="DG215" i="79"/>
  <c r="BZ93" i="79"/>
  <c r="CM93" i="79"/>
  <c r="CH93" i="79"/>
  <c r="CQ93" i="79"/>
  <c r="CL215" i="79"/>
  <c r="DR215" i="79"/>
  <c r="BO32" i="4"/>
  <c r="DJ215" i="79"/>
  <c r="CD215" i="79"/>
  <c r="BU4" i="5"/>
  <c r="BT8" i="22"/>
  <c r="BT19" i="5"/>
  <c r="BT14" i="22"/>
  <c r="BT18" i="8" l="1"/>
  <c r="BT26" i="5"/>
  <c r="BT29" i="5" s="1"/>
  <c r="BT7" i="70" s="1"/>
  <c r="BT23" i="8"/>
  <c r="BU18" i="5"/>
  <c r="BT13" i="8"/>
  <c r="BT22" i="5"/>
  <c r="BT6" i="70" s="1"/>
  <c r="BT27" i="8"/>
  <c r="BT12" i="5"/>
  <c r="BT15" i="5" s="1"/>
  <c r="BT5" i="70" s="1"/>
  <c r="BT12" i="22"/>
  <c r="BT18" i="22" s="1"/>
  <c r="DE35" i="4"/>
  <c r="BP34" i="4"/>
  <c r="BT50" i="8"/>
  <c r="BT14" i="70" s="1"/>
  <c r="BO36" i="4"/>
  <c r="BT26" i="8"/>
  <c r="BT8" i="8"/>
  <c r="BT25" i="8"/>
  <c r="BO33" i="4"/>
  <c r="BT9" i="22"/>
  <c r="BT10" i="22" s="1"/>
  <c r="BT36" i="8"/>
  <c r="BT12" i="70" s="1"/>
  <c r="BT43" i="8"/>
  <c r="BT13" i="70" s="1"/>
  <c r="BT8" i="5"/>
  <c r="BT20" i="22"/>
  <c r="BU9" i="23" s="1"/>
  <c r="BT19" i="22"/>
  <c r="BU8" i="23" s="1"/>
  <c r="BS57" i="70"/>
  <c r="BS58" i="70" s="1"/>
  <c r="BS56" i="70"/>
  <c r="BT28" i="8" l="1"/>
  <c r="BT11" i="70" s="1"/>
  <c r="BT15" i="70" s="1"/>
  <c r="BT16" i="22"/>
  <c r="BT26" i="22" s="1"/>
  <c r="BT21" i="22"/>
  <c r="BU10" i="23" s="1"/>
  <c r="BT31" i="5"/>
  <c r="BT4" i="70"/>
  <c r="BT8" i="70" s="1"/>
  <c r="BT51" i="70" s="1"/>
  <c r="BU7" i="23"/>
  <c r="BT52" i="8" l="1"/>
  <c r="BU11" i="23"/>
  <c r="BT22" i="22"/>
  <c r="BT52" i="70"/>
  <c r="BT17" i="70"/>
  <c r="BT18" i="70" l="1"/>
  <c r="BT26" i="70"/>
  <c r="BT27" i="70" l="1"/>
  <c r="BT31" i="70"/>
  <c r="BT36" i="70" l="1"/>
  <c r="BT32" i="70"/>
  <c r="BT39" i="70" l="1"/>
  <c r="BT41" i="70" s="1"/>
  <c r="BT37" i="70"/>
  <c r="BU4" i="23" l="1"/>
  <c r="BU14" i="23" s="1"/>
  <c r="BT41" i="22"/>
  <c r="BT42" i="22" s="1"/>
  <c r="BT43" i="22" s="1"/>
  <c r="BT4" i="22" s="1"/>
  <c r="BT42" i="70"/>
  <c r="BU31" i="23" l="1"/>
  <c r="BU32" i="23" s="1"/>
  <c r="BV30" i="23"/>
  <c r="BU28" i="23"/>
  <c r="BT27" i="22"/>
  <c r="BT46" i="22" s="1"/>
  <c r="BP4" i="4"/>
  <c r="BP6" i="4" l="1"/>
  <c r="BU34" i="23"/>
  <c r="BP26" i="4" l="1"/>
  <c r="BZ826" i="79" s="1"/>
  <c r="BP20" i="4"/>
  <c r="BQ582" i="79" s="1"/>
  <c r="BP8" i="4"/>
  <c r="CJ216" i="79" s="1"/>
  <c r="BP14" i="4"/>
  <c r="BZ460" i="79" s="1"/>
  <c r="DF29" i="4" l="1"/>
  <c r="EA29" i="4" s="1"/>
  <c r="DI948" i="79"/>
  <c r="DH826" i="79"/>
  <c r="BX948" i="79"/>
  <c r="BW948" i="79"/>
  <c r="BP30" i="4"/>
  <c r="BU15" i="22" s="1"/>
  <c r="CL948" i="79"/>
  <c r="CS948" i="79"/>
  <c r="CD216" i="79"/>
  <c r="DI826" i="79"/>
  <c r="CO948" i="79"/>
  <c r="CT948" i="79"/>
  <c r="DO948" i="79"/>
  <c r="BS94" i="79"/>
  <c r="CN826" i="79"/>
  <c r="BU42" i="8"/>
  <c r="BY948" i="79"/>
  <c r="CQ826" i="79"/>
  <c r="CS826" i="79"/>
  <c r="CC948" i="79"/>
  <c r="BR948" i="79"/>
  <c r="DG948" i="79"/>
  <c r="DE216" i="79"/>
  <c r="CU826" i="79"/>
  <c r="BP9" i="4"/>
  <c r="CO826" i="79"/>
  <c r="BQ28" i="4"/>
  <c r="DD948" i="79"/>
  <c r="BS948" i="79"/>
  <c r="CN216" i="79"/>
  <c r="CC826" i="79"/>
  <c r="BZ948" i="79"/>
  <c r="CF948" i="79"/>
  <c r="DR826" i="79"/>
  <c r="BP27" i="4"/>
  <c r="CH948" i="79"/>
  <c r="CR826" i="79"/>
  <c r="BV948" i="79"/>
  <c r="BR826" i="79"/>
  <c r="DG216" i="79"/>
  <c r="CQ216" i="79"/>
  <c r="CA216" i="79"/>
  <c r="DO94" i="79"/>
  <c r="CT94" i="79"/>
  <c r="DQ826" i="79"/>
  <c r="CK826" i="79"/>
  <c r="DQ948" i="79"/>
  <c r="CK948" i="79"/>
  <c r="DP826" i="79"/>
  <c r="CJ826" i="79"/>
  <c r="DL948" i="79"/>
  <c r="BU28" i="5"/>
  <c r="CI826" i="79"/>
  <c r="DC948" i="79"/>
  <c r="DJ826" i="79"/>
  <c r="BU21" i="8"/>
  <c r="DM826" i="79"/>
  <c r="CG826" i="79"/>
  <c r="DM948" i="79"/>
  <c r="CG948" i="79"/>
  <c r="DL826" i="79"/>
  <c r="CF826" i="79"/>
  <c r="DH948" i="79"/>
  <c r="DB948" i="79"/>
  <c r="CA826" i="79"/>
  <c r="CY948" i="79"/>
  <c r="DB826" i="79"/>
  <c r="CX826" i="79"/>
  <c r="DR948" i="79"/>
  <c r="DE826" i="79"/>
  <c r="BY826" i="79"/>
  <c r="DE948" i="79"/>
  <c r="BX826" i="79"/>
  <c r="DD826" i="79"/>
  <c r="BT826" i="79"/>
  <c r="CV948" i="79"/>
  <c r="DO826" i="79"/>
  <c r="BU20" i="8"/>
  <c r="CI948" i="79"/>
  <c r="CT826" i="79"/>
  <c r="BS826" i="79"/>
  <c r="DF948" i="79"/>
  <c r="DA826" i="79"/>
  <c r="BU826" i="79"/>
  <c r="DA948" i="79"/>
  <c r="BU948" i="79"/>
  <c r="CZ826" i="79"/>
  <c r="BU34" i="8"/>
  <c r="CR948" i="79"/>
  <c r="DG826" i="79"/>
  <c r="DJ948" i="79"/>
  <c r="CA948" i="79"/>
  <c r="CL826" i="79"/>
  <c r="CQ948" i="79"/>
  <c r="CP948" i="79"/>
  <c r="CW826" i="79"/>
  <c r="BQ826" i="79"/>
  <c r="CW948" i="79"/>
  <c r="BQ948" i="79"/>
  <c r="BU27" i="5" s="1"/>
  <c r="CV826" i="79"/>
  <c r="DN948" i="79"/>
  <c r="CN948" i="79"/>
  <c r="CY826" i="79"/>
  <c r="CD948" i="79"/>
  <c r="BV826" i="79"/>
  <c r="CD826" i="79"/>
  <c r="BU704" i="79"/>
  <c r="BT704" i="79"/>
  <c r="BW94" i="79"/>
  <c r="BV216" i="79"/>
  <c r="CM582" i="79"/>
  <c r="DO704" i="79"/>
  <c r="CX582" i="79"/>
  <c r="BP24" i="4"/>
  <c r="BU19" i="5" s="1"/>
  <c r="DJ216" i="79"/>
  <c r="DD582" i="79"/>
  <c r="CB826" i="79"/>
  <c r="DP948" i="79"/>
  <c r="CJ948" i="79"/>
  <c r="DS826" i="79"/>
  <c r="CM826" i="79"/>
  <c r="CX948" i="79"/>
  <c r="CU948" i="79"/>
  <c r="BU22" i="8"/>
  <c r="CP826" i="79"/>
  <c r="BX582" i="79"/>
  <c r="CH582" i="79"/>
  <c r="DA704" i="79"/>
  <c r="CP704" i="79"/>
  <c r="CB948" i="79"/>
  <c r="DK826" i="79"/>
  <c r="CE826" i="79"/>
  <c r="DS948" i="79"/>
  <c r="CM948" i="79"/>
  <c r="DN826" i="79"/>
  <c r="CH826" i="79"/>
  <c r="DH704" i="79"/>
  <c r="DQ582" i="79"/>
  <c r="BU49" i="8"/>
  <c r="CZ948" i="79"/>
  <c r="BT948" i="79"/>
  <c r="DC826" i="79"/>
  <c r="BW826" i="79"/>
  <c r="DK948" i="79"/>
  <c r="CE948" i="79"/>
  <c r="DF826" i="79"/>
  <c r="DK582" i="79"/>
  <c r="BZ94" i="79"/>
  <c r="CU94" i="79"/>
  <c r="CU216" i="79"/>
  <c r="BU7" i="8"/>
  <c r="CD94" i="79"/>
  <c r="CH216" i="79"/>
  <c r="CK94" i="79"/>
  <c r="BY216" i="79"/>
  <c r="DH216" i="79"/>
  <c r="BU216" i="79"/>
  <c r="CV216" i="79"/>
  <c r="DS216" i="79"/>
  <c r="CM216" i="79"/>
  <c r="DR94" i="79"/>
  <c r="BU6" i="8"/>
  <c r="BR216" i="79"/>
  <c r="DS94" i="79"/>
  <c r="BU31" i="8"/>
  <c r="CR216" i="79"/>
  <c r="BP12" i="4"/>
  <c r="BU12" i="22" s="1"/>
  <c r="DO216" i="79"/>
  <c r="CI216" i="79"/>
  <c r="DJ94" i="79"/>
  <c r="DK94" i="79"/>
  <c r="BU5" i="8"/>
  <c r="CQ94" i="79"/>
  <c r="DH94" i="79"/>
  <c r="CB216" i="79"/>
  <c r="BT50" i="70"/>
  <c r="BT54" i="70" s="1"/>
  <c r="BT55" i="70" s="1"/>
  <c r="DK216" i="79"/>
  <c r="CE216" i="79"/>
  <c r="DF94" i="79"/>
  <c r="DN216" i="79"/>
  <c r="CM94" i="79"/>
  <c r="DQ216" i="79"/>
  <c r="DD94" i="79"/>
  <c r="BU39" i="8"/>
  <c r="DP216" i="79"/>
  <c r="DC216" i="79"/>
  <c r="BW216" i="79"/>
  <c r="CP94" i="79"/>
  <c r="CX216" i="79"/>
  <c r="DA94" i="79"/>
  <c r="DA216" i="79"/>
  <c r="CB94" i="79"/>
  <c r="DG94" i="79"/>
  <c r="CY216" i="79"/>
  <c r="BS216" i="79"/>
  <c r="CH94" i="79"/>
  <c r="CT216" i="79"/>
  <c r="CO216" i="79"/>
  <c r="CK216" i="79"/>
  <c r="BX94" i="79"/>
  <c r="CQ704" i="79"/>
  <c r="DL582" i="79"/>
  <c r="DP704" i="79"/>
  <c r="DC582" i="79"/>
  <c r="CI704" i="79"/>
  <c r="BS704" i="79"/>
  <c r="CS582" i="79"/>
  <c r="BZ582" i="79"/>
  <c r="DE704" i="79"/>
  <c r="CK582" i="79"/>
  <c r="CV582" i="79"/>
  <c r="CZ704" i="79"/>
  <c r="CE582" i="79"/>
  <c r="DQ704" i="79"/>
  <c r="BY704" i="79"/>
  <c r="BU582" i="79"/>
  <c r="CN582" i="79"/>
  <c r="CJ704" i="79"/>
  <c r="BW582" i="79"/>
  <c r="CC704" i="79"/>
  <c r="DF704" i="79"/>
  <c r="CF582" i="79"/>
  <c r="CB704" i="79"/>
  <c r="BQ704" i="79"/>
  <c r="BU20" i="5" s="1"/>
  <c r="DN582" i="79"/>
  <c r="CX704" i="79"/>
  <c r="DM704" i="79"/>
  <c r="BU15" i="8"/>
  <c r="DS582" i="79"/>
  <c r="DG704" i="79"/>
  <c r="CP582" i="79"/>
  <c r="BZ704" i="79"/>
  <c r="DE94" i="79"/>
  <c r="BY94" i="79"/>
  <c r="DM94" i="79"/>
  <c r="CO94" i="79"/>
  <c r="CY94" i="79"/>
  <c r="CR94" i="79"/>
  <c r="BU7" i="5"/>
  <c r="CG216" i="79"/>
  <c r="CI94" i="79"/>
  <c r="CL94" i="79"/>
  <c r="CE94" i="79"/>
  <c r="CP216" i="79"/>
  <c r="DL216" i="79"/>
  <c r="CW94" i="79"/>
  <c r="BQ94" i="79"/>
  <c r="DM216" i="79"/>
  <c r="CF94" i="79"/>
  <c r="DP94" i="79"/>
  <c r="CJ94" i="79"/>
  <c r="DD216" i="79"/>
  <c r="BX216" i="79"/>
  <c r="DR216" i="79"/>
  <c r="CL216" i="79"/>
  <c r="DC94" i="79"/>
  <c r="CS94" i="79"/>
  <c r="BQ10" i="4"/>
  <c r="BV4" i="5" s="1"/>
  <c r="DI216" i="79"/>
  <c r="CC216" i="79"/>
  <c r="DL94" i="79"/>
  <c r="CF216" i="79"/>
  <c r="CZ216" i="79"/>
  <c r="BT216" i="79"/>
  <c r="DB94" i="79"/>
  <c r="BV94" i="79"/>
  <c r="DF216" i="79"/>
  <c r="BZ216" i="79"/>
  <c r="DQ94" i="79"/>
  <c r="CG94" i="79"/>
  <c r="CA94" i="79"/>
  <c r="CW216" i="79"/>
  <c r="BQ216" i="79"/>
  <c r="BU6" i="5" s="1"/>
  <c r="CZ94" i="79"/>
  <c r="BT94" i="79"/>
  <c r="CN94" i="79"/>
  <c r="CX94" i="79"/>
  <c r="BR94" i="79"/>
  <c r="DB216" i="79"/>
  <c r="BU94" i="79"/>
  <c r="DI94" i="79"/>
  <c r="CC94" i="79"/>
  <c r="DN94" i="79"/>
  <c r="CS216" i="79"/>
  <c r="DF11" i="4"/>
  <c r="EA11" i="4" s="1"/>
  <c r="CV94" i="79"/>
  <c r="BU46" i="8"/>
  <c r="BR704" i="79"/>
  <c r="BU47" i="8"/>
  <c r="DA582" i="79"/>
  <c r="DQ460" i="79"/>
  <c r="BT338" i="79"/>
  <c r="BW338" i="79"/>
  <c r="BU41" i="8"/>
  <c r="DF338" i="79"/>
  <c r="CS460" i="79"/>
  <c r="CV338" i="79"/>
  <c r="CR338" i="79"/>
  <c r="BP21" i="4"/>
  <c r="BU8" i="22" s="1"/>
  <c r="CZ582" i="79"/>
  <c r="BT582" i="79"/>
  <c r="DD704" i="79"/>
  <c r="BX704" i="79"/>
  <c r="DG582" i="79"/>
  <c r="CA582" i="79"/>
  <c r="DK704" i="79"/>
  <c r="CE704" i="79"/>
  <c r="DR582" i="79"/>
  <c r="CL582" i="79"/>
  <c r="CK704" i="79"/>
  <c r="CT704" i="79"/>
  <c r="BU48" i="8"/>
  <c r="CO582" i="79"/>
  <c r="CO704" i="79"/>
  <c r="CR582" i="79"/>
  <c r="BU21" i="5"/>
  <c r="CV704" i="79"/>
  <c r="BU33" i="8"/>
  <c r="CY582" i="79"/>
  <c r="BS582" i="79"/>
  <c r="DC704" i="79"/>
  <c r="BW704" i="79"/>
  <c r="DJ582" i="79"/>
  <c r="CD582" i="79"/>
  <c r="DR704" i="79"/>
  <c r="CL704" i="79"/>
  <c r="DM582" i="79"/>
  <c r="CG582" i="79"/>
  <c r="CO460" i="79"/>
  <c r="BR338" i="79"/>
  <c r="CR704" i="79"/>
  <c r="DI704" i="79"/>
  <c r="CU582" i="79"/>
  <c r="BQ22" i="4"/>
  <c r="BV25" i="5" s="1"/>
  <c r="CY704" i="79"/>
  <c r="BR582" i="79"/>
  <c r="DF582" i="79"/>
  <c r="CA704" i="79"/>
  <c r="DN704" i="79"/>
  <c r="CH704" i="79"/>
  <c r="DI582" i="79"/>
  <c r="CC582" i="79"/>
  <c r="DP582" i="79"/>
  <c r="CJ582" i="79"/>
  <c r="CG704" i="79"/>
  <c r="CN704" i="79"/>
  <c r="BU16" i="8"/>
  <c r="CQ582" i="79"/>
  <c r="CS704" i="79"/>
  <c r="CU704" i="79"/>
  <c r="BU17" i="8"/>
  <c r="DB582" i="79"/>
  <c r="BV582" i="79"/>
  <c r="DJ704" i="79"/>
  <c r="CD704" i="79"/>
  <c r="DE582" i="79"/>
  <c r="BY582" i="79"/>
  <c r="DH582" i="79"/>
  <c r="CB582" i="79"/>
  <c r="DL704" i="79"/>
  <c r="CF704" i="79"/>
  <c r="DO582" i="79"/>
  <c r="CI582" i="79"/>
  <c r="DS704" i="79"/>
  <c r="CM704" i="79"/>
  <c r="CW704" i="79"/>
  <c r="CT582" i="79"/>
  <c r="DF23" i="4"/>
  <c r="EA23" i="4" s="1"/>
  <c r="DB704" i="79"/>
  <c r="BV704" i="79"/>
  <c r="CW582" i="79"/>
  <c r="BU40" i="8"/>
  <c r="BU14" i="5"/>
  <c r="BU11" i="8"/>
  <c r="CK460" i="79"/>
  <c r="DG338" i="79"/>
  <c r="BQ16" i="4"/>
  <c r="BV11" i="5" s="1"/>
  <c r="DC338" i="79"/>
  <c r="CA338" i="79"/>
  <c r="BU12" i="8"/>
  <c r="DQ338" i="79"/>
  <c r="DD460" i="79"/>
  <c r="DG460" i="79"/>
  <c r="DA338" i="79"/>
  <c r="CS338" i="79"/>
  <c r="CZ460" i="79"/>
  <c r="DC460" i="79"/>
  <c r="CG338" i="79"/>
  <c r="CZ338" i="79"/>
  <c r="CV460" i="79"/>
  <c r="BU10" i="8"/>
  <c r="CE460" i="79"/>
  <c r="DR460" i="79"/>
  <c r="CY338" i="79"/>
  <c r="CA460" i="79"/>
  <c r="BR460" i="79"/>
  <c r="BX460" i="79"/>
  <c r="BS338" i="79"/>
  <c r="DB338" i="79"/>
  <c r="BT460" i="79"/>
  <c r="DK460" i="79"/>
  <c r="CX338" i="79"/>
  <c r="BP15" i="4"/>
  <c r="DA460" i="79"/>
  <c r="BU460" i="79"/>
  <c r="DH338" i="79"/>
  <c r="CB338" i="79"/>
  <c r="DL460" i="79"/>
  <c r="CF460" i="79"/>
  <c r="DO338" i="79"/>
  <c r="CI338" i="79"/>
  <c r="DS460" i="79"/>
  <c r="CM460" i="79"/>
  <c r="BQ338" i="79"/>
  <c r="BZ338" i="79"/>
  <c r="CL460" i="79"/>
  <c r="BP18" i="4"/>
  <c r="CW460" i="79"/>
  <c r="BQ460" i="79"/>
  <c r="BU13" i="5" s="1"/>
  <c r="DD338" i="79"/>
  <c r="BX338" i="79"/>
  <c r="DH460" i="79"/>
  <c r="CB460" i="79"/>
  <c r="DK338" i="79"/>
  <c r="CE338" i="79"/>
  <c r="DO460" i="79"/>
  <c r="CI460" i="79"/>
  <c r="DR338" i="79"/>
  <c r="BV338" i="79"/>
  <c r="BV460" i="79"/>
  <c r="DM460" i="79"/>
  <c r="CG460" i="79"/>
  <c r="BY338" i="79"/>
  <c r="CN338" i="79"/>
  <c r="DE338" i="79"/>
  <c r="CR460" i="79"/>
  <c r="CO338" i="79"/>
  <c r="CU338" i="79"/>
  <c r="BU32" i="8"/>
  <c r="CY460" i="79"/>
  <c r="DM338" i="79"/>
  <c r="CT338" i="79"/>
  <c r="DB460" i="79"/>
  <c r="DI460" i="79"/>
  <c r="CC460" i="79"/>
  <c r="DP338" i="79"/>
  <c r="CJ338" i="79"/>
  <c r="CC338" i="79"/>
  <c r="CN460" i="79"/>
  <c r="BU338" i="79"/>
  <c r="CQ338" i="79"/>
  <c r="DI338" i="79"/>
  <c r="CU460" i="79"/>
  <c r="CW338" i="79"/>
  <c r="CP338" i="79"/>
  <c r="CX460" i="79"/>
  <c r="DE460" i="79"/>
  <c r="BY460" i="79"/>
  <c r="DL338" i="79"/>
  <c r="CF338" i="79"/>
  <c r="DP460" i="79"/>
  <c r="CJ460" i="79"/>
  <c r="DS338" i="79"/>
  <c r="CM338" i="79"/>
  <c r="DF17" i="4"/>
  <c r="EA17" i="4" s="1"/>
  <c r="CQ460" i="79"/>
  <c r="CK338" i="79"/>
  <c r="CL338" i="79"/>
  <c r="CT460" i="79"/>
  <c r="CP460" i="79"/>
  <c r="BP32" i="4"/>
  <c r="DN460" i="79"/>
  <c r="CH460" i="79"/>
  <c r="BW460" i="79"/>
  <c r="DN338" i="79"/>
  <c r="CH338" i="79"/>
  <c r="DJ460" i="79"/>
  <c r="CD460" i="79"/>
  <c r="BS460" i="79"/>
  <c r="DJ338" i="79"/>
  <c r="CD338" i="79"/>
  <c r="DF460" i="79"/>
  <c r="BU9" i="22"/>
  <c r="BU26" i="5" l="1"/>
  <c r="BP33" i="4"/>
  <c r="BU6" i="22"/>
  <c r="BU18" i="22" s="1"/>
  <c r="BU5" i="5"/>
  <c r="BU8" i="5" s="1"/>
  <c r="BU23" i="8"/>
  <c r="BP36" i="4"/>
  <c r="BU14" i="22"/>
  <c r="BU20" i="22" s="1"/>
  <c r="BV9" i="23" s="1"/>
  <c r="BU25" i="8"/>
  <c r="BU29" i="5"/>
  <c r="BU7" i="70" s="1"/>
  <c r="BU8" i="8"/>
  <c r="BU22" i="5"/>
  <c r="BU6" i="70" s="1"/>
  <c r="BU43" i="8"/>
  <c r="BU13" i="70" s="1"/>
  <c r="BV18" i="5"/>
  <c r="BU36" i="8"/>
  <c r="BU12" i="70" s="1"/>
  <c r="BU13" i="22"/>
  <c r="BU12" i="5"/>
  <c r="BU15" i="5" s="1"/>
  <c r="BU5" i="70" s="1"/>
  <c r="BU50" i="8"/>
  <c r="BU14" i="70" s="1"/>
  <c r="EA35" i="4"/>
  <c r="BU27" i="8"/>
  <c r="BQ34" i="4"/>
  <c r="BU26" i="8"/>
  <c r="BU18" i="8"/>
  <c r="BU7" i="22"/>
  <c r="BU19" i="22" s="1"/>
  <c r="BV8" i="23" s="1"/>
  <c r="BU13" i="8"/>
  <c r="DF35" i="4"/>
  <c r="BU21" i="22"/>
  <c r="BV10" i="23" s="1"/>
  <c r="BT57" i="70"/>
  <c r="BT58" i="70" s="1"/>
  <c r="BT56" i="70"/>
  <c r="BU16" i="22" l="1"/>
  <c r="BU28" i="8"/>
  <c r="BU52" i="8" s="1"/>
  <c r="BU10" i="22"/>
  <c r="BU31" i="5"/>
  <c r="BU4" i="70"/>
  <c r="BU8" i="70" s="1"/>
  <c r="BU51" i="70" s="1"/>
  <c r="BU22" i="22"/>
  <c r="BV7" i="23"/>
  <c r="BV11" i="23" s="1"/>
  <c r="BU26" i="22" l="1"/>
  <c r="BU11" i="70"/>
  <c r="BU15" i="70" s="1"/>
  <c r="BU17" i="70" s="1"/>
  <c r="BU52" i="70" l="1"/>
  <c r="BU18" i="70"/>
  <c r="BU26" i="70"/>
  <c r="BU31" i="70" l="1"/>
  <c r="BU27" i="70"/>
  <c r="BU32" i="70" l="1"/>
  <c r="BU36" i="70"/>
  <c r="BU39" i="70" l="1"/>
  <c r="BU41" i="70" s="1"/>
  <c r="BU37" i="70"/>
  <c r="BV4" i="23" l="1"/>
  <c r="BV14" i="23" s="1"/>
  <c r="BU41" i="22"/>
  <c r="BU42" i="22" s="1"/>
  <c r="BU43" i="22" s="1"/>
  <c r="BU4" i="22" s="1"/>
  <c r="BU42" i="70"/>
  <c r="BV31" i="23" l="1"/>
  <c r="BV32" i="23" s="1"/>
  <c r="BW30" i="23"/>
  <c r="BV28" i="23"/>
  <c r="BQ4" i="4"/>
  <c r="BU27" i="22"/>
  <c r="BU46" i="22" s="1"/>
  <c r="BQ6" i="4" l="1"/>
  <c r="BV34" i="23"/>
  <c r="BQ8" i="4" l="1"/>
  <c r="BU217" i="79" s="1"/>
  <c r="BQ26" i="4"/>
  <c r="CG949" i="79" s="1"/>
  <c r="BQ14" i="4"/>
  <c r="CB339" i="79" s="1"/>
  <c r="BQ20" i="4"/>
  <c r="BV15" i="8" s="1"/>
  <c r="DS827" i="79" l="1"/>
  <c r="DD217" i="79"/>
  <c r="CA217" i="79"/>
  <c r="BX217" i="79"/>
  <c r="BV39" i="8"/>
  <c r="DM217" i="79"/>
  <c r="DP95" i="79"/>
  <c r="CJ95" i="79"/>
  <c r="DO95" i="79"/>
  <c r="BW95" i="79"/>
  <c r="DC217" i="79"/>
  <c r="DR95" i="79"/>
  <c r="DK95" i="79"/>
  <c r="CN217" i="79"/>
  <c r="CW217" i="79"/>
  <c r="CI95" i="79"/>
  <c r="CD217" i="79"/>
  <c r="BU95" i="79"/>
  <c r="CF217" i="79"/>
  <c r="CE95" i="79"/>
  <c r="DG217" i="79"/>
  <c r="CJ217" i="79"/>
  <c r="DL217" i="79"/>
  <c r="DL95" i="79"/>
  <c r="CF95" i="79"/>
  <c r="DC95" i="79"/>
  <c r="BT217" i="79"/>
  <c r="CY217" i="79"/>
  <c r="DJ95" i="79"/>
  <c r="DN217" i="79"/>
  <c r="DQ95" i="79"/>
  <c r="BV5" i="8"/>
  <c r="CR95" i="79"/>
  <c r="BW217" i="79"/>
  <c r="CN95" i="79"/>
  <c r="DH95" i="79"/>
  <c r="CC217" i="79"/>
  <c r="CY95" i="79"/>
  <c r="BV7" i="8"/>
  <c r="CQ217" i="79"/>
  <c r="DF95" i="79"/>
  <c r="DJ217" i="79"/>
  <c r="DI95" i="79"/>
  <c r="BQ9" i="4"/>
  <c r="CU95" i="79"/>
  <c r="CM217" i="79"/>
  <c r="CP95" i="79"/>
  <c r="CT217" i="79"/>
  <c r="CO217" i="79"/>
  <c r="BQ12" i="4"/>
  <c r="CZ95" i="79"/>
  <c r="BT95" i="79"/>
  <c r="CQ95" i="79"/>
  <c r="DS95" i="79"/>
  <c r="CI217" i="79"/>
  <c r="CL95" i="79"/>
  <c r="CP217" i="79"/>
  <c r="CK95" i="79"/>
  <c r="CR217" i="79"/>
  <c r="DO217" i="79"/>
  <c r="DD95" i="79"/>
  <c r="BX95" i="79"/>
  <c r="DP217" i="79"/>
  <c r="DH217" i="79"/>
  <c r="CV95" i="79"/>
  <c r="BV46" i="8"/>
  <c r="CM95" i="79"/>
  <c r="DS217" i="79"/>
  <c r="BZ95" i="79"/>
  <c r="CD95" i="79"/>
  <c r="CG217" i="79"/>
  <c r="BZ217" i="79"/>
  <c r="BS827" i="79"/>
  <c r="BS217" i="79"/>
  <c r="DB95" i="79"/>
  <c r="BV95" i="79"/>
  <c r="DF217" i="79"/>
  <c r="BV217" i="79"/>
  <c r="DE95" i="79"/>
  <c r="BV6" i="8"/>
  <c r="CJ583" i="79"/>
  <c r="CU217" i="79"/>
  <c r="BV7" i="5"/>
  <c r="CX95" i="79"/>
  <c r="BR95" i="79"/>
  <c r="DB217" i="79"/>
  <c r="BR217" i="79"/>
  <c r="BV6" i="5" s="1"/>
  <c r="DA95" i="79"/>
  <c r="CV217" i="79"/>
  <c r="CY583" i="79"/>
  <c r="CZ217" i="79"/>
  <c r="CT95" i="79"/>
  <c r="BV31" i="8"/>
  <c r="CX217" i="79"/>
  <c r="DG11" i="4"/>
  <c r="CS95" i="79"/>
  <c r="CB217" i="79"/>
  <c r="DG95" i="79"/>
  <c r="CA95" i="79"/>
  <c r="DK217" i="79"/>
  <c r="CE217" i="79"/>
  <c r="DN95" i="79"/>
  <c r="CH95" i="79"/>
  <c r="DR217" i="79"/>
  <c r="CL217" i="79"/>
  <c r="BS95" i="79"/>
  <c r="CC95" i="79"/>
  <c r="CS217" i="79"/>
  <c r="BU50" i="70"/>
  <c r="BR22" i="4"/>
  <c r="BW25" i="5" s="1"/>
  <c r="CP583" i="79"/>
  <c r="CK583" i="79"/>
  <c r="BT949" i="79"/>
  <c r="CM583" i="79"/>
  <c r="CB705" i="79"/>
  <c r="CH827" i="79"/>
  <c r="CN705" i="79"/>
  <c r="DP583" i="79"/>
  <c r="DI827" i="79"/>
  <c r="DN583" i="79"/>
  <c r="CZ827" i="79"/>
  <c r="DN705" i="79"/>
  <c r="DC827" i="79"/>
  <c r="DC705" i="79"/>
  <c r="DJ705" i="79"/>
  <c r="DA705" i="79"/>
  <c r="CV827" i="79"/>
  <c r="DC949" i="79"/>
  <c r="CO827" i="79"/>
  <c r="CI705" i="79"/>
  <c r="CH705" i="79"/>
  <c r="CS705" i="79"/>
  <c r="CR827" i="79"/>
  <c r="CE949" i="79"/>
  <c r="DQ949" i="79"/>
  <c r="CA705" i="79"/>
  <c r="BR705" i="79"/>
  <c r="BV20" i="5" s="1"/>
  <c r="BU705" i="79"/>
  <c r="CB827" i="79"/>
  <c r="BS949" i="79"/>
  <c r="CW949" i="79"/>
  <c r="DL705" i="79"/>
  <c r="CX583" i="79"/>
  <c r="DE583" i="79"/>
  <c r="DH583" i="79"/>
  <c r="DK827" i="79"/>
  <c r="CX827" i="79"/>
  <c r="BS583" i="79"/>
  <c r="BR583" i="79"/>
  <c r="CG583" i="79"/>
  <c r="BQ30" i="4"/>
  <c r="BV26" i="5" s="1"/>
  <c r="CU827" i="79"/>
  <c r="DF949" i="79"/>
  <c r="CO95" i="79"/>
  <c r="DD705" i="79"/>
  <c r="BV17" i="8"/>
  <c r="BW705" i="79"/>
  <c r="CH583" i="79"/>
  <c r="DF705" i="79"/>
  <c r="BT705" i="79"/>
  <c r="BY583" i="79"/>
  <c r="CO705" i="79"/>
  <c r="CZ583" i="79"/>
  <c r="CG95" i="79"/>
  <c r="CZ705" i="79"/>
  <c r="DO705" i="79"/>
  <c r="BS705" i="79"/>
  <c r="BZ583" i="79"/>
  <c r="CX705" i="79"/>
  <c r="DQ583" i="79"/>
  <c r="DG23" i="4"/>
  <c r="CK705" i="79"/>
  <c r="CR583" i="79"/>
  <c r="BY217" i="79"/>
  <c r="CV705" i="79"/>
  <c r="DG705" i="79"/>
  <c r="DO583" i="79"/>
  <c r="BV583" i="79"/>
  <c r="CP705" i="79"/>
  <c r="DM583" i="79"/>
  <c r="CU583" i="79"/>
  <c r="CC705" i="79"/>
  <c r="CN583" i="79"/>
  <c r="DI217" i="79"/>
  <c r="BQ24" i="4"/>
  <c r="BV14" i="22" s="1"/>
  <c r="CF705" i="79"/>
  <c r="CY705" i="79"/>
  <c r="DF583" i="79"/>
  <c r="DS583" i="79"/>
  <c r="CD705" i="79"/>
  <c r="CW583" i="79"/>
  <c r="DQ705" i="79"/>
  <c r="DC583" i="79"/>
  <c r="CB583" i="79"/>
  <c r="DE217" i="79"/>
  <c r="BQ21" i="4"/>
  <c r="BV8" i="22" s="1"/>
  <c r="BX705" i="79"/>
  <c r="CQ705" i="79"/>
  <c r="DB583" i="79"/>
  <c r="BW583" i="79"/>
  <c r="BZ705" i="79"/>
  <c r="CO583" i="79"/>
  <c r="DI705" i="79"/>
  <c r="CE583" i="79"/>
  <c r="BT583" i="79"/>
  <c r="DS949" i="79"/>
  <c r="CL949" i="79"/>
  <c r="BQ27" i="4"/>
  <c r="BV9" i="22" s="1"/>
  <c r="CJ827" i="79"/>
  <c r="CY827" i="79"/>
  <c r="DK949" i="79"/>
  <c r="BV42" i="8"/>
  <c r="BZ827" i="79"/>
  <c r="CD949" i="79"/>
  <c r="CG827" i="79"/>
  <c r="CO949" i="79"/>
  <c r="BV827" i="79"/>
  <c r="BZ949" i="79"/>
  <c r="CC827" i="79"/>
  <c r="CK949" i="79"/>
  <c r="CZ949" i="79"/>
  <c r="BT827" i="79"/>
  <c r="CM827" i="79"/>
  <c r="CY949" i="79"/>
  <c r="DN827" i="79"/>
  <c r="BR827" i="79"/>
  <c r="BV949" i="79"/>
  <c r="BY827" i="79"/>
  <c r="CC949" i="79"/>
  <c r="DP827" i="79"/>
  <c r="BV49" i="8"/>
  <c r="CE827" i="79"/>
  <c r="CU949" i="79"/>
  <c r="DF827" i="79"/>
  <c r="DR949" i="79"/>
  <c r="CN949" i="79"/>
  <c r="DP949" i="79"/>
  <c r="DH827" i="79"/>
  <c r="CV949" i="79"/>
  <c r="BX949" i="79"/>
  <c r="CM949" i="79"/>
  <c r="DB827" i="79"/>
  <c r="DJ949" i="79"/>
  <c r="DM827" i="79"/>
  <c r="BW827" i="79"/>
  <c r="BV28" i="5"/>
  <c r="BW949" i="79"/>
  <c r="CP827" i="79"/>
  <c r="DB949" i="79"/>
  <c r="DE827" i="79"/>
  <c r="DM949" i="79"/>
  <c r="BY95" i="79"/>
  <c r="DM95" i="79"/>
  <c r="CH217" i="79"/>
  <c r="DQ217" i="79"/>
  <c r="CK217" i="79"/>
  <c r="DK583" i="79"/>
  <c r="CR705" i="79"/>
  <c r="DG583" i="79"/>
  <c r="CU705" i="79"/>
  <c r="BV16" i="8"/>
  <c r="CT583" i="79"/>
  <c r="BV21" i="5"/>
  <c r="DB705" i="79"/>
  <c r="BV705" i="79"/>
  <c r="DI583" i="79"/>
  <c r="CC583" i="79"/>
  <c r="DM705" i="79"/>
  <c r="CG705" i="79"/>
  <c r="DL583" i="79"/>
  <c r="CF583" i="79"/>
  <c r="CF949" i="79"/>
  <c r="CN827" i="79"/>
  <c r="CB949" i="79"/>
  <c r="CQ827" i="79"/>
  <c r="DG29" i="4"/>
  <c r="CQ949" i="79"/>
  <c r="DH949" i="79"/>
  <c r="CT827" i="79"/>
  <c r="BV34" i="8"/>
  <c r="CX949" i="79"/>
  <c r="BR949" i="79"/>
  <c r="BV27" i="5" s="1"/>
  <c r="DA827" i="79"/>
  <c r="BU827" i="79"/>
  <c r="DI949" i="79"/>
  <c r="BY949" i="79"/>
  <c r="DD949" i="79"/>
  <c r="CT949" i="79"/>
  <c r="BV22" i="8"/>
  <c r="CW827" i="79"/>
  <c r="BV20" i="8"/>
  <c r="DE949" i="79"/>
  <c r="BU949" i="79"/>
  <c r="CB95" i="79"/>
  <c r="DP705" i="79"/>
  <c r="CJ705" i="79"/>
  <c r="DS705" i="79"/>
  <c r="CM705" i="79"/>
  <c r="DR583" i="79"/>
  <c r="CL583" i="79"/>
  <c r="CQ583" i="79"/>
  <c r="CT705" i="79"/>
  <c r="BV33" i="8"/>
  <c r="DA583" i="79"/>
  <c r="BU583" i="79"/>
  <c r="DE705" i="79"/>
  <c r="BY705" i="79"/>
  <c r="DD583" i="79"/>
  <c r="BX583" i="79"/>
  <c r="DL827" i="79"/>
  <c r="CF827" i="79"/>
  <c r="DO827" i="79"/>
  <c r="CI827" i="79"/>
  <c r="DO949" i="79"/>
  <c r="CI949" i="79"/>
  <c r="DR827" i="79"/>
  <c r="CL827" i="79"/>
  <c r="CJ949" i="79"/>
  <c r="CP949" i="79"/>
  <c r="DL949" i="79"/>
  <c r="CS827" i="79"/>
  <c r="BV21" i="8"/>
  <c r="DA949" i="79"/>
  <c r="BR28" i="4"/>
  <c r="CW95" i="79"/>
  <c r="BR10" i="4"/>
  <c r="DA217" i="79"/>
  <c r="DH705" i="79"/>
  <c r="CA583" i="79"/>
  <c r="DK705" i="79"/>
  <c r="CE705" i="79"/>
  <c r="DJ583" i="79"/>
  <c r="CD583" i="79"/>
  <c r="DR705" i="79"/>
  <c r="CL705" i="79"/>
  <c r="CI583" i="79"/>
  <c r="CS583" i="79"/>
  <c r="BV48" i="8"/>
  <c r="CW705" i="79"/>
  <c r="BV41" i="8"/>
  <c r="CV583" i="79"/>
  <c r="DD827" i="79"/>
  <c r="BX827" i="79"/>
  <c r="DG827" i="79"/>
  <c r="CA827" i="79"/>
  <c r="DG949" i="79"/>
  <c r="CA949" i="79"/>
  <c r="DJ827" i="79"/>
  <c r="CD827" i="79"/>
  <c r="DN949" i="79"/>
  <c r="CH949" i="79"/>
  <c r="DQ827" i="79"/>
  <c r="CK827" i="79"/>
  <c r="CR949" i="79"/>
  <c r="CS949" i="79"/>
  <c r="CU339" i="79"/>
  <c r="DC339" i="79"/>
  <c r="BR16" i="4"/>
  <c r="BW11" i="5" s="1"/>
  <c r="BV11" i="8"/>
  <c r="CE461" i="79"/>
  <c r="CD461" i="79"/>
  <c r="BV10" i="8"/>
  <c r="DH461" i="79"/>
  <c r="DJ339" i="79"/>
  <c r="DQ339" i="79"/>
  <c r="CR461" i="79"/>
  <c r="CT339" i="79"/>
  <c r="CG339" i="79"/>
  <c r="CB461" i="79"/>
  <c r="CD339" i="79"/>
  <c r="DK461" i="79"/>
  <c r="DJ461" i="79"/>
  <c r="CU461" i="79"/>
  <c r="CT461" i="79"/>
  <c r="DK339" i="79"/>
  <c r="CV461" i="79"/>
  <c r="BV40" i="8"/>
  <c r="CY461" i="79"/>
  <c r="BS461" i="79"/>
  <c r="CX339" i="79"/>
  <c r="BR339" i="79"/>
  <c r="CX461" i="79"/>
  <c r="BR461" i="79"/>
  <c r="BV13" i="5" s="1"/>
  <c r="DE339" i="79"/>
  <c r="CN339" i="79"/>
  <c r="CW339" i="79"/>
  <c r="CJ339" i="79"/>
  <c r="CI339" i="79"/>
  <c r="CN461" i="79"/>
  <c r="CA339" i="79"/>
  <c r="CQ461" i="79"/>
  <c r="BW339" i="79"/>
  <c r="CP339" i="79"/>
  <c r="BV14" i="5"/>
  <c r="CP461" i="79"/>
  <c r="DO339" i="79"/>
  <c r="CS339" i="79"/>
  <c r="BT339" i="79"/>
  <c r="DP461" i="79"/>
  <c r="CJ461" i="79"/>
  <c r="DS461" i="79"/>
  <c r="CM461" i="79"/>
  <c r="DR339" i="79"/>
  <c r="CL339" i="79"/>
  <c r="DR461" i="79"/>
  <c r="CL461" i="79"/>
  <c r="CQ339" i="79"/>
  <c r="CO339" i="79"/>
  <c r="DG17" i="4"/>
  <c r="DL461" i="79"/>
  <c r="CF461" i="79"/>
  <c r="DO461" i="79"/>
  <c r="CI461" i="79"/>
  <c r="DN339" i="79"/>
  <c r="CH339" i="79"/>
  <c r="DN461" i="79"/>
  <c r="CH461" i="79"/>
  <c r="BS339" i="79"/>
  <c r="CK339" i="79"/>
  <c r="BQ18" i="4"/>
  <c r="DD461" i="79"/>
  <c r="BX461" i="79"/>
  <c r="DG461" i="79"/>
  <c r="CA461" i="79"/>
  <c r="DF339" i="79"/>
  <c r="BZ339" i="79"/>
  <c r="DF461" i="79"/>
  <c r="BZ461" i="79"/>
  <c r="DM339" i="79"/>
  <c r="BY339" i="79"/>
  <c r="BQ15" i="4"/>
  <c r="BV7" i="22" s="1"/>
  <c r="CZ461" i="79"/>
  <c r="BT461" i="79"/>
  <c r="DC461" i="79"/>
  <c r="BW461" i="79"/>
  <c r="DB339" i="79"/>
  <c r="BV339" i="79"/>
  <c r="DB461" i="79"/>
  <c r="BV461" i="79"/>
  <c r="DI339" i="79"/>
  <c r="BU339" i="79"/>
  <c r="DA339" i="79"/>
  <c r="BV12" i="8"/>
  <c r="DS339" i="79"/>
  <c r="CY339" i="79"/>
  <c r="DQ461" i="79"/>
  <c r="DM461" i="79"/>
  <c r="CC339" i="79"/>
  <c r="DE461" i="79"/>
  <c r="DA461" i="79"/>
  <c r="BV47" i="8"/>
  <c r="CW461" i="79"/>
  <c r="BY461" i="79"/>
  <c r="CK461" i="79"/>
  <c r="CM339" i="79"/>
  <c r="BV32" i="8"/>
  <c r="BV36" i="8" s="1"/>
  <c r="BV12" i="70" s="1"/>
  <c r="DP339" i="79"/>
  <c r="DG339" i="79"/>
  <c r="DI461" i="79"/>
  <c r="CE339" i="79"/>
  <c r="CS461" i="79"/>
  <c r="DD339" i="79"/>
  <c r="CO461" i="79"/>
  <c r="CZ339" i="79"/>
  <c r="CV339" i="79"/>
  <c r="BU461" i="79"/>
  <c r="CR339" i="79"/>
  <c r="BX339" i="79"/>
  <c r="BQ32" i="4"/>
  <c r="CG461" i="79"/>
  <c r="DL339" i="79"/>
  <c r="CF339" i="79"/>
  <c r="CC461" i="79"/>
  <c r="DH339" i="79"/>
  <c r="BV6" i="22"/>
  <c r="BW4" i="5"/>
  <c r="BV18" i="8"/>
  <c r="BU54" i="70"/>
  <c r="BU55" i="70" s="1"/>
  <c r="BV15" i="22"/>
  <c r="BW18" i="5"/>
  <c r="BV5" i="5"/>
  <c r="BV12" i="22"/>
  <c r="BV8" i="8" l="1"/>
  <c r="BR34" i="4"/>
  <c r="BV8" i="5"/>
  <c r="BV4" i="70" s="1"/>
  <c r="BQ36" i="4"/>
  <c r="BV29" i="5"/>
  <c r="BV7" i="70" s="1"/>
  <c r="BV23" i="8"/>
  <c r="DG35" i="4"/>
  <c r="BV43" i="8"/>
  <c r="BV13" i="70" s="1"/>
  <c r="BV20" i="22"/>
  <c r="BW9" i="23" s="1"/>
  <c r="BV13" i="22"/>
  <c r="BV16" i="22" s="1"/>
  <c r="BV12" i="5"/>
  <c r="BV15" i="5" s="1"/>
  <c r="BV5" i="70" s="1"/>
  <c r="BV26" i="8"/>
  <c r="BV19" i="5"/>
  <c r="BV22" i="5" s="1"/>
  <c r="BV6" i="70" s="1"/>
  <c r="BV50" i="8"/>
  <c r="BV14" i="70" s="1"/>
  <c r="BV13" i="8"/>
  <c r="BV25" i="8"/>
  <c r="BV21" i="22"/>
  <c r="BW10" i="23" s="1"/>
  <c r="BV27" i="8"/>
  <c r="BQ33" i="4"/>
  <c r="BV18" i="22"/>
  <c r="BV10" i="22"/>
  <c r="BU56" i="70"/>
  <c r="BU57" i="70"/>
  <c r="BU58" i="70" s="1"/>
  <c r="BV28" i="8" l="1"/>
  <c r="BV11" i="70" s="1"/>
  <c r="BV15" i="70" s="1"/>
  <c r="BV52" i="70" s="1"/>
  <c r="BV19" i="22"/>
  <c r="BW8" i="23" s="1"/>
  <c r="BV31" i="5"/>
  <c r="BV8" i="70"/>
  <c r="BV51" i="70" s="1"/>
  <c r="BV26" i="22"/>
  <c r="BW7" i="23"/>
  <c r="BV22" i="22" l="1"/>
  <c r="BW11" i="23"/>
  <c r="BV52" i="8"/>
  <c r="BV17" i="70"/>
  <c r="BV26" i="70" s="1"/>
  <c r="BV18" i="70" l="1"/>
  <c r="BV27" i="70"/>
  <c r="BV31" i="70"/>
  <c r="BV36" i="70" l="1"/>
  <c r="BV32" i="70"/>
  <c r="BV37" i="70" l="1"/>
  <c r="BV39" i="70"/>
  <c r="BV41" i="70" s="1"/>
  <c r="BW4" i="23" s="1"/>
  <c r="BW14" i="23" s="1"/>
  <c r="BW28" i="23" s="1"/>
  <c r="BV41" i="22" l="1"/>
  <c r="BV42" i="22" s="1"/>
  <c r="BV43" i="22" s="1"/>
  <c r="BV4" i="22" s="1"/>
  <c r="BV42" i="70"/>
  <c r="BW31" i="23" l="1"/>
  <c r="BW32" i="23" s="1"/>
  <c r="BW34" i="23" s="1"/>
  <c r="BX30" i="23"/>
  <c r="BV27" i="22"/>
  <c r="BV46" i="22" s="1"/>
  <c r="BR4" i="4"/>
  <c r="BR6" i="4" l="1"/>
  <c r="BR26" i="4" l="1"/>
  <c r="BX828" i="79" s="1"/>
  <c r="BR20" i="4"/>
  <c r="CD706" i="79" s="1"/>
  <c r="BR8" i="4"/>
  <c r="BW218" i="79" s="1"/>
  <c r="BR14" i="4"/>
  <c r="CB462" i="79" s="1"/>
  <c r="BW5" i="8" l="1"/>
  <c r="CK96" i="79"/>
  <c r="CU96" i="79"/>
  <c r="BW6" i="8"/>
  <c r="DR96" i="79"/>
  <c r="CP96" i="79"/>
  <c r="BW7" i="5"/>
  <c r="CC218" i="79"/>
  <c r="CG96" i="79"/>
  <c r="CE96" i="79"/>
  <c r="DK218" i="79"/>
  <c r="DJ96" i="79"/>
  <c r="DF218" i="79"/>
  <c r="CZ96" i="79"/>
  <c r="CU218" i="79"/>
  <c r="CD96" i="79"/>
  <c r="CJ96" i="79"/>
  <c r="CP218" i="79"/>
  <c r="DI218" i="79"/>
  <c r="BU218" i="79"/>
  <c r="DM96" i="79"/>
  <c r="CW218" i="79"/>
  <c r="DL218" i="79"/>
  <c r="DP96" i="79"/>
  <c r="DQ96" i="79"/>
  <c r="BR9" i="4"/>
  <c r="CW96" i="79"/>
  <c r="CS218" i="79"/>
  <c r="CF218" i="79"/>
  <c r="BS10" i="4"/>
  <c r="BX4" i="5" s="1"/>
  <c r="CT218" i="79"/>
  <c r="DI950" i="79"/>
  <c r="CS950" i="79"/>
  <c r="DS828" i="79"/>
  <c r="DL950" i="79"/>
  <c r="DR828" i="79"/>
  <c r="CL828" i="79"/>
  <c r="DR950" i="79"/>
  <c r="CR828" i="79"/>
  <c r="CR950" i="79"/>
  <c r="CL950" i="79"/>
  <c r="CB828" i="79"/>
  <c r="CZ950" i="79"/>
  <c r="DM828" i="79"/>
  <c r="DC950" i="79"/>
  <c r="DI828" i="79"/>
  <c r="CV950" i="79"/>
  <c r="CC828" i="79"/>
  <c r="CE218" i="79"/>
  <c r="DK96" i="79"/>
  <c r="BW46" i="8"/>
  <c r="CV218" i="79"/>
  <c r="CX218" i="79"/>
  <c r="BS22" i="4"/>
  <c r="BX18" i="5" s="1"/>
  <c r="DJ584" i="79"/>
  <c r="BR21" i="4"/>
  <c r="BW8" i="22" s="1"/>
  <c r="BW48" i="8"/>
  <c r="CN584" i="79"/>
  <c r="BW41" i="8"/>
  <c r="CS584" i="79"/>
  <c r="BV50" i="70"/>
  <c r="CB706" i="79"/>
  <c r="CM584" i="79"/>
  <c r="CU706" i="79"/>
  <c r="DH11" i="4"/>
  <c r="DD96" i="79"/>
  <c r="BX96" i="79"/>
  <c r="CZ218" i="79"/>
  <c r="BT218" i="79"/>
  <c r="DO96" i="79"/>
  <c r="CI96" i="79"/>
  <c r="DR218" i="79"/>
  <c r="CY218" i="79"/>
  <c r="BW39" i="8"/>
  <c r="CC96" i="79"/>
  <c r="CO218" i="79"/>
  <c r="CT96" i="79"/>
  <c r="BW7" i="8"/>
  <c r="BW8" i="8" s="1"/>
  <c r="CR218" i="79"/>
  <c r="CX96" i="79"/>
  <c r="DG96" i="79"/>
  <c r="CA96" i="79"/>
  <c r="BZ218" i="79"/>
  <c r="CQ96" i="79"/>
  <c r="DI96" i="79"/>
  <c r="CD218" i="79"/>
  <c r="CV96" i="79"/>
  <c r="CI218" i="79"/>
  <c r="DE96" i="79"/>
  <c r="BY96" i="79"/>
  <c r="DQ218" i="79"/>
  <c r="CK218" i="79"/>
  <c r="CA218" i="79"/>
  <c r="CR96" i="79"/>
  <c r="DB218" i="79"/>
  <c r="CN218" i="79"/>
  <c r="BV96" i="79"/>
  <c r="DC96" i="79"/>
  <c r="BW96" i="79"/>
  <c r="DS218" i="79"/>
  <c r="CM218" i="79"/>
  <c r="DA96" i="79"/>
  <c r="BU96" i="79"/>
  <c r="DM218" i="79"/>
  <c r="CG218" i="79"/>
  <c r="BW31" i="8"/>
  <c r="CN96" i="79"/>
  <c r="DP218" i="79"/>
  <c r="CJ218" i="79"/>
  <c r="DN218" i="79"/>
  <c r="CY96" i="79"/>
  <c r="BS96" i="79"/>
  <c r="DO218" i="79"/>
  <c r="CH96" i="79"/>
  <c r="BR12" i="4"/>
  <c r="DJ218" i="79"/>
  <c r="CS96" i="79"/>
  <c r="DF96" i="79"/>
  <c r="DE218" i="79"/>
  <c r="BY218" i="79"/>
  <c r="DL96" i="79"/>
  <c r="CF96" i="79"/>
  <c r="DH218" i="79"/>
  <c r="CB218" i="79"/>
  <c r="BV218" i="79"/>
  <c r="CQ218" i="79"/>
  <c r="DN96" i="79"/>
  <c r="DG218" i="79"/>
  <c r="BZ96" i="79"/>
  <c r="DB96" i="79"/>
  <c r="CL218" i="79"/>
  <c r="CO96" i="79"/>
  <c r="CH218" i="79"/>
  <c r="DA218" i="79"/>
  <c r="BT96" i="79"/>
  <c r="DH96" i="79"/>
  <c r="CB96" i="79"/>
  <c r="DD218" i="79"/>
  <c r="BX218" i="79"/>
  <c r="DS96" i="79"/>
  <c r="CM96" i="79"/>
  <c r="CL96" i="79"/>
  <c r="DC218" i="79"/>
  <c r="BS218" i="79"/>
  <c r="BW6" i="5" s="1"/>
  <c r="DA584" i="79"/>
  <c r="BW17" i="8"/>
  <c r="DS584" i="79"/>
  <c r="DH23" i="4"/>
  <c r="CX706" i="79"/>
  <c r="BY584" i="79"/>
  <c r="DE584" i="79"/>
  <c r="DC584" i="79"/>
  <c r="CG706" i="79"/>
  <c r="CH706" i="79"/>
  <c r="DA706" i="79"/>
  <c r="DL584" i="79"/>
  <c r="BW584" i="79"/>
  <c r="CT584" i="79"/>
  <c r="CZ584" i="79"/>
  <c r="DH706" i="79"/>
  <c r="CC584" i="79"/>
  <c r="CD584" i="79"/>
  <c r="CR584" i="79"/>
  <c r="CR706" i="79"/>
  <c r="DK706" i="79"/>
  <c r="BW21" i="5"/>
  <c r="DM584" i="79"/>
  <c r="BX584" i="79"/>
  <c r="CK584" i="79"/>
  <c r="CE706" i="79"/>
  <c r="DN706" i="79"/>
  <c r="DP706" i="79"/>
  <c r="CJ706" i="79"/>
  <c r="CK706" i="79"/>
  <c r="CU584" i="79"/>
  <c r="BW15" i="8"/>
  <c r="DC706" i="79"/>
  <c r="BW706" i="79"/>
  <c r="DR584" i="79"/>
  <c r="CL584" i="79"/>
  <c r="CG584" i="79"/>
  <c r="DF706" i="79"/>
  <c r="BZ706" i="79"/>
  <c r="DL706" i="79"/>
  <c r="CF706" i="79"/>
  <c r="DD584" i="79"/>
  <c r="CQ584" i="79"/>
  <c r="CW584" i="79"/>
  <c r="CY706" i="79"/>
  <c r="BS706" i="79"/>
  <c r="BW20" i="5" s="1"/>
  <c r="DN584" i="79"/>
  <c r="CH584" i="79"/>
  <c r="DM706" i="79"/>
  <c r="DB706" i="79"/>
  <c r="BV706" i="79"/>
  <c r="CO706" i="79"/>
  <c r="CJ584" i="79"/>
  <c r="DQ706" i="79"/>
  <c r="DD706" i="79"/>
  <c r="BX706" i="79"/>
  <c r="DO584" i="79"/>
  <c r="CI584" i="79"/>
  <c r="CW706" i="79"/>
  <c r="CQ706" i="79"/>
  <c r="DQ584" i="79"/>
  <c r="DF584" i="79"/>
  <c r="BZ584" i="79"/>
  <c r="DP584" i="79"/>
  <c r="CT706" i="79"/>
  <c r="CF584" i="79"/>
  <c r="CS706" i="79"/>
  <c r="CZ706" i="79"/>
  <c r="BT706" i="79"/>
  <c r="DK584" i="79"/>
  <c r="CE584" i="79"/>
  <c r="BY706" i="79"/>
  <c r="CM706" i="79"/>
  <c r="CO584" i="79"/>
  <c r="DB584" i="79"/>
  <c r="BV584" i="79"/>
  <c r="DS706" i="79"/>
  <c r="CP706" i="79"/>
  <c r="BU584" i="79"/>
  <c r="CC706" i="79"/>
  <c r="BT584" i="79"/>
  <c r="CV706" i="79"/>
  <c r="BW16" i="8"/>
  <c r="DG584" i="79"/>
  <c r="CA584" i="79"/>
  <c r="DO706" i="79"/>
  <c r="CI706" i="79"/>
  <c r="DI706" i="79"/>
  <c r="CX584" i="79"/>
  <c r="BW33" i="8"/>
  <c r="DR706" i="79"/>
  <c r="CL706" i="79"/>
  <c r="BR24" i="4"/>
  <c r="CB584" i="79"/>
  <c r="BU706" i="79"/>
  <c r="CV584" i="79"/>
  <c r="CN706" i="79"/>
  <c r="DE706" i="79"/>
  <c r="CY584" i="79"/>
  <c r="BS584" i="79"/>
  <c r="DG706" i="79"/>
  <c r="CA706" i="79"/>
  <c r="DH584" i="79"/>
  <c r="CP584" i="79"/>
  <c r="DI584" i="79"/>
  <c r="DJ706" i="79"/>
  <c r="DC340" i="79"/>
  <c r="CX340" i="79"/>
  <c r="CY462" i="79"/>
  <c r="CD340" i="79"/>
  <c r="BS16" i="4"/>
  <c r="BX11" i="5" s="1"/>
  <c r="BW340" i="79"/>
  <c r="CU340" i="79"/>
  <c r="DK340" i="79"/>
  <c r="CI828" i="79"/>
  <c r="DN828" i="79"/>
  <c r="DB950" i="79"/>
  <c r="CW828" i="79"/>
  <c r="CO950" i="79"/>
  <c r="DG950" i="79"/>
  <c r="DB828" i="79"/>
  <c r="CX950" i="79"/>
  <c r="CG828" i="79"/>
  <c r="CC950" i="79"/>
  <c r="CD462" i="79"/>
  <c r="CQ950" i="79"/>
  <c r="CH828" i="79"/>
  <c r="BU828" i="79"/>
  <c r="BW22" i="8"/>
  <c r="CJ950" i="79"/>
  <c r="BZ828" i="79"/>
  <c r="BV828" i="79"/>
  <c r="BW34" i="8"/>
  <c r="CM828" i="79"/>
  <c r="DP828" i="79"/>
  <c r="DJ340" i="79"/>
  <c r="BR30" i="4"/>
  <c r="BW26" i="5" s="1"/>
  <c r="BW950" i="79"/>
  <c r="BW20" i="8"/>
  <c r="DK828" i="79"/>
  <c r="BS828" i="79"/>
  <c r="CV828" i="79"/>
  <c r="DB340" i="79"/>
  <c r="CU462" i="79"/>
  <c r="CH340" i="79"/>
  <c r="CG462" i="79"/>
  <c r="CA462" i="79"/>
  <c r="BV340" i="79"/>
  <c r="DR340" i="79"/>
  <c r="DO340" i="79"/>
  <c r="BR15" i="4"/>
  <c r="BW7" i="22" s="1"/>
  <c r="DN340" i="79"/>
  <c r="CQ340" i="79"/>
  <c r="CB950" i="79"/>
  <c r="CY950" i="79"/>
  <c r="BS950" i="79"/>
  <c r="BW27" i="5" s="1"/>
  <c r="DJ828" i="79"/>
  <c r="CD828" i="79"/>
  <c r="CU828" i="79"/>
  <c r="CT950" i="79"/>
  <c r="DD950" i="79"/>
  <c r="DE828" i="79"/>
  <c r="BY828" i="79"/>
  <c r="DQ950" i="79"/>
  <c r="CK950" i="79"/>
  <c r="DC828" i="79"/>
  <c r="CJ828" i="79"/>
  <c r="DE340" i="79"/>
  <c r="DG828" i="79"/>
  <c r="CU950" i="79"/>
  <c r="DH29" i="4"/>
  <c r="DF828" i="79"/>
  <c r="CA950" i="79"/>
  <c r="BW828" i="79"/>
  <c r="CP950" i="79"/>
  <c r="BT950" i="79"/>
  <c r="DA828" i="79"/>
  <c r="BV950" i="79"/>
  <c r="DM950" i="79"/>
  <c r="CG950" i="79"/>
  <c r="CE828" i="79"/>
  <c r="CF828" i="79"/>
  <c r="CG340" i="79"/>
  <c r="DS950" i="79"/>
  <c r="CM950" i="79"/>
  <c r="BX950" i="79"/>
  <c r="CX828" i="79"/>
  <c r="BW42" i="8"/>
  <c r="DN950" i="79"/>
  <c r="CH950" i="79"/>
  <c r="CQ828" i="79"/>
  <c r="CS828" i="79"/>
  <c r="DP950" i="79"/>
  <c r="DE950" i="79"/>
  <c r="BY950" i="79"/>
  <c r="DL828" i="79"/>
  <c r="BT828" i="79"/>
  <c r="BR27" i="4"/>
  <c r="BW9" i="22" s="1"/>
  <c r="DO950" i="79"/>
  <c r="CI950" i="79"/>
  <c r="CY828" i="79"/>
  <c r="CT828" i="79"/>
  <c r="BW28" i="5"/>
  <c r="DJ950" i="79"/>
  <c r="CD950" i="79"/>
  <c r="CA828" i="79"/>
  <c r="CO828" i="79"/>
  <c r="CN950" i="79"/>
  <c r="DA950" i="79"/>
  <c r="BU950" i="79"/>
  <c r="DH828" i="79"/>
  <c r="BS28" i="4"/>
  <c r="CI340" i="79"/>
  <c r="CT340" i="79"/>
  <c r="DN462" i="79"/>
  <c r="CF950" i="79"/>
  <c r="DK950" i="79"/>
  <c r="CE950" i="79"/>
  <c r="BW49" i="8"/>
  <c r="CP828" i="79"/>
  <c r="DH950" i="79"/>
  <c r="DF950" i="79"/>
  <c r="BZ950" i="79"/>
  <c r="DQ828" i="79"/>
  <c r="CK828" i="79"/>
  <c r="DO828" i="79"/>
  <c r="CW950" i="79"/>
  <c r="BW21" i="8"/>
  <c r="CZ828" i="79"/>
  <c r="BR18" i="4"/>
  <c r="BW12" i="5" s="1"/>
  <c r="DO462" i="79"/>
  <c r="CL340" i="79"/>
  <c r="CX462" i="79"/>
  <c r="CH462" i="79"/>
  <c r="DI462" i="79"/>
  <c r="CP340" i="79"/>
  <c r="CA340" i="79"/>
  <c r="BZ462" i="79"/>
  <c r="DL340" i="79"/>
  <c r="CM462" i="79"/>
  <c r="DM340" i="79"/>
  <c r="DF340" i="79"/>
  <c r="BZ340" i="79"/>
  <c r="DB462" i="79"/>
  <c r="CO340" i="79"/>
  <c r="CK340" i="79"/>
  <c r="DS340" i="79"/>
  <c r="BY340" i="79"/>
  <c r="BW47" i="8"/>
  <c r="DJ462" i="79"/>
  <c r="BW32" i="8"/>
  <c r="DS462" i="79"/>
  <c r="BW11" i="8"/>
  <c r="DF462" i="79"/>
  <c r="DQ340" i="79"/>
  <c r="BW462" i="79"/>
  <c r="CQ462" i="79"/>
  <c r="BU462" i="79"/>
  <c r="DD462" i="79"/>
  <c r="BW40" i="8"/>
  <c r="CZ462" i="79"/>
  <c r="BV462" i="79"/>
  <c r="DI340" i="79"/>
  <c r="CC340" i="79"/>
  <c r="DQ462" i="79"/>
  <c r="DP340" i="79"/>
  <c r="BT462" i="79"/>
  <c r="CT462" i="79"/>
  <c r="CY340" i="79"/>
  <c r="DA340" i="79"/>
  <c r="BU340" i="79"/>
  <c r="DE462" i="79"/>
  <c r="CR340" i="79"/>
  <c r="BS462" i="79"/>
  <c r="BW13" i="5" s="1"/>
  <c r="CP462" i="79"/>
  <c r="CE340" i="79"/>
  <c r="CW340" i="79"/>
  <c r="BW10" i="8"/>
  <c r="DA462" i="79"/>
  <c r="CN340" i="79"/>
  <c r="DR462" i="79"/>
  <c r="CL462" i="79"/>
  <c r="DC462" i="79"/>
  <c r="CS340" i="79"/>
  <c r="BS340" i="79"/>
  <c r="CK462" i="79"/>
  <c r="BW12" i="8"/>
  <c r="CW462" i="79"/>
  <c r="DG462" i="79"/>
  <c r="CJ340" i="79"/>
  <c r="CN462" i="79"/>
  <c r="CN828" i="79"/>
  <c r="CO462" i="79"/>
  <c r="CE462" i="79"/>
  <c r="CB340" i="79"/>
  <c r="BX462" i="79"/>
  <c r="DM462" i="79"/>
  <c r="CC462" i="79"/>
  <c r="DH340" i="79"/>
  <c r="CM340" i="79"/>
  <c r="DD828" i="79"/>
  <c r="BY462" i="79"/>
  <c r="CV340" i="79"/>
  <c r="CI462" i="79"/>
  <c r="BW14" i="5"/>
  <c r="CF340" i="79"/>
  <c r="CV462" i="79"/>
  <c r="DK462" i="79"/>
  <c r="CR462" i="79"/>
  <c r="BR32" i="4"/>
  <c r="DP462" i="79"/>
  <c r="CJ462" i="79"/>
  <c r="DH17" i="4"/>
  <c r="DD340" i="79"/>
  <c r="BX340" i="79"/>
  <c r="DL462" i="79"/>
  <c r="CF462" i="79"/>
  <c r="CS462" i="79"/>
  <c r="DG340" i="79"/>
  <c r="CZ340" i="79"/>
  <c r="BT340" i="79"/>
  <c r="DH462" i="79"/>
  <c r="BV54" i="70"/>
  <c r="BV55" i="70" s="1"/>
  <c r="BW5" i="5"/>
  <c r="BW12" i="22"/>
  <c r="BW6" i="22" l="1"/>
  <c r="BW10" i="22" s="1"/>
  <c r="BW43" i="8"/>
  <c r="BW13" i="70" s="1"/>
  <c r="BW50" i="8"/>
  <c r="BW14" i="70" s="1"/>
  <c r="BW15" i="22"/>
  <c r="BW21" i="22" s="1"/>
  <c r="BW23" i="8"/>
  <c r="BW13" i="22"/>
  <c r="BW19" i="22" s="1"/>
  <c r="BX8" i="23" s="1"/>
  <c r="BX25" i="5"/>
  <c r="DH35" i="4"/>
  <c r="BR36" i="4"/>
  <c r="BW14" i="22"/>
  <c r="BW19" i="5"/>
  <c r="BW22" i="5" s="1"/>
  <c r="BW18" i="8"/>
  <c r="BW25" i="8"/>
  <c r="BS34" i="4"/>
  <c r="BW26" i="8"/>
  <c r="BW36" i="8"/>
  <c r="BW12" i="70" s="1"/>
  <c r="BW13" i="8"/>
  <c r="BR33" i="4"/>
  <c r="BW27" i="8"/>
  <c r="BW8" i="5"/>
  <c r="BW15" i="5"/>
  <c r="BW29" i="5"/>
  <c r="BV56" i="70"/>
  <c r="BV57" i="70"/>
  <c r="BV58" i="70" s="1"/>
  <c r="BW18" i="22" l="1"/>
  <c r="BX7" i="23" s="1"/>
  <c r="BW16" i="22"/>
  <c r="BW26" i="22" s="1"/>
  <c r="BW28" i="8"/>
  <c r="BW52" i="8" s="1"/>
  <c r="BW20" i="22"/>
  <c r="BX9" i="23" s="1"/>
  <c r="BX10" i="23"/>
  <c r="BW6" i="70"/>
  <c r="BW7" i="70"/>
  <c r="BW5" i="70"/>
  <c r="BW4" i="70"/>
  <c r="BW31" i="5"/>
  <c r="BW22" i="22" l="1"/>
  <c r="BW11" i="70"/>
  <c r="BW15" i="70" s="1"/>
  <c r="BX11" i="23"/>
  <c r="BW8" i="70"/>
  <c r="BW52" i="70" l="1"/>
  <c r="BW17" i="70"/>
  <c r="BW51" i="70"/>
  <c r="BW18" i="70" l="1"/>
  <c r="BW26" i="70"/>
  <c r="BW27" i="70" l="1"/>
  <c r="BW31" i="70"/>
  <c r="BW32" i="70" l="1"/>
  <c r="BW36" i="70"/>
  <c r="BW39" i="70" l="1"/>
  <c r="BW41" i="70" s="1"/>
  <c r="BX4" i="23" s="1"/>
  <c r="BX14" i="23" s="1"/>
  <c r="BX28" i="23" s="1"/>
  <c r="BW37" i="70"/>
  <c r="BW41" i="22" l="1"/>
  <c r="BW42" i="22" s="1"/>
  <c r="BW43" i="22" s="1"/>
  <c r="BW4" i="22" s="1"/>
  <c r="BW42" i="70"/>
  <c r="BX31" i="23" l="1"/>
  <c r="BX32" i="23" s="1"/>
  <c r="BX34" i="23" s="1"/>
  <c r="BY30" i="23"/>
  <c r="BS4" i="4"/>
  <c r="BW27" i="22"/>
  <c r="BW46" i="22" s="1"/>
  <c r="BS6" i="4" l="1"/>
  <c r="BS8" i="4" l="1"/>
  <c r="CM219" i="79" s="1"/>
  <c r="BS14" i="4"/>
  <c r="CE341" i="79" s="1"/>
  <c r="BS20" i="4"/>
  <c r="CB585" i="79" s="1"/>
  <c r="BS26" i="4"/>
  <c r="CC951" i="79" s="1"/>
  <c r="CD341" i="79" l="1"/>
  <c r="CC341" i="79"/>
  <c r="DQ463" i="79"/>
  <c r="DD463" i="79"/>
  <c r="DJ463" i="79"/>
  <c r="DD341" i="79"/>
  <c r="BX40" i="8"/>
  <c r="BS24" i="4"/>
  <c r="BX19" i="5" s="1"/>
  <c r="CM707" i="79"/>
  <c r="DP707" i="79"/>
  <c r="CK463" i="79"/>
  <c r="DJ341" i="79"/>
  <c r="BX341" i="79"/>
  <c r="DK463" i="79"/>
  <c r="DC341" i="79"/>
  <c r="DA463" i="79"/>
  <c r="DA341" i="79"/>
  <c r="CN463" i="79"/>
  <c r="BU463" i="79"/>
  <c r="CD463" i="79"/>
  <c r="BW463" i="79"/>
  <c r="BX463" i="79"/>
  <c r="CT463" i="79"/>
  <c r="CQ463" i="79"/>
  <c r="BX10" i="8"/>
  <c r="BY341" i="79"/>
  <c r="CM463" i="79"/>
  <c r="CT341" i="79"/>
  <c r="CE463" i="79"/>
  <c r="CN341" i="79"/>
  <c r="CM341" i="79"/>
  <c r="DG97" i="79"/>
  <c r="CG97" i="79"/>
  <c r="CA97" i="79"/>
  <c r="BX219" i="79"/>
  <c r="DI219" i="79"/>
  <c r="DO219" i="79"/>
  <c r="DM97" i="79"/>
  <c r="CB97" i="79"/>
  <c r="CI97" i="79"/>
  <c r="BT28" i="4"/>
  <c r="CH219" i="79"/>
  <c r="BS9" i="4"/>
  <c r="BY219" i="79"/>
  <c r="DD97" i="79"/>
  <c r="DN219" i="79"/>
  <c r="DD219" i="79"/>
  <c r="DE219" i="79"/>
  <c r="BT219" i="79"/>
  <c r="BX6" i="5" s="1"/>
  <c r="BS12" i="4"/>
  <c r="BX12" i="22" s="1"/>
  <c r="DF219" i="79"/>
  <c r="BZ219" i="79"/>
  <c r="DE97" i="79"/>
  <c r="BY97" i="79"/>
  <c r="DA219" i="79"/>
  <c r="BU97" i="79"/>
  <c r="CV97" i="79"/>
  <c r="BX46" i="8"/>
  <c r="CV219" i="79"/>
  <c r="BX7" i="5"/>
  <c r="CY97" i="79"/>
  <c r="BX39" i="8"/>
  <c r="DG219" i="79"/>
  <c r="CA219" i="79"/>
  <c r="BW50" i="70"/>
  <c r="BW54" i="70" s="1"/>
  <c r="BW55" i="70" s="1"/>
  <c r="DA97" i="79"/>
  <c r="CR97" i="79"/>
  <c r="BT10" i="4"/>
  <c r="BY4" i="5" s="1"/>
  <c r="CN97" i="79"/>
  <c r="CD97" i="79"/>
  <c r="CN219" i="79"/>
  <c r="CQ219" i="79"/>
  <c r="DJ97" i="79"/>
  <c r="CY219" i="79"/>
  <c r="BX5" i="8"/>
  <c r="DJ219" i="79"/>
  <c r="CC97" i="79"/>
  <c r="BT97" i="79"/>
  <c r="BW97" i="79"/>
  <c r="CE219" i="79"/>
  <c r="BX6" i="8"/>
  <c r="BX31" i="8"/>
  <c r="BW219" i="79"/>
  <c r="DR97" i="79"/>
  <c r="DI11" i="4"/>
  <c r="CT97" i="79"/>
  <c r="CT219" i="79"/>
  <c r="DF97" i="79"/>
  <c r="CS97" i="79"/>
  <c r="CL97" i="79"/>
  <c r="CO219" i="79"/>
  <c r="DP97" i="79"/>
  <c r="CJ97" i="79"/>
  <c r="DP219" i="79"/>
  <c r="CI219" i="79"/>
  <c r="DS97" i="79"/>
  <c r="CM97" i="79"/>
  <c r="CP97" i="79"/>
  <c r="CU219" i="79"/>
  <c r="CD219" i="79"/>
  <c r="BX97" i="79"/>
  <c r="CZ219" i="79"/>
  <c r="BV219" i="79"/>
  <c r="CW219" i="79"/>
  <c r="CX97" i="79"/>
  <c r="CU97" i="79"/>
  <c r="BX7" i="8"/>
  <c r="CS219" i="79"/>
  <c r="CH97" i="79"/>
  <c r="DQ219" i="79"/>
  <c r="CK219" i="79"/>
  <c r="DL97" i="79"/>
  <c r="CF97" i="79"/>
  <c r="DL219" i="79"/>
  <c r="CF219" i="79"/>
  <c r="DO97" i="79"/>
  <c r="CJ219" i="79"/>
  <c r="BV97" i="79"/>
  <c r="CQ97" i="79"/>
  <c r="DI97" i="79"/>
  <c r="CZ97" i="79"/>
  <c r="DC97" i="79"/>
  <c r="DK219" i="79"/>
  <c r="DB219" i="79"/>
  <c r="BU219" i="79"/>
  <c r="CR219" i="79"/>
  <c r="DN97" i="79"/>
  <c r="DC219" i="79"/>
  <c r="CX219" i="79"/>
  <c r="CW97" i="79"/>
  <c r="DB97" i="79"/>
  <c r="BZ97" i="79"/>
  <c r="CP219" i="79"/>
  <c r="CO97" i="79"/>
  <c r="DR219" i="79"/>
  <c r="CL219" i="79"/>
  <c r="DQ97" i="79"/>
  <c r="CK97" i="79"/>
  <c r="DM219" i="79"/>
  <c r="CG219" i="79"/>
  <c r="DH97" i="79"/>
  <c r="CC219" i="79"/>
  <c r="DH219" i="79"/>
  <c r="CB219" i="79"/>
  <c r="DK97" i="79"/>
  <c r="CE97" i="79"/>
  <c r="DS219" i="79"/>
  <c r="CY585" i="79"/>
  <c r="CX585" i="79"/>
  <c r="DE707" i="79"/>
  <c r="CI585" i="79"/>
  <c r="BX17" i="8"/>
  <c r="BY707" i="79"/>
  <c r="DI23" i="4"/>
  <c r="DJ707" i="79"/>
  <c r="DD585" i="79"/>
  <c r="DS707" i="79"/>
  <c r="CT707" i="79"/>
  <c r="DC707" i="79"/>
  <c r="CD707" i="79"/>
  <c r="CV707" i="79"/>
  <c r="BW707" i="79"/>
  <c r="DI585" i="79"/>
  <c r="DO585" i="79"/>
  <c r="DN585" i="79"/>
  <c r="CS585" i="79"/>
  <c r="DR341" i="79"/>
  <c r="CL341" i="79"/>
  <c r="DR463" i="79"/>
  <c r="CL463" i="79"/>
  <c r="CW341" i="79"/>
  <c r="CS341" i="79"/>
  <c r="CS463" i="79"/>
  <c r="DS463" i="79"/>
  <c r="DL341" i="79"/>
  <c r="CF341" i="79"/>
  <c r="DL463" i="79"/>
  <c r="CF463" i="79"/>
  <c r="DO341" i="79"/>
  <c r="CA341" i="79"/>
  <c r="DN341" i="79"/>
  <c r="CH341" i="79"/>
  <c r="DN463" i="79"/>
  <c r="CH463" i="79"/>
  <c r="CK341" i="79"/>
  <c r="CG341" i="79"/>
  <c r="CO463" i="79"/>
  <c r="CU463" i="79"/>
  <c r="DH341" i="79"/>
  <c r="CB341" i="79"/>
  <c r="DH463" i="79"/>
  <c r="CB463" i="79"/>
  <c r="DG341" i="79"/>
  <c r="DI17" i="4"/>
  <c r="BS15" i="4"/>
  <c r="BX7" i="22" s="1"/>
  <c r="DF341" i="79"/>
  <c r="BZ341" i="79"/>
  <c r="DF463" i="79"/>
  <c r="BZ463" i="79"/>
  <c r="BV463" i="79"/>
  <c r="DM463" i="79"/>
  <c r="CG463" i="79"/>
  <c r="DQ341" i="79"/>
  <c r="CZ341" i="79"/>
  <c r="BT341" i="79"/>
  <c r="CZ463" i="79"/>
  <c r="BT463" i="79"/>
  <c r="BX13" i="5" s="1"/>
  <c r="CY341" i="79"/>
  <c r="BS18" i="4"/>
  <c r="BX12" i="5" s="1"/>
  <c r="DB341" i="79"/>
  <c r="BV341" i="79"/>
  <c r="DB463" i="79"/>
  <c r="BU341" i="79"/>
  <c r="BT16" i="4"/>
  <c r="BY11" i="5" s="1"/>
  <c r="DI463" i="79"/>
  <c r="CC463" i="79"/>
  <c r="DE341" i="79"/>
  <c r="CV341" i="79"/>
  <c r="BX32" i="8"/>
  <c r="CV463" i="79"/>
  <c r="BX47" i="8"/>
  <c r="CU341" i="79"/>
  <c r="DO463" i="79"/>
  <c r="CX341" i="79"/>
  <c r="BX11" i="8"/>
  <c r="CX463" i="79"/>
  <c r="BX14" i="5"/>
  <c r="CY463" i="79"/>
  <c r="DE463" i="79"/>
  <c r="BY463" i="79"/>
  <c r="CO341" i="79"/>
  <c r="CR341" i="79"/>
  <c r="DC463" i="79"/>
  <c r="CR463" i="79"/>
  <c r="DG463" i="79"/>
  <c r="CQ341" i="79"/>
  <c r="CA463" i="79"/>
  <c r="CP341" i="79"/>
  <c r="CI463" i="79"/>
  <c r="CP463" i="79"/>
  <c r="DM341" i="79"/>
  <c r="DI341" i="79"/>
  <c r="CW463" i="79"/>
  <c r="BX12" i="8"/>
  <c r="DP341" i="79"/>
  <c r="CJ341" i="79"/>
  <c r="DP463" i="79"/>
  <c r="CJ463" i="79"/>
  <c r="DS341" i="79"/>
  <c r="CI341" i="79"/>
  <c r="CH585" i="79"/>
  <c r="CC585" i="79"/>
  <c r="CZ707" i="79"/>
  <c r="DC585" i="79"/>
  <c r="BW585" i="79"/>
  <c r="DG707" i="79"/>
  <c r="CA707" i="79"/>
  <c r="DB585" i="79"/>
  <c r="BV585" i="79"/>
  <c r="CX707" i="79"/>
  <c r="BX16" i="8"/>
  <c r="CW585" i="79"/>
  <c r="BX15" i="8"/>
  <c r="CS707" i="79"/>
  <c r="DD707" i="79"/>
  <c r="CJ585" i="79"/>
  <c r="CB707" i="79"/>
  <c r="CO707" i="79"/>
  <c r="CF707" i="79"/>
  <c r="BT585" i="79"/>
  <c r="CR707" i="79"/>
  <c r="CU585" i="79"/>
  <c r="BX41" i="8"/>
  <c r="CY707" i="79"/>
  <c r="BX33" i="8"/>
  <c r="CT585" i="79"/>
  <c r="BX707" i="79"/>
  <c r="CP707" i="79"/>
  <c r="CJ707" i="79"/>
  <c r="CO585" i="79"/>
  <c r="DQ707" i="79"/>
  <c r="CK707" i="79"/>
  <c r="DP585" i="79"/>
  <c r="BX48" i="8"/>
  <c r="BT22" i="4"/>
  <c r="BY18" i="5" s="1"/>
  <c r="CQ585" i="79"/>
  <c r="DL707" i="79"/>
  <c r="CU707" i="79"/>
  <c r="CN707" i="79"/>
  <c r="CP585" i="79"/>
  <c r="DR707" i="79"/>
  <c r="CL707" i="79"/>
  <c r="DQ585" i="79"/>
  <c r="CK585" i="79"/>
  <c r="DM707" i="79"/>
  <c r="CG707" i="79"/>
  <c r="DL585" i="79"/>
  <c r="DS585" i="79"/>
  <c r="CM585" i="79"/>
  <c r="BT707" i="79"/>
  <c r="BX20" i="5" s="1"/>
  <c r="CQ707" i="79"/>
  <c r="DR585" i="79"/>
  <c r="CL585" i="79"/>
  <c r="DN707" i="79"/>
  <c r="CH707" i="79"/>
  <c r="DM585" i="79"/>
  <c r="CG585" i="79"/>
  <c r="DI707" i="79"/>
  <c r="CC707" i="79"/>
  <c r="DH585" i="79"/>
  <c r="BS21" i="4"/>
  <c r="BX8" i="22" s="1"/>
  <c r="DK585" i="79"/>
  <c r="CE585" i="79"/>
  <c r="DO707" i="79"/>
  <c r="CI707" i="79"/>
  <c r="DJ585" i="79"/>
  <c r="CD585" i="79"/>
  <c r="DF707" i="79"/>
  <c r="BZ707" i="79"/>
  <c r="DE585" i="79"/>
  <c r="BY585" i="79"/>
  <c r="DA707" i="79"/>
  <c r="BU707" i="79"/>
  <c r="CZ585" i="79"/>
  <c r="DH707" i="79"/>
  <c r="DG585" i="79"/>
  <c r="CA585" i="79"/>
  <c r="DK707" i="79"/>
  <c r="CE707" i="79"/>
  <c r="DF585" i="79"/>
  <c r="BZ585" i="79"/>
  <c r="DB707" i="79"/>
  <c r="BU585" i="79"/>
  <c r="DA585" i="79"/>
  <c r="BV707" i="79"/>
  <c r="CW707" i="79"/>
  <c r="BX21" i="5"/>
  <c r="CV585" i="79"/>
  <c r="BW341" i="79"/>
  <c r="DK341" i="79"/>
  <c r="CN585" i="79"/>
  <c r="DL829" i="79"/>
  <c r="CF585" i="79"/>
  <c r="BX585" i="79"/>
  <c r="CQ829" i="79"/>
  <c r="DJ829" i="79"/>
  <c r="DD829" i="79"/>
  <c r="CR585" i="79"/>
  <c r="CJ829" i="79"/>
  <c r="BS27" i="4"/>
  <c r="BX9" i="22" s="1"/>
  <c r="CY951" i="79"/>
  <c r="DL951" i="79"/>
  <c r="CF951" i="79"/>
  <c r="DN829" i="79"/>
  <c r="DP951" i="79"/>
  <c r="CF829" i="79"/>
  <c r="DA829" i="79"/>
  <c r="DH951" i="79"/>
  <c r="CI829" i="79"/>
  <c r="CN951" i="79"/>
  <c r="BX34" i="8"/>
  <c r="BS30" i="4"/>
  <c r="BX26" i="5" s="1"/>
  <c r="CJ951" i="79"/>
  <c r="DO951" i="79"/>
  <c r="CE829" i="79"/>
  <c r="BV951" i="79"/>
  <c r="BX28" i="5"/>
  <c r="CV951" i="79"/>
  <c r="DS829" i="79"/>
  <c r="BW951" i="79"/>
  <c r="CR951" i="79"/>
  <c r="DO829" i="79"/>
  <c r="BX22" i="8"/>
  <c r="DI29" i="4"/>
  <c r="CA829" i="79"/>
  <c r="DC829" i="79"/>
  <c r="DK951" i="79"/>
  <c r="DF829" i="79"/>
  <c r="DD951" i="79"/>
  <c r="BX951" i="79"/>
  <c r="CY829" i="79"/>
  <c r="DG951" i="79"/>
  <c r="DB829" i="79"/>
  <c r="CZ951" i="79"/>
  <c r="BT951" i="79"/>
  <c r="BX27" i="5" s="1"/>
  <c r="CU829" i="79"/>
  <c r="DC951" i="79"/>
  <c r="DN951" i="79"/>
  <c r="DK829" i="79"/>
  <c r="CB951" i="79"/>
  <c r="CU951" i="79"/>
  <c r="CD829" i="79"/>
  <c r="DG829" i="79"/>
  <c r="BW829" i="79"/>
  <c r="CI951" i="79"/>
  <c r="BZ829" i="79"/>
  <c r="BX20" i="8"/>
  <c r="DR951" i="79"/>
  <c r="DJ951" i="79"/>
  <c r="BX42" i="8"/>
  <c r="CE951" i="79"/>
  <c r="CX829" i="79"/>
  <c r="DB951" i="79"/>
  <c r="CA951" i="79"/>
  <c r="CH829" i="79"/>
  <c r="CD951" i="79"/>
  <c r="BX829" i="79"/>
  <c r="DE951" i="79"/>
  <c r="BV829" i="79"/>
  <c r="DF951" i="79"/>
  <c r="CR829" i="79"/>
  <c r="BX49" i="8"/>
  <c r="DH829" i="79"/>
  <c r="CT829" i="79"/>
  <c r="CZ829" i="79"/>
  <c r="CX951" i="79"/>
  <c r="CW829" i="79"/>
  <c r="BX21" i="8"/>
  <c r="CQ951" i="79"/>
  <c r="CB829" i="79"/>
  <c r="CP829" i="79"/>
  <c r="CN829" i="79"/>
  <c r="CP951" i="79"/>
  <c r="CO829" i="79"/>
  <c r="CM829" i="79"/>
  <c r="DS951" i="79"/>
  <c r="CM951" i="79"/>
  <c r="DR829" i="79"/>
  <c r="CL829" i="79"/>
  <c r="BT829" i="79"/>
  <c r="CL951" i="79"/>
  <c r="BU829" i="79"/>
  <c r="BZ951" i="79"/>
  <c r="CS829" i="79"/>
  <c r="CS951" i="79"/>
  <c r="CO951" i="79"/>
  <c r="CT951" i="79"/>
  <c r="DQ829" i="79"/>
  <c r="DP829" i="79"/>
  <c r="DM829" i="79"/>
  <c r="CV829" i="79"/>
  <c r="BY951" i="79"/>
  <c r="BU951" i="79"/>
  <c r="DA951" i="79"/>
  <c r="CK829" i="79"/>
  <c r="CW951" i="79"/>
  <c r="BS32" i="4"/>
  <c r="CG829" i="79"/>
  <c r="DQ951" i="79"/>
  <c r="CK951" i="79"/>
  <c r="CH951" i="79"/>
  <c r="DI829" i="79"/>
  <c r="CC829" i="79"/>
  <c r="DM951" i="79"/>
  <c r="CG951" i="79"/>
  <c r="DE829" i="79"/>
  <c r="BY829" i="79"/>
  <c r="DI951" i="79"/>
  <c r="BX6" i="22"/>
  <c r="BY25" i="5"/>
  <c r="BX14" i="22" l="1"/>
  <c r="BX20" i="22" s="1"/>
  <c r="BY9" i="23" s="1"/>
  <c r="BT34" i="4"/>
  <c r="BX8" i="8"/>
  <c r="BX13" i="8"/>
  <c r="BX13" i="22"/>
  <c r="BX19" i="22" s="1"/>
  <c r="BY8" i="23" s="1"/>
  <c r="BS33" i="4"/>
  <c r="BX26" i="8"/>
  <c r="DI35" i="4"/>
  <c r="BX15" i="22"/>
  <c r="BX21" i="22" s="1"/>
  <c r="BY10" i="23" s="1"/>
  <c r="BS36" i="4"/>
  <c r="BX5" i="5"/>
  <c r="BX8" i="5" s="1"/>
  <c r="BX50" i="8"/>
  <c r="BX14" i="70" s="1"/>
  <c r="BX43" i="8"/>
  <c r="BX13" i="70" s="1"/>
  <c r="BX18" i="8"/>
  <c r="BX27" i="8"/>
  <c r="BX25" i="8"/>
  <c r="BX36" i="8"/>
  <c r="BX12" i="70" s="1"/>
  <c r="BX23" i="8"/>
  <c r="BX29" i="5"/>
  <c r="BW56" i="70"/>
  <c r="BW57" i="70"/>
  <c r="BW58" i="70" s="1"/>
  <c r="BX15" i="5"/>
  <c r="BX22" i="5"/>
  <c r="BX10" i="22"/>
  <c r="BX18" i="22"/>
  <c r="BX16" i="22" l="1"/>
  <c r="BX26" i="22" s="1"/>
  <c r="BX28" i="8"/>
  <c r="BX11" i="70" s="1"/>
  <c r="BX22" i="22"/>
  <c r="BY7" i="23"/>
  <c r="BY11" i="23" s="1"/>
  <c r="BX4" i="70"/>
  <c r="BX31" i="5"/>
  <c r="BX5" i="70"/>
  <c r="BX6" i="70"/>
  <c r="BX7" i="70"/>
  <c r="BX52" i="8" l="1"/>
  <c r="BX15" i="70"/>
  <c r="BX8" i="70"/>
  <c r="BX17" i="70" l="1"/>
  <c r="BX51" i="70"/>
  <c r="BX52" i="70"/>
  <c r="BX18" i="70" l="1"/>
  <c r="BX26" i="70"/>
  <c r="BX31" i="70" l="1"/>
  <c r="BX27" i="70"/>
  <c r="BX36" i="70" l="1"/>
  <c r="BX32" i="70"/>
  <c r="BX39" i="70" l="1"/>
  <c r="BX41" i="70" s="1"/>
  <c r="BY4" i="23" s="1"/>
  <c r="BY14" i="23" s="1"/>
  <c r="BY28" i="23" s="1"/>
  <c r="BX37" i="70"/>
  <c r="BX42" i="70" l="1"/>
  <c r="BX41" i="22"/>
  <c r="BX42" i="22" s="1"/>
  <c r="BX43" i="22" s="1"/>
  <c r="BX4" i="22" s="1"/>
  <c r="BZ30" i="23" l="1"/>
  <c r="BY31" i="23"/>
  <c r="BY32" i="23" s="1"/>
  <c r="BY34" i="23" s="1"/>
  <c r="BT4" i="4"/>
  <c r="BX27" i="22"/>
  <c r="BX46" i="22" s="1"/>
  <c r="BT6" i="4" l="1"/>
  <c r="BT8" i="4" l="1"/>
  <c r="CI220" i="79" s="1"/>
  <c r="BT20" i="4"/>
  <c r="CG586" i="79" s="1"/>
  <c r="BT26" i="4"/>
  <c r="CH952" i="79" s="1"/>
  <c r="BT14" i="4"/>
  <c r="CE342" i="79" s="1"/>
  <c r="BT27" i="4" l="1"/>
  <c r="BY9" i="22" s="1"/>
  <c r="BU28" i="4"/>
  <c r="CJ952" i="79"/>
  <c r="DI830" i="79"/>
  <c r="CF830" i="79"/>
  <c r="BY21" i="8"/>
  <c r="CC830" i="79"/>
  <c r="CZ830" i="79"/>
  <c r="CQ952" i="79"/>
  <c r="DP830" i="79"/>
  <c r="CC952" i="79"/>
  <c r="DO830" i="79"/>
  <c r="CT830" i="79"/>
  <c r="DC830" i="79"/>
  <c r="DF830" i="79"/>
  <c r="DA830" i="79"/>
  <c r="DM830" i="79"/>
  <c r="DL952" i="79"/>
  <c r="BW952" i="79"/>
  <c r="DI952" i="79"/>
  <c r="CV952" i="79"/>
  <c r="CU830" i="79"/>
  <c r="CS830" i="79"/>
  <c r="BY42" i="8"/>
  <c r="CO830" i="79"/>
  <c r="BX952" i="79"/>
  <c r="CO952" i="79"/>
  <c r="CI830" i="79"/>
  <c r="BY28" i="5"/>
  <c r="DA952" i="79"/>
  <c r="CA952" i="79"/>
  <c r="CK830" i="79"/>
  <c r="CZ952" i="79"/>
  <c r="BY830" i="79"/>
  <c r="DS952" i="79"/>
  <c r="CG952" i="79"/>
  <c r="CA830" i="79"/>
  <c r="CT952" i="79"/>
  <c r="DJ29" i="4"/>
  <c r="DK952" i="79"/>
  <c r="CB830" i="79"/>
  <c r="BW830" i="79"/>
  <c r="BZ952" i="79"/>
  <c r="BT30" i="4"/>
  <c r="BY26" i="5" s="1"/>
  <c r="BU830" i="79"/>
  <c r="DO952" i="79"/>
  <c r="DD830" i="79"/>
  <c r="CU952" i="79"/>
  <c r="BU952" i="79"/>
  <c r="BY27" i="5" s="1"/>
  <c r="DR830" i="79"/>
  <c r="DQ830" i="79"/>
  <c r="DH830" i="79"/>
  <c r="BZ830" i="79"/>
  <c r="DP952" i="79"/>
  <c r="DM952" i="79"/>
  <c r="DG830" i="79"/>
  <c r="CX830" i="79"/>
  <c r="CL830" i="79"/>
  <c r="CR952" i="79"/>
  <c r="CB952" i="79"/>
  <c r="DL830" i="79"/>
  <c r="DD952" i="79"/>
  <c r="DC952" i="79"/>
  <c r="DE952" i="79"/>
  <c r="BY952" i="79"/>
  <c r="CY830" i="79"/>
  <c r="BY49" i="8"/>
  <c r="CP830" i="79"/>
  <c r="CP952" i="79"/>
  <c r="CR830" i="79"/>
  <c r="DG952" i="79"/>
  <c r="DE830" i="79"/>
  <c r="CV830" i="79"/>
  <c r="CN952" i="79"/>
  <c r="CM952" i="79"/>
  <c r="CW952" i="79"/>
  <c r="BY20" i="8"/>
  <c r="CQ830" i="79"/>
  <c r="DN830" i="79"/>
  <c r="CH830" i="79"/>
  <c r="BV952" i="79"/>
  <c r="CJ830" i="79"/>
  <c r="CY952" i="79"/>
  <c r="CW830" i="79"/>
  <c r="CN830" i="79"/>
  <c r="CF952" i="79"/>
  <c r="CE952" i="79"/>
  <c r="CS952" i="79"/>
  <c r="DS830" i="79"/>
  <c r="CM830" i="79"/>
  <c r="DJ830" i="79"/>
  <c r="CD830" i="79"/>
  <c r="CI952" i="79"/>
  <c r="CG830" i="79"/>
  <c r="BX830" i="79"/>
  <c r="DH952" i="79"/>
  <c r="DQ952" i="79"/>
  <c r="CK952" i="79"/>
  <c r="DK830" i="79"/>
  <c r="CE830" i="79"/>
  <c r="DB830" i="79"/>
  <c r="BY34" i="8"/>
  <c r="DR952" i="79"/>
  <c r="DF952" i="79"/>
  <c r="CL952" i="79"/>
  <c r="DB952" i="79"/>
  <c r="CX98" i="79"/>
  <c r="CD220" i="79"/>
  <c r="DB220" i="79"/>
  <c r="CL98" i="79"/>
  <c r="BY7" i="5"/>
  <c r="DE98" i="79"/>
  <c r="BY98" i="79"/>
  <c r="BY220" i="79"/>
  <c r="CC220" i="79"/>
  <c r="DO98" i="79"/>
  <c r="BY39" i="8"/>
  <c r="CM220" i="79"/>
  <c r="DB98" i="79"/>
  <c r="DQ98" i="79"/>
  <c r="CF98" i="79"/>
  <c r="CU220" i="79"/>
  <c r="BW220" i="79"/>
  <c r="CT98" i="79"/>
  <c r="BZ220" i="79"/>
  <c r="BV220" i="79"/>
  <c r="BU10" i="4"/>
  <c r="BZ4" i="5" s="1"/>
  <c r="BX98" i="79"/>
  <c r="DG98" i="79"/>
  <c r="DH220" i="79"/>
  <c r="CE220" i="79"/>
  <c r="CW98" i="79"/>
  <c r="CH220" i="79"/>
  <c r="CG220" i="79"/>
  <c r="BX220" i="79"/>
  <c r="BW98" i="79"/>
  <c r="DA98" i="79"/>
  <c r="CD98" i="79"/>
  <c r="DN220" i="79"/>
  <c r="BY5" i="8"/>
  <c r="DL98" i="79"/>
  <c r="BY31" i="8"/>
  <c r="DC98" i="79"/>
  <c r="CN220" i="79"/>
  <c r="CA220" i="79"/>
  <c r="BU98" i="79"/>
  <c r="DI98" i="79"/>
  <c r="DF220" i="79"/>
  <c r="DE220" i="79"/>
  <c r="DH98" i="79"/>
  <c r="DD220" i="79"/>
  <c r="CY98" i="79"/>
  <c r="DS220" i="79"/>
  <c r="BY7" i="8"/>
  <c r="CW220" i="79"/>
  <c r="DD98" i="79"/>
  <c r="CR220" i="79"/>
  <c r="CQ98" i="79"/>
  <c r="DO220" i="79"/>
  <c r="BT9" i="4"/>
  <c r="BY6" i="22" s="1"/>
  <c r="CH98" i="79"/>
  <c r="DF98" i="79"/>
  <c r="CX220" i="79"/>
  <c r="CO220" i="79"/>
  <c r="CV98" i="79"/>
  <c r="CJ220" i="79"/>
  <c r="CI98" i="79"/>
  <c r="DK220" i="79"/>
  <c r="BT12" i="4"/>
  <c r="BY12" i="22" s="1"/>
  <c r="BY6" i="8"/>
  <c r="BZ98" i="79"/>
  <c r="CP220" i="79"/>
  <c r="CK220" i="79"/>
  <c r="CN98" i="79"/>
  <c r="CF220" i="79"/>
  <c r="CA98" i="79"/>
  <c r="DC220" i="79"/>
  <c r="BX50" i="70"/>
  <c r="BX54" i="70" s="1"/>
  <c r="BX55" i="70" s="1"/>
  <c r="DN98" i="79"/>
  <c r="DM220" i="79"/>
  <c r="CS98" i="79"/>
  <c r="CO98" i="79"/>
  <c r="CT220" i="79"/>
  <c r="DI220" i="79"/>
  <c r="CB98" i="79"/>
  <c r="CZ98" i="79"/>
  <c r="DJ11" i="4"/>
  <c r="CB220" i="79"/>
  <c r="CU98" i="79"/>
  <c r="DP220" i="79"/>
  <c r="DG220" i="79"/>
  <c r="BV98" i="79"/>
  <c r="CK98" i="79"/>
  <c r="CG98" i="79"/>
  <c r="DR98" i="79"/>
  <c r="DR220" i="79"/>
  <c r="CL220" i="79"/>
  <c r="DA220" i="79"/>
  <c r="BU220" i="79"/>
  <c r="BY6" i="5" s="1"/>
  <c r="CR98" i="79"/>
  <c r="DL220" i="79"/>
  <c r="DS98" i="79"/>
  <c r="CM98" i="79"/>
  <c r="CZ220" i="79"/>
  <c r="CY220" i="79"/>
  <c r="DQ220" i="79"/>
  <c r="DM98" i="79"/>
  <c r="DJ98" i="79"/>
  <c r="CP98" i="79"/>
  <c r="DJ220" i="79"/>
  <c r="CC98" i="79"/>
  <c r="CS220" i="79"/>
  <c r="DP98" i="79"/>
  <c r="CJ98" i="79"/>
  <c r="CV220" i="79"/>
  <c r="DK98" i="79"/>
  <c r="CE98" i="79"/>
  <c r="BY46" i="8"/>
  <c r="CQ220" i="79"/>
  <c r="DH708" i="79"/>
  <c r="BY17" i="8"/>
  <c r="DC586" i="79"/>
  <c r="CB586" i="79"/>
  <c r="CT708" i="79"/>
  <c r="DR586" i="79"/>
  <c r="BZ586" i="79"/>
  <c r="DJ952" i="79"/>
  <c r="CD952" i="79"/>
  <c r="BV830" i="79"/>
  <c r="CX952" i="79"/>
  <c r="BY22" i="8"/>
  <c r="BY23" i="8" s="1"/>
  <c r="DN952" i="79"/>
  <c r="CS708" i="79"/>
  <c r="DM708" i="79"/>
  <c r="DJ586" i="79"/>
  <c r="DS708" i="79"/>
  <c r="DQ586" i="79"/>
  <c r="DG586" i="79"/>
  <c r="CW708" i="79"/>
  <c r="CT586" i="79"/>
  <c r="DC708" i="79"/>
  <c r="DI586" i="79"/>
  <c r="CD586" i="79"/>
  <c r="CU708" i="79"/>
  <c r="CK586" i="79"/>
  <c r="CR708" i="79"/>
  <c r="DL708" i="79"/>
  <c r="DH586" i="79"/>
  <c r="CM708" i="79"/>
  <c r="CC586" i="79"/>
  <c r="CY586" i="79"/>
  <c r="CV708" i="79"/>
  <c r="CZ586" i="79"/>
  <c r="BV586" i="79"/>
  <c r="DF586" i="79"/>
  <c r="DS586" i="79"/>
  <c r="CR586" i="79"/>
  <c r="DR708" i="79"/>
  <c r="DI708" i="79"/>
  <c r="CX586" i="79"/>
  <c r="CM586" i="79"/>
  <c r="DJ23" i="4"/>
  <c r="CL708" i="79"/>
  <c r="DA708" i="79"/>
  <c r="CZ708" i="79"/>
  <c r="CP586" i="79"/>
  <c r="DE708" i="79"/>
  <c r="DD708" i="79"/>
  <c r="CU586" i="79"/>
  <c r="CL586" i="79"/>
  <c r="CV586" i="79"/>
  <c r="BY21" i="5"/>
  <c r="CQ708" i="79"/>
  <c r="DN708" i="79"/>
  <c r="CH708" i="79"/>
  <c r="DE586" i="79"/>
  <c r="BZ708" i="79"/>
  <c r="DJ708" i="79"/>
  <c r="CD708" i="79"/>
  <c r="DA586" i="79"/>
  <c r="BU586" i="79"/>
  <c r="BT24" i="4"/>
  <c r="CK708" i="79"/>
  <c r="CJ708" i="79"/>
  <c r="BY33" i="8"/>
  <c r="CO708" i="79"/>
  <c r="CN708" i="79"/>
  <c r="CE586" i="79"/>
  <c r="BW708" i="79"/>
  <c r="CN586" i="79"/>
  <c r="DO708" i="79"/>
  <c r="CI708" i="79"/>
  <c r="DF708" i="79"/>
  <c r="BY586" i="79"/>
  <c r="CW586" i="79"/>
  <c r="BY15" i="8"/>
  <c r="BT21" i="4"/>
  <c r="BY8" i="22" s="1"/>
  <c r="CC708" i="79"/>
  <c r="CB708" i="79"/>
  <c r="CI586" i="79"/>
  <c r="CG708" i="79"/>
  <c r="CF708" i="79"/>
  <c r="BW586" i="79"/>
  <c r="DP586" i="79"/>
  <c r="CJ586" i="79"/>
  <c r="DK708" i="79"/>
  <c r="CE708" i="79"/>
  <c r="DB708" i="79"/>
  <c r="BV708" i="79"/>
  <c r="CS586" i="79"/>
  <c r="BY41" i="8"/>
  <c r="BU708" i="79"/>
  <c r="BY20" i="5" s="1"/>
  <c r="BY48" i="8"/>
  <c r="DN586" i="79"/>
  <c r="BY708" i="79"/>
  <c r="BX708" i="79"/>
  <c r="DO586" i="79"/>
  <c r="DL586" i="79"/>
  <c r="CF586" i="79"/>
  <c r="DG708" i="79"/>
  <c r="CA708" i="79"/>
  <c r="CX708" i="79"/>
  <c r="BY16" i="8"/>
  <c r="CO586" i="79"/>
  <c r="DQ708" i="79"/>
  <c r="DP708" i="79"/>
  <c r="CQ586" i="79"/>
  <c r="CH586" i="79"/>
  <c r="CA586" i="79"/>
  <c r="DK586" i="79"/>
  <c r="DB586" i="79"/>
  <c r="DD586" i="79"/>
  <c r="BX586" i="79"/>
  <c r="CY708" i="79"/>
  <c r="BU22" i="4"/>
  <c r="BZ18" i="5" s="1"/>
  <c r="CP708" i="79"/>
  <c r="DM586" i="79"/>
  <c r="DG464" i="79"/>
  <c r="BV464" i="79"/>
  <c r="CH464" i="79"/>
  <c r="BY12" i="8"/>
  <c r="BT18" i="4"/>
  <c r="BY13" i="22" s="1"/>
  <c r="DK464" i="79"/>
  <c r="DQ464" i="79"/>
  <c r="CQ464" i="79"/>
  <c r="CA464" i="79"/>
  <c r="CP464" i="79"/>
  <c r="BY14" i="5"/>
  <c r="DB464" i="79"/>
  <c r="CL464" i="79"/>
  <c r="BT15" i="4"/>
  <c r="BY7" i="22" s="1"/>
  <c r="DF464" i="79"/>
  <c r="DO464" i="79"/>
  <c r="CR342" i="79"/>
  <c r="CU464" i="79"/>
  <c r="BZ464" i="79"/>
  <c r="DJ17" i="4"/>
  <c r="CE464" i="79"/>
  <c r="CM464" i="79"/>
  <c r="CL342" i="79"/>
  <c r="DJ464" i="79"/>
  <c r="BV342" i="79"/>
  <c r="CH342" i="79"/>
  <c r="CP342" i="79"/>
  <c r="CV342" i="79"/>
  <c r="CF464" i="79"/>
  <c r="CT464" i="79"/>
  <c r="DS464" i="79"/>
  <c r="CY464" i="79"/>
  <c r="DQ342" i="79"/>
  <c r="CD464" i="79"/>
  <c r="DC464" i="79"/>
  <c r="CX464" i="79"/>
  <c r="CC342" i="79"/>
  <c r="DR342" i="79"/>
  <c r="BY342" i="79"/>
  <c r="DN342" i="79"/>
  <c r="BU342" i="79"/>
  <c r="BY40" i="8"/>
  <c r="DJ342" i="79"/>
  <c r="DI342" i="79"/>
  <c r="CS464" i="79"/>
  <c r="CI464" i="79"/>
  <c r="CX342" i="79"/>
  <c r="DE342" i="79"/>
  <c r="CG464" i="79"/>
  <c r="BU16" i="4"/>
  <c r="CT342" i="79"/>
  <c r="DA342" i="79"/>
  <c r="BU464" i="79"/>
  <c r="BY13" i="5" s="1"/>
  <c r="DD342" i="79"/>
  <c r="BY11" i="8"/>
  <c r="CD342" i="79"/>
  <c r="CW342" i="79"/>
  <c r="DM464" i="79"/>
  <c r="BY32" i="8"/>
  <c r="DF342" i="79"/>
  <c r="BZ342" i="79"/>
  <c r="CS342" i="79"/>
  <c r="DA464" i="79"/>
  <c r="DP464" i="79"/>
  <c r="DR464" i="79"/>
  <c r="DN464" i="79"/>
  <c r="DB342" i="79"/>
  <c r="BW464" i="79"/>
  <c r="CO342" i="79"/>
  <c r="CW464" i="79"/>
  <c r="CR464" i="79"/>
  <c r="BY10" i="8"/>
  <c r="DL464" i="79"/>
  <c r="CY342" i="79"/>
  <c r="DL342" i="79"/>
  <c r="DH464" i="79"/>
  <c r="CQ342" i="79"/>
  <c r="CO464" i="79"/>
  <c r="CN342" i="79"/>
  <c r="CB464" i="79"/>
  <c r="CK464" i="79"/>
  <c r="BX342" i="79"/>
  <c r="CZ342" i="79"/>
  <c r="DH342" i="79"/>
  <c r="CA342" i="79"/>
  <c r="BW342" i="79"/>
  <c r="CN464" i="79"/>
  <c r="DG342" i="79"/>
  <c r="CJ464" i="79"/>
  <c r="DC342" i="79"/>
  <c r="CJ342" i="79"/>
  <c r="CU342" i="79"/>
  <c r="BT32" i="4"/>
  <c r="DD464" i="79"/>
  <c r="BX464" i="79"/>
  <c r="DS342" i="79"/>
  <c r="CM342" i="79"/>
  <c r="CK342" i="79"/>
  <c r="DI464" i="79"/>
  <c r="CC464" i="79"/>
  <c r="CF342" i="79"/>
  <c r="CZ464" i="79"/>
  <c r="BY47" i="8"/>
  <c r="DO342" i="79"/>
  <c r="CI342" i="79"/>
  <c r="DM342" i="79"/>
  <c r="CG342" i="79"/>
  <c r="DE464" i="79"/>
  <c r="BY464" i="79"/>
  <c r="CB342" i="79"/>
  <c r="CV464" i="79"/>
  <c r="DP342" i="79"/>
  <c r="DK342" i="79"/>
  <c r="BY15" i="22" l="1"/>
  <c r="BY25" i="8"/>
  <c r="BY21" i="22"/>
  <c r="BZ10" i="23" s="1"/>
  <c r="BY5" i="5"/>
  <c r="BY8" i="5" s="1"/>
  <c r="BY8" i="8"/>
  <c r="BY50" i="8"/>
  <c r="BY14" i="70" s="1"/>
  <c r="BY26" i="8"/>
  <c r="BY12" i="5"/>
  <c r="BY15" i="5" s="1"/>
  <c r="BY36" i="8"/>
  <c r="BY12" i="70" s="1"/>
  <c r="BY27" i="8"/>
  <c r="DJ35" i="4"/>
  <c r="BT36" i="4"/>
  <c r="BY14" i="22"/>
  <c r="BY20" i="22" s="1"/>
  <c r="BZ9" i="23" s="1"/>
  <c r="BY19" i="5"/>
  <c r="BY22" i="5" s="1"/>
  <c r="BY18" i="8"/>
  <c r="BT33" i="4"/>
  <c r="BY43" i="8"/>
  <c r="BY13" i="70" s="1"/>
  <c r="BZ25" i="5"/>
  <c r="BU34" i="4"/>
  <c r="BY13" i="8"/>
  <c r="BZ11" i="5"/>
  <c r="BY19" i="22"/>
  <c r="BZ8" i="23" s="1"/>
  <c r="BY18" i="22"/>
  <c r="BY10" i="22"/>
  <c r="BX57" i="70"/>
  <c r="BX58" i="70" s="1"/>
  <c r="BX56" i="70"/>
  <c r="BY29" i="5"/>
  <c r="BY16" i="22" l="1"/>
  <c r="BY26" i="22" s="1"/>
  <c r="BY28" i="8"/>
  <c r="BY52" i="8" s="1"/>
  <c r="BY22" i="22"/>
  <c r="BZ7" i="23"/>
  <c r="BZ11" i="23" s="1"/>
  <c r="BY5" i="70"/>
  <c r="BY7" i="70"/>
  <c r="BY6" i="70"/>
  <c r="BY4" i="70"/>
  <c r="BY31" i="5"/>
  <c r="BY11" i="70" l="1"/>
  <c r="BY15" i="70" s="1"/>
  <c r="BY8" i="70"/>
  <c r="BY17" i="70" l="1"/>
  <c r="BY51" i="70"/>
  <c r="BY52" i="70"/>
  <c r="BY18" i="70" l="1"/>
  <c r="BY26" i="70"/>
  <c r="BY27" i="70" l="1"/>
  <c r="BY31" i="70"/>
  <c r="BY36" i="70" l="1"/>
  <c r="BY32" i="70"/>
  <c r="BY37" i="70" l="1"/>
  <c r="BY39" i="70"/>
  <c r="BY41" i="70" s="1"/>
  <c r="BZ4" i="23" s="1"/>
  <c r="BZ14" i="23" s="1"/>
  <c r="BZ28" i="23" s="1"/>
  <c r="BY42" i="70" l="1"/>
  <c r="BY41" i="22"/>
  <c r="BY42" i="22" s="1"/>
  <c r="BY43" i="22" s="1"/>
  <c r="BY4" i="22" s="1"/>
  <c r="CA30" i="23" l="1"/>
  <c r="BZ31" i="23"/>
  <c r="BZ32" i="23" s="1"/>
  <c r="BZ34" i="23" s="1"/>
  <c r="BU4" i="4"/>
  <c r="BY27" i="22"/>
  <c r="BY46" i="22" s="1"/>
  <c r="BU6" i="4" l="1"/>
  <c r="BU8" i="4" l="1"/>
  <c r="CK221" i="79" s="1"/>
  <c r="BU20" i="4"/>
  <c r="CJ587" i="79" s="1"/>
  <c r="BU14" i="4"/>
  <c r="CC343" i="79" s="1"/>
  <c r="BU26" i="4"/>
  <c r="BX831" i="79" s="1"/>
  <c r="DB709" i="79" l="1"/>
  <c r="DK709" i="79"/>
  <c r="CK587" i="79"/>
  <c r="CO709" i="79"/>
  <c r="DP709" i="79"/>
  <c r="CU709" i="79"/>
  <c r="BZ17" i="8"/>
  <c r="BZ15" i="8"/>
  <c r="DF587" i="79"/>
  <c r="BX709" i="79"/>
  <c r="BU21" i="4"/>
  <c r="DD709" i="79"/>
  <c r="DO587" i="79"/>
  <c r="CT587" i="79"/>
  <c r="CY587" i="79"/>
  <c r="CP587" i="79"/>
  <c r="DE709" i="79"/>
  <c r="CV709" i="79"/>
  <c r="CY709" i="79"/>
  <c r="BZ587" i="79"/>
  <c r="CV587" i="79"/>
  <c r="DC587" i="79"/>
  <c r="CE709" i="79"/>
  <c r="CN709" i="79"/>
  <c r="CI587" i="79"/>
  <c r="CJ709" i="79"/>
  <c r="CH709" i="79"/>
  <c r="CD709" i="79"/>
  <c r="CR953" i="79"/>
  <c r="DC831" i="79"/>
  <c r="CU953" i="79"/>
  <c r="BZ831" i="79"/>
  <c r="DH953" i="79"/>
  <c r="CN953" i="79"/>
  <c r="CH953" i="79"/>
  <c r="BY953" i="79"/>
  <c r="BV28" i="4"/>
  <c r="DX28" i="4" s="1"/>
  <c r="CU831" i="79"/>
  <c r="DH831" i="79"/>
  <c r="CY953" i="79"/>
  <c r="BU30" i="4"/>
  <c r="BZ26" i="5" s="1"/>
  <c r="CA831" i="79"/>
  <c r="CQ831" i="79"/>
  <c r="CI953" i="79"/>
  <c r="CV831" i="79"/>
  <c r="CZ831" i="79"/>
  <c r="BX953" i="79"/>
  <c r="CM831" i="79"/>
  <c r="DB831" i="79"/>
  <c r="DA953" i="79"/>
  <c r="CF831" i="79"/>
  <c r="DD831" i="79"/>
  <c r="CB953" i="79"/>
  <c r="CL831" i="79"/>
  <c r="DK221" i="79"/>
  <c r="DD953" i="79"/>
  <c r="DS831" i="79"/>
  <c r="DS953" i="79"/>
  <c r="DB953" i="79"/>
  <c r="CV953" i="79"/>
  <c r="DG831" i="79"/>
  <c r="DO953" i="79"/>
  <c r="CX953" i="79"/>
  <c r="CA953" i="79"/>
  <c r="BV953" i="79"/>
  <c r="BZ27" i="5" s="1"/>
  <c r="BW831" i="79"/>
  <c r="DF831" i="79"/>
  <c r="BZ20" i="8"/>
  <c r="BU9" i="4"/>
  <c r="CU587" i="79"/>
  <c r="CQ709" i="79"/>
  <c r="CL587" i="79"/>
  <c r="DH709" i="79"/>
  <c r="BW953" i="79"/>
  <c r="BV831" i="79"/>
  <c r="CN99" i="79"/>
  <c r="BZ33" i="8"/>
  <c r="CQ587" i="79"/>
  <c r="DS709" i="79"/>
  <c r="CM709" i="79"/>
  <c r="DN587" i="79"/>
  <c r="CH587" i="79"/>
  <c r="DN709" i="79"/>
  <c r="DI587" i="79"/>
  <c r="BY709" i="79"/>
  <c r="DP953" i="79"/>
  <c r="CJ953" i="79"/>
  <c r="DO831" i="79"/>
  <c r="CI831" i="79"/>
  <c r="DG953" i="79"/>
  <c r="BZ21" i="8"/>
  <c r="DK29" i="4"/>
  <c r="DA831" i="79"/>
  <c r="CI99" i="79"/>
  <c r="CR709" i="79"/>
  <c r="CZ709" i="79"/>
  <c r="DR587" i="79"/>
  <c r="DR709" i="79"/>
  <c r="CG709" i="79"/>
  <c r="DS587" i="79"/>
  <c r="CM587" i="79"/>
  <c r="DO709" i="79"/>
  <c r="CI709" i="79"/>
  <c r="DJ587" i="79"/>
  <c r="CD587" i="79"/>
  <c r="DJ709" i="79"/>
  <c r="CS587" i="79"/>
  <c r="DL587" i="79"/>
  <c r="DL953" i="79"/>
  <c r="CF953" i="79"/>
  <c r="DK831" i="79"/>
  <c r="CE831" i="79"/>
  <c r="DC953" i="79"/>
  <c r="DR831" i="79"/>
  <c r="DN953" i="79"/>
  <c r="CS831" i="79"/>
  <c r="BZ5" i="8"/>
  <c r="BZ8" i="22"/>
  <c r="BU24" i="4"/>
  <c r="BZ14" i="22" s="1"/>
  <c r="DK587" i="79"/>
  <c r="CF709" i="79"/>
  <c r="DG709" i="79"/>
  <c r="CA709" i="79"/>
  <c r="DB587" i="79"/>
  <c r="BV587" i="79"/>
  <c r="CT709" i="79"/>
  <c r="CC587" i="79"/>
  <c r="CF587" i="79"/>
  <c r="DL709" i="79"/>
  <c r="DG587" i="79"/>
  <c r="CA587" i="79"/>
  <c r="DC709" i="79"/>
  <c r="BW709" i="79"/>
  <c r="CX587" i="79"/>
  <c r="BZ16" i="8"/>
  <c r="CL709" i="79"/>
  <c r="BW587" i="79"/>
  <c r="BU27" i="4"/>
  <c r="BZ9" i="22" s="1"/>
  <c r="CZ953" i="79"/>
  <c r="BZ49" i="8"/>
  <c r="CY831" i="79"/>
  <c r="BZ34" i="8"/>
  <c r="CM953" i="79"/>
  <c r="CX831" i="79"/>
  <c r="CT953" i="79"/>
  <c r="DM953" i="79"/>
  <c r="DL831" i="79"/>
  <c r="CW953" i="79"/>
  <c r="DM831" i="79"/>
  <c r="CS953" i="79"/>
  <c r="CW831" i="79"/>
  <c r="BZ22" i="8"/>
  <c r="CG831" i="79"/>
  <c r="CP709" i="79"/>
  <c r="DA587" i="79"/>
  <c r="CW709" i="79"/>
  <c r="CN587" i="79"/>
  <c r="BX587" i="79"/>
  <c r="DF709" i="79"/>
  <c r="BV709" i="79"/>
  <c r="BZ20" i="5" s="1"/>
  <c r="BZ48" i="8"/>
  <c r="CE587" i="79"/>
  <c r="CG953" i="79"/>
  <c r="CX709" i="79"/>
  <c r="DQ587" i="79"/>
  <c r="DM709" i="79"/>
  <c r="DD587" i="79"/>
  <c r="BZ28" i="5"/>
  <c r="DP831" i="79"/>
  <c r="CT831" i="79"/>
  <c r="CR831" i="79"/>
  <c r="CP953" i="79"/>
  <c r="CN831" i="79"/>
  <c r="CO831" i="79"/>
  <c r="BZ42" i="8"/>
  <c r="CO953" i="79"/>
  <c r="DH221" i="79"/>
  <c r="BW99" i="79"/>
  <c r="CB831" i="79"/>
  <c r="CQ953" i="79"/>
  <c r="CJ831" i="79"/>
  <c r="CP831" i="79"/>
  <c r="DR953" i="79"/>
  <c r="CL953" i="79"/>
  <c r="DQ831" i="79"/>
  <c r="CK831" i="79"/>
  <c r="DQ953" i="79"/>
  <c r="CK953" i="79"/>
  <c r="CR221" i="79"/>
  <c r="CX221" i="79"/>
  <c r="CB221" i="79"/>
  <c r="DN831" i="79"/>
  <c r="CH831" i="79"/>
  <c r="DJ953" i="79"/>
  <c r="CC831" i="79"/>
  <c r="DI831" i="79"/>
  <c r="CD953" i="79"/>
  <c r="DI953" i="79"/>
  <c r="CC953" i="79"/>
  <c r="DO99" i="79"/>
  <c r="DK953" i="79"/>
  <c r="CE953" i="79"/>
  <c r="DJ831" i="79"/>
  <c r="CD831" i="79"/>
  <c r="DF953" i="79"/>
  <c r="BZ953" i="79"/>
  <c r="DE831" i="79"/>
  <c r="BY831" i="79"/>
  <c r="DE953" i="79"/>
  <c r="CY99" i="79"/>
  <c r="CB99" i="79"/>
  <c r="CN221" i="79"/>
  <c r="DK99" i="79"/>
  <c r="CE99" i="79"/>
  <c r="DG221" i="79"/>
  <c r="BZ39" i="8"/>
  <c r="CH221" i="79"/>
  <c r="DP221" i="79"/>
  <c r="CJ221" i="79"/>
  <c r="DG99" i="79"/>
  <c r="CA99" i="79"/>
  <c r="DC221" i="79"/>
  <c r="CJ99" i="79"/>
  <c r="CC99" i="79"/>
  <c r="DL221" i="79"/>
  <c r="CF221" i="79"/>
  <c r="DC99" i="79"/>
  <c r="BW221" i="79"/>
  <c r="CY221" i="79"/>
  <c r="DR99" i="79"/>
  <c r="BY99" i="79"/>
  <c r="CQ221" i="79"/>
  <c r="DF99" i="79"/>
  <c r="CC221" i="79"/>
  <c r="BU12" i="4"/>
  <c r="BZ5" i="5" s="1"/>
  <c r="DD221" i="79"/>
  <c r="BX221" i="79"/>
  <c r="CU99" i="79"/>
  <c r="BZ46" i="8"/>
  <c r="CM221" i="79"/>
  <c r="DB99" i="79"/>
  <c r="DP99" i="79"/>
  <c r="CZ221" i="79"/>
  <c r="BZ31" i="8"/>
  <c r="CQ99" i="79"/>
  <c r="DS221" i="79"/>
  <c r="CE221" i="79"/>
  <c r="CH99" i="79"/>
  <c r="CV99" i="79"/>
  <c r="CV221" i="79"/>
  <c r="DS99" i="79"/>
  <c r="CM99" i="79"/>
  <c r="DO221" i="79"/>
  <c r="BZ99" i="79"/>
  <c r="CZ99" i="79"/>
  <c r="CB709" i="79"/>
  <c r="CO587" i="79"/>
  <c r="DQ709" i="79"/>
  <c r="CK709" i="79"/>
  <c r="DH587" i="79"/>
  <c r="CB587" i="79"/>
  <c r="DM587" i="79"/>
  <c r="CG587" i="79"/>
  <c r="DI709" i="79"/>
  <c r="CC709" i="79"/>
  <c r="CZ587" i="79"/>
  <c r="BZ41" i="8"/>
  <c r="BZ709" i="79"/>
  <c r="DE587" i="79"/>
  <c r="BY587" i="79"/>
  <c r="DA709" i="79"/>
  <c r="BZ21" i="5"/>
  <c r="CR587" i="79"/>
  <c r="BV22" i="4"/>
  <c r="CA18" i="5" s="1"/>
  <c r="CW587" i="79"/>
  <c r="DK23" i="4"/>
  <c r="CS709" i="79"/>
  <c r="DP587" i="79"/>
  <c r="CD99" i="79"/>
  <c r="DN221" i="79"/>
  <c r="DH343" i="79"/>
  <c r="CK465" i="79"/>
  <c r="CA465" i="79"/>
  <c r="BU18" i="4"/>
  <c r="BZ12" i="5" s="1"/>
  <c r="CM343" i="79"/>
  <c r="DB343" i="79"/>
  <c r="BZ40" i="8"/>
  <c r="CH343" i="79"/>
  <c r="CV343" i="79"/>
  <c r="CZ465" i="79"/>
  <c r="BV343" i="79"/>
  <c r="CB343" i="79"/>
  <c r="DG465" i="79"/>
  <c r="DB465" i="79"/>
  <c r="DE465" i="79"/>
  <c r="CU465" i="79"/>
  <c r="BY50" i="70"/>
  <c r="BY54" i="70" s="1"/>
  <c r="BY55" i="70" s="1"/>
  <c r="DS343" i="79"/>
  <c r="CS465" i="79"/>
  <c r="CY343" i="79"/>
  <c r="DN343" i="79"/>
  <c r="DP343" i="79"/>
  <c r="CJ343" i="79"/>
  <c r="CB465" i="79"/>
  <c r="DG343" i="79"/>
  <c r="CA343" i="79"/>
  <c r="DO465" i="79"/>
  <c r="CI465" i="79"/>
  <c r="BX465" i="79"/>
  <c r="CP343" i="79"/>
  <c r="CG465" i="79"/>
  <c r="CK343" i="79"/>
  <c r="DL343" i="79"/>
  <c r="CF343" i="79"/>
  <c r="DM465" i="79"/>
  <c r="DC343" i="79"/>
  <c r="BW343" i="79"/>
  <c r="DK465" i="79"/>
  <c r="CE465" i="79"/>
  <c r="DR343" i="79"/>
  <c r="CL343" i="79"/>
  <c r="CV465" i="79"/>
  <c r="BY343" i="79"/>
  <c r="CN465" i="79"/>
  <c r="BZ11" i="8"/>
  <c r="DD343" i="79"/>
  <c r="BX343" i="79"/>
  <c r="DL465" i="79"/>
  <c r="CU343" i="79"/>
  <c r="DI465" i="79"/>
  <c r="DC465" i="79"/>
  <c r="BW465" i="79"/>
  <c r="DJ343" i="79"/>
  <c r="CD343" i="79"/>
  <c r="DR465" i="79"/>
  <c r="BZ12" i="8"/>
  <c r="BU15" i="4"/>
  <c r="BZ7" i="22" s="1"/>
  <c r="CZ343" i="79"/>
  <c r="BZ47" i="8"/>
  <c r="BV16" i="4"/>
  <c r="DX16" i="4" s="1"/>
  <c r="CQ343" i="79"/>
  <c r="CO465" i="79"/>
  <c r="CY465" i="79"/>
  <c r="DK17" i="4"/>
  <c r="DF343" i="79"/>
  <c r="BZ343" i="79"/>
  <c r="DN465" i="79"/>
  <c r="CW465" i="79"/>
  <c r="CR343" i="79"/>
  <c r="CC465" i="79"/>
  <c r="DO343" i="79"/>
  <c r="CI343" i="79"/>
  <c r="CF465" i="79"/>
  <c r="CQ465" i="79"/>
  <c r="DH465" i="79"/>
  <c r="CX343" i="79"/>
  <c r="BZ32" i="8"/>
  <c r="CX465" i="79"/>
  <c r="BY465" i="79"/>
  <c r="CN343" i="79"/>
  <c r="DP465" i="79"/>
  <c r="DK343" i="79"/>
  <c r="CE343" i="79"/>
  <c r="DS465" i="79"/>
  <c r="CM465" i="79"/>
  <c r="CR465" i="79"/>
  <c r="CT343" i="79"/>
  <c r="DQ465" i="79"/>
  <c r="CT465" i="79"/>
  <c r="CP465" i="79"/>
  <c r="CL465" i="79"/>
  <c r="CH465" i="79"/>
  <c r="BZ10" i="8"/>
  <c r="DF465" i="79"/>
  <c r="DA465" i="79"/>
  <c r="DD465" i="79"/>
  <c r="CX99" i="79"/>
  <c r="DJ221" i="79"/>
  <c r="DD99" i="79"/>
  <c r="CU221" i="79"/>
  <c r="DH99" i="79"/>
  <c r="CT221" i="79"/>
  <c r="DB221" i="79"/>
  <c r="CG221" i="79"/>
  <c r="CI221" i="79"/>
  <c r="DN99" i="79"/>
  <c r="BV99" i="79"/>
  <c r="DE99" i="79"/>
  <c r="DJ99" i="79"/>
  <c r="BZ6" i="8"/>
  <c r="CS99" i="79"/>
  <c r="BZ14" i="5"/>
  <c r="CJ465" i="79"/>
  <c r="DE343" i="79"/>
  <c r="CD221" i="79"/>
  <c r="DM221" i="79"/>
  <c r="BZ7" i="5"/>
  <c r="DI221" i="79"/>
  <c r="DI99" i="79"/>
  <c r="CW221" i="79"/>
  <c r="DQ343" i="79"/>
  <c r="DJ465" i="79"/>
  <c r="CD465" i="79"/>
  <c r="DA343" i="79"/>
  <c r="CW343" i="79"/>
  <c r="CS343" i="79"/>
  <c r="CO343" i="79"/>
  <c r="CA221" i="79"/>
  <c r="DF221" i="79"/>
  <c r="BZ221" i="79"/>
  <c r="DA99" i="79"/>
  <c r="DK11" i="4"/>
  <c r="DE221" i="79"/>
  <c r="BY221" i="79"/>
  <c r="BV221" i="79"/>
  <c r="BZ6" i="5" s="1"/>
  <c r="CW99" i="79"/>
  <c r="BV10" i="4"/>
  <c r="DA221" i="79"/>
  <c r="BZ7" i="8"/>
  <c r="CT99" i="79"/>
  <c r="DL99" i="79"/>
  <c r="CO99" i="79"/>
  <c r="CR99" i="79"/>
  <c r="CS221" i="79"/>
  <c r="BU32" i="4"/>
  <c r="CP99" i="79"/>
  <c r="CF99" i="79"/>
  <c r="CP221" i="79"/>
  <c r="DQ99" i="79"/>
  <c r="CL221" i="79"/>
  <c r="BX99" i="79"/>
  <c r="CO221" i="79"/>
  <c r="CL99" i="79"/>
  <c r="DR221" i="79"/>
  <c r="CK99" i="79"/>
  <c r="DM99" i="79"/>
  <c r="CG99" i="79"/>
  <c r="DQ221" i="79"/>
  <c r="BZ465" i="79"/>
  <c r="DM343" i="79"/>
  <c r="CG343" i="79"/>
  <c r="BV465" i="79"/>
  <c r="BZ13" i="5" s="1"/>
  <c r="DI343" i="79"/>
  <c r="BZ6" i="22"/>
  <c r="BZ18" i="8" l="1"/>
  <c r="BZ12" i="22"/>
  <c r="BZ18" i="22" s="1"/>
  <c r="CA11" i="5"/>
  <c r="CB11" i="5" s="1"/>
  <c r="BZ23" i="8"/>
  <c r="BZ13" i="22"/>
  <c r="BZ19" i="22" s="1"/>
  <c r="CA8" i="23" s="1"/>
  <c r="BZ36" i="8"/>
  <c r="BZ12" i="70" s="1"/>
  <c r="BZ25" i="8"/>
  <c r="BZ15" i="22"/>
  <c r="BZ21" i="22" s="1"/>
  <c r="CA10" i="23" s="1"/>
  <c r="BU36" i="4"/>
  <c r="BZ19" i="5"/>
  <c r="BZ22" i="5" s="1"/>
  <c r="BZ20" i="22"/>
  <c r="CA9" i="23" s="1"/>
  <c r="BZ43" i="8"/>
  <c r="BZ50" i="8"/>
  <c r="BZ14" i="70" s="1"/>
  <c r="BU33" i="4"/>
  <c r="DX22" i="4"/>
  <c r="CA25" i="5"/>
  <c r="CB25" i="5" s="1"/>
  <c r="BV34" i="4"/>
  <c r="DK35" i="4"/>
  <c r="BZ27" i="8"/>
  <c r="BZ13" i="8"/>
  <c r="BZ26" i="8"/>
  <c r="BZ8" i="8"/>
  <c r="DX10" i="4"/>
  <c r="CA4" i="5"/>
  <c r="CB4" i="5" s="1"/>
  <c r="BZ15" i="5"/>
  <c r="CB18" i="5"/>
  <c r="BZ13" i="70"/>
  <c r="BZ29" i="5"/>
  <c r="BY57" i="70"/>
  <c r="BY58" i="70" s="1"/>
  <c r="BY56" i="70"/>
  <c r="BZ10" i="22"/>
  <c r="BZ8" i="5"/>
  <c r="BZ16" i="22" l="1"/>
  <c r="BZ26" i="22" s="1"/>
  <c r="DX34" i="4"/>
  <c r="BZ28" i="8"/>
  <c r="BZ11" i="70" s="1"/>
  <c r="U5" i="75"/>
  <c r="BZ22" i="22"/>
  <c r="CA7" i="23"/>
  <c r="CA11" i="23" s="1"/>
  <c r="BZ7" i="70"/>
  <c r="BZ5" i="70"/>
  <c r="BZ31" i="5"/>
  <c r="BZ4" i="70"/>
  <c r="BZ6" i="70"/>
  <c r="BZ52" i="8" l="1"/>
  <c r="BZ8" i="70"/>
  <c r="BZ51" i="70" s="1"/>
  <c r="BZ15" i="70"/>
  <c r="BZ52" i="70" l="1"/>
  <c r="BZ17" i="70"/>
  <c r="BZ26" i="70" l="1"/>
  <c r="BZ18" i="70"/>
  <c r="BZ31" i="70" l="1"/>
  <c r="BZ27" i="70"/>
  <c r="BZ36" i="70" l="1"/>
  <c r="BZ32" i="70"/>
  <c r="BZ39" i="70" l="1"/>
  <c r="BZ41" i="70" s="1"/>
  <c r="CA4" i="23" s="1"/>
  <c r="CA14" i="23" s="1"/>
  <c r="BZ37" i="70"/>
  <c r="CA28" i="23" l="1"/>
  <c r="BZ42" i="70"/>
  <c r="BZ41" i="22"/>
  <c r="BZ42" i="22" s="1"/>
  <c r="BZ43" i="22" s="1"/>
  <c r="BZ4" i="22" s="1"/>
  <c r="CB30" i="23" l="1"/>
  <c r="CA31" i="23"/>
  <c r="CA32" i="23" s="1"/>
  <c r="CA34" i="23" s="1"/>
  <c r="BZ27" i="22"/>
  <c r="BZ46" i="22" s="1"/>
  <c r="BV4" i="4"/>
  <c r="DX5" i="4" l="1"/>
  <c r="DX4" i="4"/>
  <c r="BV6" i="4" l="1"/>
  <c r="BV14" i="4" s="1"/>
  <c r="DX6" i="4" l="1"/>
  <c r="BV20" i="4"/>
  <c r="CJ588" i="79" s="1"/>
  <c r="BV26" i="4"/>
  <c r="CM832" i="79" s="1"/>
  <c r="BV8" i="4"/>
  <c r="CD100" i="79" s="1"/>
  <c r="CA12" i="8"/>
  <c r="CB12" i="8" s="1"/>
  <c r="BY344" i="79"/>
  <c r="CC344" i="79"/>
  <c r="CG344" i="79"/>
  <c r="CK344" i="79"/>
  <c r="CO344" i="79"/>
  <c r="CS344" i="79"/>
  <c r="CW344" i="79"/>
  <c r="DA344" i="79"/>
  <c r="DE344" i="79"/>
  <c r="DI344" i="79"/>
  <c r="DM344" i="79"/>
  <c r="DQ344" i="79"/>
  <c r="CA14" i="5"/>
  <c r="CB14" i="5" s="1"/>
  <c r="CD466" i="79"/>
  <c r="CL466" i="79"/>
  <c r="CX466" i="79"/>
  <c r="DF466" i="79"/>
  <c r="DN466" i="79"/>
  <c r="BY466" i="79"/>
  <c r="CW466" i="79"/>
  <c r="BZ466" i="79"/>
  <c r="CH466" i="79"/>
  <c r="CP466" i="79"/>
  <c r="CT466" i="79"/>
  <c r="DB466" i="79"/>
  <c r="DJ466" i="79"/>
  <c r="DR466" i="79"/>
  <c r="CK466" i="79"/>
  <c r="DI466" i="79"/>
  <c r="CA47" i="8"/>
  <c r="CB47" i="8" s="1"/>
  <c r="DL17" i="4"/>
  <c r="BZ344" i="79"/>
  <c r="CD344" i="79"/>
  <c r="CH344" i="79"/>
  <c r="CL344" i="79"/>
  <c r="CP344" i="79"/>
  <c r="CT344" i="79"/>
  <c r="CX344" i="79"/>
  <c r="DB344" i="79"/>
  <c r="DF344" i="79"/>
  <c r="DJ344" i="79"/>
  <c r="DN344" i="79"/>
  <c r="DR344" i="79"/>
  <c r="CC466" i="79"/>
  <c r="CS466" i="79"/>
  <c r="DM466" i="79"/>
  <c r="BW16" i="4"/>
  <c r="BW466" i="79"/>
  <c r="CA13" i="5" s="1"/>
  <c r="CA466" i="79"/>
  <c r="CE466" i="79"/>
  <c r="CI466" i="79"/>
  <c r="CM466" i="79"/>
  <c r="CQ466" i="79"/>
  <c r="CU466" i="79"/>
  <c r="CY466" i="79"/>
  <c r="DC466" i="79"/>
  <c r="DG466" i="79"/>
  <c r="DK466" i="79"/>
  <c r="DO466" i="79"/>
  <c r="DS466" i="79"/>
  <c r="DK344" i="79"/>
  <c r="DS344" i="79"/>
  <c r="CO466" i="79"/>
  <c r="CA40" i="8"/>
  <c r="CB40" i="8" s="1"/>
  <c r="BW344" i="79"/>
  <c r="CA344" i="79"/>
  <c r="CE344" i="79"/>
  <c r="CI344" i="79"/>
  <c r="CM344" i="79"/>
  <c r="CQ344" i="79"/>
  <c r="CU344" i="79"/>
  <c r="CY344" i="79"/>
  <c r="DC344" i="79"/>
  <c r="DG344" i="79"/>
  <c r="DO344" i="79"/>
  <c r="CG466" i="79"/>
  <c r="DA466" i="79"/>
  <c r="DQ466" i="79"/>
  <c r="CA32" i="8"/>
  <c r="CB32" i="8" s="1"/>
  <c r="BX466" i="79"/>
  <c r="CB466" i="79"/>
  <c r="CF466" i="79"/>
  <c r="CJ466" i="79"/>
  <c r="CN466" i="79"/>
  <c r="CR466" i="79"/>
  <c r="CV466" i="79"/>
  <c r="CZ466" i="79"/>
  <c r="DD466" i="79"/>
  <c r="DH466" i="79"/>
  <c r="DL466" i="79"/>
  <c r="DP466" i="79"/>
  <c r="DE466" i="79"/>
  <c r="CA10" i="8"/>
  <c r="BX344" i="79"/>
  <c r="CB344" i="79"/>
  <c r="CF344" i="79"/>
  <c r="CJ344" i="79"/>
  <c r="CN344" i="79"/>
  <c r="CR344" i="79"/>
  <c r="CV344" i="79"/>
  <c r="CZ344" i="79"/>
  <c r="DD344" i="79"/>
  <c r="DH344" i="79"/>
  <c r="DL344" i="79"/>
  <c r="DP344" i="79"/>
  <c r="CA11" i="8"/>
  <c r="CB11" i="8" s="1"/>
  <c r="DX14" i="4"/>
  <c r="BV15" i="4"/>
  <c r="H11" i="75" s="1"/>
  <c r="BV18" i="4"/>
  <c r="H18" i="75" s="1"/>
  <c r="DS588" i="79" l="1"/>
  <c r="CA15" i="8"/>
  <c r="BX710" i="79"/>
  <c r="CA33" i="8"/>
  <c r="CB33" i="8" s="1"/>
  <c r="BV24" i="4"/>
  <c r="H19" i="75" s="1"/>
  <c r="CA7" i="5"/>
  <c r="CB7" i="5" s="1"/>
  <c r="CQ588" i="79"/>
  <c r="CA588" i="79"/>
  <c r="CO588" i="79"/>
  <c r="DL23" i="4"/>
  <c r="DQ710" i="79"/>
  <c r="DD710" i="79"/>
  <c r="CQ710" i="79"/>
  <c r="CF710" i="79"/>
  <c r="CA710" i="79"/>
  <c r="DO588" i="79"/>
  <c r="CH588" i="79"/>
  <c r="BW22" i="4"/>
  <c r="CC25" i="5" s="1"/>
  <c r="DJ710" i="79"/>
  <c r="CA16" i="8"/>
  <c r="CB16" i="8" s="1"/>
  <c r="DB710" i="79"/>
  <c r="CF588" i="79"/>
  <c r="DO710" i="79"/>
  <c r="DN588" i="79"/>
  <c r="CP710" i="79"/>
  <c r="DG588" i="79"/>
  <c r="DG710" i="79"/>
  <c r="DF588" i="79"/>
  <c r="CA21" i="5"/>
  <c r="CB21" i="5" s="1"/>
  <c r="BV21" i="4"/>
  <c r="H12" i="75" s="1"/>
  <c r="CY588" i="79"/>
  <c r="CY710" i="79"/>
  <c r="CX588" i="79"/>
  <c r="DE588" i="79"/>
  <c r="DX20" i="4"/>
  <c r="CI588" i="79"/>
  <c r="CI710" i="79"/>
  <c r="BZ588" i="79"/>
  <c r="CC710" i="79"/>
  <c r="DN832" i="79"/>
  <c r="DF832" i="79"/>
  <c r="DR954" i="79"/>
  <c r="DA954" i="79"/>
  <c r="DF222" i="79"/>
  <c r="DO100" i="79"/>
  <c r="DX26" i="4"/>
  <c r="CK222" i="79"/>
  <c r="DB832" i="79"/>
  <c r="CW954" i="79"/>
  <c r="DI222" i="79"/>
  <c r="CL832" i="79"/>
  <c r="CE832" i="79"/>
  <c r="CH832" i="79"/>
  <c r="BW832" i="79"/>
  <c r="BV27" i="4"/>
  <c r="H13" i="75" s="1"/>
  <c r="DG954" i="79"/>
  <c r="BZ50" i="70"/>
  <c r="BZ54" i="70" s="1"/>
  <c r="BZ55" i="70" s="1"/>
  <c r="DR832" i="79"/>
  <c r="DF954" i="79"/>
  <c r="CT954" i="79"/>
  <c r="CH954" i="79"/>
  <c r="DD222" i="79"/>
  <c r="CT832" i="79"/>
  <c r="BZ954" i="79"/>
  <c r="CU588" i="79"/>
  <c r="CV710" i="79"/>
  <c r="CU710" i="79"/>
  <c r="DH710" i="79"/>
  <c r="CT588" i="79"/>
  <c r="CR710" i="79"/>
  <c r="CL710" i="79"/>
  <c r="BY588" i="79"/>
  <c r="DL588" i="79"/>
  <c r="CX222" i="79"/>
  <c r="DB100" i="79"/>
  <c r="CP588" i="79"/>
  <c r="DR710" i="79"/>
  <c r="CD710" i="79"/>
  <c r="DP710" i="79"/>
  <c r="CV588" i="79"/>
  <c r="CL222" i="79"/>
  <c r="CZ100" i="79"/>
  <c r="CM588" i="79"/>
  <c r="DS710" i="79"/>
  <c r="CM710" i="79"/>
  <c r="DR588" i="79"/>
  <c r="CL588" i="79"/>
  <c r="DN710" i="79"/>
  <c r="BZ710" i="79"/>
  <c r="DI710" i="79"/>
  <c r="CN588" i="79"/>
  <c r="CA31" i="8"/>
  <c r="CB31" i="8" s="1"/>
  <c r="CJ100" i="79"/>
  <c r="DK588" i="79"/>
  <c r="CE588" i="79"/>
  <c r="DK710" i="79"/>
  <c r="CE710" i="79"/>
  <c r="DJ588" i="79"/>
  <c r="CD588" i="79"/>
  <c r="DF710" i="79"/>
  <c r="CN710" i="79"/>
  <c r="CZ710" i="79"/>
  <c r="BV9" i="4"/>
  <c r="H10" i="75" s="1"/>
  <c r="DM100" i="79"/>
  <c r="CN222" i="79"/>
  <c r="DC588" i="79"/>
  <c r="BW588" i="79"/>
  <c r="DC710" i="79"/>
  <c r="BW710" i="79"/>
  <c r="CA20" i="5" s="1"/>
  <c r="CB20" i="5" s="1"/>
  <c r="DB588" i="79"/>
  <c r="CA17" i="8"/>
  <c r="CB17" i="8" s="1"/>
  <c r="CT710" i="79"/>
  <c r="CW588" i="79"/>
  <c r="CO710" i="79"/>
  <c r="CH100" i="79"/>
  <c r="BY100" i="79"/>
  <c r="DS222" i="79"/>
  <c r="CA22" i="8"/>
  <c r="CB22" i="8" s="1"/>
  <c r="DQ588" i="79"/>
  <c r="CK588" i="79"/>
  <c r="DA710" i="79"/>
  <c r="DM710" i="79"/>
  <c r="DH588" i="79"/>
  <c r="CB588" i="79"/>
  <c r="DR222" i="79"/>
  <c r="CH222" i="79"/>
  <c r="DE100" i="79"/>
  <c r="CW222" i="79"/>
  <c r="CA7" i="8"/>
  <c r="DK100" i="79"/>
  <c r="DM588" i="79"/>
  <c r="CG588" i="79"/>
  <c r="CS710" i="79"/>
  <c r="DE710" i="79"/>
  <c r="DD588" i="79"/>
  <c r="BX588" i="79"/>
  <c r="DN222" i="79"/>
  <c r="CD222" i="79"/>
  <c r="DA100" i="79"/>
  <c r="CS222" i="79"/>
  <c r="CM222" i="79"/>
  <c r="CI100" i="79"/>
  <c r="CH710" i="79"/>
  <c r="DI588" i="79"/>
  <c r="CC588" i="79"/>
  <c r="CK710" i="79"/>
  <c r="CW710" i="79"/>
  <c r="CZ588" i="79"/>
  <c r="CA41" i="8"/>
  <c r="CB41" i="8" s="1"/>
  <c r="DJ222" i="79"/>
  <c r="BZ222" i="79"/>
  <c r="CW100" i="79"/>
  <c r="CC222" i="79"/>
  <c r="BZ100" i="79"/>
  <c r="CE222" i="79"/>
  <c r="DA588" i="79"/>
  <c r="CA48" i="8"/>
  <c r="CB48" i="8" s="1"/>
  <c r="BY710" i="79"/>
  <c r="CG710" i="79"/>
  <c r="CR588" i="79"/>
  <c r="BV12" i="4"/>
  <c r="CA12" i="22" s="1"/>
  <c r="DB222" i="79"/>
  <c r="DR100" i="79"/>
  <c r="CG100" i="79"/>
  <c r="DP100" i="79"/>
  <c r="CR222" i="79"/>
  <c r="CA5" i="8"/>
  <c r="CB5" i="8" s="1"/>
  <c r="CX710" i="79"/>
  <c r="DL710" i="79"/>
  <c r="CS588" i="79"/>
  <c r="CJ710" i="79"/>
  <c r="CB710" i="79"/>
  <c r="DP588" i="79"/>
  <c r="DX8" i="4"/>
  <c r="DX32" i="4" s="1"/>
  <c r="CP222" i="79"/>
  <c r="DQ100" i="79"/>
  <c r="DL11" i="4"/>
  <c r="CN100" i="79"/>
  <c r="BX222" i="79"/>
  <c r="BW28" i="4"/>
  <c r="DE832" i="79"/>
  <c r="BW10" i="4"/>
  <c r="CC4" i="5" s="1"/>
  <c r="CO222" i="79"/>
  <c r="DL100" i="79"/>
  <c r="CF100" i="79"/>
  <c r="DP222" i="79"/>
  <c r="CJ222" i="79"/>
  <c r="DC100" i="79"/>
  <c r="DO222" i="79"/>
  <c r="DN100" i="79"/>
  <c r="CT222" i="79"/>
  <c r="CP100" i="79"/>
  <c r="CS100" i="79"/>
  <c r="DQ222" i="79"/>
  <c r="CK100" i="79"/>
  <c r="DH100" i="79"/>
  <c r="CB100" i="79"/>
  <c r="DL222" i="79"/>
  <c r="CE100" i="79"/>
  <c r="CY100" i="79"/>
  <c r="DC222" i="79"/>
  <c r="CO100" i="79"/>
  <c r="DM222" i="79"/>
  <c r="CG222" i="79"/>
  <c r="DD100" i="79"/>
  <c r="BY222" i="79"/>
  <c r="DH222" i="79"/>
  <c r="CB222" i="79"/>
  <c r="CQ100" i="79"/>
  <c r="CQ222" i="79"/>
  <c r="DE222" i="79"/>
  <c r="BX100" i="79"/>
  <c r="CV100" i="79"/>
  <c r="DJ100" i="79"/>
  <c r="CZ222" i="79"/>
  <c r="CA6" i="8"/>
  <c r="CF222" i="79"/>
  <c r="DI100" i="79"/>
  <c r="CC100" i="79"/>
  <c r="DA222" i="79"/>
  <c r="CA39" i="8"/>
  <c r="CB39" i="8" s="1"/>
  <c r="CR100" i="79"/>
  <c r="CT100" i="79"/>
  <c r="CV222" i="79"/>
  <c r="DF100" i="79"/>
  <c r="CA46" i="8"/>
  <c r="CB46" i="8" s="1"/>
  <c r="DM832" i="79"/>
  <c r="DN954" i="79"/>
  <c r="DA832" i="79"/>
  <c r="CY222" i="79"/>
  <c r="DS100" i="79"/>
  <c r="BW100" i="79"/>
  <c r="BW222" i="79"/>
  <c r="CA6" i="5" s="1"/>
  <c r="CB6" i="5" s="1"/>
  <c r="DB954" i="79"/>
  <c r="CO832" i="79"/>
  <c r="CM100" i="79"/>
  <c r="DK222" i="79"/>
  <c r="CQ954" i="79"/>
  <c r="BZ832" i="79"/>
  <c r="CL954" i="79"/>
  <c r="CY954" i="79"/>
  <c r="CG832" i="79"/>
  <c r="CU222" i="79"/>
  <c r="CX100" i="79"/>
  <c r="CU100" i="79"/>
  <c r="DO954" i="79"/>
  <c r="CX832" i="79"/>
  <c r="CA28" i="5"/>
  <c r="CB28" i="5" s="1"/>
  <c r="CX954" i="79"/>
  <c r="DQ832" i="79"/>
  <c r="CC832" i="79"/>
  <c r="CA832" i="79"/>
  <c r="CL100" i="79"/>
  <c r="CD832" i="79"/>
  <c r="CP832" i="79"/>
  <c r="CI954" i="79"/>
  <c r="CP954" i="79"/>
  <c r="DI832" i="79"/>
  <c r="DE954" i="79"/>
  <c r="CA42" i="8"/>
  <c r="CB42" i="8" s="1"/>
  <c r="DG100" i="79"/>
  <c r="CA100" i="79"/>
  <c r="DG222" i="79"/>
  <c r="BV30" i="4"/>
  <c r="H20" i="75" s="1"/>
  <c r="DJ832" i="79"/>
  <c r="CE954" i="79"/>
  <c r="DJ954" i="79"/>
  <c r="CD954" i="79"/>
  <c r="CW832" i="79"/>
  <c r="BY954" i="79"/>
  <c r="CA21" i="8"/>
  <c r="CB21" i="8" s="1"/>
  <c r="CI222" i="79"/>
  <c r="BY832" i="79"/>
  <c r="CA954" i="79"/>
  <c r="CA222" i="79"/>
  <c r="CA49" i="8"/>
  <c r="CB49" i="8" s="1"/>
  <c r="DP832" i="79"/>
  <c r="DQ954" i="79"/>
  <c r="CZ832" i="79"/>
  <c r="DL29" i="4"/>
  <c r="CS832" i="79"/>
  <c r="DM954" i="79"/>
  <c r="DD832" i="79"/>
  <c r="CO954" i="79"/>
  <c r="CJ832" i="79"/>
  <c r="CC954" i="79"/>
  <c r="BX832" i="79"/>
  <c r="DP954" i="79"/>
  <c r="CK832" i="79"/>
  <c r="DI954" i="79"/>
  <c r="DS954" i="79"/>
  <c r="DH954" i="79"/>
  <c r="CK954" i="79"/>
  <c r="DL832" i="79"/>
  <c r="CN954" i="79"/>
  <c r="CG954" i="79"/>
  <c r="DH832" i="79"/>
  <c r="CB954" i="79"/>
  <c r="CV832" i="79"/>
  <c r="BX954" i="79"/>
  <c r="CS954" i="79"/>
  <c r="CU954" i="79"/>
  <c r="CR832" i="79"/>
  <c r="CA34" i="8"/>
  <c r="CB34" i="8" s="1"/>
  <c r="CA20" i="8"/>
  <c r="BW954" i="79"/>
  <c r="CA27" i="5" s="1"/>
  <c r="CB27" i="5" s="1"/>
  <c r="DC954" i="79"/>
  <c r="DL954" i="79"/>
  <c r="DD954" i="79"/>
  <c r="DO832" i="79"/>
  <c r="CN832" i="79"/>
  <c r="CR954" i="79"/>
  <c r="DC832" i="79"/>
  <c r="DK832" i="79"/>
  <c r="CJ954" i="79"/>
  <c r="DG832" i="79"/>
  <c r="CF832" i="79"/>
  <c r="CZ954" i="79"/>
  <c r="DK954" i="79"/>
  <c r="CY832" i="79"/>
  <c r="CB832" i="79"/>
  <c r="CV954" i="79"/>
  <c r="CM954" i="79"/>
  <c r="CU832" i="79"/>
  <c r="CQ832" i="79"/>
  <c r="CF954" i="79"/>
  <c r="DS832" i="79"/>
  <c r="CI832" i="79"/>
  <c r="BV32" i="4"/>
  <c r="CA7" i="22"/>
  <c r="CB13" i="5"/>
  <c r="CB15" i="8"/>
  <c r="CC11" i="5"/>
  <c r="DX15" i="4"/>
  <c r="CA14" i="22"/>
  <c r="CB14" i="22" s="1"/>
  <c r="CA19" i="5"/>
  <c r="DX24" i="4"/>
  <c r="CA13" i="22"/>
  <c r="CB13" i="22" s="1"/>
  <c r="CA12" i="5"/>
  <c r="DX18" i="4"/>
  <c r="CA13" i="8"/>
  <c r="CB13" i="8" s="1"/>
  <c r="CB10" i="8"/>
  <c r="CC18" i="5"/>
  <c r="DX27" i="4" l="1"/>
  <c r="CA9" i="22"/>
  <c r="CB9" i="22" s="1"/>
  <c r="DX21" i="4"/>
  <c r="CA8" i="22"/>
  <c r="CA20" i="22" s="1"/>
  <c r="DX9" i="4"/>
  <c r="CA6" i="22"/>
  <c r="CA18" i="22" s="1"/>
  <c r="CA18" i="8"/>
  <c r="CB18" i="8" s="1"/>
  <c r="BV33" i="4"/>
  <c r="CA23" i="8"/>
  <c r="CB23" i="8" s="1"/>
  <c r="CA27" i="8"/>
  <c r="CB27" i="8" s="1"/>
  <c r="DL35" i="4"/>
  <c r="CA5" i="5"/>
  <c r="CB5" i="5" s="1"/>
  <c r="DX12" i="4"/>
  <c r="H17" i="75"/>
  <c r="H21" i="75" s="1"/>
  <c r="CB7" i="8"/>
  <c r="CA36" i="8"/>
  <c r="CA12" i="70" s="1"/>
  <c r="CB12" i="70" s="1"/>
  <c r="BW34" i="4"/>
  <c r="CA8" i="8"/>
  <c r="CA50" i="8"/>
  <c r="CA14" i="70" s="1"/>
  <c r="CB14" i="70" s="1"/>
  <c r="CA43" i="8"/>
  <c r="CB43" i="8" s="1"/>
  <c r="U14" i="75" s="1"/>
  <c r="CB6" i="8"/>
  <c r="CA15" i="22"/>
  <c r="CB15" i="22" s="1"/>
  <c r="CA26" i="8"/>
  <c r="CB26" i="8" s="1"/>
  <c r="CB20" i="8"/>
  <c r="CA25" i="8"/>
  <c r="CB25" i="8" s="1"/>
  <c r="CA26" i="5"/>
  <c r="CA29" i="5" s="1"/>
  <c r="U8" i="75"/>
  <c r="DX30" i="4"/>
  <c r="BV36" i="4"/>
  <c r="DX33" i="4"/>
  <c r="U7" i="75"/>
  <c r="CA15" i="5"/>
  <c r="CB12" i="5"/>
  <c r="CA22" i="5"/>
  <c r="CB19" i="5"/>
  <c r="BZ56" i="70"/>
  <c r="BZ57" i="70"/>
  <c r="BZ58" i="70" s="1"/>
  <c r="CB12" i="22"/>
  <c r="CB7" i="22"/>
  <c r="CA19" i="22"/>
  <c r="DX36" i="4" l="1"/>
  <c r="CA28" i="8"/>
  <c r="CB8" i="22"/>
  <c r="CB26" i="5"/>
  <c r="U6" i="75" s="1"/>
  <c r="CB36" i="8"/>
  <c r="U13" i="75" s="1"/>
  <c r="CB50" i="8"/>
  <c r="U15" i="75" s="1"/>
  <c r="CA8" i="5"/>
  <c r="CA31" i="5" s="1"/>
  <c r="CB31" i="5" s="1"/>
  <c r="CB6" i="22"/>
  <c r="CA10" i="22"/>
  <c r="CA21" i="22"/>
  <c r="CA22" i="22" s="1"/>
  <c r="CB22" i="22" s="1"/>
  <c r="CA16" i="22"/>
  <c r="CB16" i="22" s="1"/>
  <c r="CB8" i="8"/>
  <c r="CA13" i="70"/>
  <c r="CB13" i="70" s="1"/>
  <c r="CB8" i="5"/>
  <c r="CB7" i="23"/>
  <c r="CC7" i="23" s="1"/>
  <c r="CB20" i="22"/>
  <c r="CB9" i="23"/>
  <c r="CC9" i="23" s="1"/>
  <c r="CB19" i="22"/>
  <c r="CB8" i="23"/>
  <c r="CC8" i="23" s="1"/>
  <c r="CA52" i="8"/>
  <c r="CA11" i="70"/>
  <c r="CB28" i="8"/>
  <c r="CA7" i="70"/>
  <c r="CB29" i="5"/>
  <c r="CB7" i="70" s="1"/>
  <c r="CB18" i="22"/>
  <c r="CA6" i="70"/>
  <c r="CB22" i="5"/>
  <c r="CB6" i="70" s="1"/>
  <c r="CA5" i="70"/>
  <c r="CB15" i="5"/>
  <c r="CB5" i="70" s="1"/>
  <c r="CB21" i="22" l="1"/>
  <c r="CB10" i="23"/>
  <c r="CC10" i="23" s="1"/>
  <c r="CA4" i="70"/>
  <c r="CA8" i="70" s="1"/>
  <c r="CA26" i="22"/>
  <c r="CB10" i="22"/>
  <c r="CB26" i="22" s="1"/>
  <c r="U9" i="75"/>
  <c r="CB52" i="8"/>
  <c r="U12" i="75"/>
  <c r="U16" i="75"/>
  <c r="CB11" i="23"/>
  <c r="CC11" i="23" s="1"/>
  <c r="CA15" i="70"/>
  <c r="CB11" i="70"/>
  <c r="CB4" i="70" l="1"/>
  <c r="U24" i="75"/>
  <c r="U25" i="75" s="1"/>
  <c r="CA52" i="70"/>
  <c r="CB52" i="70" s="1"/>
  <c r="CB15" i="70"/>
  <c r="CA17" i="70"/>
  <c r="CB8" i="70"/>
  <c r="CA51" i="70"/>
  <c r="CB17" i="70" l="1"/>
  <c r="CB18" i="70" s="1"/>
  <c r="CB51" i="70"/>
  <c r="CA18" i="70"/>
  <c r="CA26" i="70"/>
  <c r="CA31" i="70" l="1"/>
  <c r="CA27" i="70"/>
  <c r="CB26" i="70"/>
  <c r="CB27" i="70" s="1"/>
  <c r="CA36" i="70" l="1"/>
  <c r="CA32" i="70"/>
  <c r="CB31" i="70"/>
  <c r="CB32" i="70" s="1"/>
  <c r="CA39" i="70" l="1"/>
  <c r="CB39" i="70" s="1"/>
  <c r="CA37" i="70"/>
  <c r="CB36" i="70"/>
  <c r="CB37" i="70" s="1"/>
  <c r="CA41" i="70" l="1"/>
  <c r="CA41" i="22" l="1"/>
  <c r="CB41" i="22" s="1"/>
  <c r="CB4" i="23"/>
  <c r="CA42" i="70"/>
  <c r="CB41" i="70"/>
  <c r="CB42" i="70" l="1"/>
  <c r="U26" i="75"/>
  <c r="U27" i="75" s="1"/>
  <c r="CA42" i="22"/>
  <c r="CB42" i="22" s="1"/>
  <c r="CB43" i="22" s="1"/>
  <c r="CB14" i="23"/>
  <c r="CC4" i="23"/>
  <c r="CA43" i="22" l="1"/>
  <c r="CA4" i="22" s="1"/>
  <c r="CB28" i="23"/>
  <c r="CC28" i="23" s="1"/>
  <c r="CC14" i="23"/>
  <c r="CB31" i="23" l="1"/>
  <c r="CC31" i="23" s="1"/>
  <c r="CD30" i="23"/>
  <c r="CP30" i="23" s="1"/>
  <c r="CA27" i="22"/>
  <c r="CB27" i="22" s="1"/>
  <c r="CB46" i="22" s="1"/>
  <c r="BW4" i="4"/>
  <c r="CB4" i="22"/>
  <c r="CB32" i="23" l="1"/>
  <c r="CA46" i="22"/>
  <c r="BW6" i="4" l="1"/>
  <c r="CB34" i="23"/>
  <c r="CC32" i="23"/>
  <c r="CC34" i="23" s="1"/>
  <c r="BW20" i="4" l="1"/>
  <c r="BW26" i="4"/>
  <c r="BW8" i="4"/>
  <c r="BW14" i="4"/>
  <c r="CJ467" i="79" l="1"/>
  <c r="DP467" i="79"/>
  <c r="CF345" i="79"/>
  <c r="CP345" i="79"/>
  <c r="CO467" i="79"/>
  <c r="DE345" i="79"/>
  <c r="CK345" i="79"/>
  <c r="CX345" i="79"/>
  <c r="CP467" i="79"/>
  <c r="BZ345" i="79"/>
  <c r="BX16" i="4"/>
  <c r="CD11" i="5" s="1"/>
  <c r="CM345" i="79"/>
  <c r="DS345" i="79"/>
  <c r="CN467" i="79"/>
  <c r="DH345" i="79"/>
  <c r="CJ345" i="79"/>
  <c r="DF345" i="79"/>
  <c r="CS467" i="79"/>
  <c r="DM345" i="79"/>
  <c r="CO345" i="79"/>
  <c r="CA467" i="79"/>
  <c r="CT467" i="79"/>
  <c r="CT345" i="79"/>
  <c r="CE467" i="79"/>
  <c r="CQ345" i="79"/>
  <c r="CL345" i="79"/>
  <c r="DL345" i="79"/>
  <c r="CY467" i="79"/>
  <c r="CR467" i="79"/>
  <c r="DP345" i="79"/>
  <c r="CN345" i="79"/>
  <c r="CI467" i="79"/>
  <c r="CW467" i="79"/>
  <c r="DB345" i="79"/>
  <c r="CS345" i="79"/>
  <c r="DC467" i="79"/>
  <c r="CX467" i="79"/>
  <c r="DR345" i="79"/>
  <c r="DK467" i="79"/>
  <c r="CU345" i="79"/>
  <c r="DN345" i="79"/>
  <c r="DL467" i="79"/>
  <c r="CG345" i="79"/>
  <c r="CI345" i="79"/>
  <c r="CV467" i="79"/>
  <c r="DM17" i="4"/>
  <c r="CR345" i="79"/>
  <c r="CC40" i="8"/>
  <c r="DA467" i="79"/>
  <c r="CM467" i="79"/>
  <c r="CW345" i="79"/>
  <c r="CC10" i="8"/>
  <c r="DB467" i="79"/>
  <c r="CQ467" i="79"/>
  <c r="CC12" i="8"/>
  <c r="CY345" i="79"/>
  <c r="CU467" i="79"/>
  <c r="CH345" i="79"/>
  <c r="CC32" i="8"/>
  <c r="CZ467" i="79"/>
  <c r="DG467" i="79"/>
  <c r="CV345" i="79"/>
  <c r="BY467" i="79"/>
  <c r="DE467" i="79"/>
  <c r="CC14" i="5"/>
  <c r="DA345" i="79"/>
  <c r="BZ467" i="79"/>
  <c r="DF467" i="79"/>
  <c r="DO467" i="79"/>
  <c r="CC11" i="8"/>
  <c r="DC345" i="79"/>
  <c r="DS467" i="79"/>
  <c r="CB345" i="79"/>
  <c r="CL467" i="79"/>
  <c r="BX467" i="79"/>
  <c r="CC13" i="5" s="1"/>
  <c r="DD467" i="79"/>
  <c r="CC47" i="8"/>
  <c r="CZ345" i="79"/>
  <c r="CC467" i="79"/>
  <c r="DI467" i="79"/>
  <c r="BY345" i="79"/>
  <c r="DI345" i="79"/>
  <c r="CD467" i="79"/>
  <c r="DJ467" i="79"/>
  <c r="CD345" i="79"/>
  <c r="CA345" i="79"/>
  <c r="DG345" i="79"/>
  <c r="BW15" i="4"/>
  <c r="CC7" i="22" s="1"/>
  <c r="CK467" i="79"/>
  <c r="DR467" i="79"/>
  <c r="CB467" i="79"/>
  <c r="DH467" i="79"/>
  <c r="BX345" i="79"/>
  <c r="DD345" i="79"/>
  <c r="CG467" i="79"/>
  <c r="DM467" i="79"/>
  <c r="CC345" i="79"/>
  <c r="DQ345" i="79"/>
  <c r="CH467" i="79"/>
  <c r="DN467" i="79"/>
  <c r="DJ345" i="79"/>
  <c r="CE345" i="79"/>
  <c r="DK345" i="79"/>
  <c r="BW18" i="4"/>
  <c r="CF467" i="79"/>
  <c r="DQ467" i="79"/>
  <c r="DO345" i="79"/>
  <c r="CC6" i="8"/>
  <c r="DA223" i="79"/>
  <c r="CG101" i="79"/>
  <c r="DM101" i="79"/>
  <c r="CT223" i="79"/>
  <c r="BZ101" i="79"/>
  <c r="DF101" i="79"/>
  <c r="CN223" i="79"/>
  <c r="DS223" i="79"/>
  <c r="CU101" i="79"/>
  <c r="BX223" i="79"/>
  <c r="CC6" i="5" s="1"/>
  <c r="DD223" i="79"/>
  <c r="CJ101" i="79"/>
  <c r="DP101" i="79"/>
  <c r="CP223" i="79"/>
  <c r="BX10" i="4"/>
  <c r="BY101" i="79"/>
  <c r="DE223" i="79"/>
  <c r="CL223" i="79"/>
  <c r="DQ101" i="79"/>
  <c r="CX223" i="79"/>
  <c r="CD101" i="79"/>
  <c r="DJ101" i="79"/>
  <c r="CQ223" i="79"/>
  <c r="CC7" i="5"/>
  <c r="CY101" i="79"/>
  <c r="CB223" i="79"/>
  <c r="DH223" i="79"/>
  <c r="CN101" i="79"/>
  <c r="BW9" i="4"/>
  <c r="DI101" i="79"/>
  <c r="DO223" i="79"/>
  <c r="CF101" i="79"/>
  <c r="BW32" i="4"/>
  <c r="CB101" i="79"/>
  <c r="DI223" i="79"/>
  <c r="CO101" i="79"/>
  <c r="CC7" i="8"/>
  <c r="DB223" i="79"/>
  <c r="CH101" i="79"/>
  <c r="DN101" i="79"/>
  <c r="CU223" i="79"/>
  <c r="CC39" i="8"/>
  <c r="DC101" i="79"/>
  <c r="CE101" i="79"/>
  <c r="DL223" i="79"/>
  <c r="CR101" i="79"/>
  <c r="BW12" i="4"/>
  <c r="CI223" i="79"/>
  <c r="CG223" i="79"/>
  <c r="DM223" i="79"/>
  <c r="CS101" i="79"/>
  <c r="BZ223" i="79"/>
  <c r="DF223" i="79"/>
  <c r="CL101" i="79"/>
  <c r="DR101" i="79"/>
  <c r="CY223" i="79"/>
  <c r="CA101" i="79"/>
  <c r="DG101" i="79"/>
  <c r="CJ223" i="79"/>
  <c r="DP223" i="79"/>
  <c r="CV101" i="79"/>
  <c r="CA50" i="70"/>
  <c r="CZ223" i="79"/>
  <c r="CK223" i="79"/>
  <c r="DQ223" i="79"/>
  <c r="CW101" i="79"/>
  <c r="CD223" i="79"/>
  <c r="DJ223" i="79"/>
  <c r="CP101" i="79"/>
  <c r="CC46" i="8"/>
  <c r="DC223" i="79"/>
  <c r="CF223" i="79"/>
  <c r="DK101" i="79"/>
  <c r="CM223" i="79"/>
  <c r="CC5" i="8"/>
  <c r="CZ101" i="79"/>
  <c r="CW223" i="79"/>
  <c r="CC31" i="8"/>
  <c r="CO223" i="79"/>
  <c r="DM11" i="4"/>
  <c r="DA101" i="79"/>
  <c r="CH223" i="79"/>
  <c r="DN223" i="79"/>
  <c r="CT101" i="79"/>
  <c r="CA223" i="79"/>
  <c r="DG223" i="79"/>
  <c r="CI101" i="79"/>
  <c r="DO101" i="79"/>
  <c r="CR223" i="79"/>
  <c r="BX101" i="79"/>
  <c r="DD101" i="79"/>
  <c r="DB101" i="79"/>
  <c r="DL101" i="79"/>
  <c r="CS223" i="79"/>
  <c r="BY223" i="79"/>
  <c r="DE101" i="79"/>
  <c r="CK101" i="79"/>
  <c r="DR223" i="79"/>
  <c r="CX101" i="79"/>
  <c r="CE223" i="79"/>
  <c r="DK223" i="79"/>
  <c r="CM101" i="79"/>
  <c r="DS101" i="79"/>
  <c r="CV223" i="79"/>
  <c r="CC223" i="79"/>
  <c r="DH101" i="79"/>
  <c r="CC101" i="79"/>
  <c r="CQ101" i="79"/>
  <c r="CH833" i="79"/>
  <c r="DN833" i="79"/>
  <c r="CU955" i="79"/>
  <c r="CC42" i="8"/>
  <c r="DC833" i="79"/>
  <c r="CE833" i="79"/>
  <c r="DL955" i="79"/>
  <c r="CR833" i="79"/>
  <c r="BY955" i="79"/>
  <c r="DE955" i="79"/>
  <c r="CK833" i="79"/>
  <c r="DQ833" i="79"/>
  <c r="CX955" i="79"/>
  <c r="CC49" i="8"/>
  <c r="CT955" i="79"/>
  <c r="CL833" i="79"/>
  <c r="DR833" i="79"/>
  <c r="CY955" i="79"/>
  <c r="CA833" i="79"/>
  <c r="DG833" i="79"/>
  <c r="CJ955" i="79"/>
  <c r="DP955" i="79"/>
  <c r="CV833" i="79"/>
  <c r="CC955" i="79"/>
  <c r="DI955" i="79"/>
  <c r="CO833" i="79"/>
  <c r="BX28" i="4"/>
  <c r="DB955" i="79"/>
  <c r="CY833" i="79"/>
  <c r="DM833" i="79"/>
  <c r="CP833" i="79"/>
  <c r="CC20" i="8"/>
  <c r="DC955" i="79"/>
  <c r="CF955" i="79"/>
  <c r="DK833" i="79"/>
  <c r="CN955" i="79"/>
  <c r="CC28" i="5"/>
  <c r="CZ833" i="79"/>
  <c r="CG955" i="79"/>
  <c r="DM955" i="79"/>
  <c r="CS833" i="79"/>
  <c r="BZ955" i="79"/>
  <c r="DF955" i="79"/>
  <c r="CB955" i="79"/>
  <c r="DA955" i="79"/>
  <c r="BW27" i="4"/>
  <c r="CC9" i="22" s="1"/>
  <c r="CT833" i="79"/>
  <c r="CA955" i="79"/>
  <c r="DG955" i="79"/>
  <c r="CI833" i="79"/>
  <c r="DO833" i="79"/>
  <c r="CR955" i="79"/>
  <c r="BX833" i="79"/>
  <c r="DD833" i="79"/>
  <c r="CK955" i="79"/>
  <c r="DQ955" i="79"/>
  <c r="CW833" i="79"/>
  <c r="CC833" i="79"/>
  <c r="DJ955" i="79"/>
  <c r="DH955" i="79"/>
  <c r="CX833" i="79"/>
  <c r="CE955" i="79"/>
  <c r="DK955" i="79"/>
  <c r="CM833" i="79"/>
  <c r="DS833" i="79"/>
  <c r="CV955" i="79"/>
  <c r="CB833" i="79"/>
  <c r="DH833" i="79"/>
  <c r="CO955" i="79"/>
  <c r="CC21" i="8"/>
  <c r="DA833" i="79"/>
  <c r="CH955" i="79"/>
  <c r="DN955" i="79"/>
  <c r="CD833" i="79"/>
  <c r="CN833" i="79"/>
  <c r="CG833" i="79"/>
  <c r="CC22" i="8"/>
  <c r="DB833" i="79"/>
  <c r="CI955" i="79"/>
  <c r="DO955" i="79"/>
  <c r="CQ833" i="79"/>
  <c r="CC34" i="8"/>
  <c r="CZ955" i="79"/>
  <c r="CF833" i="79"/>
  <c r="DL833" i="79"/>
  <c r="CS955" i="79"/>
  <c r="BY833" i="79"/>
  <c r="DE833" i="79"/>
  <c r="CL955" i="79"/>
  <c r="DR955" i="79"/>
  <c r="DJ833" i="79"/>
  <c r="DM29" i="4"/>
  <c r="BZ833" i="79"/>
  <c r="DF833" i="79"/>
  <c r="CM955" i="79"/>
  <c r="DS955" i="79"/>
  <c r="CU833" i="79"/>
  <c r="BX955" i="79"/>
  <c r="CC27" i="5" s="1"/>
  <c r="DD955" i="79"/>
  <c r="CJ833" i="79"/>
  <c r="DP833" i="79"/>
  <c r="CW955" i="79"/>
  <c r="CD955" i="79"/>
  <c r="DI833" i="79"/>
  <c r="CP955" i="79"/>
  <c r="BW30" i="4"/>
  <c r="CQ955" i="79"/>
  <c r="BZ711" i="79"/>
  <c r="DE589" i="79"/>
  <c r="CG589" i="79"/>
  <c r="DN711" i="79"/>
  <c r="CP589" i="79"/>
  <c r="CN711" i="79"/>
  <c r="CY711" i="79"/>
  <c r="CC21" i="5"/>
  <c r="DC589" i="79"/>
  <c r="CB711" i="79"/>
  <c r="CF589" i="79"/>
  <c r="DL589" i="79"/>
  <c r="CS711" i="79"/>
  <c r="BW21" i="4"/>
  <c r="CC8" i="22" s="1"/>
  <c r="CC17" i="8"/>
  <c r="CC589" i="79"/>
  <c r="DI589" i="79"/>
  <c r="CL711" i="79"/>
  <c r="DR711" i="79"/>
  <c r="CT589" i="79"/>
  <c r="CC48" i="8"/>
  <c r="DC711" i="79"/>
  <c r="CA589" i="79"/>
  <c r="DG589" i="79"/>
  <c r="CF711" i="79"/>
  <c r="CJ589" i="79"/>
  <c r="DP589" i="79"/>
  <c r="CW711" i="79"/>
  <c r="BW24" i="4"/>
  <c r="CR589" i="79"/>
  <c r="DR589" i="79"/>
  <c r="DH589" i="79"/>
  <c r="CH711" i="79"/>
  <c r="DM589" i="79"/>
  <c r="CP711" i="79"/>
  <c r="DP711" i="79"/>
  <c r="CX589" i="79"/>
  <c r="CA711" i="79"/>
  <c r="DG711" i="79"/>
  <c r="CE589" i="79"/>
  <c r="DK589" i="79"/>
  <c r="CJ711" i="79"/>
  <c r="CN589" i="79"/>
  <c r="DM23" i="4"/>
  <c r="DA711" i="79"/>
  <c r="BY711" i="79"/>
  <c r="CL589" i="79"/>
  <c r="BX711" i="79"/>
  <c r="CC20" i="5" s="1"/>
  <c r="DH711" i="79"/>
  <c r="CK589" i="79"/>
  <c r="DQ589" i="79"/>
  <c r="CT711" i="79"/>
  <c r="CC41" i="8"/>
  <c r="DB589" i="79"/>
  <c r="CE711" i="79"/>
  <c r="DK711" i="79"/>
  <c r="CI589" i="79"/>
  <c r="DO589" i="79"/>
  <c r="CZ711" i="79"/>
  <c r="DE711" i="79"/>
  <c r="DJ711" i="79"/>
  <c r="CC711" i="79"/>
  <c r="CO589" i="79"/>
  <c r="CV711" i="79"/>
  <c r="CX711" i="79"/>
  <c r="BZ589" i="79"/>
  <c r="DF589" i="79"/>
  <c r="CI711" i="79"/>
  <c r="DO711" i="79"/>
  <c r="CM589" i="79"/>
  <c r="DS589" i="79"/>
  <c r="DL711" i="79"/>
  <c r="CV589" i="79"/>
  <c r="CB589" i="79"/>
  <c r="DI711" i="79"/>
  <c r="DM711" i="79"/>
  <c r="DA589" i="79"/>
  <c r="CU711" i="79"/>
  <c r="CO711" i="79"/>
  <c r="CS589" i="79"/>
  <c r="CC33" i="8"/>
  <c r="DB711" i="79"/>
  <c r="CD589" i="79"/>
  <c r="DJ589" i="79"/>
  <c r="CM711" i="79"/>
  <c r="DS711" i="79"/>
  <c r="CQ589" i="79"/>
  <c r="CR711" i="79"/>
  <c r="CC16" i="8"/>
  <c r="CZ589" i="79"/>
  <c r="CG711" i="79"/>
  <c r="CD711" i="79"/>
  <c r="CC15" i="8"/>
  <c r="CC18" i="8" s="1"/>
  <c r="CW589" i="79"/>
  <c r="BY589" i="79"/>
  <c r="DF711" i="79"/>
  <c r="CH589" i="79"/>
  <c r="DN589" i="79"/>
  <c r="CQ711" i="79"/>
  <c r="DD711" i="79"/>
  <c r="CU589" i="79"/>
  <c r="BX22" i="4"/>
  <c r="BX589" i="79"/>
  <c r="DD589" i="79"/>
  <c r="CK711" i="79"/>
  <c r="DQ711" i="79"/>
  <c r="CY589" i="79"/>
  <c r="CC23" i="8" l="1"/>
  <c r="CC25" i="8"/>
  <c r="CC8" i="8"/>
  <c r="CD18" i="5"/>
  <c r="CD25" i="5"/>
  <c r="CC19" i="5"/>
  <c r="CC22" i="5" s="1"/>
  <c r="CC6" i="70" s="1"/>
  <c r="CC14" i="22"/>
  <c r="CC20" i="22" s="1"/>
  <c r="CD9" i="23" s="1"/>
  <c r="CC43" i="8"/>
  <c r="CC13" i="70" s="1"/>
  <c r="DM35" i="4"/>
  <c r="CC26" i="8"/>
  <c r="CC13" i="8"/>
  <c r="CC5" i="5"/>
  <c r="CC8" i="5" s="1"/>
  <c r="CC4" i="70" s="1"/>
  <c r="CC12" i="22"/>
  <c r="BW36" i="4"/>
  <c r="CD4" i="5"/>
  <c r="BX34" i="4"/>
  <c r="CC13" i="22"/>
  <c r="CC19" i="22" s="1"/>
  <c r="CD8" i="23" s="1"/>
  <c r="CC12" i="5"/>
  <c r="CC15" i="5" s="1"/>
  <c r="CC26" i="5"/>
  <c r="CC29" i="5" s="1"/>
  <c r="CC7" i="70" s="1"/>
  <c r="CC15" i="22"/>
  <c r="CC21" i="22" s="1"/>
  <c r="CD10" i="23" s="1"/>
  <c r="CC36" i="8"/>
  <c r="CC12" i="70" s="1"/>
  <c r="CC50" i="8"/>
  <c r="CC14" i="70" s="1"/>
  <c r="CB50" i="70"/>
  <c r="CB54" i="70" s="1"/>
  <c r="CB55" i="70" s="1"/>
  <c r="CB56" i="70" s="1"/>
  <c r="CA54" i="70"/>
  <c r="CA55" i="70" s="1"/>
  <c r="CC27" i="8"/>
  <c r="CC6" i="22"/>
  <c r="BW33" i="4"/>
  <c r="CC31" i="5" l="1"/>
  <c r="CC16" i="22"/>
  <c r="CC5" i="70"/>
  <c r="CC8" i="70" s="1"/>
  <c r="CB57" i="70"/>
  <c r="CB58" i="70" s="1"/>
  <c r="CC28" i="8"/>
  <c r="CC10" i="22"/>
  <c r="CC18" i="22"/>
  <c r="CA56" i="70"/>
  <c r="CA57" i="70"/>
  <c r="CA58" i="70" s="1"/>
  <c r="CC26" i="22" l="1"/>
  <c r="CD7" i="23"/>
  <c r="CD11" i="23" s="1"/>
  <c r="CC22" i="22"/>
  <c r="CC11" i="70"/>
  <c r="CC15" i="70" s="1"/>
  <c r="CC52" i="70" s="1"/>
  <c r="CC52" i="8"/>
  <c r="CC51" i="70"/>
  <c r="CC17" i="70" l="1"/>
  <c r="CC18" i="70" s="1"/>
  <c r="CC26" i="70" l="1"/>
  <c r="CC31" i="70" s="1"/>
  <c r="CC27" i="70" l="1"/>
  <c r="CC36" i="70"/>
  <c r="CC32" i="70"/>
  <c r="CC37" i="70" l="1"/>
  <c r="CC39" i="70"/>
  <c r="CC41" i="70" s="1"/>
  <c r="CC41" i="22" l="1"/>
  <c r="CC42" i="22" s="1"/>
  <c r="CC43" i="22" s="1"/>
  <c r="CC4" i="22" s="1"/>
  <c r="CC27" i="22" s="1"/>
  <c r="CC46" i="22" s="1"/>
  <c r="CD4" i="23"/>
  <c r="CC42" i="70"/>
  <c r="BX4" i="4" l="1"/>
  <c r="CD14" i="23"/>
  <c r="CE30" i="23"/>
  <c r="CD31" i="23"/>
  <c r="CD32" i="23" s="1"/>
  <c r="CD28" i="23" l="1"/>
  <c r="BX6" i="4" l="1"/>
  <c r="CD34" i="23"/>
  <c r="BX20" i="4" l="1"/>
  <c r="BX26" i="4"/>
  <c r="BX8" i="4"/>
  <c r="BX14" i="4"/>
  <c r="CX468" i="79" l="1"/>
  <c r="CB346" i="79"/>
  <c r="DD346" i="79"/>
  <c r="CK468" i="79"/>
  <c r="CM346" i="79"/>
  <c r="DN468" i="79"/>
  <c r="DL468" i="79"/>
  <c r="CU346" i="79"/>
  <c r="CO468" i="79"/>
  <c r="CY468" i="79"/>
  <c r="CT468" i="79"/>
  <c r="CQ468" i="79"/>
  <c r="DC468" i="79"/>
  <c r="DJ468" i="79"/>
  <c r="CV468" i="79"/>
  <c r="CA346" i="79"/>
  <c r="DF346" i="79"/>
  <c r="CN468" i="79"/>
  <c r="DO346" i="79"/>
  <c r="DB468" i="79"/>
  <c r="DI468" i="79"/>
  <c r="CD32" i="8"/>
  <c r="BZ346" i="79"/>
  <c r="DS468" i="79"/>
  <c r="CF346" i="79"/>
  <c r="CQ346" i="79"/>
  <c r="CD40" i="8"/>
  <c r="CJ346" i="79"/>
  <c r="CG468" i="79"/>
  <c r="CD47" i="8"/>
  <c r="CD14" i="5"/>
  <c r="CW468" i="79"/>
  <c r="DP468" i="79"/>
  <c r="CB468" i="79"/>
  <c r="DO468" i="79"/>
  <c r="CP346" i="79"/>
  <c r="DS346" i="79"/>
  <c r="CZ346" i="79"/>
  <c r="BY346" i="79"/>
  <c r="CA468" i="79"/>
  <c r="CW346" i="79"/>
  <c r="CC346" i="79"/>
  <c r="CE468" i="79"/>
  <c r="DM346" i="79"/>
  <c r="CG346" i="79"/>
  <c r="CS468" i="79"/>
  <c r="CD11" i="8"/>
  <c r="CD346" i="79"/>
  <c r="CL468" i="79"/>
  <c r="DH346" i="79"/>
  <c r="CV346" i="79"/>
  <c r="CI346" i="79"/>
  <c r="DR468" i="79"/>
  <c r="CP468" i="79"/>
  <c r="DD468" i="79"/>
  <c r="CJ468" i="79"/>
  <c r="CE346" i="79"/>
  <c r="DH468" i="79"/>
  <c r="BZ468" i="79"/>
  <c r="CL346" i="79"/>
  <c r="CR468" i="79"/>
  <c r="CK346" i="79"/>
  <c r="BX15" i="4"/>
  <c r="CD7" i="22" s="1"/>
  <c r="DA346" i="79"/>
  <c r="CR346" i="79"/>
  <c r="CD12" i="8"/>
  <c r="CF468" i="79"/>
  <c r="DG346" i="79"/>
  <c r="CX346" i="79"/>
  <c r="DP346" i="79"/>
  <c r="DM468" i="79"/>
  <c r="DR346" i="79"/>
  <c r="CO346" i="79"/>
  <c r="DA468" i="79"/>
  <c r="DJ346" i="79"/>
  <c r="DF468" i="79"/>
  <c r="CD468" i="79"/>
  <c r="DK346" i="79"/>
  <c r="DG468" i="79"/>
  <c r="CZ468" i="79"/>
  <c r="DL346" i="79"/>
  <c r="DQ346" i="79"/>
  <c r="CM468" i="79"/>
  <c r="DI346" i="79"/>
  <c r="DK468" i="79"/>
  <c r="DN17" i="4"/>
  <c r="CT346" i="79"/>
  <c r="CU468" i="79"/>
  <c r="CS346" i="79"/>
  <c r="CC468" i="79"/>
  <c r="CD10" i="8"/>
  <c r="CH468" i="79"/>
  <c r="BY468" i="79"/>
  <c r="CD13" i="5" s="1"/>
  <c r="DQ468" i="79"/>
  <c r="CN346" i="79"/>
  <c r="CH346" i="79"/>
  <c r="DE346" i="79"/>
  <c r="CY346" i="79"/>
  <c r="BY16" i="4"/>
  <c r="CE11" i="5" s="1"/>
  <c r="DB346" i="79"/>
  <c r="DC346" i="79"/>
  <c r="BX18" i="4"/>
  <c r="DN346" i="79"/>
  <c r="CI468" i="79"/>
  <c r="DE468" i="79"/>
  <c r="DH224" i="79"/>
  <c r="DJ224" i="79"/>
  <c r="CA102" i="79"/>
  <c r="BZ224" i="79"/>
  <c r="DA102" i="79"/>
  <c r="CC102" i="79"/>
  <c r="BX9" i="4"/>
  <c r="CI224" i="79"/>
  <c r="DS102" i="79"/>
  <c r="CY224" i="79"/>
  <c r="CD39" i="8"/>
  <c r="CZ102" i="79"/>
  <c r="CF102" i="79"/>
  <c r="CB224" i="79"/>
  <c r="DQ224" i="79"/>
  <c r="CJ224" i="79"/>
  <c r="DS224" i="79"/>
  <c r="CM224" i="79"/>
  <c r="CY102" i="79"/>
  <c r="DO224" i="79"/>
  <c r="CQ224" i="79"/>
  <c r="DI102" i="79"/>
  <c r="DC102" i="79"/>
  <c r="CX224" i="79"/>
  <c r="DQ102" i="79"/>
  <c r="DL102" i="79"/>
  <c r="CW102" i="79"/>
  <c r="CD224" i="79"/>
  <c r="CN102" i="79"/>
  <c r="DK224" i="79"/>
  <c r="DG224" i="79"/>
  <c r="CS102" i="79"/>
  <c r="DF102" i="79"/>
  <c r="DH102" i="79"/>
  <c r="DL224" i="79"/>
  <c r="CU224" i="79"/>
  <c r="DO102" i="79"/>
  <c r="CG102" i="79"/>
  <c r="DF224" i="79"/>
  <c r="CT224" i="79"/>
  <c r="DK102" i="79"/>
  <c r="DM102" i="79"/>
  <c r="CB102" i="79"/>
  <c r="BZ102" i="79"/>
  <c r="DC224" i="79"/>
  <c r="DD102" i="79"/>
  <c r="CR224" i="79"/>
  <c r="CA224" i="79"/>
  <c r="CX102" i="79"/>
  <c r="CK102" i="79"/>
  <c r="BY102" i="79"/>
  <c r="DE224" i="79"/>
  <c r="DD224" i="79"/>
  <c r="BX32" i="4"/>
  <c r="CV102" i="79"/>
  <c r="CZ224" i="79"/>
  <c r="CD7" i="5"/>
  <c r="CO102" i="79"/>
  <c r="CD7" i="8"/>
  <c r="CO224" i="79"/>
  <c r="CV224" i="79"/>
  <c r="CF224" i="79"/>
  <c r="CN224" i="79"/>
  <c r="CP224" i="79"/>
  <c r="CD5" i="8"/>
  <c r="DE102" i="79"/>
  <c r="CM102" i="79"/>
  <c r="BY224" i="79"/>
  <c r="CD6" i="5" s="1"/>
  <c r="DN102" i="79"/>
  <c r="DN224" i="79"/>
  <c r="DM224" i="79"/>
  <c r="CG224" i="79"/>
  <c r="DP102" i="79"/>
  <c r="CQ102" i="79"/>
  <c r="CH224" i="79"/>
  <c r="DB224" i="79"/>
  <c r="CE224" i="79"/>
  <c r="CT102" i="79"/>
  <c r="CD102" i="79"/>
  <c r="DB102" i="79"/>
  <c r="DP224" i="79"/>
  <c r="CL102" i="79"/>
  <c r="DA224" i="79"/>
  <c r="CL224" i="79"/>
  <c r="CW224" i="79"/>
  <c r="DG102" i="79"/>
  <c r="CI102" i="79"/>
  <c r="DI224" i="79"/>
  <c r="CD31" i="8"/>
  <c r="CD6" i="8"/>
  <c r="BX12" i="4"/>
  <c r="BY10" i="4"/>
  <c r="CD46" i="8"/>
  <c r="CE102" i="79"/>
  <c r="CJ102" i="79"/>
  <c r="CR102" i="79"/>
  <c r="CP102" i="79"/>
  <c r="CC224" i="79"/>
  <c r="CK224" i="79"/>
  <c r="DN11" i="4"/>
  <c r="CH102" i="79"/>
  <c r="DR102" i="79"/>
  <c r="CS224" i="79"/>
  <c r="CU102" i="79"/>
  <c r="DR224" i="79"/>
  <c r="DJ102" i="79"/>
  <c r="DD956" i="79"/>
  <c r="DE956" i="79"/>
  <c r="DR956" i="79"/>
  <c r="DN29" i="4"/>
  <c r="CH956" i="79"/>
  <c r="CT956" i="79"/>
  <c r="BZ956" i="79"/>
  <c r="DM834" i="79"/>
  <c r="DL834" i="79"/>
  <c r="DA834" i="79"/>
  <c r="CD21" i="8"/>
  <c r="CP834" i="79"/>
  <c r="CB834" i="79"/>
  <c r="CG956" i="79"/>
  <c r="DH956" i="79"/>
  <c r="DE834" i="79"/>
  <c r="CK956" i="79"/>
  <c r="DB834" i="79"/>
  <c r="CD22" i="8"/>
  <c r="DJ956" i="79"/>
  <c r="CE956" i="79"/>
  <c r="CI834" i="79"/>
  <c r="CX956" i="79"/>
  <c r="DL956" i="79"/>
  <c r="DG956" i="79"/>
  <c r="CC956" i="79"/>
  <c r="CD834" i="79"/>
  <c r="CJ956" i="79"/>
  <c r="CS956" i="79"/>
  <c r="CR956" i="79"/>
  <c r="DM956" i="79"/>
  <c r="CV834" i="79"/>
  <c r="CN956" i="79"/>
  <c r="CA834" i="79"/>
  <c r="CB956" i="79"/>
  <c r="BY956" i="79"/>
  <c r="CD27" i="5" s="1"/>
  <c r="BY834" i="79"/>
  <c r="CD34" i="8"/>
  <c r="CU956" i="79"/>
  <c r="DN834" i="79"/>
  <c r="DG834" i="79"/>
  <c r="DF956" i="79"/>
  <c r="CO834" i="79"/>
  <c r="DN956" i="79"/>
  <c r="DC956" i="79"/>
  <c r="CL834" i="79"/>
  <c r="DD834" i="79"/>
  <c r="CC834" i="79"/>
  <c r="CW956" i="79"/>
  <c r="CG834" i="79"/>
  <c r="DF834" i="79"/>
  <c r="CM834" i="79"/>
  <c r="BX27" i="4"/>
  <c r="CD9" i="22" s="1"/>
  <c r="DC834" i="79"/>
  <c r="CD42" i="8"/>
  <c r="BY28" i="4"/>
  <c r="DQ834" i="79"/>
  <c r="DI956" i="79"/>
  <c r="CE834" i="79"/>
  <c r="CD20" i="8"/>
  <c r="CD23" i="8" s="1"/>
  <c r="CV956" i="79"/>
  <c r="CF834" i="79"/>
  <c r="CM956" i="79"/>
  <c r="CJ834" i="79"/>
  <c r="CU834" i="79"/>
  <c r="CP956" i="79"/>
  <c r="CZ834" i="79"/>
  <c r="CS834" i="79"/>
  <c r="CF956" i="79"/>
  <c r="DI834" i="79"/>
  <c r="CZ956" i="79"/>
  <c r="DH834" i="79"/>
  <c r="CQ834" i="79"/>
  <c r="DQ956" i="79"/>
  <c r="CT834" i="79"/>
  <c r="CX834" i="79"/>
  <c r="CD28" i="5"/>
  <c r="DO834" i="79"/>
  <c r="CI956" i="79"/>
  <c r="CW834" i="79"/>
  <c r="CO956" i="79"/>
  <c r="CH834" i="79"/>
  <c r="CR834" i="79"/>
  <c r="BZ834" i="79"/>
  <c r="CK834" i="79"/>
  <c r="DJ834" i="79"/>
  <c r="CA956" i="79"/>
  <c r="DS834" i="79"/>
  <c r="DK834" i="79"/>
  <c r="CN834" i="79"/>
  <c r="DO956" i="79"/>
  <c r="CY834" i="79"/>
  <c r="CL956" i="79"/>
  <c r="DK956" i="79"/>
  <c r="BX30" i="4"/>
  <c r="DS956" i="79"/>
  <c r="DB956" i="79"/>
  <c r="CY956" i="79"/>
  <c r="DR834" i="79"/>
  <c r="CQ956" i="79"/>
  <c r="CD956" i="79"/>
  <c r="DP834" i="79"/>
  <c r="DP956" i="79"/>
  <c r="CD49" i="8"/>
  <c r="DA956" i="79"/>
  <c r="CS590" i="79"/>
  <c r="BZ590" i="79"/>
  <c r="DK712" i="79"/>
  <c r="CX712" i="79"/>
  <c r="CL712" i="79"/>
  <c r="DA590" i="79"/>
  <c r="CU590" i="79"/>
  <c r="CW590" i="79"/>
  <c r="DM712" i="79"/>
  <c r="DE590" i="79"/>
  <c r="CR712" i="79"/>
  <c r="DP712" i="79"/>
  <c r="DD712" i="79"/>
  <c r="DG590" i="79"/>
  <c r="DJ712" i="79"/>
  <c r="BY712" i="79"/>
  <c r="CD20" i="5" s="1"/>
  <c r="DQ712" i="79"/>
  <c r="CI712" i="79"/>
  <c r="CK712" i="79"/>
  <c r="CN712" i="79"/>
  <c r="CQ712" i="79"/>
  <c r="DA712" i="79"/>
  <c r="CB590" i="79"/>
  <c r="CB712" i="79"/>
  <c r="DC590" i="79"/>
  <c r="DR590" i="79"/>
  <c r="CQ590" i="79"/>
  <c r="CE590" i="79"/>
  <c r="DD590" i="79"/>
  <c r="DF712" i="79"/>
  <c r="DG712" i="79"/>
  <c r="CM590" i="79"/>
  <c r="DL590" i="79"/>
  <c r="CF712" i="79"/>
  <c r="DN590" i="79"/>
  <c r="DL712" i="79"/>
  <c r="CY712" i="79"/>
  <c r="CK590" i="79"/>
  <c r="CI590" i="79"/>
  <c r="CC712" i="79"/>
  <c r="CJ590" i="79"/>
  <c r="CW712" i="79"/>
  <c r="CV590" i="79"/>
  <c r="CU712" i="79"/>
  <c r="DO590" i="79"/>
  <c r="CT590" i="79"/>
  <c r="BX24" i="4"/>
  <c r="DO712" i="79"/>
  <c r="DF590" i="79"/>
  <c r="CD41" i="8"/>
  <c r="CD15" i="8"/>
  <c r="CD18" i="8" s="1"/>
  <c r="CP590" i="79"/>
  <c r="CC590" i="79"/>
  <c r="CO712" i="79"/>
  <c r="BX21" i="4"/>
  <c r="CD8" i="22" s="1"/>
  <c r="DI590" i="79"/>
  <c r="CO590" i="79"/>
  <c r="DN712" i="79"/>
  <c r="DC712" i="79"/>
  <c r="DB712" i="79"/>
  <c r="CD21" i="5"/>
  <c r="CT712" i="79"/>
  <c r="DS590" i="79"/>
  <c r="DE712" i="79"/>
  <c r="CD16" i="8"/>
  <c r="CA712" i="79"/>
  <c r="CZ590" i="79"/>
  <c r="CN590" i="79"/>
  <c r="CV712" i="79"/>
  <c r="CD590" i="79"/>
  <c r="DR712" i="79"/>
  <c r="DI712" i="79"/>
  <c r="CY590" i="79"/>
  <c r="CD17" i="8"/>
  <c r="CD712" i="79"/>
  <c r="BY590" i="79"/>
  <c r="DK590" i="79"/>
  <c r="CE712" i="79"/>
  <c r="CZ712" i="79"/>
  <c r="DB590" i="79"/>
  <c r="CP712" i="79"/>
  <c r="BY22" i="4"/>
  <c r="CG712" i="79"/>
  <c r="CD48" i="8"/>
  <c r="DH590" i="79"/>
  <c r="CJ712" i="79"/>
  <c r="CD33" i="8"/>
  <c r="DP590" i="79"/>
  <c r="CR590" i="79"/>
  <c r="CL590" i="79"/>
  <c r="DQ590" i="79"/>
  <c r="DM590" i="79"/>
  <c r="BZ712" i="79"/>
  <c r="CA590" i="79"/>
  <c r="DH712" i="79"/>
  <c r="CH712" i="79"/>
  <c r="CS712" i="79"/>
  <c r="DN23" i="4"/>
  <c r="CG590" i="79"/>
  <c r="CH590" i="79"/>
  <c r="DJ590" i="79"/>
  <c r="CX590" i="79"/>
  <c r="CM712" i="79"/>
  <c r="CF590" i="79"/>
  <c r="DS712" i="79"/>
  <c r="CE18" i="5" l="1"/>
  <c r="CE25" i="5"/>
  <c r="CD50" i="8"/>
  <c r="CD14" i="70" s="1"/>
  <c r="CD13" i="22"/>
  <c r="CD19" i="22" s="1"/>
  <c r="CE8" i="23" s="1"/>
  <c r="CD12" i="5"/>
  <c r="CD15" i="5" s="1"/>
  <c r="CD5" i="70" s="1"/>
  <c r="DN35" i="4"/>
  <c r="BY34" i="4"/>
  <c r="CE4" i="5"/>
  <c r="CD5" i="5"/>
  <c r="CD8" i="5" s="1"/>
  <c r="BX36" i="4"/>
  <c r="CD12" i="22"/>
  <c r="CD27" i="8"/>
  <c r="CD43" i="8"/>
  <c r="CD13" i="70" s="1"/>
  <c r="CD26" i="8"/>
  <c r="CD13" i="8"/>
  <c r="CD14" i="22"/>
  <c r="CD20" i="22" s="1"/>
  <c r="CE9" i="23" s="1"/>
  <c r="CD19" i="5"/>
  <c r="CD22" i="5" s="1"/>
  <c r="CD6" i="70" s="1"/>
  <c r="CD15" i="22"/>
  <c r="CD21" i="22" s="1"/>
  <c r="CE10" i="23" s="1"/>
  <c r="CD26" i="5"/>
  <c r="CD29" i="5" s="1"/>
  <c r="CD7" i="70" s="1"/>
  <c r="CD36" i="8"/>
  <c r="CD12" i="70" s="1"/>
  <c r="CD8" i="8"/>
  <c r="CD25" i="8"/>
  <c r="CD6" i="22"/>
  <c r="BX33" i="4"/>
  <c r="CD28" i="8" l="1"/>
  <c r="CD52" i="8" s="1"/>
  <c r="CD16" i="22"/>
  <c r="CD10" i="22"/>
  <c r="CD18" i="22"/>
  <c r="CD4" i="70"/>
  <c r="CD8" i="70" s="1"/>
  <c r="CD51" i="70" s="1"/>
  <c r="CD31" i="5"/>
  <c r="CD26" i="22" l="1"/>
  <c r="CD11" i="70"/>
  <c r="CD15" i="70" s="1"/>
  <c r="CE7" i="23"/>
  <c r="CE11" i="23" s="1"/>
  <c r="CD22" i="22"/>
  <c r="CD52" i="70" l="1"/>
  <c r="CD17" i="70"/>
  <c r="CD18" i="70" l="1"/>
  <c r="CD26" i="70"/>
  <c r="CD27" i="70" l="1"/>
  <c r="CD31" i="70"/>
  <c r="CD36" i="70" l="1"/>
  <c r="CD32" i="70"/>
  <c r="CD37" i="70" l="1"/>
  <c r="CD39" i="70"/>
  <c r="CD41" i="70" s="1"/>
  <c r="CE4" i="23" l="1"/>
  <c r="CE14" i="23" s="1"/>
  <c r="CE28" i="23" s="1"/>
  <c r="CD41" i="22"/>
  <c r="CD42" i="22" s="1"/>
  <c r="CD43" i="22" s="1"/>
  <c r="CD4" i="22" s="1"/>
  <c r="CD42" i="70"/>
  <c r="CE31" i="23" l="1"/>
  <c r="CE32" i="23" s="1"/>
  <c r="CE34" i="23" s="1"/>
  <c r="CD27" i="22"/>
  <c r="CD46" i="22" s="1"/>
  <c r="BY4" i="4"/>
  <c r="CF30" i="23"/>
  <c r="BY6" i="4" l="1"/>
  <c r="BY8" i="4" l="1"/>
  <c r="BY20" i="4"/>
  <c r="BY26" i="4"/>
  <c r="BY14" i="4"/>
  <c r="CP347" i="79" l="1"/>
  <c r="DC469" i="79"/>
  <c r="DD347" i="79"/>
  <c r="CW347" i="79"/>
  <c r="CB469" i="79"/>
  <c r="DN347" i="79"/>
  <c r="DL469" i="79"/>
  <c r="CI469" i="79"/>
  <c r="CS469" i="79"/>
  <c r="CN347" i="79"/>
  <c r="CT469" i="79"/>
  <c r="CV347" i="79"/>
  <c r="DA347" i="79"/>
  <c r="DQ347" i="79"/>
  <c r="DG469" i="79"/>
  <c r="CJ469" i="79"/>
  <c r="DD469" i="79"/>
  <c r="CM347" i="79"/>
  <c r="CY469" i="79"/>
  <c r="DG347" i="79"/>
  <c r="DP347" i="79"/>
  <c r="DF469" i="79"/>
  <c r="CO469" i="79"/>
  <c r="CR469" i="79"/>
  <c r="CC469" i="79"/>
  <c r="DR347" i="79"/>
  <c r="CX347" i="79"/>
  <c r="DI469" i="79"/>
  <c r="CF469" i="79"/>
  <c r="CQ469" i="79"/>
  <c r="DO469" i="79"/>
  <c r="CK347" i="79"/>
  <c r="CD469" i="79"/>
  <c r="DR469" i="79"/>
  <c r="CN469" i="79"/>
  <c r="DH347" i="79"/>
  <c r="CA469" i="79"/>
  <c r="CR347" i="79"/>
  <c r="CO347" i="79"/>
  <c r="CE14" i="5"/>
  <c r="DM347" i="79"/>
  <c r="DB347" i="79"/>
  <c r="CX469" i="79"/>
  <c r="DS469" i="79"/>
  <c r="CG347" i="79"/>
  <c r="CI347" i="79"/>
  <c r="DL347" i="79"/>
  <c r="DP469" i="79"/>
  <c r="BZ16" i="4"/>
  <c r="CF11" i="5" s="1"/>
  <c r="DK347" i="79"/>
  <c r="CL347" i="79"/>
  <c r="CL469" i="79"/>
  <c r="BZ469" i="79"/>
  <c r="CE13" i="5" s="1"/>
  <c r="CE469" i="79"/>
  <c r="DK469" i="79"/>
  <c r="DO347" i="79"/>
  <c r="CC347" i="79"/>
  <c r="DH469" i="79"/>
  <c r="CE32" i="8"/>
  <c r="CB347" i="79"/>
  <c r="CW469" i="79"/>
  <c r="CJ347" i="79"/>
  <c r="CK469" i="79"/>
  <c r="DB469" i="79"/>
  <c r="CE10" i="8"/>
  <c r="DJ347" i="79"/>
  <c r="DJ469" i="79"/>
  <c r="DS347" i="79"/>
  <c r="CD347" i="79"/>
  <c r="CU347" i="79"/>
  <c r="DE347" i="79"/>
  <c r="DO17" i="4"/>
  <c r="CS347" i="79"/>
  <c r="CQ347" i="79"/>
  <c r="DI347" i="79"/>
  <c r="CG469" i="79"/>
  <c r="CT347" i="79"/>
  <c r="CA347" i="79"/>
  <c r="CP469" i="79"/>
  <c r="BY18" i="4"/>
  <c r="CH347" i="79"/>
  <c r="CE40" i="8"/>
  <c r="CE47" i="8"/>
  <c r="DA469" i="79"/>
  <c r="CE347" i="79"/>
  <c r="DE469" i="79"/>
  <c r="DM469" i="79"/>
  <c r="CZ347" i="79"/>
  <c r="CM469" i="79"/>
  <c r="BY15" i="4"/>
  <c r="CE7" i="22" s="1"/>
  <c r="CF347" i="79"/>
  <c r="DC347" i="79"/>
  <c r="DN469" i="79"/>
  <c r="BZ347" i="79"/>
  <c r="CZ469" i="79"/>
  <c r="CV469" i="79"/>
  <c r="CE11" i="8"/>
  <c r="CY347" i="79"/>
  <c r="DF347" i="79"/>
  <c r="DQ469" i="79"/>
  <c r="CH469" i="79"/>
  <c r="CE12" i="8"/>
  <c r="CU469" i="79"/>
  <c r="CF835" i="79"/>
  <c r="CZ957" i="79"/>
  <c r="CE20" i="8"/>
  <c r="DP835" i="79"/>
  <c r="DK835" i="79"/>
  <c r="CK835" i="79"/>
  <c r="CZ835" i="79"/>
  <c r="CL957" i="79"/>
  <c r="DS957" i="79"/>
  <c r="DD835" i="79"/>
  <c r="CI957" i="79"/>
  <c r="DH835" i="79"/>
  <c r="DK957" i="79"/>
  <c r="DJ835" i="79"/>
  <c r="BZ28" i="4"/>
  <c r="CC835" i="79"/>
  <c r="CB835" i="79"/>
  <c r="CJ957" i="79"/>
  <c r="CN835" i="79"/>
  <c r="CW835" i="79"/>
  <c r="CE28" i="5"/>
  <c r="CY835" i="79"/>
  <c r="CQ957" i="79"/>
  <c r="CP835" i="79"/>
  <c r="DF957" i="79"/>
  <c r="CE22" i="8"/>
  <c r="DD957" i="79"/>
  <c r="CE21" i="8"/>
  <c r="CE835" i="79"/>
  <c r="DC957" i="79"/>
  <c r="CR957" i="79"/>
  <c r="CN957" i="79"/>
  <c r="CB957" i="79"/>
  <c r="DN957" i="79"/>
  <c r="DQ957" i="79"/>
  <c r="CM957" i="79"/>
  <c r="CX957" i="79"/>
  <c r="CV957" i="79"/>
  <c r="DN835" i="79"/>
  <c r="CQ835" i="79"/>
  <c r="CJ835" i="79"/>
  <c r="CA835" i="79"/>
  <c r="CE34" i="8"/>
  <c r="CP957" i="79"/>
  <c r="DR957" i="79"/>
  <c r="CE957" i="79"/>
  <c r="DF835" i="79"/>
  <c r="DA957" i="79"/>
  <c r="CK957" i="79"/>
  <c r="DL835" i="79"/>
  <c r="DP957" i="79"/>
  <c r="DG957" i="79"/>
  <c r="DE957" i="79"/>
  <c r="CG957" i="79"/>
  <c r="CH835" i="79"/>
  <c r="CG835" i="79"/>
  <c r="DI957" i="79"/>
  <c r="DB957" i="79"/>
  <c r="CT957" i="79"/>
  <c r="CW957" i="79"/>
  <c r="CV835" i="79"/>
  <c r="CM835" i="79"/>
  <c r="CO835" i="79"/>
  <c r="CD957" i="79"/>
  <c r="CT835" i="79"/>
  <c r="CY957" i="79"/>
  <c r="DJ957" i="79"/>
  <c r="DB835" i="79"/>
  <c r="DI835" i="79"/>
  <c r="CL835" i="79"/>
  <c r="CS835" i="79"/>
  <c r="CO957" i="79"/>
  <c r="DO835" i="79"/>
  <c r="DS835" i="79"/>
  <c r="DG835" i="79"/>
  <c r="CR835" i="79"/>
  <c r="CU835" i="79"/>
  <c r="BY27" i="4"/>
  <c r="CX835" i="79"/>
  <c r="CE42" i="8"/>
  <c r="DM835" i="79"/>
  <c r="DL957" i="79"/>
  <c r="DO957" i="79"/>
  <c r="DA835" i="79"/>
  <c r="CH957" i="79"/>
  <c r="DC835" i="79"/>
  <c r="DR835" i="79"/>
  <c r="CD835" i="79"/>
  <c r="CU957" i="79"/>
  <c r="BZ957" i="79"/>
  <c r="CE27" i="5" s="1"/>
  <c r="CF957" i="79"/>
  <c r="CC957" i="79"/>
  <c r="DO29" i="4"/>
  <c r="CS957" i="79"/>
  <c r="DE835" i="79"/>
  <c r="DQ835" i="79"/>
  <c r="BZ835" i="79"/>
  <c r="CI835" i="79"/>
  <c r="DM957" i="79"/>
  <c r="CA957" i="79"/>
  <c r="BY30" i="4"/>
  <c r="DH957" i="79"/>
  <c r="CE49" i="8"/>
  <c r="CK591" i="79"/>
  <c r="CN713" i="79"/>
  <c r="CW713" i="79"/>
  <c r="CQ713" i="79"/>
  <c r="CL591" i="79"/>
  <c r="CE33" i="8"/>
  <c r="DF713" i="79"/>
  <c r="BZ22" i="4"/>
  <c r="DM713" i="79"/>
  <c r="CD713" i="79"/>
  <c r="DA713" i="79"/>
  <c r="DE713" i="79"/>
  <c r="CI713" i="79"/>
  <c r="DA591" i="79"/>
  <c r="CC591" i="79"/>
  <c r="CF713" i="79"/>
  <c r="DR713" i="79"/>
  <c r="DB591" i="79"/>
  <c r="CE16" i="8"/>
  <c r="CH591" i="79"/>
  <c r="CQ591" i="79"/>
  <c r="CR591" i="79"/>
  <c r="CX591" i="79"/>
  <c r="DG591" i="79"/>
  <c r="DG713" i="79"/>
  <c r="CB591" i="79"/>
  <c r="CP713" i="79"/>
  <c r="CE17" i="8"/>
  <c r="CT713" i="79"/>
  <c r="CO713" i="79"/>
  <c r="CY713" i="79"/>
  <c r="CE48" i="8"/>
  <c r="DQ713" i="79"/>
  <c r="DI591" i="79"/>
  <c r="CZ591" i="79"/>
  <c r="DN713" i="79"/>
  <c r="CN591" i="79"/>
  <c r="DC713" i="79"/>
  <c r="CO591" i="79"/>
  <c r="DS713" i="79"/>
  <c r="CM713" i="79"/>
  <c r="CC713" i="79"/>
  <c r="CD591" i="79"/>
  <c r="CA591" i="79"/>
  <c r="CX713" i="79"/>
  <c r="CB713" i="79"/>
  <c r="CM591" i="79"/>
  <c r="CP591" i="79"/>
  <c r="DF591" i="79"/>
  <c r="CL713" i="79"/>
  <c r="CR713" i="79"/>
  <c r="DM591" i="79"/>
  <c r="DH713" i="79"/>
  <c r="CG591" i="79"/>
  <c r="DR591" i="79"/>
  <c r="CJ591" i="79"/>
  <c r="CU713" i="79"/>
  <c r="DQ591" i="79"/>
  <c r="CE713" i="79"/>
  <c r="DP713" i="79"/>
  <c r="CU591" i="79"/>
  <c r="DE591" i="79"/>
  <c r="CI591" i="79"/>
  <c r="BZ713" i="79"/>
  <c r="CE20" i="5" s="1"/>
  <c r="CV713" i="79"/>
  <c r="DI713" i="79"/>
  <c r="CT591" i="79"/>
  <c r="DJ591" i="79"/>
  <c r="CE15" i="8"/>
  <c r="CS713" i="79"/>
  <c r="CS591" i="79"/>
  <c r="DO591" i="79"/>
  <c r="CE21" i="5"/>
  <c r="DC591" i="79"/>
  <c r="BY24" i="4"/>
  <c r="DD713" i="79"/>
  <c r="CJ713" i="79"/>
  <c r="CV591" i="79"/>
  <c r="DJ713" i="79"/>
  <c r="CG713" i="79"/>
  <c r="CZ713" i="79"/>
  <c r="CY591" i="79"/>
  <c r="DL713" i="79"/>
  <c r="DB713" i="79"/>
  <c r="CH713" i="79"/>
  <c r="DO23" i="4"/>
  <c r="CK713" i="79"/>
  <c r="BY21" i="4"/>
  <c r="CE8" i="22" s="1"/>
  <c r="DK713" i="79"/>
  <c r="DP591" i="79"/>
  <c r="CE41" i="8"/>
  <c r="DK591" i="79"/>
  <c r="CE591" i="79"/>
  <c r="CW591" i="79"/>
  <c r="BZ591" i="79"/>
  <c r="DH591" i="79"/>
  <c r="DN591" i="79"/>
  <c r="DS591" i="79"/>
  <c r="DL591" i="79"/>
  <c r="CF591" i="79"/>
  <c r="CA713" i="79"/>
  <c r="DD591" i="79"/>
  <c r="DO713" i="79"/>
  <c r="CI225" i="79"/>
  <c r="CP103" i="79"/>
  <c r="CE46" i="8"/>
  <c r="CB103" i="79"/>
  <c r="DH225" i="79"/>
  <c r="DS103" i="79"/>
  <c r="CW103" i="79"/>
  <c r="DQ103" i="79"/>
  <c r="CY225" i="79"/>
  <c r="DG225" i="79"/>
  <c r="DO225" i="79"/>
  <c r="CE7" i="8"/>
  <c r="CC225" i="79"/>
  <c r="DA103" i="79"/>
  <c r="CV103" i="79"/>
  <c r="CD225" i="79"/>
  <c r="DJ225" i="79"/>
  <c r="BZ10" i="4"/>
  <c r="DM103" i="79"/>
  <c r="DE225" i="79"/>
  <c r="CM103" i="79"/>
  <c r="CJ225" i="79"/>
  <c r="CH225" i="79"/>
  <c r="CW225" i="79"/>
  <c r="CG103" i="79"/>
  <c r="CU103" i="79"/>
  <c r="CU225" i="79"/>
  <c r="CX103" i="79"/>
  <c r="DI103" i="79"/>
  <c r="CK103" i="79"/>
  <c r="DL225" i="79"/>
  <c r="CI103" i="79"/>
  <c r="CQ103" i="79"/>
  <c r="CF103" i="79"/>
  <c r="CN225" i="79"/>
  <c r="DC103" i="79"/>
  <c r="DP103" i="79"/>
  <c r="DJ103" i="79"/>
  <c r="DK225" i="79"/>
  <c r="CE6" i="8"/>
  <c r="CT103" i="79"/>
  <c r="CE225" i="79"/>
  <c r="CR103" i="79"/>
  <c r="CV225" i="79"/>
  <c r="DN103" i="79"/>
  <c r="DD103" i="79"/>
  <c r="CC50" i="70"/>
  <c r="CC54" i="70" s="1"/>
  <c r="CC55" i="70" s="1"/>
  <c r="CQ225" i="79"/>
  <c r="DB225" i="79"/>
  <c r="DK103" i="79"/>
  <c r="CS225" i="79"/>
  <c r="CN103" i="79"/>
  <c r="DR103" i="79"/>
  <c r="CE7" i="5"/>
  <c r="DE103" i="79"/>
  <c r="CD103" i="79"/>
  <c r="DA225" i="79"/>
  <c r="BZ225" i="79"/>
  <c r="CE6" i="5" s="1"/>
  <c r="CH103" i="79"/>
  <c r="CK225" i="79"/>
  <c r="CO225" i="79"/>
  <c r="DC225" i="79"/>
  <c r="CA225" i="79"/>
  <c r="DM225" i="79"/>
  <c r="BY32" i="4"/>
  <c r="BY9" i="4"/>
  <c r="DR225" i="79"/>
  <c r="BZ103" i="79"/>
  <c r="CE5" i="8"/>
  <c r="CT225" i="79"/>
  <c r="CC103" i="79"/>
  <c r="DG103" i="79"/>
  <c r="CO103" i="79"/>
  <c r="CL103" i="79"/>
  <c r="CP225" i="79"/>
  <c r="CL225" i="79"/>
  <c r="CF225" i="79"/>
  <c r="DP225" i="79"/>
  <c r="CE103" i="79"/>
  <c r="CE39" i="8"/>
  <c r="DF103" i="79"/>
  <c r="BY12" i="4"/>
  <c r="DO11" i="4"/>
  <c r="DO35" i="4" s="1"/>
  <c r="CZ103" i="79"/>
  <c r="CJ103" i="79"/>
  <c r="CR225" i="79"/>
  <c r="CM225" i="79"/>
  <c r="DO103" i="79"/>
  <c r="CX225" i="79"/>
  <c r="DD225" i="79"/>
  <c r="CS103" i="79"/>
  <c r="DL103" i="79"/>
  <c r="DQ225" i="79"/>
  <c r="DI225" i="79"/>
  <c r="DF225" i="79"/>
  <c r="CB225" i="79"/>
  <c r="CG225" i="79"/>
  <c r="CE31" i="8"/>
  <c r="CY103" i="79"/>
  <c r="CA103" i="79"/>
  <c r="CZ225" i="79"/>
  <c r="DB103" i="79"/>
  <c r="DN225" i="79"/>
  <c r="DH103" i="79"/>
  <c r="DS225" i="79"/>
  <c r="CE9" i="22" l="1"/>
  <c r="CE26" i="8"/>
  <c r="CE23" i="8"/>
  <c r="CE43" i="8"/>
  <c r="CE13" i="70" s="1"/>
  <c r="CE50" i="8"/>
  <c r="CE14" i="70" s="1"/>
  <c r="CE12" i="5"/>
  <c r="CE15" i="5" s="1"/>
  <c r="CE5" i="70" s="1"/>
  <c r="CE13" i="22"/>
  <c r="CE19" i="22" s="1"/>
  <c r="CF8" i="23" s="1"/>
  <c r="CE36" i="8"/>
  <c r="CE12" i="70" s="1"/>
  <c r="CE5" i="5"/>
  <c r="CE8" i="5" s="1"/>
  <c r="BY36" i="4"/>
  <c r="CE12" i="22"/>
  <c r="CE6" i="22"/>
  <c r="BY33" i="4"/>
  <c r="CF4" i="5"/>
  <c r="BZ34" i="4"/>
  <c r="CF18" i="5"/>
  <c r="CF25" i="5"/>
  <c r="CE25" i="8"/>
  <c r="CE8" i="8"/>
  <c r="CC56" i="70"/>
  <c r="CC57" i="70"/>
  <c r="CC58" i="70" s="1"/>
  <c r="CE26" i="5"/>
  <c r="CE29" i="5" s="1"/>
  <c r="CE7" i="70" s="1"/>
  <c r="CE15" i="22"/>
  <c r="CE18" i="8"/>
  <c r="CE27" i="8"/>
  <c r="CE14" i="22"/>
  <c r="CE20" i="22" s="1"/>
  <c r="CF9" i="23" s="1"/>
  <c r="CE19" i="5"/>
  <c r="CE22" i="5" s="1"/>
  <c r="CE6" i="70" s="1"/>
  <c r="CE13" i="8"/>
  <c r="CE21" i="22" l="1"/>
  <c r="CF10" i="23" s="1"/>
  <c r="CE10" i="22"/>
  <c r="CE18" i="22"/>
  <c r="CE28" i="8"/>
  <c r="CE16" i="22"/>
  <c r="CE31" i="5"/>
  <c r="CE4" i="70"/>
  <c r="CE8" i="70" s="1"/>
  <c r="CE26" i="22" l="1"/>
  <c r="CE51" i="70"/>
  <c r="CE52" i="8"/>
  <c r="CE11" i="70"/>
  <c r="CE15" i="70" s="1"/>
  <c r="CE52" i="70" s="1"/>
  <c r="CE22" i="22"/>
  <c r="CF7" i="23"/>
  <c r="CF11" i="23" s="1"/>
  <c r="CE17" i="70" l="1"/>
  <c r="CE26" i="70" s="1"/>
  <c r="CE18" i="70" l="1"/>
  <c r="CE31" i="70"/>
  <c r="CE27" i="70"/>
  <c r="CE32" i="70" l="1"/>
  <c r="CE36" i="70"/>
  <c r="CE37" i="70" l="1"/>
  <c r="CE39" i="70"/>
  <c r="CE41" i="70" s="1"/>
  <c r="CE42" i="70" l="1"/>
  <c r="CE41" i="22"/>
  <c r="CE42" i="22" s="1"/>
  <c r="CE43" i="22" s="1"/>
  <c r="CE4" i="22" s="1"/>
  <c r="CF4" i="23"/>
  <c r="CF14" i="23" s="1"/>
  <c r="CF28" i="23" s="1"/>
  <c r="BZ4" i="4" l="1"/>
  <c r="CF31" i="23"/>
  <c r="CF32" i="23" s="1"/>
  <c r="CF34" i="23" s="1"/>
  <c r="CG30" i="23"/>
  <c r="CE27" i="22"/>
  <c r="CE46" i="22" s="1"/>
  <c r="BZ6" i="4" l="1"/>
  <c r="BZ26" i="4" l="1"/>
  <c r="BZ8" i="4"/>
  <c r="CF7" i="8" s="1"/>
  <c r="BZ20" i="4"/>
  <c r="CV592" i="79" s="1"/>
  <c r="BZ14" i="4"/>
  <c r="DP348" i="79" s="1"/>
  <c r="CQ714" i="79"/>
  <c r="CF470" i="79"/>
  <c r="CO470" i="79"/>
  <c r="CE348" i="79"/>
  <c r="CK348" i="79"/>
  <c r="DP17" i="4"/>
  <c r="CJ348" i="79"/>
  <c r="DS470" i="79"/>
  <c r="CF14" i="5"/>
  <c r="DR348" i="79"/>
  <c r="DN470" i="79"/>
  <c r="CF11" i="8"/>
  <c r="DI348" i="79"/>
  <c r="CA348" i="79"/>
  <c r="DQ470" i="79"/>
  <c r="DP470" i="79"/>
  <c r="DO470" i="79"/>
  <c r="CS470" i="79"/>
  <c r="CF32" i="8"/>
  <c r="CX470" i="79"/>
  <c r="DJ348" i="79"/>
  <c r="CN470" i="79"/>
  <c r="BZ15" i="4"/>
  <c r="CF7" i="22" s="1"/>
  <c r="CW348" i="79"/>
  <c r="DK470" i="79"/>
  <c r="CB348" i="79"/>
  <c r="DE348" i="79"/>
  <c r="DS348" i="79"/>
  <c r="CT348" i="79"/>
  <c r="CM348" i="79"/>
  <c r="CS348" i="79"/>
  <c r="CE470" i="79"/>
  <c r="CW470" i="79"/>
  <c r="CQ348" i="79"/>
  <c r="DM348" i="79"/>
  <c r="DH348" i="79"/>
  <c r="CY348" i="79"/>
  <c r="DB470" i="79"/>
  <c r="DA714" i="79"/>
  <c r="CH592" i="79"/>
  <c r="DN714" i="79"/>
  <c r="CP714" i="79"/>
  <c r="DF592" i="79"/>
  <c r="DI714" i="79"/>
  <c r="CR592" i="79"/>
  <c r="DD592" i="79"/>
  <c r="DE714" i="79"/>
  <c r="CU714" i="79"/>
  <c r="DP714" i="79"/>
  <c r="CY592" i="79"/>
  <c r="DK592" i="79"/>
  <c r="DI592" i="79"/>
  <c r="CK592" i="79"/>
  <c r="DB714" i="79"/>
  <c r="CG592" i="79"/>
  <c r="CM714" i="79"/>
  <c r="DC714" i="79"/>
  <c r="CC714" i="79"/>
  <c r="DN592" i="79"/>
  <c r="CH714" i="79"/>
  <c r="DM592" i="79"/>
  <c r="CT592" i="79"/>
  <c r="CF41" i="8" l="1"/>
  <c r="CW592" i="79"/>
  <c r="DC592" i="79"/>
  <c r="DG592" i="79"/>
  <c r="CU470" i="79"/>
  <c r="DR470" i="79"/>
  <c r="DF470" i="79"/>
  <c r="CK470" i="79"/>
  <c r="CN348" i="79"/>
  <c r="CT470" i="79"/>
  <c r="DJ470" i="79"/>
  <c r="DI470" i="79"/>
  <c r="DB348" i="79"/>
  <c r="CZ348" i="79"/>
  <c r="DO348" i="79"/>
  <c r="DE470" i="79"/>
  <c r="CF12" i="8"/>
  <c r="DN348" i="79"/>
  <c r="DQ714" i="79"/>
  <c r="CX592" i="79"/>
  <c r="CU592" i="79"/>
  <c r="DO592" i="79"/>
  <c r="CF592" i="79"/>
  <c r="CE714" i="79"/>
  <c r="CF48" i="8"/>
  <c r="DH714" i="79"/>
  <c r="DP23" i="4"/>
  <c r="CL592" i="79"/>
  <c r="CP592" i="79"/>
  <c r="CF17" i="8"/>
  <c r="CA22" i="4"/>
  <c r="DA592" i="79"/>
  <c r="CD714" i="79"/>
  <c r="DS592" i="79"/>
  <c r="CZ714" i="79"/>
  <c r="CW714" i="79"/>
  <c r="CD592" i="79"/>
  <c r="DQ592" i="79"/>
  <c r="DH592" i="79"/>
  <c r="CN714" i="79"/>
  <c r="DO714" i="79"/>
  <c r="DM714" i="79"/>
  <c r="CY714" i="79"/>
  <c r="CF16" i="8"/>
  <c r="CF15" i="8"/>
  <c r="CI714" i="79"/>
  <c r="CE592" i="79"/>
  <c r="CI592" i="79"/>
  <c r="CL714" i="79"/>
  <c r="DS714" i="79"/>
  <c r="CQ592" i="79"/>
  <c r="CO714" i="79"/>
  <c r="DB592" i="79"/>
  <c r="CB592" i="79"/>
  <c r="BZ24" i="4"/>
  <c r="CF19" i="5" s="1"/>
  <c r="DE592" i="79"/>
  <c r="CM592" i="79"/>
  <c r="CX714" i="79"/>
  <c r="DR592" i="79"/>
  <c r="DK714" i="79"/>
  <c r="CA714" i="79"/>
  <c r="CF20" i="5" s="1"/>
  <c r="DP592" i="79"/>
  <c r="CA592" i="79"/>
  <c r="CB714" i="79"/>
  <c r="CF714" i="79"/>
  <c r="CG714" i="79"/>
  <c r="CJ592" i="79"/>
  <c r="DG714" i="79"/>
  <c r="DL592" i="79"/>
  <c r="CH470" i="79"/>
  <c r="CJ714" i="79"/>
  <c r="CV470" i="79"/>
  <c r="DG470" i="79"/>
  <c r="DF714" i="79"/>
  <c r="CS592" i="79"/>
  <c r="DL714" i="79"/>
  <c r="CB470" i="79"/>
  <c r="CF21" i="5"/>
  <c r="CG470" i="79"/>
  <c r="DD714" i="79"/>
  <c r="CF40" i="8"/>
  <c r="CL348" i="79"/>
  <c r="DD348" i="79"/>
  <c r="CC348" i="79"/>
  <c r="CY470" i="79"/>
  <c r="CZ470" i="79"/>
  <c r="CI470" i="79"/>
  <c r="CQ470" i="79"/>
  <c r="CF33" i="8"/>
  <c r="DR714" i="79"/>
  <c r="DD470" i="79"/>
  <c r="CX348" i="79"/>
  <c r="CT714" i="79"/>
  <c r="CS714" i="79"/>
  <c r="DK348" i="79"/>
  <c r="CG348" i="79"/>
  <c r="CK714" i="79"/>
  <c r="DC470" i="79"/>
  <c r="DH470" i="79"/>
  <c r="CZ592" i="79"/>
  <c r="BZ21" i="4"/>
  <c r="CF8" i="22" s="1"/>
  <c r="DJ714" i="79"/>
  <c r="DJ592" i="79"/>
  <c r="DN104" i="79"/>
  <c r="DK226" i="79"/>
  <c r="CI348" i="79"/>
  <c r="CF46" i="8"/>
  <c r="CR714" i="79"/>
  <c r="CC592" i="79"/>
  <c r="CV714" i="79"/>
  <c r="DB104" i="79"/>
  <c r="CG226" i="79"/>
  <c r="CN226" i="79"/>
  <c r="DC348" i="79"/>
  <c r="CT226" i="79"/>
  <c r="CK104" i="79"/>
  <c r="DG104" i="79"/>
  <c r="DI104" i="79"/>
  <c r="CO592" i="79"/>
  <c r="CF47" i="8"/>
  <c r="CR348" i="79"/>
  <c r="CH348" i="79"/>
  <c r="CN592" i="79"/>
  <c r="DB226" i="79"/>
  <c r="CM104" i="79"/>
  <c r="CQ104" i="79"/>
  <c r="CB226" i="79"/>
  <c r="DJ104" i="79"/>
  <c r="CH104" i="79"/>
  <c r="CA226" i="79"/>
  <c r="CF6" i="5" s="1"/>
  <c r="CM226" i="79"/>
  <c r="CJ226" i="79"/>
  <c r="CX226" i="79"/>
  <c r="CO104" i="79"/>
  <c r="DP11" i="4"/>
  <c r="CP226" i="79"/>
  <c r="CO348" i="79"/>
  <c r="DL104" i="79"/>
  <c r="CF7" i="5"/>
  <c r="DF104" i="79"/>
  <c r="CB104" i="79"/>
  <c r="CR470" i="79"/>
  <c r="CJ470" i="79"/>
  <c r="CM470" i="79"/>
  <c r="CD470" i="79"/>
  <c r="DA470" i="79"/>
  <c r="BZ18" i="4"/>
  <c r="DQ348" i="79"/>
  <c r="CP348" i="79"/>
  <c r="CF348" i="79"/>
  <c r="CV348" i="79"/>
  <c r="DF348" i="79"/>
  <c r="DL470" i="79"/>
  <c r="CL470" i="79"/>
  <c r="CP470" i="79"/>
  <c r="DM470" i="79"/>
  <c r="CU348" i="79"/>
  <c r="DG348" i="79"/>
  <c r="CA470" i="79"/>
  <c r="CF13" i="5" s="1"/>
  <c r="CC470" i="79"/>
  <c r="BZ32" i="4"/>
  <c r="CL226" i="79"/>
  <c r="CW104" i="79"/>
  <c r="CR104" i="79"/>
  <c r="DK104" i="79"/>
  <c r="DM226" i="79"/>
  <c r="CY226" i="79"/>
  <c r="CP104" i="79"/>
  <c r="CO226" i="79"/>
  <c r="CH226" i="79"/>
  <c r="CS226" i="79"/>
  <c r="CX104" i="79"/>
  <c r="CV226" i="79"/>
  <c r="CD50" i="70"/>
  <c r="CD54" i="70" s="1"/>
  <c r="CD55" i="70" s="1"/>
  <c r="CR226" i="79"/>
  <c r="CD226" i="79"/>
  <c r="DA104" i="79"/>
  <c r="CJ104" i="79"/>
  <c r="DP104" i="79"/>
  <c r="DD104" i="79"/>
  <c r="DC226" i="79"/>
  <c r="DC104" i="79"/>
  <c r="CQ226" i="79"/>
  <c r="DM104" i="79"/>
  <c r="DG226" i="79"/>
  <c r="DL348" i="79"/>
  <c r="CA16" i="4"/>
  <c r="CG11" i="5" s="1"/>
  <c r="DA348" i="79"/>
  <c r="CF10" i="8"/>
  <c r="CD348" i="79"/>
  <c r="CL104" i="79"/>
  <c r="DO226" i="79"/>
  <c r="DH226" i="79"/>
  <c r="CN104" i="79"/>
  <c r="DA226" i="79"/>
  <c r="CF5" i="8"/>
  <c r="CT104" i="79"/>
  <c r="CV104" i="79"/>
  <c r="CI104" i="79"/>
  <c r="CA104" i="79"/>
  <c r="CE104" i="79"/>
  <c r="CC226" i="79"/>
  <c r="DQ104" i="79"/>
  <c r="DL226" i="79"/>
  <c r="DH104" i="79"/>
  <c r="BZ12" i="4"/>
  <c r="CF5" i="5" s="1"/>
  <c r="DR226" i="79"/>
  <c r="DE226" i="79"/>
  <c r="CS104" i="79"/>
  <c r="DN226" i="79"/>
  <c r="CW226" i="79"/>
  <c r="CC104" i="79"/>
  <c r="CG104" i="79"/>
  <c r="DE104" i="79"/>
  <c r="CE226" i="79"/>
  <c r="CD104" i="79"/>
  <c r="CF31" i="8"/>
  <c r="CK226" i="79"/>
  <c r="CI226" i="79"/>
  <c r="DF226" i="79"/>
  <c r="DS226" i="79"/>
  <c r="CU104" i="79"/>
  <c r="DO104" i="79"/>
  <c r="DR104" i="79"/>
  <c r="CF104" i="79"/>
  <c r="DS104" i="79"/>
  <c r="DP226" i="79"/>
  <c r="CZ104" i="79"/>
  <c r="CY104" i="79"/>
  <c r="DI226" i="79"/>
  <c r="BZ9" i="4"/>
  <c r="CF6" i="22" s="1"/>
  <c r="CF39" i="8"/>
  <c r="DJ226" i="79"/>
  <c r="CA10" i="4"/>
  <c r="CG4" i="5" s="1"/>
  <c r="CU226" i="79"/>
  <c r="CF226" i="79"/>
  <c r="DQ226" i="79"/>
  <c r="CF6" i="8"/>
  <c r="CZ226" i="79"/>
  <c r="DD226" i="79"/>
  <c r="CA958" i="79"/>
  <c r="CF27" i="5" s="1"/>
  <c r="CU958" i="79"/>
  <c r="CZ958" i="79"/>
  <c r="CN958" i="79"/>
  <c r="CF28" i="5"/>
  <c r="CL958" i="79"/>
  <c r="DD836" i="79"/>
  <c r="DH836" i="79"/>
  <c r="DO958" i="79"/>
  <c r="CZ836" i="79"/>
  <c r="BZ30" i="4"/>
  <c r="DK958" i="79"/>
  <c r="CS958" i="79"/>
  <c r="CR958" i="79"/>
  <c r="DC958" i="79"/>
  <c r="DP836" i="79"/>
  <c r="CT958" i="79"/>
  <c r="CS836" i="79"/>
  <c r="DF958" i="79"/>
  <c r="CM836" i="79"/>
  <c r="CK958" i="79"/>
  <c r="DN836" i="79"/>
  <c r="DP958" i="79"/>
  <c r="CI958" i="79"/>
  <c r="CG958" i="79"/>
  <c r="DP29" i="4"/>
  <c r="CE958" i="79"/>
  <c r="DG836" i="79"/>
  <c r="DE836" i="79"/>
  <c r="CV958" i="79"/>
  <c r="DD958" i="79"/>
  <c r="DI836" i="79"/>
  <c r="DO836" i="79"/>
  <c r="CI836" i="79"/>
  <c r="CH836" i="79"/>
  <c r="CN836" i="79"/>
  <c r="DQ836" i="79"/>
  <c r="CC836" i="79"/>
  <c r="CF42" i="8"/>
  <c r="CF21" i="8"/>
  <c r="DF836" i="79"/>
  <c r="CW958" i="79"/>
  <c r="CM958" i="79"/>
  <c r="CB836" i="79"/>
  <c r="CQ836" i="79"/>
  <c r="CV836" i="79"/>
  <c r="CH958" i="79"/>
  <c r="DB958" i="79"/>
  <c r="CJ836" i="79"/>
  <c r="DA958" i="79"/>
  <c r="DL958" i="79"/>
  <c r="CF836" i="79"/>
  <c r="CY958" i="79"/>
  <c r="DL836" i="79"/>
  <c r="DB836" i="79"/>
  <c r="CD958" i="79"/>
  <c r="DS836" i="79"/>
  <c r="DA836" i="79"/>
  <c r="DR836" i="79"/>
  <c r="DM958" i="79"/>
  <c r="CK836" i="79"/>
  <c r="CR836" i="79"/>
  <c r="DG958" i="79"/>
  <c r="CF22" i="8"/>
  <c r="DH958" i="79"/>
  <c r="CX836" i="79"/>
  <c r="CF958" i="79"/>
  <c r="CP958" i="79"/>
  <c r="CB958" i="79"/>
  <c r="CA28" i="4"/>
  <c r="CQ958" i="79"/>
  <c r="CJ958" i="79"/>
  <c r="CL836" i="79"/>
  <c r="CF34" i="8"/>
  <c r="CT836" i="79"/>
  <c r="CX958" i="79"/>
  <c r="DN958" i="79"/>
  <c r="DR958" i="79"/>
  <c r="DS958" i="79"/>
  <c r="DM836" i="79"/>
  <c r="CP836" i="79"/>
  <c r="CO958" i="79"/>
  <c r="DI958" i="79"/>
  <c r="CG836" i="79"/>
  <c r="CO836" i="79"/>
  <c r="DE958" i="79"/>
  <c r="CD836" i="79"/>
  <c r="BZ27" i="4"/>
  <c r="CF9" i="22" s="1"/>
  <c r="DQ958" i="79"/>
  <c r="DJ958" i="79"/>
  <c r="CW836" i="79"/>
  <c r="CC958" i="79"/>
  <c r="CE836" i="79"/>
  <c r="CY836" i="79"/>
  <c r="DK836" i="79"/>
  <c r="DC836" i="79"/>
  <c r="DJ836" i="79"/>
  <c r="CF20" i="8"/>
  <c r="CU836" i="79"/>
  <c r="CF49" i="8"/>
  <c r="CA836" i="79"/>
  <c r="CF12" i="22"/>
  <c r="CF18" i="8"/>
  <c r="CF14" i="22"/>
  <c r="CG25" i="5"/>
  <c r="CG18" i="5"/>
  <c r="CF13" i="8" l="1"/>
  <c r="CF22" i="5"/>
  <c r="CF6" i="70" s="1"/>
  <c r="CF27" i="8"/>
  <c r="CF26" i="8"/>
  <c r="CA34" i="4"/>
  <c r="CF8" i="5"/>
  <c r="CF4" i="70" s="1"/>
  <c r="CF50" i="8"/>
  <c r="CF14" i="70" s="1"/>
  <c r="CF25" i="8"/>
  <c r="DP35" i="4"/>
  <c r="CF8" i="8"/>
  <c r="BZ36" i="4"/>
  <c r="CF12" i="5"/>
  <c r="CF15" i="5" s="1"/>
  <c r="CF5" i="70" s="1"/>
  <c r="CF13" i="22"/>
  <c r="CF19" i="22" s="1"/>
  <c r="CG8" i="23" s="1"/>
  <c r="CF10" i="22"/>
  <c r="CD56" i="70"/>
  <c r="CD57" i="70"/>
  <c r="CD58" i="70" s="1"/>
  <c r="BZ33" i="4"/>
  <c r="CF43" i="8"/>
  <c r="CF13" i="70" s="1"/>
  <c r="CF23" i="8"/>
  <c r="CF36" i="8"/>
  <c r="CF12" i="70" s="1"/>
  <c r="CF18" i="22"/>
  <c r="CG7" i="23" s="1"/>
  <c r="CF26" i="5"/>
  <c r="CF29" i="5" s="1"/>
  <c r="CF7" i="70" s="1"/>
  <c r="CF15" i="22"/>
  <c r="CF21" i="22" s="1"/>
  <c r="CG10" i="23" s="1"/>
  <c r="CF20" i="22"/>
  <c r="CG9" i="23" s="1"/>
  <c r="CF28" i="8" l="1"/>
  <c r="CF11" i="70" s="1"/>
  <c r="CF15" i="70" s="1"/>
  <c r="CF52" i="70" s="1"/>
  <c r="CF8" i="70"/>
  <c r="CF51" i="70" s="1"/>
  <c r="CF16" i="22"/>
  <c r="CF26" i="22" s="1"/>
  <c r="CF31" i="5"/>
  <c r="CF52" i="8"/>
  <c r="CG11" i="23"/>
  <c r="CF22" i="22"/>
  <c r="CF17" i="70" l="1"/>
  <c r="CF26" i="70" s="1"/>
  <c r="CF18" i="70" l="1"/>
  <c r="CF31" i="70"/>
  <c r="CF27" i="70"/>
  <c r="CF36" i="70" l="1"/>
  <c r="CF32" i="70"/>
  <c r="CF37" i="70" l="1"/>
  <c r="CF39" i="70"/>
  <c r="CF41" i="70" s="1"/>
  <c r="CG4" i="23" l="1"/>
  <c r="CG14" i="23" s="1"/>
  <c r="CG28" i="23" s="1"/>
  <c r="CF42" i="70"/>
  <c r="CF41" i="22"/>
  <c r="CF42" i="22" s="1"/>
  <c r="CF43" i="22" s="1"/>
  <c r="CF4" i="22" s="1"/>
  <c r="CG31" i="23" l="1"/>
  <c r="CG32" i="23" s="1"/>
  <c r="CG34" i="23" s="1"/>
  <c r="CH30" i="23"/>
  <c r="CF27" i="22"/>
  <c r="CF46" i="22" s="1"/>
  <c r="CA4" i="4"/>
  <c r="CA6" i="4" l="1"/>
  <c r="CA20" i="4" l="1"/>
  <c r="CA26" i="4"/>
  <c r="CA8" i="4"/>
  <c r="CA14" i="4"/>
  <c r="CO105" i="79" l="1"/>
  <c r="DD227" i="79"/>
  <c r="DS227" i="79"/>
  <c r="DH105" i="79"/>
  <c r="DO227" i="79"/>
  <c r="CT227" i="79"/>
  <c r="DP105" i="79"/>
  <c r="CY227" i="79"/>
  <c r="DB227" i="79"/>
  <c r="CG227" i="79"/>
  <c r="DC105" i="79"/>
  <c r="DN227" i="79"/>
  <c r="CA9" i="4"/>
  <c r="DQ11" i="4"/>
  <c r="DJ227" i="79"/>
  <c r="DQ227" i="79"/>
  <c r="CT105" i="79"/>
  <c r="DI227" i="79"/>
  <c r="CF227" i="79"/>
  <c r="DK105" i="79"/>
  <c r="CG46" i="8"/>
  <c r="CN227" i="79"/>
  <c r="CD105" i="79"/>
  <c r="CG105" i="79"/>
  <c r="CV227" i="79"/>
  <c r="CL105" i="79"/>
  <c r="CA12" i="4"/>
  <c r="CQ105" i="79"/>
  <c r="CD227" i="79"/>
  <c r="CA32" i="4"/>
  <c r="CH227" i="79"/>
  <c r="CG7" i="8"/>
  <c r="DG227" i="79"/>
  <c r="CW227" i="79"/>
  <c r="DL227" i="79"/>
  <c r="DB105" i="79"/>
  <c r="DE105" i="79"/>
  <c r="CG31" i="8"/>
  <c r="DJ105" i="79"/>
  <c r="DM105" i="79"/>
  <c r="CW105" i="79"/>
  <c r="DR105" i="79"/>
  <c r="CS227" i="79"/>
  <c r="CK227" i="79"/>
  <c r="CM227" i="79"/>
  <c r="DR227" i="79"/>
  <c r="DD105" i="79"/>
  <c r="DC227" i="79"/>
  <c r="CE105" i="79"/>
  <c r="CF105" i="79"/>
  <c r="CG6" i="8"/>
  <c r="CU105" i="79"/>
  <c r="CN105" i="79"/>
  <c r="CI227" i="79"/>
  <c r="CG5" i="8"/>
  <c r="CV105" i="79"/>
  <c r="CQ227" i="79"/>
  <c r="CB10" i="4"/>
  <c r="CP105" i="79"/>
  <c r="DA227" i="79"/>
  <c r="CB227" i="79"/>
  <c r="CG6" i="5" s="1"/>
  <c r="CP227" i="79"/>
  <c r="DL105" i="79"/>
  <c r="CM105" i="79"/>
  <c r="CX227" i="79"/>
  <c r="CC227" i="79"/>
  <c r="CJ227" i="79"/>
  <c r="DF227" i="79"/>
  <c r="CO227" i="79"/>
  <c r="DO105" i="79"/>
  <c r="CB105" i="79"/>
  <c r="CR105" i="79"/>
  <c r="CU227" i="79"/>
  <c r="CS105" i="79"/>
  <c r="DH227" i="79"/>
  <c r="CG39" i="8"/>
  <c r="DM227" i="79"/>
  <c r="CI105" i="79"/>
  <c r="CG7" i="5"/>
  <c r="CC105" i="79"/>
  <c r="CR227" i="79"/>
  <c r="CH105" i="79"/>
  <c r="CK105" i="79"/>
  <c r="CZ227" i="79"/>
  <c r="CE227" i="79"/>
  <c r="CE50" i="70"/>
  <c r="CE54" i="70" s="1"/>
  <c r="CE55" i="70" s="1"/>
  <c r="CZ105" i="79"/>
  <c r="CY105" i="79"/>
  <c r="DK227" i="79"/>
  <c r="DS105" i="79"/>
  <c r="CX105" i="79"/>
  <c r="DA105" i="79"/>
  <c r="DP227" i="79"/>
  <c r="DF105" i="79"/>
  <c r="DI105" i="79"/>
  <c r="CJ105" i="79"/>
  <c r="DN105" i="79"/>
  <c r="DQ105" i="79"/>
  <c r="DE227" i="79"/>
  <c r="CL227" i="79"/>
  <c r="DG105" i="79"/>
  <c r="DC349" i="79"/>
  <c r="DR471" i="79"/>
  <c r="CG471" i="79"/>
  <c r="DK349" i="79"/>
  <c r="CH349" i="79"/>
  <c r="DQ471" i="79"/>
  <c r="DS349" i="79"/>
  <c r="CT349" i="79"/>
  <c r="DI471" i="79"/>
  <c r="CU349" i="79"/>
  <c r="CC349" i="79"/>
  <c r="CF349" i="79"/>
  <c r="CM349" i="79"/>
  <c r="CS471" i="79"/>
  <c r="CB471" i="79"/>
  <c r="CG13" i="5" s="1"/>
  <c r="CG10" i="8"/>
  <c r="CK349" i="79"/>
  <c r="CJ471" i="79"/>
  <c r="CI471" i="79"/>
  <c r="CS349" i="79"/>
  <c r="CR471" i="79"/>
  <c r="CQ471" i="79"/>
  <c r="DA349" i="79"/>
  <c r="DE471" i="79"/>
  <c r="DJ471" i="79"/>
  <c r="DL349" i="79"/>
  <c r="CV349" i="79"/>
  <c r="DN349" i="79"/>
  <c r="DH471" i="79"/>
  <c r="DG471" i="79"/>
  <c r="DQ349" i="79"/>
  <c r="DP471" i="79"/>
  <c r="DO471" i="79"/>
  <c r="CP349" i="79"/>
  <c r="DA471" i="79"/>
  <c r="CK471" i="79"/>
  <c r="DF349" i="79"/>
  <c r="CZ471" i="79"/>
  <c r="DJ349" i="79"/>
  <c r="CD471" i="79"/>
  <c r="CL471" i="79"/>
  <c r="DB471" i="79"/>
  <c r="CH471" i="79"/>
  <c r="CJ349" i="79"/>
  <c r="DQ17" i="4"/>
  <c r="CP471" i="79"/>
  <c r="CR349" i="79"/>
  <c r="CI349" i="79"/>
  <c r="CX471" i="79"/>
  <c r="CZ349" i="79"/>
  <c r="CQ349" i="79"/>
  <c r="CG40" i="8"/>
  <c r="CB349" i="79"/>
  <c r="CY471" i="79"/>
  <c r="DI349" i="79"/>
  <c r="CE349" i="79"/>
  <c r="DN471" i="79"/>
  <c r="DP349" i="79"/>
  <c r="DG349" i="79"/>
  <c r="CG11" i="8"/>
  <c r="CW471" i="79"/>
  <c r="DO349" i="79"/>
  <c r="CL349" i="79"/>
  <c r="CC471" i="79"/>
  <c r="CO471" i="79"/>
  <c r="DF471" i="79"/>
  <c r="DH349" i="79"/>
  <c r="DM471" i="79"/>
  <c r="CA18" i="4"/>
  <c r="CT471" i="79"/>
  <c r="DR349" i="79"/>
  <c r="CG349" i="79"/>
  <c r="CF471" i="79"/>
  <c r="CE471" i="79"/>
  <c r="CO349" i="79"/>
  <c r="CN471" i="79"/>
  <c r="CM471" i="79"/>
  <c r="CW349" i="79"/>
  <c r="CV471" i="79"/>
  <c r="DB349" i="79"/>
  <c r="CG12" i="8"/>
  <c r="CY349" i="79"/>
  <c r="CA15" i="4"/>
  <c r="CG7" i="22" s="1"/>
  <c r="CN349" i="79"/>
  <c r="DD471" i="79"/>
  <c r="DC471" i="79"/>
  <c r="DM349" i="79"/>
  <c r="DL471" i="79"/>
  <c r="DK471" i="79"/>
  <c r="CD349" i="79"/>
  <c r="CG14" i="5"/>
  <c r="DS471" i="79"/>
  <c r="CX349" i="79"/>
  <c r="CG47" i="8"/>
  <c r="CU471" i="79"/>
  <c r="DE349" i="79"/>
  <c r="CB16" i="4"/>
  <c r="CH11" i="5" s="1"/>
  <c r="CG32" i="8"/>
  <c r="DD349" i="79"/>
  <c r="CG34" i="8"/>
  <c r="CJ959" i="79"/>
  <c r="CP837" i="79"/>
  <c r="CG837" i="79"/>
  <c r="CR959" i="79"/>
  <c r="CX837" i="79"/>
  <c r="CO837" i="79"/>
  <c r="CZ959" i="79"/>
  <c r="DF837" i="79"/>
  <c r="CW837" i="79"/>
  <c r="DH959" i="79"/>
  <c r="DN837" i="79"/>
  <c r="CI959" i="79"/>
  <c r="CZ837" i="79"/>
  <c r="CQ959" i="79"/>
  <c r="CO959" i="79"/>
  <c r="DG837" i="79"/>
  <c r="CA30" i="4"/>
  <c r="DE837" i="79"/>
  <c r="CB837" i="79"/>
  <c r="CG42" i="8"/>
  <c r="DM837" i="79"/>
  <c r="CJ837" i="79"/>
  <c r="CG22" i="8"/>
  <c r="CE837" i="79"/>
  <c r="CR837" i="79"/>
  <c r="CG20" i="8"/>
  <c r="CW959" i="79"/>
  <c r="CB959" i="79"/>
  <c r="CG27" i="5" s="1"/>
  <c r="CH959" i="79"/>
  <c r="DH837" i="79"/>
  <c r="CY959" i="79"/>
  <c r="CP959" i="79"/>
  <c r="DP837" i="79"/>
  <c r="DG959" i="79"/>
  <c r="CX959" i="79"/>
  <c r="CC959" i="79"/>
  <c r="DO959" i="79"/>
  <c r="DF959" i="79"/>
  <c r="CK959" i="79"/>
  <c r="CM837" i="79"/>
  <c r="DR959" i="79"/>
  <c r="DM959" i="79"/>
  <c r="DN959" i="79"/>
  <c r="CS959" i="79"/>
  <c r="CG49" i="8"/>
  <c r="CI837" i="79"/>
  <c r="DA959" i="79"/>
  <c r="CU837" i="79"/>
  <c r="DS837" i="79"/>
  <c r="DI959" i="79"/>
  <c r="CG28" i="5"/>
  <c r="CE959" i="79"/>
  <c r="DQ959" i="79"/>
  <c r="CF959" i="79"/>
  <c r="DC837" i="79"/>
  <c r="CL837" i="79"/>
  <c r="CC837" i="79"/>
  <c r="CN959" i="79"/>
  <c r="CT837" i="79"/>
  <c r="CK837" i="79"/>
  <c r="CV959" i="79"/>
  <c r="DB837" i="79"/>
  <c r="CS837" i="79"/>
  <c r="DD959" i="79"/>
  <c r="DJ837" i="79"/>
  <c r="DA837" i="79"/>
  <c r="DL959" i="79"/>
  <c r="CA27" i="4"/>
  <c r="CG9" i="22" s="1"/>
  <c r="DE959" i="79"/>
  <c r="CH837" i="79"/>
  <c r="CG21" i="8"/>
  <c r="DR837" i="79"/>
  <c r="DI837" i="79"/>
  <c r="CF837" i="79"/>
  <c r="CY837" i="79"/>
  <c r="DQ837" i="79"/>
  <c r="CN837" i="79"/>
  <c r="CD837" i="79"/>
  <c r="DO837" i="79"/>
  <c r="CV837" i="79"/>
  <c r="CM959" i="79"/>
  <c r="CD959" i="79"/>
  <c r="DP959" i="79"/>
  <c r="DS959" i="79"/>
  <c r="CQ837" i="79"/>
  <c r="DD837" i="79"/>
  <c r="CU959" i="79"/>
  <c r="CL959" i="79"/>
  <c r="DL837" i="79"/>
  <c r="DC959" i="79"/>
  <c r="CT959" i="79"/>
  <c r="DQ29" i="4"/>
  <c r="DK959" i="79"/>
  <c r="DB959" i="79"/>
  <c r="CG959" i="79"/>
  <c r="DJ959" i="79"/>
  <c r="DK837" i="79"/>
  <c r="CB28" i="4"/>
  <c r="CF715" i="79"/>
  <c r="DF593" i="79"/>
  <c r="DQ715" i="79"/>
  <c r="CN715" i="79"/>
  <c r="DN593" i="79"/>
  <c r="CD715" i="79"/>
  <c r="CV715" i="79"/>
  <c r="CP593" i="79"/>
  <c r="DA715" i="79"/>
  <c r="CQ593" i="79"/>
  <c r="DN715" i="79"/>
  <c r="CC715" i="79"/>
  <c r="DG593" i="79"/>
  <c r="DL715" i="79"/>
  <c r="CQ715" i="79"/>
  <c r="DA593" i="79"/>
  <c r="DQ23" i="4"/>
  <c r="CY715" i="79"/>
  <c r="DI593" i="79"/>
  <c r="CG715" i="79"/>
  <c r="CG16" i="8"/>
  <c r="CL715" i="79"/>
  <c r="CG41" i="8"/>
  <c r="CX593" i="79"/>
  <c r="DI715" i="79"/>
  <c r="CH593" i="79"/>
  <c r="DP593" i="79"/>
  <c r="CK593" i="79"/>
  <c r="CV593" i="79"/>
  <c r="CG33" i="8"/>
  <c r="CT715" i="79"/>
  <c r="DD593" i="79"/>
  <c r="CE593" i="79"/>
  <c r="DB715" i="79"/>
  <c r="DL593" i="79"/>
  <c r="DG715" i="79"/>
  <c r="DQ593" i="79"/>
  <c r="DD715" i="79"/>
  <c r="CI715" i="79"/>
  <c r="CS593" i="79"/>
  <c r="CK715" i="79"/>
  <c r="DO593" i="79"/>
  <c r="CR593" i="79"/>
  <c r="DR715" i="79"/>
  <c r="CF593" i="79"/>
  <c r="DC593" i="79"/>
  <c r="CD593" i="79"/>
  <c r="CO715" i="79"/>
  <c r="DK593" i="79"/>
  <c r="CL593" i="79"/>
  <c r="CW715" i="79"/>
  <c r="CM593" i="79"/>
  <c r="CC593" i="79"/>
  <c r="CN593" i="79"/>
  <c r="DO715" i="79"/>
  <c r="CA21" i="4"/>
  <c r="CG8" i="22" s="1"/>
  <c r="DF715" i="79"/>
  <c r="DB593" i="79"/>
  <c r="DM715" i="79"/>
  <c r="CJ715" i="79"/>
  <c r="DJ593" i="79"/>
  <c r="CB22" i="4"/>
  <c r="CR715" i="79"/>
  <c r="DR593" i="79"/>
  <c r="CG593" i="79"/>
  <c r="DS593" i="79"/>
  <c r="DJ715" i="79"/>
  <c r="CG48" i="8"/>
  <c r="CU593" i="79"/>
  <c r="CA24" i="4"/>
  <c r="CG21" i="5"/>
  <c r="CH715" i="79"/>
  <c r="CM715" i="79"/>
  <c r="CW593" i="79"/>
  <c r="DP715" i="79"/>
  <c r="CU715" i="79"/>
  <c r="DE593" i="79"/>
  <c r="CB593" i="79"/>
  <c r="DC715" i="79"/>
  <c r="DM593" i="79"/>
  <c r="CZ715" i="79"/>
  <c r="CT593" i="79"/>
  <c r="DE715" i="79"/>
  <c r="CB715" i="79"/>
  <c r="CG20" i="5" s="1"/>
  <c r="DS715" i="79"/>
  <c r="CP715" i="79"/>
  <c r="CZ593" i="79"/>
  <c r="CG17" i="8"/>
  <c r="CX715" i="79"/>
  <c r="DH593" i="79"/>
  <c r="CI593" i="79"/>
  <c r="CG15" i="8"/>
  <c r="CJ593" i="79"/>
  <c r="CE715" i="79"/>
  <c r="CO593" i="79"/>
  <c r="DH715" i="79"/>
  <c r="CY593" i="79"/>
  <c r="CS715" i="79"/>
  <c r="DK715" i="79"/>
  <c r="CG13" i="8" l="1"/>
  <c r="CG25" i="8"/>
  <c r="CG8" i="8"/>
  <c r="CG27" i="8"/>
  <c r="CG18" i="8"/>
  <c r="CE57" i="70"/>
  <c r="CE58" i="70" s="1"/>
  <c r="CE56" i="70"/>
  <c r="CG36" i="8"/>
  <c r="CG12" i="70" s="1"/>
  <c r="DQ35" i="4"/>
  <c r="CG50" i="8"/>
  <c r="CG14" i="70" s="1"/>
  <c r="CG6" i="22"/>
  <c r="CA33" i="4"/>
  <c r="CG43" i="8"/>
  <c r="CG13" i="70" s="1"/>
  <c r="CG23" i="8"/>
  <c r="CG26" i="8"/>
  <c r="CA36" i="4"/>
  <c r="CG5" i="5"/>
  <c r="CG8" i="5" s="1"/>
  <c r="CG12" i="22"/>
  <c r="CG15" i="22"/>
  <c r="CG21" i="22" s="1"/>
  <c r="CH10" i="23" s="1"/>
  <c r="CG26" i="5"/>
  <c r="CG29" i="5" s="1"/>
  <c r="CG7" i="70" s="1"/>
  <c r="CG13" i="22"/>
  <c r="CG19" i="22" s="1"/>
  <c r="CH8" i="23" s="1"/>
  <c r="CG12" i="5"/>
  <c r="CG15" i="5" s="1"/>
  <c r="CG5" i="70" s="1"/>
  <c r="CH4" i="5"/>
  <c r="CB34" i="4"/>
  <c r="CG19" i="5"/>
  <c r="CG22" i="5" s="1"/>
  <c r="CG6" i="70" s="1"/>
  <c r="CG14" i="22"/>
  <c r="CG20" i="22" s="1"/>
  <c r="CH9" i="23" s="1"/>
  <c r="CH25" i="5"/>
  <c r="CH18" i="5"/>
  <c r="CG31" i="5" l="1"/>
  <c r="CG4" i="70"/>
  <c r="CG8" i="70" s="1"/>
  <c r="CG10" i="22"/>
  <c r="CG18" i="22"/>
  <c r="CG28" i="8"/>
  <c r="CG16" i="22"/>
  <c r="CG26" i="22" l="1"/>
  <c r="CG51" i="70"/>
  <c r="CG11" i="70"/>
  <c r="CG15" i="70" s="1"/>
  <c r="CG52" i="70" s="1"/>
  <c r="CG52" i="8"/>
  <c r="CG22" i="22"/>
  <c r="CH7" i="23"/>
  <c r="CH11" i="23" s="1"/>
  <c r="CG17" i="70" l="1"/>
  <c r="CG26" i="70" l="1"/>
  <c r="CG18" i="70"/>
  <c r="CG27" i="70" l="1"/>
  <c r="CG31" i="70"/>
  <c r="CG36" i="70" l="1"/>
  <c r="CG32" i="70"/>
  <c r="CG37" i="70" l="1"/>
  <c r="CG39" i="70"/>
  <c r="CG41" i="70" s="1"/>
  <c r="CH4" i="23" l="1"/>
  <c r="CH14" i="23" s="1"/>
  <c r="CH28" i="23" s="1"/>
  <c r="CG42" i="70"/>
  <c r="CG41" i="22"/>
  <c r="CG42" i="22" s="1"/>
  <c r="CG43" i="22" s="1"/>
  <c r="CG4" i="22" s="1"/>
  <c r="CI30" i="23" l="1"/>
  <c r="CB4" i="4"/>
  <c r="CG27" i="22"/>
  <c r="CG46" i="22" s="1"/>
  <c r="CH31" i="23"/>
  <c r="CH32" i="23" s="1"/>
  <c r="CH34" i="23" s="1"/>
  <c r="CB6" i="4" l="1"/>
  <c r="CB14" i="4" l="1"/>
  <c r="CB20" i="4"/>
  <c r="CB8" i="4"/>
  <c r="CB26" i="4"/>
  <c r="DP960" i="79" l="1"/>
  <c r="CM960" i="79"/>
  <c r="DE838" i="79"/>
  <c r="CH20" i="8"/>
  <c r="CU960" i="79"/>
  <c r="DM838" i="79"/>
  <c r="CJ838" i="79"/>
  <c r="DC960" i="79"/>
  <c r="CH22" i="8"/>
  <c r="CR838" i="79"/>
  <c r="DK960" i="79"/>
  <c r="CH960" i="79"/>
  <c r="DJ838" i="79"/>
  <c r="CO838" i="79"/>
  <c r="CZ838" i="79"/>
  <c r="DS960" i="79"/>
  <c r="CP960" i="79"/>
  <c r="DH838" i="79"/>
  <c r="CE838" i="79"/>
  <c r="CX960" i="79"/>
  <c r="DP838" i="79"/>
  <c r="CM838" i="79"/>
  <c r="DF960" i="79"/>
  <c r="CC960" i="79"/>
  <c r="CH27" i="5" s="1"/>
  <c r="CU838" i="79"/>
  <c r="DN960" i="79"/>
  <c r="CG838" i="79"/>
  <c r="DR838" i="79"/>
  <c r="CK960" i="79"/>
  <c r="DC838" i="79"/>
  <c r="CH34" i="8"/>
  <c r="CS960" i="79"/>
  <c r="DK838" i="79"/>
  <c r="CH838" i="79"/>
  <c r="DA960" i="79"/>
  <c r="DS838" i="79"/>
  <c r="CP838" i="79"/>
  <c r="DI960" i="79"/>
  <c r="CF960" i="79"/>
  <c r="CB30" i="4"/>
  <c r="CR960" i="79"/>
  <c r="CX838" i="79"/>
  <c r="DQ960" i="79"/>
  <c r="CN960" i="79"/>
  <c r="DF838" i="79"/>
  <c r="CC838" i="79"/>
  <c r="CV960" i="79"/>
  <c r="DN838" i="79"/>
  <c r="CK838" i="79"/>
  <c r="DD960" i="79"/>
  <c r="CC28" i="4"/>
  <c r="CS838" i="79"/>
  <c r="DL960" i="79"/>
  <c r="CB27" i="4"/>
  <c r="CH9" i="22" s="1"/>
  <c r="DB838" i="79"/>
  <c r="CW838" i="79"/>
  <c r="CI960" i="79"/>
  <c r="DA838" i="79"/>
  <c r="CH21" i="8"/>
  <c r="CQ960" i="79"/>
  <c r="DI838" i="79"/>
  <c r="CF838" i="79"/>
  <c r="CY960" i="79"/>
  <c r="DQ838" i="79"/>
  <c r="CN838" i="79"/>
  <c r="DG960" i="79"/>
  <c r="CD960" i="79"/>
  <c r="CV838" i="79"/>
  <c r="CJ960" i="79"/>
  <c r="DH960" i="79"/>
  <c r="DO960" i="79"/>
  <c r="CL960" i="79"/>
  <c r="DD838" i="79"/>
  <c r="CH42" i="8"/>
  <c r="CT960" i="79"/>
  <c r="DL838" i="79"/>
  <c r="CI838" i="79"/>
  <c r="DB960" i="79"/>
  <c r="CH28" i="5"/>
  <c r="CQ838" i="79"/>
  <c r="DJ960" i="79"/>
  <c r="CG960" i="79"/>
  <c r="DR29" i="4"/>
  <c r="EB29" i="4" s="1"/>
  <c r="CY838" i="79"/>
  <c r="DR960" i="79"/>
  <c r="CO960" i="79"/>
  <c r="DG838" i="79"/>
  <c r="CD838" i="79"/>
  <c r="CW960" i="79"/>
  <c r="DO838" i="79"/>
  <c r="CL838" i="79"/>
  <c r="DE960" i="79"/>
  <c r="CH49" i="8"/>
  <c r="CT838" i="79"/>
  <c r="DM960" i="79"/>
  <c r="CZ960" i="79"/>
  <c r="CE960" i="79"/>
  <c r="DE716" i="79"/>
  <c r="CF716" i="79"/>
  <c r="CX594" i="79"/>
  <c r="DQ716" i="79"/>
  <c r="CN716" i="79"/>
  <c r="DF594" i="79"/>
  <c r="CC594" i="79"/>
  <c r="CV716" i="79"/>
  <c r="DN594" i="79"/>
  <c r="CK594" i="79"/>
  <c r="DD716" i="79"/>
  <c r="DC716" i="79"/>
  <c r="CG716" i="79"/>
  <c r="CH594" i="79"/>
  <c r="CS594" i="79"/>
  <c r="DL716" i="79"/>
  <c r="CC22" i="4"/>
  <c r="DA594" i="79"/>
  <c r="CH21" i="5"/>
  <c r="CI716" i="79"/>
  <c r="DI594" i="79"/>
  <c r="CF594" i="79"/>
  <c r="CQ716" i="79"/>
  <c r="DQ594" i="79"/>
  <c r="CN594" i="79"/>
  <c r="CY716" i="79"/>
  <c r="DJ716" i="79"/>
  <c r="CW716" i="79"/>
  <c r="CH33" i="8"/>
  <c r="CV594" i="79"/>
  <c r="DO716" i="79"/>
  <c r="CG594" i="79"/>
  <c r="DD594" i="79"/>
  <c r="CE594" i="79"/>
  <c r="CP716" i="79"/>
  <c r="DL594" i="79"/>
  <c r="CM594" i="79"/>
  <c r="CX716" i="79"/>
  <c r="DM716" i="79"/>
  <c r="CU594" i="79"/>
  <c r="CO716" i="79"/>
  <c r="CP594" i="79"/>
  <c r="DF716" i="79"/>
  <c r="CC716" i="79"/>
  <c r="CH20" i="5" s="1"/>
  <c r="DC594" i="79"/>
  <c r="DN716" i="79"/>
  <c r="CK716" i="79"/>
  <c r="DK594" i="79"/>
  <c r="CD594" i="79"/>
  <c r="CS716" i="79"/>
  <c r="DS594" i="79"/>
  <c r="CL594" i="79"/>
  <c r="DA716" i="79"/>
  <c r="CH48" i="8"/>
  <c r="CY594" i="79"/>
  <c r="DO594" i="79"/>
  <c r="CT594" i="79"/>
  <c r="DI716" i="79"/>
  <c r="CJ716" i="79"/>
  <c r="DB594" i="79"/>
  <c r="CH17" i="8"/>
  <c r="CR716" i="79"/>
  <c r="DJ594" i="79"/>
  <c r="CH716" i="79"/>
  <c r="CZ716" i="79"/>
  <c r="DR594" i="79"/>
  <c r="CO594" i="79"/>
  <c r="DH716" i="79"/>
  <c r="DG594" i="79"/>
  <c r="DS716" i="79"/>
  <c r="DK716" i="79"/>
  <c r="CW594" i="79"/>
  <c r="DP716" i="79"/>
  <c r="CE716" i="79"/>
  <c r="DE594" i="79"/>
  <c r="CH16" i="8"/>
  <c r="CM716" i="79"/>
  <c r="DM594" i="79"/>
  <c r="CJ594" i="79"/>
  <c r="CU716" i="79"/>
  <c r="DR716" i="79"/>
  <c r="CB21" i="4"/>
  <c r="CH8" i="22" s="1"/>
  <c r="CH41" i="8"/>
  <c r="CR594" i="79"/>
  <c r="DG716" i="79"/>
  <c r="CD716" i="79"/>
  <c r="CZ594" i="79"/>
  <c r="CH15" i="8"/>
  <c r="CL716" i="79"/>
  <c r="DH594" i="79"/>
  <c r="CI594" i="79"/>
  <c r="CT716" i="79"/>
  <c r="DP594" i="79"/>
  <c r="CQ594" i="79"/>
  <c r="DB716" i="79"/>
  <c r="CB24" i="4"/>
  <c r="DR23" i="4"/>
  <c r="EB23" i="4" s="1"/>
  <c r="CC228" i="79"/>
  <c r="CH6" i="5" s="1"/>
  <c r="CU106" i="79"/>
  <c r="DN228" i="79"/>
  <c r="CJ106" i="79"/>
  <c r="DC106" i="79"/>
  <c r="CH5" i="8"/>
  <c r="CR106" i="79"/>
  <c r="DK106" i="79"/>
  <c r="CH106" i="79"/>
  <c r="DA228" i="79"/>
  <c r="DS106" i="79"/>
  <c r="CP106" i="79"/>
  <c r="CG106" i="79"/>
  <c r="DP106" i="79"/>
  <c r="DI228" i="79"/>
  <c r="CF228" i="79"/>
  <c r="CX106" i="79"/>
  <c r="DQ228" i="79"/>
  <c r="CN228" i="79"/>
  <c r="DF106" i="79"/>
  <c r="CC106" i="79"/>
  <c r="CV228" i="79"/>
  <c r="DN106" i="79"/>
  <c r="CK106" i="79"/>
  <c r="DD228" i="79"/>
  <c r="CH31" i="8"/>
  <c r="DK228" i="79"/>
  <c r="CX228" i="79"/>
  <c r="CB32" i="4"/>
  <c r="CS106" i="79"/>
  <c r="DL228" i="79"/>
  <c r="CI228" i="79"/>
  <c r="DA106" i="79"/>
  <c r="CH7" i="5"/>
  <c r="CQ228" i="79"/>
  <c r="DI106" i="79"/>
  <c r="CF106" i="79"/>
  <c r="CY228" i="79"/>
  <c r="DQ106" i="79"/>
  <c r="CN106" i="79"/>
  <c r="DG228" i="79"/>
  <c r="CR228" i="79"/>
  <c r="DH106" i="79"/>
  <c r="DF228" i="79"/>
  <c r="CD228" i="79"/>
  <c r="CV106" i="79"/>
  <c r="DO228" i="79"/>
  <c r="CL228" i="79"/>
  <c r="DD106" i="79"/>
  <c r="CH7" i="8"/>
  <c r="CT228" i="79"/>
  <c r="DL106" i="79"/>
  <c r="CI106" i="79"/>
  <c r="DB228" i="79"/>
  <c r="CC10" i="4"/>
  <c r="CF50" i="70"/>
  <c r="CF54" i="70" s="1"/>
  <c r="CF55" i="70" s="1"/>
  <c r="CP228" i="79"/>
  <c r="CQ106" i="79"/>
  <c r="DJ228" i="79"/>
  <c r="CG228" i="79"/>
  <c r="CY106" i="79"/>
  <c r="DR228" i="79"/>
  <c r="CO228" i="79"/>
  <c r="DG106" i="79"/>
  <c r="CE228" i="79"/>
  <c r="CW228" i="79"/>
  <c r="DO106" i="79"/>
  <c r="CL106" i="79"/>
  <c r="DE228" i="79"/>
  <c r="CB12" i="4"/>
  <c r="CZ106" i="79"/>
  <c r="CM106" i="79"/>
  <c r="CH39" i="8"/>
  <c r="CT106" i="79"/>
  <c r="DM228" i="79"/>
  <c r="CJ228" i="79"/>
  <c r="DB106" i="79"/>
  <c r="CH6" i="8"/>
  <c r="CS228" i="79"/>
  <c r="DJ106" i="79"/>
  <c r="CH228" i="79"/>
  <c r="CZ228" i="79"/>
  <c r="DR106" i="79"/>
  <c r="CO106" i="79"/>
  <c r="CB9" i="4"/>
  <c r="CE106" i="79"/>
  <c r="DH228" i="79"/>
  <c r="CD106" i="79"/>
  <c r="CW106" i="79"/>
  <c r="DP228" i="79"/>
  <c r="CM228" i="79"/>
  <c r="DE106" i="79"/>
  <c r="CH46" i="8"/>
  <c r="CU228" i="79"/>
  <c r="DM106" i="79"/>
  <c r="CK228" i="79"/>
  <c r="DC228" i="79"/>
  <c r="DR11" i="4"/>
  <c r="DS228" i="79"/>
  <c r="DN472" i="79"/>
  <c r="CK472" i="79"/>
  <c r="CM472" i="79"/>
  <c r="DE350" i="79"/>
  <c r="CR472" i="79"/>
  <c r="DJ350" i="79"/>
  <c r="CH350" i="79"/>
  <c r="DA472" i="79"/>
  <c r="CM350" i="79"/>
  <c r="CP350" i="79"/>
  <c r="DI472" i="79"/>
  <c r="CF472" i="79"/>
  <c r="CS350" i="79"/>
  <c r="CZ350" i="79"/>
  <c r="DP350" i="79"/>
  <c r="CU350" i="79"/>
  <c r="CX350" i="79"/>
  <c r="DQ472" i="79"/>
  <c r="DS472" i="79"/>
  <c r="DL350" i="79"/>
  <c r="DR17" i="4"/>
  <c r="EB17" i="4" s="1"/>
  <c r="CU472" i="79"/>
  <c r="DN350" i="79"/>
  <c r="CK350" i="79"/>
  <c r="DS350" i="79"/>
  <c r="CH40" i="8"/>
  <c r="DL472" i="79"/>
  <c r="CX472" i="79"/>
  <c r="CI472" i="79"/>
  <c r="DA350" i="79"/>
  <c r="DC350" i="79"/>
  <c r="CP472" i="79"/>
  <c r="DH350" i="79"/>
  <c r="CE350" i="79"/>
  <c r="CY472" i="79"/>
  <c r="DQ350" i="79"/>
  <c r="DD472" i="79"/>
  <c r="DG472" i="79"/>
  <c r="CD472" i="79"/>
  <c r="CV350" i="79"/>
  <c r="DM472" i="79"/>
  <c r="CH11" i="8"/>
  <c r="DO472" i="79"/>
  <c r="CC350" i="79"/>
  <c r="CN472" i="79"/>
  <c r="CH12" i="8"/>
  <c r="CS472" i="79"/>
  <c r="DK350" i="79"/>
  <c r="CI350" i="79"/>
  <c r="CO350" i="79"/>
  <c r="CN350" i="79"/>
  <c r="CQ350" i="79"/>
  <c r="DJ472" i="79"/>
  <c r="CG472" i="79"/>
  <c r="CH472" i="79"/>
  <c r="DC472" i="79"/>
  <c r="CY350" i="79"/>
  <c r="CG350" i="79"/>
  <c r="CH14" i="5"/>
  <c r="DF350" i="79"/>
  <c r="DI350" i="79"/>
  <c r="CV472" i="79"/>
  <c r="DO350" i="79"/>
  <c r="DB472" i="79"/>
  <c r="CH10" i="8"/>
  <c r="CH47" i="8"/>
  <c r="CT350" i="79"/>
  <c r="DG350" i="79"/>
  <c r="DF472" i="79"/>
  <c r="CJ472" i="79"/>
  <c r="CL472" i="79"/>
  <c r="DD350" i="79"/>
  <c r="CQ472" i="79"/>
  <c r="DM350" i="79"/>
  <c r="CF350" i="79"/>
  <c r="CZ472" i="79"/>
  <c r="CL350" i="79"/>
  <c r="DE472" i="79"/>
  <c r="DH472" i="79"/>
  <c r="CE472" i="79"/>
  <c r="CW350" i="79"/>
  <c r="DK472" i="79"/>
  <c r="CD350" i="79"/>
  <c r="CB18" i="4"/>
  <c r="DP472" i="79"/>
  <c r="DR472" i="79"/>
  <c r="CO472" i="79"/>
  <c r="CH32" i="8"/>
  <c r="CT472" i="79"/>
  <c r="CW472" i="79"/>
  <c r="CJ350" i="79"/>
  <c r="DR350" i="79"/>
  <c r="CC16" i="4"/>
  <c r="CI11" i="5" s="1"/>
  <c r="CR350" i="79"/>
  <c r="CB15" i="4"/>
  <c r="CH7" i="22" s="1"/>
  <c r="DB350" i="79"/>
  <c r="CC472" i="79"/>
  <c r="CH13" i="5" s="1"/>
  <c r="CH13" i="8" l="1"/>
  <c r="CH43" i="8"/>
  <c r="CH13" i="70" s="1"/>
  <c r="CH26" i="8"/>
  <c r="CH26" i="5"/>
  <c r="CH29" i="5" s="1"/>
  <c r="CH7" i="70" s="1"/>
  <c r="CH15" i="22"/>
  <c r="CH21" i="22" s="1"/>
  <c r="CI10" i="23" s="1"/>
  <c r="CH50" i="8"/>
  <c r="CH14" i="70" s="1"/>
  <c r="CH6" i="22"/>
  <c r="CB33" i="4"/>
  <c r="EB11" i="4"/>
  <c r="EB35" i="4" s="1"/>
  <c r="DR35" i="4"/>
  <c r="CH27" i="8"/>
  <c r="CH36" i="8"/>
  <c r="CH12" i="70" s="1"/>
  <c r="CH23" i="8"/>
  <c r="CH12" i="22"/>
  <c r="CH5" i="5"/>
  <c r="CH8" i="5" s="1"/>
  <c r="CB36" i="4"/>
  <c r="CH25" i="8"/>
  <c r="CH8" i="8"/>
  <c r="CF56" i="70"/>
  <c r="CF57" i="70"/>
  <c r="CF58" i="70" s="1"/>
  <c r="CI25" i="5"/>
  <c r="CI18" i="5"/>
  <c r="CH12" i="5"/>
  <c r="CH15" i="5" s="1"/>
  <c r="CH5" i="70" s="1"/>
  <c r="CH13" i="22"/>
  <c r="CH19" i="22" s="1"/>
  <c r="CI8" i="23" s="1"/>
  <c r="CI4" i="5"/>
  <c r="CC34" i="4"/>
  <c r="CH19" i="5"/>
  <c r="CH22" i="5" s="1"/>
  <c r="CH6" i="70" s="1"/>
  <c r="CH14" i="22"/>
  <c r="CH20" i="22" s="1"/>
  <c r="CI9" i="23" s="1"/>
  <c r="CH18" i="8"/>
  <c r="CH28" i="8" l="1"/>
  <c r="CH52" i="8" s="1"/>
  <c r="CH16" i="22"/>
  <c r="CH31" i="5"/>
  <c r="CH4" i="70"/>
  <c r="CH8" i="70" s="1"/>
  <c r="CH18" i="22"/>
  <c r="CH10" i="22"/>
  <c r="CH11" i="70" l="1"/>
  <c r="CH15" i="70" s="1"/>
  <c r="CH52" i="70" s="1"/>
  <c r="CH26" i="22"/>
  <c r="CH51" i="70"/>
  <c r="CI7" i="23"/>
  <c r="CI11" i="23" s="1"/>
  <c r="CH22" i="22"/>
  <c r="CH17" i="70" l="1"/>
  <c r="CH18" i="70" s="1"/>
  <c r="CH26" i="70" l="1"/>
  <c r="CH27" i="70" s="1"/>
  <c r="CH31" i="70" l="1"/>
  <c r="CH32" i="70" s="1"/>
  <c r="CH36" i="70" l="1"/>
  <c r="CH37" i="70" s="1"/>
  <c r="CH39" i="70" l="1"/>
  <c r="CH41" i="70" s="1"/>
  <c r="CI4" i="23" s="1"/>
  <c r="CI14" i="23" s="1"/>
  <c r="CI28" i="23" s="1"/>
  <c r="CH42" i="70" l="1"/>
  <c r="CH41" i="22"/>
  <c r="CH42" i="22" s="1"/>
  <c r="CH43" i="22" s="1"/>
  <c r="CH4" i="22" s="1"/>
  <c r="CH27" i="22" s="1"/>
  <c r="CH46" i="22" s="1"/>
  <c r="CJ30" i="23" l="1"/>
  <c r="CI31" i="23"/>
  <c r="CI32" i="23" s="1"/>
  <c r="CI34" i="23" s="1"/>
  <c r="CC4" i="4"/>
  <c r="CC6" i="4" l="1"/>
  <c r="CC14" i="4" l="1"/>
  <c r="CI11" i="8" s="1"/>
  <c r="CC8" i="4"/>
  <c r="DL107" i="79" s="1"/>
  <c r="CC26" i="4"/>
  <c r="CV961" i="79" s="1"/>
  <c r="CC20" i="4"/>
  <c r="DM595" i="79" s="1"/>
  <c r="DK961" i="79"/>
  <c r="DB961" i="79"/>
  <c r="DP961" i="79"/>
  <c r="CP961" i="79"/>
  <c r="CI21" i="8"/>
  <c r="CN839" i="79"/>
  <c r="CG839" i="79"/>
  <c r="DN961" i="79"/>
  <c r="CV839" i="79"/>
  <c r="CI28" i="5"/>
  <c r="DE839" i="79"/>
  <c r="DK839" i="79"/>
  <c r="CP839" i="79"/>
  <c r="CO961" i="79"/>
  <c r="CZ961" i="79"/>
  <c r="DO961" i="79"/>
  <c r="DF961" i="79"/>
  <c r="CY839" i="79"/>
  <c r="CD839" i="79"/>
  <c r="CI42" i="8"/>
  <c r="DG839" i="79"/>
  <c r="CC30" i="4"/>
  <c r="DO839" i="79"/>
  <c r="CH839" i="79"/>
  <c r="CI49" i="8"/>
  <c r="CO839" i="79"/>
  <c r="CF839" i="79"/>
  <c r="CQ839" i="79"/>
  <c r="DB839" i="79"/>
  <c r="DA961" i="79"/>
  <c r="CF961" i="79"/>
  <c r="DI961" i="79"/>
  <c r="CN961" i="79"/>
  <c r="CC27" i="4"/>
  <c r="CU839" i="79"/>
  <c r="DI839" i="79"/>
  <c r="DG961" i="79"/>
  <c r="CX961" i="79"/>
  <c r="CD28" i="4"/>
  <c r="CM961" i="79"/>
  <c r="CD961" i="79"/>
  <c r="CI27" i="5" s="1"/>
  <c r="DL961" i="79"/>
  <c r="CU961" i="79"/>
  <c r="CK839" i="79"/>
  <c r="CW839" i="79"/>
  <c r="CE961" i="79"/>
  <c r="DC839" i="79"/>
  <c r="DD839" i="79"/>
  <c r="CI839" i="79"/>
  <c r="CT839" i="79"/>
  <c r="CS961" i="79"/>
  <c r="DD961" i="79"/>
  <c r="DS961" i="79"/>
  <c r="DJ961" i="79"/>
  <c r="CR839" i="79"/>
  <c r="DA839" i="79"/>
  <c r="DR961" i="79"/>
  <c r="CZ839" i="79"/>
  <c r="CK961" i="79"/>
  <c r="DM839" i="79"/>
  <c r="DG473" i="79"/>
  <c r="CG473" i="79"/>
  <c r="CU351" i="79"/>
  <c r="DA351" i="79"/>
  <c r="CM351" i="79"/>
  <c r="CV473" i="79"/>
  <c r="CI47" i="8"/>
  <c r="DM473" i="79"/>
  <c r="CY351" i="79"/>
  <c r="CL351" i="79"/>
  <c r="DC473" i="79"/>
  <c r="CI10" i="8"/>
  <c r="CH473" i="79"/>
  <c r="CD351" i="79"/>
  <c r="CR351" i="79"/>
  <c r="DO351" i="79"/>
  <c r="CP473" i="79"/>
  <c r="CI32" i="8"/>
  <c r="DF351" i="79"/>
  <c r="CX473" i="79"/>
  <c r="CO351" i="79"/>
  <c r="CD16" i="4"/>
  <c r="CJ11" i="5" s="1"/>
  <c r="DR351" i="79"/>
  <c r="DA473" i="79"/>
  <c r="DG351" i="79"/>
  <c r="DN473" i="79"/>
  <c r="DM351" i="79"/>
  <c r="CI40" i="8"/>
  <c r="DE351" i="79"/>
  <c r="CR473" i="79"/>
  <c r="DD351" i="79"/>
  <c r="DI473" i="79"/>
  <c r="CI473" i="79"/>
  <c r="CM473" i="79"/>
  <c r="CV351" i="79"/>
  <c r="DH473" i="79"/>
  <c r="CU473" i="79"/>
  <c r="CW351" i="79"/>
  <c r="CJ473" i="79"/>
  <c r="CT351" i="79"/>
  <c r="CQ473" i="79"/>
  <c r="CL473" i="79"/>
  <c r="DH351" i="79"/>
  <c r="DB351" i="79"/>
  <c r="DJ351" i="79"/>
  <c r="DO473" i="79"/>
  <c r="DD473" i="79"/>
  <c r="DB473" i="79"/>
  <c r="CO473" i="79"/>
  <c r="DP351" i="79"/>
  <c r="CD473" i="79"/>
  <c r="CI13" i="5" s="1"/>
  <c r="DP473" i="79"/>
  <c r="CZ351" i="79"/>
  <c r="CI14" i="5"/>
  <c r="DR473" i="79"/>
  <c r="DE473" i="79"/>
  <c r="CE473" i="79"/>
  <c r="DL351" i="79"/>
  <c r="CQ351" i="79"/>
  <c r="CK351" i="79"/>
  <c r="CH351" i="79"/>
  <c r="CI12" i="8"/>
  <c r="DC351" i="79"/>
  <c r="DJ473" i="79"/>
  <c r="CW473" i="79"/>
  <c r="CE351" i="79"/>
  <c r="CZ473" i="79"/>
  <c r="CC18" i="4"/>
  <c r="CX351" i="79"/>
  <c r="DS473" i="79"/>
  <c r="DK473" i="79"/>
  <c r="CG351" i="79"/>
  <c r="CJ351" i="79"/>
  <c r="DQ351" i="79"/>
  <c r="DN351" i="79"/>
  <c r="CS351" i="79"/>
  <c r="CF473" i="79"/>
  <c r="CP351" i="79"/>
  <c r="DK351" i="79"/>
  <c r="CN473" i="79"/>
  <c r="DQ473" i="79"/>
  <c r="DL473" i="79"/>
  <c r="DS839" i="79" l="1"/>
  <c r="DL839" i="79"/>
  <c r="DJ839" i="79"/>
  <c r="CR961" i="79"/>
  <c r="CS839" i="79"/>
  <c r="CL961" i="79"/>
  <c r="DQ839" i="79"/>
  <c r="CI34" i="8"/>
  <c r="CL839" i="79"/>
  <c r="DQ961" i="79"/>
  <c r="DR839" i="79"/>
  <c r="CH961" i="79"/>
  <c r="CI961" i="79"/>
  <c r="DH961" i="79"/>
  <c r="CW961" i="79"/>
  <c r="CE839" i="79"/>
  <c r="CM839" i="79"/>
  <c r="CT961" i="79"/>
  <c r="CG961" i="79"/>
  <c r="CJ839" i="79"/>
  <c r="DM961" i="79"/>
  <c r="DH839" i="79"/>
  <c r="CQ961" i="79"/>
  <c r="CJ961" i="79"/>
  <c r="CY473" i="79"/>
  <c r="CK473" i="79"/>
  <c r="CS473" i="79"/>
  <c r="DS351" i="79"/>
  <c r="CF351" i="79"/>
  <c r="DE961" i="79"/>
  <c r="CX839" i="79"/>
  <c r="DF839" i="79"/>
  <c r="CY961" i="79"/>
  <c r="CI20" i="8"/>
  <c r="CI22" i="8"/>
  <c r="DC961" i="79"/>
  <c r="DP839" i="79"/>
  <c r="CQ107" i="79"/>
  <c r="CD595" i="79"/>
  <c r="DN839" i="79"/>
  <c r="CU107" i="79"/>
  <c r="DI107" i="79"/>
  <c r="CI6" i="8"/>
  <c r="CR229" i="79"/>
  <c r="DP229" i="79"/>
  <c r="CY229" i="79"/>
  <c r="DM107" i="79"/>
  <c r="CI7" i="8"/>
  <c r="DD107" i="79"/>
  <c r="DJ107" i="79"/>
  <c r="CG50" i="70"/>
  <c r="CG54" i="70" s="1"/>
  <c r="CG55" i="70" s="1"/>
  <c r="DI351" i="79"/>
  <c r="DF473" i="79"/>
  <c r="CI351" i="79"/>
  <c r="CN351" i="79"/>
  <c r="CC15" i="4"/>
  <c r="CI7" i="22" s="1"/>
  <c r="CT473" i="79"/>
  <c r="DG717" i="79"/>
  <c r="CC12" i="4"/>
  <c r="DO107" i="79"/>
  <c r="CF107" i="79"/>
  <c r="DR107" i="79"/>
  <c r="CP229" i="79"/>
  <c r="DD229" i="79"/>
  <c r="CI46" i="8"/>
  <c r="DQ229" i="79"/>
  <c r="CJ229" i="79"/>
  <c r="CW107" i="79"/>
  <c r="CO229" i="79"/>
  <c r="DB229" i="79"/>
  <c r="DE107" i="79"/>
  <c r="DC229" i="79"/>
  <c r="CY107" i="79"/>
  <c r="CT229" i="79"/>
  <c r="DN107" i="79"/>
  <c r="CS107" i="79"/>
  <c r="CD10" i="4"/>
  <c r="DK229" i="79"/>
  <c r="CX229" i="79"/>
  <c r="CL229" i="79"/>
  <c r="CI107" i="79"/>
  <c r="CO107" i="79"/>
  <c r="CV229" i="79"/>
  <c r="CZ107" i="79"/>
  <c r="CZ595" i="79"/>
  <c r="DO717" i="79"/>
  <c r="DI595" i="79"/>
  <c r="CC24" i="4"/>
  <c r="CZ717" i="79"/>
  <c r="DC595" i="79"/>
  <c r="DP595" i="79"/>
  <c r="DF717" i="79"/>
  <c r="CI7" i="5"/>
  <c r="CS229" i="79"/>
  <c r="CE107" i="79"/>
  <c r="CU229" i="79"/>
  <c r="DA107" i="79"/>
  <c r="CC9" i="4"/>
  <c r="CM229" i="79"/>
  <c r="CE229" i="79"/>
  <c r="CN107" i="79"/>
  <c r="DQ107" i="79"/>
  <c r="CG229" i="79"/>
  <c r="DF229" i="79"/>
  <c r="CH107" i="79"/>
  <c r="DR229" i="79"/>
  <c r="CH229" i="79"/>
  <c r="CI5" i="8"/>
  <c r="DK107" i="79"/>
  <c r="DS107" i="79"/>
  <c r="DC107" i="79"/>
  <c r="CT107" i="79"/>
  <c r="CM107" i="79"/>
  <c r="DM229" i="79"/>
  <c r="CI229" i="79"/>
  <c r="DO229" i="79"/>
  <c r="CK229" i="79"/>
  <c r="CG107" i="79"/>
  <c r="DF107" i="79"/>
  <c r="CJ107" i="79"/>
  <c r="DI229" i="79"/>
  <c r="CD107" i="79"/>
  <c r="DJ229" i="79"/>
  <c r="DS229" i="79"/>
  <c r="CW229" i="79"/>
  <c r="DH229" i="79"/>
  <c r="DG107" i="79"/>
  <c r="CV107" i="79"/>
  <c r="CZ229" i="79"/>
  <c r="DN229" i="79"/>
  <c r="DL229" i="79"/>
  <c r="DA229" i="79"/>
  <c r="CN229" i="79"/>
  <c r="DG229" i="79"/>
  <c r="CF229" i="79"/>
  <c r="DH107" i="79"/>
  <c r="CD229" i="79"/>
  <c r="CI6" i="5" s="1"/>
  <c r="DE229" i="79"/>
  <c r="CI39" i="8"/>
  <c r="CP107" i="79"/>
  <c r="CQ229" i="79"/>
  <c r="DP107" i="79"/>
  <c r="CX107" i="79"/>
  <c r="CK107" i="79"/>
  <c r="CR107" i="79"/>
  <c r="CI31" i="8"/>
  <c r="DB107" i="79"/>
  <c r="CL107" i="79"/>
  <c r="CP717" i="79"/>
  <c r="CC32" i="4"/>
  <c r="DQ717" i="79"/>
  <c r="DA595" i="79"/>
  <c r="CJ595" i="79"/>
  <c r="DR717" i="79"/>
  <c r="CL595" i="79"/>
  <c r="CC21" i="4"/>
  <c r="CI8" i="22" s="1"/>
  <c r="CI21" i="5"/>
  <c r="CI48" i="8"/>
  <c r="CN717" i="79"/>
  <c r="CK717" i="79"/>
  <c r="CW595" i="79"/>
  <c r="CF595" i="79"/>
  <c r="CF717" i="79"/>
  <c r="DS595" i="79"/>
  <c r="CE595" i="79"/>
  <c r="DA717" i="79"/>
  <c r="CX717" i="79"/>
  <c r="CR595" i="79"/>
  <c r="CY717" i="79"/>
  <c r="CI17" i="8"/>
  <c r="CS717" i="79"/>
  <c r="CS595" i="79"/>
  <c r="DD717" i="79"/>
  <c r="CM717" i="79"/>
  <c r="CI16" i="8"/>
  <c r="CM595" i="79"/>
  <c r="DN595" i="79"/>
  <c r="CI15" i="8"/>
  <c r="CD717" i="79"/>
  <c r="CI20" i="5" s="1"/>
  <c r="CY595" i="79"/>
  <c r="DK595" i="79"/>
  <c r="CU595" i="79"/>
  <c r="CO717" i="79"/>
  <c r="DM717" i="79"/>
  <c r="DI717" i="79"/>
  <c r="CO595" i="79"/>
  <c r="CQ717" i="79"/>
  <c r="CI33" i="8"/>
  <c r="CH717" i="79"/>
  <c r="CJ717" i="79"/>
  <c r="CU717" i="79"/>
  <c r="DK717" i="79"/>
  <c r="CI41" i="8"/>
  <c r="DQ595" i="79"/>
  <c r="CE717" i="79"/>
  <c r="DL595" i="79"/>
  <c r="DS717" i="79"/>
  <c r="CN595" i="79"/>
  <c r="CI717" i="79"/>
  <c r="CT717" i="79"/>
  <c r="DE595" i="79"/>
  <c r="DH595" i="79"/>
  <c r="CX595" i="79"/>
  <c r="DH717" i="79"/>
  <c r="DE717" i="79"/>
  <c r="DB595" i="79"/>
  <c r="CG595" i="79"/>
  <c r="DG595" i="79"/>
  <c r="CQ595" i="79"/>
  <c r="DC717" i="79"/>
  <c r="DJ717" i="79"/>
  <c r="CH595" i="79"/>
  <c r="DD595" i="79"/>
  <c r="DN717" i="79"/>
  <c r="DP717" i="79"/>
  <c r="DL717" i="79"/>
  <c r="CD22" i="4"/>
  <c r="CJ18" i="5" s="1"/>
  <c r="CG717" i="79"/>
  <c r="CT595" i="79"/>
  <c r="CI595" i="79"/>
  <c r="CK595" i="79"/>
  <c r="CP595" i="79"/>
  <c r="CW717" i="79"/>
  <c r="DB717" i="79"/>
  <c r="CV717" i="79"/>
  <c r="CV595" i="79"/>
  <c r="DJ595" i="79"/>
  <c r="DF595" i="79"/>
  <c r="CR717" i="79"/>
  <c r="CL717" i="79"/>
  <c r="DO595" i="79"/>
  <c r="DR595" i="79"/>
  <c r="CI9" i="22"/>
  <c r="CI6" i="22"/>
  <c r="CG57" i="70"/>
  <c r="CG58" i="70" s="1"/>
  <c r="CG56" i="70"/>
  <c r="CI26" i="8"/>
  <c r="CI13" i="22"/>
  <c r="CI12" i="5"/>
  <c r="CI15" i="5" s="1"/>
  <c r="CI5" i="70" s="1"/>
  <c r="CI13" i="8"/>
  <c r="CI50" i="8"/>
  <c r="CI14" i="70" s="1"/>
  <c r="CI19" i="5"/>
  <c r="CI14" i="22"/>
  <c r="CJ4" i="5"/>
  <c r="CI15" i="22"/>
  <c r="CI26" i="5"/>
  <c r="CI29" i="5" s="1"/>
  <c r="CI7" i="70" s="1"/>
  <c r="CI23" i="8"/>
  <c r="CI8" i="8" l="1"/>
  <c r="CI27" i="8"/>
  <c r="CI18" i="8"/>
  <c r="CI36" i="8"/>
  <c r="CI12" i="70" s="1"/>
  <c r="CC36" i="4"/>
  <c r="CI5" i="5"/>
  <c r="CI8" i="5" s="1"/>
  <c r="CI4" i="70" s="1"/>
  <c r="CI12" i="22"/>
  <c r="CI16" i="22" s="1"/>
  <c r="CI19" i="22"/>
  <c r="CJ8" i="23" s="1"/>
  <c r="CI43" i="8"/>
  <c r="CI13" i="70" s="1"/>
  <c r="CI25" i="8"/>
  <c r="CC33" i="4"/>
  <c r="CI20" i="22"/>
  <c r="CJ9" i="23" s="1"/>
  <c r="CI22" i="5"/>
  <c r="CI6" i="70" s="1"/>
  <c r="CD34" i="4"/>
  <c r="CJ25" i="5"/>
  <c r="CI21" i="22"/>
  <c r="CJ10" i="23" s="1"/>
  <c r="CI10" i="22"/>
  <c r="CI28" i="8" l="1"/>
  <c r="CI18" i="22"/>
  <c r="CJ7" i="23" s="1"/>
  <c r="CJ11" i="23" s="1"/>
  <c r="CI31" i="5"/>
  <c r="CI8" i="70"/>
  <c r="CI51" i="70"/>
  <c r="CI52" i="8"/>
  <c r="CI11" i="70"/>
  <c r="CI15" i="70" s="1"/>
  <c r="CI52" i="70" s="1"/>
  <c r="CI26" i="22"/>
  <c r="CI22" i="22" l="1"/>
  <c r="CI17" i="70"/>
  <c r="CI26" i="70" l="1"/>
  <c r="CI18" i="70"/>
  <c r="CI31" i="70" l="1"/>
  <c r="CI27" i="70"/>
  <c r="CI36" i="70" l="1"/>
  <c r="CI32" i="70"/>
  <c r="CI39" i="70" l="1"/>
  <c r="CI41" i="70" s="1"/>
  <c r="CI37" i="70"/>
  <c r="CJ4" i="23" l="1"/>
  <c r="CJ14" i="23" s="1"/>
  <c r="CJ28" i="23" s="1"/>
  <c r="CI42" i="70"/>
  <c r="CI41" i="22"/>
  <c r="CI42" i="22" s="1"/>
  <c r="CI43" i="22" s="1"/>
  <c r="CI4" i="22" s="1"/>
  <c r="CK30" i="23" l="1"/>
  <c r="CD4" i="4"/>
  <c r="CI27" i="22"/>
  <c r="CI46" i="22" s="1"/>
  <c r="CJ31" i="23"/>
  <c r="CJ32" i="23" s="1"/>
  <c r="CJ34" i="23" s="1"/>
  <c r="CD6" i="4" l="1"/>
  <c r="CD8" i="4" l="1"/>
  <c r="CD26" i="4"/>
  <c r="CD14" i="4"/>
  <c r="CD20" i="4"/>
  <c r="DO474" i="79" l="1"/>
  <c r="CZ352" i="79"/>
  <c r="DM474" i="79"/>
  <c r="DC352" i="79"/>
  <c r="CH352" i="79"/>
  <c r="DL352" i="79"/>
  <c r="DK352" i="79"/>
  <c r="DD352" i="79"/>
  <c r="CJ40" i="8"/>
  <c r="CJ352" i="79"/>
  <c r="CQ352" i="79"/>
  <c r="CS352" i="79"/>
  <c r="CU352" i="79"/>
  <c r="DF352" i="79"/>
  <c r="CJ14" i="5"/>
  <c r="CJ474" i="79"/>
  <c r="DN352" i="79"/>
  <c r="CK352" i="79"/>
  <c r="CR474" i="79"/>
  <c r="DC474" i="79"/>
  <c r="DJ474" i="79"/>
  <c r="DA474" i="79"/>
  <c r="DH352" i="79"/>
  <c r="CI474" i="79"/>
  <c r="CE352" i="79"/>
  <c r="CJ32" i="8"/>
  <c r="CM474" i="79"/>
  <c r="DI352" i="79"/>
  <c r="DP474" i="79"/>
  <c r="CU474" i="79"/>
  <c r="DQ352" i="79"/>
  <c r="CJ47" i="8"/>
  <c r="CI352" i="79"/>
  <c r="CT352" i="79"/>
  <c r="CW352" i="79"/>
  <c r="DD474" i="79"/>
  <c r="CN352" i="79"/>
  <c r="DK474" i="79"/>
  <c r="DA352" i="79"/>
  <c r="DH474" i="79"/>
  <c r="DS474" i="79"/>
  <c r="CT474" i="79"/>
  <c r="CK474" i="79"/>
  <c r="CJ11" i="8"/>
  <c r="DB474" i="79"/>
  <c r="CS474" i="79"/>
  <c r="DO352" i="79"/>
  <c r="CJ12" i="8"/>
  <c r="CH474" i="79"/>
  <c r="DP352" i="79"/>
  <c r="CO474" i="79"/>
  <c r="CL474" i="79"/>
  <c r="CJ10" i="8"/>
  <c r="CY352" i="79"/>
  <c r="CE16" i="4"/>
  <c r="CK11" i="5" s="1"/>
  <c r="DQ474" i="79"/>
  <c r="DG352" i="79"/>
  <c r="CL352" i="79"/>
  <c r="CO352" i="79"/>
  <c r="CV474" i="79"/>
  <c r="DG474" i="79"/>
  <c r="DN474" i="79"/>
  <c r="DE474" i="79"/>
  <c r="CF352" i="79"/>
  <c r="CP352" i="79"/>
  <c r="DR474" i="79"/>
  <c r="DI474" i="79"/>
  <c r="CF474" i="79"/>
  <c r="DJ352" i="79"/>
  <c r="CG352" i="79"/>
  <c r="CN474" i="79"/>
  <c r="DR352" i="79"/>
  <c r="CV352" i="79"/>
  <c r="CG474" i="79"/>
  <c r="CM352" i="79"/>
  <c r="CX352" i="79"/>
  <c r="CD15" i="4"/>
  <c r="CJ7" i="22" s="1"/>
  <c r="CX474" i="79"/>
  <c r="DB352" i="79"/>
  <c r="DE352" i="79"/>
  <c r="DL474" i="79"/>
  <c r="CQ474" i="79"/>
  <c r="DM352" i="79"/>
  <c r="CR352" i="79"/>
  <c r="CY474" i="79"/>
  <c r="DF474" i="79"/>
  <c r="CW474" i="79"/>
  <c r="DS352" i="79"/>
  <c r="CE474" i="79"/>
  <c r="CJ13" i="5" s="1"/>
  <c r="CD18" i="4"/>
  <c r="CP474" i="79"/>
  <c r="CZ474" i="79"/>
  <c r="CW962" i="79"/>
  <c r="CZ962" i="79"/>
  <c r="DC962" i="79"/>
  <c r="CL840" i="79"/>
  <c r="CJ49" i="8"/>
  <c r="CF962" i="79"/>
  <c r="CI962" i="79"/>
  <c r="DA840" i="79"/>
  <c r="CT840" i="79"/>
  <c r="CP840" i="79"/>
  <c r="DI840" i="79"/>
  <c r="CO840" i="79"/>
  <c r="CJ21" i="8"/>
  <c r="CH962" i="79"/>
  <c r="CJ840" i="79"/>
  <c r="CQ840" i="79"/>
  <c r="DB962" i="79"/>
  <c r="DI962" i="79"/>
  <c r="DL962" i="79"/>
  <c r="DO962" i="79"/>
  <c r="CG840" i="79"/>
  <c r="DD840" i="79"/>
  <c r="CE840" i="79"/>
  <c r="CP962" i="79"/>
  <c r="DF840" i="79"/>
  <c r="CN962" i="79"/>
  <c r="DM840" i="79"/>
  <c r="DP840" i="79"/>
  <c r="CX840" i="79"/>
  <c r="CJ28" i="5"/>
  <c r="CS840" i="79"/>
  <c r="CV840" i="79"/>
  <c r="DC840" i="79"/>
  <c r="DN962" i="79"/>
  <c r="CO962" i="79"/>
  <c r="DK840" i="79"/>
  <c r="CH840" i="79"/>
  <c r="CY840" i="79"/>
  <c r="CI840" i="79"/>
  <c r="CT962" i="79"/>
  <c r="DA962" i="79"/>
  <c r="DD962" i="79"/>
  <c r="DG962" i="79"/>
  <c r="DJ840" i="79"/>
  <c r="CG962" i="79"/>
  <c r="CJ962" i="79"/>
  <c r="CM962" i="79"/>
  <c r="CE28" i="4"/>
  <c r="CR962" i="79"/>
  <c r="CU962" i="79"/>
  <c r="DJ962" i="79"/>
  <c r="DO840" i="79"/>
  <c r="DN840" i="79"/>
  <c r="CK840" i="79"/>
  <c r="CN840" i="79"/>
  <c r="CU840" i="79"/>
  <c r="DF962" i="79"/>
  <c r="DM962" i="79"/>
  <c r="DP962" i="79"/>
  <c r="DS962" i="79"/>
  <c r="DE840" i="79"/>
  <c r="CJ42" i="8"/>
  <c r="DR840" i="79"/>
  <c r="DS840" i="79"/>
  <c r="CQ962" i="79"/>
  <c r="CV962" i="79"/>
  <c r="CY962" i="79"/>
  <c r="DQ840" i="79"/>
  <c r="DB840" i="79"/>
  <c r="CJ20" i="8"/>
  <c r="CE962" i="79"/>
  <c r="CJ27" i="5" s="1"/>
  <c r="CW840" i="79"/>
  <c r="CZ840" i="79"/>
  <c r="CJ22" i="8"/>
  <c r="CL962" i="79"/>
  <c r="DH840" i="79"/>
  <c r="CD27" i="4"/>
  <c r="CJ9" i="22" s="1"/>
  <c r="DL840" i="79"/>
  <c r="DQ962" i="79"/>
  <c r="CF840" i="79"/>
  <c r="CM840" i="79"/>
  <c r="CX962" i="79"/>
  <c r="DE962" i="79"/>
  <c r="DH962" i="79"/>
  <c r="DK962" i="79"/>
  <c r="CJ34" i="8"/>
  <c r="CK962" i="79"/>
  <c r="DG840" i="79"/>
  <c r="DR962" i="79"/>
  <c r="CS962" i="79"/>
  <c r="CD30" i="4"/>
  <c r="CR840" i="79"/>
  <c r="CP718" i="79"/>
  <c r="CL596" i="79"/>
  <c r="DP596" i="79"/>
  <c r="DG596" i="79"/>
  <c r="DE596" i="79"/>
  <c r="DR718" i="79"/>
  <c r="DO596" i="79"/>
  <c r="CM718" i="79"/>
  <c r="DM718" i="79"/>
  <c r="CX718" i="79"/>
  <c r="CU596" i="79"/>
  <c r="DN596" i="79"/>
  <c r="CH596" i="79"/>
  <c r="CY596" i="79"/>
  <c r="DR596" i="79"/>
  <c r="CW718" i="79"/>
  <c r="CI596" i="79"/>
  <c r="CE718" i="79"/>
  <c r="CJ20" i="5" s="1"/>
  <c r="DE718" i="79"/>
  <c r="CR718" i="79"/>
  <c r="DS718" i="79"/>
  <c r="CT718" i="79"/>
  <c r="DD596" i="79"/>
  <c r="DJ718" i="79"/>
  <c r="CD21" i="4"/>
  <c r="CJ8" i="22" s="1"/>
  <c r="CJ596" i="79"/>
  <c r="DB596" i="79"/>
  <c r="CE22" i="4"/>
  <c r="DC718" i="79"/>
  <c r="CL718" i="79"/>
  <c r="DP718" i="79"/>
  <c r="DK718" i="79"/>
  <c r="CS596" i="79"/>
  <c r="DQ596" i="79"/>
  <c r="CM596" i="79"/>
  <c r="DF596" i="79"/>
  <c r="CK718" i="79"/>
  <c r="DD718" i="79"/>
  <c r="CD24" i="4"/>
  <c r="DI596" i="79"/>
  <c r="CJ718" i="79"/>
  <c r="CZ718" i="79"/>
  <c r="DH718" i="79"/>
  <c r="DN718" i="79"/>
  <c r="CP596" i="79"/>
  <c r="CO718" i="79"/>
  <c r="CE596" i="79"/>
  <c r="CX596" i="79"/>
  <c r="CV596" i="79"/>
  <c r="CG596" i="79"/>
  <c r="CQ718" i="79"/>
  <c r="DQ718" i="79"/>
  <c r="CJ16" i="8"/>
  <c r="CR596" i="79"/>
  <c r="DA596" i="79"/>
  <c r="CF596" i="79"/>
  <c r="DC596" i="79"/>
  <c r="CK596" i="79"/>
  <c r="CW596" i="79"/>
  <c r="DK596" i="79"/>
  <c r="DB718" i="79"/>
  <c r="CJ17" i="8"/>
  <c r="CV718" i="79"/>
  <c r="DS596" i="79"/>
  <c r="CJ15" i="8"/>
  <c r="DH596" i="79"/>
  <c r="CT596" i="79"/>
  <c r="CG718" i="79"/>
  <c r="DL596" i="79"/>
  <c r="CF718" i="79"/>
  <c r="CJ21" i="5"/>
  <c r="DA718" i="79"/>
  <c r="CN718" i="79"/>
  <c r="CI718" i="79"/>
  <c r="DI718" i="79"/>
  <c r="CH718" i="79"/>
  <c r="CQ596" i="79"/>
  <c r="DJ596" i="79"/>
  <c r="CN596" i="79"/>
  <c r="CJ41" i="8"/>
  <c r="CS718" i="79"/>
  <c r="DL718" i="79"/>
  <c r="DG718" i="79"/>
  <c r="DF718" i="79"/>
  <c r="CO596" i="79"/>
  <c r="DO718" i="79"/>
  <c r="CJ48" i="8"/>
  <c r="CZ596" i="79"/>
  <c r="DM596" i="79"/>
  <c r="CU718" i="79"/>
  <c r="CJ33" i="8"/>
  <c r="CY718" i="79"/>
  <c r="DQ108" i="79"/>
  <c r="DP230" i="79"/>
  <c r="DO230" i="79"/>
  <c r="CH108" i="79"/>
  <c r="DI230" i="79"/>
  <c r="DL230" i="79"/>
  <c r="CN230" i="79"/>
  <c r="DE108" i="79"/>
  <c r="CJ7" i="5"/>
  <c r="DC230" i="79"/>
  <c r="CV230" i="79"/>
  <c r="CV108" i="79"/>
  <c r="DO108" i="79"/>
  <c r="DE230" i="79"/>
  <c r="CP230" i="79"/>
  <c r="CT230" i="79"/>
  <c r="CW230" i="79"/>
  <c r="CQ108" i="79"/>
  <c r="DN108" i="79"/>
  <c r="DQ230" i="79"/>
  <c r="CY108" i="79"/>
  <c r="CU108" i="79"/>
  <c r="CH230" i="79"/>
  <c r="CK230" i="79"/>
  <c r="CE108" i="79"/>
  <c r="DB230" i="79"/>
  <c r="CD12" i="4"/>
  <c r="DK108" i="79"/>
  <c r="CD9" i="4"/>
  <c r="DS108" i="79"/>
  <c r="DD108" i="79"/>
  <c r="CD32" i="4"/>
  <c r="CE10" i="4"/>
  <c r="CO108" i="79"/>
  <c r="CF230" i="79"/>
  <c r="CL108" i="79"/>
  <c r="CW108" i="79"/>
  <c r="CN108" i="79"/>
  <c r="DL108" i="79"/>
  <c r="DN230" i="79"/>
  <c r="CJ5" i="8"/>
  <c r="CJ31" i="8"/>
  <c r="CQ230" i="79"/>
  <c r="DF108" i="79"/>
  <c r="CR230" i="79"/>
  <c r="CR108" i="79"/>
  <c r="DS230" i="79"/>
  <c r="DH108" i="79"/>
  <c r="CJ39" i="8"/>
  <c r="DC108" i="79"/>
  <c r="CU230" i="79"/>
  <c r="DI108" i="79"/>
  <c r="CJ230" i="79"/>
  <c r="DG230" i="79"/>
  <c r="CH50" i="70"/>
  <c r="CH54" i="70" s="1"/>
  <c r="CH55" i="70" s="1"/>
  <c r="CK108" i="79"/>
  <c r="DD230" i="79"/>
  <c r="CE230" i="79"/>
  <c r="CJ6" i="5" s="1"/>
  <c r="CX230" i="79"/>
  <c r="DA230" i="79"/>
  <c r="CT108" i="79"/>
  <c r="DF230" i="79"/>
  <c r="DA108" i="79"/>
  <c r="DP108" i="79"/>
  <c r="CG230" i="79"/>
  <c r="CL230" i="79"/>
  <c r="CO230" i="79"/>
  <c r="CI108" i="79"/>
  <c r="CY230" i="79"/>
  <c r="CG108" i="79"/>
  <c r="DB108" i="79"/>
  <c r="CS230" i="79"/>
  <c r="DK230" i="79"/>
  <c r="CJ7" i="8"/>
  <c r="CS108" i="79"/>
  <c r="DH230" i="79"/>
  <c r="CM230" i="79"/>
  <c r="CJ6" i="8"/>
  <c r="CF108" i="79"/>
  <c r="DR230" i="79"/>
  <c r="CI230" i="79"/>
  <c r="DG108" i="79"/>
  <c r="CM108" i="79"/>
  <c r="DJ108" i="79"/>
  <c r="CJ108" i="79"/>
  <c r="CZ230" i="79"/>
  <c r="DR108" i="79"/>
  <c r="DJ230" i="79"/>
  <c r="DM230" i="79"/>
  <c r="CJ46" i="8"/>
  <c r="CX108" i="79"/>
  <c r="DM108" i="79"/>
  <c r="CZ108" i="79"/>
  <c r="CP108" i="79"/>
  <c r="CJ50" i="8" l="1"/>
  <c r="CJ14" i="70" s="1"/>
  <c r="CJ18" i="8"/>
  <c r="CJ36" i="8"/>
  <c r="CJ12" i="70" s="1"/>
  <c r="CD36" i="4"/>
  <c r="CJ5" i="5"/>
  <c r="CJ8" i="5" s="1"/>
  <c r="CJ12" i="22"/>
  <c r="CJ19" i="5"/>
  <c r="CJ22" i="5" s="1"/>
  <c r="CJ6" i="70" s="1"/>
  <c r="CJ14" i="22"/>
  <c r="CJ20" i="22" s="1"/>
  <c r="CK9" i="23" s="1"/>
  <c r="CJ26" i="5"/>
  <c r="CJ29" i="5" s="1"/>
  <c r="CJ7" i="70" s="1"/>
  <c r="CJ15" i="22"/>
  <c r="CJ21" i="22" s="1"/>
  <c r="CK10" i="23" s="1"/>
  <c r="CJ27" i="8"/>
  <c r="CJ13" i="8"/>
  <c r="CJ6" i="22"/>
  <c r="CD33" i="4"/>
  <c r="CE34" i="4"/>
  <c r="CK4" i="5"/>
  <c r="CK25" i="5"/>
  <c r="CK18" i="5"/>
  <c r="CJ43" i="8"/>
  <c r="CJ13" i="70" s="1"/>
  <c r="CH56" i="70"/>
  <c r="CH57" i="70"/>
  <c r="CH58" i="70" s="1"/>
  <c r="CJ8" i="8"/>
  <c r="CJ25" i="8"/>
  <c r="CJ26" i="8"/>
  <c r="CJ23" i="8"/>
  <c r="CJ12" i="5"/>
  <c r="CJ15" i="5" s="1"/>
  <c r="CJ5" i="70" s="1"/>
  <c r="CJ13" i="22"/>
  <c r="CJ19" i="22" s="1"/>
  <c r="CK8" i="23" s="1"/>
  <c r="CJ28" i="8" l="1"/>
  <c r="CJ16" i="22"/>
  <c r="CJ18" i="22"/>
  <c r="CJ10" i="22"/>
  <c r="CJ31" i="5"/>
  <c r="CJ4" i="70"/>
  <c r="CJ8" i="70" s="1"/>
  <c r="CJ26" i="22" l="1"/>
  <c r="CJ51" i="70"/>
  <c r="CK7" i="23"/>
  <c r="CK11" i="23" s="1"/>
  <c r="CJ22" i="22"/>
  <c r="CJ11" i="70"/>
  <c r="CJ15" i="70" s="1"/>
  <c r="CJ52" i="70" s="1"/>
  <c r="CJ52" i="8"/>
  <c r="CJ17" i="70" l="1"/>
  <c r="CJ18" i="70" l="1"/>
  <c r="CJ26" i="70"/>
  <c r="CJ31" i="70" l="1"/>
  <c r="CJ27" i="70"/>
  <c r="CJ32" i="70" l="1"/>
  <c r="CJ36" i="70"/>
  <c r="CJ39" i="70" l="1"/>
  <c r="CJ41" i="70" s="1"/>
  <c r="CJ37" i="70"/>
  <c r="CK4" i="23" l="1"/>
  <c r="CK14" i="23" s="1"/>
  <c r="CK28" i="23" s="1"/>
  <c r="CJ42" i="70"/>
  <c r="CJ41" i="22"/>
  <c r="CJ42" i="22" s="1"/>
  <c r="CJ43" i="22" s="1"/>
  <c r="CJ4" i="22" s="1"/>
  <c r="CE4" i="4" l="1"/>
  <c r="CJ27" i="22"/>
  <c r="CJ46" i="22" s="1"/>
  <c r="CL30" i="23"/>
  <c r="CK31" i="23"/>
  <c r="CK32" i="23" s="1"/>
  <c r="CK34" i="23" s="1"/>
  <c r="CE6" i="4" l="1"/>
  <c r="CE26" i="4" l="1"/>
  <c r="CE8" i="4"/>
  <c r="CE20" i="4"/>
  <c r="CE14" i="4"/>
  <c r="DG353" i="79" l="1"/>
  <c r="DN353" i="79"/>
  <c r="DE475" i="79"/>
  <c r="CZ475" i="79"/>
  <c r="CU475" i="79"/>
  <c r="CG353" i="79"/>
  <c r="CK475" i="79"/>
  <c r="CF475" i="79"/>
  <c r="CK13" i="5" s="1"/>
  <c r="DJ353" i="79"/>
  <c r="DI353" i="79"/>
  <c r="DH353" i="79"/>
  <c r="CE15" i="4"/>
  <c r="CK7" i="22" s="1"/>
  <c r="DP353" i="79"/>
  <c r="CU353" i="79"/>
  <c r="CR475" i="79"/>
  <c r="CM475" i="79"/>
  <c r="CO353" i="79"/>
  <c r="CN353" i="79"/>
  <c r="CM353" i="79"/>
  <c r="DN475" i="79"/>
  <c r="DQ475" i="79"/>
  <c r="DL475" i="79"/>
  <c r="DG475" i="79"/>
  <c r="CT475" i="79"/>
  <c r="CW475" i="79"/>
  <c r="CE18" i="4"/>
  <c r="DO353" i="79"/>
  <c r="CK32" i="8"/>
  <c r="CF353" i="79"/>
  <c r="DS475" i="79"/>
  <c r="DR353" i="79"/>
  <c r="CK40" i="8"/>
  <c r="DS353" i="79"/>
  <c r="CT353" i="79"/>
  <c r="DA353" i="79"/>
  <c r="CZ353" i="79"/>
  <c r="CY353" i="79"/>
  <c r="CX353" i="79"/>
  <c r="CH475" i="79"/>
  <c r="CH353" i="79"/>
  <c r="DL353" i="79"/>
  <c r="CK47" i="8"/>
  <c r="DF475" i="79"/>
  <c r="DI475" i="79"/>
  <c r="DD475" i="79"/>
  <c r="CY475" i="79"/>
  <c r="CL475" i="79"/>
  <c r="CO475" i="79"/>
  <c r="CJ475" i="79"/>
  <c r="CK12" i="8"/>
  <c r="DM353" i="79"/>
  <c r="CW353" i="79"/>
  <c r="DO475" i="79"/>
  <c r="DA475" i="79"/>
  <c r="DK353" i="79"/>
  <c r="CK14" i="5"/>
  <c r="CS353" i="79"/>
  <c r="CR353" i="79"/>
  <c r="CQ353" i="79"/>
  <c r="DR475" i="79"/>
  <c r="CP353" i="79"/>
  <c r="DP475" i="79"/>
  <c r="DK475" i="79"/>
  <c r="CX475" i="79"/>
  <c r="CK353" i="79"/>
  <c r="CV475" i="79"/>
  <c r="CQ475" i="79"/>
  <c r="CK11" i="8"/>
  <c r="CG475" i="79"/>
  <c r="CF16" i="4"/>
  <c r="CL11" i="5" s="1"/>
  <c r="DB353" i="79"/>
  <c r="DE353" i="79"/>
  <c r="DD353" i="79"/>
  <c r="DC353" i="79"/>
  <c r="DF353" i="79"/>
  <c r="CL353" i="79"/>
  <c r="CK10" i="8"/>
  <c r="DQ353" i="79"/>
  <c r="CJ353" i="79"/>
  <c r="CI353" i="79"/>
  <c r="DJ475" i="79"/>
  <c r="DM475" i="79"/>
  <c r="DH475" i="79"/>
  <c r="DC475" i="79"/>
  <c r="CP475" i="79"/>
  <c r="CS475" i="79"/>
  <c r="CN475" i="79"/>
  <c r="CI475" i="79"/>
  <c r="DB475" i="79"/>
  <c r="CV353" i="79"/>
  <c r="DB109" i="79"/>
  <c r="CW109" i="79"/>
  <c r="DD231" i="79"/>
  <c r="CN109" i="79"/>
  <c r="CH109" i="79"/>
  <c r="DQ231" i="79"/>
  <c r="DK109" i="79"/>
  <c r="CI231" i="79"/>
  <c r="DQ109" i="79"/>
  <c r="DD109" i="79"/>
  <c r="CQ109" i="79"/>
  <c r="DC231" i="79"/>
  <c r="CP109" i="79"/>
  <c r="CU231" i="79"/>
  <c r="CH231" i="79"/>
  <c r="CK39" i="8"/>
  <c r="DC109" i="79"/>
  <c r="DN109" i="79"/>
  <c r="CK7" i="5"/>
  <c r="CJ231" i="79"/>
  <c r="DS231" i="79"/>
  <c r="DB231" i="79"/>
  <c r="CW231" i="79"/>
  <c r="CK231" i="79"/>
  <c r="DE231" i="79"/>
  <c r="CK109" i="79"/>
  <c r="CE32" i="4"/>
  <c r="CK6" i="8"/>
  <c r="DN231" i="79"/>
  <c r="DI231" i="79"/>
  <c r="CK7" i="8"/>
  <c r="DK231" i="79"/>
  <c r="DI109" i="79"/>
  <c r="DP231" i="79"/>
  <c r="CI109" i="79"/>
  <c r="CT109" i="79"/>
  <c r="CO109" i="79"/>
  <c r="CU109" i="79"/>
  <c r="CP231" i="79"/>
  <c r="CE12" i="4"/>
  <c r="CV231" i="79"/>
  <c r="DF109" i="79"/>
  <c r="DA109" i="79"/>
  <c r="DH231" i="79"/>
  <c r="CZ109" i="79"/>
  <c r="CT231" i="79"/>
  <c r="CO231" i="79"/>
  <c r="DO109" i="79"/>
  <c r="CM231" i="79"/>
  <c r="DR231" i="79"/>
  <c r="CK31" i="8"/>
  <c r="DJ231" i="79"/>
  <c r="CR231" i="79"/>
  <c r="CV109" i="79"/>
  <c r="CY231" i="79"/>
  <c r="CL231" i="79"/>
  <c r="CG231" i="79"/>
  <c r="DG109" i="79"/>
  <c r="CL109" i="79"/>
  <c r="CG109" i="79"/>
  <c r="CM109" i="79"/>
  <c r="CR109" i="79"/>
  <c r="DF231" i="79"/>
  <c r="DA231" i="79"/>
  <c r="CF10" i="4"/>
  <c r="CS109" i="79"/>
  <c r="CZ231" i="79"/>
  <c r="DG231" i="79"/>
  <c r="CK5" i="8"/>
  <c r="DM231" i="79"/>
  <c r="CF231" i="79"/>
  <c r="CK6" i="5" s="1"/>
  <c r="DR109" i="79"/>
  <c r="DM109" i="79"/>
  <c r="CF109" i="79"/>
  <c r="CN231" i="79"/>
  <c r="CX109" i="79"/>
  <c r="CI50" i="70"/>
  <c r="CI54" i="70" s="1"/>
  <c r="CI55" i="70" s="1"/>
  <c r="DL109" i="79"/>
  <c r="DP109" i="79"/>
  <c r="CK46" i="8"/>
  <c r="DH109" i="79"/>
  <c r="CY109" i="79"/>
  <c r="DJ109" i="79"/>
  <c r="DE109" i="79"/>
  <c r="DL231" i="79"/>
  <c r="DO231" i="79"/>
  <c r="CX231" i="79"/>
  <c r="CS231" i="79"/>
  <c r="DS109" i="79"/>
  <c r="CQ231" i="79"/>
  <c r="CE9" i="4"/>
  <c r="CJ109" i="79"/>
  <c r="CU719" i="79"/>
  <c r="CJ597" i="79"/>
  <c r="DG597" i="79"/>
  <c r="DN597" i="79"/>
  <c r="DC719" i="79"/>
  <c r="DD597" i="79"/>
  <c r="CM597" i="79"/>
  <c r="DR719" i="79"/>
  <c r="DA597" i="79"/>
  <c r="CK48" i="8"/>
  <c r="CK15" i="8"/>
  <c r="CK597" i="79"/>
  <c r="CL719" i="79"/>
  <c r="CX719" i="79"/>
  <c r="DQ719" i="79"/>
  <c r="CN719" i="79"/>
  <c r="CX597" i="79"/>
  <c r="CK33" i="8"/>
  <c r="CW719" i="79"/>
  <c r="DS597" i="79"/>
  <c r="DS719" i="79"/>
  <c r="CW597" i="79"/>
  <c r="DH719" i="79"/>
  <c r="CQ719" i="79"/>
  <c r="DR597" i="79"/>
  <c r="DB597" i="79"/>
  <c r="DM597" i="79"/>
  <c r="CF597" i="79"/>
  <c r="CK17" i="8"/>
  <c r="DJ719" i="79"/>
  <c r="CO597" i="79"/>
  <c r="CZ719" i="79"/>
  <c r="CK16" i="8"/>
  <c r="CP719" i="79"/>
  <c r="CK21" i="5"/>
  <c r="CY597" i="79"/>
  <c r="CV719" i="79"/>
  <c r="DE719" i="79"/>
  <c r="CF719" i="79"/>
  <c r="CK20" i="5" s="1"/>
  <c r="CH597" i="79"/>
  <c r="DK719" i="79"/>
  <c r="CO719" i="79"/>
  <c r="DK597" i="79"/>
  <c r="CI719" i="79"/>
  <c r="CR597" i="79"/>
  <c r="CK41" i="8"/>
  <c r="CQ597" i="79"/>
  <c r="CL597" i="79"/>
  <c r="DI719" i="79"/>
  <c r="CE21" i="4"/>
  <c r="CK8" i="22" s="1"/>
  <c r="DI597" i="79"/>
  <c r="DL719" i="79"/>
  <c r="DG719" i="79"/>
  <c r="DB719" i="79"/>
  <c r="CH719" i="79"/>
  <c r="CR719" i="79"/>
  <c r="DJ597" i="79"/>
  <c r="CG597" i="79"/>
  <c r="DA719" i="79"/>
  <c r="CN597" i="79"/>
  <c r="DL597" i="79"/>
  <c r="DE597" i="79"/>
  <c r="CE24" i="4"/>
  <c r="CZ597" i="79"/>
  <c r="CT597" i="79"/>
  <c r="CG719" i="79"/>
  <c r="DC597" i="79"/>
  <c r="DF597" i="79"/>
  <c r="CM719" i="79"/>
  <c r="CK719" i="79"/>
  <c r="CI597" i="79"/>
  <c r="DN719" i="79"/>
  <c r="CS597" i="79"/>
  <c r="DD719" i="79"/>
  <c r="DO719" i="79"/>
  <c r="DQ597" i="79"/>
  <c r="DF719" i="79"/>
  <c r="DM719" i="79"/>
  <c r="CJ719" i="79"/>
  <c r="CP597" i="79"/>
  <c r="CV597" i="79"/>
  <c r="CS719" i="79"/>
  <c r="DO597" i="79"/>
  <c r="CY719" i="79"/>
  <c r="CF22" i="4"/>
  <c r="DH597" i="79"/>
  <c r="CU597" i="79"/>
  <c r="CT719" i="79"/>
  <c r="DP719" i="79"/>
  <c r="DP597" i="79"/>
  <c r="CN841" i="79"/>
  <c r="DO963" i="79"/>
  <c r="CX841" i="79"/>
  <c r="DI963" i="79"/>
  <c r="CZ841" i="79"/>
  <c r="DO841" i="79"/>
  <c r="CK34" i="8"/>
  <c r="DH841" i="79"/>
  <c r="CV963" i="79"/>
  <c r="DG963" i="79"/>
  <c r="CX963" i="79"/>
  <c r="CU841" i="79"/>
  <c r="CH841" i="79"/>
  <c r="CK42" i="8"/>
  <c r="CS841" i="79"/>
  <c r="DC841" i="79"/>
  <c r="CM963" i="79"/>
  <c r="CK28" i="5"/>
  <c r="CG963" i="79"/>
  <c r="CJ963" i="79"/>
  <c r="CF28" i="4"/>
  <c r="CO963" i="79"/>
  <c r="CF841" i="79"/>
  <c r="DI841" i="79"/>
  <c r="DA841" i="79"/>
  <c r="CP841" i="79"/>
  <c r="DA963" i="79"/>
  <c r="CW841" i="79"/>
  <c r="DS963" i="79"/>
  <c r="DB841" i="79"/>
  <c r="DM963" i="79"/>
  <c r="DQ841" i="79"/>
  <c r="DJ841" i="79"/>
  <c r="CP963" i="79"/>
  <c r="DL841" i="79"/>
  <c r="DD963" i="79"/>
  <c r="CE27" i="4"/>
  <c r="CK9" i="22" s="1"/>
  <c r="DF963" i="79"/>
  <c r="CM841" i="79"/>
  <c r="CK21" i="8"/>
  <c r="CO841" i="79"/>
  <c r="DP963" i="79"/>
  <c r="DG841" i="79"/>
  <c r="CQ963" i="79"/>
  <c r="CH963" i="79"/>
  <c r="DD841" i="79"/>
  <c r="CY963" i="79"/>
  <c r="CI963" i="79"/>
  <c r="CS963" i="79"/>
  <c r="CZ963" i="79"/>
  <c r="CE30" i="4"/>
  <c r="CI841" i="79"/>
  <c r="CG841" i="79"/>
  <c r="DK963" i="79"/>
  <c r="DB963" i="79"/>
  <c r="CR841" i="79"/>
  <c r="CK49" i="8"/>
  <c r="CK22" i="8"/>
  <c r="DN963" i="79"/>
  <c r="CK963" i="79"/>
  <c r="CN963" i="79"/>
  <c r="DN841" i="79"/>
  <c r="DE841" i="79"/>
  <c r="CJ841" i="79"/>
  <c r="CK20" i="8"/>
  <c r="CY841" i="79"/>
  <c r="DJ963" i="79"/>
  <c r="DM841" i="79"/>
  <c r="CL963" i="79"/>
  <c r="DK841" i="79"/>
  <c r="DF841" i="79"/>
  <c r="DQ963" i="79"/>
  <c r="DS841" i="79"/>
  <c r="DC963" i="79"/>
  <c r="CT963" i="79"/>
  <c r="DP841" i="79"/>
  <c r="CW963" i="79"/>
  <c r="DR841" i="79"/>
  <c r="DL963" i="79"/>
  <c r="CT841" i="79"/>
  <c r="DE963" i="79"/>
  <c r="CV841" i="79"/>
  <c r="CF963" i="79"/>
  <c r="CK27" i="5" s="1"/>
  <c r="CU963" i="79"/>
  <c r="CK841" i="79"/>
  <c r="CR963" i="79"/>
  <c r="CQ841" i="79"/>
  <c r="CL841" i="79"/>
  <c r="DH963" i="79"/>
  <c r="DR963" i="79"/>
  <c r="CI57" i="70" l="1"/>
  <c r="CI58" i="70" s="1"/>
  <c r="CI56" i="70"/>
  <c r="CK8" i="8"/>
  <c r="CK25" i="8"/>
  <c r="CK26" i="8"/>
  <c r="CK14" i="22"/>
  <c r="CK20" i="22" s="1"/>
  <c r="CL9" i="23" s="1"/>
  <c r="CK19" i="5"/>
  <c r="CK22" i="5" s="1"/>
  <c r="CK6" i="70" s="1"/>
  <c r="CK6" i="22"/>
  <c r="CE33" i="4"/>
  <c r="CK36" i="8"/>
  <c r="CK12" i="70" s="1"/>
  <c r="CK13" i="8"/>
  <c r="CK26" i="5"/>
  <c r="CK29" i="5" s="1"/>
  <c r="CK7" i="70" s="1"/>
  <c r="CK15" i="22"/>
  <c r="CK21" i="22" s="1"/>
  <c r="CL10" i="23" s="1"/>
  <c r="CL25" i="5"/>
  <c r="CL18" i="5"/>
  <c r="CF34" i="4"/>
  <c r="CL4" i="5"/>
  <c r="CK50" i="8"/>
  <c r="CK14" i="70" s="1"/>
  <c r="CK12" i="22"/>
  <c r="CE36" i="4"/>
  <c r="CK5" i="5"/>
  <c r="CK8" i="5" s="1"/>
  <c r="CK43" i="8"/>
  <c r="CK13" i="70" s="1"/>
  <c r="CK13" i="22"/>
  <c r="CK19" i="22" s="1"/>
  <c r="CL8" i="23" s="1"/>
  <c r="CK12" i="5"/>
  <c r="CK15" i="5" s="1"/>
  <c r="CK5" i="70" s="1"/>
  <c r="CK23" i="8"/>
  <c r="CK18" i="8"/>
  <c r="CK27" i="8"/>
  <c r="CK16" i="22" l="1"/>
  <c r="CK18" i="22"/>
  <c r="CK10" i="22"/>
  <c r="CK31" i="5"/>
  <c r="CK4" i="70"/>
  <c r="CK8" i="70" s="1"/>
  <c r="CK28" i="8"/>
  <c r="CK26" i="22" l="1"/>
  <c r="CK52" i="8"/>
  <c r="CK11" i="70"/>
  <c r="CK15" i="70" s="1"/>
  <c r="CK52" i="70" s="1"/>
  <c r="CK51" i="70"/>
  <c r="CK22" i="22"/>
  <c r="CL7" i="23"/>
  <c r="CL11" i="23" s="1"/>
  <c r="CK17" i="70" l="1"/>
  <c r="CK26" i="70" l="1"/>
  <c r="CK18" i="70"/>
  <c r="CK27" i="70" l="1"/>
  <c r="CK31" i="70"/>
  <c r="CK32" i="70" l="1"/>
  <c r="CK36" i="70"/>
  <c r="CK37" i="70" l="1"/>
  <c r="CK39" i="70"/>
  <c r="CK41" i="70" s="1"/>
  <c r="CL4" i="23" l="1"/>
  <c r="CL14" i="23" s="1"/>
  <c r="CL28" i="23" s="1"/>
  <c r="CK42" i="70"/>
  <c r="CK41" i="22"/>
  <c r="CK42" i="22" s="1"/>
  <c r="CK43" i="22" s="1"/>
  <c r="CK4" i="22" s="1"/>
  <c r="CF4" i="4" l="1"/>
  <c r="CK27" i="22"/>
  <c r="CK46" i="22" s="1"/>
  <c r="CL31" i="23"/>
  <c r="CL32" i="23" s="1"/>
  <c r="CL34" i="23" s="1"/>
  <c r="CM30" i="23"/>
  <c r="CF6" i="4" l="1"/>
  <c r="CF26" i="4" l="1"/>
  <c r="CF14" i="4"/>
  <c r="CF20" i="4"/>
  <c r="CF8" i="4"/>
  <c r="CN232" i="79" l="1"/>
  <c r="DO232" i="79"/>
  <c r="DJ232" i="79"/>
  <c r="DI232" i="79"/>
  <c r="CZ232" i="79"/>
  <c r="CT110" i="79"/>
  <c r="CO110" i="79"/>
  <c r="CN110" i="79"/>
  <c r="CG10" i="4"/>
  <c r="DR110" i="79"/>
  <c r="DQ110" i="79"/>
  <c r="CL6" i="8"/>
  <c r="DC110" i="79"/>
  <c r="CX110" i="79"/>
  <c r="CW110" i="79"/>
  <c r="CR110" i="79"/>
  <c r="CI110" i="79"/>
  <c r="CL5" i="8"/>
  <c r="CL7" i="8"/>
  <c r="DL232" i="79"/>
  <c r="DG232" i="79"/>
  <c r="CF12" i="4"/>
  <c r="CF32" i="4"/>
  <c r="DL110" i="79"/>
  <c r="CR232" i="79"/>
  <c r="CM232" i="79"/>
  <c r="CH232" i="79"/>
  <c r="CG232" i="79"/>
  <c r="CL6" i="5" s="1"/>
  <c r="DO110" i="79"/>
  <c r="DJ110" i="79"/>
  <c r="DI110" i="79"/>
  <c r="DD110" i="79"/>
  <c r="CU110" i="79"/>
  <c r="CF9" i="4"/>
  <c r="CL31" i="8"/>
  <c r="DB232" i="79"/>
  <c r="DA232" i="79"/>
  <c r="CJ110" i="79"/>
  <c r="DS232" i="79"/>
  <c r="DN232" i="79"/>
  <c r="DM232" i="79"/>
  <c r="DD232" i="79"/>
  <c r="CY232" i="79"/>
  <c r="CT232" i="79"/>
  <c r="CS232" i="79"/>
  <c r="CJ232" i="79"/>
  <c r="CJ50" i="70"/>
  <c r="CJ54" i="70" s="1"/>
  <c r="CJ55" i="70" s="1"/>
  <c r="CL7" i="5"/>
  <c r="CP110" i="79"/>
  <c r="CP232" i="79"/>
  <c r="DP110" i="79"/>
  <c r="DG110" i="79"/>
  <c r="DB110" i="79"/>
  <c r="DA110" i="79"/>
  <c r="CV110" i="79"/>
  <c r="CM110" i="79"/>
  <c r="CI232" i="79"/>
  <c r="CG110" i="79"/>
  <c r="DP232" i="79"/>
  <c r="DK110" i="79"/>
  <c r="CL110" i="79"/>
  <c r="CL39" i="8"/>
  <c r="DF232" i="79"/>
  <c r="DE232" i="79"/>
  <c r="CW232" i="79"/>
  <c r="CQ232" i="79"/>
  <c r="CK110" i="79"/>
  <c r="CK232" i="79"/>
  <c r="DS110" i="79"/>
  <c r="DN110" i="79"/>
  <c r="DM110" i="79"/>
  <c r="DH110" i="79"/>
  <c r="DE110" i="79"/>
  <c r="DK232" i="79"/>
  <c r="CU232" i="79"/>
  <c r="CS110" i="79"/>
  <c r="CO232" i="79"/>
  <c r="CL46" i="8"/>
  <c r="DR232" i="79"/>
  <c r="DQ232" i="79"/>
  <c r="DH232" i="79"/>
  <c r="DC232" i="79"/>
  <c r="CX232" i="79"/>
  <c r="CV232" i="79"/>
  <c r="CY110" i="79"/>
  <c r="CH110" i="79"/>
  <c r="DF110" i="79"/>
  <c r="CZ110" i="79"/>
  <c r="CQ110" i="79"/>
  <c r="CL232" i="79"/>
  <c r="DS720" i="79"/>
  <c r="DN720" i="79"/>
  <c r="DM720" i="79"/>
  <c r="DD720" i="79"/>
  <c r="CY720" i="79"/>
  <c r="CI720" i="79"/>
  <c r="CL15" i="8"/>
  <c r="DP720" i="79"/>
  <c r="DK720" i="79"/>
  <c r="DF720" i="79"/>
  <c r="DE720" i="79"/>
  <c r="DG598" i="79"/>
  <c r="DB598" i="79"/>
  <c r="CW598" i="79"/>
  <c r="CV598" i="79"/>
  <c r="CM598" i="79"/>
  <c r="DN598" i="79"/>
  <c r="DI598" i="79"/>
  <c r="DH598" i="79"/>
  <c r="CY598" i="79"/>
  <c r="CT598" i="79"/>
  <c r="CF21" i="4"/>
  <c r="CL8" i="22" s="1"/>
  <c r="CV720" i="79"/>
  <c r="CQ720" i="79"/>
  <c r="CK598" i="79"/>
  <c r="CK720" i="79"/>
  <c r="DS598" i="79"/>
  <c r="DC720" i="79"/>
  <c r="CX720" i="79"/>
  <c r="CW720" i="79"/>
  <c r="CN720" i="79"/>
  <c r="CH598" i="79"/>
  <c r="CF24" i="4"/>
  <c r="CO598" i="79"/>
  <c r="CN598" i="79"/>
  <c r="CL21" i="5"/>
  <c r="DR720" i="79"/>
  <c r="DQ720" i="79"/>
  <c r="DH720" i="79"/>
  <c r="CQ598" i="79"/>
  <c r="CL598" i="79"/>
  <c r="CG598" i="79"/>
  <c r="CL16" i="8"/>
  <c r="DO720" i="79"/>
  <c r="CL48" i="8"/>
  <c r="CG22" i="4"/>
  <c r="DK598" i="79"/>
  <c r="DF598" i="79"/>
  <c r="DA598" i="79"/>
  <c r="CZ598" i="79"/>
  <c r="CL33" i="8"/>
  <c r="DR598" i="79"/>
  <c r="DM598" i="79"/>
  <c r="DL598" i="79"/>
  <c r="DC598" i="79"/>
  <c r="DJ720" i="79"/>
  <c r="DI720" i="79"/>
  <c r="CZ720" i="79"/>
  <c r="CU720" i="79"/>
  <c r="CP720" i="79"/>
  <c r="CO720" i="79"/>
  <c r="DL720" i="79"/>
  <c r="DG720" i="79"/>
  <c r="DB720" i="79"/>
  <c r="DA720" i="79"/>
  <c r="CR720" i="79"/>
  <c r="CX598" i="79"/>
  <c r="CS598" i="79"/>
  <c r="CR598" i="79"/>
  <c r="CI598" i="79"/>
  <c r="CL41" i="8"/>
  <c r="DE598" i="79"/>
  <c r="DD598" i="79"/>
  <c r="CU598" i="79"/>
  <c r="CP598" i="79"/>
  <c r="CL720" i="79"/>
  <c r="CJ598" i="79"/>
  <c r="CM720" i="79"/>
  <c r="CH720" i="79"/>
  <c r="CG720" i="79"/>
  <c r="CL20" i="5" s="1"/>
  <c r="DO598" i="79"/>
  <c r="DJ598" i="79"/>
  <c r="CT720" i="79"/>
  <c r="CS720" i="79"/>
  <c r="CJ720" i="79"/>
  <c r="CL17" i="8"/>
  <c r="DQ598" i="79"/>
  <c r="DP598" i="79"/>
  <c r="DD354" i="79"/>
  <c r="CJ476" i="79"/>
  <c r="CL47" i="8"/>
  <c r="CL11" i="8"/>
  <c r="DP354" i="79"/>
  <c r="DG354" i="79"/>
  <c r="DF354" i="79"/>
  <c r="DA354" i="79"/>
  <c r="CV354" i="79"/>
  <c r="CM354" i="79"/>
  <c r="CL354" i="79"/>
  <c r="CS476" i="79"/>
  <c r="DP476" i="79"/>
  <c r="DK476" i="79"/>
  <c r="DJ476" i="79"/>
  <c r="DE476" i="79"/>
  <c r="CV476" i="79"/>
  <c r="CQ476" i="79"/>
  <c r="CP476" i="79"/>
  <c r="CK476" i="79"/>
  <c r="DS354" i="79"/>
  <c r="DR354" i="79"/>
  <c r="CG354" i="79"/>
  <c r="DH354" i="79"/>
  <c r="CY354" i="79"/>
  <c r="CX354" i="79"/>
  <c r="CS354" i="79"/>
  <c r="CN354" i="79"/>
  <c r="CL40" i="8"/>
  <c r="CL14" i="5"/>
  <c r="DQ476" i="79"/>
  <c r="DH476" i="79"/>
  <c r="CF18" i="4"/>
  <c r="DK354" i="79"/>
  <c r="DJ354" i="79"/>
  <c r="CZ354" i="79"/>
  <c r="CF15" i="4"/>
  <c r="CL7" i="22" s="1"/>
  <c r="CU354" i="79"/>
  <c r="DM476" i="79"/>
  <c r="DM354" i="79"/>
  <c r="CW476" i="79"/>
  <c r="CN476" i="79"/>
  <c r="CH354" i="79"/>
  <c r="CH476" i="79"/>
  <c r="CG16" i="4"/>
  <c r="CM11" i="5" s="1"/>
  <c r="DE354" i="79"/>
  <c r="DD476" i="79"/>
  <c r="DC476" i="79"/>
  <c r="DB476" i="79"/>
  <c r="CK354" i="79"/>
  <c r="CL12" i="8"/>
  <c r="DO476" i="79"/>
  <c r="DN476" i="79"/>
  <c r="DI476" i="79"/>
  <c r="CZ476" i="79"/>
  <c r="CU476" i="79"/>
  <c r="CT476" i="79"/>
  <c r="CO476" i="79"/>
  <c r="CR354" i="79"/>
  <c r="CL10" i="8"/>
  <c r="CT354" i="79"/>
  <c r="DS476" i="79"/>
  <c r="CX476" i="79"/>
  <c r="CQ354" i="79"/>
  <c r="CP354" i="79"/>
  <c r="DQ354" i="79"/>
  <c r="DL354" i="79"/>
  <c r="DC354" i="79"/>
  <c r="DB354" i="79"/>
  <c r="CW354" i="79"/>
  <c r="CI354" i="79"/>
  <c r="CI476" i="79"/>
  <c r="DL476" i="79"/>
  <c r="CJ354" i="79"/>
  <c r="CY476" i="79"/>
  <c r="CL32" i="8"/>
  <c r="DG476" i="79"/>
  <c r="DF476" i="79"/>
  <c r="DA476" i="79"/>
  <c r="CR476" i="79"/>
  <c r="CM476" i="79"/>
  <c r="CL476" i="79"/>
  <c r="CG476" i="79"/>
  <c r="CL13" i="5" s="1"/>
  <c r="DO354" i="79"/>
  <c r="DN354" i="79"/>
  <c r="DI354" i="79"/>
  <c r="CO354" i="79"/>
  <c r="DR476" i="79"/>
  <c r="CS964" i="79"/>
  <c r="DP964" i="79"/>
  <c r="DO964" i="79"/>
  <c r="CL20" i="8"/>
  <c r="DP842" i="79"/>
  <c r="DG842" i="79"/>
  <c r="DF842" i="79"/>
  <c r="DA842" i="79"/>
  <c r="DE842" i="79"/>
  <c r="DH964" i="79"/>
  <c r="DG964" i="79"/>
  <c r="CG842" i="79"/>
  <c r="DJ842" i="79"/>
  <c r="DE964" i="79"/>
  <c r="CU964" i="79"/>
  <c r="CT964" i="79"/>
  <c r="CZ842" i="79"/>
  <c r="CL49" i="8"/>
  <c r="DH842" i="79"/>
  <c r="DJ964" i="79"/>
  <c r="CV964" i="79"/>
  <c r="CL21" i="8"/>
  <c r="DM842" i="79"/>
  <c r="CW964" i="79"/>
  <c r="CY842" i="79"/>
  <c r="CX842" i="79"/>
  <c r="CS842" i="79"/>
  <c r="CN842" i="79"/>
  <c r="CG964" i="79"/>
  <c r="CL27" i="5" s="1"/>
  <c r="CI842" i="79"/>
  <c r="CH842" i="79"/>
  <c r="CO964" i="79"/>
  <c r="CF27" i="4"/>
  <c r="CL9" i="22" s="1"/>
  <c r="CK842" i="79"/>
  <c r="CN964" i="79"/>
  <c r="CH964" i="79"/>
  <c r="CL34" i="8"/>
  <c r="DN842" i="79"/>
  <c r="CF30" i="4"/>
  <c r="CJ964" i="79"/>
  <c r="DM964" i="79"/>
  <c r="DR842" i="79"/>
  <c r="DB964" i="79"/>
  <c r="CM964" i="79"/>
  <c r="CP964" i="79"/>
  <c r="DO842" i="79"/>
  <c r="CL28" i="5"/>
  <c r="DR964" i="79"/>
  <c r="CQ842" i="79"/>
  <c r="CP842" i="79"/>
  <c r="DQ842" i="79"/>
  <c r="CG28" i="4"/>
  <c r="DS964" i="79"/>
  <c r="DN964" i="79"/>
  <c r="DI964" i="79"/>
  <c r="CL42" i="8"/>
  <c r="DD964" i="79"/>
  <c r="DC964" i="79"/>
  <c r="DI842" i="79"/>
  <c r="CY964" i="79"/>
  <c r="DF964" i="79"/>
  <c r="DC842" i="79"/>
  <c r="DB842" i="79"/>
  <c r="DK842" i="79"/>
  <c r="CV842" i="79"/>
  <c r="CX964" i="79"/>
  <c r="CO842" i="79"/>
  <c r="DQ964" i="79"/>
  <c r="CL22" i="8"/>
  <c r="DL842" i="79"/>
  <c r="CW842" i="79"/>
  <c r="DK964" i="79"/>
  <c r="CI964" i="79"/>
  <c r="CR842" i="79"/>
  <c r="DL964" i="79"/>
  <c r="CU842" i="79"/>
  <c r="CT842" i="79"/>
  <c r="DA964" i="79"/>
  <c r="CR964" i="79"/>
  <c r="CQ964" i="79"/>
  <c r="CL964" i="79"/>
  <c r="CZ964" i="79"/>
  <c r="CK964" i="79"/>
  <c r="CM842" i="79"/>
  <c r="CL842" i="79"/>
  <c r="DD842" i="79"/>
  <c r="CJ842" i="79"/>
  <c r="DS842" i="79"/>
  <c r="CL13" i="8" l="1"/>
  <c r="CJ56" i="70"/>
  <c r="CJ57" i="70"/>
  <c r="CJ58" i="70" s="1"/>
  <c r="CL23" i="8"/>
  <c r="CL50" i="8"/>
  <c r="CL14" i="70" s="1"/>
  <c r="CL43" i="8"/>
  <c r="CL13" i="70" s="1"/>
  <c r="CL5" i="5"/>
  <c r="CL8" i="5" s="1"/>
  <c r="CF36" i="4"/>
  <c r="CL12" i="22"/>
  <c r="CL26" i="8"/>
  <c r="CL12" i="5"/>
  <c r="CL15" i="5" s="1"/>
  <c r="CL5" i="70" s="1"/>
  <c r="CL13" i="22"/>
  <c r="CL19" i="22" s="1"/>
  <c r="CM8" i="23" s="1"/>
  <c r="CL19" i="5"/>
  <c r="CL22" i="5" s="1"/>
  <c r="CL6" i="70" s="1"/>
  <c r="CL14" i="22"/>
  <c r="CL20" i="22" s="1"/>
  <c r="CM9" i="23" s="1"/>
  <c r="CL36" i="8"/>
  <c r="CL12" i="70" s="1"/>
  <c r="CL27" i="8"/>
  <c r="CM25" i="5"/>
  <c r="CM18" i="5"/>
  <c r="CF33" i="4"/>
  <c r="CL6" i="22"/>
  <c r="CL25" i="8"/>
  <c r="CL8" i="8"/>
  <c r="CL26" i="5"/>
  <c r="CL29" i="5" s="1"/>
  <c r="CL7" i="70" s="1"/>
  <c r="CL15" i="22"/>
  <c r="CL21" i="22" s="1"/>
  <c r="CM10" i="23" s="1"/>
  <c r="CL18" i="8"/>
  <c r="CG34" i="4"/>
  <c r="CM4" i="5"/>
  <c r="CL16" i="22" l="1"/>
  <c r="CL4" i="70"/>
  <c r="CL8" i="70" s="1"/>
  <c r="CL31" i="5"/>
  <c r="CL28" i="8"/>
  <c r="CL10" i="22"/>
  <c r="CL18" i="22"/>
  <c r="CL26" i="22" l="1"/>
  <c r="CL22" i="22"/>
  <c r="CM7" i="23"/>
  <c r="CM11" i="23" s="1"/>
  <c r="CL52" i="8"/>
  <c r="CL11" i="70"/>
  <c r="CL15" i="70" s="1"/>
  <c r="CL52" i="70" s="1"/>
  <c r="CL51" i="70"/>
  <c r="CL17" i="70" l="1"/>
  <c r="CL18" i="70" s="1"/>
  <c r="CL26" i="70" l="1"/>
  <c r="CL27" i="70" s="1"/>
  <c r="CL31" i="70" l="1"/>
  <c r="CL36" i="70" s="1"/>
  <c r="CL32" i="70" l="1"/>
  <c r="CL37" i="70"/>
  <c r="CL39" i="70"/>
  <c r="CL41" i="70" s="1"/>
  <c r="CM4" i="23" l="1"/>
  <c r="CM14" i="23" s="1"/>
  <c r="CM28" i="23" s="1"/>
  <c r="CL41" i="22"/>
  <c r="CL42" i="22" s="1"/>
  <c r="CL43" i="22" s="1"/>
  <c r="CL4" i="22" s="1"/>
  <c r="CL42" i="70"/>
  <c r="CG4" i="4" l="1"/>
  <c r="CL27" i="22"/>
  <c r="CL46" i="22" s="1"/>
  <c r="CM31" i="23"/>
  <c r="CM32" i="23" s="1"/>
  <c r="CM34" i="23" s="1"/>
  <c r="CN30" i="23"/>
  <c r="CG6" i="4" l="1"/>
  <c r="CG8" i="4" l="1"/>
  <c r="CG26" i="4"/>
  <c r="CG20" i="4"/>
  <c r="CG14" i="4"/>
  <c r="CT599" i="79" l="1"/>
  <c r="CM33" i="8"/>
  <c r="DA721" i="79"/>
  <c r="CZ721" i="79"/>
  <c r="CU721" i="79"/>
  <c r="CP721" i="79"/>
  <c r="CM41" i="8"/>
  <c r="CM48" i="8"/>
  <c r="DR599" i="79"/>
  <c r="DM599" i="79"/>
  <c r="CG24" i="4"/>
  <c r="CI721" i="79"/>
  <c r="DJ721" i="79"/>
  <c r="CS599" i="79"/>
  <c r="CM15" i="8"/>
  <c r="CJ721" i="79"/>
  <c r="CM21" i="5"/>
  <c r="DM721" i="79"/>
  <c r="DL721" i="79"/>
  <c r="DG721" i="79"/>
  <c r="DB721" i="79"/>
  <c r="DO721" i="79"/>
  <c r="CX599" i="79"/>
  <c r="CH721" i="79"/>
  <c r="CM20" i="5" s="1"/>
  <c r="DL599" i="79"/>
  <c r="DO599" i="79"/>
  <c r="DJ599" i="79"/>
  <c r="DE599" i="79"/>
  <c r="CR599" i="79"/>
  <c r="CU599" i="79"/>
  <c r="CP599" i="79"/>
  <c r="CZ599" i="79"/>
  <c r="DC599" i="79"/>
  <c r="CL599" i="79"/>
  <c r="DN721" i="79"/>
  <c r="DE721" i="79"/>
  <c r="DD721" i="79"/>
  <c r="CY721" i="79"/>
  <c r="CT721" i="79"/>
  <c r="CK721" i="79"/>
  <c r="CI599" i="79"/>
  <c r="CH22" i="4"/>
  <c r="CS721" i="79"/>
  <c r="CQ599" i="79"/>
  <c r="DS721" i="79"/>
  <c r="DB599" i="79"/>
  <c r="CW599" i="79"/>
  <c r="CJ599" i="79"/>
  <c r="CM599" i="79"/>
  <c r="CH599" i="79"/>
  <c r="DQ721" i="79"/>
  <c r="DP721" i="79"/>
  <c r="DK721" i="79"/>
  <c r="DF599" i="79"/>
  <c r="CK599" i="79"/>
  <c r="DD599" i="79"/>
  <c r="DG599" i="79"/>
  <c r="CQ721" i="79"/>
  <c r="CL721" i="79"/>
  <c r="DP599" i="79"/>
  <c r="DS599" i="79"/>
  <c r="DN599" i="79"/>
  <c r="DI599" i="79"/>
  <c r="CV599" i="79"/>
  <c r="CY599" i="79"/>
  <c r="DF721" i="79"/>
  <c r="DK599" i="79"/>
  <c r="CR721" i="79"/>
  <c r="CG21" i="4"/>
  <c r="CM8" i="22" s="1"/>
  <c r="DQ599" i="79"/>
  <c r="CW721" i="79"/>
  <c r="CV721" i="79"/>
  <c r="CM16" i="8"/>
  <c r="DR721" i="79"/>
  <c r="DI721" i="79"/>
  <c r="DH721" i="79"/>
  <c r="DC721" i="79"/>
  <c r="CX721" i="79"/>
  <c r="CO721" i="79"/>
  <c r="CN721" i="79"/>
  <c r="CO599" i="79"/>
  <c r="DH599" i="79"/>
  <c r="DA599" i="79"/>
  <c r="CN599" i="79"/>
  <c r="CM721" i="79"/>
  <c r="CM17" i="8"/>
  <c r="CK477" i="79"/>
  <c r="DK355" i="79"/>
  <c r="CX355" i="79"/>
  <c r="DM355" i="79"/>
  <c r="CV355" i="79"/>
  <c r="CQ355" i="79"/>
  <c r="CM12" i="8"/>
  <c r="CS355" i="79"/>
  <c r="DP355" i="79"/>
  <c r="CR477" i="79"/>
  <c r="DF477" i="79"/>
  <c r="DQ477" i="79"/>
  <c r="CZ477" i="79"/>
  <c r="CU477" i="79"/>
  <c r="CL477" i="79"/>
  <c r="CW477" i="79"/>
  <c r="CM32" i="8"/>
  <c r="DJ355" i="79"/>
  <c r="CX477" i="79"/>
  <c r="DI477" i="79"/>
  <c r="CM14" i="5"/>
  <c r="CT477" i="79"/>
  <c r="CP355" i="79"/>
  <c r="DE355" i="79"/>
  <c r="CN355" i="79"/>
  <c r="CI355" i="79"/>
  <c r="DR477" i="79"/>
  <c r="CK355" i="79"/>
  <c r="DL477" i="79"/>
  <c r="DG477" i="79"/>
  <c r="CH355" i="79"/>
  <c r="CW355" i="79"/>
  <c r="CM47" i="8"/>
  <c r="CM40" i="8"/>
  <c r="CM477" i="79"/>
  <c r="CH16" i="4"/>
  <c r="CO477" i="79"/>
  <c r="DO355" i="79"/>
  <c r="DB355" i="79"/>
  <c r="DQ355" i="79"/>
  <c r="CZ355" i="79"/>
  <c r="CU355" i="79"/>
  <c r="CM10" i="8"/>
  <c r="DB477" i="79"/>
  <c r="DM477" i="79"/>
  <c r="DC477" i="79"/>
  <c r="DS477" i="79"/>
  <c r="DJ477" i="79"/>
  <c r="DR355" i="79"/>
  <c r="DD477" i="79"/>
  <c r="CY477" i="79"/>
  <c r="CP477" i="79"/>
  <c r="DA477" i="79"/>
  <c r="CJ477" i="79"/>
  <c r="DK477" i="79"/>
  <c r="CL355" i="79"/>
  <c r="DA355" i="79"/>
  <c r="CJ355" i="79"/>
  <c r="DH477" i="79"/>
  <c r="DH355" i="79"/>
  <c r="DG355" i="79"/>
  <c r="CT355" i="79"/>
  <c r="DI355" i="79"/>
  <c r="CR355" i="79"/>
  <c r="CM355" i="79"/>
  <c r="DN355" i="79"/>
  <c r="CO355" i="79"/>
  <c r="DP477" i="79"/>
  <c r="CY355" i="79"/>
  <c r="CI477" i="79"/>
  <c r="CG15" i="4"/>
  <c r="CM7" i="22" s="1"/>
  <c r="CM11" i="8"/>
  <c r="DC355" i="79"/>
  <c r="CV477" i="79"/>
  <c r="CQ477" i="79"/>
  <c r="CH477" i="79"/>
  <c r="CM13" i="5" s="1"/>
  <c r="CS477" i="79"/>
  <c r="DS355" i="79"/>
  <c r="DF355" i="79"/>
  <c r="DL355" i="79"/>
  <c r="DD355" i="79"/>
  <c r="CN477" i="79"/>
  <c r="DO477" i="79"/>
  <c r="CG18" i="4"/>
  <c r="DN477" i="79"/>
  <c r="DE477" i="79"/>
  <c r="DN965" i="79"/>
  <c r="DQ965" i="79"/>
  <c r="DD965" i="79"/>
  <c r="CY965" i="79"/>
  <c r="CT965" i="79"/>
  <c r="CW965" i="79"/>
  <c r="DP965" i="79"/>
  <c r="CY843" i="79"/>
  <c r="CI965" i="79"/>
  <c r="CM28" i="5"/>
  <c r="CM42" i="8"/>
  <c r="DK965" i="79"/>
  <c r="DB843" i="79"/>
  <c r="DI843" i="79"/>
  <c r="CV843" i="79"/>
  <c r="CM843" i="79"/>
  <c r="CH843" i="79"/>
  <c r="CP965" i="79"/>
  <c r="DH843" i="79"/>
  <c r="CN965" i="79"/>
  <c r="DO965" i="79"/>
  <c r="DJ965" i="79"/>
  <c r="DM965" i="79"/>
  <c r="DO843" i="79"/>
  <c r="CQ965" i="79"/>
  <c r="CL965" i="79"/>
  <c r="CO965" i="79"/>
  <c r="DS843" i="79"/>
  <c r="DN843" i="79"/>
  <c r="CX965" i="79"/>
  <c r="DA965" i="79"/>
  <c r="CM21" i="8"/>
  <c r="DC843" i="79"/>
  <c r="CX843" i="79"/>
  <c r="DE843" i="79"/>
  <c r="CT843" i="79"/>
  <c r="CM20" i="8"/>
  <c r="DR965" i="79"/>
  <c r="CM34" i="8"/>
  <c r="DH965" i="79"/>
  <c r="DC965" i="79"/>
  <c r="CL843" i="79"/>
  <c r="CS843" i="79"/>
  <c r="DL843" i="79"/>
  <c r="CR965" i="79"/>
  <c r="CM965" i="79"/>
  <c r="CG27" i="4"/>
  <c r="CM9" i="22" s="1"/>
  <c r="DQ843" i="79"/>
  <c r="CN843" i="79"/>
  <c r="DK843" i="79"/>
  <c r="DF843" i="79"/>
  <c r="DM843" i="79"/>
  <c r="CZ843" i="79"/>
  <c r="CQ843" i="79"/>
  <c r="DR843" i="79"/>
  <c r="DB965" i="79"/>
  <c r="DE965" i="79"/>
  <c r="CJ843" i="79"/>
  <c r="DS965" i="79"/>
  <c r="CG30" i="4"/>
  <c r="CK965" i="79"/>
  <c r="CJ965" i="79"/>
  <c r="CZ965" i="79"/>
  <c r="CU965" i="79"/>
  <c r="CO843" i="79"/>
  <c r="CS965" i="79"/>
  <c r="CM22" i="8"/>
  <c r="DG965" i="79"/>
  <c r="CP843" i="79"/>
  <c r="CW843" i="79"/>
  <c r="DP843" i="79"/>
  <c r="DG843" i="79"/>
  <c r="DJ843" i="79"/>
  <c r="DA843" i="79"/>
  <c r="CR843" i="79"/>
  <c r="CI843" i="79"/>
  <c r="CM49" i="8"/>
  <c r="CK843" i="79"/>
  <c r="DL965" i="79"/>
  <c r="CU843" i="79"/>
  <c r="CH28" i="4"/>
  <c r="DY28" i="4" s="1"/>
  <c r="DF965" i="79"/>
  <c r="DI965" i="79"/>
  <c r="CV965" i="79"/>
  <c r="CH965" i="79"/>
  <c r="CM27" i="5" s="1"/>
  <c r="DD843" i="79"/>
  <c r="DB111" i="79"/>
  <c r="DD111" i="79"/>
  <c r="DO111" i="79"/>
  <c r="CM5" i="8"/>
  <c r="DL233" i="79"/>
  <c r="DI111" i="79"/>
  <c r="DH111" i="79"/>
  <c r="CY111" i="79"/>
  <c r="DO233" i="79"/>
  <c r="CN111" i="79"/>
  <c r="CH10" i="4"/>
  <c r="CX233" i="79"/>
  <c r="DC111" i="79"/>
  <c r="CK50" i="70"/>
  <c r="CK54" i="70" s="1"/>
  <c r="CK55" i="70" s="1"/>
  <c r="CM7" i="5"/>
  <c r="CQ233" i="79"/>
  <c r="CM46" i="8"/>
  <c r="DD233" i="79"/>
  <c r="DJ111" i="79"/>
  <c r="DE111" i="79"/>
  <c r="DA233" i="79"/>
  <c r="CN233" i="79"/>
  <c r="DM233" i="79"/>
  <c r="DN233" i="79"/>
  <c r="DK233" i="79"/>
  <c r="CG32" i="4"/>
  <c r="CM39" i="8"/>
  <c r="CW111" i="79"/>
  <c r="CV111" i="79"/>
  <c r="CY233" i="79"/>
  <c r="CT233" i="79"/>
  <c r="CM233" i="79"/>
  <c r="DB233" i="79"/>
  <c r="DE233" i="79"/>
  <c r="CR233" i="79"/>
  <c r="CP233" i="79"/>
  <c r="CG12" i="4"/>
  <c r="CL233" i="79"/>
  <c r="CM111" i="79"/>
  <c r="DR111" i="79"/>
  <c r="CM6" i="8"/>
  <c r="CG9" i="4"/>
  <c r="CO111" i="79"/>
  <c r="CV233" i="79"/>
  <c r="DK111" i="79"/>
  <c r="CO233" i="79"/>
  <c r="CH111" i="79"/>
  <c r="CK111" i="79"/>
  <c r="CJ111" i="79"/>
  <c r="CM31" i="8"/>
  <c r="CS233" i="79"/>
  <c r="CZ233" i="79"/>
  <c r="DR233" i="79"/>
  <c r="CW233" i="79"/>
  <c r="DS111" i="79"/>
  <c r="DN111" i="79"/>
  <c r="DG233" i="79"/>
  <c r="CM7" i="8"/>
  <c r="DQ111" i="79"/>
  <c r="DP111" i="79"/>
  <c r="DJ233" i="79"/>
  <c r="DQ233" i="79"/>
  <c r="CI233" i="79"/>
  <c r="CS111" i="79"/>
  <c r="CR111" i="79"/>
  <c r="DF233" i="79"/>
  <c r="DL111" i="79"/>
  <c r="DH233" i="79"/>
  <c r="DC233" i="79"/>
  <c r="CU111" i="79"/>
  <c r="DM111" i="79"/>
  <c r="DF111" i="79"/>
  <c r="DI233" i="79"/>
  <c r="CX111" i="79"/>
  <c r="DP233" i="79"/>
  <c r="CH233" i="79"/>
  <c r="CM6" i="5" s="1"/>
  <c r="CK233" i="79"/>
  <c r="CU233" i="79"/>
  <c r="DA111" i="79"/>
  <c r="CZ111" i="79"/>
  <c r="CQ111" i="79"/>
  <c r="CI111" i="79"/>
  <c r="CP111" i="79"/>
  <c r="CT111" i="79"/>
  <c r="CL111" i="79"/>
  <c r="DS233" i="79"/>
  <c r="CJ233" i="79"/>
  <c r="DG111" i="79"/>
  <c r="CM36" i="8" l="1"/>
  <c r="CM12" i="70" s="1"/>
  <c r="CM26" i="8"/>
  <c r="CM43" i="8"/>
  <c r="CM13" i="70" s="1"/>
  <c r="CM50" i="8"/>
  <c r="CM14" i="70" s="1"/>
  <c r="CK57" i="70"/>
  <c r="CK58" i="70" s="1"/>
  <c r="CK56" i="70"/>
  <c r="CG36" i="4"/>
  <c r="CM12" i="22"/>
  <c r="CM5" i="5"/>
  <c r="CM8" i="5" s="1"/>
  <c r="CM18" i="8"/>
  <c r="CM26" i="5"/>
  <c r="CM29" i="5" s="1"/>
  <c r="CM7" i="70" s="1"/>
  <c r="CM15" i="22"/>
  <c r="CM21" i="22" s="1"/>
  <c r="CN10" i="23" s="1"/>
  <c r="CM8" i="8"/>
  <c r="CM25" i="8"/>
  <c r="CM27" i="8"/>
  <c r="CM6" i="22"/>
  <c r="CG33" i="4"/>
  <c r="CM19" i="5"/>
  <c r="CM22" i="5" s="1"/>
  <c r="CM6" i="70" s="1"/>
  <c r="CM14" i="22"/>
  <c r="CM20" i="22" s="1"/>
  <c r="CN9" i="23" s="1"/>
  <c r="CN4" i="5"/>
  <c r="CO4" i="5" s="1"/>
  <c r="DY10" i="4"/>
  <c r="CH34" i="4"/>
  <c r="CM12" i="5"/>
  <c r="CM15" i="5" s="1"/>
  <c r="CM5" i="70" s="1"/>
  <c r="CM13" i="22"/>
  <c r="CM19" i="22" s="1"/>
  <c r="CN8" i="23" s="1"/>
  <c r="CN11" i="5"/>
  <c r="CO11" i="5" s="1"/>
  <c r="DY16" i="4"/>
  <c r="CN18" i="5"/>
  <c r="CO18" i="5" s="1"/>
  <c r="CN25" i="5"/>
  <c r="CO25" i="5" s="1"/>
  <c r="DY22" i="4"/>
  <c r="CM23" i="8"/>
  <c r="CM13" i="8"/>
  <c r="V5" i="75" l="1"/>
  <c r="CM4" i="70"/>
  <c r="CM8" i="70" s="1"/>
  <c r="CM31" i="5"/>
  <c r="CM10" i="22"/>
  <c r="CM18" i="22"/>
  <c r="CM16" i="22"/>
  <c r="DY34" i="4"/>
  <c r="CM28" i="8"/>
  <c r="CM52" i="8" l="1"/>
  <c r="CM11" i="70"/>
  <c r="CM15" i="70" s="1"/>
  <c r="CM52" i="70" s="1"/>
  <c r="CM22" i="22"/>
  <c r="CN7" i="23"/>
  <c r="CN11" i="23" s="1"/>
  <c r="CM26" i="22"/>
  <c r="CM51" i="70"/>
  <c r="CM17" i="70" l="1"/>
  <c r="CM26" i="70" s="1"/>
  <c r="CM18" i="70" l="1"/>
  <c r="CM27" i="70"/>
  <c r="CM31" i="70"/>
  <c r="CM36" i="70" l="1"/>
  <c r="CM32" i="70"/>
  <c r="CM39" i="70" l="1"/>
  <c r="CM41" i="70" s="1"/>
  <c r="CM37" i="70"/>
  <c r="CM42" i="70" l="1"/>
  <c r="CM41" i="22"/>
  <c r="CM42" i="22" s="1"/>
  <c r="CM43" i="22" s="1"/>
  <c r="CM4" i="22" s="1"/>
  <c r="CN4" i="23"/>
  <c r="CN14" i="23" s="1"/>
  <c r="CN28" i="23" s="1"/>
  <c r="CN31" i="23" l="1"/>
  <c r="CN32" i="23" s="1"/>
  <c r="CN34" i="23" s="1"/>
  <c r="CM27" i="22"/>
  <c r="CM46" i="22" s="1"/>
  <c r="CO30" i="23"/>
  <c r="CH4" i="4"/>
  <c r="DY5" i="4" l="1"/>
  <c r="DY4" i="4"/>
  <c r="CH6" i="4" l="1"/>
  <c r="CH26" i="4" l="1"/>
  <c r="CH20" i="4"/>
  <c r="CH8" i="4"/>
  <c r="DY6" i="4"/>
  <c r="CH14" i="4"/>
  <c r="CQ478" i="79" l="1"/>
  <c r="DR478" i="79"/>
  <c r="DD356" i="79"/>
  <c r="CR478" i="79"/>
  <c r="CI356" i="79"/>
  <c r="DM478" i="79"/>
  <c r="DB478" i="79"/>
  <c r="CN10" i="8"/>
  <c r="DH478" i="79"/>
  <c r="DS478" i="79"/>
  <c r="DY14" i="4"/>
  <c r="DG478" i="79"/>
  <c r="CR356" i="79"/>
  <c r="CH18" i="4"/>
  <c r="CM478" i="79"/>
  <c r="CO478" i="79"/>
  <c r="CN32" i="8"/>
  <c r="CO32" i="8" s="1"/>
  <c r="CO356" i="79"/>
  <c r="DA478" i="79"/>
  <c r="DO356" i="79"/>
  <c r="CX356" i="79"/>
  <c r="DE356" i="79"/>
  <c r="CY356" i="79"/>
  <c r="CT356" i="79"/>
  <c r="DC356" i="79"/>
  <c r="DN356" i="79"/>
  <c r="CP478" i="79"/>
  <c r="DH356" i="79"/>
  <c r="CV478" i="79"/>
  <c r="CM356" i="79"/>
  <c r="CN11" i="8"/>
  <c r="CO11" i="8" s="1"/>
  <c r="DF478" i="79"/>
  <c r="DI478" i="79"/>
  <c r="CI16" i="4"/>
  <c r="CP11" i="5" s="1"/>
  <c r="CH15" i="4"/>
  <c r="DG356" i="79"/>
  <c r="DO478" i="79"/>
  <c r="DK356" i="79"/>
  <c r="CN356" i="79"/>
  <c r="CJ478" i="79"/>
  <c r="CU478" i="79"/>
  <c r="CL356" i="79"/>
  <c r="CS356" i="79"/>
  <c r="CN12" i="8"/>
  <c r="CO12" i="8" s="1"/>
  <c r="DS356" i="79"/>
  <c r="DK478" i="79"/>
  <c r="DB356" i="79"/>
  <c r="DI356" i="79"/>
  <c r="DL478" i="79"/>
  <c r="CY478" i="79"/>
  <c r="CK478" i="79"/>
  <c r="CN47" i="8"/>
  <c r="CO47" i="8" s="1"/>
  <c r="DA356" i="79"/>
  <c r="DP478" i="79"/>
  <c r="DE478" i="79"/>
  <c r="DR356" i="79"/>
  <c r="CT478" i="79"/>
  <c r="DL356" i="79"/>
  <c r="CZ478" i="79"/>
  <c r="CQ356" i="79"/>
  <c r="CI478" i="79"/>
  <c r="CN13" i="5" s="1"/>
  <c r="CO13" i="5" s="1"/>
  <c r="DJ478" i="79"/>
  <c r="CV356" i="79"/>
  <c r="CP356" i="79"/>
  <c r="CN40" i="8"/>
  <c r="CO40" i="8" s="1"/>
  <c r="DQ356" i="79"/>
  <c r="CZ356" i="79"/>
  <c r="CW356" i="79"/>
  <c r="CS478" i="79"/>
  <c r="DJ356" i="79"/>
  <c r="DC478" i="79"/>
  <c r="DN478" i="79"/>
  <c r="CL478" i="79"/>
  <c r="CK356" i="79"/>
  <c r="CN478" i="79"/>
  <c r="CN14" i="5"/>
  <c r="CO14" i="5" s="1"/>
  <c r="CW478" i="79"/>
  <c r="CX478" i="79"/>
  <c r="DP356" i="79"/>
  <c r="DD478" i="79"/>
  <c r="CU356" i="79"/>
  <c r="DF356" i="79"/>
  <c r="DM356" i="79"/>
  <c r="CJ356" i="79"/>
  <c r="DQ478" i="79"/>
  <c r="DE112" i="79"/>
  <c r="CS234" i="79"/>
  <c r="DN112" i="79"/>
  <c r="CY112" i="79"/>
  <c r="CI234" i="79"/>
  <c r="CN6" i="5" s="1"/>
  <c r="CO6" i="5" s="1"/>
  <c r="CX112" i="79"/>
  <c r="DI234" i="79"/>
  <c r="DL234" i="79"/>
  <c r="CI112" i="79"/>
  <c r="CL234" i="79"/>
  <c r="CH12" i="4"/>
  <c r="CL50" i="70"/>
  <c r="CL54" i="70" s="1"/>
  <c r="CL55" i="70" s="1"/>
  <c r="CP234" i="79"/>
  <c r="DJ112" i="79"/>
  <c r="DH112" i="79"/>
  <c r="CZ234" i="79"/>
  <c r="DO234" i="79"/>
  <c r="DF234" i="79"/>
  <c r="CS112" i="79"/>
  <c r="CR112" i="79"/>
  <c r="DO112" i="79"/>
  <c r="DR234" i="79"/>
  <c r="CH32" i="4"/>
  <c r="CQ234" i="79"/>
  <c r="DI112" i="79"/>
  <c r="CW234" i="79"/>
  <c r="CN31" i="8"/>
  <c r="DC112" i="79"/>
  <c r="CM234" i="79"/>
  <c r="DR112" i="79"/>
  <c r="CN39" i="8"/>
  <c r="CJ234" i="79"/>
  <c r="CX234" i="79"/>
  <c r="CM112" i="79"/>
  <c r="DC234" i="79"/>
  <c r="CT234" i="79"/>
  <c r="CN7" i="5"/>
  <c r="CO7" i="5" s="1"/>
  <c r="DL112" i="79"/>
  <c r="DD234" i="79"/>
  <c r="DS234" i="79"/>
  <c r="DJ234" i="79"/>
  <c r="DM234" i="79"/>
  <c r="DP234" i="79"/>
  <c r="CN234" i="79"/>
  <c r="DA112" i="79"/>
  <c r="CL112" i="79"/>
  <c r="CR234" i="79"/>
  <c r="DF112" i="79"/>
  <c r="DM112" i="79"/>
  <c r="DA234" i="79"/>
  <c r="CK234" i="79"/>
  <c r="DG234" i="79"/>
  <c r="CP112" i="79"/>
  <c r="CW112" i="79"/>
  <c r="CV112" i="79"/>
  <c r="DS112" i="79"/>
  <c r="CI10" i="4"/>
  <c r="CZ112" i="79"/>
  <c r="CQ112" i="79"/>
  <c r="DG112" i="79"/>
  <c r="CY234" i="79"/>
  <c r="CK112" i="79"/>
  <c r="DP112" i="79"/>
  <c r="DH234" i="79"/>
  <c r="CN5" i="8"/>
  <c r="CN46" i="8"/>
  <c r="CJ112" i="79"/>
  <c r="DY8" i="4"/>
  <c r="CU234" i="79"/>
  <c r="CO234" i="79"/>
  <c r="DB112" i="79"/>
  <c r="CU112" i="79"/>
  <c r="CN7" i="8"/>
  <c r="DQ112" i="79"/>
  <c r="DE234" i="79"/>
  <c r="CN112" i="79"/>
  <c r="DK112" i="79"/>
  <c r="DN234" i="79"/>
  <c r="DQ234" i="79"/>
  <c r="CH9" i="4"/>
  <c r="CT112" i="79"/>
  <c r="DD112" i="79"/>
  <c r="CV234" i="79"/>
  <c r="DK234" i="79"/>
  <c r="DB234" i="79"/>
  <c r="CO112" i="79"/>
  <c r="CN6" i="8"/>
  <c r="CQ722" i="79"/>
  <c r="CN17" i="8"/>
  <c r="CO17" i="8" s="1"/>
  <c r="CN16" i="8"/>
  <c r="CO16" i="8" s="1"/>
  <c r="CK722" i="79"/>
  <c r="DC722" i="79"/>
  <c r="DF722" i="79"/>
  <c r="CS600" i="79"/>
  <c r="CO722" i="79"/>
  <c r="CV722" i="79"/>
  <c r="CM722" i="79"/>
  <c r="DD600" i="79"/>
  <c r="CM600" i="79"/>
  <c r="DN600" i="79"/>
  <c r="DM600" i="79"/>
  <c r="DP600" i="79"/>
  <c r="CJ722" i="79"/>
  <c r="CT600" i="79"/>
  <c r="DK600" i="79"/>
  <c r="CI600" i="79"/>
  <c r="CZ600" i="79"/>
  <c r="DS722" i="79"/>
  <c r="DJ600" i="79"/>
  <c r="CY600" i="79"/>
  <c r="DO722" i="79"/>
  <c r="CW722" i="79"/>
  <c r="DD722" i="79"/>
  <c r="CU722" i="79"/>
  <c r="CX722" i="79"/>
  <c r="DI722" i="79"/>
  <c r="DP722" i="79"/>
  <c r="DO600" i="79"/>
  <c r="DJ722" i="79"/>
  <c r="CW600" i="79"/>
  <c r="CS722" i="79"/>
  <c r="CZ722" i="79"/>
  <c r="CT722" i="79"/>
  <c r="CV600" i="79"/>
  <c r="DC600" i="79"/>
  <c r="DH600" i="79"/>
  <c r="DG600" i="79"/>
  <c r="CL600" i="79"/>
  <c r="CK600" i="79"/>
  <c r="CN600" i="79"/>
  <c r="DG722" i="79"/>
  <c r="CX600" i="79"/>
  <c r="CN21" i="5"/>
  <c r="CO21" i="5" s="1"/>
  <c r="CU600" i="79"/>
  <c r="DY20" i="4"/>
  <c r="DL722" i="79"/>
  <c r="DF600" i="79"/>
  <c r="DE600" i="79"/>
  <c r="DA722" i="79"/>
  <c r="DH722" i="79"/>
  <c r="DR600" i="79"/>
  <c r="DQ600" i="79"/>
  <c r="CN41" i="8"/>
  <c r="CO41" i="8" s="1"/>
  <c r="CN722" i="79"/>
  <c r="CI22" i="4"/>
  <c r="DN722" i="79"/>
  <c r="DA600" i="79"/>
  <c r="CH21" i="4"/>
  <c r="CP722" i="79"/>
  <c r="DS600" i="79"/>
  <c r="CN15" i="8"/>
  <c r="CY722" i="79"/>
  <c r="DB722" i="79"/>
  <c r="DM722" i="79"/>
  <c r="CR600" i="79"/>
  <c r="DK722" i="79"/>
  <c r="DB600" i="79"/>
  <c r="CL722" i="79"/>
  <c r="CH24" i="4"/>
  <c r="DE722" i="79"/>
  <c r="DQ722" i="79"/>
  <c r="CN33" i="8"/>
  <c r="CO33" i="8" s="1"/>
  <c r="DI600" i="79"/>
  <c r="DL600" i="79"/>
  <c r="CN48" i="8"/>
  <c r="CO48" i="8" s="1"/>
  <c r="CP600" i="79"/>
  <c r="CO600" i="79"/>
  <c r="CJ600" i="79"/>
  <c r="CR722" i="79"/>
  <c r="CI722" i="79"/>
  <c r="CN20" i="5" s="1"/>
  <c r="CO20" i="5" s="1"/>
  <c r="DR722" i="79"/>
  <c r="CQ600" i="79"/>
  <c r="CX844" i="79"/>
  <c r="DM844" i="79"/>
  <c r="DO966" i="79"/>
  <c r="DC966" i="79"/>
  <c r="DB966" i="79"/>
  <c r="DM966" i="79"/>
  <c r="CJ966" i="79"/>
  <c r="CN844" i="79"/>
  <c r="CN34" i="8"/>
  <c r="CO34" i="8" s="1"/>
  <c r="CM844" i="79"/>
  <c r="CT966" i="79"/>
  <c r="DE966" i="79"/>
  <c r="DH844" i="79"/>
  <c r="CS844" i="79"/>
  <c r="CQ844" i="79"/>
  <c r="CP844" i="79"/>
  <c r="CH30" i="4"/>
  <c r="CY844" i="79"/>
  <c r="DP844" i="79"/>
  <c r="DP966" i="79"/>
  <c r="CR966" i="79"/>
  <c r="DD966" i="79"/>
  <c r="CT844" i="79"/>
  <c r="CU966" i="79"/>
  <c r="DG844" i="79"/>
  <c r="CK844" i="79"/>
  <c r="DH966" i="79"/>
  <c r="DJ844" i="79"/>
  <c r="CJ844" i="79"/>
  <c r="CL844" i="79"/>
  <c r="DA844" i="79"/>
  <c r="CS966" i="79"/>
  <c r="DC844" i="79"/>
  <c r="DE844" i="79"/>
  <c r="CN966" i="79"/>
  <c r="DI966" i="79"/>
  <c r="CQ966" i="79"/>
  <c r="DY26" i="4"/>
  <c r="CV844" i="79"/>
  <c r="CM966" i="79"/>
  <c r="CW966" i="79"/>
  <c r="DS844" i="79"/>
  <c r="DB844" i="79"/>
  <c r="DQ844" i="79"/>
  <c r="DL966" i="79"/>
  <c r="DL844" i="79"/>
  <c r="DF966" i="79"/>
  <c r="CK966" i="79"/>
  <c r="CN42" i="8"/>
  <c r="CO42" i="8" s="1"/>
  <c r="DK844" i="79"/>
  <c r="CV966" i="79"/>
  <c r="CI28" i="4"/>
  <c r="CN49" i="8"/>
  <c r="CO49" i="8" s="1"/>
  <c r="CN20" i="8"/>
  <c r="CZ966" i="79"/>
  <c r="DO844" i="79"/>
  <c r="CX966" i="79"/>
  <c r="CZ844" i="79"/>
  <c r="DG966" i="79"/>
  <c r="CN21" i="8"/>
  <c r="CO21" i="8" s="1"/>
  <c r="DQ966" i="79"/>
  <c r="DN966" i="79"/>
  <c r="DJ966" i="79"/>
  <c r="CY966" i="79"/>
  <c r="DN844" i="79"/>
  <c r="CL966" i="79"/>
  <c r="CI844" i="79"/>
  <c r="DR844" i="79"/>
  <c r="DI844" i="79"/>
  <c r="CO966" i="79"/>
  <c r="CW844" i="79"/>
  <c r="CN22" i="8"/>
  <c r="CO22" i="8" s="1"/>
  <c r="CP966" i="79"/>
  <c r="DA966" i="79"/>
  <c r="CR844" i="79"/>
  <c r="DF844" i="79"/>
  <c r="CO844" i="79"/>
  <c r="CI966" i="79"/>
  <c r="CN27" i="5" s="1"/>
  <c r="CO27" i="5" s="1"/>
  <c r="CN28" i="5"/>
  <c r="CO28" i="5" s="1"/>
  <c r="DD844" i="79"/>
  <c r="DS966" i="79"/>
  <c r="DR966" i="79"/>
  <c r="CH27" i="4"/>
  <c r="CU844" i="79"/>
  <c r="DK966" i="79"/>
  <c r="CN23" i="8" l="1"/>
  <c r="CO23" i="8" s="1"/>
  <c r="CO20" i="8"/>
  <c r="CN50" i="8"/>
  <c r="CO46" i="8"/>
  <c r="CO31" i="8"/>
  <c r="CN36" i="8"/>
  <c r="CP18" i="5"/>
  <c r="CP25" i="5"/>
  <c r="CN27" i="8"/>
  <c r="CO27" i="8" s="1"/>
  <c r="CO7" i="8"/>
  <c r="CN25" i="8"/>
  <c r="CO25" i="8" s="1"/>
  <c r="CN8" i="8"/>
  <c r="CO5" i="8"/>
  <c r="CP4" i="5"/>
  <c r="CI34" i="4"/>
  <c r="I18" i="75"/>
  <c r="DY18" i="4"/>
  <c r="CN13" i="22"/>
  <c r="CO13" i="22" s="1"/>
  <c r="CN12" i="5"/>
  <c r="CH33" i="4"/>
  <c r="DY9" i="4"/>
  <c r="I10" i="75"/>
  <c r="CN6" i="22"/>
  <c r="CN5" i="5"/>
  <c r="DY12" i="4"/>
  <c r="I17" i="75"/>
  <c r="CH36" i="4"/>
  <c r="CN12" i="22"/>
  <c r="CN13" i="8"/>
  <c r="CO13" i="8" s="1"/>
  <c r="CO10" i="8"/>
  <c r="CO6" i="8"/>
  <c r="CN26" i="8"/>
  <c r="CO26" i="8" s="1"/>
  <c r="CN43" i="8"/>
  <c r="CO39" i="8"/>
  <c r="I13" i="75"/>
  <c r="DY27" i="4"/>
  <c r="CN9" i="22"/>
  <c r="I19" i="75"/>
  <c r="CN19" i="5"/>
  <c r="CN14" i="22"/>
  <c r="CO14" i="22" s="1"/>
  <c r="DY24" i="4"/>
  <c r="CN18" i="8"/>
  <c r="CO18" i="8" s="1"/>
  <c r="CO15" i="8"/>
  <c r="I11" i="75"/>
  <c r="CN7" i="22"/>
  <c r="DY15" i="4"/>
  <c r="I20" i="75"/>
  <c r="CN26" i="5"/>
  <c r="DY30" i="4"/>
  <c r="CN15" i="22"/>
  <c r="CO15" i="22" s="1"/>
  <c r="V8" i="75"/>
  <c r="V7" i="75"/>
  <c r="I12" i="75"/>
  <c r="DY21" i="4"/>
  <c r="CN8" i="22"/>
  <c r="DY32" i="4"/>
  <c r="CL56" i="70"/>
  <c r="CL57" i="70"/>
  <c r="CL58" i="70" s="1"/>
  <c r="CN18" i="22" l="1"/>
  <c r="CN10" i="22"/>
  <c r="CO6" i="22"/>
  <c r="CN20" i="22"/>
  <c r="CO8" i="22"/>
  <c r="CO36" i="8"/>
  <c r="V13" i="75" s="1"/>
  <c r="CN12" i="70"/>
  <c r="CO12" i="70" s="1"/>
  <c r="CO9" i="22"/>
  <c r="CN21" i="22"/>
  <c r="DY33" i="4"/>
  <c r="CN19" i="22"/>
  <c r="CO7" i="22"/>
  <c r="CN16" i="22"/>
  <c r="CO16" i="22" s="1"/>
  <c r="CO12" i="22"/>
  <c r="CO8" i="8"/>
  <c r="CN28" i="8"/>
  <c r="CO26" i="5"/>
  <c r="CN29" i="5"/>
  <c r="CN8" i="5"/>
  <c r="CO5" i="5"/>
  <c r="CO19" i="5"/>
  <c r="CN22" i="5"/>
  <c r="CO12" i="5"/>
  <c r="CN15" i="5"/>
  <c r="CO50" i="8"/>
  <c r="V15" i="75" s="1"/>
  <c r="CN14" i="70"/>
  <c r="CO14" i="70" s="1"/>
  <c r="I21" i="75"/>
  <c r="CN13" i="70"/>
  <c r="CO13" i="70" s="1"/>
  <c r="CO43" i="8"/>
  <c r="V14" i="75" s="1"/>
  <c r="DY36" i="4"/>
  <c r="CN5" i="70" l="1"/>
  <c r="CO15" i="5"/>
  <c r="CO5" i="70" s="1"/>
  <c r="CN11" i="70"/>
  <c r="CN52" i="8"/>
  <c r="CO28" i="8"/>
  <c r="CO8" i="5"/>
  <c r="V6" i="75"/>
  <c r="CO20" i="22"/>
  <c r="CO9" i="23"/>
  <c r="CP9" i="23" s="1"/>
  <c r="CO22" i="5"/>
  <c r="CO6" i="70" s="1"/>
  <c r="CN6" i="70"/>
  <c r="CN31" i="5"/>
  <c r="CO31" i="5" s="1"/>
  <c r="CN4" i="70"/>
  <c r="CO19" i="22"/>
  <c r="CO8" i="23"/>
  <c r="CP8" i="23" s="1"/>
  <c r="CN7" i="70"/>
  <c r="CO29" i="5"/>
  <c r="CO7" i="70" s="1"/>
  <c r="CO10" i="22"/>
  <c r="CO26" i="22" s="1"/>
  <c r="CN26" i="22"/>
  <c r="CO21" i="22"/>
  <c r="CO10" i="23"/>
  <c r="CP10" i="23" s="1"/>
  <c r="CO7" i="23"/>
  <c r="CN22" i="22"/>
  <c r="CO22" i="22" s="1"/>
  <c r="CO18" i="22"/>
  <c r="V9" i="75" l="1"/>
  <c r="CP7" i="23"/>
  <c r="CO11" i="23"/>
  <c r="CP11" i="23" s="1"/>
  <c r="CN8" i="70"/>
  <c r="CO4" i="70"/>
  <c r="CO52" i="8"/>
  <c r="V12" i="75"/>
  <c r="V16" i="75"/>
  <c r="CN15" i="70"/>
  <c r="CO11" i="70"/>
  <c r="V24" i="75" l="1"/>
  <c r="V25" i="75" s="1"/>
  <c r="CN17" i="70"/>
  <c r="CO8" i="70"/>
  <c r="CN51" i="70"/>
  <c r="CO51" i="70" s="1"/>
  <c r="CO15" i="70"/>
  <c r="CN52" i="70"/>
  <c r="CO52" i="70" s="1"/>
  <c r="CO17" i="70" l="1"/>
  <c r="CO18" i="70" s="1"/>
  <c r="CN26" i="70"/>
  <c r="CN18" i="70"/>
  <c r="CN31" i="70" l="1"/>
  <c r="CO26" i="70"/>
  <c r="CO27" i="70" s="1"/>
  <c r="CN27" i="70"/>
  <c r="CO31" i="70" l="1"/>
  <c r="CO32" i="70" s="1"/>
  <c r="CN32" i="70"/>
  <c r="CN36" i="70"/>
  <c r="CN37" i="70" l="1"/>
  <c r="CN39" i="70"/>
  <c r="CO39" i="70" s="1"/>
  <c r="CO36" i="70"/>
  <c r="CO37" i="70" s="1"/>
  <c r="CN41" i="70" l="1"/>
  <c r="CN42" i="70" s="1"/>
  <c r="CO4" i="23" l="1"/>
  <c r="CO14" i="23" s="1"/>
  <c r="CN41" i="22"/>
  <c r="CO41" i="70"/>
  <c r="CO42" i="70" s="1"/>
  <c r="CN42" i="22"/>
  <c r="CO41" i="22"/>
  <c r="V26" i="75" l="1"/>
  <c r="V27" i="75" s="1"/>
  <c r="CP4" i="23"/>
  <c r="CP14" i="23"/>
  <c r="CO28" i="23"/>
  <c r="CP28" i="23" s="1"/>
  <c r="CN43" i="22"/>
  <c r="CN4" i="22" s="1"/>
  <c r="CO42" i="22"/>
  <c r="CO43" i="22" s="1"/>
  <c r="CQ30" i="23" l="1"/>
  <c r="DC30" i="23" s="1"/>
  <c r="CO4" i="22"/>
  <c r="CO31" i="23"/>
  <c r="CN27" i="22"/>
  <c r="CI4" i="4"/>
  <c r="CP31" i="23" l="1"/>
  <c r="CO32" i="23"/>
  <c r="CN46" i="22"/>
  <c r="CO27" i="22"/>
  <c r="CO46" i="22" s="1"/>
  <c r="CO34" i="23" l="1"/>
  <c r="CP32" i="23"/>
  <c r="CP34" i="23" s="1"/>
  <c r="CI6" i="4"/>
  <c r="CI14" i="4" l="1"/>
  <c r="CI26" i="4"/>
  <c r="CI8" i="4"/>
  <c r="CI20" i="4"/>
  <c r="CK235" i="79" l="1"/>
  <c r="DD235" i="79"/>
  <c r="CM113" i="79"/>
  <c r="DN235" i="79"/>
  <c r="CO113" i="79"/>
  <c r="DH113" i="79"/>
  <c r="CN235" i="79"/>
  <c r="DK235" i="79"/>
  <c r="CP113" i="79"/>
  <c r="DE113" i="79"/>
  <c r="CM50" i="70"/>
  <c r="CM54" i="70" s="1"/>
  <c r="CM55" i="70" s="1"/>
  <c r="DB235" i="79"/>
  <c r="DQ235" i="79"/>
  <c r="CV113" i="79"/>
  <c r="DS113" i="79"/>
  <c r="DF113" i="79"/>
  <c r="CL235" i="79"/>
  <c r="DA235" i="79"/>
  <c r="CJ10" i="4"/>
  <c r="DC113" i="79"/>
  <c r="CP46" i="8"/>
  <c r="DR113" i="79"/>
  <c r="CU235" i="79"/>
  <c r="DI113" i="79"/>
  <c r="CN113" i="79"/>
  <c r="DH235" i="79"/>
  <c r="CY113" i="79"/>
  <c r="DR235" i="79"/>
  <c r="CS113" i="79"/>
  <c r="DL113" i="79"/>
  <c r="CR235" i="79"/>
  <c r="DO235" i="79"/>
  <c r="CI9" i="4"/>
  <c r="DO113" i="79"/>
  <c r="CZ235" i="79"/>
  <c r="CM235" i="79"/>
  <c r="DF235" i="79"/>
  <c r="CP7" i="8"/>
  <c r="CZ113" i="79"/>
  <c r="CQ113" i="79"/>
  <c r="DJ113" i="79"/>
  <c r="CP235" i="79"/>
  <c r="DE235" i="79"/>
  <c r="CJ113" i="79"/>
  <c r="DG113" i="79"/>
  <c r="CI12" i="4"/>
  <c r="CP7" i="5"/>
  <c r="DS235" i="79"/>
  <c r="CX113" i="79"/>
  <c r="DM113" i="79"/>
  <c r="CR113" i="79"/>
  <c r="CP39" i="8"/>
  <c r="DC235" i="79"/>
  <c r="CP5" i="8"/>
  <c r="CX235" i="79"/>
  <c r="DP113" i="79"/>
  <c r="CV235" i="79"/>
  <c r="CW235" i="79"/>
  <c r="CW113" i="79"/>
  <c r="DK113" i="79"/>
  <c r="CQ235" i="79"/>
  <c r="DJ235" i="79"/>
  <c r="CK113" i="79"/>
  <c r="DL235" i="79"/>
  <c r="CU113" i="79"/>
  <c r="DN113" i="79"/>
  <c r="CT235" i="79"/>
  <c r="DI235" i="79"/>
  <c r="CO235" i="79"/>
  <c r="DM235" i="79"/>
  <c r="CI32" i="4"/>
  <c r="CY235" i="79"/>
  <c r="CP31" i="8"/>
  <c r="DB113" i="79"/>
  <c r="DQ113" i="79"/>
  <c r="DD113" i="79"/>
  <c r="CJ235" i="79"/>
  <c r="CP6" i="5" s="1"/>
  <c r="DG235" i="79"/>
  <c r="CL113" i="79"/>
  <c r="DA113" i="79"/>
  <c r="CP6" i="8"/>
  <c r="CS235" i="79"/>
  <c r="CT113" i="79"/>
  <c r="DP235" i="79"/>
  <c r="DL723" i="79"/>
  <c r="CU601" i="79"/>
  <c r="DJ601" i="79"/>
  <c r="CP723" i="79"/>
  <c r="DI723" i="79"/>
  <c r="CN601" i="79"/>
  <c r="DK601" i="79"/>
  <c r="CM723" i="79"/>
  <c r="DM601" i="79"/>
  <c r="CS723" i="79"/>
  <c r="DD601" i="79"/>
  <c r="DC723" i="79"/>
  <c r="CJ22" i="4"/>
  <c r="DS723" i="79"/>
  <c r="CL723" i="79"/>
  <c r="CP48" i="8"/>
  <c r="CP15" i="8"/>
  <c r="CJ723" i="79"/>
  <c r="CP20" i="5" s="1"/>
  <c r="DA601" i="79"/>
  <c r="CP21" i="5"/>
  <c r="CZ723" i="79"/>
  <c r="DF723" i="79"/>
  <c r="DP601" i="79"/>
  <c r="CW723" i="79"/>
  <c r="DP723" i="79"/>
  <c r="CY601" i="79"/>
  <c r="DN601" i="79"/>
  <c r="CS601" i="79"/>
  <c r="DM723" i="79"/>
  <c r="CR601" i="79"/>
  <c r="CP41" i="8"/>
  <c r="CX601" i="79"/>
  <c r="DQ601" i="79"/>
  <c r="DC601" i="79"/>
  <c r="CX723" i="79"/>
  <c r="DD723" i="79"/>
  <c r="DL601" i="79"/>
  <c r="CP601" i="79"/>
  <c r="DS601" i="79"/>
  <c r="CT601" i="79"/>
  <c r="CO601" i="79"/>
  <c r="DH601" i="79"/>
  <c r="CN723" i="79"/>
  <c r="DG723" i="79"/>
  <c r="CL601" i="79"/>
  <c r="DE601" i="79"/>
  <c r="CK723" i="79"/>
  <c r="DO601" i="79"/>
  <c r="CQ723" i="79"/>
  <c r="DJ723" i="79"/>
  <c r="DA723" i="79"/>
  <c r="CP17" i="8"/>
  <c r="DQ723" i="79"/>
  <c r="CM601" i="79"/>
  <c r="CR723" i="79"/>
  <c r="CV601" i="79"/>
  <c r="CW601" i="79"/>
  <c r="CI21" i="4"/>
  <c r="CP8" i="22" s="1"/>
  <c r="CP16" i="8"/>
  <c r="DR601" i="79"/>
  <c r="DB601" i="79"/>
  <c r="DN723" i="79"/>
  <c r="DK723" i="79"/>
  <c r="CU723" i="79"/>
  <c r="DO723" i="79"/>
  <c r="CT723" i="79"/>
  <c r="DI601" i="79"/>
  <c r="CY723" i="79"/>
  <c r="CV723" i="79"/>
  <c r="CZ601" i="79"/>
  <c r="CQ601" i="79"/>
  <c r="DF601" i="79"/>
  <c r="CK601" i="79"/>
  <c r="DE723" i="79"/>
  <c r="CJ601" i="79"/>
  <c r="DG601" i="79"/>
  <c r="CP33" i="8"/>
  <c r="DB723" i="79"/>
  <c r="CO723" i="79"/>
  <c r="DH723" i="79"/>
  <c r="CI24" i="4"/>
  <c r="DR723" i="79"/>
  <c r="CO967" i="79"/>
  <c r="DD967" i="79"/>
  <c r="CM845" i="79"/>
  <c r="DF845" i="79"/>
  <c r="CL967" i="79"/>
  <c r="DL845" i="79"/>
  <c r="CN967" i="79"/>
  <c r="DK967" i="79"/>
  <c r="CP845" i="79"/>
  <c r="DI845" i="79"/>
  <c r="CI30" i="4"/>
  <c r="CJ28" i="4"/>
  <c r="CZ845" i="79"/>
  <c r="DS845" i="79"/>
  <c r="CY967" i="79"/>
  <c r="DR967" i="79"/>
  <c r="DE967" i="79"/>
  <c r="CJ845" i="79"/>
  <c r="DC845" i="79"/>
  <c r="CP49" i="8"/>
  <c r="DB967" i="79"/>
  <c r="DM845" i="79"/>
  <c r="CS967" i="79"/>
  <c r="DH967" i="79"/>
  <c r="CR967" i="79"/>
  <c r="DJ845" i="79"/>
  <c r="CW845" i="79"/>
  <c r="DP845" i="79"/>
  <c r="CQ845" i="79"/>
  <c r="DO967" i="79"/>
  <c r="CT845" i="79"/>
  <c r="DR845" i="79"/>
  <c r="DF967" i="79"/>
  <c r="CK845" i="79"/>
  <c r="DD845" i="79"/>
  <c r="CP21" i="8"/>
  <c r="DC967" i="79"/>
  <c r="CP967" i="79"/>
  <c r="DI967" i="79"/>
  <c r="CN845" i="79"/>
  <c r="DG845" i="79"/>
  <c r="CM967" i="79"/>
  <c r="CY845" i="79"/>
  <c r="CX845" i="79"/>
  <c r="DQ845" i="79"/>
  <c r="CW967" i="79"/>
  <c r="DL967" i="79"/>
  <c r="CU845" i="79"/>
  <c r="CP42" i="8"/>
  <c r="DA845" i="79"/>
  <c r="CP22" i="8"/>
  <c r="CV967" i="79"/>
  <c r="DS967" i="79"/>
  <c r="CX967" i="79"/>
  <c r="CQ967" i="79"/>
  <c r="DJ967" i="79"/>
  <c r="CO845" i="79"/>
  <c r="DH845" i="79"/>
  <c r="CJ967" i="79"/>
  <c r="CP27" i="5" s="1"/>
  <c r="DN845" i="79"/>
  <c r="CT967" i="79"/>
  <c r="DM967" i="79"/>
  <c r="CR845" i="79"/>
  <c r="DK845" i="79"/>
  <c r="CI27" i="4"/>
  <c r="CP9" i="22" s="1"/>
  <c r="CP28" i="5"/>
  <c r="DB845" i="79"/>
  <c r="CP34" i="8"/>
  <c r="DA967" i="79"/>
  <c r="DP967" i="79"/>
  <c r="DG967" i="79"/>
  <c r="CL845" i="79"/>
  <c r="DE845" i="79"/>
  <c r="CK967" i="79"/>
  <c r="CZ967" i="79"/>
  <c r="CV845" i="79"/>
  <c r="DO845" i="79"/>
  <c r="CU967" i="79"/>
  <c r="DN967" i="79"/>
  <c r="CS845" i="79"/>
  <c r="CP20" i="8"/>
  <c r="CP23" i="8" s="1"/>
  <c r="DQ967" i="79"/>
  <c r="CT357" i="79"/>
  <c r="DD357" i="79"/>
  <c r="CZ357" i="79"/>
  <c r="CP40" i="8"/>
  <c r="CM357" i="79"/>
  <c r="DS357" i="79"/>
  <c r="DG479" i="79"/>
  <c r="CP11" i="8"/>
  <c r="CV479" i="79"/>
  <c r="DO479" i="79"/>
  <c r="CJ479" i="79"/>
  <c r="CP13" i="5" s="1"/>
  <c r="CR479" i="79"/>
  <c r="CN357" i="79"/>
  <c r="DH479" i="79"/>
  <c r="CM479" i="79"/>
  <c r="CS479" i="79"/>
  <c r="CW479" i="79"/>
  <c r="DL479" i="79"/>
  <c r="DJ357" i="79"/>
  <c r="DM479" i="79"/>
  <c r="DC357" i="79"/>
  <c r="DP357" i="79"/>
  <c r="DS479" i="79"/>
  <c r="CL479" i="79"/>
  <c r="CO357" i="79"/>
  <c r="DA479" i="79"/>
  <c r="DP479" i="79"/>
  <c r="DC479" i="79"/>
  <c r="DI479" i="79"/>
  <c r="DE357" i="79"/>
  <c r="CK479" i="79"/>
  <c r="CZ479" i="79"/>
  <c r="DR357" i="79"/>
  <c r="DF479" i="79"/>
  <c r="CY479" i="79"/>
  <c r="CP47" i="8"/>
  <c r="DG357" i="79"/>
  <c r="DQ357" i="79"/>
  <c r="CP32" i="8"/>
  <c r="CS357" i="79"/>
  <c r="DH357" i="79"/>
  <c r="CQ357" i="79"/>
  <c r="DA357" i="79"/>
  <c r="CX479" i="79"/>
  <c r="DQ479" i="79"/>
  <c r="CR357" i="79"/>
  <c r="CI15" i="4"/>
  <c r="CP7" i="22" s="1"/>
  <c r="CP479" i="79"/>
  <c r="CO479" i="79"/>
  <c r="DD479" i="79"/>
  <c r="DJ479" i="79"/>
  <c r="DN479" i="79"/>
  <c r="CK357" i="79"/>
  <c r="CJ357" i="79"/>
  <c r="CN479" i="79"/>
  <c r="CT479" i="79"/>
  <c r="CL357" i="79"/>
  <c r="DI357" i="79"/>
  <c r="CI18" i="4"/>
  <c r="CJ16" i="4"/>
  <c r="CQ11" i="5" s="1"/>
  <c r="CP12" i="8"/>
  <c r="CV357" i="79"/>
  <c r="CX357" i="79"/>
  <c r="DB357" i="79"/>
  <c r="DR479" i="79"/>
  <c r="DE479" i="79"/>
  <c r="CP14" i="5"/>
  <c r="CP10" i="8"/>
  <c r="DB479" i="79"/>
  <c r="DN357" i="79"/>
  <c r="DM357" i="79"/>
  <c r="DO357" i="79"/>
  <c r="CQ479" i="79"/>
  <c r="CU479" i="79"/>
  <c r="DF357" i="79"/>
  <c r="CW357" i="79"/>
  <c r="DL357" i="79"/>
  <c r="CU357" i="79"/>
  <c r="DK479" i="79"/>
  <c r="CP357" i="79"/>
  <c r="DK357" i="79"/>
  <c r="CY357" i="79"/>
  <c r="CP8" i="8" l="1"/>
  <c r="CP25" i="8"/>
  <c r="CP12" i="22"/>
  <c r="CP5" i="5"/>
  <c r="CP8" i="5" s="1"/>
  <c r="CI36" i="4"/>
  <c r="CP27" i="8"/>
  <c r="CP14" i="22"/>
  <c r="CP20" i="22" s="1"/>
  <c r="CQ9" i="23" s="1"/>
  <c r="CP19" i="5"/>
  <c r="CP22" i="5" s="1"/>
  <c r="CP6" i="70" s="1"/>
  <c r="CP18" i="8"/>
  <c r="CP50" i="8"/>
  <c r="CP14" i="70" s="1"/>
  <c r="CP13" i="8"/>
  <c r="CP43" i="8"/>
  <c r="CP13" i="70" s="1"/>
  <c r="CP12" i="5"/>
  <c r="CP15" i="5" s="1"/>
  <c r="CP5" i="70" s="1"/>
  <c r="CP13" i="22"/>
  <c r="CP19" i="22" s="1"/>
  <c r="CQ8" i="23" s="1"/>
  <c r="CJ34" i="4"/>
  <c r="CQ4" i="5"/>
  <c r="CM57" i="70"/>
  <c r="CM58" i="70" s="1"/>
  <c r="CM56" i="70"/>
  <c r="CP26" i="5"/>
  <c r="CP29" i="5" s="1"/>
  <c r="CP7" i="70" s="1"/>
  <c r="CP15" i="22"/>
  <c r="CP21" i="22" s="1"/>
  <c r="CQ10" i="23" s="1"/>
  <c r="CQ18" i="5"/>
  <c r="CQ25" i="5"/>
  <c r="CP26" i="8"/>
  <c r="CP36" i="8"/>
  <c r="CP12" i="70" s="1"/>
  <c r="CP6" i="22"/>
  <c r="CI33" i="4"/>
  <c r="CP31" i="5" l="1"/>
  <c r="CP4" i="70"/>
  <c r="CP8" i="70" s="1"/>
  <c r="CP16" i="22"/>
  <c r="CP10" i="22"/>
  <c r="CP18" i="22"/>
  <c r="CP28" i="8"/>
  <c r="CP26" i="22" l="1"/>
  <c r="CQ7" i="23"/>
  <c r="CQ11" i="23" s="1"/>
  <c r="CP22" i="22"/>
  <c r="CP11" i="70"/>
  <c r="CP15" i="70" s="1"/>
  <c r="CP52" i="70" s="1"/>
  <c r="CP52" i="8"/>
  <c r="CP51" i="70"/>
  <c r="CP17" i="70" l="1"/>
  <c r="CP18" i="70" s="1"/>
  <c r="CP26" i="70" l="1"/>
  <c r="CP31" i="70" s="1"/>
  <c r="CP27" i="70" l="1"/>
  <c r="CP36" i="70"/>
  <c r="CP32" i="70"/>
  <c r="CP37" i="70" l="1"/>
  <c r="CP39" i="70"/>
  <c r="CP41" i="70" s="1"/>
  <c r="CP41" i="22" l="1"/>
  <c r="CP42" i="22" s="1"/>
  <c r="CP43" i="22" s="1"/>
  <c r="CP4" i="22" s="1"/>
  <c r="CP42" i="70"/>
  <c r="CQ4" i="23"/>
  <c r="CQ14" i="23" s="1"/>
  <c r="CQ28" i="23" s="1"/>
  <c r="CP27" i="22" l="1"/>
  <c r="CP46" i="22" s="1"/>
  <c r="CJ4" i="4"/>
  <c r="CR30" i="23"/>
  <c r="CQ31" i="23"/>
  <c r="CQ32" i="23" s="1"/>
  <c r="CQ34" i="23" s="1"/>
  <c r="CJ6" i="4" l="1"/>
  <c r="CJ8" i="4" l="1"/>
  <c r="CJ26" i="4"/>
  <c r="CJ14" i="4"/>
  <c r="CJ20" i="4"/>
  <c r="CL724" i="79" l="1"/>
  <c r="CT602" i="79"/>
  <c r="CZ724" i="79"/>
  <c r="DM724" i="79"/>
  <c r="CJ24" i="4"/>
  <c r="CT724" i="79"/>
  <c r="DA724" i="79"/>
  <c r="DH724" i="79"/>
  <c r="CX724" i="79"/>
  <c r="DJ602" i="79"/>
  <c r="DI602" i="79"/>
  <c r="CU602" i="79"/>
  <c r="DC724" i="79"/>
  <c r="DB602" i="79"/>
  <c r="CQ21" i="5"/>
  <c r="DS602" i="79"/>
  <c r="DK724" i="79"/>
  <c r="CO724" i="79"/>
  <c r="CN724" i="79"/>
  <c r="DP724" i="79"/>
  <c r="DP602" i="79"/>
  <c r="CQ602" i="79"/>
  <c r="DO602" i="79"/>
  <c r="DI724" i="79"/>
  <c r="CX602" i="79"/>
  <c r="CQ16" i="8"/>
  <c r="CQ48" i="8"/>
  <c r="DR602" i="79"/>
  <c r="CW602" i="79"/>
  <c r="CY602" i="79"/>
  <c r="CO602" i="79"/>
  <c r="CR602" i="79"/>
  <c r="CP724" i="79"/>
  <c r="DG724" i="79"/>
  <c r="DL602" i="79"/>
  <c r="CP602" i="79"/>
  <c r="CQ17" i="8"/>
  <c r="DR724" i="79"/>
  <c r="DQ724" i="79"/>
  <c r="CZ602" i="79"/>
  <c r="CM724" i="79"/>
  <c r="DK602" i="79"/>
  <c r="CS724" i="79"/>
  <c r="DE724" i="79"/>
  <c r="CQ15" i="8"/>
  <c r="CS602" i="79"/>
  <c r="CY724" i="79"/>
  <c r="CN602" i="79"/>
  <c r="DN602" i="79"/>
  <c r="DA602" i="79"/>
  <c r="CM602" i="79"/>
  <c r="CQ41" i="8"/>
  <c r="DJ724" i="79"/>
  <c r="DG602" i="79"/>
  <c r="DE602" i="79"/>
  <c r="DF602" i="79"/>
  <c r="CL602" i="79"/>
  <c r="CK724" i="79"/>
  <c r="CQ20" i="5" s="1"/>
  <c r="CK22" i="4"/>
  <c r="CR724" i="79"/>
  <c r="CJ21" i="4"/>
  <c r="CQ8" i="22" s="1"/>
  <c r="DB724" i="79"/>
  <c r="DM602" i="79"/>
  <c r="CV724" i="79"/>
  <c r="DF724" i="79"/>
  <c r="CW724" i="79"/>
  <c r="CU724" i="79"/>
  <c r="DO724" i="79"/>
  <c r="DL724" i="79"/>
  <c r="CQ724" i="79"/>
  <c r="DN724" i="79"/>
  <c r="DD724" i="79"/>
  <c r="DS724" i="79"/>
  <c r="DQ602" i="79"/>
  <c r="CV602" i="79"/>
  <c r="DH602" i="79"/>
  <c r="DD602" i="79"/>
  <c r="CQ33" i="8"/>
  <c r="CK602" i="79"/>
  <c r="DC602" i="79"/>
  <c r="CO480" i="79"/>
  <c r="CQ12" i="8"/>
  <c r="DR480" i="79"/>
  <c r="CQ10" i="8"/>
  <c r="DS358" i="79"/>
  <c r="DD480" i="79"/>
  <c r="DB358" i="79"/>
  <c r="DO358" i="79"/>
  <c r="CU480" i="79"/>
  <c r="DH480" i="79"/>
  <c r="DK480" i="79"/>
  <c r="DA480" i="79"/>
  <c r="DI358" i="79"/>
  <c r="CS358" i="79"/>
  <c r="CX358" i="79"/>
  <c r="DQ480" i="79"/>
  <c r="DJ480" i="79"/>
  <c r="CN480" i="79"/>
  <c r="CQ11" i="8"/>
  <c r="DE480" i="79"/>
  <c r="CL480" i="79"/>
  <c r="CZ358" i="79"/>
  <c r="DS480" i="79"/>
  <c r="DL480" i="79"/>
  <c r="CP480" i="79"/>
  <c r="CQ47" i="8"/>
  <c r="CO358" i="79"/>
  <c r="DR358" i="79"/>
  <c r="CY358" i="79"/>
  <c r="CJ15" i="4"/>
  <c r="CQ7" i="22" s="1"/>
  <c r="DJ358" i="79"/>
  <c r="CV358" i="79"/>
  <c r="CK16" i="4"/>
  <c r="CR11" i="5" s="1"/>
  <c r="CS480" i="79"/>
  <c r="DP358" i="79"/>
  <c r="DE358" i="79"/>
  <c r="DQ358" i="79"/>
  <c r="DP480" i="79"/>
  <c r="CK480" i="79"/>
  <c r="CQ13" i="5" s="1"/>
  <c r="CQ40" i="8"/>
  <c r="CT358" i="79"/>
  <c r="DO480" i="79"/>
  <c r="DC480" i="79"/>
  <c r="CX480" i="79"/>
  <c r="CR480" i="79"/>
  <c r="DM480" i="79"/>
  <c r="CK358" i="79"/>
  <c r="CQ358" i="79"/>
  <c r="CM480" i="79"/>
  <c r="DN358" i="79"/>
  <c r="CL358" i="79"/>
  <c r="CQ480" i="79"/>
  <c r="CJ18" i="4"/>
  <c r="DN480" i="79"/>
  <c r="DK358" i="79"/>
  <c r="DD358" i="79"/>
  <c r="CM358" i="79"/>
  <c r="CZ480" i="79"/>
  <c r="DL358" i="79"/>
  <c r="DA358" i="79"/>
  <c r="CP358" i="79"/>
  <c r="CT480" i="79"/>
  <c r="CW480" i="79"/>
  <c r="CU358" i="79"/>
  <c r="CN358" i="79"/>
  <c r="DI480" i="79"/>
  <c r="CR358" i="79"/>
  <c r="DG358" i="79"/>
  <c r="DG480" i="79"/>
  <c r="DB480" i="79"/>
  <c r="DM358" i="79"/>
  <c r="CY480" i="79"/>
  <c r="CQ14" i="5"/>
  <c r="CW358" i="79"/>
  <c r="CQ32" i="8"/>
  <c r="CV480" i="79"/>
  <c r="DF358" i="79"/>
  <c r="DH358" i="79"/>
  <c r="DC358" i="79"/>
  <c r="DF480" i="79"/>
  <c r="CL968" i="79"/>
  <c r="CS968" i="79"/>
  <c r="CJ27" i="4"/>
  <c r="CQ9" i="22" s="1"/>
  <c r="CM968" i="79"/>
  <c r="DE846" i="79"/>
  <c r="CO846" i="79"/>
  <c r="CR846" i="79"/>
  <c r="CP846" i="79"/>
  <c r="CT968" i="79"/>
  <c r="CO968" i="79"/>
  <c r="DP968" i="79"/>
  <c r="CU968" i="79"/>
  <c r="DC846" i="79"/>
  <c r="DJ846" i="79"/>
  <c r="CZ846" i="79"/>
  <c r="DG968" i="79"/>
  <c r="CQ22" i="8"/>
  <c r="CW846" i="79"/>
  <c r="CQ968" i="79"/>
  <c r="CT846" i="79"/>
  <c r="CJ30" i="4"/>
  <c r="CM846" i="79"/>
  <c r="DP846" i="79"/>
  <c r="CK846" i="79"/>
  <c r="CQ21" i="8"/>
  <c r="CU846" i="79"/>
  <c r="DS968" i="79"/>
  <c r="CS846" i="79"/>
  <c r="CQ20" i="8"/>
  <c r="CQ34" i="8"/>
  <c r="DQ968" i="79"/>
  <c r="DL968" i="79"/>
  <c r="CQ846" i="79"/>
  <c r="CN968" i="79"/>
  <c r="CQ49" i="8"/>
  <c r="DD968" i="79"/>
  <c r="CL846" i="79"/>
  <c r="DB846" i="79"/>
  <c r="DR846" i="79"/>
  <c r="CV968" i="79"/>
  <c r="CQ42" i="8"/>
  <c r="DK968" i="79"/>
  <c r="CZ968" i="79"/>
  <c r="DE968" i="79"/>
  <c r="DN846" i="79"/>
  <c r="DF968" i="79"/>
  <c r="CV846" i="79"/>
  <c r="DA846" i="79"/>
  <c r="DB968" i="79"/>
  <c r="CW968" i="79"/>
  <c r="CY846" i="79"/>
  <c r="DR968" i="79"/>
  <c r="DM846" i="79"/>
  <c r="CN846" i="79"/>
  <c r="DC968" i="79"/>
  <c r="DO846" i="79"/>
  <c r="CK968" i="79"/>
  <c r="CQ27" i="5" s="1"/>
  <c r="DL846" i="79"/>
  <c r="DF846" i="79"/>
  <c r="CY968" i="79"/>
  <c r="CX846" i="79"/>
  <c r="CR968" i="79"/>
  <c r="DK846" i="79"/>
  <c r="CP968" i="79"/>
  <c r="DS846" i="79"/>
  <c r="CQ28" i="5"/>
  <c r="DO968" i="79"/>
  <c r="DD846" i="79"/>
  <c r="DI968" i="79"/>
  <c r="DG846" i="79"/>
  <c r="DH968" i="79"/>
  <c r="DJ968" i="79"/>
  <c r="DA968" i="79"/>
  <c r="DI846" i="79"/>
  <c r="DH846" i="79"/>
  <c r="CK28" i="4"/>
  <c r="DN968" i="79"/>
  <c r="CX968" i="79"/>
  <c r="DQ846" i="79"/>
  <c r="DM968" i="79"/>
  <c r="DS114" i="79"/>
  <c r="CN236" i="79"/>
  <c r="DF114" i="79"/>
  <c r="CX236" i="79"/>
  <c r="CQ5" i="8"/>
  <c r="CZ114" i="79"/>
  <c r="CL114" i="79"/>
  <c r="DQ236" i="79"/>
  <c r="CS114" i="79"/>
  <c r="DP236" i="79"/>
  <c r="CN50" i="70"/>
  <c r="DJ236" i="79"/>
  <c r="DG236" i="79"/>
  <c r="CX114" i="79"/>
  <c r="CY114" i="79"/>
  <c r="CQ39" i="8"/>
  <c r="CQ46" i="8"/>
  <c r="DN114" i="79"/>
  <c r="DD236" i="79"/>
  <c r="DO114" i="79"/>
  <c r="CV114" i="79"/>
  <c r="CJ32" i="4"/>
  <c r="DC236" i="79"/>
  <c r="CR114" i="79"/>
  <c r="CP236" i="79"/>
  <c r="DQ114" i="79"/>
  <c r="DR114" i="79"/>
  <c r="DB236" i="79"/>
  <c r="CM114" i="79"/>
  <c r="CZ236" i="79"/>
  <c r="DP114" i="79"/>
  <c r="CO236" i="79"/>
  <c r="DL114" i="79"/>
  <c r="DI114" i="79"/>
  <c r="DL236" i="79"/>
  <c r="DH114" i="79"/>
  <c r="CP114" i="79"/>
  <c r="CJ9" i="4"/>
  <c r="DB114" i="79"/>
  <c r="DG114" i="79"/>
  <c r="DE236" i="79"/>
  <c r="CU236" i="79"/>
  <c r="CJ12" i="4"/>
  <c r="DK114" i="79"/>
  <c r="CQ31" i="8"/>
  <c r="CQ236" i="79"/>
  <c r="DI236" i="79"/>
  <c r="DM114" i="79"/>
  <c r="CS236" i="79"/>
  <c r="CK10" i="4"/>
  <c r="CQ7" i="5"/>
  <c r="CK114" i="79"/>
  <c r="CW114" i="79"/>
  <c r="DM236" i="79"/>
  <c r="DA236" i="79"/>
  <c r="CR236" i="79"/>
  <c r="CQ6" i="8"/>
  <c r="CT114" i="79"/>
  <c r="DE114" i="79"/>
  <c r="DA114" i="79"/>
  <c r="CN114" i="79"/>
  <c r="DC114" i="79"/>
  <c r="CL236" i="79"/>
  <c r="DF236" i="79"/>
  <c r="CV236" i="79"/>
  <c r="CU114" i="79"/>
  <c r="DS236" i="79"/>
  <c r="CK236" i="79"/>
  <c r="CQ6" i="5" s="1"/>
  <c r="CY236" i="79"/>
  <c r="CQ114" i="79"/>
  <c r="DR236" i="79"/>
  <c r="CT236" i="79"/>
  <c r="DK236" i="79"/>
  <c r="DN236" i="79"/>
  <c r="DJ114" i="79"/>
  <c r="DO236" i="79"/>
  <c r="CW236" i="79"/>
  <c r="DH236" i="79"/>
  <c r="CO114" i="79"/>
  <c r="CM236" i="79"/>
  <c r="DD114" i="79"/>
  <c r="CQ7" i="8"/>
  <c r="CQ43" i="8" l="1"/>
  <c r="CQ13" i="70" s="1"/>
  <c r="CQ26" i="8"/>
  <c r="CQ23" i="8"/>
  <c r="CQ27" i="8"/>
  <c r="CQ6" i="22"/>
  <c r="CJ33" i="4"/>
  <c r="CQ18" i="8"/>
  <c r="CQ19" i="5"/>
  <c r="CQ22" i="5" s="1"/>
  <c r="CQ6" i="70" s="1"/>
  <c r="CQ14" i="22"/>
  <c r="CQ20" i="22" s="1"/>
  <c r="CR9" i="23" s="1"/>
  <c r="CQ8" i="8"/>
  <c r="CQ25" i="8"/>
  <c r="CQ26" i="5"/>
  <c r="CQ29" i="5" s="1"/>
  <c r="CQ7" i="70" s="1"/>
  <c r="CQ15" i="22"/>
  <c r="CQ21" i="22" s="1"/>
  <c r="CR10" i="23" s="1"/>
  <c r="CQ13" i="22"/>
  <c r="CQ19" i="22" s="1"/>
  <c r="CR8" i="23" s="1"/>
  <c r="CQ12" i="5"/>
  <c r="CQ15" i="5" s="1"/>
  <c r="CQ5" i="70" s="1"/>
  <c r="CQ13" i="8"/>
  <c r="CR18" i="5"/>
  <c r="CR25" i="5"/>
  <c r="CQ36" i="8"/>
  <c r="CQ12" i="70" s="1"/>
  <c r="CQ5" i="5"/>
  <c r="CQ8" i="5" s="1"/>
  <c r="CQ12" i="22"/>
  <c r="CJ36" i="4"/>
  <c r="CN54" i="70"/>
  <c r="CN55" i="70" s="1"/>
  <c r="CO50" i="70"/>
  <c r="CO54" i="70" s="1"/>
  <c r="CO55" i="70" s="1"/>
  <c r="CR4" i="5"/>
  <c r="CK34" i="4"/>
  <c r="CQ50" i="8"/>
  <c r="CQ14" i="70" s="1"/>
  <c r="CQ28" i="8" l="1"/>
  <c r="CQ4" i="70"/>
  <c r="CQ8" i="70" s="1"/>
  <c r="CQ31" i="5"/>
  <c r="CN56" i="70"/>
  <c r="CN57" i="70"/>
  <c r="CN58" i="70" s="1"/>
  <c r="CO57" i="70"/>
  <c r="CO58" i="70" s="1"/>
  <c r="CO56" i="70"/>
  <c r="CQ16" i="22"/>
  <c r="CQ10" i="22"/>
  <c r="CQ18" i="22"/>
  <c r="CQ26" i="22" l="1"/>
  <c r="CQ51" i="70"/>
  <c r="CQ22" i="22"/>
  <c r="CR7" i="23"/>
  <c r="CR11" i="23" s="1"/>
  <c r="CQ11" i="70"/>
  <c r="CQ15" i="70" s="1"/>
  <c r="CQ52" i="70" s="1"/>
  <c r="CQ52" i="8"/>
  <c r="CQ17" i="70" l="1"/>
  <c r="CQ18" i="70" l="1"/>
  <c r="CQ26" i="70"/>
  <c r="CQ31" i="70" l="1"/>
  <c r="CQ27" i="70"/>
  <c r="CQ36" i="70" l="1"/>
  <c r="CQ32" i="70"/>
  <c r="CQ39" i="70" l="1"/>
  <c r="CQ41" i="70" s="1"/>
  <c r="CQ37" i="70"/>
  <c r="CR4" i="23" l="1"/>
  <c r="CR14" i="23" s="1"/>
  <c r="CR28" i="23" s="1"/>
  <c r="CQ41" i="22"/>
  <c r="CQ42" i="22" s="1"/>
  <c r="CQ43" i="22" s="1"/>
  <c r="CQ4" i="22" s="1"/>
  <c r="CQ42" i="70"/>
  <c r="CK4" i="4" l="1"/>
  <c r="CQ27" i="22"/>
  <c r="CQ46" i="22" s="1"/>
  <c r="CS30" i="23"/>
  <c r="CR31" i="23"/>
  <c r="CR32" i="23" s="1"/>
  <c r="CR34" i="23" s="1"/>
  <c r="CK6" i="4" l="1"/>
  <c r="CK26" i="4" l="1"/>
  <c r="CK20" i="4"/>
  <c r="CK8" i="4"/>
  <c r="CK14" i="4"/>
  <c r="CR7" i="5" l="1"/>
  <c r="CT237" i="79"/>
  <c r="CZ115" i="79"/>
  <c r="DH237" i="79"/>
  <c r="CV115" i="79"/>
  <c r="DJ115" i="79"/>
  <c r="CK9" i="4"/>
  <c r="CO115" i="79"/>
  <c r="CN237" i="79"/>
  <c r="CY237" i="79"/>
  <c r="DP237" i="79"/>
  <c r="DM237" i="79"/>
  <c r="CW115" i="79"/>
  <c r="DE115" i="79"/>
  <c r="DJ237" i="79"/>
  <c r="CS115" i="79"/>
  <c r="DR237" i="79"/>
  <c r="DF237" i="79"/>
  <c r="CO237" i="79"/>
  <c r="DC237" i="79"/>
  <c r="CU115" i="79"/>
  <c r="CS237" i="79"/>
  <c r="CV237" i="79"/>
  <c r="CM115" i="79"/>
  <c r="DK115" i="79"/>
  <c r="CK32" i="4"/>
  <c r="DE237" i="79"/>
  <c r="DP115" i="79"/>
  <c r="CQ115" i="79"/>
  <c r="DB115" i="79"/>
  <c r="CU237" i="79"/>
  <c r="DN237" i="79"/>
  <c r="DC115" i="79"/>
  <c r="CM237" i="79"/>
  <c r="CR5" i="8"/>
  <c r="DQ237" i="79"/>
  <c r="DL115" i="79"/>
  <c r="DD115" i="79"/>
  <c r="CP237" i="79"/>
  <c r="CL10" i="4"/>
  <c r="CW237" i="79"/>
  <c r="CR115" i="79"/>
  <c r="CT115" i="79"/>
  <c r="CL237" i="79"/>
  <c r="CR6" i="5" s="1"/>
  <c r="CX115" i="79"/>
  <c r="CP115" i="79"/>
  <c r="CK12" i="4"/>
  <c r="CZ237" i="79"/>
  <c r="DA115" i="79"/>
  <c r="DA237" i="79"/>
  <c r="DD237" i="79"/>
  <c r="DN115" i="79"/>
  <c r="DS115" i="79"/>
  <c r="CQ237" i="79"/>
  <c r="DG237" i="79"/>
  <c r="DF115" i="79"/>
  <c r="CY115" i="79"/>
  <c r="DR115" i="79"/>
  <c r="DO237" i="79"/>
  <c r="DO115" i="79"/>
  <c r="DM115" i="79"/>
  <c r="CR6" i="8"/>
  <c r="DS237" i="79"/>
  <c r="DG115" i="79"/>
  <c r="DI237" i="79"/>
  <c r="CR237" i="79"/>
  <c r="CL115" i="79"/>
  <c r="DH115" i="79"/>
  <c r="DL237" i="79"/>
  <c r="DI115" i="79"/>
  <c r="CR7" i="8"/>
  <c r="CR46" i="8"/>
  <c r="CN115" i="79"/>
  <c r="CR39" i="8"/>
  <c r="CR31" i="8"/>
  <c r="CX237" i="79"/>
  <c r="DK237" i="79"/>
  <c r="DQ115" i="79"/>
  <c r="DB237" i="79"/>
  <c r="DI603" i="79"/>
  <c r="DM603" i="79"/>
  <c r="CO603" i="79"/>
  <c r="DS603" i="79"/>
  <c r="CR15" i="8"/>
  <c r="DF725" i="79"/>
  <c r="CP603" i="79"/>
  <c r="CW725" i="79"/>
  <c r="CK21" i="4"/>
  <c r="CR8" i="22" s="1"/>
  <c r="DO603" i="79"/>
  <c r="CQ725" i="79"/>
  <c r="CR41" i="8"/>
  <c r="DL725" i="79"/>
  <c r="CL22" i="4"/>
  <c r="CU603" i="79"/>
  <c r="DE725" i="79"/>
  <c r="CR21" i="5"/>
  <c r="DK725" i="79"/>
  <c r="DD603" i="79"/>
  <c r="DI725" i="79"/>
  <c r="CR603" i="79"/>
  <c r="CX725" i="79"/>
  <c r="DH725" i="79"/>
  <c r="CL725" i="79"/>
  <c r="CR20" i="5" s="1"/>
  <c r="DC725" i="79"/>
  <c r="CR725" i="79"/>
  <c r="DN725" i="79"/>
  <c r="CL603" i="79"/>
  <c r="CQ603" i="79"/>
  <c r="DL603" i="79"/>
  <c r="DK603" i="79"/>
  <c r="CU725" i="79"/>
  <c r="CS725" i="79"/>
  <c r="CN725" i="79"/>
  <c r="DD725" i="79"/>
  <c r="DG725" i="79"/>
  <c r="CY603" i="79"/>
  <c r="CZ603" i="79"/>
  <c r="CK24" i="4"/>
  <c r="DE603" i="79"/>
  <c r="CZ725" i="79"/>
  <c r="DJ725" i="79"/>
  <c r="DP603" i="79"/>
  <c r="DF603" i="79"/>
  <c r="DP725" i="79"/>
  <c r="DA603" i="79"/>
  <c r="DC603" i="79"/>
  <c r="CR16" i="8"/>
  <c r="CT603" i="79"/>
  <c r="CM603" i="79"/>
  <c r="CY725" i="79"/>
  <c r="DB603" i="79"/>
  <c r="DS725" i="79"/>
  <c r="CW603" i="79"/>
  <c r="CR33" i="8"/>
  <c r="DJ603" i="79"/>
  <c r="CR48" i="8"/>
  <c r="DR725" i="79"/>
  <c r="DB725" i="79"/>
  <c r="CO725" i="79"/>
  <c r="DH603" i="79"/>
  <c r="CS603" i="79"/>
  <c r="CP725" i="79"/>
  <c r="CX603" i="79"/>
  <c r="CR17" i="8"/>
  <c r="DO725" i="79"/>
  <c r="DN603" i="79"/>
  <c r="CV725" i="79"/>
  <c r="DM725" i="79"/>
  <c r="DQ725" i="79"/>
  <c r="CT725" i="79"/>
  <c r="DG603" i="79"/>
  <c r="DA725" i="79"/>
  <c r="CN603" i="79"/>
  <c r="DQ603" i="79"/>
  <c r="CV603" i="79"/>
  <c r="CM725" i="79"/>
  <c r="DR603" i="79"/>
  <c r="CN359" i="79"/>
  <c r="DQ481" i="79"/>
  <c r="DN481" i="79"/>
  <c r="DL481" i="79"/>
  <c r="DJ481" i="79"/>
  <c r="DO359" i="79"/>
  <c r="CP481" i="79"/>
  <c r="DP481" i="79"/>
  <c r="CN481" i="79"/>
  <c r="DM481" i="79"/>
  <c r="DI481" i="79"/>
  <c r="CO481" i="79"/>
  <c r="DN359" i="79"/>
  <c r="CK15" i="4"/>
  <c r="CR7" i="22" s="1"/>
  <c r="DS359" i="79"/>
  <c r="CR10" i="8"/>
  <c r="DG359" i="79"/>
  <c r="CU481" i="79"/>
  <c r="CR359" i="79"/>
  <c r="CU359" i="79"/>
  <c r="CX359" i="79"/>
  <c r="DE481" i="79"/>
  <c r="CS359" i="79"/>
  <c r="DH481" i="79"/>
  <c r="CS481" i="79"/>
  <c r="DK481" i="79"/>
  <c r="CL16" i="4"/>
  <c r="CS11" i="5" s="1"/>
  <c r="CY481" i="79"/>
  <c r="CW481" i="79"/>
  <c r="DJ359" i="79"/>
  <c r="CM481" i="79"/>
  <c r="CL481" i="79"/>
  <c r="CR13" i="5" s="1"/>
  <c r="DB481" i="79"/>
  <c r="CR14" i="5"/>
  <c r="CP359" i="79"/>
  <c r="CR32" i="8"/>
  <c r="DI359" i="79"/>
  <c r="CV481" i="79"/>
  <c r="DH359" i="79"/>
  <c r="DL359" i="79"/>
  <c r="CR481" i="79"/>
  <c r="DF481" i="79"/>
  <c r="CY359" i="79"/>
  <c r="DD359" i="79"/>
  <c r="CM359" i="79"/>
  <c r="CR40" i="8"/>
  <c r="CO359" i="79"/>
  <c r="DA481" i="79"/>
  <c r="CT481" i="79"/>
  <c r="CR12" i="8"/>
  <c r="DS481" i="79"/>
  <c r="DB359" i="79"/>
  <c r="CW359" i="79"/>
  <c r="CZ359" i="79"/>
  <c r="DF359" i="79"/>
  <c r="DR359" i="79"/>
  <c r="DQ359" i="79"/>
  <c r="DP359" i="79"/>
  <c r="CK18" i="4"/>
  <c r="CQ481" i="79"/>
  <c r="DO481" i="79"/>
  <c r="CR11" i="8"/>
  <c r="CZ481" i="79"/>
  <c r="DC359" i="79"/>
  <c r="DE359" i="79"/>
  <c r="DR481" i="79"/>
  <c r="DA359" i="79"/>
  <c r="CX481" i="79"/>
  <c r="CQ359" i="79"/>
  <c r="CR47" i="8"/>
  <c r="DC481" i="79"/>
  <c r="CL359" i="79"/>
  <c r="CT359" i="79"/>
  <c r="DK359" i="79"/>
  <c r="DD481" i="79"/>
  <c r="CV359" i="79"/>
  <c r="DG481" i="79"/>
  <c r="DM359" i="79"/>
  <c r="CR21" i="8"/>
  <c r="CK27" i="4"/>
  <c r="CR9" i="22" s="1"/>
  <c r="DR969" i="79"/>
  <c r="DB847" i="79"/>
  <c r="DM847" i="79"/>
  <c r="CN969" i="79"/>
  <c r="DN969" i="79"/>
  <c r="CL28" i="4"/>
  <c r="DG969" i="79"/>
  <c r="CR49" i="8"/>
  <c r="CS847" i="79"/>
  <c r="CV969" i="79"/>
  <c r="CR969" i="79"/>
  <c r="DH847" i="79"/>
  <c r="DQ847" i="79"/>
  <c r="CS969" i="79"/>
  <c r="DO847" i="79"/>
  <c r="CT847" i="79"/>
  <c r="CP847" i="79"/>
  <c r="DS847" i="79"/>
  <c r="CZ969" i="79"/>
  <c r="CX969" i="79"/>
  <c r="CW847" i="79"/>
  <c r="CR847" i="79"/>
  <c r="CY969" i="79"/>
  <c r="DA847" i="79"/>
  <c r="DB969" i="79"/>
  <c r="DI969" i="79"/>
  <c r="DF969" i="79"/>
  <c r="CX847" i="79"/>
  <c r="DI847" i="79"/>
  <c r="DG847" i="79"/>
  <c r="DJ969" i="79"/>
  <c r="DD969" i="79"/>
  <c r="DD847" i="79"/>
  <c r="CR42" i="8"/>
  <c r="DK847" i="79"/>
  <c r="CU847" i="79"/>
  <c r="CO847" i="79"/>
  <c r="DJ847" i="79"/>
  <c r="CM969" i="79"/>
  <c r="DO969" i="79"/>
  <c r="CT969" i="79"/>
  <c r="DH969" i="79"/>
  <c r="DM969" i="79"/>
  <c r="CK30" i="4"/>
  <c r="DL969" i="79"/>
  <c r="DP969" i="79"/>
  <c r="CO969" i="79"/>
  <c r="CZ847" i="79"/>
  <c r="DF847" i="79"/>
  <c r="DL847" i="79"/>
  <c r="DQ969" i="79"/>
  <c r="CM847" i="79"/>
  <c r="CV847" i="79"/>
  <c r="CQ847" i="79"/>
  <c r="DC847" i="79"/>
  <c r="DP847" i="79"/>
  <c r="DN847" i="79"/>
  <c r="DR847" i="79"/>
  <c r="CR34" i="8"/>
  <c r="DS969" i="79"/>
  <c r="CL969" i="79"/>
  <c r="CR27" i="5" s="1"/>
  <c r="DK969" i="79"/>
  <c r="CR20" i="8"/>
  <c r="DE847" i="79"/>
  <c r="DC969" i="79"/>
  <c r="CR22" i="8"/>
  <c r="CL847" i="79"/>
  <c r="CN847" i="79"/>
  <c r="DA969" i="79"/>
  <c r="CQ969" i="79"/>
  <c r="CY847" i="79"/>
  <c r="CP969" i="79"/>
  <c r="DE969" i="79"/>
  <c r="CW969" i="79"/>
  <c r="CR28" i="5"/>
  <c r="CU969" i="79"/>
  <c r="CR27" i="8" l="1"/>
  <c r="CK36" i="4"/>
  <c r="CR12" i="22"/>
  <c r="CR5" i="5"/>
  <c r="CR8" i="5" s="1"/>
  <c r="CR6" i="22"/>
  <c r="CK33" i="4"/>
  <c r="CR14" i="22"/>
  <c r="CR20" i="22" s="1"/>
  <c r="CS9" i="23" s="1"/>
  <c r="CR19" i="5"/>
  <c r="CR22" i="5" s="1"/>
  <c r="CR6" i="70" s="1"/>
  <c r="CR26" i="8"/>
  <c r="CR13" i="8"/>
  <c r="CS18" i="5"/>
  <c r="CS25" i="5"/>
  <c r="CR50" i="8"/>
  <c r="CR14" i="70" s="1"/>
  <c r="CR23" i="8"/>
  <c r="CR18" i="8"/>
  <c r="CR36" i="8"/>
  <c r="CR12" i="70" s="1"/>
  <c r="CR8" i="8"/>
  <c r="CR25" i="8"/>
  <c r="CR12" i="5"/>
  <c r="CR15" i="5" s="1"/>
  <c r="CR5" i="70" s="1"/>
  <c r="CR13" i="22"/>
  <c r="CR19" i="22" s="1"/>
  <c r="CS8" i="23" s="1"/>
  <c r="CS4" i="5"/>
  <c r="CL34" i="4"/>
  <c r="CR43" i="8"/>
  <c r="CR13" i="70" s="1"/>
  <c r="CR26" i="5"/>
  <c r="CR29" i="5" s="1"/>
  <c r="CR7" i="70" s="1"/>
  <c r="CR15" i="22"/>
  <c r="CR21" i="22" s="1"/>
  <c r="CS10" i="23" s="1"/>
  <c r="CR18" i="22" l="1"/>
  <c r="CR10" i="22"/>
  <c r="CR4" i="70"/>
  <c r="CR8" i="70" s="1"/>
  <c r="CR51" i="70" s="1"/>
  <c r="CR31" i="5"/>
  <c r="CR16" i="22"/>
  <c r="CR28" i="8"/>
  <c r="CR52" i="8" l="1"/>
  <c r="CR11" i="70"/>
  <c r="CR15" i="70" s="1"/>
  <c r="CR26" i="22"/>
  <c r="CS7" i="23"/>
  <c r="CS11" i="23" s="1"/>
  <c r="CR22" i="22"/>
  <c r="CR17" i="70" l="1"/>
  <c r="CR52" i="70"/>
  <c r="CR18" i="70" l="1"/>
  <c r="CR26" i="70"/>
  <c r="CR31" i="70" l="1"/>
  <c r="CR27" i="70"/>
  <c r="CR32" i="70" l="1"/>
  <c r="CR36" i="70"/>
  <c r="CR37" i="70" l="1"/>
  <c r="CR39" i="70"/>
  <c r="CR41" i="70" s="1"/>
  <c r="CS4" i="23" l="1"/>
  <c r="CS14" i="23" s="1"/>
  <c r="CS28" i="23" s="1"/>
  <c r="CR42" i="70"/>
  <c r="CR41" i="22"/>
  <c r="CR42" i="22" s="1"/>
  <c r="CR43" i="22" s="1"/>
  <c r="CR4" i="22" s="1"/>
  <c r="CT30" i="23" l="1"/>
  <c r="CS31" i="23"/>
  <c r="CS32" i="23" s="1"/>
  <c r="CS34" i="23" s="1"/>
  <c r="CR27" i="22"/>
  <c r="CR46" i="22" s="1"/>
  <c r="CL4" i="4"/>
  <c r="CL6" i="4" l="1"/>
  <c r="CL26" i="4" l="1"/>
  <c r="CL8" i="4"/>
  <c r="CL20" i="4"/>
  <c r="CL14" i="4"/>
  <c r="DK360" i="79" l="1"/>
  <c r="DP360" i="79"/>
  <c r="DB360" i="79"/>
  <c r="DH482" i="79"/>
  <c r="DK482" i="79"/>
  <c r="DS360" i="79"/>
  <c r="CW360" i="79"/>
  <c r="DJ360" i="79"/>
  <c r="CN482" i="79"/>
  <c r="CZ482" i="79"/>
  <c r="DN360" i="79"/>
  <c r="CR482" i="79"/>
  <c r="CM16" i="4"/>
  <c r="CT11" i="5" s="1"/>
  <c r="DS482" i="79"/>
  <c r="CO482" i="79"/>
  <c r="CV360" i="79"/>
  <c r="DM482" i="79"/>
  <c r="CP482" i="79"/>
  <c r="CY482" i="79"/>
  <c r="DR482" i="79"/>
  <c r="CS47" i="8"/>
  <c r="DC482" i="79"/>
  <c r="DE482" i="79"/>
  <c r="CQ482" i="79"/>
  <c r="DD360" i="79"/>
  <c r="CQ360" i="79"/>
  <c r="CS10" i="8"/>
  <c r="DA360" i="79"/>
  <c r="CM360" i="79"/>
  <c r="CO360" i="79"/>
  <c r="DG360" i="79"/>
  <c r="CT360" i="79"/>
  <c r="CX482" i="79"/>
  <c r="DR360" i="79"/>
  <c r="CN360" i="79"/>
  <c r="DN482" i="79"/>
  <c r="DL482" i="79"/>
  <c r="CS482" i="79"/>
  <c r="DI360" i="79"/>
  <c r="DQ482" i="79"/>
  <c r="CT482" i="79"/>
  <c r="CM482" i="79"/>
  <c r="CS13" i="5" s="1"/>
  <c r="DF482" i="79"/>
  <c r="CS40" i="8"/>
  <c r="CP360" i="79"/>
  <c r="CV482" i="79"/>
  <c r="CS360" i="79"/>
  <c r="CY360" i="79"/>
  <c r="DH360" i="79"/>
  <c r="DO360" i="79"/>
  <c r="DB482" i="79"/>
  <c r="DE360" i="79"/>
  <c r="CZ360" i="79"/>
  <c r="DL360" i="79"/>
  <c r="DQ360" i="79"/>
  <c r="CX360" i="79"/>
  <c r="DD482" i="79"/>
  <c r="DG482" i="79"/>
  <c r="CU360" i="79"/>
  <c r="DF360" i="79"/>
  <c r="CS11" i="8"/>
  <c r="CW482" i="79"/>
  <c r="DM360" i="79"/>
  <c r="CL15" i="4"/>
  <c r="CS7" i="22" s="1"/>
  <c r="CS32" i="8"/>
  <c r="DA482" i="79"/>
  <c r="DJ482" i="79"/>
  <c r="DO482" i="79"/>
  <c r="DC360" i="79"/>
  <c r="CR360" i="79"/>
  <c r="CS14" i="5"/>
  <c r="CU482" i="79"/>
  <c r="DP482" i="79"/>
  <c r="CS12" i="8"/>
  <c r="CL18" i="4"/>
  <c r="DI482" i="79"/>
  <c r="CS238" i="79"/>
  <c r="CP50" i="70"/>
  <c r="CP54" i="70" s="1"/>
  <c r="CP55" i="70" s="1"/>
  <c r="CX116" i="79"/>
  <c r="CO238" i="79"/>
  <c r="DH238" i="79"/>
  <c r="CX238" i="79"/>
  <c r="DJ116" i="79"/>
  <c r="CT116" i="79"/>
  <c r="DS238" i="79"/>
  <c r="DQ238" i="79"/>
  <c r="DI116" i="79"/>
  <c r="CQ116" i="79"/>
  <c r="CU116" i="79"/>
  <c r="CW116" i="79"/>
  <c r="CT238" i="79"/>
  <c r="CM10" i="4"/>
  <c r="CZ116" i="79"/>
  <c r="DI238" i="79"/>
  <c r="CS7" i="8"/>
  <c r="DR116" i="79"/>
  <c r="DP116" i="79"/>
  <c r="CV116" i="79"/>
  <c r="DE238" i="79"/>
  <c r="CV238" i="79"/>
  <c r="CS46" i="8"/>
  <c r="DO116" i="79"/>
  <c r="DO238" i="79"/>
  <c r="DH116" i="79"/>
  <c r="DL238" i="79"/>
  <c r="DA116" i="79"/>
  <c r="CS7" i="5"/>
  <c r="CR238" i="79"/>
  <c r="CL9" i="4"/>
  <c r="DL116" i="79"/>
  <c r="DB116" i="79"/>
  <c r="CW238" i="79"/>
  <c r="DQ116" i="79"/>
  <c r="DF116" i="79"/>
  <c r="DC238" i="79"/>
  <c r="CS6" i="8"/>
  <c r="DM238" i="79"/>
  <c r="DN238" i="79"/>
  <c r="CY238" i="79"/>
  <c r="CL12" i="4"/>
  <c r="DM116" i="79"/>
  <c r="CN238" i="79"/>
  <c r="DG116" i="79"/>
  <c r="CZ238" i="79"/>
  <c r="CO116" i="79"/>
  <c r="DB238" i="79"/>
  <c r="CQ238" i="79"/>
  <c r="CM238" i="79"/>
  <c r="CS6" i="5" s="1"/>
  <c r="DP238" i="79"/>
  <c r="CS31" i="8"/>
  <c r="DG238" i="79"/>
  <c r="DS116" i="79"/>
  <c r="CU238" i="79"/>
  <c r="CY116" i="79"/>
  <c r="DA238" i="79"/>
  <c r="DC116" i="79"/>
  <c r="CR116" i="79"/>
  <c r="CM116" i="79"/>
  <c r="CS5" i="8"/>
  <c r="DE116" i="79"/>
  <c r="CP116" i="79"/>
  <c r="DD116" i="79"/>
  <c r="CP238" i="79"/>
  <c r="CL32" i="4"/>
  <c r="DN116" i="79"/>
  <c r="DK238" i="79"/>
  <c r="DD238" i="79"/>
  <c r="CS116" i="79"/>
  <c r="DF238" i="79"/>
  <c r="DJ238" i="79"/>
  <c r="CN116" i="79"/>
  <c r="CS39" i="8"/>
  <c r="CS43" i="8" s="1"/>
  <c r="CS13" i="70" s="1"/>
  <c r="DR238" i="79"/>
  <c r="DK116" i="79"/>
  <c r="CS726" i="79"/>
  <c r="CV604" i="79"/>
  <c r="CS604" i="79"/>
  <c r="CR604" i="79"/>
  <c r="CZ726" i="79"/>
  <c r="DG604" i="79"/>
  <c r="DJ726" i="79"/>
  <c r="CP604" i="79"/>
  <c r="CS15" i="8"/>
  <c r="DR604" i="79"/>
  <c r="CU726" i="79"/>
  <c r="DC604" i="79"/>
  <c r="DL726" i="79"/>
  <c r="CS17" i="8"/>
  <c r="CW604" i="79"/>
  <c r="DM604" i="79"/>
  <c r="CQ604" i="79"/>
  <c r="DN604" i="79"/>
  <c r="DA726" i="79"/>
  <c r="DP604" i="79"/>
  <c r="DE604" i="79"/>
  <c r="CL24" i="4"/>
  <c r="CY604" i="79"/>
  <c r="DG726" i="79"/>
  <c r="DS726" i="79"/>
  <c r="DM726" i="79"/>
  <c r="CN604" i="79"/>
  <c r="CW726" i="79"/>
  <c r="CU604" i="79"/>
  <c r="DA604" i="79"/>
  <c r="CN726" i="79"/>
  <c r="DK726" i="79"/>
  <c r="CS41" i="8"/>
  <c r="CL21" i="4"/>
  <c r="CS8" i="22" s="1"/>
  <c r="DR726" i="79"/>
  <c r="DN726" i="79"/>
  <c r="DI604" i="79"/>
  <c r="CX726" i="79"/>
  <c r="CM22" i="4"/>
  <c r="CS21" i="5"/>
  <c r="CS16" i="8"/>
  <c r="CR726" i="79"/>
  <c r="DH726" i="79"/>
  <c r="CM604" i="79"/>
  <c r="DF604" i="79"/>
  <c r="DE726" i="79"/>
  <c r="DK604" i="79"/>
  <c r="CO726" i="79"/>
  <c r="CQ726" i="79"/>
  <c r="CX604" i="79"/>
  <c r="DB726" i="79"/>
  <c r="CY726" i="79"/>
  <c r="DO726" i="79"/>
  <c r="DO604" i="79"/>
  <c r="DL604" i="79"/>
  <c r="CT604" i="79"/>
  <c r="DI726" i="79"/>
  <c r="DD604" i="79"/>
  <c r="DF726" i="79"/>
  <c r="CS33" i="8"/>
  <c r="DQ604" i="79"/>
  <c r="DS604" i="79"/>
  <c r="CT726" i="79"/>
  <c r="DB604" i="79"/>
  <c r="CZ604" i="79"/>
  <c r="DC726" i="79"/>
  <c r="CV726" i="79"/>
  <c r="DJ604" i="79"/>
  <c r="DP726" i="79"/>
  <c r="CP726" i="79"/>
  <c r="DH604" i="79"/>
  <c r="DD726" i="79"/>
  <c r="DQ726" i="79"/>
  <c r="CO604" i="79"/>
  <c r="CM726" i="79"/>
  <c r="CS20" i="5" s="1"/>
  <c r="CS48" i="8"/>
  <c r="DS848" i="79"/>
  <c r="CO970" i="79"/>
  <c r="CU970" i="79"/>
  <c r="DH848" i="79"/>
  <c r="CV970" i="79"/>
  <c r="CT848" i="79"/>
  <c r="DG970" i="79"/>
  <c r="DC970" i="79"/>
  <c r="DM970" i="79"/>
  <c r="DF848" i="79"/>
  <c r="CX848" i="79"/>
  <c r="DD970" i="79"/>
  <c r="CS848" i="79"/>
  <c r="DJ970" i="79"/>
  <c r="DL970" i="79"/>
  <c r="DH970" i="79"/>
  <c r="DR970" i="79"/>
  <c r="CW848" i="79"/>
  <c r="CS49" i="8"/>
  <c r="DB970" i="79"/>
  <c r="DM848" i="79"/>
  <c r="CS42" i="8"/>
  <c r="CS34" i="8"/>
  <c r="CS22" i="8"/>
  <c r="DK848" i="79"/>
  <c r="CP970" i="79"/>
  <c r="CR970" i="79"/>
  <c r="CP848" i="79"/>
  <c r="DE970" i="79"/>
  <c r="CV848" i="79"/>
  <c r="CR848" i="79"/>
  <c r="CL27" i="4"/>
  <c r="CS9" i="22" s="1"/>
  <c r="CY848" i="79"/>
  <c r="DD848" i="79"/>
  <c r="CZ848" i="79"/>
  <c r="DG848" i="79"/>
  <c r="CX970" i="79"/>
  <c r="DP848" i="79"/>
  <c r="DF970" i="79"/>
  <c r="CQ848" i="79"/>
  <c r="CM848" i="79"/>
  <c r="CM28" i="4"/>
  <c r="DA848" i="79"/>
  <c r="DQ848" i="79"/>
  <c r="DS970" i="79"/>
  <c r="DP970" i="79"/>
  <c r="DL848" i="79"/>
  <c r="DI848" i="79"/>
  <c r="DA970" i="79"/>
  <c r="CN848" i="79"/>
  <c r="DI970" i="79"/>
  <c r="DK970" i="79"/>
  <c r="DO970" i="79"/>
  <c r="DB848" i="79"/>
  <c r="DN970" i="79"/>
  <c r="DO848" i="79"/>
  <c r="CU848" i="79"/>
  <c r="CQ970" i="79"/>
  <c r="CN970" i="79"/>
  <c r="CY970" i="79"/>
  <c r="DN848" i="79"/>
  <c r="CS20" i="8"/>
  <c r="CZ970" i="79"/>
  <c r="CS21" i="8"/>
  <c r="DQ970" i="79"/>
  <c r="DR848" i="79"/>
  <c r="CM970" i="79"/>
  <c r="CS27" i="5" s="1"/>
  <c r="DJ848" i="79"/>
  <c r="DC848" i="79"/>
  <c r="CT970" i="79"/>
  <c r="CO848" i="79"/>
  <c r="DE848" i="79"/>
  <c r="CS28" i="5"/>
  <c r="CS970" i="79"/>
  <c r="CL30" i="4"/>
  <c r="CW970" i="79"/>
  <c r="CS27" i="8" l="1"/>
  <c r="CP57" i="70"/>
  <c r="CP58" i="70" s="1"/>
  <c r="CP56" i="70"/>
  <c r="CL33" i="4"/>
  <c r="CS6" i="22"/>
  <c r="CS50" i="8"/>
  <c r="CS14" i="70" s="1"/>
  <c r="CS26" i="8"/>
  <c r="CT4" i="5"/>
  <c r="CM34" i="4"/>
  <c r="CS14" i="22"/>
  <c r="CS20" i="22" s="1"/>
  <c r="CT9" i="23" s="1"/>
  <c r="CS19" i="5"/>
  <c r="CS22" i="5" s="1"/>
  <c r="CS6" i="70" s="1"/>
  <c r="CS12" i="22"/>
  <c r="CS5" i="5"/>
  <c r="CS8" i="5" s="1"/>
  <c r="CL36" i="4"/>
  <c r="CS18" i="8"/>
  <c r="CS8" i="8"/>
  <c r="CS25" i="8"/>
  <c r="CS13" i="22"/>
  <c r="CS19" i="22" s="1"/>
  <c r="CT8" i="23" s="1"/>
  <c r="CS12" i="5"/>
  <c r="CS15" i="5" s="1"/>
  <c r="CS5" i="70" s="1"/>
  <c r="CS13" i="8"/>
  <c r="CS23" i="8"/>
  <c r="CS36" i="8"/>
  <c r="CS12" i="70" s="1"/>
  <c r="CS15" i="22"/>
  <c r="CS21" i="22" s="1"/>
  <c r="CT10" i="23" s="1"/>
  <c r="CS26" i="5"/>
  <c r="CS29" i="5" s="1"/>
  <c r="CS7" i="70" s="1"/>
  <c r="CT25" i="5"/>
  <c r="CT18" i="5"/>
  <c r="CS28" i="8" l="1"/>
  <c r="CS52" i="8" s="1"/>
  <c r="CS10" i="22"/>
  <c r="CS18" i="22"/>
  <c r="CS4" i="70"/>
  <c r="CS8" i="70" s="1"/>
  <c r="CS31" i="5"/>
  <c r="CS16" i="22"/>
  <c r="CS11" i="70" l="1"/>
  <c r="CS15" i="70" s="1"/>
  <c r="CS52" i="70" s="1"/>
  <c r="CS51" i="70"/>
  <c r="CS22" i="22"/>
  <c r="CT7" i="23"/>
  <c r="CT11" i="23" s="1"/>
  <c r="CS26" i="22"/>
  <c r="CS17" i="70" l="1"/>
  <c r="CS26" i="70" s="1"/>
  <c r="CS18" i="70" l="1"/>
  <c r="CS27" i="70"/>
  <c r="CS31" i="70"/>
  <c r="CS32" i="70" l="1"/>
  <c r="CS36" i="70"/>
  <c r="CS39" i="70" l="1"/>
  <c r="CS41" i="70" s="1"/>
  <c r="CS37" i="70"/>
  <c r="CT4" i="23" l="1"/>
  <c r="CT14" i="23" s="1"/>
  <c r="CT28" i="23" s="1"/>
  <c r="CS42" i="70"/>
  <c r="CS41" i="22"/>
  <c r="CS42" i="22" s="1"/>
  <c r="CS43" i="22" s="1"/>
  <c r="CS4" i="22" s="1"/>
  <c r="CM4" i="4" l="1"/>
  <c r="CT31" i="23"/>
  <c r="CT32" i="23" s="1"/>
  <c r="CT34" i="23" s="1"/>
  <c r="CU30" i="23"/>
  <c r="CS27" i="22"/>
  <c r="CS46" i="22" s="1"/>
  <c r="CM6" i="4" l="1"/>
  <c r="CM8" i="4" l="1"/>
  <c r="CM20" i="4"/>
  <c r="CM26" i="4"/>
  <c r="CM14" i="4"/>
  <c r="CT28" i="5" l="1"/>
  <c r="CR971" i="79"/>
  <c r="CV971" i="79"/>
  <c r="CT22" i="8"/>
  <c r="DJ849" i="79"/>
  <c r="DN849" i="79"/>
  <c r="CT971" i="79"/>
  <c r="DK971" i="79"/>
  <c r="DO849" i="79"/>
  <c r="CM27" i="4"/>
  <c r="CT9" i="22" s="1"/>
  <c r="CT42" i="8"/>
  <c r="DI849" i="79"/>
  <c r="DL849" i="79"/>
  <c r="DG971" i="79"/>
  <c r="CS971" i="79"/>
  <c r="DQ849" i="79"/>
  <c r="CN849" i="79"/>
  <c r="DK849" i="79"/>
  <c r="DD971" i="79"/>
  <c r="CZ849" i="79"/>
  <c r="CX971" i="79"/>
  <c r="CW971" i="79"/>
  <c r="DH971" i="79"/>
  <c r="CM30" i="4"/>
  <c r="CQ849" i="79"/>
  <c r="DP971" i="79"/>
  <c r="CR849" i="79"/>
  <c r="CS849" i="79"/>
  <c r="CO849" i="79"/>
  <c r="DR971" i="79"/>
  <c r="DO971" i="79"/>
  <c r="DH849" i="79"/>
  <c r="CW849" i="79"/>
  <c r="DF849" i="79"/>
  <c r="CP849" i="79"/>
  <c r="DI971" i="79"/>
  <c r="CT49" i="8"/>
  <c r="CO971" i="79"/>
  <c r="CX849" i="79"/>
  <c r="CY849" i="79"/>
  <c r="CT21" i="8"/>
  <c r="CT20" i="8"/>
  <c r="CT23" i="8" s="1"/>
  <c r="DD849" i="79"/>
  <c r="DL971" i="79"/>
  <c r="CN971" i="79"/>
  <c r="CT27" i="5" s="1"/>
  <c r="DE971" i="79"/>
  <c r="CV849" i="79"/>
  <c r="DA849" i="79"/>
  <c r="DF971" i="79"/>
  <c r="DR849" i="79"/>
  <c r="CT849" i="79"/>
  <c r="DM849" i="79"/>
  <c r="CZ971" i="79"/>
  <c r="CQ971" i="79"/>
  <c r="DS849" i="79"/>
  <c r="DJ971" i="79"/>
  <c r="CU971" i="79"/>
  <c r="CP971" i="79"/>
  <c r="DP849" i="79"/>
  <c r="CY971" i="79"/>
  <c r="DM971" i="79"/>
  <c r="DA971" i="79"/>
  <c r="CN28" i="4"/>
  <c r="DB971" i="79"/>
  <c r="DC971" i="79"/>
  <c r="DS971" i="79"/>
  <c r="CT34" i="8"/>
  <c r="DC849" i="79"/>
  <c r="DB849" i="79"/>
  <c r="CU849" i="79"/>
  <c r="DQ971" i="79"/>
  <c r="DE849" i="79"/>
  <c r="DN971" i="79"/>
  <c r="DG849" i="79"/>
  <c r="DD605" i="79"/>
  <c r="DC605" i="79"/>
  <c r="CT48" i="8"/>
  <c r="DR605" i="79"/>
  <c r="DC727" i="79"/>
  <c r="DD727" i="79"/>
  <c r="CO605" i="79"/>
  <c r="CZ605" i="79"/>
  <c r="CU605" i="79"/>
  <c r="DS727" i="79"/>
  <c r="DP727" i="79"/>
  <c r="CT605" i="79"/>
  <c r="CT21" i="5"/>
  <c r="CY727" i="79"/>
  <c r="CT16" i="8"/>
  <c r="CT17" i="8"/>
  <c r="DN605" i="79"/>
  <c r="DL727" i="79"/>
  <c r="CW727" i="79"/>
  <c r="DE727" i="79"/>
  <c r="DO605" i="79"/>
  <c r="DA605" i="79"/>
  <c r="DN727" i="79"/>
  <c r="DI727" i="79"/>
  <c r="DB727" i="79"/>
  <c r="DP605" i="79"/>
  <c r="DQ605" i="79"/>
  <c r="CZ727" i="79"/>
  <c r="CT41" i="8"/>
  <c r="CT33" i="8"/>
  <c r="DR727" i="79"/>
  <c r="CQ605" i="79"/>
  <c r="DH605" i="79"/>
  <c r="DL605" i="79"/>
  <c r="CM24" i="4"/>
  <c r="DM727" i="79"/>
  <c r="CP727" i="79"/>
  <c r="CQ727" i="79"/>
  <c r="CX605" i="79"/>
  <c r="DS605" i="79"/>
  <c r="DK605" i="79"/>
  <c r="DQ727" i="79"/>
  <c r="DM605" i="79"/>
  <c r="DH727" i="79"/>
  <c r="DF605" i="79"/>
  <c r="DB605" i="79"/>
  <c r="CX727" i="79"/>
  <c r="CM21" i="4"/>
  <c r="CT8" i="22" s="1"/>
  <c r="CU727" i="79"/>
  <c r="DI605" i="79"/>
  <c r="DF727" i="79"/>
  <c r="DG727" i="79"/>
  <c r="DJ605" i="79"/>
  <c r="CN727" i="79"/>
  <c r="CT20" i="5" s="1"/>
  <c r="CY605" i="79"/>
  <c r="CS727" i="79"/>
  <c r="CP605" i="79"/>
  <c r="CW605" i="79"/>
  <c r="CN605" i="79"/>
  <c r="CS605" i="79"/>
  <c r="DJ727" i="79"/>
  <c r="DA727" i="79"/>
  <c r="DO727" i="79"/>
  <c r="DG605" i="79"/>
  <c r="CT727" i="79"/>
  <c r="CT15" i="8"/>
  <c r="DK727" i="79"/>
  <c r="CR727" i="79"/>
  <c r="CN22" i="4"/>
  <c r="CV727" i="79"/>
  <c r="CO727" i="79"/>
  <c r="CR605" i="79"/>
  <c r="DE605" i="79"/>
  <c r="CV605" i="79"/>
  <c r="DI361" i="79"/>
  <c r="CT361" i="79"/>
  <c r="CQ483" i="79"/>
  <c r="DD483" i="79"/>
  <c r="DQ361" i="79"/>
  <c r="CU361" i="79"/>
  <c r="CN361" i="79"/>
  <c r="CY361" i="79"/>
  <c r="DG483" i="79"/>
  <c r="DQ483" i="79"/>
  <c r="CW483" i="79"/>
  <c r="DE483" i="79"/>
  <c r="DM483" i="79"/>
  <c r="CX361" i="79"/>
  <c r="DJ483" i="79"/>
  <c r="DB361" i="79"/>
  <c r="DI483" i="79"/>
  <c r="CY483" i="79"/>
  <c r="DR483" i="79"/>
  <c r="DJ361" i="79"/>
  <c r="CP361" i="79"/>
  <c r="DK483" i="79"/>
  <c r="CT40" i="8"/>
  <c r="DA483" i="79"/>
  <c r="CT11" i="8"/>
  <c r="DF483" i="79"/>
  <c r="CT10" i="8"/>
  <c r="CO483" i="79"/>
  <c r="CT12" i="8"/>
  <c r="DN483" i="79"/>
  <c r="CP483" i="79"/>
  <c r="DN361" i="79"/>
  <c r="DP361" i="79"/>
  <c r="CT47" i="8"/>
  <c r="CZ361" i="79"/>
  <c r="DH361" i="79"/>
  <c r="DG361" i="79"/>
  <c r="CV483" i="79"/>
  <c r="DM361" i="79"/>
  <c r="CS483" i="79"/>
  <c r="CO361" i="79"/>
  <c r="CS361" i="79"/>
  <c r="CT32" i="8"/>
  <c r="CW361" i="79"/>
  <c r="CT483" i="79"/>
  <c r="CM18" i="4"/>
  <c r="CM15" i="4"/>
  <c r="CT7" i="22" s="1"/>
  <c r="DS483" i="79"/>
  <c r="CZ483" i="79"/>
  <c r="CR361" i="79"/>
  <c r="DF361" i="79"/>
  <c r="DH483" i="79"/>
  <c r="DD361" i="79"/>
  <c r="CN16" i="4"/>
  <c r="CU11" i="5" s="1"/>
  <c r="DL483" i="79"/>
  <c r="DL361" i="79"/>
  <c r="DB483" i="79"/>
  <c r="DO483" i="79"/>
  <c r="DO361" i="79"/>
  <c r="DC361" i="79"/>
  <c r="CU483" i="79"/>
  <c r="DE361" i="79"/>
  <c r="CN483" i="79"/>
  <c r="CT13" i="5" s="1"/>
  <c r="DC483" i="79"/>
  <c r="CX483" i="79"/>
  <c r="DK361" i="79"/>
  <c r="CV361" i="79"/>
  <c r="DA361" i="79"/>
  <c r="CQ361" i="79"/>
  <c r="DS361" i="79"/>
  <c r="DR361" i="79"/>
  <c r="DP483" i="79"/>
  <c r="CR483" i="79"/>
  <c r="CT14" i="5"/>
  <c r="DQ117" i="79"/>
  <c r="CN117" i="79"/>
  <c r="DN117" i="79"/>
  <c r="DK239" i="79"/>
  <c r="CQ239" i="79"/>
  <c r="CZ117" i="79"/>
  <c r="DP239" i="79"/>
  <c r="CV117" i="79"/>
  <c r="CR117" i="79"/>
  <c r="DA117" i="79"/>
  <c r="DM117" i="79"/>
  <c r="DJ239" i="79"/>
  <c r="DI239" i="79"/>
  <c r="DC117" i="79"/>
  <c r="DK117" i="79"/>
  <c r="DN239" i="79"/>
  <c r="CT5" i="8"/>
  <c r="DS239" i="79"/>
  <c r="CU239" i="79"/>
  <c r="DH239" i="79"/>
  <c r="CY117" i="79"/>
  <c r="CU117" i="79"/>
  <c r="CW117" i="79"/>
  <c r="DQ239" i="79"/>
  <c r="CN239" i="79"/>
  <c r="CT6" i="5" s="1"/>
  <c r="DE239" i="79"/>
  <c r="CM12" i="4"/>
  <c r="CM32" i="4"/>
  <c r="DR117" i="79"/>
  <c r="CZ239" i="79"/>
  <c r="CT6" i="8"/>
  <c r="CT117" i="79"/>
  <c r="CN10" i="4"/>
  <c r="CT39" i="8"/>
  <c r="DR239" i="79"/>
  <c r="CS117" i="79"/>
  <c r="DH117" i="79"/>
  <c r="CT31" i="8"/>
  <c r="DD117" i="79"/>
  <c r="CW239" i="79"/>
  <c r="CP117" i="79"/>
  <c r="DO239" i="79"/>
  <c r="DF239" i="79"/>
  <c r="CX117" i="79"/>
  <c r="CY239" i="79"/>
  <c r="CQ117" i="79"/>
  <c r="CT239" i="79"/>
  <c r="DA239" i="79"/>
  <c r="CT7" i="5"/>
  <c r="DM239" i="79"/>
  <c r="DE117" i="79"/>
  <c r="CX239" i="79"/>
  <c r="CS239" i="79"/>
  <c r="DG239" i="79"/>
  <c r="DG117" i="79"/>
  <c r="CO239" i="79"/>
  <c r="DL239" i="79"/>
  <c r="DL117" i="79"/>
  <c r="CQ50" i="70"/>
  <c r="CQ54" i="70" s="1"/>
  <c r="CQ55" i="70" s="1"/>
  <c r="CT7" i="8"/>
  <c r="CT27" i="8" s="1"/>
  <c r="DF117" i="79"/>
  <c r="DP117" i="79"/>
  <c r="DI117" i="79"/>
  <c r="DB239" i="79"/>
  <c r="DJ117" i="79"/>
  <c r="DC239" i="79"/>
  <c r="DD239" i="79"/>
  <c r="CP239" i="79"/>
  <c r="CV239" i="79"/>
  <c r="CT46" i="8"/>
  <c r="CM9" i="4"/>
  <c r="CR239" i="79"/>
  <c r="DB117" i="79"/>
  <c r="CO117" i="79"/>
  <c r="DO117" i="79"/>
  <c r="DS117" i="79"/>
  <c r="CT43" i="8" l="1"/>
  <c r="CT13" i="70" s="1"/>
  <c r="CT26" i="8"/>
  <c r="CT50" i="8"/>
  <c r="CT14" i="70" s="1"/>
  <c r="CT25" i="8"/>
  <c r="CT8" i="8"/>
  <c r="CT13" i="8"/>
  <c r="CU25" i="5"/>
  <c r="CU18" i="5"/>
  <c r="CU4" i="5"/>
  <c r="CN34" i="4"/>
  <c r="CT6" i="22"/>
  <c r="CM33" i="4"/>
  <c r="CT19" i="5"/>
  <c r="CT22" i="5" s="1"/>
  <c r="CT6" i="70" s="1"/>
  <c r="CT14" i="22"/>
  <c r="CT20" i="22" s="1"/>
  <c r="CU9" i="23" s="1"/>
  <c r="CT12" i="5"/>
  <c r="CT15" i="5" s="1"/>
  <c r="CT5" i="70" s="1"/>
  <c r="CT13" i="22"/>
  <c r="CT19" i="22" s="1"/>
  <c r="CU8" i="23" s="1"/>
  <c r="CT15" i="22"/>
  <c r="CT21" i="22" s="1"/>
  <c r="CU10" i="23" s="1"/>
  <c r="CT26" i="5"/>
  <c r="CT29" i="5" s="1"/>
  <c r="CT7" i="70" s="1"/>
  <c r="CT36" i="8"/>
  <c r="CT12" i="70" s="1"/>
  <c r="CT18" i="8"/>
  <c r="CQ56" i="70"/>
  <c r="CQ57" i="70"/>
  <c r="CQ58" i="70" s="1"/>
  <c r="CM36" i="4"/>
  <c r="CT5" i="5"/>
  <c r="CT8" i="5" s="1"/>
  <c r="CT12" i="22"/>
  <c r="CT16" i="22" l="1"/>
  <c r="CT10" i="22"/>
  <c r="CT18" i="22"/>
  <c r="CT4" i="70"/>
  <c r="CT8" i="70" s="1"/>
  <c r="CT31" i="5"/>
  <c r="CT28" i="8"/>
  <c r="CT26" i="22" l="1"/>
  <c r="CT52" i="8"/>
  <c r="CT11" i="70"/>
  <c r="CT15" i="70" s="1"/>
  <c r="CT52" i="70" s="1"/>
  <c r="CT51" i="70"/>
  <c r="CT22" i="22"/>
  <c r="CU7" i="23"/>
  <c r="CU11" i="23" s="1"/>
  <c r="CT17" i="70" l="1"/>
  <c r="CT26" i="70" s="1"/>
  <c r="CT18" i="70" l="1"/>
  <c r="CT31" i="70"/>
  <c r="CT27" i="70"/>
  <c r="CT32" i="70" l="1"/>
  <c r="CT36" i="70"/>
  <c r="CT39" i="70" l="1"/>
  <c r="CT41" i="70" s="1"/>
  <c r="CT37" i="70"/>
  <c r="CU4" i="23" l="1"/>
  <c r="CU14" i="23" s="1"/>
  <c r="CU28" i="23" s="1"/>
  <c r="CT42" i="70"/>
  <c r="CT41" i="22"/>
  <c r="CT42" i="22" s="1"/>
  <c r="CT43" i="22" s="1"/>
  <c r="CT4" i="22" s="1"/>
  <c r="CN4" i="4" l="1"/>
  <c r="CU31" i="23"/>
  <c r="CU32" i="23" s="1"/>
  <c r="CU34" i="23" s="1"/>
  <c r="CT27" i="22"/>
  <c r="CT46" i="22" s="1"/>
  <c r="CV30" i="23"/>
  <c r="CN6" i="4" l="1"/>
  <c r="CN26" i="4" l="1"/>
  <c r="CN8" i="4"/>
  <c r="CN14" i="4"/>
  <c r="CN20" i="4"/>
  <c r="DF484" i="79" l="1"/>
  <c r="CX484" i="79"/>
  <c r="CT484" i="79"/>
  <c r="DG484" i="79"/>
  <c r="CU40" i="8"/>
  <c r="CR484" i="79"/>
  <c r="CV362" i="79"/>
  <c r="DN362" i="79"/>
  <c r="DG362" i="79"/>
  <c r="CO16" i="4"/>
  <c r="CV11" i="5" s="1"/>
  <c r="DK362" i="79"/>
  <c r="DI484" i="79"/>
  <c r="DH362" i="79"/>
  <c r="CQ362" i="79"/>
  <c r="CU484" i="79"/>
  <c r="DR484" i="79"/>
  <c r="CU10" i="8"/>
  <c r="CZ362" i="79"/>
  <c r="CW484" i="79"/>
  <c r="CU12" i="8"/>
  <c r="CU14" i="5"/>
  <c r="CQ484" i="79"/>
  <c r="DF362" i="79"/>
  <c r="DJ362" i="79"/>
  <c r="CU362" i="79"/>
  <c r="DL484" i="79"/>
  <c r="CZ484" i="79"/>
  <c r="CU47" i="8"/>
  <c r="CR362" i="79"/>
  <c r="DD362" i="79"/>
  <c r="DB362" i="79"/>
  <c r="DL362" i="79"/>
  <c r="DE362" i="79"/>
  <c r="DN484" i="79"/>
  <c r="CU11" i="8"/>
  <c r="DI362" i="79"/>
  <c r="DP484" i="79"/>
  <c r="DC484" i="79"/>
  <c r="CX362" i="79"/>
  <c r="DS484" i="79"/>
  <c r="CY362" i="79"/>
  <c r="DC362" i="79"/>
  <c r="DQ362" i="79"/>
  <c r="CU32" i="8"/>
  <c r="DQ484" i="79"/>
  <c r="CS362" i="79"/>
  <c r="CW362" i="79"/>
  <c r="DR362" i="79"/>
  <c r="DH484" i="79"/>
  <c r="DP362" i="79"/>
  <c r="DD484" i="79"/>
  <c r="DS362" i="79"/>
  <c r="CO484" i="79"/>
  <c r="CU13" i="5" s="1"/>
  <c r="DM362" i="79"/>
  <c r="DA362" i="79"/>
  <c r="CO362" i="79"/>
  <c r="CP362" i="79"/>
  <c r="DE484" i="79"/>
  <c r="DO484" i="79"/>
  <c r="DK484" i="79"/>
  <c r="CS484" i="79"/>
  <c r="DO362" i="79"/>
  <c r="CN15" i="4"/>
  <c r="CU7" i="22" s="1"/>
  <c r="DM484" i="79"/>
  <c r="DA484" i="79"/>
  <c r="DJ484" i="79"/>
  <c r="CY484" i="79"/>
  <c r="CP484" i="79"/>
  <c r="CT362" i="79"/>
  <c r="CV484" i="79"/>
  <c r="DB484" i="79"/>
  <c r="CN18" i="4"/>
  <c r="DE240" i="79"/>
  <c r="CV118" i="79"/>
  <c r="CS118" i="79"/>
  <c r="DN240" i="79"/>
  <c r="DB118" i="79"/>
  <c r="CR240" i="79"/>
  <c r="CO10" i="4"/>
  <c r="DI118" i="79"/>
  <c r="CT118" i="79"/>
  <c r="CU39" i="8"/>
  <c r="DK118" i="79"/>
  <c r="DD240" i="79"/>
  <c r="DA240" i="79"/>
  <c r="CU5" i="8"/>
  <c r="DJ118" i="79"/>
  <c r="CY118" i="79"/>
  <c r="CR118" i="79"/>
  <c r="DQ240" i="79"/>
  <c r="DB240" i="79"/>
  <c r="CN12" i="4"/>
  <c r="DS240" i="79"/>
  <c r="DH240" i="79"/>
  <c r="DH118" i="79"/>
  <c r="CX240" i="79"/>
  <c r="DR240" i="79"/>
  <c r="DG240" i="79"/>
  <c r="CV240" i="79"/>
  <c r="CO240" i="79"/>
  <c r="CU6" i="5" s="1"/>
  <c r="DM240" i="79"/>
  <c r="CZ118" i="79"/>
  <c r="DM118" i="79"/>
  <c r="CP118" i="79"/>
  <c r="DO118" i="79"/>
  <c r="DL240" i="79"/>
  <c r="DE118" i="79"/>
  <c r="CP240" i="79"/>
  <c r="DN118" i="79"/>
  <c r="DC118" i="79"/>
  <c r="CW240" i="79"/>
  <c r="CU7" i="5"/>
  <c r="DJ240" i="79"/>
  <c r="CU118" i="79"/>
  <c r="CX118" i="79"/>
  <c r="CU31" i="8"/>
  <c r="DS118" i="79"/>
  <c r="DL118" i="79"/>
  <c r="DA118" i="79"/>
  <c r="CU6" i="8"/>
  <c r="DK240" i="79"/>
  <c r="CZ240" i="79"/>
  <c r="CS240" i="79"/>
  <c r="DF118" i="79"/>
  <c r="CW118" i="79"/>
  <c r="DF240" i="79"/>
  <c r="CU240" i="79"/>
  <c r="CQ118" i="79"/>
  <c r="DP240" i="79"/>
  <c r="DI240" i="79"/>
  <c r="CT240" i="79"/>
  <c r="DR118" i="79"/>
  <c r="DG118" i="79"/>
  <c r="CR50" i="70"/>
  <c r="CR54" i="70" s="1"/>
  <c r="CR55" i="70" s="1"/>
  <c r="CO118" i="79"/>
  <c r="CU7" i="8"/>
  <c r="CN32" i="4"/>
  <c r="DQ118" i="79"/>
  <c r="DC240" i="79"/>
  <c r="CY240" i="79"/>
  <c r="CU46" i="8"/>
  <c r="DP118" i="79"/>
  <c r="DD118" i="79"/>
  <c r="CQ240" i="79"/>
  <c r="DO240" i="79"/>
  <c r="CN9" i="4"/>
  <c r="CZ606" i="79"/>
  <c r="CO606" i="79"/>
  <c r="DJ728" i="79"/>
  <c r="DF606" i="79"/>
  <c r="CU606" i="79"/>
  <c r="CU33" i="8"/>
  <c r="DM728" i="79"/>
  <c r="CX728" i="79"/>
  <c r="CO22" i="4"/>
  <c r="DN728" i="79"/>
  <c r="DC728" i="79"/>
  <c r="CR728" i="79"/>
  <c r="CU48" i="8"/>
  <c r="CT606" i="79"/>
  <c r="DD728" i="79"/>
  <c r="CW728" i="79"/>
  <c r="CS606" i="79"/>
  <c r="DI606" i="79"/>
  <c r="CQ728" i="79"/>
  <c r="DK606" i="79"/>
  <c r="DD606" i="79"/>
  <c r="DA728" i="79"/>
  <c r="CU15" i="8"/>
  <c r="DJ606" i="79"/>
  <c r="CY606" i="79"/>
  <c r="CR606" i="79"/>
  <c r="DQ728" i="79"/>
  <c r="DB728" i="79"/>
  <c r="CY728" i="79"/>
  <c r="DE606" i="79"/>
  <c r="CN24" i="4"/>
  <c r="DS728" i="79"/>
  <c r="DH728" i="79"/>
  <c r="DH606" i="79"/>
  <c r="CW606" i="79"/>
  <c r="DR728" i="79"/>
  <c r="DG728" i="79"/>
  <c r="CV728" i="79"/>
  <c r="CO728" i="79"/>
  <c r="CU20" i="5" s="1"/>
  <c r="DM606" i="79"/>
  <c r="DQ606" i="79"/>
  <c r="CU41" i="8"/>
  <c r="CP606" i="79"/>
  <c r="DO606" i="79"/>
  <c r="DL728" i="79"/>
  <c r="DE728" i="79"/>
  <c r="CP728" i="79"/>
  <c r="DN606" i="79"/>
  <c r="DC606" i="79"/>
  <c r="CV606" i="79"/>
  <c r="CU21" i="5"/>
  <c r="DB606" i="79"/>
  <c r="DP606" i="79"/>
  <c r="DO728" i="79"/>
  <c r="CX606" i="79"/>
  <c r="CU16" i="8"/>
  <c r="DS606" i="79"/>
  <c r="DL606" i="79"/>
  <c r="DA606" i="79"/>
  <c r="CU17" i="8"/>
  <c r="DK728" i="79"/>
  <c r="CZ728" i="79"/>
  <c r="CS728" i="79"/>
  <c r="DF728" i="79"/>
  <c r="CU728" i="79"/>
  <c r="CQ606" i="79"/>
  <c r="DP728" i="79"/>
  <c r="DI728" i="79"/>
  <c r="CT728" i="79"/>
  <c r="DR606" i="79"/>
  <c r="DG606" i="79"/>
  <c r="CN21" i="4"/>
  <c r="CU8" i="22" s="1"/>
  <c r="CZ972" i="79"/>
  <c r="CS972" i="79"/>
  <c r="DQ850" i="79"/>
  <c r="DB850" i="79"/>
  <c r="CY972" i="79"/>
  <c r="CU49" i="8"/>
  <c r="DP850" i="79"/>
  <c r="DE850" i="79"/>
  <c r="CP850" i="79"/>
  <c r="CO850" i="79"/>
  <c r="DJ972" i="79"/>
  <c r="CU850" i="79"/>
  <c r="CU28" i="5"/>
  <c r="CT850" i="79"/>
  <c r="DG850" i="79"/>
  <c r="CZ850" i="79"/>
  <c r="DF850" i="79"/>
  <c r="DM972" i="79"/>
  <c r="CX972" i="79"/>
  <c r="CQ850" i="79"/>
  <c r="DO972" i="79"/>
  <c r="DD972" i="79"/>
  <c r="CV850" i="79"/>
  <c r="CS850" i="79"/>
  <c r="DN972" i="79"/>
  <c r="DC972" i="79"/>
  <c r="CR972" i="79"/>
  <c r="CO28" i="4"/>
  <c r="DI850" i="79"/>
  <c r="DR972" i="79"/>
  <c r="CW972" i="79"/>
  <c r="CT972" i="79"/>
  <c r="CU20" i="8"/>
  <c r="DK850" i="79"/>
  <c r="DD850" i="79"/>
  <c r="DA972" i="79"/>
  <c r="CU22" i="8"/>
  <c r="DJ850" i="79"/>
  <c r="CY850" i="79"/>
  <c r="CR850" i="79"/>
  <c r="DQ972" i="79"/>
  <c r="DH850" i="79"/>
  <c r="DG972" i="79"/>
  <c r="CO972" i="79"/>
  <c r="CU27" i="5" s="1"/>
  <c r="CU21" i="8"/>
  <c r="CN30" i="4"/>
  <c r="CU972" i="79"/>
  <c r="DS972" i="79"/>
  <c r="DH972" i="79"/>
  <c r="CW850" i="79"/>
  <c r="CV972" i="79"/>
  <c r="DF972" i="79"/>
  <c r="DP972" i="79"/>
  <c r="DR850" i="79"/>
  <c r="DB972" i="79"/>
  <c r="CQ972" i="79"/>
  <c r="DO850" i="79"/>
  <c r="DL972" i="79"/>
  <c r="DE972" i="79"/>
  <c r="CP972" i="79"/>
  <c r="DN850" i="79"/>
  <c r="DC850" i="79"/>
  <c r="DI972" i="79"/>
  <c r="DM850" i="79"/>
  <c r="CX850" i="79"/>
  <c r="CU34" i="8"/>
  <c r="DS850" i="79"/>
  <c r="DL850" i="79"/>
  <c r="DA850" i="79"/>
  <c r="CU42" i="8"/>
  <c r="DK972" i="79"/>
  <c r="CN27" i="4"/>
  <c r="CU9" i="22" s="1"/>
  <c r="CU27" i="8" l="1"/>
  <c r="CU26" i="8"/>
  <c r="CR57" i="70"/>
  <c r="CR58" i="70" s="1"/>
  <c r="CR56" i="70"/>
  <c r="CU25" i="8"/>
  <c r="CU8" i="8"/>
  <c r="CU50" i="8"/>
  <c r="CU14" i="70" s="1"/>
  <c r="CU36" i="8"/>
  <c r="CU12" i="70" s="1"/>
  <c r="CN36" i="4"/>
  <c r="CU12" i="22"/>
  <c r="CU5" i="5"/>
  <c r="CU8" i="5" s="1"/>
  <c r="CU26" i="5"/>
  <c r="CU29" i="5" s="1"/>
  <c r="CU7" i="70" s="1"/>
  <c r="CU15" i="22"/>
  <c r="CU21" i="22" s="1"/>
  <c r="CV10" i="23" s="1"/>
  <c r="CU13" i="22"/>
  <c r="CU19" i="22" s="1"/>
  <c r="CV8" i="23" s="1"/>
  <c r="CU12" i="5"/>
  <c r="CU15" i="5" s="1"/>
  <c r="CU5" i="70" s="1"/>
  <c r="CV4" i="5"/>
  <c r="CO34" i="4"/>
  <c r="CU23" i="8"/>
  <c r="CV18" i="5"/>
  <c r="CV25" i="5"/>
  <c r="CU6" i="22"/>
  <c r="CN33" i="4"/>
  <c r="CU43" i="8"/>
  <c r="CU13" i="70" s="1"/>
  <c r="CU19" i="5"/>
  <c r="CU22" i="5" s="1"/>
  <c r="CU6" i="70" s="1"/>
  <c r="CU14" i="22"/>
  <c r="CU20" i="22" s="1"/>
  <c r="CV9" i="23" s="1"/>
  <c r="CU18" i="8"/>
  <c r="CU13" i="8"/>
  <c r="CU16" i="22" l="1"/>
  <c r="CU28" i="8"/>
  <c r="CU10" i="22"/>
  <c r="CU18" i="22"/>
  <c r="CU4" i="70"/>
  <c r="CU8" i="70" s="1"/>
  <c r="CU31" i="5"/>
  <c r="CU26" i="22" l="1"/>
  <c r="CU51" i="70"/>
  <c r="CU22" i="22"/>
  <c r="CV7" i="23"/>
  <c r="CV11" i="23" s="1"/>
  <c r="CU11" i="70"/>
  <c r="CU15" i="70" s="1"/>
  <c r="CU52" i="70" s="1"/>
  <c r="CU52" i="8"/>
  <c r="CU17" i="70" l="1"/>
  <c r="CU18" i="70" l="1"/>
  <c r="CU26" i="70"/>
  <c r="CU27" i="70" l="1"/>
  <c r="CU31" i="70"/>
  <c r="CU32" i="70" l="1"/>
  <c r="CU36" i="70"/>
  <c r="CU39" i="70" l="1"/>
  <c r="CU41" i="70" s="1"/>
  <c r="CU37" i="70"/>
  <c r="CV4" i="23" l="1"/>
  <c r="CV14" i="23" s="1"/>
  <c r="CV28" i="23" s="1"/>
  <c r="CU42" i="70"/>
  <c r="CU41" i="22"/>
  <c r="CU42" i="22" s="1"/>
  <c r="CU43" i="22" s="1"/>
  <c r="CU4" i="22" s="1"/>
  <c r="CO4" i="4" l="1"/>
  <c r="CV31" i="23"/>
  <c r="CV32" i="23" s="1"/>
  <c r="CV34" i="23" s="1"/>
  <c r="CW30" i="23"/>
  <c r="CU27" i="22"/>
  <c r="CU46" i="22" s="1"/>
  <c r="CO6" i="4" l="1"/>
  <c r="CO14" i="4" l="1"/>
  <c r="CO26" i="4"/>
  <c r="CO8" i="4"/>
  <c r="CO20" i="4"/>
  <c r="CW729" i="79" l="1"/>
  <c r="CP729" i="79"/>
  <c r="CV20" i="5" s="1"/>
  <c r="DK729" i="79"/>
  <c r="CU729" i="79"/>
  <c r="CQ607" i="79"/>
  <c r="DG607" i="79"/>
  <c r="DN729" i="79"/>
  <c r="DG729" i="79"/>
  <c r="CQ729" i="79"/>
  <c r="DB607" i="79"/>
  <c r="DD607" i="79"/>
  <c r="CW607" i="79"/>
  <c r="CX729" i="79"/>
  <c r="DI729" i="79"/>
  <c r="CS607" i="79"/>
  <c r="CY607" i="79"/>
  <c r="DM607" i="79"/>
  <c r="DN607" i="79"/>
  <c r="DR729" i="79"/>
  <c r="DB729" i="79"/>
  <c r="CU607" i="79"/>
  <c r="DL607" i="79"/>
  <c r="CV15" i="8"/>
  <c r="DQ729" i="79"/>
  <c r="CR607" i="79"/>
  <c r="CX607" i="79"/>
  <c r="CV21" i="5"/>
  <c r="DA607" i="79"/>
  <c r="CV33" i="8"/>
  <c r="DC729" i="79"/>
  <c r="CZ729" i="79"/>
  <c r="CR729" i="79"/>
  <c r="DH729" i="79"/>
  <c r="DC607" i="79"/>
  <c r="CP22" i="4"/>
  <c r="CT607" i="79"/>
  <c r="DM729" i="79"/>
  <c r="DS607" i="79"/>
  <c r="DO729" i="79"/>
  <c r="CS729" i="79"/>
  <c r="CT729" i="79"/>
  <c r="DI607" i="79"/>
  <c r="DP607" i="79"/>
  <c r="DA729" i="79"/>
  <c r="CO24" i="4"/>
  <c r="DJ607" i="79"/>
  <c r="DL729" i="79"/>
  <c r="CV48" i="8"/>
  <c r="CP607" i="79"/>
  <c r="DK607" i="79"/>
  <c r="DF607" i="79"/>
  <c r="DR607" i="79"/>
  <c r="CY729" i="79"/>
  <c r="CZ607" i="79"/>
  <c r="DF729" i="79"/>
  <c r="CV607" i="79"/>
  <c r="CV17" i="8"/>
  <c r="DE729" i="79"/>
  <c r="CV41" i="8"/>
  <c r="DH607" i="79"/>
  <c r="DE607" i="79"/>
  <c r="DD729" i="79"/>
  <c r="DO607" i="79"/>
  <c r="CV729" i="79"/>
  <c r="DJ729" i="79"/>
  <c r="DP729" i="79"/>
  <c r="CO21" i="4"/>
  <c r="CV8" i="22" s="1"/>
  <c r="CV16" i="8"/>
  <c r="DS729" i="79"/>
  <c r="DQ607" i="79"/>
  <c r="CP851" i="79"/>
  <c r="DA973" i="79"/>
  <c r="CT973" i="79"/>
  <c r="DR973" i="79"/>
  <c r="CP28" i="4"/>
  <c r="DM851" i="79"/>
  <c r="CP973" i="79"/>
  <c r="CV27" i="5" s="1"/>
  <c r="DI973" i="79"/>
  <c r="DO851" i="79"/>
  <c r="DL973" i="79"/>
  <c r="DQ851" i="79"/>
  <c r="DF851" i="79"/>
  <c r="DQ973" i="79"/>
  <c r="DE973" i="79"/>
  <c r="DG851" i="79"/>
  <c r="DN973" i="79"/>
  <c r="DD851" i="79"/>
  <c r="CZ973" i="79"/>
  <c r="DP973" i="79"/>
  <c r="DK851" i="79"/>
  <c r="DG973" i="79"/>
  <c r="CS973" i="79"/>
  <c r="DC851" i="79"/>
  <c r="DB851" i="79"/>
  <c r="DC973" i="79"/>
  <c r="CX973" i="79"/>
  <c r="CV22" i="8"/>
  <c r="CV28" i="5"/>
  <c r="CQ973" i="79"/>
  <c r="CT851" i="79"/>
  <c r="CV973" i="79"/>
  <c r="CR973" i="79"/>
  <c r="DA851" i="79"/>
  <c r="CU851" i="79"/>
  <c r="DI851" i="79"/>
  <c r="CO27" i="4"/>
  <c r="CV9" i="22" s="1"/>
  <c r="CW973" i="79"/>
  <c r="CX851" i="79"/>
  <c r="CV21" i="8"/>
  <c r="CW851" i="79"/>
  <c r="DD973" i="79"/>
  <c r="CZ851" i="79"/>
  <c r="DH851" i="79"/>
  <c r="DS851" i="79"/>
  <c r="DM973" i="79"/>
  <c r="CS851" i="79"/>
  <c r="CO30" i="4"/>
  <c r="DS973" i="79"/>
  <c r="CR851" i="79"/>
  <c r="DK973" i="79"/>
  <c r="CY973" i="79"/>
  <c r="DJ851" i="79"/>
  <c r="DF973" i="79"/>
  <c r="DO973" i="79"/>
  <c r="CV34" i="8"/>
  <c r="DP851" i="79"/>
  <c r="DB973" i="79"/>
  <c r="DJ973" i="79"/>
  <c r="DN851" i="79"/>
  <c r="CU973" i="79"/>
  <c r="CV42" i="8"/>
  <c r="DH973" i="79"/>
  <c r="CV20" i="8"/>
  <c r="CV23" i="8" s="1"/>
  <c r="CY851" i="79"/>
  <c r="DL851" i="79"/>
  <c r="CQ851" i="79"/>
  <c r="CV49" i="8"/>
  <c r="CV851" i="79"/>
  <c r="DR851" i="79"/>
  <c r="DE851" i="79"/>
  <c r="CY119" i="79"/>
  <c r="CU119" i="79"/>
  <c r="CQ119" i="79"/>
  <c r="DD241" i="79"/>
  <c r="DR119" i="79"/>
  <c r="CV46" i="8"/>
  <c r="DM119" i="79"/>
  <c r="CY241" i="79"/>
  <c r="CW119" i="79"/>
  <c r="DN241" i="79"/>
  <c r="DA241" i="79"/>
  <c r="DA119" i="79"/>
  <c r="CV7" i="5"/>
  <c r="CT119" i="79"/>
  <c r="DK241" i="79"/>
  <c r="CO32" i="4"/>
  <c r="DF119" i="79"/>
  <c r="CV31" i="8"/>
  <c r="CX241" i="79"/>
  <c r="DS119" i="79"/>
  <c r="DI241" i="79"/>
  <c r="DP241" i="79"/>
  <c r="DG119" i="79"/>
  <c r="DJ119" i="79"/>
  <c r="DK119" i="79"/>
  <c r="CV6" i="8"/>
  <c r="CP119" i="79"/>
  <c r="DH119" i="79"/>
  <c r="DL119" i="79"/>
  <c r="DN119" i="79"/>
  <c r="CS119" i="79"/>
  <c r="DQ119" i="79"/>
  <c r="DH241" i="79"/>
  <c r="DI119" i="79"/>
  <c r="DE119" i="79"/>
  <c r="CV241" i="79"/>
  <c r="DB119" i="79"/>
  <c r="CV5" i="8"/>
  <c r="CZ241" i="79"/>
  <c r="DF241" i="79"/>
  <c r="DS241" i="79"/>
  <c r="DE241" i="79"/>
  <c r="DL241" i="79"/>
  <c r="CR119" i="79"/>
  <c r="DM241" i="79"/>
  <c r="CP241" i="79"/>
  <c r="CV6" i="5" s="1"/>
  <c r="CO12" i="4"/>
  <c r="CR241" i="79"/>
  <c r="DJ241" i="79"/>
  <c r="DR241" i="79"/>
  <c r="CS241" i="79"/>
  <c r="DD119" i="79"/>
  <c r="DB241" i="79"/>
  <c r="CV119" i="79"/>
  <c r="CP10" i="4"/>
  <c r="CZ119" i="79"/>
  <c r="CO9" i="4"/>
  <c r="DP119" i="79"/>
  <c r="CT241" i="79"/>
  <c r="DQ241" i="79"/>
  <c r="DC241" i="79"/>
  <c r="DO119" i="79"/>
  <c r="CV7" i="8"/>
  <c r="CV27" i="8" s="1"/>
  <c r="DC119" i="79"/>
  <c r="CW241" i="79"/>
  <c r="CX119" i="79"/>
  <c r="CV39" i="8"/>
  <c r="CU241" i="79"/>
  <c r="CS50" i="70"/>
  <c r="CS54" i="70" s="1"/>
  <c r="CS55" i="70" s="1"/>
  <c r="DG241" i="79"/>
  <c r="CQ241" i="79"/>
  <c r="DO241" i="79"/>
  <c r="CV14" i="5"/>
  <c r="CX363" i="79"/>
  <c r="DQ363" i="79"/>
  <c r="DA363" i="79"/>
  <c r="CU363" i="79"/>
  <c r="CY363" i="79"/>
  <c r="DJ485" i="79"/>
  <c r="DK363" i="79"/>
  <c r="CV47" i="8"/>
  <c r="DM363" i="79"/>
  <c r="CR363" i="79"/>
  <c r="DD485" i="79"/>
  <c r="CV11" i="8"/>
  <c r="DI363" i="79"/>
  <c r="CZ485" i="79"/>
  <c r="DE485" i="79"/>
  <c r="DP485" i="79"/>
  <c r="CV485" i="79"/>
  <c r="CV10" i="8"/>
  <c r="DM485" i="79"/>
  <c r="CW363" i="79"/>
  <c r="CO15" i="4"/>
  <c r="CV7" i="22" s="1"/>
  <c r="DC485" i="79"/>
  <c r="CQ485" i="79"/>
  <c r="DI485" i="79"/>
  <c r="CO18" i="4"/>
  <c r="DO363" i="79"/>
  <c r="DD363" i="79"/>
  <c r="DG485" i="79"/>
  <c r="DK485" i="79"/>
  <c r="DC363" i="79"/>
  <c r="DS485" i="79"/>
  <c r="DH363" i="79"/>
  <c r="CV40" i="8"/>
  <c r="CX485" i="79"/>
  <c r="DF363" i="79"/>
  <c r="DR485" i="79"/>
  <c r="CV363" i="79"/>
  <c r="DQ485" i="79"/>
  <c r="DN363" i="79"/>
  <c r="DP363" i="79"/>
  <c r="CQ363" i="79"/>
  <c r="DF485" i="79"/>
  <c r="CY485" i="79"/>
  <c r="CZ363" i="79"/>
  <c r="DL363" i="79"/>
  <c r="CS485" i="79"/>
  <c r="CT485" i="79"/>
  <c r="CS363" i="79"/>
  <c r="DH485" i="79"/>
  <c r="CP363" i="79"/>
  <c r="DR363" i="79"/>
  <c r="CV12" i="8"/>
  <c r="DO485" i="79"/>
  <c r="DJ363" i="79"/>
  <c r="CP485" i="79"/>
  <c r="CV13" i="5" s="1"/>
  <c r="CT363" i="79"/>
  <c r="CP16" i="4"/>
  <c r="CW11" i="5" s="1"/>
  <c r="DE363" i="79"/>
  <c r="DG363" i="79"/>
  <c r="DN485" i="79"/>
  <c r="CR485" i="79"/>
  <c r="CV32" i="8"/>
  <c r="DL485" i="79"/>
  <c r="DB485" i="79"/>
  <c r="DB363" i="79"/>
  <c r="CU485" i="79"/>
  <c r="DA485" i="79"/>
  <c r="CW485" i="79"/>
  <c r="DS363" i="79"/>
  <c r="CO36" i="4" l="1"/>
  <c r="CV12" i="22"/>
  <c r="CV5" i="5"/>
  <c r="CV8" i="5" s="1"/>
  <c r="CV13" i="8"/>
  <c r="CV43" i="8"/>
  <c r="CV13" i="70" s="1"/>
  <c r="CV18" i="8"/>
  <c r="CV12" i="5"/>
  <c r="CV15" i="5" s="1"/>
  <c r="CV5" i="70" s="1"/>
  <c r="CV13" i="22"/>
  <c r="CV19" i="22" s="1"/>
  <c r="CW8" i="23" s="1"/>
  <c r="CV26" i="8"/>
  <c r="CV36" i="8"/>
  <c r="CV12" i="70" s="1"/>
  <c r="CW4" i="5"/>
  <c r="CP34" i="4"/>
  <c r="CV6" i="22"/>
  <c r="CO33" i="4"/>
  <c r="CV15" i="22"/>
  <c r="CV21" i="22" s="1"/>
  <c r="CW10" i="23" s="1"/>
  <c r="CV26" i="5"/>
  <c r="CV29" i="5" s="1"/>
  <c r="CV7" i="70" s="1"/>
  <c r="CV19" i="5"/>
  <c r="CV22" i="5" s="1"/>
  <c r="CV6" i="70" s="1"/>
  <c r="CV14" i="22"/>
  <c r="CV20" i="22" s="1"/>
  <c r="CW9" i="23" s="1"/>
  <c r="CW18" i="5"/>
  <c r="CW25" i="5"/>
  <c r="CV25" i="8"/>
  <c r="CV8" i="8"/>
  <c r="CV50" i="8"/>
  <c r="CV14" i="70" s="1"/>
  <c r="CS57" i="70"/>
  <c r="CS58" i="70" s="1"/>
  <c r="CS56" i="70"/>
  <c r="CV28" i="8" l="1"/>
  <c r="CV52" i="8" s="1"/>
  <c r="CV10" i="22"/>
  <c r="CV18" i="22"/>
  <c r="CV4" i="70"/>
  <c r="CV8" i="70" s="1"/>
  <c r="CV31" i="5"/>
  <c r="CV16" i="22"/>
  <c r="CV11" i="70" l="1"/>
  <c r="CV15" i="70" s="1"/>
  <c r="CV52" i="70" s="1"/>
  <c r="CV51" i="70"/>
  <c r="CV22" i="22"/>
  <c r="CW7" i="23"/>
  <c r="CW11" i="23" s="1"/>
  <c r="CV26" i="22"/>
  <c r="CV17" i="70" l="1"/>
  <c r="CV18" i="70" s="1"/>
  <c r="CV26" i="70" l="1"/>
  <c r="CV31" i="70" s="1"/>
  <c r="CV27" i="70" l="1"/>
  <c r="CV32" i="70"/>
  <c r="CV36" i="70"/>
  <c r="CV39" i="70" l="1"/>
  <c r="CV41" i="70" s="1"/>
  <c r="CV37" i="70"/>
  <c r="CW4" i="23" l="1"/>
  <c r="CW14" i="23" s="1"/>
  <c r="CW28" i="23" s="1"/>
  <c r="CV41" i="22"/>
  <c r="CV42" i="22" s="1"/>
  <c r="CV43" i="22" s="1"/>
  <c r="CV4" i="22" s="1"/>
  <c r="CV42" i="70"/>
  <c r="CX30" i="23" l="1"/>
  <c r="CW31" i="23"/>
  <c r="CW32" i="23" s="1"/>
  <c r="CW34" i="23" s="1"/>
  <c r="CP4" i="4"/>
  <c r="CV27" i="22"/>
  <c r="CV46" i="22" s="1"/>
  <c r="CP6" i="4" l="1"/>
  <c r="CP14" i="4" l="1"/>
  <c r="CP26" i="4"/>
  <c r="CP20" i="4"/>
  <c r="CP8" i="4"/>
  <c r="DI242" i="79" l="1"/>
  <c r="CW6" i="8"/>
  <c r="DN120" i="79"/>
  <c r="DF120" i="79"/>
  <c r="DM242" i="79"/>
  <c r="CZ120" i="79"/>
  <c r="CW31" i="8"/>
  <c r="CV242" i="79"/>
  <c r="CP12" i="4"/>
  <c r="DG242" i="79"/>
  <c r="CV120" i="79"/>
  <c r="DD242" i="79"/>
  <c r="CP32" i="4"/>
  <c r="CX242" i="79"/>
  <c r="DC242" i="79"/>
  <c r="DR242" i="79"/>
  <c r="DJ120" i="79"/>
  <c r="CW7" i="5"/>
  <c r="CU120" i="79"/>
  <c r="DH242" i="79"/>
  <c r="CW120" i="79"/>
  <c r="CT50" i="70"/>
  <c r="CT54" i="70" s="1"/>
  <c r="CT55" i="70" s="1"/>
  <c r="DI120" i="79"/>
  <c r="CR120" i="79"/>
  <c r="DL242" i="79"/>
  <c r="DB120" i="79"/>
  <c r="DA120" i="79"/>
  <c r="CW7" i="8"/>
  <c r="DP242" i="79"/>
  <c r="DN242" i="79"/>
  <c r="CQ242" i="79"/>
  <c r="CW6" i="5" s="1"/>
  <c r="DO242" i="79"/>
  <c r="DL120" i="79"/>
  <c r="CW39" i="8"/>
  <c r="CP9" i="4"/>
  <c r="DQ242" i="79"/>
  <c r="DC120" i="79"/>
  <c r="DJ242" i="79"/>
  <c r="DE242" i="79"/>
  <c r="DE120" i="79"/>
  <c r="CT120" i="79"/>
  <c r="CQ10" i="4"/>
  <c r="CY120" i="79"/>
  <c r="CU242" i="79"/>
  <c r="DS242" i="79"/>
  <c r="CZ242" i="79"/>
  <c r="CS120" i="79"/>
  <c r="CX120" i="79"/>
  <c r="CR242" i="79"/>
  <c r="DM120" i="79"/>
  <c r="DB242" i="79"/>
  <c r="DD120" i="79"/>
  <c r="DS120" i="79"/>
  <c r="CS242" i="79"/>
  <c r="DH120" i="79"/>
  <c r="DG120" i="79"/>
  <c r="DA242" i="79"/>
  <c r="CT242" i="79"/>
  <c r="DK242" i="79"/>
  <c r="DO120" i="79"/>
  <c r="DR120" i="79"/>
  <c r="DQ120" i="79"/>
  <c r="DF242" i="79"/>
  <c r="CY242" i="79"/>
  <c r="CQ120" i="79"/>
  <c r="DP120" i="79"/>
  <c r="CW242" i="79"/>
  <c r="DK120" i="79"/>
  <c r="CW5" i="8"/>
  <c r="CW46" i="8"/>
  <c r="DE852" i="79"/>
  <c r="DA852" i="79"/>
  <c r="DF974" i="79"/>
  <c r="DP974" i="79"/>
  <c r="CV852" i="79"/>
  <c r="CX974" i="79"/>
  <c r="DD852" i="79"/>
  <c r="CW974" i="79"/>
  <c r="CY974" i="79"/>
  <c r="DC852" i="79"/>
  <c r="DQ852" i="79"/>
  <c r="DS852" i="79"/>
  <c r="DI852" i="79"/>
  <c r="DG974" i="79"/>
  <c r="CQ974" i="79"/>
  <c r="CW27" i="5" s="1"/>
  <c r="CQ852" i="79"/>
  <c r="CX852" i="79"/>
  <c r="CW20" i="8"/>
  <c r="DH852" i="79"/>
  <c r="DK974" i="79"/>
  <c r="DB852" i="79"/>
  <c r="CQ28" i="4"/>
  <c r="DI974" i="79"/>
  <c r="DJ852" i="79"/>
  <c r="DM852" i="79"/>
  <c r="DO974" i="79"/>
  <c r="DN974" i="79"/>
  <c r="DJ974" i="79"/>
  <c r="CR974" i="79"/>
  <c r="CS974" i="79"/>
  <c r="DK852" i="79"/>
  <c r="DS974" i="79"/>
  <c r="CU974" i="79"/>
  <c r="DA974" i="79"/>
  <c r="CW21" i="8"/>
  <c r="CT974" i="79"/>
  <c r="DE974" i="79"/>
  <c r="CW34" i="8"/>
  <c r="DR974" i="79"/>
  <c r="CY852" i="79"/>
  <c r="CW28" i="5"/>
  <c r="CW22" i="8"/>
  <c r="DM974" i="79"/>
  <c r="CW49" i="8"/>
  <c r="DN852" i="79"/>
  <c r="CU852" i="79"/>
  <c r="DL852" i="79"/>
  <c r="DB974" i="79"/>
  <c r="DO852" i="79"/>
  <c r="DH974" i="79"/>
  <c r="DQ974" i="79"/>
  <c r="DG852" i="79"/>
  <c r="CV974" i="79"/>
  <c r="CR852" i="79"/>
  <c r="CT852" i="79"/>
  <c r="CP27" i="4"/>
  <c r="CW9" i="22" s="1"/>
  <c r="DR852" i="79"/>
  <c r="CZ852" i="79"/>
  <c r="CW852" i="79"/>
  <c r="CW42" i="8"/>
  <c r="DL974" i="79"/>
  <c r="DP852" i="79"/>
  <c r="DF852" i="79"/>
  <c r="CZ974" i="79"/>
  <c r="DC974" i="79"/>
  <c r="CS852" i="79"/>
  <c r="CP30" i="4"/>
  <c r="DD974" i="79"/>
  <c r="CW48" i="8"/>
  <c r="DQ730" i="79"/>
  <c r="DG730" i="79"/>
  <c r="CV730" i="79"/>
  <c r="CX730" i="79"/>
  <c r="CQ608" i="79"/>
  <c r="CU608" i="79"/>
  <c r="DA608" i="79"/>
  <c r="DB608" i="79"/>
  <c r="DK608" i="79"/>
  <c r="DH608" i="79"/>
  <c r="CW608" i="79"/>
  <c r="DN730" i="79"/>
  <c r="CQ22" i="4"/>
  <c r="DK730" i="79"/>
  <c r="CY608" i="79"/>
  <c r="DL608" i="79"/>
  <c r="DB730" i="79"/>
  <c r="CS730" i="79"/>
  <c r="DE608" i="79"/>
  <c r="CW16" i="8"/>
  <c r="DM730" i="79"/>
  <c r="CT608" i="79"/>
  <c r="DM608" i="79"/>
  <c r="DR608" i="79"/>
  <c r="DO730" i="79"/>
  <c r="DC608" i="79"/>
  <c r="CR608" i="79"/>
  <c r="DD730" i="79"/>
  <c r="DQ608" i="79"/>
  <c r="DA730" i="79"/>
  <c r="CX608" i="79"/>
  <c r="DJ730" i="79"/>
  <c r="CW41" i="8"/>
  <c r="DS730" i="79"/>
  <c r="DG608" i="79"/>
  <c r="DE730" i="79"/>
  <c r="DH730" i="79"/>
  <c r="DI608" i="79"/>
  <c r="CZ730" i="79"/>
  <c r="DR730" i="79"/>
  <c r="CQ730" i="79"/>
  <c r="CW20" i="5" s="1"/>
  <c r="DL730" i="79"/>
  <c r="CP21" i="4"/>
  <c r="CW8" i="22" s="1"/>
  <c r="CV608" i="79"/>
  <c r="DF608" i="79"/>
  <c r="CW730" i="79"/>
  <c r="DF730" i="79"/>
  <c r="DP608" i="79"/>
  <c r="DO608" i="79"/>
  <c r="CW15" i="8"/>
  <c r="DP730" i="79"/>
  <c r="CW21" i="5"/>
  <c r="CP24" i="4"/>
  <c r="CU730" i="79"/>
  <c r="DJ608" i="79"/>
  <c r="CZ608" i="79"/>
  <c r="CY730" i="79"/>
  <c r="CT730" i="79"/>
  <c r="CW17" i="8"/>
  <c r="CR730" i="79"/>
  <c r="CW33" i="8"/>
  <c r="CS608" i="79"/>
  <c r="DN608" i="79"/>
  <c r="DI730" i="79"/>
  <c r="DC730" i="79"/>
  <c r="DD608" i="79"/>
  <c r="DS608" i="79"/>
  <c r="DK486" i="79"/>
  <c r="DI486" i="79"/>
  <c r="CT486" i="79"/>
  <c r="CX364" i="79"/>
  <c r="DF364" i="79"/>
  <c r="DD364" i="79"/>
  <c r="DF486" i="79"/>
  <c r="CW11" i="8"/>
  <c r="DJ486" i="79"/>
  <c r="CP15" i="4"/>
  <c r="CW7" i="22" s="1"/>
  <c r="DH486" i="79"/>
  <c r="DE486" i="79"/>
  <c r="DG486" i="79"/>
  <c r="DQ486" i="79"/>
  <c r="DO486" i="79"/>
  <c r="DC364" i="79"/>
  <c r="DN364" i="79"/>
  <c r="CU364" i="79"/>
  <c r="CS486" i="79"/>
  <c r="DH364" i="79"/>
  <c r="DB364" i="79"/>
  <c r="CS364" i="79"/>
  <c r="CP18" i="4"/>
  <c r="DA364" i="79"/>
  <c r="DP364" i="79"/>
  <c r="CZ364" i="79"/>
  <c r="DS486" i="79"/>
  <c r="DG364" i="79"/>
  <c r="CZ486" i="79"/>
  <c r="DC486" i="79"/>
  <c r="CR486" i="79"/>
  <c r="DL364" i="79"/>
  <c r="CW10" i="8"/>
  <c r="CW364" i="79"/>
  <c r="DO364" i="79"/>
  <c r="DQ364" i="79"/>
  <c r="DE364" i="79"/>
  <c r="CQ16" i="4"/>
  <c r="CX11" i="5" s="1"/>
  <c r="CW14" i="5"/>
  <c r="DK364" i="79"/>
  <c r="DD486" i="79"/>
  <c r="CW32" i="8"/>
  <c r="DJ364" i="79"/>
  <c r="DR364" i="79"/>
  <c r="DA486" i="79"/>
  <c r="CU486" i="79"/>
  <c r="CY364" i="79"/>
  <c r="DB486" i="79"/>
  <c r="DN486" i="79"/>
  <c r="DM364" i="79"/>
  <c r="DS364" i="79"/>
  <c r="DL486" i="79"/>
  <c r="CX486" i="79"/>
  <c r="CQ486" i="79"/>
  <c r="CW13" i="5" s="1"/>
  <c r="CV486" i="79"/>
  <c r="CW12" i="8"/>
  <c r="CW40" i="8"/>
  <c r="CW47" i="8"/>
  <c r="DR486" i="79"/>
  <c r="DI364" i="79"/>
  <c r="CW486" i="79"/>
  <c r="CY486" i="79"/>
  <c r="CR364" i="79"/>
  <c r="CQ364" i="79"/>
  <c r="DP486" i="79"/>
  <c r="CV364" i="79"/>
  <c r="DM486" i="79"/>
  <c r="CT364" i="79"/>
  <c r="CW13" i="8" l="1"/>
  <c r="CW19" i="5"/>
  <c r="CW22" i="5" s="1"/>
  <c r="CW6" i="70" s="1"/>
  <c r="CW14" i="22"/>
  <c r="CW20" i="22" s="1"/>
  <c r="CX9" i="23" s="1"/>
  <c r="CW23" i="8"/>
  <c r="CW36" i="8"/>
  <c r="CW12" i="70" s="1"/>
  <c r="CW50" i="8"/>
  <c r="CW14" i="70" s="1"/>
  <c r="CT56" i="70"/>
  <c r="CT57" i="70"/>
  <c r="CT58" i="70" s="1"/>
  <c r="CW12" i="5"/>
  <c r="CW15" i="5" s="1"/>
  <c r="CW5" i="70" s="1"/>
  <c r="CW13" i="22"/>
  <c r="CW19" i="22" s="1"/>
  <c r="CX8" i="23" s="1"/>
  <c r="CW18" i="8"/>
  <c r="CW8" i="8"/>
  <c r="CW25" i="8"/>
  <c r="CW27" i="8"/>
  <c r="CW6" i="22"/>
  <c r="CP33" i="4"/>
  <c r="CQ34" i="4"/>
  <c r="CX4" i="5"/>
  <c r="CW43" i="8"/>
  <c r="CW13" i="70" s="1"/>
  <c r="CW26" i="8"/>
  <c r="CX18" i="5"/>
  <c r="CX25" i="5"/>
  <c r="CW26" i="5"/>
  <c r="CW29" i="5" s="1"/>
  <c r="CW7" i="70" s="1"/>
  <c r="CW15" i="22"/>
  <c r="CW21" i="22" s="1"/>
  <c r="CX10" i="23" s="1"/>
  <c r="CW12" i="22"/>
  <c r="CP36" i="4"/>
  <c r="CW5" i="5"/>
  <c r="CW8" i="5" s="1"/>
  <c r="CW28" i="8" l="1"/>
  <c r="CW52" i="8" s="1"/>
  <c r="CW4" i="70"/>
  <c r="CW8" i="70" s="1"/>
  <c r="CW31" i="5"/>
  <c r="CW16" i="22"/>
  <c r="CW18" i="22"/>
  <c r="CW10" i="22"/>
  <c r="CW26" i="22" l="1"/>
  <c r="CW11" i="70"/>
  <c r="CW15" i="70" s="1"/>
  <c r="CW52" i="70" s="1"/>
  <c r="CW22" i="22"/>
  <c r="CX7" i="23"/>
  <c r="CX11" i="23" s="1"/>
  <c r="CW51" i="70"/>
  <c r="CW17" i="70" l="1"/>
  <c r="CW26" i="70" s="1"/>
  <c r="CW18" i="70" l="1"/>
  <c r="CW31" i="70"/>
  <c r="CW27" i="70"/>
  <c r="CW36" i="70" l="1"/>
  <c r="CW32" i="70"/>
  <c r="CW39" i="70" l="1"/>
  <c r="CW41" i="70" s="1"/>
  <c r="CW37" i="70"/>
  <c r="CX4" i="23" l="1"/>
  <c r="CX14" i="23" s="1"/>
  <c r="CX28" i="23" s="1"/>
  <c r="CW42" i="70"/>
  <c r="CW41" i="22"/>
  <c r="CW42" i="22" s="1"/>
  <c r="CW43" i="22" s="1"/>
  <c r="CW4" i="22" s="1"/>
  <c r="CW27" i="22" l="1"/>
  <c r="CW46" i="22" s="1"/>
  <c r="CX31" i="23"/>
  <c r="CX32" i="23" s="1"/>
  <c r="CX34" i="23" s="1"/>
  <c r="CY30" i="23"/>
  <c r="CQ4" i="4"/>
  <c r="CQ6" i="4" l="1"/>
  <c r="CQ14" i="4" l="1"/>
  <c r="CQ8" i="4"/>
  <c r="CQ26" i="4"/>
  <c r="CQ20" i="4"/>
  <c r="CW609" i="79" l="1"/>
  <c r="DB731" i="79"/>
  <c r="CR731" i="79"/>
  <c r="CX20" i="5" s="1"/>
  <c r="DN609" i="79"/>
  <c r="DD609" i="79"/>
  <c r="DH609" i="79"/>
  <c r="CX33" i="8"/>
  <c r="DM731" i="79"/>
  <c r="CQ24" i="4"/>
  <c r="DI609" i="79"/>
  <c r="DF731" i="79"/>
  <c r="DD731" i="79"/>
  <c r="DR609" i="79"/>
  <c r="CX48" i="8"/>
  <c r="CU609" i="79"/>
  <c r="CZ609" i="79"/>
  <c r="DQ731" i="79"/>
  <c r="CQ21" i="4"/>
  <c r="CX8" i="22" s="1"/>
  <c r="DS609" i="79"/>
  <c r="DQ609" i="79"/>
  <c r="DJ731" i="79"/>
  <c r="CX41" i="8"/>
  <c r="CX15" i="8"/>
  <c r="CU731" i="79"/>
  <c r="CY609" i="79"/>
  <c r="DP609" i="79"/>
  <c r="CX21" i="5"/>
  <c r="DP731" i="79"/>
  <c r="DH731" i="79"/>
  <c r="DN731" i="79"/>
  <c r="CT609" i="79"/>
  <c r="CY731" i="79"/>
  <c r="DG731" i="79"/>
  <c r="DC609" i="79"/>
  <c r="CS731" i="79"/>
  <c r="CT731" i="79"/>
  <c r="CR609" i="79"/>
  <c r="DR731" i="79"/>
  <c r="CX609" i="79"/>
  <c r="DS731" i="79"/>
  <c r="DK731" i="79"/>
  <c r="DG609" i="79"/>
  <c r="CW731" i="79"/>
  <c r="DA609" i="79"/>
  <c r="DJ609" i="79"/>
  <c r="DL609" i="79"/>
  <c r="CX17" i="8"/>
  <c r="DB609" i="79"/>
  <c r="CV731" i="79"/>
  <c r="CX16" i="8"/>
  <c r="DK609" i="79"/>
  <c r="DA731" i="79"/>
  <c r="DE609" i="79"/>
  <c r="CX731" i="79"/>
  <c r="DI731" i="79"/>
  <c r="CS609" i="79"/>
  <c r="DC731" i="79"/>
  <c r="DF609" i="79"/>
  <c r="DL731" i="79"/>
  <c r="CZ731" i="79"/>
  <c r="DO609" i="79"/>
  <c r="DE731" i="79"/>
  <c r="DM609" i="79"/>
  <c r="DO731" i="79"/>
  <c r="CV609" i="79"/>
  <c r="CR22" i="4"/>
  <c r="CS121" i="79"/>
  <c r="DQ243" i="79"/>
  <c r="CR10" i="4"/>
  <c r="DD121" i="79"/>
  <c r="CU243" i="79"/>
  <c r="DK121" i="79"/>
  <c r="CX5" i="8"/>
  <c r="CY121" i="79"/>
  <c r="CX31" i="8"/>
  <c r="CY243" i="79"/>
  <c r="CX46" i="8"/>
  <c r="DJ121" i="79"/>
  <c r="CR243" i="79"/>
  <c r="CX6" i="5" s="1"/>
  <c r="CV243" i="79"/>
  <c r="DM121" i="79"/>
  <c r="DC121" i="79"/>
  <c r="DD243" i="79"/>
  <c r="DA121" i="79"/>
  <c r="DB121" i="79"/>
  <c r="CZ121" i="79"/>
  <c r="CT243" i="79"/>
  <c r="DM243" i="79"/>
  <c r="CR121" i="79"/>
  <c r="DB243" i="79"/>
  <c r="DO243" i="79"/>
  <c r="DI243" i="79"/>
  <c r="DN121" i="79"/>
  <c r="CV121" i="79"/>
  <c r="DE243" i="79"/>
  <c r="DE121" i="79"/>
  <c r="DQ121" i="79"/>
  <c r="DG243" i="79"/>
  <c r="DF243" i="79"/>
  <c r="DR121" i="79"/>
  <c r="DO121" i="79"/>
  <c r="CX7" i="8"/>
  <c r="CX243" i="79"/>
  <c r="DI121" i="79"/>
  <c r="CX121" i="79"/>
  <c r="DA243" i="79"/>
  <c r="CX7" i="5"/>
  <c r="DK243" i="79"/>
  <c r="DS243" i="79"/>
  <c r="CU121" i="79"/>
  <c r="DP243" i="79"/>
  <c r="CU50" i="70"/>
  <c r="CU54" i="70" s="1"/>
  <c r="CU55" i="70" s="1"/>
  <c r="DL121" i="79"/>
  <c r="CX6" i="8"/>
  <c r="DL243" i="79"/>
  <c r="DS121" i="79"/>
  <c r="DF121" i="79"/>
  <c r="CT121" i="79"/>
  <c r="DN243" i="79"/>
  <c r="DC243" i="79"/>
  <c r="CZ243" i="79"/>
  <c r="CX39" i="8"/>
  <c r="CQ9" i="4"/>
  <c r="DP121" i="79"/>
  <c r="DJ243" i="79"/>
  <c r="DH121" i="79"/>
  <c r="DH243" i="79"/>
  <c r="DR243" i="79"/>
  <c r="DG121" i="79"/>
  <c r="CW121" i="79"/>
  <c r="CS243" i="79"/>
  <c r="CQ12" i="4"/>
  <c r="CQ32" i="4"/>
  <c r="CW243" i="79"/>
  <c r="DC853" i="79"/>
  <c r="CZ853" i="79"/>
  <c r="DH975" i="79"/>
  <c r="CX49" i="8"/>
  <c r="DA975" i="79"/>
  <c r="DQ853" i="79"/>
  <c r="CX21" i="8"/>
  <c r="CX28" i="5"/>
  <c r="DN975" i="79"/>
  <c r="DG853" i="79"/>
  <c r="DH853" i="79"/>
  <c r="DL975" i="79"/>
  <c r="DE853" i="79"/>
  <c r="DE975" i="79"/>
  <c r="DB975" i="79"/>
  <c r="CT853" i="79"/>
  <c r="DR975" i="79"/>
  <c r="CW975" i="79"/>
  <c r="DC975" i="79"/>
  <c r="DK853" i="79"/>
  <c r="DP853" i="79"/>
  <c r="DP975" i="79"/>
  <c r="CS853" i="79"/>
  <c r="DI975" i="79"/>
  <c r="CX20" i="8"/>
  <c r="CX853" i="79"/>
  <c r="CQ30" i="4"/>
  <c r="CT975" i="79"/>
  <c r="DK975" i="79"/>
  <c r="DO853" i="79"/>
  <c r="CR853" i="79"/>
  <c r="CX42" i="8"/>
  <c r="CX975" i="79"/>
  <c r="DM975" i="79"/>
  <c r="DB853" i="79"/>
  <c r="DG975" i="79"/>
  <c r="CQ27" i="4"/>
  <c r="CX9" i="22" s="1"/>
  <c r="CY853" i="79"/>
  <c r="DO975" i="79"/>
  <c r="DS853" i="79"/>
  <c r="CW853" i="79"/>
  <c r="CR975" i="79"/>
  <c r="CX27" i="5" s="1"/>
  <c r="CV853" i="79"/>
  <c r="DQ975" i="79"/>
  <c r="DF853" i="79"/>
  <c r="DS975" i="79"/>
  <c r="DL853" i="79"/>
  <c r="CX22" i="8"/>
  <c r="CX34" i="8"/>
  <c r="DJ975" i="79"/>
  <c r="CV975" i="79"/>
  <c r="DM853" i="79"/>
  <c r="CR28" i="4"/>
  <c r="DJ853" i="79"/>
  <c r="CU975" i="79"/>
  <c r="DD975" i="79"/>
  <c r="DR853" i="79"/>
  <c r="DI853" i="79"/>
  <c r="CU853" i="79"/>
  <c r="CZ975" i="79"/>
  <c r="DD853" i="79"/>
  <c r="DF975" i="79"/>
  <c r="CS975" i="79"/>
  <c r="DN853" i="79"/>
  <c r="CY975" i="79"/>
  <c r="DA853" i="79"/>
  <c r="CX10" i="8"/>
  <c r="DR365" i="79"/>
  <c r="CR365" i="79"/>
  <c r="DK487" i="79"/>
  <c r="CY365" i="79"/>
  <c r="DP487" i="79"/>
  <c r="DP365" i="79"/>
  <c r="CS365" i="79"/>
  <c r="CQ18" i="4"/>
  <c r="DD365" i="79"/>
  <c r="CT487" i="79"/>
  <c r="CX40" i="8"/>
  <c r="CW487" i="79"/>
  <c r="DM487" i="79"/>
  <c r="DC365" i="79"/>
  <c r="CX14" i="5"/>
  <c r="CV365" i="79"/>
  <c r="CW365" i="79"/>
  <c r="DK365" i="79"/>
  <c r="DH365" i="79"/>
  <c r="DN365" i="79"/>
  <c r="CX11" i="8"/>
  <c r="CX487" i="79"/>
  <c r="CT365" i="79"/>
  <c r="DS487" i="79"/>
  <c r="CR16" i="4"/>
  <c r="CY11" i="5" s="1"/>
  <c r="DF487" i="79"/>
  <c r="CR487" i="79"/>
  <c r="CX13" i="5" s="1"/>
  <c r="DG365" i="79"/>
  <c r="DA365" i="79"/>
  <c r="DB487" i="79"/>
  <c r="CX365" i="79"/>
  <c r="CX47" i="8"/>
  <c r="CV487" i="79"/>
  <c r="CX12" i="8"/>
  <c r="CS487" i="79"/>
  <c r="DE487" i="79"/>
  <c r="DO487" i="79"/>
  <c r="DE365" i="79"/>
  <c r="DB365" i="79"/>
  <c r="CU487" i="79"/>
  <c r="DL487" i="79"/>
  <c r="DN487" i="79"/>
  <c r="CZ487" i="79"/>
  <c r="DO365" i="79"/>
  <c r="DI365" i="79"/>
  <c r="DJ487" i="79"/>
  <c r="DF365" i="79"/>
  <c r="CY487" i="79"/>
  <c r="DS365" i="79"/>
  <c r="CZ365" i="79"/>
  <c r="DG487" i="79"/>
  <c r="DD487" i="79"/>
  <c r="DL365" i="79"/>
  <c r="DR487" i="79"/>
  <c r="DI487" i="79"/>
  <c r="DM365" i="79"/>
  <c r="DJ365" i="79"/>
  <c r="DC487" i="79"/>
  <c r="CX32" i="8"/>
  <c r="DQ487" i="79"/>
  <c r="DH487" i="79"/>
  <c r="DQ365" i="79"/>
  <c r="DA487" i="79"/>
  <c r="CU365" i="79"/>
  <c r="CQ15" i="4"/>
  <c r="CX7" i="22" s="1"/>
  <c r="CX23" i="8" l="1"/>
  <c r="CX43" i="8"/>
  <c r="CX13" i="70" s="1"/>
  <c r="CX26" i="8"/>
  <c r="CX18" i="8"/>
  <c r="CU57" i="70"/>
  <c r="CU58" i="70" s="1"/>
  <c r="CU56" i="70"/>
  <c r="CX27" i="8"/>
  <c r="CX50" i="8"/>
  <c r="CX14" i="70" s="1"/>
  <c r="CR34" i="4"/>
  <c r="CY4" i="5"/>
  <c r="CX5" i="5"/>
  <c r="CX8" i="5" s="1"/>
  <c r="CX12" i="22"/>
  <c r="CQ36" i="4"/>
  <c r="CQ33" i="4"/>
  <c r="CX6" i="22"/>
  <c r="CX36" i="8"/>
  <c r="CX12" i="70" s="1"/>
  <c r="CY25" i="5"/>
  <c r="CY18" i="5"/>
  <c r="CX13" i="22"/>
  <c r="CX19" i="22" s="1"/>
  <c r="CY8" i="23" s="1"/>
  <c r="CX12" i="5"/>
  <c r="CX15" i="5" s="1"/>
  <c r="CX5" i="70" s="1"/>
  <c r="CX13" i="8"/>
  <c r="CX26" i="5"/>
  <c r="CX29" i="5" s="1"/>
  <c r="CX7" i="70" s="1"/>
  <c r="CX15" i="22"/>
  <c r="CX21" i="22" s="1"/>
  <c r="CY10" i="23" s="1"/>
  <c r="CX25" i="8"/>
  <c r="CX8" i="8"/>
  <c r="CX14" i="22"/>
  <c r="CX20" i="22" s="1"/>
  <c r="CY9" i="23" s="1"/>
  <c r="CX19" i="5"/>
  <c r="CX22" i="5" s="1"/>
  <c r="CX6" i="70" s="1"/>
  <c r="CX28" i="8" l="1"/>
  <c r="CX52" i="8" s="1"/>
  <c r="CX10" i="22"/>
  <c r="CX18" i="22"/>
  <c r="CX4" i="70"/>
  <c r="CX8" i="70" s="1"/>
  <c r="CX31" i="5"/>
  <c r="CX16" i="22"/>
  <c r="CX11" i="70" l="1"/>
  <c r="CX15" i="70" s="1"/>
  <c r="CX52" i="70" s="1"/>
  <c r="CX51" i="70"/>
  <c r="CX26" i="22"/>
  <c r="CX22" i="22"/>
  <c r="CY7" i="23"/>
  <c r="CY11" i="23" s="1"/>
  <c r="CX17" i="70" l="1"/>
  <c r="CX18" i="70" s="1"/>
  <c r="CX26" i="70" l="1"/>
  <c r="CX31" i="70" s="1"/>
  <c r="CX27" i="70" l="1"/>
  <c r="CX32" i="70"/>
  <c r="CX36" i="70"/>
  <c r="CX37" i="70" l="1"/>
  <c r="CX39" i="70"/>
  <c r="CX41" i="70" s="1"/>
  <c r="CY4" i="23" l="1"/>
  <c r="CY14" i="23" s="1"/>
  <c r="CY28" i="23" s="1"/>
  <c r="CX42" i="70"/>
  <c r="CX41" i="22"/>
  <c r="CX42" i="22" s="1"/>
  <c r="CX43" i="22" s="1"/>
  <c r="CX4" i="22" s="1"/>
  <c r="CZ30" i="23" l="1"/>
  <c r="CR4" i="4"/>
  <c r="CX27" i="22"/>
  <c r="CX46" i="22" s="1"/>
  <c r="CY31" i="23"/>
  <c r="CY32" i="23" s="1"/>
  <c r="CY34" i="23" s="1"/>
  <c r="CR6" i="4" l="1"/>
  <c r="CR8" i="4" l="1"/>
  <c r="CR26" i="4"/>
  <c r="CR14" i="4"/>
  <c r="CR20" i="4"/>
  <c r="DI732" i="79" l="1"/>
  <c r="DI610" i="79"/>
  <c r="DK610" i="79"/>
  <c r="DB732" i="79"/>
  <c r="CU732" i="79"/>
  <c r="CZ610" i="79"/>
  <c r="DC732" i="79"/>
  <c r="DR732" i="79"/>
  <c r="DD610" i="79"/>
  <c r="DP732" i="79"/>
  <c r="DS610" i="79"/>
  <c r="DJ732" i="79"/>
  <c r="CV610" i="79"/>
  <c r="DF610" i="79"/>
  <c r="DG610" i="79"/>
  <c r="DH732" i="79"/>
  <c r="DL610" i="79"/>
  <c r="CY610" i="79"/>
  <c r="CY21" i="5"/>
  <c r="CS732" i="79"/>
  <c r="CY20" i="5" s="1"/>
  <c r="CY15" i="8"/>
  <c r="DK732" i="79"/>
  <c r="CY732" i="79"/>
  <c r="DP610" i="79"/>
  <c r="DS732" i="79"/>
  <c r="DQ610" i="79"/>
  <c r="DH610" i="79"/>
  <c r="CX610" i="79"/>
  <c r="CT732" i="79"/>
  <c r="DF732" i="79"/>
  <c r="CU610" i="79"/>
  <c r="CS610" i="79"/>
  <c r="DR610" i="79"/>
  <c r="CY33" i="8"/>
  <c r="CY17" i="8"/>
  <c r="DB610" i="79"/>
  <c r="DM610" i="79"/>
  <c r="CW732" i="79"/>
  <c r="CW610" i="79"/>
  <c r="DM732" i="79"/>
  <c r="CZ732" i="79"/>
  <c r="DE610" i="79"/>
  <c r="DN732" i="79"/>
  <c r="DE732" i="79"/>
  <c r="DO610" i="79"/>
  <c r="DO732" i="79"/>
  <c r="DL732" i="79"/>
  <c r="CR21" i="4"/>
  <c r="CY8" i="22" s="1"/>
  <c r="CR24" i="4"/>
  <c r="DG732" i="79"/>
  <c r="DN610" i="79"/>
  <c r="DA732" i="79"/>
  <c r="DA610" i="79"/>
  <c r="CS22" i="4"/>
  <c r="CY48" i="8"/>
  <c r="DC610" i="79"/>
  <c r="DQ732" i="79"/>
  <c r="CY16" i="8"/>
  <c r="DD732" i="79"/>
  <c r="CY41" i="8"/>
  <c r="DJ610" i="79"/>
  <c r="CV732" i="79"/>
  <c r="CT610" i="79"/>
  <c r="CX732" i="79"/>
  <c r="DM488" i="79"/>
  <c r="DF366" i="79"/>
  <c r="DI488" i="79"/>
  <c r="CV488" i="79"/>
  <c r="CY32" i="8"/>
  <c r="DC366" i="79"/>
  <c r="DL488" i="79"/>
  <c r="DA366" i="79"/>
  <c r="CZ488" i="79"/>
  <c r="DP366" i="79"/>
  <c r="DJ488" i="79"/>
  <c r="CY488" i="79"/>
  <c r="DB488" i="79"/>
  <c r="CV366" i="79"/>
  <c r="DG488" i="79"/>
  <c r="DD366" i="79"/>
  <c r="CS16" i="4"/>
  <c r="CZ11" i="5" s="1"/>
  <c r="CY47" i="8"/>
  <c r="CY12" i="8"/>
  <c r="DM366" i="79"/>
  <c r="DR488" i="79"/>
  <c r="CU488" i="79"/>
  <c r="CZ366" i="79"/>
  <c r="DQ488" i="79"/>
  <c r="DD488" i="79"/>
  <c r="DE366" i="79"/>
  <c r="DO366" i="79"/>
  <c r="CY10" i="8"/>
  <c r="DQ366" i="79"/>
  <c r="DJ366" i="79"/>
  <c r="CY366" i="79"/>
  <c r="DE488" i="79"/>
  <c r="DP488" i="79"/>
  <c r="DG366" i="79"/>
  <c r="CX366" i="79"/>
  <c r="CT488" i="79"/>
  <c r="CT366" i="79"/>
  <c r="DS488" i="79"/>
  <c r="DN488" i="79"/>
  <c r="DC488" i="79"/>
  <c r="DK366" i="79"/>
  <c r="CS488" i="79"/>
  <c r="CY13" i="5" s="1"/>
  <c r="DK488" i="79"/>
  <c r="CR15" i="4"/>
  <c r="CY7" i="22" s="1"/>
  <c r="DH488" i="79"/>
  <c r="DH366" i="79"/>
  <c r="CY40" i="8"/>
  <c r="DO488" i="79"/>
  <c r="DR366" i="79"/>
  <c r="DL366" i="79"/>
  <c r="CW488" i="79"/>
  <c r="CY14" i="5"/>
  <c r="CR18" i="4"/>
  <c r="CY11" i="8"/>
  <c r="DF488" i="79"/>
  <c r="CX488" i="79"/>
  <c r="CU366" i="79"/>
  <c r="DS366" i="79"/>
  <c r="DN366" i="79"/>
  <c r="DB366" i="79"/>
  <c r="DA488" i="79"/>
  <c r="CS366" i="79"/>
  <c r="DI366" i="79"/>
  <c r="CW366" i="79"/>
  <c r="DS244" i="79"/>
  <c r="DG122" i="79"/>
  <c r="CY39" i="8"/>
  <c r="DE244" i="79"/>
  <c r="CW122" i="79"/>
  <c r="DH244" i="79"/>
  <c r="DI122" i="79"/>
  <c r="DN244" i="79"/>
  <c r="DC122" i="79"/>
  <c r="CZ122" i="79"/>
  <c r="DS122" i="79"/>
  <c r="DK122" i="79"/>
  <c r="DD244" i="79"/>
  <c r="CY7" i="8"/>
  <c r="DB244" i="79"/>
  <c r="DM244" i="79"/>
  <c r="DM122" i="79"/>
  <c r="DC244" i="79"/>
  <c r="CU122" i="79"/>
  <c r="CY5" i="8"/>
  <c r="DO122" i="79"/>
  <c r="DI244" i="79"/>
  <c r="CY46" i="8"/>
  <c r="DE122" i="79"/>
  <c r="DQ244" i="79"/>
  <c r="DQ122" i="79"/>
  <c r="DN122" i="79"/>
  <c r="DO244" i="79"/>
  <c r="CS122" i="79"/>
  <c r="CV244" i="79"/>
  <c r="CY31" i="8"/>
  <c r="DL244" i="79"/>
  <c r="DH122" i="79"/>
  <c r="DJ244" i="79"/>
  <c r="CS10" i="4"/>
  <c r="CY6" i="8"/>
  <c r="CY122" i="79"/>
  <c r="CZ244" i="79"/>
  <c r="CV122" i="79"/>
  <c r="DP244" i="79"/>
  <c r="DL122" i="79"/>
  <c r="CY244" i="79"/>
  <c r="CT244" i="79"/>
  <c r="CU244" i="79"/>
  <c r="CV50" i="70"/>
  <c r="CV54" i="70" s="1"/>
  <c r="CV55" i="70" s="1"/>
  <c r="CT122" i="79"/>
  <c r="CR32" i="4"/>
  <c r="DR244" i="79"/>
  <c r="DA244" i="79"/>
  <c r="CS244" i="79"/>
  <c r="CY6" i="5" s="1"/>
  <c r="DP122" i="79"/>
  <c r="DG244" i="79"/>
  <c r="CX244" i="79"/>
  <c r="CX122" i="79"/>
  <c r="CR12" i="4"/>
  <c r="DF122" i="79"/>
  <c r="DK244" i="79"/>
  <c r="DR122" i="79"/>
  <c r="DD122" i="79"/>
  <c r="CW244" i="79"/>
  <c r="CY7" i="5"/>
  <c r="DJ122" i="79"/>
  <c r="DA122" i="79"/>
  <c r="DB122" i="79"/>
  <c r="CR9" i="4"/>
  <c r="DF244" i="79"/>
  <c r="DJ854" i="79"/>
  <c r="CY34" i="8"/>
  <c r="DQ854" i="79"/>
  <c r="CZ854" i="79"/>
  <c r="CW976" i="79"/>
  <c r="DH854" i="79"/>
  <c r="DR976" i="79"/>
  <c r="DB976" i="79"/>
  <c r="CU854" i="79"/>
  <c r="DN854" i="79"/>
  <c r="DG976" i="79"/>
  <c r="CY854" i="79"/>
  <c r="DC976" i="79"/>
  <c r="DA976" i="79"/>
  <c r="DL854" i="79"/>
  <c r="DE976" i="79"/>
  <c r="DI854" i="79"/>
  <c r="DD854" i="79"/>
  <c r="DR854" i="79"/>
  <c r="DK976" i="79"/>
  <c r="DC854" i="79"/>
  <c r="CZ976" i="79"/>
  <c r="DM854" i="79"/>
  <c r="DP854" i="79"/>
  <c r="DI976" i="79"/>
  <c r="CY21" i="8"/>
  <c r="CV854" i="79"/>
  <c r="CY42" i="8"/>
  <c r="DO976" i="79"/>
  <c r="DG854" i="79"/>
  <c r="DD976" i="79"/>
  <c r="CY976" i="79"/>
  <c r="CY28" i="5"/>
  <c r="DM976" i="79"/>
  <c r="DJ976" i="79"/>
  <c r="DF854" i="79"/>
  <c r="DB854" i="79"/>
  <c r="CY49" i="8"/>
  <c r="DS976" i="79"/>
  <c r="DK854" i="79"/>
  <c r="DH976" i="79"/>
  <c r="DF976" i="79"/>
  <c r="CS854" i="79"/>
  <c r="DQ976" i="79"/>
  <c r="CU976" i="79"/>
  <c r="CT854" i="79"/>
  <c r="CV976" i="79"/>
  <c r="DS854" i="79"/>
  <c r="DO854" i="79"/>
  <c r="DL976" i="79"/>
  <c r="DN976" i="79"/>
  <c r="CW854" i="79"/>
  <c r="CY22" i="8"/>
  <c r="CR27" i="4"/>
  <c r="CY9" i="22" s="1"/>
  <c r="CX976" i="79"/>
  <c r="DE854" i="79"/>
  <c r="CS28" i="4"/>
  <c r="CY20" i="8"/>
  <c r="CY23" i="8" s="1"/>
  <c r="DP976" i="79"/>
  <c r="CX854" i="79"/>
  <c r="DA854" i="79"/>
  <c r="CT976" i="79"/>
  <c r="CR30" i="4"/>
  <c r="CS976" i="79"/>
  <c r="CY27" i="5" s="1"/>
  <c r="CY13" i="8" l="1"/>
  <c r="CY18" i="8"/>
  <c r="CY5" i="5"/>
  <c r="CY8" i="5" s="1"/>
  <c r="CR36" i="4"/>
  <c r="CY12" i="22"/>
  <c r="CY36" i="8"/>
  <c r="CY12" i="70" s="1"/>
  <c r="CY50" i="8"/>
  <c r="CY14" i="70" s="1"/>
  <c r="CY27" i="8"/>
  <c r="CZ25" i="5"/>
  <c r="CZ18" i="5"/>
  <c r="CV57" i="70"/>
  <c r="CV58" i="70" s="1"/>
  <c r="CV56" i="70"/>
  <c r="CY13" i="22"/>
  <c r="CY19" i="22" s="1"/>
  <c r="CZ8" i="23" s="1"/>
  <c r="CY12" i="5"/>
  <c r="CY15" i="5" s="1"/>
  <c r="CY5" i="70" s="1"/>
  <c r="CY26" i="8"/>
  <c r="CY8" i="8"/>
  <c r="CY25" i="8"/>
  <c r="CZ4" i="5"/>
  <c r="CS34" i="4"/>
  <c r="CY43" i="8"/>
  <c r="CY13" i="70" s="1"/>
  <c r="CY26" i="5"/>
  <c r="CY29" i="5" s="1"/>
  <c r="CY7" i="70" s="1"/>
  <c r="CY15" i="22"/>
  <c r="CY21" i="22" s="1"/>
  <c r="CZ10" i="23" s="1"/>
  <c r="CR33" i="4"/>
  <c r="CY6" i="22"/>
  <c r="CY14" i="22"/>
  <c r="CY20" i="22" s="1"/>
  <c r="CZ9" i="23" s="1"/>
  <c r="CY19" i="5"/>
  <c r="CY22" i="5" s="1"/>
  <c r="CY6" i="70" s="1"/>
  <c r="CY28" i="8" l="1"/>
  <c r="CY52" i="8" s="1"/>
  <c r="CY16" i="22"/>
  <c r="CY18" i="22"/>
  <c r="CY10" i="22"/>
  <c r="CY31" i="5"/>
  <c r="CY4" i="70"/>
  <c r="CY8" i="70" s="1"/>
  <c r="CY26" i="22" l="1"/>
  <c r="CY11" i="70"/>
  <c r="CY15" i="70" s="1"/>
  <c r="CY52" i="70" s="1"/>
  <c r="CY51" i="70"/>
  <c r="CY22" i="22"/>
  <c r="CZ7" i="23"/>
  <c r="CZ11" i="23" s="1"/>
  <c r="CY17" i="70" l="1"/>
  <c r="CY18" i="70" s="1"/>
  <c r="CY26" i="70" l="1"/>
  <c r="CY27" i="70" s="1"/>
  <c r="CY31" i="70" l="1"/>
  <c r="CY32" i="70" s="1"/>
  <c r="CY36" i="70" l="1"/>
  <c r="CY39" i="70" s="1"/>
  <c r="CY41" i="70" s="1"/>
  <c r="CY37" i="70" l="1"/>
  <c r="CZ4" i="23"/>
  <c r="CZ14" i="23" s="1"/>
  <c r="CZ28" i="23" s="1"/>
  <c r="CY42" i="70"/>
  <c r="CY41" i="22"/>
  <c r="CY42" i="22" s="1"/>
  <c r="CY43" i="22" s="1"/>
  <c r="CY4" i="22" s="1"/>
  <c r="DA30" i="23" l="1"/>
  <c r="CZ31" i="23"/>
  <c r="CZ32" i="23" s="1"/>
  <c r="CZ34" i="23" s="1"/>
  <c r="CS4" i="4"/>
  <c r="CY27" i="22"/>
  <c r="CY46" i="22" s="1"/>
  <c r="CS6" i="4" l="1"/>
  <c r="CS14" i="4" l="1"/>
  <c r="CS20" i="4"/>
  <c r="CS8" i="4"/>
  <c r="CS26" i="4"/>
  <c r="DK977" i="79" l="1"/>
  <c r="DN855" i="79"/>
  <c r="DE855" i="79"/>
  <c r="DD977" i="79"/>
  <c r="CW977" i="79"/>
  <c r="DF977" i="79"/>
  <c r="DI977" i="79"/>
  <c r="CS27" i="4"/>
  <c r="CZ9" i="22" s="1"/>
  <c r="DO977" i="79"/>
  <c r="CZ49" i="8"/>
  <c r="DF855" i="79"/>
  <c r="DM855" i="79"/>
  <c r="CZ855" i="79"/>
  <c r="CX977" i="79"/>
  <c r="DM977" i="79"/>
  <c r="CS30" i="4"/>
  <c r="DS977" i="79"/>
  <c r="CT855" i="79"/>
  <c r="CZ42" i="8"/>
  <c r="DA855" i="79"/>
  <c r="DD855" i="79"/>
  <c r="DB855" i="79"/>
  <c r="CZ21" i="8"/>
  <c r="DP855" i="79"/>
  <c r="DQ977" i="79"/>
  <c r="DL977" i="79"/>
  <c r="CY977" i="79"/>
  <c r="CU977" i="79"/>
  <c r="DR977" i="79"/>
  <c r="DH855" i="79"/>
  <c r="DK855" i="79"/>
  <c r="DH977" i="79"/>
  <c r="DE977" i="79"/>
  <c r="CT977" i="79"/>
  <c r="CZ27" i="5" s="1"/>
  <c r="DQ855" i="79"/>
  <c r="CZ28" i="5"/>
  <c r="DS855" i="79"/>
  <c r="DJ855" i="79"/>
  <c r="DG855" i="79"/>
  <c r="DP977" i="79"/>
  <c r="DJ977" i="79"/>
  <c r="CX855" i="79"/>
  <c r="CW855" i="79"/>
  <c r="CU855" i="79"/>
  <c r="CZ22" i="8"/>
  <c r="CT28" i="4"/>
  <c r="DZ28" i="4" s="1"/>
  <c r="DB977" i="79"/>
  <c r="CV855" i="79"/>
  <c r="CZ34" i="8"/>
  <c r="DC977" i="79"/>
  <c r="DN977" i="79"/>
  <c r="CZ977" i="79"/>
  <c r="CV977" i="79"/>
  <c r="DO855" i="79"/>
  <c r="DI855" i="79"/>
  <c r="DA977" i="79"/>
  <c r="DR855" i="79"/>
  <c r="DG977" i="79"/>
  <c r="DL855" i="79"/>
  <c r="DC855" i="79"/>
  <c r="CY855" i="79"/>
  <c r="CZ20" i="8"/>
  <c r="DH245" i="79"/>
  <c r="CY245" i="79"/>
  <c r="DD123" i="79"/>
  <c r="DQ123" i="79"/>
  <c r="CY123" i="79"/>
  <c r="DN245" i="79"/>
  <c r="DI245" i="79"/>
  <c r="DS245" i="79"/>
  <c r="CS12" i="4"/>
  <c r="CS9" i="4"/>
  <c r="DB123" i="79"/>
  <c r="DC123" i="79"/>
  <c r="DK123" i="79"/>
  <c r="DL245" i="79"/>
  <c r="DB245" i="79"/>
  <c r="DE245" i="79"/>
  <c r="CZ7" i="5"/>
  <c r="DA123" i="79"/>
  <c r="DR245" i="79"/>
  <c r="CV123" i="79"/>
  <c r="CW50" i="70"/>
  <c r="CW54" i="70" s="1"/>
  <c r="CW55" i="70" s="1"/>
  <c r="CX123" i="79"/>
  <c r="CU245" i="79"/>
  <c r="CS32" i="4"/>
  <c r="DO123" i="79"/>
  <c r="DM245" i="79"/>
  <c r="CZ7" i="8"/>
  <c r="CZ31" i="8"/>
  <c r="DA245" i="79"/>
  <c r="DM123" i="79"/>
  <c r="CT10" i="4"/>
  <c r="CW245" i="79"/>
  <c r="DQ245" i="79"/>
  <c r="DR123" i="79"/>
  <c r="DL123" i="79"/>
  <c r="DG123" i="79"/>
  <c r="CZ46" i="8"/>
  <c r="CZ6" i="8"/>
  <c r="DO245" i="79"/>
  <c r="DF123" i="79"/>
  <c r="DJ245" i="79"/>
  <c r="DC245" i="79"/>
  <c r="DH123" i="79"/>
  <c r="CT123" i="79"/>
  <c r="DP123" i="79"/>
  <c r="CT245" i="79"/>
  <c r="CZ6" i="5" s="1"/>
  <c r="CV245" i="79"/>
  <c r="DE123" i="79"/>
  <c r="CZ245" i="79"/>
  <c r="CZ5" i="8"/>
  <c r="DJ123" i="79"/>
  <c r="CX245" i="79"/>
  <c r="DP245" i="79"/>
  <c r="DK245" i="79"/>
  <c r="DD245" i="79"/>
  <c r="CW123" i="79"/>
  <c r="DI123" i="79"/>
  <c r="DS123" i="79"/>
  <c r="CZ39" i="8"/>
  <c r="DG245" i="79"/>
  <c r="CU123" i="79"/>
  <c r="DF245" i="79"/>
  <c r="DN123" i="79"/>
  <c r="CZ123" i="79"/>
  <c r="CV733" i="79"/>
  <c r="DO733" i="79"/>
  <c r="CT733" i="79"/>
  <c r="CZ20" i="5" s="1"/>
  <c r="DI733" i="79"/>
  <c r="CW733" i="79"/>
  <c r="CY733" i="79"/>
  <c r="DA611" i="79"/>
  <c r="DG733" i="79"/>
  <c r="CZ41" i="8"/>
  <c r="CZ733" i="79"/>
  <c r="CY611" i="79"/>
  <c r="DB611" i="79"/>
  <c r="DM733" i="79"/>
  <c r="CZ16" i="8"/>
  <c r="DF611" i="79"/>
  <c r="DB733" i="79"/>
  <c r="DK611" i="79"/>
  <c r="DS733" i="79"/>
  <c r="DC611" i="79"/>
  <c r="CV611" i="79"/>
  <c r="DJ611" i="79"/>
  <c r="DQ733" i="79"/>
  <c r="DE611" i="79"/>
  <c r="DR611" i="79"/>
  <c r="DF733" i="79"/>
  <c r="DL733" i="79"/>
  <c r="DE733" i="79"/>
  <c r="DS611" i="79"/>
  <c r="DH733" i="79"/>
  <c r="CZ611" i="79"/>
  <c r="CZ17" i="8"/>
  <c r="CZ48" i="8"/>
  <c r="DI611" i="79"/>
  <c r="DO611" i="79"/>
  <c r="DJ733" i="79"/>
  <c r="CS24" i="4"/>
  <c r="DP611" i="79"/>
  <c r="DD611" i="79"/>
  <c r="DD733" i="79"/>
  <c r="CX611" i="79"/>
  <c r="DM611" i="79"/>
  <c r="DK733" i="79"/>
  <c r="DN733" i="79"/>
  <c r="CS21" i="4"/>
  <c r="CZ8" i="22" s="1"/>
  <c r="DN611" i="79"/>
  <c r="DG611" i="79"/>
  <c r="CW611" i="79"/>
  <c r="DH611" i="79"/>
  <c r="CZ21" i="5"/>
  <c r="DC733" i="79"/>
  <c r="DQ611" i="79"/>
  <c r="DP733" i="79"/>
  <c r="CT22" i="4"/>
  <c r="CT611" i="79"/>
  <c r="CX733" i="79"/>
  <c r="DL611" i="79"/>
  <c r="DA733" i="79"/>
  <c r="CZ15" i="8"/>
  <c r="CZ18" i="8" s="1"/>
  <c r="DR733" i="79"/>
  <c r="CU611" i="79"/>
  <c r="CU733" i="79"/>
  <c r="CZ33" i="8"/>
  <c r="DI489" i="79"/>
  <c r="DG489" i="79"/>
  <c r="CT16" i="4"/>
  <c r="DM367" i="79"/>
  <c r="DD489" i="79"/>
  <c r="DO367" i="79"/>
  <c r="DP489" i="79"/>
  <c r="DK489" i="79"/>
  <c r="CX489" i="79"/>
  <c r="DI367" i="79"/>
  <c r="DK367" i="79"/>
  <c r="CV489" i="79"/>
  <c r="DF489" i="79"/>
  <c r="DH489" i="79"/>
  <c r="CZ11" i="8"/>
  <c r="DQ489" i="79"/>
  <c r="CZ14" i="5"/>
  <c r="DB489" i="79"/>
  <c r="DE489" i="79"/>
  <c r="CY367" i="79"/>
  <c r="DJ367" i="79"/>
  <c r="DP367" i="79"/>
  <c r="CV367" i="79"/>
  <c r="DE367" i="79"/>
  <c r="CZ489" i="79"/>
  <c r="CT367" i="79"/>
  <c r="DR367" i="79"/>
  <c r="DA367" i="79"/>
  <c r="DC367" i="79"/>
  <c r="DO489" i="79"/>
  <c r="DA489" i="79"/>
  <c r="CZ367" i="79"/>
  <c r="DQ367" i="79"/>
  <c r="CZ40" i="8"/>
  <c r="CX367" i="79"/>
  <c r="CZ10" i="8"/>
  <c r="CZ47" i="8"/>
  <c r="DG367" i="79"/>
  <c r="DS367" i="79"/>
  <c r="CT489" i="79"/>
  <c r="CZ13" i="5" s="1"/>
  <c r="DD367" i="79"/>
  <c r="DJ489" i="79"/>
  <c r="DS489" i="79"/>
  <c r="DB367" i="79"/>
  <c r="CU489" i="79"/>
  <c r="DN489" i="79"/>
  <c r="DL489" i="79"/>
  <c r="CZ12" i="8"/>
  <c r="CZ32" i="8"/>
  <c r="DH367" i="79"/>
  <c r="CS18" i="4"/>
  <c r="DM489" i="79"/>
  <c r="DF367" i="79"/>
  <c r="CY489" i="79"/>
  <c r="DN367" i="79"/>
  <c r="CW489" i="79"/>
  <c r="CU367" i="79"/>
  <c r="CW367" i="79"/>
  <c r="DL367" i="79"/>
  <c r="CS15" i="4"/>
  <c r="CZ7" i="22" s="1"/>
  <c r="DC489" i="79"/>
  <c r="DR489" i="79"/>
  <c r="CZ13" i="8" l="1"/>
  <c r="CZ23" i="8"/>
  <c r="CZ12" i="5"/>
  <c r="CZ15" i="5" s="1"/>
  <c r="CZ5" i="70" s="1"/>
  <c r="CZ13" i="22"/>
  <c r="CZ19" i="22" s="1"/>
  <c r="DA8" i="23" s="1"/>
  <c r="DZ16" i="4"/>
  <c r="DA11" i="5"/>
  <c r="DB11" i="5" s="1"/>
  <c r="CZ5" i="5"/>
  <c r="CZ8" i="5" s="1"/>
  <c r="CS36" i="4"/>
  <c r="CZ12" i="22"/>
  <c r="CZ6" i="22"/>
  <c r="CS33" i="4"/>
  <c r="CZ8" i="8"/>
  <c r="CZ25" i="8"/>
  <c r="CZ26" i="5"/>
  <c r="CZ29" i="5" s="1"/>
  <c r="CZ7" i="70" s="1"/>
  <c r="CZ15" i="22"/>
  <c r="CZ21" i="22" s="1"/>
  <c r="DA10" i="23" s="1"/>
  <c r="DA4" i="5"/>
  <c r="DB4" i="5" s="1"/>
  <c r="DZ10" i="4"/>
  <c r="CT34" i="4"/>
  <c r="CZ26" i="8"/>
  <c r="DZ22" i="4"/>
  <c r="DA18" i="5"/>
  <c r="DB18" i="5" s="1"/>
  <c r="DA25" i="5"/>
  <c r="DB25" i="5" s="1"/>
  <c r="CZ50" i="8"/>
  <c r="CZ14" i="70" s="1"/>
  <c r="CW57" i="70"/>
  <c r="CW58" i="70" s="1"/>
  <c r="CW56" i="70"/>
  <c r="CZ14" i="22"/>
  <c r="CZ20" i="22" s="1"/>
  <c r="DA9" i="23" s="1"/>
  <c r="CZ19" i="5"/>
  <c r="CZ22" i="5" s="1"/>
  <c r="CZ6" i="70" s="1"/>
  <c r="CZ36" i="8"/>
  <c r="CZ12" i="70" s="1"/>
  <c r="CZ43" i="8"/>
  <c r="CZ13" i="70" s="1"/>
  <c r="CZ27" i="8"/>
  <c r="DZ34" i="4" l="1"/>
  <c r="CZ28" i="8"/>
  <c r="CZ52" i="8" s="1"/>
  <c r="W5" i="75"/>
  <c r="CZ16" i="22"/>
  <c r="CZ31" i="5"/>
  <c r="CZ4" i="70"/>
  <c r="CZ8" i="70" s="1"/>
  <c r="CZ18" i="22"/>
  <c r="CZ10" i="22"/>
  <c r="CZ26" i="22" s="1"/>
  <c r="CZ11" i="70" l="1"/>
  <c r="CZ15" i="70" s="1"/>
  <c r="CZ52" i="70" s="1"/>
  <c r="CZ51" i="70"/>
  <c r="DA7" i="23"/>
  <c r="DA11" i="23" s="1"/>
  <c r="CZ22" i="22"/>
  <c r="CZ17" i="70" l="1"/>
  <c r="CZ26" i="70" s="1"/>
  <c r="CZ18" i="70" l="1"/>
  <c r="CZ27" i="70"/>
  <c r="CZ31" i="70"/>
  <c r="CZ32" i="70" l="1"/>
  <c r="CZ36" i="70"/>
  <c r="CZ37" i="70" l="1"/>
  <c r="CZ39" i="70"/>
  <c r="CZ41" i="70" s="1"/>
  <c r="DA4" i="23" l="1"/>
  <c r="DA14" i="23" s="1"/>
  <c r="DA28" i="23" s="1"/>
  <c r="CZ41" i="22"/>
  <c r="CZ42" i="22" s="1"/>
  <c r="CZ43" i="22" s="1"/>
  <c r="CZ4" i="22" s="1"/>
  <c r="CZ42" i="70"/>
  <c r="DB30" i="23" l="1"/>
  <c r="CT4" i="4"/>
  <c r="CU5" i="4" s="1"/>
  <c r="CV5" i="4" s="1"/>
  <c r="CW5" i="4" s="1"/>
  <c r="CX5" i="4" s="1"/>
  <c r="CY5" i="4" s="1"/>
  <c r="CZ5" i="4" s="1"/>
  <c r="DA5" i="4" s="1"/>
  <c r="DB5" i="4" s="1"/>
  <c r="DC5" i="4" s="1"/>
  <c r="DD5" i="4" s="1"/>
  <c r="DE5" i="4" s="1"/>
  <c r="DF5" i="4" s="1"/>
  <c r="DG5" i="4" s="1"/>
  <c r="DH5" i="4" s="1"/>
  <c r="DI5" i="4" s="1"/>
  <c r="DJ5" i="4" s="1"/>
  <c r="DK5" i="4" s="1"/>
  <c r="DL5" i="4" s="1"/>
  <c r="DM5" i="4" s="1"/>
  <c r="DN5" i="4" s="1"/>
  <c r="DO5" i="4" s="1"/>
  <c r="DP5" i="4" s="1"/>
  <c r="DQ5" i="4" s="1"/>
  <c r="DR5" i="4" s="1"/>
  <c r="DA31" i="23"/>
  <c r="DA32" i="23" s="1"/>
  <c r="DA34" i="23" s="1"/>
  <c r="CZ27" i="22"/>
  <c r="CZ46" i="22" s="1"/>
  <c r="DZ5" i="4" l="1"/>
  <c r="DZ4" i="4"/>
  <c r="CT6" i="4" l="1"/>
  <c r="CT20" i="4" l="1"/>
  <c r="CT8" i="4"/>
  <c r="CT14" i="4"/>
  <c r="CT26" i="4"/>
  <c r="DZ6" i="4"/>
  <c r="DF856" i="79" l="1"/>
  <c r="CX856" i="79"/>
  <c r="DA34" i="8"/>
  <c r="DB34" i="8" s="1"/>
  <c r="CU28" i="4"/>
  <c r="DA978" i="79"/>
  <c r="CV856" i="79"/>
  <c r="DM856" i="79"/>
  <c r="DZ26" i="4"/>
  <c r="CZ978" i="79"/>
  <c r="CY978" i="79"/>
  <c r="DC978" i="79"/>
  <c r="DA42" i="8"/>
  <c r="DB42" i="8" s="1"/>
  <c r="CX978" i="79"/>
  <c r="DE978" i="79"/>
  <c r="CZ856" i="79"/>
  <c r="DA20" i="8"/>
  <c r="CT30" i="4"/>
  <c r="CV978" i="79"/>
  <c r="DQ856" i="79"/>
  <c r="CU978" i="79"/>
  <c r="DA27" i="5" s="1"/>
  <c r="DB27" i="5" s="1"/>
  <c r="DI856" i="79"/>
  <c r="DJ978" i="79"/>
  <c r="DG856" i="79"/>
  <c r="DR978" i="79"/>
  <c r="CW978" i="79"/>
  <c r="CT27" i="4"/>
  <c r="DB978" i="79"/>
  <c r="DQ978" i="79"/>
  <c r="DA49" i="8"/>
  <c r="DB49" i="8" s="1"/>
  <c r="DL978" i="79"/>
  <c r="DA856" i="79"/>
  <c r="DA28" i="5"/>
  <c r="DB28" i="5" s="1"/>
  <c r="DS856" i="79"/>
  <c r="DA22" i="8"/>
  <c r="DB22" i="8" s="1"/>
  <c r="DC856" i="79"/>
  <c r="DN978" i="79"/>
  <c r="DI978" i="79"/>
  <c r="DL856" i="79"/>
  <c r="DH978" i="79"/>
  <c r="DK856" i="79"/>
  <c r="DP978" i="79"/>
  <c r="CU856" i="79"/>
  <c r="DO856" i="79"/>
  <c r="DR856" i="79"/>
  <c r="DP856" i="79"/>
  <c r="DH856" i="79"/>
  <c r="DD978" i="79"/>
  <c r="DS978" i="79"/>
  <c r="DB856" i="79"/>
  <c r="DG978" i="79"/>
  <c r="DK978" i="79"/>
  <c r="CW856" i="79"/>
  <c r="DN856" i="79"/>
  <c r="DM978" i="79"/>
  <c r="DD856" i="79"/>
  <c r="CY856" i="79"/>
  <c r="DA21" i="8"/>
  <c r="DB21" i="8" s="1"/>
  <c r="DF978" i="79"/>
  <c r="DO978" i="79"/>
  <c r="DJ856" i="79"/>
  <c r="DE856" i="79"/>
  <c r="DJ368" i="79"/>
  <c r="CU490" i="79"/>
  <c r="DA13" i="5" s="1"/>
  <c r="DB13" i="5" s="1"/>
  <c r="DA14" i="5"/>
  <c r="DB14" i="5" s="1"/>
  <c r="DN490" i="79"/>
  <c r="DM368" i="79"/>
  <c r="DD368" i="79"/>
  <c r="DE490" i="79"/>
  <c r="DH368" i="79"/>
  <c r="DN368" i="79"/>
  <c r="CY490" i="79"/>
  <c r="DC368" i="79"/>
  <c r="DO368" i="79"/>
  <c r="DP368" i="79"/>
  <c r="DM490" i="79"/>
  <c r="DI490" i="79"/>
  <c r="DA11" i="8"/>
  <c r="DB11" i="8" s="1"/>
  <c r="DK490" i="79"/>
  <c r="DC490" i="79"/>
  <c r="DK368" i="79"/>
  <c r="DG368" i="79"/>
  <c r="DR368" i="79"/>
  <c r="DA32" i="8"/>
  <c r="DB32" i="8" s="1"/>
  <c r="DQ368" i="79"/>
  <c r="CZ368" i="79"/>
  <c r="DL368" i="79"/>
  <c r="DA368" i="79"/>
  <c r="DG490" i="79"/>
  <c r="DS368" i="79"/>
  <c r="CU368" i="79"/>
  <c r="DA40" i="8"/>
  <c r="DB40" i="8" s="1"/>
  <c r="DJ490" i="79"/>
  <c r="CY368" i="79"/>
  <c r="DA490" i="79"/>
  <c r="DA10" i="8"/>
  <c r="DF490" i="79"/>
  <c r="DE368" i="79"/>
  <c r="DD490" i="79"/>
  <c r="CU16" i="4"/>
  <c r="DC11" i="5" s="1"/>
  <c r="DS490" i="79"/>
  <c r="DO490" i="79"/>
  <c r="DH490" i="79"/>
  <c r="CX368" i="79"/>
  <c r="DB490" i="79"/>
  <c r="DQ490" i="79"/>
  <c r="DR490" i="79"/>
  <c r="DL490" i="79"/>
  <c r="CV490" i="79"/>
  <c r="DA12" i="8"/>
  <c r="DB12" i="8" s="1"/>
  <c r="DP490" i="79"/>
  <c r="DZ14" i="4"/>
  <c r="CW368" i="79"/>
  <c r="DB368" i="79"/>
  <c r="CX490" i="79"/>
  <c r="DA47" i="8"/>
  <c r="DB47" i="8" s="1"/>
  <c r="DI368" i="79"/>
  <c r="CZ490" i="79"/>
  <c r="CV368" i="79"/>
  <c r="CW490" i="79"/>
  <c r="CT18" i="4"/>
  <c r="DF368" i="79"/>
  <c r="CT15" i="4"/>
  <c r="DQ124" i="79"/>
  <c r="DJ246" i="79"/>
  <c r="DM124" i="79"/>
  <c r="DB246" i="79"/>
  <c r="DC124" i="79"/>
  <c r="DE246" i="79"/>
  <c r="CZ246" i="79"/>
  <c r="CU246" i="79"/>
  <c r="DA6" i="5" s="1"/>
  <c r="DB6" i="5" s="1"/>
  <c r="DS246" i="79"/>
  <c r="DC246" i="79"/>
  <c r="DA124" i="79"/>
  <c r="DH124" i="79"/>
  <c r="DO124" i="79"/>
  <c r="DP124" i="79"/>
  <c r="CY124" i="79"/>
  <c r="DD246" i="79"/>
  <c r="DA39" i="8"/>
  <c r="DK246" i="79"/>
  <c r="CT32" i="4"/>
  <c r="DO246" i="79"/>
  <c r="DN246" i="79"/>
  <c r="DM246" i="79"/>
  <c r="CW246" i="79"/>
  <c r="DF124" i="79"/>
  <c r="DQ246" i="79"/>
  <c r="DH246" i="79"/>
  <c r="DZ8" i="4"/>
  <c r="DB124" i="79"/>
  <c r="CW124" i="79"/>
  <c r="DR124" i="79"/>
  <c r="DN124" i="79"/>
  <c r="DA5" i="8"/>
  <c r="CV246" i="79"/>
  <c r="DI246" i="79"/>
  <c r="DI124" i="79"/>
  <c r="CT9" i="4"/>
  <c r="CV124" i="79"/>
  <c r="CX246" i="79"/>
  <c r="DA7" i="5"/>
  <c r="DB7" i="5" s="1"/>
  <c r="DR246" i="79"/>
  <c r="DD124" i="79"/>
  <c r="DL246" i="79"/>
  <c r="DJ124" i="79"/>
  <c r="DP246" i="79"/>
  <c r="CX50" i="70"/>
  <c r="CX54" i="70" s="1"/>
  <c r="CX55" i="70" s="1"/>
  <c r="DE124" i="79"/>
  <c r="DA7" i="8"/>
  <c r="DL124" i="79"/>
  <c r="DA46" i="8"/>
  <c r="CY246" i="79"/>
  <c r="CU10" i="4"/>
  <c r="DA246" i="79"/>
  <c r="DG246" i="79"/>
  <c r="DG124" i="79"/>
  <c r="CT12" i="4"/>
  <c r="DA6" i="8"/>
  <c r="DF246" i="79"/>
  <c r="CX124" i="79"/>
  <c r="DA31" i="8"/>
  <c r="CU124" i="79"/>
  <c r="DS124" i="79"/>
  <c r="CZ124" i="79"/>
  <c r="DK124" i="79"/>
  <c r="DN734" i="79"/>
  <c r="DJ734" i="79"/>
  <c r="DB734" i="79"/>
  <c r="DQ612" i="79"/>
  <c r="DA48" i="8"/>
  <c r="DB48" i="8" s="1"/>
  <c r="CU612" i="79"/>
  <c r="DD734" i="79"/>
  <c r="DH612" i="79"/>
  <c r="DP612" i="79"/>
  <c r="DK734" i="79"/>
  <c r="DA16" i="8"/>
  <c r="DB16" i="8" s="1"/>
  <c r="CX734" i="79"/>
  <c r="DL612" i="79"/>
  <c r="DA21" i="5"/>
  <c r="DB21" i="5" s="1"/>
  <c r="DR612" i="79"/>
  <c r="DF734" i="79"/>
  <c r="CX612" i="79"/>
  <c r="CY734" i="79"/>
  <c r="DE734" i="79"/>
  <c r="CW734" i="79"/>
  <c r="DI612" i="79"/>
  <c r="DC612" i="79"/>
  <c r="DL734" i="79"/>
  <c r="CZ734" i="79"/>
  <c r="CU22" i="4"/>
  <c r="DN612" i="79"/>
  <c r="DB612" i="79"/>
  <c r="DC734" i="79"/>
  <c r="CV612" i="79"/>
  <c r="DA17" i="8"/>
  <c r="DB17" i="8" s="1"/>
  <c r="CY612" i="79"/>
  <c r="DO612" i="79"/>
  <c r="DP734" i="79"/>
  <c r="CZ612" i="79"/>
  <c r="CV734" i="79"/>
  <c r="DS734" i="79"/>
  <c r="DF612" i="79"/>
  <c r="DG734" i="79"/>
  <c r="CU734" i="79"/>
  <c r="DA20" i="5" s="1"/>
  <c r="DB20" i="5" s="1"/>
  <c r="DA33" i="8"/>
  <c r="DB33" i="8" s="1"/>
  <c r="DJ612" i="79"/>
  <c r="DQ734" i="79"/>
  <c r="DZ20" i="4"/>
  <c r="DA612" i="79"/>
  <c r="DK612" i="79"/>
  <c r="DA734" i="79"/>
  <c r="DI734" i="79"/>
  <c r="DD612" i="79"/>
  <c r="DA15" i="8"/>
  <c r="DO734" i="79"/>
  <c r="DE612" i="79"/>
  <c r="DM734" i="79"/>
  <c r="CW612" i="79"/>
  <c r="DA41" i="8"/>
  <c r="DB41" i="8" s="1"/>
  <c r="DM612" i="79"/>
  <c r="DS612" i="79"/>
  <c r="DH734" i="79"/>
  <c r="DG612" i="79"/>
  <c r="CT21" i="4"/>
  <c r="DR734" i="79"/>
  <c r="CT24" i="4"/>
  <c r="CX57" i="70" l="1"/>
  <c r="CX58" i="70" s="1"/>
  <c r="CX56" i="70"/>
  <c r="DA13" i="8"/>
  <c r="DB13" i="8" s="1"/>
  <c r="DB10" i="8"/>
  <c r="DA23" i="8"/>
  <c r="DB23" i="8" s="1"/>
  <c r="DB20" i="8"/>
  <c r="J19" i="75"/>
  <c r="DZ24" i="4"/>
  <c r="DA19" i="5"/>
  <c r="DA14" i="22"/>
  <c r="DB14" i="22" s="1"/>
  <c r="CT33" i="4"/>
  <c r="J10" i="75"/>
  <c r="DZ9" i="4"/>
  <c r="DA6" i="22"/>
  <c r="DA36" i="8"/>
  <c r="DB31" i="8"/>
  <c r="DC4" i="5"/>
  <c r="CU34" i="4"/>
  <c r="DZ32" i="4"/>
  <c r="J12" i="75"/>
  <c r="DZ21" i="4"/>
  <c r="DA8" i="22"/>
  <c r="DA50" i="8"/>
  <c r="DB46" i="8"/>
  <c r="DA43" i="8"/>
  <c r="DB39" i="8"/>
  <c r="J18" i="75"/>
  <c r="DA13" i="22"/>
  <c r="DB13" i="22" s="1"/>
  <c r="DA12" i="5"/>
  <c r="DZ18" i="4"/>
  <c r="DA18" i="8"/>
  <c r="DB18" i="8" s="1"/>
  <c r="DB15" i="8"/>
  <c r="DA8" i="8"/>
  <c r="DA25" i="8"/>
  <c r="DB25" i="8" s="1"/>
  <c r="DB5" i="8"/>
  <c r="W7" i="75"/>
  <c r="J11" i="75"/>
  <c r="DZ15" i="4"/>
  <c r="DA7" i="22"/>
  <c r="J13" i="75"/>
  <c r="DZ27" i="4"/>
  <c r="DA9" i="22"/>
  <c r="DC18" i="5"/>
  <c r="DC25" i="5"/>
  <c r="DB6" i="8"/>
  <c r="DA26" i="8"/>
  <c r="DB26" i="8" s="1"/>
  <c r="DZ12" i="4"/>
  <c r="DA12" i="22"/>
  <c r="J17" i="75"/>
  <c r="CT36" i="4"/>
  <c r="DA5" i="5"/>
  <c r="DA27" i="8"/>
  <c r="DB27" i="8" s="1"/>
  <c r="DB7" i="8"/>
  <c r="W8" i="75"/>
  <c r="J20" i="75"/>
  <c r="DA26" i="5"/>
  <c r="DZ30" i="4"/>
  <c r="DA15" i="22"/>
  <c r="DB15" i="22" s="1"/>
  <c r="DB7" i="22" l="1"/>
  <c r="DA19" i="22"/>
  <c r="DB50" i="8"/>
  <c r="W15" i="75" s="1"/>
  <c r="DA14" i="70"/>
  <c r="DB14" i="70" s="1"/>
  <c r="DB36" i="8"/>
  <c r="W13" i="75" s="1"/>
  <c r="DA12" i="70"/>
  <c r="DB12" i="70" s="1"/>
  <c r="DA10" i="22"/>
  <c r="DA18" i="22"/>
  <c r="DB6" i="22"/>
  <c r="DA29" i="5"/>
  <c r="DB26" i="5"/>
  <c r="DA15" i="5"/>
  <c r="DB12" i="5"/>
  <c r="DZ33" i="4"/>
  <c r="DB12" i="22"/>
  <c r="DA16" i="22"/>
  <c r="DB16" i="22" s="1"/>
  <c r="DZ36" i="4"/>
  <c r="DB5" i="5"/>
  <c r="DA8" i="5"/>
  <c r="DA21" i="22"/>
  <c r="DB9" i="22"/>
  <c r="DA20" i="22"/>
  <c r="DB8" i="22"/>
  <c r="J21" i="75"/>
  <c r="DB8" i="8"/>
  <c r="DA28" i="8"/>
  <c r="DB43" i="8"/>
  <c r="W14" i="75" s="1"/>
  <c r="DA13" i="70"/>
  <c r="DB13" i="70" s="1"/>
  <c r="DA22" i="5"/>
  <c r="DB19" i="5"/>
  <c r="DA26" i="22" l="1"/>
  <c r="DB10" i="22"/>
  <c r="DB26" i="22" s="1"/>
  <c r="DB20" i="22"/>
  <c r="DB9" i="23"/>
  <c r="DC9" i="23" s="1"/>
  <c r="DB22" i="5"/>
  <c r="DB6" i="70" s="1"/>
  <c r="DA6" i="70"/>
  <c r="DB10" i="23"/>
  <c r="DC10" i="23" s="1"/>
  <c r="DB21" i="22"/>
  <c r="DB15" i="5"/>
  <c r="DB5" i="70" s="1"/>
  <c r="DA5" i="70"/>
  <c r="DB18" i="22"/>
  <c r="DA22" i="22"/>
  <c r="DB22" i="22" s="1"/>
  <c r="DB7" i="23"/>
  <c r="DA52" i="8"/>
  <c r="DA11" i="70"/>
  <c r="DB28" i="8"/>
  <c r="DB8" i="5"/>
  <c r="W6" i="75"/>
  <c r="DB29" i="5"/>
  <c r="DB7" i="70" s="1"/>
  <c r="DA7" i="70"/>
  <c r="DB19" i="22"/>
  <c r="DB8" i="23"/>
  <c r="DC8" i="23" s="1"/>
  <c r="DA4" i="70"/>
  <c r="DA31" i="5"/>
  <c r="DB31" i="5" s="1"/>
  <c r="DA15" i="70" l="1"/>
  <c r="DB11" i="70"/>
  <c r="DC7" i="23"/>
  <c r="DB11" i="23"/>
  <c r="DC11" i="23" s="1"/>
  <c r="W12" i="75"/>
  <c r="DB52" i="8"/>
  <c r="W16" i="75"/>
  <c r="DB4" i="70"/>
  <c r="DA8" i="70"/>
  <c r="W9" i="75"/>
  <c r="W24" i="75" l="1"/>
  <c r="W25" i="75" s="1"/>
  <c r="DB8" i="70"/>
  <c r="DA51" i="70"/>
  <c r="DB51" i="70" s="1"/>
  <c r="DA17" i="70"/>
  <c r="DA52" i="70"/>
  <c r="DB52" i="70" s="1"/>
  <c r="DB15" i="70"/>
  <c r="DB17" i="70" l="1"/>
  <c r="DB18" i="70" s="1"/>
  <c r="DA18" i="70"/>
  <c r="DA26" i="70"/>
  <c r="DA31" i="70" l="1"/>
  <c r="DA27" i="70"/>
  <c r="DB26" i="70"/>
  <c r="DB27" i="70" s="1"/>
  <c r="DB31" i="70" l="1"/>
  <c r="DB32" i="70" s="1"/>
  <c r="DA36" i="70"/>
  <c r="DA32" i="70"/>
  <c r="DA39" i="70" l="1"/>
  <c r="DB39" i="70" s="1"/>
  <c r="DA37" i="70"/>
  <c r="DB36" i="70"/>
  <c r="DB37" i="70" s="1"/>
  <c r="DA41" i="70" l="1"/>
  <c r="DB41" i="70" s="1"/>
  <c r="DA41" i="22" l="1"/>
  <c r="DB41" i="22" s="1"/>
  <c r="DA42" i="70"/>
  <c r="DB4" i="23"/>
  <c r="DB14" i="23" s="1"/>
  <c r="DB42" i="70"/>
  <c r="W26" i="75"/>
  <c r="W27" i="75" s="1"/>
  <c r="DC4" i="23" l="1"/>
  <c r="DA42" i="22"/>
  <c r="DA43" i="22" s="1"/>
  <c r="DA4" i="22" s="1"/>
  <c r="DB28" i="23"/>
  <c r="DC28" i="23" s="1"/>
  <c r="DC14" i="23"/>
  <c r="DB42" i="22" l="1"/>
  <c r="DB43" i="22" s="1"/>
  <c r="CU4" i="4"/>
  <c r="DA27" i="22"/>
  <c r="DD30" i="23"/>
  <c r="DP30" i="23" s="1"/>
  <c r="DB31" i="23"/>
  <c r="DB4" i="22"/>
  <c r="DA46" i="22" l="1"/>
  <c r="DB27" i="22"/>
  <c r="DB46" i="22" s="1"/>
  <c r="DB32" i="23"/>
  <c r="DC31" i="23"/>
  <c r="CU6" i="4" l="1"/>
  <c r="DC32" i="23"/>
  <c r="DC34" i="23" s="1"/>
  <c r="DB34" i="23"/>
  <c r="CU26" i="4" l="1"/>
  <c r="CU8" i="4"/>
  <c r="CU20" i="4"/>
  <c r="CU14" i="4"/>
  <c r="DC21" i="5" l="1"/>
  <c r="DQ735" i="79"/>
  <c r="CW735" i="79"/>
  <c r="CY613" i="79"/>
  <c r="DQ613" i="79"/>
  <c r="DF735" i="79"/>
  <c r="CX613" i="79"/>
  <c r="DB735" i="79"/>
  <c r="CV613" i="79"/>
  <c r="DC48" i="8"/>
  <c r="DO613" i="79"/>
  <c r="DJ735" i="79"/>
  <c r="DF613" i="79"/>
  <c r="DE613" i="79"/>
  <c r="DL613" i="79"/>
  <c r="DC15" i="8"/>
  <c r="DI613" i="79"/>
  <c r="DS613" i="79"/>
  <c r="DH613" i="79"/>
  <c r="DR735" i="79"/>
  <c r="DN735" i="79"/>
  <c r="DJ613" i="79"/>
  <c r="CU21" i="4"/>
  <c r="DC8" i="22" s="1"/>
  <c r="DE735" i="79"/>
  <c r="DK613" i="79"/>
  <c r="DL735" i="79"/>
  <c r="DB613" i="79"/>
  <c r="DC613" i="79"/>
  <c r="DR613" i="79"/>
  <c r="DN613" i="79"/>
  <c r="DC735" i="79"/>
  <c r="CU24" i="4"/>
  <c r="CV735" i="79"/>
  <c r="DC20" i="5" s="1"/>
  <c r="DC16" i="8"/>
  <c r="DD613" i="79"/>
  <c r="DS735" i="79"/>
  <c r="DP735" i="79"/>
  <c r="DG613" i="79"/>
  <c r="DK735" i="79"/>
  <c r="DG735" i="79"/>
  <c r="DP613" i="79"/>
  <c r="DH735" i="79"/>
  <c r="CZ735" i="79"/>
  <c r="CV22" i="4"/>
  <c r="DC33" i="8"/>
  <c r="CY735" i="79"/>
  <c r="DI735" i="79"/>
  <c r="DA735" i="79"/>
  <c r="DC41" i="8"/>
  <c r="DA613" i="79"/>
  <c r="DD735" i="79"/>
  <c r="DO735" i="79"/>
  <c r="DC17" i="8"/>
  <c r="CW613" i="79"/>
  <c r="CZ613" i="79"/>
  <c r="DM735" i="79"/>
  <c r="CX735" i="79"/>
  <c r="DM613" i="79"/>
  <c r="CX491" i="79"/>
  <c r="DP491" i="79"/>
  <c r="DE369" i="79"/>
  <c r="DM369" i="79"/>
  <c r="DF491" i="79"/>
  <c r="DI491" i="79"/>
  <c r="DC11" i="8"/>
  <c r="DL491" i="79"/>
  <c r="DF369" i="79"/>
  <c r="DC12" i="8"/>
  <c r="DA369" i="79"/>
  <c r="DA491" i="79"/>
  <c r="CZ491" i="79"/>
  <c r="DC32" i="8"/>
  <c r="DD369" i="79"/>
  <c r="DQ491" i="79"/>
  <c r="DP369" i="79"/>
  <c r="DB491" i="79"/>
  <c r="DL369" i="79"/>
  <c r="CU15" i="4"/>
  <c r="DC7" i="22" s="1"/>
  <c r="CY369" i="79"/>
  <c r="DH491" i="79"/>
  <c r="DS369" i="79"/>
  <c r="DN369" i="79"/>
  <c r="DR491" i="79"/>
  <c r="CV16" i="4"/>
  <c r="DD11" i="5" s="1"/>
  <c r="DC491" i="79"/>
  <c r="DI369" i="79"/>
  <c r="CX369" i="79"/>
  <c r="DO491" i="79"/>
  <c r="DR369" i="79"/>
  <c r="DJ369" i="79"/>
  <c r="DN491" i="79"/>
  <c r="DJ491" i="79"/>
  <c r="DH369" i="79"/>
  <c r="DS491" i="79"/>
  <c r="DK491" i="79"/>
  <c r="CV491" i="79"/>
  <c r="DC13" i="5" s="1"/>
  <c r="DB369" i="79"/>
  <c r="DC40" i="8"/>
  <c r="DO369" i="79"/>
  <c r="DK369" i="79"/>
  <c r="DM491" i="79"/>
  <c r="CW491" i="79"/>
  <c r="DG491" i="79"/>
  <c r="CY491" i="79"/>
  <c r="DC14" i="5"/>
  <c r="CU18" i="4"/>
  <c r="CW369" i="79"/>
  <c r="DC10" i="8"/>
  <c r="CZ369" i="79"/>
  <c r="CV369" i="79"/>
  <c r="DG369" i="79"/>
  <c r="DD491" i="79"/>
  <c r="DC369" i="79"/>
  <c r="DQ369" i="79"/>
  <c r="DE491" i="79"/>
  <c r="DC47" i="8"/>
  <c r="DK125" i="79"/>
  <c r="DE125" i="79"/>
  <c r="DI247" i="79"/>
  <c r="CY125" i="79"/>
  <c r="CV247" i="79"/>
  <c r="DC6" i="5" s="1"/>
  <c r="DC6" i="8"/>
  <c r="DR125" i="79"/>
  <c r="CY50" i="70"/>
  <c r="CY54" i="70" s="1"/>
  <c r="CY55" i="70" s="1"/>
  <c r="DC39" i="8"/>
  <c r="DL247" i="79"/>
  <c r="DG125" i="79"/>
  <c r="DR247" i="79"/>
  <c r="DD247" i="79"/>
  <c r="CZ247" i="79"/>
  <c r="DS247" i="79"/>
  <c r="DO247" i="79"/>
  <c r="CU9" i="4"/>
  <c r="DL125" i="79"/>
  <c r="DH247" i="79"/>
  <c r="DA125" i="79"/>
  <c r="DF125" i="79"/>
  <c r="DK247" i="79"/>
  <c r="DC7" i="5"/>
  <c r="DQ247" i="79"/>
  <c r="CY247" i="79"/>
  <c r="DM125" i="79"/>
  <c r="CW125" i="79"/>
  <c r="DH125" i="79"/>
  <c r="DC125" i="79"/>
  <c r="DA247" i="79"/>
  <c r="DJ125" i="79"/>
  <c r="DN125" i="79"/>
  <c r="CX125" i="79"/>
  <c r="DQ125" i="79"/>
  <c r="CU32" i="4"/>
  <c r="DJ247" i="79"/>
  <c r="DC5" i="8"/>
  <c r="DE247" i="79"/>
  <c r="DD125" i="79"/>
  <c r="DO125" i="79"/>
  <c r="DC46" i="8"/>
  <c r="CV10" i="4"/>
  <c r="DC247" i="79"/>
  <c r="CU12" i="4"/>
  <c r="DN247" i="79"/>
  <c r="DF247" i="79"/>
  <c r="DM247" i="79"/>
  <c r="CX247" i="79"/>
  <c r="CV125" i="79"/>
  <c r="DP125" i="79"/>
  <c r="DS125" i="79"/>
  <c r="DG247" i="79"/>
  <c r="DI125" i="79"/>
  <c r="DC31" i="8"/>
  <c r="DB247" i="79"/>
  <c r="DC7" i="8"/>
  <c r="CZ125" i="79"/>
  <c r="CW247" i="79"/>
  <c r="DP247" i="79"/>
  <c r="DB125" i="79"/>
  <c r="DJ857" i="79"/>
  <c r="DC857" i="79"/>
  <c r="DI979" i="79"/>
  <c r="CZ979" i="79"/>
  <c r="DR857" i="79"/>
  <c r="DL979" i="79"/>
  <c r="DF857" i="79"/>
  <c r="DJ979" i="79"/>
  <c r="DO857" i="79"/>
  <c r="DG857" i="79"/>
  <c r="DC34" i="8"/>
  <c r="DQ979" i="79"/>
  <c r="DS979" i="79"/>
  <c r="CV857" i="79"/>
  <c r="DC22" i="8"/>
  <c r="CV28" i="4"/>
  <c r="DA857" i="79"/>
  <c r="DC42" i="8"/>
  <c r="CV979" i="79"/>
  <c r="DC27" i="5" s="1"/>
  <c r="DB979" i="79"/>
  <c r="DD857" i="79"/>
  <c r="DC979" i="79"/>
  <c r="CX979" i="79"/>
  <c r="DM979" i="79"/>
  <c r="CY979" i="79"/>
  <c r="DD979" i="79"/>
  <c r="DO979" i="79"/>
  <c r="DS857" i="79"/>
  <c r="DA979" i="79"/>
  <c r="DP857" i="79"/>
  <c r="CZ857" i="79"/>
  <c r="DR979" i="79"/>
  <c r="DH979" i="79"/>
  <c r="DC28" i="5"/>
  <c r="DN857" i="79"/>
  <c r="CX857" i="79"/>
  <c r="CW857" i="79"/>
  <c r="DE857" i="79"/>
  <c r="DQ857" i="79"/>
  <c r="CY857" i="79"/>
  <c r="DM857" i="79"/>
  <c r="DC49" i="8"/>
  <c r="DF979" i="79"/>
  <c r="DC21" i="8"/>
  <c r="DK857" i="79"/>
  <c r="CW979" i="79"/>
  <c r="CU27" i="4"/>
  <c r="DC9" i="22" s="1"/>
  <c r="DN979" i="79"/>
  <c r="DG979" i="79"/>
  <c r="DB857" i="79"/>
  <c r="DI857" i="79"/>
  <c r="DC20" i="8"/>
  <c r="DP979" i="79"/>
  <c r="DE979" i="79"/>
  <c r="DH857" i="79"/>
  <c r="CU30" i="4"/>
  <c r="DK979" i="79"/>
  <c r="DL857" i="79"/>
  <c r="DC18" i="8" l="1"/>
  <c r="DC50" i="8"/>
  <c r="DC14" i="70" s="1"/>
  <c r="DC13" i="8"/>
  <c r="DC12" i="22"/>
  <c r="CU36" i="4"/>
  <c r="DC5" i="5"/>
  <c r="DC8" i="5" s="1"/>
  <c r="DC14" i="22"/>
  <c r="DC20" i="22" s="1"/>
  <c r="DD9" i="23" s="1"/>
  <c r="DC19" i="5"/>
  <c r="DC22" i="5" s="1"/>
  <c r="DC6" i="70" s="1"/>
  <c r="CU33" i="4"/>
  <c r="DC6" i="22"/>
  <c r="DC43" i="8"/>
  <c r="DC13" i="70" s="1"/>
  <c r="DC26" i="5"/>
  <c r="DC29" i="5" s="1"/>
  <c r="DC7" i="70" s="1"/>
  <c r="DC15" i="22"/>
  <c r="DC21" i="22" s="1"/>
  <c r="DD10" i="23" s="1"/>
  <c r="CY57" i="70"/>
  <c r="CY58" i="70" s="1"/>
  <c r="CY56" i="70"/>
  <c r="DD18" i="5"/>
  <c r="DD25" i="5"/>
  <c r="CV34" i="4"/>
  <c r="DD4" i="5"/>
  <c r="DC23" i="8"/>
  <c r="DC27" i="8"/>
  <c r="DC36" i="8"/>
  <c r="DC12" i="70" s="1"/>
  <c r="DC26" i="8"/>
  <c r="DC13" i="22"/>
  <c r="DC19" i="22" s="1"/>
  <c r="DD8" i="23" s="1"/>
  <c r="DC12" i="5"/>
  <c r="DC15" i="5" s="1"/>
  <c r="DC5" i="70" s="1"/>
  <c r="DC8" i="8"/>
  <c r="DC25" i="8"/>
  <c r="DC28" i="8" l="1"/>
  <c r="DC52" i="8" s="1"/>
  <c r="DC18" i="22"/>
  <c r="DC10" i="22"/>
  <c r="DC31" i="5"/>
  <c r="DC4" i="70"/>
  <c r="DC8" i="70" s="1"/>
  <c r="DC16" i="22"/>
  <c r="DC11" i="70" l="1"/>
  <c r="DC15" i="70" s="1"/>
  <c r="DC52" i="70" s="1"/>
  <c r="DC26" i="22"/>
  <c r="DC51" i="70"/>
  <c r="DC22" i="22"/>
  <c r="DD7" i="23"/>
  <c r="DD11" i="23" s="1"/>
  <c r="DC17" i="70" l="1"/>
  <c r="DC18" i="70" s="1"/>
  <c r="DC26" i="70" l="1"/>
  <c r="DC31" i="70" s="1"/>
  <c r="DC27" i="70" l="1"/>
  <c r="DC36" i="70"/>
  <c r="DC32" i="70"/>
  <c r="DC39" i="70" l="1"/>
  <c r="DC41" i="70" s="1"/>
  <c r="DC37" i="70"/>
  <c r="DC42" i="70" l="1"/>
  <c r="DC41" i="22"/>
  <c r="DC42" i="22" s="1"/>
  <c r="DC43" i="22" s="1"/>
  <c r="DC4" i="22" s="1"/>
  <c r="DD4" i="23"/>
  <c r="DD14" i="23" s="1"/>
  <c r="DD28" i="23" s="1"/>
  <c r="CV4" i="4" l="1"/>
  <c r="DC27" i="22"/>
  <c r="DC46" i="22" s="1"/>
  <c r="DD31" i="23"/>
  <c r="DD32" i="23" s="1"/>
  <c r="DD34" i="23" s="1"/>
  <c r="DE30" i="23"/>
  <c r="CV6" i="4" l="1"/>
  <c r="CV8" i="4" l="1"/>
  <c r="CV14" i="4"/>
  <c r="CV26" i="4"/>
  <c r="CV20" i="4"/>
  <c r="DD22" i="8" l="1"/>
  <c r="DD21" i="8"/>
  <c r="DB858" i="79"/>
  <c r="DR858" i="79"/>
  <c r="DS858" i="79"/>
  <c r="DJ980" i="79"/>
  <c r="DD28" i="5"/>
  <c r="DF980" i="79"/>
  <c r="DD858" i="79"/>
  <c r="CY980" i="79"/>
  <c r="DS980" i="79"/>
  <c r="DN858" i="79"/>
  <c r="DB980" i="79"/>
  <c r="DH980" i="79"/>
  <c r="DM980" i="79"/>
  <c r="DR980" i="79"/>
  <c r="CV27" i="4"/>
  <c r="DD9" i="22" s="1"/>
  <c r="CY858" i="79"/>
  <c r="DD34" i="8"/>
  <c r="DA858" i="79"/>
  <c r="DD20" i="8"/>
  <c r="DK858" i="79"/>
  <c r="DI858" i="79"/>
  <c r="CZ858" i="79"/>
  <c r="DK980" i="79"/>
  <c r="DQ858" i="79"/>
  <c r="DG858" i="79"/>
  <c r="DL980" i="79"/>
  <c r="DQ980" i="79"/>
  <c r="CW980" i="79"/>
  <c r="DD27" i="5" s="1"/>
  <c r="DJ858" i="79"/>
  <c r="DM858" i="79"/>
  <c r="CW858" i="79"/>
  <c r="CV30" i="4"/>
  <c r="DC858" i="79"/>
  <c r="DA980" i="79"/>
  <c r="DH858" i="79"/>
  <c r="CX980" i="79"/>
  <c r="DF858" i="79"/>
  <c r="DE980" i="79"/>
  <c r="DO980" i="79"/>
  <c r="DD49" i="8"/>
  <c r="DP858" i="79"/>
  <c r="DI980" i="79"/>
  <c r="CX858" i="79"/>
  <c r="DO858" i="79"/>
  <c r="DD42" i="8"/>
  <c r="DC980" i="79"/>
  <c r="DE858" i="79"/>
  <c r="CW28" i="4"/>
  <c r="DP980" i="79"/>
  <c r="DD980" i="79"/>
  <c r="CZ980" i="79"/>
  <c r="DN980" i="79"/>
  <c r="DG980" i="79"/>
  <c r="DL858" i="79"/>
  <c r="DI492" i="79"/>
  <c r="DG492" i="79"/>
  <c r="DH370" i="79"/>
  <c r="CV18" i="4"/>
  <c r="CZ370" i="79"/>
  <c r="DD12" i="8"/>
  <c r="DE370" i="79"/>
  <c r="DQ370" i="79"/>
  <c r="DJ492" i="79"/>
  <c r="CX370" i="79"/>
  <c r="CW492" i="79"/>
  <c r="DD13" i="5" s="1"/>
  <c r="DN370" i="79"/>
  <c r="DK370" i="79"/>
  <c r="CW370" i="79"/>
  <c r="DF492" i="79"/>
  <c r="DD40" i="8"/>
  <c r="DN492" i="79"/>
  <c r="DD11" i="8"/>
  <c r="DR370" i="79"/>
  <c r="DC370" i="79"/>
  <c r="DG370" i="79"/>
  <c r="DJ370" i="79"/>
  <c r="DE492" i="79"/>
  <c r="DD10" i="8"/>
  <c r="CV15" i="4"/>
  <c r="DD7" i="22" s="1"/>
  <c r="DK492" i="79"/>
  <c r="DB492" i="79"/>
  <c r="DD14" i="5"/>
  <c r="DQ492" i="79"/>
  <c r="CW16" i="4"/>
  <c r="DE11" i="5" s="1"/>
  <c r="DF370" i="79"/>
  <c r="DO492" i="79"/>
  <c r="DD47" i="8"/>
  <c r="DL370" i="79"/>
  <c r="DO370" i="79"/>
  <c r="DI370" i="79"/>
  <c r="DP492" i="79"/>
  <c r="DD32" i="8"/>
  <c r="DM370" i="79"/>
  <c r="CX492" i="79"/>
  <c r="DM492" i="79"/>
  <c r="CY370" i="79"/>
  <c r="DC492" i="79"/>
  <c r="CZ492" i="79"/>
  <c r="DA370" i="79"/>
  <c r="DD370" i="79"/>
  <c r="DA492" i="79"/>
  <c r="DR492" i="79"/>
  <c r="DB370" i="79"/>
  <c r="DH492" i="79"/>
  <c r="DS492" i="79"/>
  <c r="CY492" i="79"/>
  <c r="DP370" i="79"/>
  <c r="DL492" i="79"/>
  <c r="DD492" i="79"/>
  <c r="DS370" i="79"/>
  <c r="DI736" i="79"/>
  <c r="DD41" i="8"/>
  <c r="DC736" i="79"/>
  <c r="CW22" i="4"/>
  <c r="DQ736" i="79"/>
  <c r="DP614" i="79"/>
  <c r="DE736" i="79"/>
  <c r="DJ614" i="79"/>
  <c r="DN614" i="79"/>
  <c r="DS614" i="79"/>
  <c r="DG736" i="79"/>
  <c r="DN736" i="79"/>
  <c r="DM614" i="79"/>
  <c r="DD15" i="8"/>
  <c r="DC614" i="79"/>
  <c r="DS736" i="79"/>
  <c r="DD16" i="8"/>
  <c r="DK614" i="79"/>
  <c r="CY736" i="79"/>
  <c r="CX736" i="79"/>
  <c r="DI614" i="79"/>
  <c r="DH736" i="79"/>
  <c r="DO736" i="79"/>
  <c r="DH614" i="79"/>
  <c r="DA614" i="79"/>
  <c r="DJ736" i="79"/>
  <c r="DF736" i="79"/>
  <c r="DD736" i="79"/>
  <c r="DB736" i="79"/>
  <c r="DD33" i="8"/>
  <c r="CV24" i="4"/>
  <c r="DR736" i="79"/>
  <c r="DD48" i="8"/>
  <c r="DE614" i="79"/>
  <c r="DD21" i="5"/>
  <c r="DB614" i="79"/>
  <c r="CV21" i="4"/>
  <c r="DD8" i="22" s="1"/>
  <c r="DR614" i="79"/>
  <c r="CY614" i="79"/>
  <c r="DK736" i="79"/>
  <c r="CW614" i="79"/>
  <c r="CZ736" i="79"/>
  <c r="DM736" i="79"/>
  <c r="DG614" i="79"/>
  <c r="DD17" i="8"/>
  <c r="CX614" i="79"/>
  <c r="CZ614" i="79"/>
  <c r="DF614" i="79"/>
  <c r="DO614" i="79"/>
  <c r="DL614" i="79"/>
  <c r="DA736" i="79"/>
  <c r="DL736" i="79"/>
  <c r="DP736" i="79"/>
  <c r="DD614" i="79"/>
  <c r="DQ614" i="79"/>
  <c r="CW736" i="79"/>
  <c r="DD20" i="5" s="1"/>
  <c r="DD31" i="8"/>
  <c r="DF126" i="79"/>
  <c r="DA248" i="79"/>
  <c r="DI126" i="79"/>
  <c r="DM248" i="79"/>
  <c r="DK126" i="79"/>
  <c r="DI248" i="79"/>
  <c r="DM126" i="79"/>
  <c r="DD126" i="79"/>
  <c r="DB126" i="79"/>
  <c r="CW10" i="4"/>
  <c r="CY126" i="79"/>
  <c r="DD7" i="8"/>
  <c r="DH126" i="79"/>
  <c r="DD248" i="79"/>
  <c r="CV32" i="4"/>
  <c r="CV9" i="4"/>
  <c r="DQ126" i="79"/>
  <c r="DK248" i="79"/>
  <c r="DF248" i="79"/>
  <c r="DH248" i="79"/>
  <c r="DJ248" i="79"/>
  <c r="DD46" i="8"/>
  <c r="CX248" i="79"/>
  <c r="DL248" i="79"/>
  <c r="DD39" i="8"/>
  <c r="CV12" i="4"/>
  <c r="DG248" i="79"/>
  <c r="CW248" i="79"/>
  <c r="DD6" i="5" s="1"/>
  <c r="DD5" i="8"/>
  <c r="CW126" i="79"/>
  <c r="DA126" i="79"/>
  <c r="CX126" i="79"/>
  <c r="DR126" i="79"/>
  <c r="DD6" i="8"/>
  <c r="DD7" i="5"/>
  <c r="CY248" i="79"/>
  <c r="DC126" i="79"/>
  <c r="CZ248" i="79"/>
  <c r="DB248" i="79"/>
  <c r="DE248" i="79"/>
  <c r="DC248" i="79"/>
  <c r="DE126" i="79"/>
  <c r="DG126" i="79"/>
  <c r="DP126" i="79"/>
  <c r="CZ50" i="70"/>
  <c r="CZ54" i="70" s="1"/>
  <c r="CZ55" i="70" s="1"/>
  <c r="DS126" i="79"/>
  <c r="DN248" i="79"/>
  <c r="DQ248" i="79"/>
  <c r="CZ126" i="79"/>
  <c r="DJ126" i="79"/>
  <c r="DN126" i="79"/>
  <c r="DR248" i="79"/>
  <c r="DS248" i="79"/>
  <c r="DO126" i="79"/>
  <c r="DP248" i="79"/>
  <c r="DL126" i="79"/>
  <c r="DO248" i="79"/>
  <c r="DD36" i="8" l="1"/>
  <c r="DD12" i="70" s="1"/>
  <c r="DD27" i="8"/>
  <c r="DD13" i="8"/>
  <c r="DD23" i="8"/>
  <c r="DD50" i="8"/>
  <c r="DD14" i="70" s="1"/>
  <c r="DD19" i="5"/>
  <c r="DD22" i="5" s="1"/>
  <c r="DD6" i="70" s="1"/>
  <c r="DD14" i="22"/>
  <c r="DD20" i="22" s="1"/>
  <c r="DE9" i="23" s="1"/>
  <c r="DD6" i="22"/>
  <c r="CV33" i="4"/>
  <c r="DD25" i="8"/>
  <c r="DD8" i="8"/>
  <c r="DD18" i="8"/>
  <c r="DE18" i="5"/>
  <c r="DE25" i="5"/>
  <c r="DD13" i="22"/>
  <c r="DD19" i="22" s="1"/>
  <c r="DE8" i="23" s="1"/>
  <c r="DD12" i="5"/>
  <c r="DD15" i="5" s="1"/>
  <c r="DD5" i="70" s="1"/>
  <c r="DD12" i="22"/>
  <c r="DD5" i="5"/>
  <c r="DD8" i="5" s="1"/>
  <c r="CV36" i="4"/>
  <c r="CZ57" i="70"/>
  <c r="CZ58" i="70" s="1"/>
  <c r="CZ56" i="70"/>
  <c r="DD26" i="8"/>
  <c r="DE4" i="5"/>
  <c r="CW34" i="4"/>
  <c r="DD43" i="8"/>
  <c r="DD13" i="70" s="1"/>
  <c r="DD15" i="22"/>
  <c r="DD21" i="22" s="1"/>
  <c r="DE10" i="23" s="1"/>
  <c r="DD26" i="5"/>
  <c r="DD29" i="5" s="1"/>
  <c r="DD7" i="70" s="1"/>
  <c r="DD28" i="8" l="1"/>
  <c r="DD31" i="5"/>
  <c r="DD4" i="70"/>
  <c r="DD8" i="70" s="1"/>
  <c r="DD16" i="22"/>
  <c r="DD10" i="22"/>
  <c r="DD18" i="22"/>
  <c r="DD26" i="22" l="1"/>
  <c r="DD51" i="70"/>
  <c r="DD22" i="22"/>
  <c r="DE7" i="23"/>
  <c r="DE11" i="23" s="1"/>
  <c r="DD52" i="8"/>
  <c r="DD11" i="70"/>
  <c r="DD15" i="70" s="1"/>
  <c r="DD52" i="70" s="1"/>
  <c r="DD17" i="70" l="1"/>
  <c r="DD26" i="70" l="1"/>
  <c r="DD18" i="70"/>
  <c r="DD27" i="70" l="1"/>
  <c r="DD31" i="70"/>
  <c r="DD32" i="70" l="1"/>
  <c r="DD36" i="70"/>
  <c r="DD37" i="70" l="1"/>
  <c r="DD39" i="70"/>
  <c r="DD41" i="70" s="1"/>
  <c r="DE4" i="23" l="1"/>
  <c r="DE14" i="23" s="1"/>
  <c r="DE28" i="23" s="1"/>
  <c r="DD41" i="22"/>
  <c r="DD42" i="22" s="1"/>
  <c r="DD43" i="22" s="1"/>
  <c r="DD4" i="22" s="1"/>
  <c r="DD42" i="70"/>
  <c r="DF30" i="23" l="1"/>
  <c r="DE31" i="23"/>
  <c r="DE32" i="23" s="1"/>
  <c r="DE34" i="23" s="1"/>
  <c r="CW4" i="4"/>
  <c r="DD27" i="22"/>
  <c r="DD46" i="22" s="1"/>
  <c r="CW6" i="4" l="1"/>
  <c r="CW20" i="4" l="1"/>
  <c r="CW14" i="4"/>
  <c r="CW26" i="4"/>
  <c r="CW8" i="4"/>
  <c r="DR981" i="79" l="1"/>
  <c r="DF859" i="79"/>
  <c r="DJ859" i="79"/>
  <c r="DS981" i="79"/>
  <c r="DE20" i="8"/>
  <c r="DK981" i="79"/>
  <c r="DB859" i="79"/>
  <c r="DQ859" i="79"/>
  <c r="DI859" i="79"/>
  <c r="DE22" i="8"/>
  <c r="DH981" i="79"/>
  <c r="DE49" i="8"/>
  <c r="DS859" i="79"/>
  <c r="DO859" i="79"/>
  <c r="CY859" i="79"/>
  <c r="DE28" i="5"/>
  <c r="DQ981" i="79"/>
  <c r="DE42" i="8"/>
  <c r="DM859" i="79"/>
  <c r="DO981" i="79"/>
  <c r="DG859" i="79"/>
  <c r="DC981" i="79"/>
  <c r="DE981" i="79"/>
  <c r="DH859" i="79"/>
  <c r="DL981" i="79"/>
  <c r="DL859" i="79"/>
  <c r="DJ981" i="79"/>
  <c r="DM981" i="79"/>
  <c r="CY981" i="79"/>
  <c r="DP859" i="79"/>
  <c r="DR859" i="79"/>
  <c r="DC859" i="79"/>
  <c r="DE34" i="8"/>
  <c r="CX981" i="79"/>
  <c r="DE27" i="5" s="1"/>
  <c r="DN859" i="79"/>
  <c r="DP981" i="79"/>
  <c r="CW27" i="4"/>
  <c r="DE9" i="22" s="1"/>
  <c r="DE21" i="8"/>
  <c r="CZ981" i="79"/>
  <c r="DN981" i="79"/>
  <c r="DK859" i="79"/>
  <c r="DG981" i="79"/>
  <c r="DD981" i="79"/>
  <c r="DI981" i="79"/>
  <c r="DA981" i="79"/>
  <c r="DA859" i="79"/>
  <c r="CX28" i="4"/>
  <c r="DB981" i="79"/>
  <c r="DD859" i="79"/>
  <c r="CX859" i="79"/>
  <c r="DF981" i="79"/>
  <c r="CW30" i="4"/>
  <c r="DE859" i="79"/>
  <c r="CZ859" i="79"/>
  <c r="DQ493" i="79"/>
  <c r="DK493" i="79"/>
  <c r="DM493" i="79"/>
  <c r="DQ371" i="79"/>
  <c r="DC371" i="79"/>
  <c r="DE493" i="79"/>
  <c r="DN493" i="79"/>
  <c r="DF371" i="79"/>
  <c r="DF493" i="79"/>
  <c r="DH493" i="79"/>
  <c r="DI371" i="79"/>
  <c r="DI493" i="79"/>
  <c r="DJ371" i="79"/>
  <c r="DO371" i="79"/>
  <c r="DE371" i="79"/>
  <c r="DJ493" i="79"/>
  <c r="CX371" i="79"/>
  <c r="DE40" i="8"/>
  <c r="CW18" i="4"/>
  <c r="DC493" i="79"/>
  <c r="DD493" i="79"/>
  <c r="DE10" i="8"/>
  <c r="CZ371" i="79"/>
  <c r="DM371" i="79"/>
  <c r="DB371" i="79"/>
  <c r="DE12" i="8"/>
  <c r="DA493" i="79"/>
  <c r="DL493" i="79"/>
  <c r="CX16" i="4"/>
  <c r="DF11" i="5" s="1"/>
  <c r="DR493" i="79"/>
  <c r="DO493" i="79"/>
  <c r="DA371" i="79"/>
  <c r="DD371" i="79"/>
  <c r="DN371" i="79"/>
  <c r="DE47" i="8"/>
  <c r="CY371" i="79"/>
  <c r="DS493" i="79"/>
  <c r="DB493" i="79"/>
  <c r="DG493" i="79"/>
  <c r="DH371" i="79"/>
  <c r="DE14" i="5"/>
  <c r="DG371" i="79"/>
  <c r="CX493" i="79"/>
  <c r="DE13" i="5" s="1"/>
  <c r="DK371" i="79"/>
  <c r="DL371" i="79"/>
  <c r="CY493" i="79"/>
  <c r="DE11" i="8"/>
  <c r="DE32" i="8"/>
  <c r="CW15" i="4"/>
  <c r="DE7" i="22" s="1"/>
  <c r="CZ493" i="79"/>
  <c r="DP493" i="79"/>
  <c r="DP371" i="79"/>
  <c r="DR371" i="79"/>
  <c r="DS371" i="79"/>
  <c r="DE6" i="8"/>
  <c r="DE26" i="8" s="1"/>
  <c r="DH249" i="79"/>
  <c r="DS249" i="79"/>
  <c r="DC249" i="79"/>
  <c r="DE5" i="8"/>
  <c r="DQ249" i="79"/>
  <c r="DL249" i="79"/>
  <c r="DK249" i="79"/>
  <c r="DO127" i="79"/>
  <c r="DL127" i="79"/>
  <c r="CX127" i="79"/>
  <c r="CX249" i="79"/>
  <c r="DE6" i="5" s="1"/>
  <c r="DJ127" i="79"/>
  <c r="DD127" i="79"/>
  <c r="DO249" i="79"/>
  <c r="DK127" i="79"/>
  <c r="DS127" i="79"/>
  <c r="DD249" i="79"/>
  <c r="DE46" i="8"/>
  <c r="CZ127" i="79"/>
  <c r="DE7" i="5"/>
  <c r="DR249" i="79"/>
  <c r="CZ249" i="79"/>
  <c r="CW12" i="4"/>
  <c r="DG249" i="79"/>
  <c r="CX10" i="4"/>
  <c r="DE7" i="8"/>
  <c r="DN127" i="79"/>
  <c r="DC127" i="79"/>
  <c r="DB127" i="79"/>
  <c r="DB249" i="79"/>
  <c r="DH127" i="79"/>
  <c r="DE249" i="79"/>
  <c r="DI249" i="79"/>
  <c r="CW9" i="4"/>
  <c r="DP127" i="79"/>
  <c r="DA50" i="70"/>
  <c r="DM249" i="79"/>
  <c r="DM127" i="79"/>
  <c r="DP249" i="79"/>
  <c r="DI127" i="79"/>
  <c r="DA127" i="79"/>
  <c r="DN249" i="79"/>
  <c r="DJ249" i="79"/>
  <c r="DG127" i="79"/>
  <c r="DE31" i="8"/>
  <c r="DR127" i="79"/>
  <c r="CW32" i="4"/>
  <c r="CY249" i="79"/>
  <c r="DF249" i="79"/>
  <c r="DE39" i="8"/>
  <c r="DF127" i="79"/>
  <c r="DA249" i="79"/>
  <c r="CY127" i="79"/>
  <c r="DE127" i="79"/>
  <c r="DQ127" i="79"/>
  <c r="DA615" i="79"/>
  <c r="DL615" i="79"/>
  <c r="DJ737" i="79"/>
  <c r="CX22" i="4"/>
  <c r="DQ737" i="79"/>
  <c r="DL737" i="79"/>
  <c r="DK615" i="79"/>
  <c r="DE16" i="8"/>
  <c r="CW21" i="4"/>
  <c r="DE8" i="22" s="1"/>
  <c r="DE737" i="79"/>
  <c r="DF737" i="79"/>
  <c r="DH615" i="79"/>
  <c r="CZ737" i="79"/>
  <c r="DP615" i="79"/>
  <c r="DN737" i="79"/>
  <c r="DH737" i="79"/>
  <c r="CW24" i="4"/>
  <c r="DR615" i="79"/>
  <c r="DA737" i="79"/>
  <c r="DJ615" i="79"/>
  <c r="DF615" i="79"/>
  <c r="DK737" i="79"/>
  <c r="DI737" i="79"/>
  <c r="DB737" i="79"/>
  <c r="DN615" i="79"/>
  <c r="DM737" i="79"/>
  <c r="DE21" i="5"/>
  <c r="DO615" i="79"/>
  <c r="DE33" i="8"/>
  <c r="DI615" i="79"/>
  <c r="DQ615" i="79"/>
  <c r="DC737" i="79"/>
  <c r="DP737" i="79"/>
  <c r="DC615" i="79"/>
  <c r="DE15" i="8"/>
  <c r="DE17" i="8"/>
  <c r="DE615" i="79"/>
  <c r="CX615" i="79"/>
  <c r="DM615" i="79"/>
  <c r="DS615" i="79"/>
  <c r="DE41" i="8"/>
  <c r="CX737" i="79"/>
  <c r="DE20" i="5" s="1"/>
  <c r="DD737" i="79"/>
  <c r="DD615" i="79"/>
  <c r="DB615" i="79"/>
  <c r="DO737" i="79"/>
  <c r="DR737" i="79"/>
  <c r="CY615" i="79"/>
  <c r="CY737" i="79"/>
  <c r="DG615" i="79"/>
  <c r="DS737" i="79"/>
  <c r="DG737" i="79"/>
  <c r="CZ615" i="79"/>
  <c r="DE48" i="8"/>
  <c r="DE50" i="8" l="1"/>
  <c r="DE14" i="70" s="1"/>
  <c r="DE27" i="8"/>
  <c r="DF4" i="5"/>
  <c r="CX34" i="4"/>
  <c r="DE23" i="8"/>
  <c r="DE43" i="8"/>
  <c r="DE13" i="70" s="1"/>
  <c r="DE6" i="22"/>
  <c r="CW33" i="4"/>
  <c r="DE14" i="22"/>
  <c r="DE20" i="22" s="1"/>
  <c r="DF9" i="23" s="1"/>
  <c r="DE19" i="5"/>
  <c r="DE22" i="5" s="1"/>
  <c r="DE6" i="70" s="1"/>
  <c r="CW36" i="4"/>
  <c r="DE5" i="5"/>
  <c r="DE8" i="5" s="1"/>
  <c r="DE12" i="22"/>
  <c r="DE13" i="8"/>
  <c r="DE26" i="5"/>
  <c r="DE29" i="5" s="1"/>
  <c r="DE7" i="70" s="1"/>
  <c r="DE15" i="22"/>
  <c r="DE21" i="22" s="1"/>
  <c r="DF10" i="23" s="1"/>
  <c r="DF18" i="5"/>
  <c r="DF25" i="5"/>
  <c r="DE36" i="8"/>
  <c r="DE12" i="70" s="1"/>
  <c r="DE18" i="8"/>
  <c r="DA54" i="70"/>
  <c r="DA55" i="70" s="1"/>
  <c r="DB50" i="70"/>
  <c r="DB54" i="70" s="1"/>
  <c r="DB55" i="70" s="1"/>
  <c r="DE25" i="8"/>
  <c r="DE8" i="8"/>
  <c r="DE12" i="5"/>
  <c r="DE15" i="5" s="1"/>
  <c r="DE5" i="70" s="1"/>
  <c r="DE13" i="22"/>
  <c r="DE19" i="22" s="1"/>
  <c r="DF8" i="23" s="1"/>
  <c r="DA56" i="70" l="1"/>
  <c r="DA57" i="70"/>
  <c r="DA58" i="70" s="1"/>
  <c r="DE10" i="22"/>
  <c r="DE18" i="22"/>
  <c r="DE16" i="22"/>
  <c r="DE4" i="70"/>
  <c r="DE8" i="70" s="1"/>
  <c r="DE51" i="70" s="1"/>
  <c r="DE31" i="5"/>
  <c r="DE28" i="8"/>
  <c r="DB57" i="70"/>
  <c r="DB58" i="70" s="1"/>
  <c r="DB56" i="70"/>
  <c r="DE52" i="8" l="1"/>
  <c r="DE11" i="70"/>
  <c r="DE15" i="70" s="1"/>
  <c r="DF7" i="23"/>
  <c r="DF11" i="23" s="1"/>
  <c r="DE22" i="22"/>
  <c r="DE26" i="22"/>
  <c r="DE17" i="70" l="1"/>
  <c r="DE52" i="70"/>
  <c r="DE18" i="70" l="1"/>
  <c r="DE26" i="70"/>
  <c r="DE27" i="70" l="1"/>
  <c r="DE31" i="70"/>
  <c r="DE36" i="70" l="1"/>
  <c r="DE32" i="70"/>
  <c r="DE37" i="70" l="1"/>
  <c r="DE39" i="70"/>
  <c r="DE41" i="70" s="1"/>
  <c r="DF4" i="23" l="1"/>
  <c r="DF14" i="23" s="1"/>
  <c r="DF28" i="23" s="1"/>
  <c r="DE41" i="22"/>
  <c r="DE42" i="22" s="1"/>
  <c r="DE43" i="22" s="1"/>
  <c r="DE4" i="22" s="1"/>
  <c r="DE42" i="70"/>
  <c r="DF31" i="23" l="1"/>
  <c r="DF32" i="23" s="1"/>
  <c r="DF34" i="23" s="1"/>
  <c r="CX4" i="4"/>
  <c r="DG30" i="23"/>
  <c r="DE27" i="22"/>
  <c r="DE46" i="22" s="1"/>
  <c r="CX6" i="4" l="1"/>
  <c r="CX14" i="4" l="1"/>
  <c r="CX26" i="4"/>
  <c r="CX8" i="4"/>
  <c r="CX20" i="4"/>
  <c r="DN616" i="79" l="1"/>
  <c r="DG738" i="79"/>
  <c r="DH738" i="79"/>
  <c r="DO616" i="79"/>
  <c r="DF41" i="8"/>
  <c r="DG616" i="79"/>
  <c r="DQ616" i="79"/>
  <c r="CZ738" i="79"/>
  <c r="DF616" i="79"/>
  <c r="DH616" i="79"/>
  <c r="CY616" i="79"/>
  <c r="DK616" i="79"/>
  <c r="DS616" i="79"/>
  <c r="DJ738" i="79"/>
  <c r="DF48" i="8"/>
  <c r="DP616" i="79"/>
  <c r="DK738" i="79"/>
  <c r="CY738" i="79"/>
  <c r="DF20" i="5" s="1"/>
  <c r="DE616" i="79"/>
  <c r="DI616" i="79"/>
  <c r="DB738" i="79"/>
  <c r="DA616" i="79"/>
  <c r="DM738" i="79"/>
  <c r="DQ738" i="79"/>
  <c r="DN738" i="79"/>
  <c r="DO738" i="79"/>
  <c r="DA738" i="79"/>
  <c r="DF738" i="79"/>
  <c r="DB616" i="79"/>
  <c r="DM616" i="79"/>
  <c r="DE738" i="79"/>
  <c r="DR738" i="79"/>
  <c r="CY22" i="4"/>
  <c r="DF15" i="8"/>
  <c r="DI738" i="79"/>
  <c r="DD616" i="79"/>
  <c r="DP738" i="79"/>
  <c r="DL738" i="79"/>
  <c r="DR616" i="79"/>
  <c r="CZ616" i="79"/>
  <c r="DF21" i="5"/>
  <c r="DL616" i="79"/>
  <c r="DJ616" i="79"/>
  <c r="DC616" i="79"/>
  <c r="DF17" i="8"/>
  <c r="DC738" i="79"/>
  <c r="DD738" i="79"/>
  <c r="DF33" i="8"/>
  <c r="DS738" i="79"/>
  <c r="DF16" i="8"/>
  <c r="CX21" i="4"/>
  <c r="CX24" i="4"/>
  <c r="DC250" i="79"/>
  <c r="DH128" i="79"/>
  <c r="DQ128" i="79"/>
  <c r="DF39" i="8"/>
  <c r="DG250" i="79"/>
  <c r="DL250" i="79"/>
  <c r="DF31" i="8"/>
  <c r="DF6" i="8"/>
  <c r="DD128" i="79"/>
  <c r="CY128" i="79"/>
  <c r="DS250" i="79"/>
  <c r="DQ250" i="79"/>
  <c r="DE128" i="79"/>
  <c r="DR250" i="79"/>
  <c r="DO128" i="79"/>
  <c r="DF7" i="5"/>
  <c r="DB128" i="79"/>
  <c r="CZ128" i="79"/>
  <c r="DC128" i="79"/>
  <c r="DS128" i="79"/>
  <c r="CZ250" i="79"/>
  <c r="DO250" i="79"/>
  <c r="DH250" i="79"/>
  <c r="DM250" i="79"/>
  <c r="CX32" i="4"/>
  <c r="DF250" i="79"/>
  <c r="DA250" i="79"/>
  <c r="DN250" i="79"/>
  <c r="DB250" i="79"/>
  <c r="DM128" i="79"/>
  <c r="DF7" i="8"/>
  <c r="CX12" i="4"/>
  <c r="DE250" i="79"/>
  <c r="DF128" i="79"/>
  <c r="DL128" i="79"/>
  <c r="DD250" i="79"/>
  <c r="DK250" i="79"/>
  <c r="DR128" i="79"/>
  <c r="DP128" i="79"/>
  <c r="DA128" i="79"/>
  <c r="DI250" i="79"/>
  <c r="CY250" i="79"/>
  <c r="DF6" i="5" s="1"/>
  <c r="DJ128" i="79"/>
  <c r="DG128" i="79"/>
  <c r="DK128" i="79"/>
  <c r="DJ250" i="79"/>
  <c r="DF46" i="8"/>
  <c r="DI128" i="79"/>
  <c r="DF5" i="8"/>
  <c r="DN128" i="79"/>
  <c r="CY10" i="4"/>
  <c r="DP250" i="79"/>
  <c r="CX9" i="4"/>
  <c r="DJ860" i="79"/>
  <c r="DI860" i="79"/>
  <c r="DF860" i="79"/>
  <c r="DF20" i="8"/>
  <c r="DS860" i="79"/>
  <c r="CY982" i="79"/>
  <c r="DF27" i="5" s="1"/>
  <c r="DF982" i="79"/>
  <c r="DC982" i="79"/>
  <c r="DO982" i="79"/>
  <c r="DN982" i="79"/>
  <c r="CY860" i="79"/>
  <c r="DD860" i="79"/>
  <c r="DQ982" i="79"/>
  <c r="DE982" i="79"/>
  <c r="DM982" i="79"/>
  <c r="DA860" i="79"/>
  <c r="DF21" i="8"/>
  <c r="DK860" i="79"/>
  <c r="DE860" i="79"/>
  <c r="DF34" i="8"/>
  <c r="DH860" i="79"/>
  <c r="DF42" i="8"/>
  <c r="DD982" i="79"/>
  <c r="DR860" i="79"/>
  <c r="DP982" i="79"/>
  <c r="DM860" i="79"/>
  <c r="DF22" i="8"/>
  <c r="DG860" i="79"/>
  <c r="CZ860" i="79"/>
  <c r="DL860" i="79"/>
  <c r="DB982" i="79"/>
  <c r="DR982" i="79"/>
  <c r="DI982" i="79"/>
  <c r="DQ860" i="79"/>
  <c r="DP860" i="79"/>
  <c r="CZ982" i="79"/>
  <c r="DS982" i="79"/>
  <c r="DH982" i="79"/>
  <c r="DB860" i="79"/>
  <c r="CY28" i="4"/>
  <c r="CX27" i="4"/>
  <c r="DL982" i="79"/>
  <c r="DK982" i="79"/>
  <c r="DO860" i="79"/>
  <c r="DF28" i="5"/>
  <c r="DG982" i="79"/>
  <c r="DF49" i="8"/>
  <c r="DC860" i="79"/>
  <c r="DA982" i="79"/>
  <c r="DJ982" i="79"/>
  <c r="CX30" i="4"/>
  <c r="DN860" i="79"/>
  <c r="DP494" i="79"/>
  <c r="DF32" i="8"/>
  <c r="DO494" i="79"/>
  <c r="DJ494" i="79"/>
  <c r="DR372" i="79"/>
  <c r="DF40" i="8"/>
  <c r="DS372" i="79"/>
  <c r="DF10" i="8"/>
  <c r="CX18" i="4"/>
  <c r="DF494" i="79"/>
  <c r="DD372" i="79"/>
  <c r="CY372" i="79"/>
  <c r="DS494" i="79"/>
  <c r="DI372" i="79"/>
  <c r="CZ494" i="79"/>
  <c r="DM372" i="79"/>
  <c r="DF47" i="8"/>
  <c r="DH494" i="79"/>
  <c r="DJ372" i="79"/>
  <c r="DB372" i="79"/>
  <c r="DN372" i="79"/>
  <c r="DO372" i="79"/>
  <c r="DK372" i="79"/>
  <c r="DG372" i="79"/>
  <c r="CZ372" i="79"/>
  <c r="DB494" i="79"/>
  <c r="DL372" i="79"/>
  <c r="DQ372" i="79"/>
  <c r="CY494" i="79"/>
  <c r="DF13" i="5" s="1"/>
  <c r="DE494" i="79"/>
  <c r="DD494" i="79"/>
  <c r="DC494" i="79"/>
  <c r="DM494" i="79"/>
  <c r="DC372" i="79"/>
  <c r="DQ494" i="79"/>
  <c r="DA372" i="79"/>
  <c r="DL494" i="79"/>
  <c r="DF14" i="5"/>
  <c r="DE372" i="79"/>
  <c r="DF372" i="79"/>
  <c r="DR494" i="79"/>
  <c r="DI494" i="79"/>
  <c r="DF12" i="8"/>
  <c r="DF11" i="8"/>
  <c r="DG494" i="79"/>
  <c r="DA494" i="79"/>
  <c r="DN494" i="79"/>
  <c r="DK494" i="79"/>
  <c r="CY16" i="4"/>
  <c r="DG11" i="5" s="1"/>
  <c r="DP372" i="79"/>
  <c r="CX15" i="4"/>
  <c r="DH372" i="79"/>
  <c r="DF43" i="8" l="1"/>
  <c r="DF13" i="70" s="1"/>
  <c r="DF7" i="22"/>
  <c r="CY34" i="4"/>
  <c r="DG4" i="5"/>
  <c r="DF12" i="5"/>
  <c r="DF15" i="5" s="1"/>
  <c r="DF5" i="70" s="1"/>
  <c r="DF13" i="22"/>
  <c r="DF13" i="8"/>
  <c r="DF23" i="8"/>
  <c r="DF8" i="8"/>
  <c r="DF25" i="8"/>
  <c r="DF15" i="22"/>
  <c r="DF26" i="5"/>
  <c r="DF29" i="5" s="1"/>
  <c r="DF7" i="70" s="1"/>
  <c r="CX36" i="4"/>
  <c r="DF12" i="22"/>
  <c r="DF5" i="5"/>
  <c r="DF8" i="5" s="1"/>
  <c r="DF26" i="8"/>
  <c r="DF14" i="22"/>
  <c r="DF19" i="5"/>
  <c r="DF22" i="5" s="1"/>
  <c r="DF6" i="70" s="1"/>
  <c r="DF50" i="8"/>
  <c r="DF14" i="70" s="1"/>
  <c r="DF27" i="8"/>
  <c r="DF36" i="8"/>
  <c r="DF12" i="70" s="1"/>
  <c r="DF8" i="22"/>
  <c r="DF9" i="22"/>
  <c r="DF18" i="8"/>
  <c r="CX33" i="4"/>
  <c r="DF6" i="22"/>
  <c r="DG18" i="5"/>
  <c r="DG25" i="5"/>
  <c r="DF16" i="22" l="1"/>
  <c r="DF19" i="22"/>
  <c r="DF31" i="5"/>
  <c r="DF4" i="70"/>
  <c r="DF8" i="70" s="1"/>
  <c r="DF20" i="22"/>
  <c r="DF21" i="22"/>
  <c r="DF18" i="22"/>
  <c r="DF10" i="22"/>
  <c r="DF28" i="8"/>
  <c r="DF26" i="22" l="1"/>
  <c r="DF22" i="22"/>
  <c r="DG7" i="23"/>
  <c r="DF52" i="8"/>
  <c r="DF11" i="70"/>
  <c r="DF15" i="70" s="1"/>
  <c r="DF17" i="70" s="1"/>
  <c r="DF51" i="70"/>
  <c r="DG10" i="23"/>
  <c r="DG9" i="23"/>
  <c r="DG8" i="23"/>
  <c r="DF26" i="70" l="1"/>
  <c r="DF18" i="70"/>
  <c r="DG11" i="23"/>
  <c r="DF52" i="70"/>
  <c r="DF27" i="70" l="1"/>
  <c r="DF31" i="70"/>
  <c r="DF32" i="70" l="1"/>
  <c r="DF36" i="70"/>
  <c r="DF37" i="70" l="1"/>
  <c r="DF39" i="70"/>
  <c r="DF41" i="70" s="1"/>
  <c r="DG4" i="23" l="1"/>
  <c r="DG14" i="23" s="1"/>
  <c r="DG28" i="23" s="1"/>
  <c r="DF41" i="22"/>
  <c r="DF42" i="22" s="1"/>
  <c r="DF43" i="22" s="1"/>
  <c r="DF4" i="22" s="1"/>
  <c r="DF42" i="70"/>
  <c r="DF27" i="22" l="1"/>
  <c r="DF46" i="22" s="1"/>
  <c r="DH30" i="23"/>
  <c r="DG31" i="23"/>
  <c r="DG32" i="23" s="1"/>
  <c r="DG34" i="23" s="1"/>
  <c r="CY4" i="4"/>
  <c r="CY6" i="4" l="1"/>
  <c r="CY20" i="4" l="1"/>
  <c r="CY14" i="4"/>
  <c r="CY8" i="4"/>
  <c r="CY26" i="4"/>
  <c r="DG42" i="8" l="1"/>
  <c r="DG20" i="8"/>
  <c r="DG22" i="8"/>
  <c r="DA983" i="79"/>
  <c r="DM983" i="79"/>
  <c r="DF861" i="79"/>
  <c r="DH983" i="79"/>
  <c r="DS983" i="79"/>
  <c r="CZ861" i="79"/>
  <c r="DM861" i="79"/>
  <c r="DG34" i="8"/>
  <c r="DF983" i="79"/>
  <c r="DP983" i="79"/>
  <c r="CZ983" i="79"/>
  <c r="DG27" i="5" s="1"/>
  <c r="DC861" i="79"/>
  <c r="DQ983" i="79"/>
  <c r="DO861" i="79"/>
  <c r="DR861" i="79"/>
  <c r="DL861" i="79"/>
  <c r="DI983" i="79"/>
  <c r="DB983" i="79"/>
  <c r="DD861" i="79"/>
  <c r="DE983" i="79"/>
  <c r="DG49" i="8"/>
  <c r="DG983" i="79"/>
  <c r="DS861" i="79"/>
  <c r="DE861" i="79"/>
  <c r="DB861" i="79"/>
  <c r="DJ983" i="79"/>
  <c r="DC983" i="79"/>
  <c r="DH861" i="79"/>
  <c r="DG861" i="79"/>
  <c r="DA861" i="79"/>
  <c r="DR983" i="79"/>
  <c r="DJ861" i="79"/>
  <c r="DG28" i="5"/>
  <c r="DO983" i="79"/>
  <c r="DK983" i="79"/>
  <c r="DQ861" i="79"/>
  <c r="DP861" i="79"/>
  <c r="DN983" i="79"/>
  <c r="DN861" i="79"/>
  <c r="CZ28" i="4"/>
  <c r="DG21" i="8"/>
  <c r="DK861" i="79"/>
  <c r="DI861" i="79"/>
  <c r="DD983" i="79"/>
  <c r="DL983" i="79"/>
  <c r="CY27" i="4"/>
  <c r="CY30" i="4"/>
  <c r="DH251" i="79"/>
  <c r="DG6" i="8"/>
  <c r="DC129" i="79"/>
  <c r="DG251" i="79"/>
  <c r="DG46" i="8"/>
  <c r="DH129" i="79"/>
  <c r="DF251" i="79"/>
  <c r="CZ129" i="79"/>
  <c r="DL251" i="79"/>
  <c r="DG129" i="79"/>
  <c r="DR129" i="79"/>
  <c r="DS129" i="79"/>
  <c r="DC251" i="79"/>
  <c r="DB251" i="79"/>
  <c r="DE251" i="79"/>
  <c r="DF129" i="79"/>
  <c r="CZ251" i="79"/>
  <c r="DG6" i="5" s="1"/>
  <c r="DN129" i="79"/>
  <c r="DP129" i="79"/>
  <c r="DC50" i="70"/>
  <c r="DM251" i="79"/>
  <c r="DR251" i="79"/>
  <c r="DG31" i="8"/>
  <c r="DQ129" i="79"/>
  <c r="DI251" i="79"/>
  <c r="DA129" i="79"/>
  <c r="DM129" i="79"/>
  <c r="DD251" i="79"/>
  <c r="DA251" i="79"/>
  <c r="CY32" i="4"/>
  <c r="DO129" i="79"/>
  <c r="DQ251" i="79"/>
  <c r="DE129" i="79"/>
  <c r="DJ251" i="79"/>
  <c r="DG39" i="8"/>
  <c r="DO251" i="79"/>
  <c r="DI129" i="79"/>
  <c r="DK251" i="79"/>
  <c r="DB129" i="79"/>
  <c r="DN251" i="79"/>
  <c r="DG5" i="8"/>
  <c r="CZ10" i="4"/>
  <c r="DL129" i="79"/>
  <c r="DS251" i="79"/>
  <c r="DJ129" i="79"/>
  <c r="DG7" i="5"/>
  <c r="DK129" i="79"/>
  <c r="DP251" i="79"/>
  <c r="DG7" i="8"/>
  <c r="DD129" i="79"/>
  <c r="CY12" i="4"/>
  <c r="CY9" i="4"/>
  <c r="DC373" i="79"/>
  <c r="CZ495" i="79"/>
  <c r="DG13" i="5" s="1"/>
  <c r="DG12" i="8"/>
  <c r="DK373" i="79"/>
  <c r="DR373" i="79"/>
  <c r="DN495" i="79"/>
  <c r="DF495" i="79"/>
  <c r="DG495" i="79"/>
  <c r="DR495" i="79"/>
  <c r="DE495" i="79"/>
  <c r="DG47" i="8"/>
  <c r="DH495" i="79"/>
  <c r="DB373" i="79"/>
  <c r="DQ495" i="79"/>
  <c r="DL373" i="79"/>
  <c r="DQ373" i="79"/>
  <c r="CZ373" i="79"/>
  <c r="DD373" i="79"/>
  <c r="DF373" i="79"/>
  <c r="DA373" i="79"/>
  <c r="DI373" i="79"/>
  <c r="DM495" i="79"/>
  <c r="DG32" i="8"/>
  <c r="DO373" i="79"/>
  <c r="DE373" i="79"/>
  <c r="DS495" i="79"/>
  <c r="DN373" i="79"/>
  <c r="DB495" i="79"/>
  <c r="CZ16" i="4"/>
  <c r="DH11" i="5" s="1"/>
  <c r="DC495" i="79"/>
  <c r="DA495" i="79"/>
  <c r="DG14" i="5"/>
  <c r="DM373" i="79"/>
  <c r="DG11" i="8"/>
  <c r="DK495" i="79"/>
  <c r="DD495" i="79"/>
  <c r="DG40" i="8"/>
  <c r="DS373" i="79"/>
  <c r="DP373" i="79"/>
  <c r="DJ495" i="79"/>
  <c r="DL495" i="79"/>
  <c r="DO495" i="79"/>
  <c r="DG10" i="8"/>
  <c r="DH373" i="79"/>
  <c r="DP495" i="79"/>
  <c r="DG373" i="79"/>
  <c r="DJ373" i="79"/>
  <c r="DI495" i="79"/>
  <c r="CY15" i="4"/>
  <c r="CY18" i="4"/>
  <c r="DQ739" i="79"/>
  <c r="DG48" i="8"/>
  <c r="DP617" i="79"/>
  <c r="DS739" i="79"/>
  <c r="DG739" i="79"/>
  <c r="DF739" i="79"/>
  <c r="DE739" i="79"/>
  <c r="DH617" i="79"/>
  <c r="DL617" i="79"/>
  <c r="DA617" i="79"/>
  <c r="DR617" i="79"/>
  <c r="DR739" i="79"/>
  <c r="DP739" i="79"/>
  <c r="DF617" i="79"/>
  <c r="DN617" i="79"/>
  <c r="DQ617" i="79"/>
  <c r="DI617" i="79"/>
  <c r="DO739" i="79"/>
  <c r="DO617" i="79"/>
  <c r="DS617" i="79"/>
  <c r="DC617" i="79"/>
  <c r="DG33" i="8"/>
  <c r="DE617" i="79"/>
  <c r="DM617" i="79"/>
  <c r="DA739" i="79"/>
  <c r="DN739" i="79"/>
  <c r="CZ22" i="4"/>
  <c r="DG617" i="79"/>
  <c r="CZ617" i="79"/>
  <c r="DI739" i="79"/>
  <c r="DB617" i="79"/>
  <c r="DH739" i="79"/>
  <c r="DD617" i="79"/>
  <c r="DC739" i="79"/>
  <c r="DJ617" i="79"/>
  <c r="CZ739" i="79"/>
  <c r="DG20" i="5" s="1"/>
  <c r="DG21" i="5"/>
  <c r="DL739" i="79"/>
  <c r="DD739" i="79"/>
  <c r="DK739" i="79"/>
  <c r="DG17" i="8"/>
  <c r="DG16" i="8"/>
  <c r="DK617" i="79"/>
  <c r="DG15" i="8"/>
  <c r="DB739" i="79"/>
  <c r="DM739" i="79"/>
  <c r="DG41" i="8"/>
  <c r="DJ739" i="79"/>
  <c r="CY21" i="4"/>
  <c r="CY24" i="4"/>
  <c r="DG18" i="8" l="1"/>
  <c r="DG27" i="8"/>
  <c r="DG7" i="22"/>
  <c r="DG50" i="8"/>
  <c r="DG14" i="70" s="1"/>
  <c r="DG12" i="5"/>
  <c r="DG15" i="5" s="1"/>
  <c r="DG5" i="70" s="1"/>
  <c r="DG13" i="22"/>
  <c r="DC54" i="70"/>
  <c r="DC55" i="70" s="1"/>
  <c r="DG6" i="22"/>
  <c r="CY33" i="4"/>
  <c r="DG12" i="22"/>
  <c r="CY36" i="4"/>
  <c r="DG5" i="5"/>
  <c r="DG8" i="5" s="1"/>
  <c r="DG43" i="8"/>
  <c r="DG13" i="70" s="1"/>
  <c r="DH4" i="5"/>
  <c r="CZ34" i="4"/>
  <c r="DG26" i="8"/>
  <c r="DG25" i="8"/>
  <c r="DG8" i="8"/>
  <c r="DH25" i="5"/>
  <c r="DH18" i="5"/>
  <c r="DG19" i="5"/>
  <c r="DG22" i="5" s="1"/>
  <c r="DG6" i="70" s="1"/>
  <c r="DG14" i="22"/>
  <c r="DG15" i="22"/>
  <c r="DG26" i="5"/>
  <c r="DG29" i="5" s="1"/>
  <c r="DG7" i="70" s="1"/>
  <c r="DG23" i="8"/>
  <c r="DG8" i="22"/>
  <c r="DG13" i="8"/>
  <c r="DG36" i="8"/>
  <c r="DG12" i="70" s="1"/>
  <c r="DG9" i="22"/>
  <c r="DC57" i="70" l="1"/>
  <c r="DC58" i="70" s="1"/>
  <c r="DC56" i="70"/>
  <c r="DG31" i="5"/>
  <c r="DG4" i="70"/>
  <c r="DG8" i="70" s="1"/>
  <c r="DG28" i="8"/>
  <c r="DG19" i="22"/>
  <c r="DG20" i="22"/>
  <c r="DG16" i="22"/>
  <c r="DG10" i="22"/>
  <c r="DG18" i="22"/>
  <c r="DG21" i="22"/>
  <c r="DH8" i="23" l="1"/>
  <c r="DH9" i="23"/>
  <c r="DG51" i="70"/>
  <c r="DH10" i="23"/>
  <c r="DG22" i="22"/>
  <c r="DH7" i="23"/>
  <c r="DG11" i="70"/>
  <c r="DG15" i="70" s="1"/>
  <c r="DG17" i="70" s="1"/>
  <c r="DG52" i="8"/>
  <c r="DG26" i="22"/>
  <c r="DG26" i="70" l="1"/>
  <c r="DG18" i="70"/>
  <c r="DG52" i="70"/>
  <c r="DH11" i="23"/>
  <c r="DG27" i="70" l="1"/>
  <c r="DG31" i="70"/>
  <c r="DG36" i="70" l="1"/>
  <c r="DG32" i="70"/>
  <c r="DG39" i="70" l="1"/>
  <c r="DG41" i="70" s="1"/>
  <c r="DG37" i="70"/>
  <c r="DH4" i="23" l="1"/>
  <c r="DH14" i="23" s="1"/>
  <c r="DH28" i="23" s="1"/>
  <c r="DG41" i="22"/>
  <c r="DG42" i="22" s="1"/>
  <c r="DG43" i="22" s="1"/>
  <c r="DG4" i="22" s="1"/>
  <c r="DG42" i="70"/>
  <c r="DG27" i="22" l="1"/>
  <c r="DG46" i="22" s="1"/>
  <c r="DI30" i="23"/>
  <c r="DH31" i="23"/>
  <c r="DH32" i="23" s="1"/>
  <c r="DH34" i="23" s="1"/>
  <c r="CZ4" i="4"/>
  <c r="CZ6" i="4" l="1"/>
  <c r="CZ20" i="4" l="1"/>
  <c r="CZ8" i="4"/>
  <c r="CZ14" i="4"/>
  <c r="CZ26" i="4"/>
  <c r="DD862" i="79" l="1"/>
  <c r="DF862" i="79"/>
  <c r="DR984" i="79"/>
  <c r="DH984" i="79"/>
  <c r="DD984" i="79"/>
  <c r="DR862" i="79"/>
  <c r="DG862" i="79"/>
  <c r="DC862" i="79"/>
  <c r="DJ984" i="79"/>
  <c r="DE984" i="79"/>
  <c r="DQ984" i="79"/>
  <c r="DP862" i="79"/>
  <c r="DH28" i="5"/>
  <c r="DS862" i="79"/>
  <c r="DP984" i="79"/>
  <c r="DH862" i="79"/>
  <c r="DQ862" i="79"/>
  <c r="DN984" i="79"/>
  <c r="DA28" i="4"/>
  <c r="DF984" i="79"/>
  <c r="DH42" i="8"/>
  <c r="DM984" i="79"/>
  <c r="DB984" i="79"/>
  <c r="DB862" i="79"/>
  <c r="DH20" i="8"/>
  <c r="DH22" i="8"/>
  <c r="DG984" i="79"/>
  <c r="DE862" i="79"/>
  <c r="DO984" i="79"/>
  <c r="DJ862" i="79"/>
  <c r="DC984" i="79"/>
  <c r="DH49" i="8"/>
  <c r="DA984" i="79"/>
  <c r="DH27" i="5" s="1"/>
  <c r="DK862" i="79"/>
  <c r="DN862" i="79"/>
  <c r="DI862" i="79"/>
  <c r="DI984" i="79"/>
  <c r="DA862" i="79"/>
  <c r="DM862" i="79"/>
  <c r="DK984" i="79"/>
  <c r="DH21" i="8"/>
  <c r="DS984" i="79"/>
  <c r="DL862" i="79"/>
  <c r="DO862" i="79"/>
  <c r="DH34" i="8"/>
  <c r="DL984" i="79"/>
  <c r="CZ27" i="4"/>
  <c r="CZ30" i="4"/>
  <c r="DA374" i="79"/>
  <c r="DK374" i="79"/>
  <c r="DO496" i="79"/>
  <c r="DJ496" i="79"/>
  <c r="DN496" i="79"/>
  <c r="DE496" i="79"/>
  <c r="DH47" i="8"/>
  <c r="DI496" i="79"/>
  <c r="DR374" i="79"/>
  <c r="DQ496" i="79"/>
  <c r="DE374" i="79"/>
  <c r="DH11" i="8"/>
  <c r="DF374" i="79"/>
  <c r="DK496" i="79"/>
  <c r="DH12" i="8"/>
  <c r="DS496" i="79"/>
  <c r="DI374" i="79"/>
  <c r="DR496" i="79"/>
  <c r="DG496" i="79"/>
  <c r="DC496" i="79"/>
  <c r="DN374" i="79"/>
  <c r="DJ374" i="79"/>
  <c r="DA16" i="4"/>
  <c r="DI11" i="5" s="1"/>
  <c r="DM496" i="79"/>
  <c r="DH32" i="8"/>
  <c r="DQ374" i="79"/>
  <c r="DL374" i="79"/>
  <c r="DB496" i="79"/>
  <c r="DH14" i="5"/>
  <c r="DD374" i="79"/>
  <c r="DO374" i="79"/>
  <c r="DA496" i="79"/>
  <c r="DH13" i="5" s="1"/>
  <c r="DH40" i="8"/>
  <c r="DP496" i="79"/>
  <c r="DB374" i="79"/>
  <c r="DH374" i="79"/>
  <c r="DH10" i="8"/>
  <c r="DP374" i="79"/>
  <c r="DH496" i="79"/>
  <c r="DG374" i="79"/>
  <c r="DS374" i="79"/>
  <c r="DM374" i="79"/>
  <c r="DD496" i="79"/>
  <c r="DF496" i="79"/>
  <c r="DL496" i="79"/>
  <c r="DC374" i="79"/>
  <c r="CZ15" i="4"/>
  <c r="CZ18" i="4"/>
  <c r="DM252" i="79"/>
  <c r="DL130" i="79"/>
  <c r="DB252" i="79"/>
  <c r="DI130" i="79"/>
  <c r="DH31" i="8"/>
  <c r="DH46" i="8"/>
  <c r="DQ130" i="79"/>
  <c r="DS130" i="79"/>
  <c r="DB130" i="79"/>
  <c r="DO130" i="79"/>
  <c r="DC252" i="79"/>
  <c r="DF252" i="79"/>
  <c r="DH6" i="8"/>
  <c r="CZ32" i="4"/>
  <c r="DH130" i="79"/>
  <c r="DF130" i="79"/>
  <c r="DN130" i="79"/>
  <c r="DK130" i="79"/>
  <c r="DS252" i="79"/>
  <c r="DH7" i="8"/>
  <c r="DD130" i="79"/>
  <c r="DP252" i="79"/>
  <c r="DE130" i="79"/>
  <c r="DR130" i="79"/>
  <c r="DH7" i="5"/>
  <c r="DQ252" i="79"/>
  <c r="DE252" i="79"/>
  <c r="DH252" i="79"/>
  <c r="DI252" i="79"/>
  <c r="DP130" i="79"/>
  <c r="DM130" i="79"/>
  <c r="DJ130" i="79"/>
  <c r="DN252" i="79"/>
  <c r="DG252" i="79"/>
  <c r="DC130" i="79"/>
  <c r="DA252" i="79"/>
  <c r="DH6" i="5" s="1"/>
  <c r="DG130" i="79"/>
  <c r="DD252" i="79"/>
  <c r="DJ252" i="79"/>
  <c r="DO252" i="79"/>
  <c r="DR252" i="79"/>
  <c r="DK252" i="79"/>
  <c r="DH5" i="8"/>
  <c r="DA130" i="79"/>
  <c r="DH39" i="8"/>
  <c r="DL252" i="79"/>
  <c r="DA10" i="4"/>
  <c r="CZ9" i="4"/>
  <c r="DD50" i="70"/>
  <c r="CZ12" i="4"/>
  <c r="DO740" i="79"/>
  <c r="DF740" i="79"/>
  <c r="DJ740" i="79"/>
  <c r="DH33" i="8"/>
  <c r="DS740" i="79"/>
  <c r="DA22" i="4"/>
  <c r="DG618" i="79"/>
  <c r="DI740" i="79"/>
  <c r="DS618" i="79"/>
  <c r="DQ740" i="79"/>
  <c r="DA618" i="79"/>
  <c r="DH15" i="8"/>
  <c r="DA740" i="79"/>
  <c r="DH20" i="5" s="1"/>
  <c r="DM618" i="79"/>
  <c r="DQ618" i="79"/>
  <c r="DB740" i="79"/>
  <c r="DB618" i="79"/>
  <c r="DL740" i="79"/>
  <c r="DD740" i="79"/>
  <c r="DR740" i="79"/>
  <c r="DN618" i="79"/>
  <c r="DF618" i="79"/>
  <c r="DC740" i="79"/>
  <c r="DR618" i="79"/>
  <c r="DD618" i="79"/>
  <c r="DC618" i="79"/>
  <c r="DG740" i="79"/>
  <c r="DK740" i="79"/>
  <c r="DI618" i="79"/>
  <c r="DH618" i="79"/>
  <c r="DE618" i="79"/>
  <c r="DH41" i="8"/>
  <c r="DK618" i="79"/>
  <c r="DO618" i="79"/>
  <c r="DL618" i="79"/>
  <c r="DH21" i="5"/>
  <c r="DH16" i="8"/>
  <c r="DP618" i="79"/>
  <c r="DP740" i="79"/>
  <c r="DH740" i="79"/>
  <c r="DH17" i="8"/>
  <c r="DE740" i="79"/>
  <c r="DM740" i="79"/>
  <c r="DN740" i="79"/>
  <c r="DH48" i="8"/>
  <c r="DJ618" i="79"/>
  <c r="CZ24" i="4"/>
  <c r="CZ21" i="4"/>
  <c r="DH43" i="8" l="1"/>
  <c r="DH13" i="70" s="1"/>
  <c r="DH13" i="8"/>
  <c r="DI4" i="5"/>
  <c r="DA34" i="4"/>
  <c r="DH7" i="22"/>
  <c r="DH9" i="22"/>
  <c r="DH6" i="22"/>
  <c r="CZ33" i="4"/>
  <c r="DH12" i="5"/>
  <c r="DH15" i="5" s="1"/>
  <c r="DH5" i="70" s="1"/>
  <c r="DH13" i="22"/>
  <c r="DH18" i="8"/>
  <c r="DH50" i="8"/>
  <c r="DH14" i="70" s="1"/>
  <c r="DI25" i="5"/>
  <c r="DI18" i="5"/>
  <c r="DH26" i="8"/>
  <c r="DH36" i="8"/>
  <c r="DH12" i="70" s="1"/>
  <c r="DH27" i="8"/>
  <c r="DH26" i="5"/>
  <c r="DH29" i="5" s="1"/>
  <c r="DH7" i="70" s="1"/>
  <c r="DH15" i="22"/>
  <c r="DH25" i="8"/>
  <c r="DH8" i="8"/>
  <c r="DH8" i="22"/>
  <c r="CZ36" i="4"/>
  <c r="DH12" i="22"/>
  <c r="DH5" i="5"/>
  <c r="DH8" i="5" s="1"/>
  <c r="DH14" i="22"/>
  <c r="DH19" i="5"/>
  <c r="DH22" i="5" s="1"/>
  <c r="DH6" i="70" s="1"/>
  <c r="DD54" i="70"/>
  <c r="DD55" i="70" s="1"/>
  <c r="DH23" i="8"/>
  <c r="DH20" i="22" l="1"/>
  <c r="DH4" i="70"/>
  <c r="DH8" i="70" s="1"/>
  <c r="DH51" i="70" s="1"/>
  <c r="DH31" i="5"/>
  <c r="DH18" i="22"/>
  <c r="DH10" i="22"/>
  <c r="DH21" i="22"/>
  <c r="DH16" i="22"/>
  <c r="DH19" i="22"/>
  <c r="DD56" i="70"/>
  <c r="DD57" i="70"/>
  <c r="DD58" i="70" s="1"/>
  <c r="DH28" i="8"/>
  <c r="DH26" i="22" l="1"/>
  <c r="DH52" i="8"/>
  <c r="DH11" i="70"/>
  <c r="DH15" i="70" s="1"/>
  <c r="DI10" i="23"/>
  <c r="DH22" i="22"/>
  <c r="DI7" i="23"/>
  <c r="DI8" i="23"/>
  <c r="DI9" i="23"/>
  <c r="DI11" i="23" l="1"/>
  <c r="DH17" i="70"/>
  <c r="DH52" i="70"/>
  <c r="DH26" i="70" l="1"/>
  <c r="DH18" i="70"/>
  <c r="DH27" i="70" l="1"/>
  <c r="DH31" i="70"/>
  <c r="DH32" i="70" l="1"/>
  <c r="DH36" i="70"/>
  <c r="DH37" i="70" l="1"/>
  <c r="DH39" i="70"/>
  <c r="DH41" i="70" s="1"/>
  <c r="DI4" i="23" l="1"/>
  <c r="DI14" i="23" s="1"/>
  <c r="DI28" i="23" s="1"/>
  <c r="DH42" i="70"/>
  <c r="DH41" i="22"/>
  <c r="DH42" i="22" s="1"/>
  <c r="DH43" i="22" s="1"/>
  <c r="DH4" i="22" s="1"/>
  <c r="DI31" i="23" l="1"/>
  <c r="DI32" i="23" s="1"/>
  <c r="DI34" i="23" s="1"/>
  <c r="DH27" i="22"/>
  <c r="DH46" i="22" s="1"/>
  <c r="DJ30" i="23"/>
  <c r="DA4" i="4"/>
  <c r="DA6" i="4" l="1"/>
  <c r="DA20" i="4" l="1"/>
  <c r="DA26" i="4"/>
  <c r="DA14" i="4"/>
  <c r="DA8" i="4"/>
  <c r="DH253" i="79" l="1"/>
  <c r="DJ253" i="79"/>
  <c r="DK131" i="79"/>
  <c r="DD253" i="79"/>
  <c r="DN131" i="79"/>
  <c r="DE131" i="79"/>
  <c r="DI7" i="8"/>
  <c r="DR131" i="79"/>
  <c r="DP253" i="79"/>
  <c r="DP131" i="79"/>
  <c r="DI39" i="8"/>
  <c r="DG131" i="79"/>
  <c r="DB10" i="4"/>
  <c r="DQ131" i="79"/>
  <c r="DE253" i="79"/>
  <c r="DI46" i="8"/>
  <c r="DC253" i="79"/>
  <c r="DF253" i="79"/>
  <c r="DI6" i="8"/>
  <c r="DN253" i="79"/>
  <c r="DI7" i="5"/>
  <c r="DM253" i="79"/>
  <c r="DB131" i="79"/>
  <c r="DL131" i="79"/>
  <c r="DS253" i="79"/>
  <c r="DA32" i="4"/>
  <c r="DO253" i="79"/>
  <c r="DS131" i="79"/>
  <c r="DB253" i="79"/>
  <c r="DI6" i="5" s="1"/>
  <c r="DM131" i="79"/>
  <c r="DI5" i="8"/>
  <c r="DO131" i="79"/>
  <c r="DR253" i="79"/>
  <c r="DG253" i="79"/>
  <c r="DI253" i="79"/>
  <c r="DF131" i="79"/>
  <c r="DJ131" i="79"/>
  <c r="DQ253" i="79"/>
  <c r="DH131" i="79"/>
  <c r="DI131" i="79"/>
  <c r="DD131" i="79"/>
  <c r="DI31" i="8"/>
  <c r="DK253" i="79"/>
  <c r="DC131" i="79"/>
  <c r="DL253" i="79"/>
  <c r="DA9" i="4"/>
  <c r="DE50" i="70"/>
  <c r="DA12" i="4"/>
  <c r="DB497" i="79"/>
  <c r="DI13" i="5" s="1"/>
  <c r="DH375" i="79"/>
  <c r="DF497" i="79"/>
  <c r="DC497" i="79"/>
  <c r="DL497" i="79"/>
  <c r="DG375" i="79"/>
  <c r="DI375" i="79"/>
  <c r="DI47" i="8"/>
  <c r="DI497" i="79"/>
  <c r="DJ497" i="79"/>
  <c r="DN497" i="79"/>
  <c r="DQ497" i="79"/>
  <c r="DO497" i="79"/>
  <c r="DK375" i="79"/>
  <c r="DF375" i="79"/>
  <c r="DI12" i="8"/>
  <c r="DG497" i="79"/>
  <c r="DS497" i="79"/>
  <c r="DP497" i="79"/>
  <c r="DD375" i="79"/>
  <c r="DI14" i="5"/>
  <c r="DR375" i="79"/>
  <c r="DO375" i="79"/>
  <c r="DI40" i="8"/>
  <c r="DD497" i="79"/>
  <c r="DI11" i="8"/>
  <c r="DP375" i="79"/>
  <c r="DK497" i="79"/>
  <c r="DN375" i="79"/>
  <c r="DQ375" i="79"/>
  <c r="DS375" i="79"/>
  <c r="DM375" i="79"/>
  <c r="DB375" i="79"/>
  <c r="DM497" i="79"/>
  <c r="DJ375" i="79"/>
  <c r="DI10" i="8"/>
  <c r="DE375" i="79"/>
  <c r="DL375" i="79"/>
  <c r="DB16" i="4"/>
  <c r="DJ11" i="5" s="1"/>
  <c r="DH497" i="79"/>
  <c r="DR497" i="79"/>
  <c r="DE497" i="79"/>
  <c r="DC375" i="79"/>
  <c r="DI32" i="8"/>
  <c r="DA15" i="4"/>
  <c r="DA18" i="4"/>
  <c r="DS863" i="79"/>
  <c r="DI863" i="79"/>
  <c r="DN863" i="79"/>
  <c r="DI34" i="8"/>
  <c r="DE985" i="79"/>
  <c r="DI985" i="79"/>
  <c r="DI49" i="8"/>
  <c r="DM985" i="79"/>
  <c r="DO863" i="79"/>
  <c r="DF863" i="79"/>
  <c r="DK863" i="79"/>
  <c r="DP863" i="79"/>
  <c r="DC985" i="79"/>
  <c r="DB863" i="79"/>
  <c r="DD985" i="79"/>
  <c r="DH985" i="79"/>
  <c r="DF985" i="79"/>
  <c r="DG863" i="79"/>
  <c r="DI22" i="8"/>
  <c r="DN985" i="79"/>
  <c r="DI42" i="8"/>
  <c r="DK985" i="79"/>
  <c r="DD863" i="79"/>
  <c r="DR863" i="79"/>
  <c r="DB985" i="79"/>
  <c r="DI27" i="5" s="1"/>
  <c r="DE863" i="79"/>
  <c r="DJ985" i="79"/>
  <c r="DI20" i="8"/>
  <c r="DI21" i="8"/>
  <c r="DL863" i="79"/>
  <c r="DL985" i="79"/>
  <c r="DR985" i="79"/>
  <c r="DM863" i="79"/>
  <c r="DH863" i="79"/>
  <c r="DO985" i="79"/>
  <c r="DQ863" i="79"/>
  <c r="DB28" i="4"/>
  <c r="DG985" i="79"/>
  <c r="DS985" i="79"/>
  <c r="DJ863" i="79"/>
  <c r="DC863" i="79"/>
  <c r="DQ985" i="79"/>
  <c r="DI28" i="5"/>
  <c r="DP985" i="79"/>
  <c r="DA30" i="4"/>
  <c r="DA27" i="4"/>
  <c r="DP741" i="79"/>
  <c r="DF619" i="79"/>
  <c r="DQ619" i="79"/>
  <c r="DJ619" i="79"/>
  <c r="DI48" i="8"/>
  <c r="DG619" i="79"/>
  <c r="DI15" i="8"/>
  <c r="DI33" i="8"/>
  <c r="DR741" i="79"/>
  <c r="DE741" i="79"/>
  <c r="DS741" i="79"/>
  <c r="DR619" i="79"/>
  <c r="DE619" i="79"/>
  <c r="DK619" i="79"/>
  <c r="DB619" i="79"/>
  <c r="DD619" i="79"/>
  <c r="DC741" i="79"/>
  <c r="DN619" i="79"/>
  <c r="DC619" i="79"/>
  <c r="DO741" i="79"/>
  <c r="DI741" i="79"/>
  <c r="DI619" i="79"/>
  <c r="DG741" i="79"/>
  <c r="DK741" i="79"/>
  <c r="DD741" i="79"/>
  <c r="DP619" i="79"/>
  <c r="DI17" i="8"/>
  <c r="DS619" i="79"/>
  <c r="DI16" i="8"/>
  <c r="DI41" i="8"/>
  <c r="DH619" i="79"/>
  <c r="DL619" i="79"/>
  <c r="DM619" i="79"/>
  <c r="DH741" i="79"/>
  <c r="DL741" i="79"/>
  <c r="DI21" i="5"/>
  <c r="DM741" i="79"/>
  <c r="DQ741" i="79"/>
  <c r="DB22" i="4"/>
  <c r="DN741" i="79"/>
  <c r="DB741" i="79"/>
  <c r="DI20" i="5" s="1"/>
  <c r="DF741" i="79"/>
  <c r="DJ741" i="79"/>
  <c r="DO619" i="79"/>
  <c r="DA24" i="4"/>
  <c r="DA21" i="4"/>
  <c r="DI50" i="8" l="1"/>
  <c r="DI14" i="70" s="1"/>
  <c r="DE54" i="70"/>
  <c r="DE55" i="70" s="1"/>
  <c r="DI8" i="8"/>
  <c r="DI25" i="8"/>
  <c r="DI27" i="8"/>
  <c r="DI12" i="5"/>
  <c r="DI15" i="5" s="1"/>
  <c r="DI5" i="70" s="1"/>
  <c r="DI13" i="22"/>
  <c r="DI6" i="22"/>
  <c r="DA33" i="4"/>
  <c r="DI7" i="22"/>
  <c r="DJ4" i="5"/>
  <c r="DB34" i="4"/>
  <c r="DI9" i="22"/>
  <c r="DI13" i="8"/>
  <c r="DA36" i="4"/>
  <c r="DI5" i="5"/>
  <c r="DI8" i="5" s="1"/>
  <c r="DI12" i="22"/>
  <c r="DI26" i="5"/>
  <c r="DI29" i="5" s="1"/>
  <c r="DI7" i="70" s="1"/>
  <c r="DI15" i="22"/>
  <c r="DI26" i="8"/>
  <c r="DI43" i="8"/>
  <c r="DI13" i="70" s="1"/>
  <c r="DJ18" i="5"/>
  <c r="DJ25" i="5"/>
  <c r="DI18" i="8"/>
  <c r="DI8" i="22"/>
  <c r="DI23" i="8"/>
  <c r="DI36" i="8"/>
  <c r="DI12" i="70" s="1"/>
  <c r="DI14" i="22"/>
  <c r="DI19" i="5"/>
  <c r="DI22" i="5" s="1"/>
  <c r="DI6" i="70" s="1"/>
  <c r="DI16" i="22" l="1"/>
  <c r="DI4" i="70"/>
  <c r="DI8" i="70" s="1"/>
  <c r="DI31" i="5"/>
  <c r="DI28" i="8"/>
  <c r="DI21" i="22"/>
  <c r="DI20" i="22"/>
  <c r="DI18" i="22"/>
  <c r="DI10" i="22"/>
  <c r="DE57" i="70"/>
  <c r="DE58" i="70" s="1"/>
  <c r="DE56" i="70"/>
  <c r="DI19" i="22"/>
  <c r="DI26" i="22" l="1"/>
  <c r="DJ8" i="23"/>
  <c r="DJ10" i="23"/>
  <c r="DI51" i="70"/>
  <c r="DI11" i="70"/>
  <c r="DI15" i="70" s="1"/>
  <c r="DI17" i="70" s="1"/>
  <c r="DI52" i="8"/>
  <c r="DI22" i="22"/>
  <c r="DJ7" i="23"/>
  <c r="DJ9" i="23"/>
  <c r="DI26" i="70" l="1"/>
  <c r="DI18" i="70"/>
  <c r="DI52" i="70"/>
  <c r="DJ11" i="23"/>
  <c r="DI31" i="70" l="1"/>
  <c r="DI27" i="70"/>
  <c r="DI32" i="70" l="1"/>
  <c r="DI36" i="70"/>
  <c r="DI37" i="70" l="1"/>
  <c r="DI39" i="70"/>
  <c r="DI41" i="70" s="1"/>
  <c r="DJ4" i="23" l="1"/>
  <c r="DJ14" i="23" s="1"/>
  <c r="DJ28" i="23" s="1"/>
  <c r="DI42" i="70"/>
  <c r="DI41" i="22"/>
  <c r="DI42" i="22" s="1"/>
  <c r="DI43" i="22" s="1"/>
  <c r="DI4" i="22" s="1"/>
  <c r="DK30" i="23" l="1"/>
  <c r="DB4" i="4"/>
  <c r="DJ31" i="23"/>
  <c r="DJ32" i="23" s="1"/>
  <c r="DJ34" i="23" s="1"/>
  <c r="DI27" i="22"/>
  <c r="DI46" i="22" s="1"/>
  <c r="DB6" i="4" l="1"/>
  <c r="DB8" i="4" l="1"/>
  <c r="DB26" i="4"/>
  <c r="DB14" i="4"/>
  <c r="DB20" i="4"/>
  <c r="DP620" i="79" l="1"/>
  <c r="DI620" i="79"/>
  <c r="DR742" i="79"/>
  <c r="DL742" i="79"/>
  <c r="DN742" i="79"/>
  <c r="DJ21" i="5"/>
  <c r="DR620" i="79"/>
  <c r="DJ620" i="79"/>
  <c r="DJ742" i="79"/>
  <c r="DK620" i="79"/>
  <c r="DJ16" i="8"/>
  <c r="DC742" i="79"/>
  <c r="DJ20" i="5" s="1"/>
  <c r="DS620" i="79"/>
  <c r="DG620" i="79"/>
  <c r="DC620" i="79"/>
  <c r="DH742" i="79"/>
  <c r="DJ48" i="8"/>
  <c r="DO620" i="79"/>
  <c r="DJ41" i="8"/>
  <c r="DF742" i="79"/>
  <c r="DE620" i="79"/>
  <c r="DD620" i="79"/>
  <c r="DJ17" i="8"/>
  <c r="DS742" i="79"/>
  <c r="DH620" i="79"/>
  <c r="DN620" i="79"/>
  <c r="DD742" i="79"/>
  <c r="DK742" i="79"/>
  <c r="DE742" i="79"/>
  <c r="DM620" i="79"/>
  <c r="DM742" i="79"/>
  <c r="DQ620" i="79"/>
  <c r="DO742" i="79"/>
  <c r="DF620" i="79"/>
  <c r="DJ33" i="8"/>
  <c r="DP742" i="79"/>
  <c r="DL620" i="79"/>
  <c r="DC22" i="4"/>
  <c r="DG742" i="79"/>
  <c r="DJ15" i="8"/>
  <c r="DQ742" i="79"/>
  <c r="DI742" i="79"/>
  <c r="DB21" i="4"/>
  <c r="DB24" i="4"/>
  <c r="DN498" i="79"/>
  <c r="DN376" i="79"/>
  <c r="DP376" i="79"/>
  <c r="DJ40" i="8"/>
  <c r="DD376" i="79"/>
  <c r="DC498" i="79"/>
  <c r="DJ13" i="5" s="1"/>
  <c r="DP498" i="79"/>
  <c r="DL498" i="79"/>
  <c r="DH376" i="79"/>
  <c r="DM498" i="79"/>
  <c r="DC376" i="79"/>
  <c r="DK376" i="79"/>
  <c r="DO376" i="79"/>
  <c r="DD498" i="79"/>
  <c r="DJ376" i="79"/>
  <c r="DF498" i="79"/>
  <c r="DQ498" i="79"/>
  <c r="DS498" i="79"/>
  <c r="DQ376" i="79"/>
  <c r="DR498" i="79"/>
  <c r="DR376" i="79"/>
  <c r="DM376" i="79"/>
  <c r="DC16" i="4"/>
  <c r="DK11" i="5" s="1"/>
  <c r="DJ14" i="5"/>
  <c r="DK498" i="79"/>
  <c r="DE498" i="79"/>
  <c r="DF376" i="79"/>
  <c r="DI498" i="79"/>
  <c r="DI376" i="79"/>
  <c r="DL376" i="79"/>
  <c r="DS376" i="79"/>
  <c r="DE376" i="79"/>
  <c r="DO498" i="79"/>
  <c r="DJ47" i="8"/>
  <c r="DJ12" i="8"/>
  <c r="DJ498" i="79"/>
  <c r="DJ11" i="8"/>
  <c r="DH498" i="79"/>
  <c r="DJ32" i="8"/>
  <c r="DG498" i="79"/>
  <c r="DJ10" i="8"/>
  <c r="DG376" i="79"/>
  <c r="DB18" i="4"/>
  <c r="DB15" i="4"/>
  <c r="DJ22" i="8"/>
  <c r="DP864" i="79"/>
  <c r="DM986" i="79"/>
  <c r="DQ864" i="79"/>
  <c r="DS986" i="79"/>
  <c r="DF864" i="79"/>
  <c r="DJ28" i="5"/>
  <c r="DQ986" i="79"/>
  <c r="DD864" i="79"/>
  <c r="DR986" i="79"/>
  <c r="DI986" i="79"/>
  <c r="DM864" i="79"/>
  <c r="DL864" i="79"/>
  <c r="DK864" i="79"/>
  <c r="DD986" i="79"/>
  <c r="DO986" i="79"/>
  <c r="DS864" i="79"/>
  <c r="DF986" i="79"/>
  <c r="DJ20" i="8"/>
  <c r="DC986" i="79"/>
  <c r="DJ27" i="5" s="1"/>
  <c r="DC864" i="79"/>
  <c r="DR864" i="79"/>
  <c r="DN986" i="79"/>
  <c r="DP986" i="79"/>
  <c r="DC28" i="4"/>
  <c r="DJ49" i="8"/>
  <c r="DK986" i="79"/>
  <c r="DE864" i="79"/>
  <c r="DN864" i="79"/>
  <c r="DJ21" i="8"/>
  <c r="DH864" i="79"/>
  <c r="DG864" i="79"/>
  <c r="DL986" i="79"/>
  <c r="DI864" i="79"/>
  <c r="DJ864" i="79"/>
  <c r="DO864" i="79"/>
  <c r="DH986" i="79"/>
  <c r="DE986" i="79"/>
  <c r="DJ34" i="8"/>
  <c r="DJ986" i="79"/>
  <c r="DG986" i="79"/>
  <c r="DJ42" i="8"/>
  <c r="DB30" i="4"/>
  <c r="DB27" i="4"/>
  <c r="DN132" i="79"/>
  <c r="DS254" i="79"/>
  <c r="DK254" i="79"/>
  <c r="DJ7" i="8"/>
  <c r="DR254" i="79"/>
  <c r="DC132" i="79"/>
  <c r="DQ132" i="79"/>
  <c r="DL132" i="79"/>
  <c r="DC10" i="4"/>
  <c r="DM254" i="79"/>
  <c r="DO132" i="79"/>
  <c r="DJ254" i="79"/>
  <c r="DS132" i="79"/>
  <c r="DJ46" i="8"/>
  <c r="DR132" i="79"/>
  <c r="DG254" i="79"/>
  <c r="DI132" i="79"/>
  <c r="DQ254" i="79"/>
  <c r="DN254" i="79"/>
  <c r="DJ7" i="5"/>
  <c r="DI254" i="79"/>
  <c r="DP254" i="79"/>
  <c r="DD132" i="79"/>
  <c r="DB32" i="4"/>
  <c r="DM132" i="79"/>
  <c r="DJ39" i="8"/>
  <c r="DH254" i="79"/>
  <c r="DJ31" i="8"/>
  <c r="DF254" i="79"/>
  <c r="DK132" i="79"/>
  <c r="DJ132" i="79"/>
  <c r="DF132" i="79"/>
  <c r="DH132" i="79"/>
  <c r="DJ5" i="8"/>
  <c r="DG132" i="79"/>
  <c r="DE132" i="79"/>
  <c r="DP132" i="79"/>
  <c r="DE254" i="79"/>
  <c r="DO254" i="79"/>
  <c r="DL254" i="79"/>
  <c r="DD254" i="79"/>
  <c r="DC254" i="79"/>
  <c r="DJ6" i="5" s="1"/>
  <c r="DJ6" i="8"/>
  <c r="DF50" i="70"/>
  <c r="DB9" i="4"/>
  <c r="DB12" i="4"/>
  <c r="DJ50" i="8" l="1"/>
  <c r="DJ14" i="70" s="1"/>
  <c r="DJ27" i="8"/>
  <c r="DJ36" i="8"/>
  <c r="DJ12" i="70" s="1"/>
  <c r="DJ18" i="8"/>
  <c r="DJ26" i="8"/>
  <c r="DJ13" i="8"/>
  <c r="DJ7" i="22"/>
  <c r="DJ12" i="5"/>
  <c r="DJ15" i="5" s="1"/>
  <c r="DJ5" i="70" s="1"/>
  <c r="DJ13" i="22"/>
  <c r="DJ25" i="8"/>
  <c r="DJ8" i="8"/>
  <c r="DJ43" i="8"/>
  <c r="DJ13" i="70" s="1"/>
  <c r="DK25" i="5"/>
  <c r="DK18" i="5"/>
  <c r="DK4" i="5"/>
  <c r="DC34" i="4"/>
  <c r="DJ19" i="5"/>
  <c r="DJ22" i="5" s="1"/>
  <c r="DJ6" i="70" s="1"/>
  <c r="DJ14" i="22"/>
  <c r="DJ9" i="22"/>
  <c r="DJ26" i="5"/>
  <c r="DJ29" i="5" s="1"/>
  <c r="DJ7" i="70" s="1"/>
  <c r="DJ15" i="22"/>
  <c r="DJ23" i="8"/>
  <c r="DJ8" i="22"/>
  <c r="DF54" i="70"/>
  <c r="DF55" i="70" s="1"/>
  <c r="DB36" i="4"/>
  <c r="DJ12" i="22"/>
  <c r="DJ5" i="5"/>
  <c r="DJ8" i="5" s="1"/>
  <c r="DJ6" i="22"/>
  <c r="DB33" i="4"/>
  <c r="DJ16" i="22" l="1"/>
  <c r="DJ28" i="8"/>
  <c r="DJ20" i="22"/>
  <c r="DF57" i="70"/>
  <c r="DF58" i="70" s="1"/>
  <c r="DF56" i="70"/>
  <c r="DJ31" i="5"/>
  <c r="DJ4" i="70"/>
  <c r="DJ8" i="70" s="1"/>
  <c r="DJ19" i="22"/>
  <c r="DJ18" i="22"/>
  <c r="DJ10" i="22"/>
  <c r="DJ21" i="22"/>
  <c r="DJ26" i="22" l="1"/>
  <c r="DJ51" i="70"/>
  <c r="DK8" i="23"/>
  <c r="DK10" i="23"/>
  <c r="DK9" i="23"/>
  <c r="DJ22" i="22"/>
  <c r="DK7" i="23"/>
  <c r="DJ11" i="70"/>
  <c r="DJ15" i="70" s="1"/>
  <c r="DJ52" i="70" s="1"/>
  <c r="DJ52" i="8"/>
  <c r="DK11" i="23" l="1"/>
  <c r="DJ17" i="70"/>
  <c r="DJ18" i="70" l="1"/>
  <c r="DJ26" i="70"/>
  <c r="DJ31" i="70" l="1"/>
  <c r="DJ27" i="70"/>
  <c r="DJ36" i="70" l="1"/>
  <c r="DJ32" i="70"/>
  <c r="DJ37" i="70" l="1"/>
  <c r="DJ39" i="70"/>
  <c r="DJ41" i="70" s="1"/>
  <c r="DK4" i="23" l="1"/>
  <c r="DK14" i="23" s="1"/>
  <c r="DK28" i="23" s="1"/>
  <c r="DJ42" i="70"/>
  <c r="DJ41" i="22"/>
  <c r="DJ42" i="22" s="1"/>
  <c r="DJ43" i="22" s="1"/>
  <c r="DJ4" i="22" s="1"/>
  <c r="DK31" i="23" l="1"/>
  <c r="DK32" i="23" s="1"/>
  <c r="DK34" i="23" s="1"/>
  <c r="DL30" i="23"/>
  <c r="DJ27" i="22"/>
  <c r="DJ46" i="22" s="1"/>
  <c r="DC4" i="4"/>
  <c r="DC6" i="4" l="1"/>
  <c r="DC14" i="4" l="1"/>
  <c r="DC20" i="4"/>
  <c r="DC8" i="4"/>
  <c r="DC26" i="4"/>
  <c r="DR865" i="79" l="1"/>
  <c r="DD865" i="79"/>
  <c r="DJ987" i="79"/>
  <c r="DG865" i="79"/>
  <c r="DO865" i="79"/>
  <c r="DL987" i="79"/>
  <c r="DQ865" i="79"/>
  <c r="DE865" i="79"/>
  <c r="DP987" i="79"/>
  <c r="DK22" i="8"/>
  <c r="DD987" i="79"/>
  <c r="DK27" i="5" s="1"/>
  <c r="DN987" i="79"/>
  <c r="DL865" i="79"/>
  <c r="DD28" i="4"/>
  <c r="DN865" i="79"/>
  <c r="DK21" i="8"/>
  <c r="DK865" i="79"/>
  <c r="DQ987" i="79"/>
  <c r="DF865" i="79"/>
  <c r="DR987" i="79"/>
  <c r="DS865" i="79"/>
  <c r="DM865" i="79"/>
  <c r="DH987" i="79"/>
  <c r="DG987" i="79"/>
  <c r="DK34" i="8"/>
  <c r="DJ865" i="79"/>
  <c r="DP865" i="79"/>
  <c r="DO987" i="79"/>
  <c r="DF987" i="79"/>
  <c r="DK42" i="8"/>
  <c r="DK28" i="5"/>
  <c r="DI987" i="79"/>
  <c r="DM987" i="79"/>
  <c r="DK987" i="79"/>
  <c r="DH865" i="79"/>
  <c r="DK49" i="8"/>
  <c r="DK20" i="8"/>
  <c r="DE987" i="79"/>
  <c r="DI865" i="79"/>
  <c r="DS987" i="79"/>
  <c r="DC30" i="4"/>
  <c r="DC27" i="4"/>
  <c r="DD10" i="4"/>
  <c r="DN255" i="79"/>
  <c r="DK255" i="79"/>
  <c r="DK7" i="8"/>
  <c r="DK39" i="8"/>
  <c r="DS133" i="79"/>
  <c r="DG133" i="79"/>
  <c r="DD255" i="79"/>
  <c r="DK6" i="5" s="1"/>
  <c r="DD133" i="79"/>
  <c r="DK5" i="8"/>
  <c r="DR133" i="79"/>
  <c r="DI255" i="79"/>
  <c r="DC32" i="4"/>
  <c r="DG255" i="79"/>
  <c r="DE255" i="79"/>
  <c r="DL133" i="79"/>
  <c r="DR255" i="79"/>
  <c r="DI133" i="79"/>
  <c r="DF255" i="79"/>
  <c r="DK6" i="8"/>
  <c r="DK7" i="5"/>
  <c r="DQ255" i="79"/>
  <c r="DP255" i="79"/>
  <c r="DP133" i="79"/>
  <c r="DS255" i="79"/>
  <c r="DQ133" i="79"/>
  <c r="DN133" i="79"/>
  <c r="DH255" i="79"/>
  <c r="DM255" i="79"/>
  <c r="DH133" i="79"/>
  <c r="DO255" i="79"/>
  <c r="DM133" i="79"/>
  <c r="DJ133" i="79"/>
  <c r="DF133" i="79"/>
  <c r="DK46" i="8"/>
  <c r="DK31" i="8"/>
  <c r="DK133" i="79"/>
  <c r="DO133" i="79"/>
  <c r="DL255" i="79"/>
  <c r="DJ255" i="79"/>
  <c r="DE133" i="79"/>
  <c r="DC12" i="4"/>
  <c r="DC9" i="4"/>
  <c r="DG50" i="70"/>
  <c r="DG743" i="79"/>
  <c r="DS743" i="79"/>
  <c r="DD621" i="79"/>
  <c r="DR621" i="79"/>
  <c r="DJ743" i="79"/>
  <c r="DP621" i="79"/>
  <c r="DK743" i="79"/>
  <c r="DK15" i="8"/>
  <c r="DF621" i="79"/>
  <c r="DK16" i="8"/>
  <c r="DG621" i="79"/>
  <c r="DQ621" i="79"/>
  <c r="DK21" i="5"/>
  <c r="DI621" i="79"/>
  <c r="DK621" i="79"/>
  <c r="DK41" i="8"/>
  <c r="DH621" i="79"/>
  <c r="DH743" i="79"/>
  <c r="DR743" i="79"/>
  <c r="DS621" i="79"/>
  <c r="DL621" i="79"/>
  <c r="DJ621" i="79"/>
  <c r="DP743" i="79"/>
  <c r="DM743" i="79"/>
  <c r="DO621" i="79"/>
  <c r="DE743" i="79"/>
  <c r="DK48" i="8"/>
  <c r="DD743" i="79"/>
  <c r="DK20" i="5" s="1"/>
  <c r="DK33" i="8"/>
  <c r="DO743" i="79"/>
  <c r="DN621" i="79"/>
  <c r="DQ743" i="79"/>
  <c r="DI743" i="79"/>
  <c r="DL743" i="79"/>
  <c r="DF743" i="79"/>
  <c r="DE621" i="79"/>
  <c r="DN743" i="79"/>
  <c r="DD22" i="4"/>
  <c r="DK17" i="8"/>
  <c r="DM621" i="79"/>
  <c r="DC24" i="4"/>
  <c r="DC21" i="4"/>
  <c r="DE499" i="79"/>
  <c r="DL377" i="79"/>
  <c r="DD16" i="4"/>
  <c r="DL11" i="5" s="1"/>
  <c r="DP499" i="79"/>
  <c r="DK377" i="79"/>
  <c r="DJ499" i="79"/>
  <c r="DF499" i="79"/>
  <c r="DF377" i="79"/>
  <c r="DE377" i="79"/>
  <c r="DN499" i="79"/>
  <c r="DS499" i="79"/>
  <c r="DK11" i="8"/>
  <c r="DQ499" i="79"/>
  <c r="DR499" i="79"/>
  <c r="DH377" i="79"/>
  <c r="DK14" i="5"/>
  <c r="DR377" i="79"/>
  <c r="DS377" i="79"/>
  <c r="DK40" i="8"/>
  <c r="DM499" i="79"/>
  <c r="DD377" i="79"/>
  <c r="DK12" i="8"/>
  <c r="DM377" i="79"/>
  <c r="DH499" i="79"/>
  <c r="DI499" i="79"/>
  <c r="DQ377" i="79"/>
  <c r="DO499" i="79"/>
  <c r="DO377" i="79"/>
  <c r="DG499" i="79"/>
  <c r="DD499" i="79"/>
  <c r="DK13" i="5" s="1"/>
  <c r="DK32" i="8"/>
  <c r="DN377" i="79"/>
  <c r="DP377" i="79"/>
  <c r="DK47" i="8"/>
  <c r="DG377" i="79"/>
  <c r="DI377" i="79"/>
  <c r="DJ377" i="79"/>
  <c r="DK499" i="79"/>
  <c r="DL499" i="79"/>
  <c r="DK10" i="8"/>
  <c r="DC15" i="4"/>
  <c r="DC18" i="4"/>
  <c r="DK13" i="8" l="1"/>
  <c r="DK14" i="22"/>
  <c r="DK19" i="5"/>
  <c r="DK22" i="5" s="1"/>
  <c r="DK6" i="70" s="1"/>
  <c r="DK43" i="8"/>
  <c r="DK13" i="70" s="1"/>
  <c r="DK8" i="22"/>
  <c r="DK18" i="8"/>
  <c r="DG54" i="70"/>
  <c r="DG55" i="70" s="1"/>
  <c r="DK36" i="8"/>
  <c r="DK12" i="70" s="1"/>
  <c r="DK26" i="8"/>
  <c r="DK27" i="8"/>
  <c r="DK6" i="22"/>
  <c r="DC33" i="4"/>
  <c r="DK50" i="8"/>
  <c r="DK14" i="70" s="1"/>
  <c r="DK23" i="8"/>
  <c r="DL25" i="5"/>
  <c r="DL18" i="5"/>
  <c r="DK12" i="22"/>
  <c r="DK5" i="5"/>
  <c r="DK8" i="5" s="1"/>
  <c r="DC36" i="4"/>
  <c r="DK8" i="8"/>
  <c r="DK25" i="8"/>
  <c r="DD34" i="4"/>
  <c r="DL4" i="5"/>
  <c r="DK12" i="5"/>
  <c r="DK15" i="5" s="1"/>
  <c r="DK5" i="70" s="1"/>
  <c r="DK13" i="22"/>
  <c r="DK9" i="22"/>
  <c r="DK7" i="22"/>
  <c r="DK15" i="22"/>
  <c r="DK26" i="5"/>
  <c r="DK29" i="5" s="1"/>
  <c r="DK7" i="70" s="1"/>
  <c r="DK28" i="8" l="1"/>
  <c r="DK11" i="70" s="1"/>
  <c r="DK15" i="70" s="1"/>
  <c r="DK52" i="70" s="1"/>
  <c r="DG57" i="70"/>
  <c r="DG58" i="70" s="1"/>
  <c r="DG56" i="70"/>
  <c r="DK19" i="22"/>
  <c r="DK16" i="22"/>
  <c r="DK10" i="22"/>
  <c r="DK18" i="22"/>
  <c r="DK31" i="5"/>
  <c r="DK4" i="70"/>
  <c r="DK8" i="70" s="1"/>
  <c r="DK21" i="22"/>
  <c r="DK20" i="22"/>
  <c r="DK26" i="22" l="1"/>
  <c r="DK52" i="8"/>
  <c r="DK22" i="22"/>
  <c r="DL7" i="23"/>
  <c r="DL10" i="23"/>
  <c r="DL8" i="23"/>
  <c r="DL9" i="23"/>
  <c r="DK17" i="70"/>
  <c r="DK51" i="70"/>
  <c r="DL11" i="23" l="1"/>
  <c r="DK18" i="70"/>
  <c r="DK26" i="70"/>
  <c r="DK27" i="70" l="1"/>
  <c r="DK31" i="70"/>
  <c r="DK32" i="70" l="1"/>
  <c r="DK36" i="70"/>
  <c r="DK37" i="70" l="1"/>
  <c r="DK39" i="70"/>
  <c r="DK41" i="70" s="1"/>
  <c r="DK42" i="70" l="1"/>
  <c r="DL4" i="23"/>
  <c r="DL14" i="23" s="1"/>
  <c r="DL28" i="23" s="1"/>
  <c r="DK41" i="22"/>
  <c r="DK42" i="22" s="1"/>
  <c r="DK43" i="22" s="1"/>
  <c r="DK4" i="22" s="1"/>
  <c r="DM30" i="23" l="1"/>
  <c r="DD4" i="4"/>
  <c r="DK27" i="22"/>
  <c r="DK46" i="22" s="1"/>
  <c r="DL31" i="23"/>
  <c r="DL32" i="23" s="1"/>
  <c r="DL34" i="23" s="1"/>
  <c r="DD6" i="4" l="1"/>
  <c r="DD14" i="4" l="1"/>
  <c r="DD8" i="4"/>
  <c r="DD20" i="4"/>
  <c r="DD26" i="4"/>
  <c r="DO256" i="79" l="1"/>
  <c r="DK134" i="79"/>
  <c r="DJ134" i="79"/>
  <c r="DE256" i="79"/>
  <c r="DL6" i="5" s="1"/>
  <c r="DJ256" i="79"/>
  <c r="DL31" i="8"/>
  <c r="DR256" i="79"/>
  <c r="DG256" i="79"/>
  <c r="DE134" i="79"/>
  <c r="DQ134" i="79"/>
  <c r="DL7" i="8"/>
  <c r="DP134" i="79"/>
  <c r="DS134" i="79"/>
  <c r="DL7" i="5"/>
  <c r="DN256" i="79"/>
  <c r="DF256" i="79"/>
  <c r="DR134" i="79"/>
  <c r="DF134" i="79"/>
  <c r="DE10" i="4"/>
  <c r="DL5" i="8"/>
  <c r="DI256" i="79"/>
  <c r="DD32" i="4"/>
  <c r="DP256" i="79"/>
  <c r="DL134" i="79"/>
  <c r="DM134" i="79"/>
  <c r="DN134" i="79"/>
  <c r="DL39" i="8"/>
  <c r="DQ256" i="79"/>
  <c r="DH134" i="79"/>
  <c r="DM256" i="79"/>
  <c r="DO134" i="79"/>
  <c r="DI134" i="79"/>
  <c r="DG134" i="79"/>
  <c r="DS256" i="79"/>
  <c r="DL46" i="8"/>
  <c r="DK256" i="79"/>
  <c r="DH256" i="79"/>
  <c r="DL6" i="8"/>
  <c r="DL256" i="79"/>
  <c r="DH50" i="70"/>
  <c r="DH54" i="70" s="1"/>
  <c r="DH55" i="70" s="1"/>
  <c r="DD9" i="4"/>
  <c r="DD12" i="4"/>
  <c r="DK988" i="79"/>
  <c r="DL28" i="5"/>
  <c r="DL42" i="8"/>
  <c r="DL20" i="8"/>
  <c r="DL22" i="8"/>
  <c r="DJ988" i="79"/>
  <c r="DP866" i="79"/>
  <c r="DE866" i="79"/>
  <c r="DE988" i="79"/>
  <c r="DL27" i="5" s="1"/>
  <c r="DL49" i="8"/>
  <c r="DJ866" i="79"/>
  <c r="DE28" i="4"/>
  <c r="DH988" i="79"/>
  <c r="DR988" i="79"/>
  <c r="DL988" i="79"/>
  <c r="DN988" i="79"/>
  <c r="DK866" i="79"/>
  <c r="DR866" i="79"/>
  <c r="DL866" i="79"/>
  <c r="DL21" i="8"/>
  <c r="DQ988" i="79"/>
  <c r="DN866" i="79"/>
  <c r="DH866" i="79"/>
  <c r="DI988" i="79"/>
  <c r="DS988" i="79"/>
  <c r="DS866" i="79"/>
  <c r="DL34" i="8"/>
  <c r="DO866" i="79"/>
  <c r="DM988" i="79"/>
  <c r="DO988" i="79"/>
  <c r="DG866" i="79"/>
  <c r="DM866" i="79"/>
  <c r="DF988" i="79"/>
  <c r="DG988" i="79"/>
  <c r="DF866" i="79"/>
  <c r="DQ866" i="79"/>
  <c r="DP988" i="79"/>
  <c r="DI866" i="79"/>
  <c r="DD30" i="4"/>
  <c r="DD27" i="4"/>
  <c r="DL9" i="22" s="1"/>
  <c r="DL21" i="5"/>
  <c r="DE622" i="79"/>
  <c r="DG622" i="79"/>
  <c r="DI622" i="79"/>
  <c r="DL744" i="79"/>
  <c r="DQ622" i="79"/>
  <c r="DN622" i="79"/>
  <c r="DS744" i="79"/>
  <c r="DG744" i="79"/>
  <c r="DM744" i="79"/>
  <c r="DR622" i="79"/>
  <c r="DO622" i="79"/>
  <c r="DM622" i="79"/>
  <c r="DF622" i="79"/>
  <c r="DK622" i="79"/>
  <c r="DQ744" i="79"/>
  <c r="DN744" i="79"/>
  <c r="DL17" i="8"/>
  <c r="DL33" i="8"/>
  <c r="DH622" i="79"/>
  <c r="DS622" i="79"/>
  <c r="DL48" i="8"/>
  <c r="DK744" i="79"/>
  <c r="DO744" i="79"/>
  <c r="DP744" i="79"/>
  <c r="DJ622" i="79"/>
  <c r="DR744" i="79"/>
  <c r="DL16" i="8"/>
  <c r="DE22" i="4"/>
  <c r="DE744" i="79"/>
  <c r="DL20" i="5" s="1"/>
  <c r="DH744" i="79"/>
  <c r="DL622" i="79"/>
  <c r="DI744" i="79"/>
  <c r="DJ744" i="79"/>
  <c r="DL15" i="8"/>
  <c r="DP622" i="79"/>
  <c r="DL41" i="8"/>
  <c r="DF744" i="79"/>
  <c r="DD24" i="4"/>
  <c r="DD21" i="4"/>
  <c r="DL8" i="22" s="1"/>
  <c r="DE500" i="79"/>
  <c r="DL13" i="5" s="1"/>
  <c r="DR378" i="79"/>
  <c r="DL500" i="79"/>
  <c r="DE16" i="4"/>
  <c r="DM11" i="5" s="1"/>
  <c r="DJ378" i="79"/>
  <c r="DL378" i="79"/>
  <c r="DL12" i="8"/>
  <c r="DM500" i="79"/>
  <c r="DN500" i="79"/>
  <c r="DP500" i="79"/>
  <c r="DK378" i="79"/>
  <c r="DN378" i="79"/>
  <c r="DE378" i="79"/>
  <c r="DL32" i="8"/>
  <c r="DM378" i="79"/>
  <c r="DH378" i="79"/>
  <c r="DL14" i="5"/>
  <c r="DH500" i="79"/>
  <c r="DR500" i="79"/>
  <c r="DQ500" i="79"/>
  <c r="DO378" i="79"/>
  <c r="DO500" i="79"/>
  <c r="DL11" i="8"/>
  <c r="DG378" i="79"/>
  <c r="DS500" i="79"/>
  <c r="DL10" i="8"/>
  <c r="DP378" i="79"/>
  <c r="DL47" i="8"/>
  <c r="DS378" i="79"/>
  <c r="DQ378" i="79"/>
  <c r="DL40" i="8"/>
  <c r="DK500" i="79"/>
  <c r="DJ500" i="79"/>
  <c r="DI500" i="79"/>
  <c r="DF500" i="79"/>
  <c r="DF378" i="79"/>
  <c r="DI378" i="79"/>
  <c r="DG500" i="79"/>
  <c r="DD15" i="4"/>
  <c r="DL7" i="22" s="1"/>
  <c r="DD18" i="4"/>
  <c r="DL13" i="8" l="1"/>
  <c r="DL36" i="8"/>
  <c r="DL12" i="70" s="1"/>
  <c r="DL12" i="5"/>
  <c r="DL15" i="5" s="1"/>
  <c r="DL5" i="70" s="1"/>
  <c r="DL13" i="22"/>
  <c r="DL19" i="22" s="1"/>
  <c r="DM8" i="23" s="1"/>
  <c r="DH56" i="70"/>
  <c r="DH57" i="70"/>
  <c r="DH58" i="70" s="1"/>
  <c r="DM18" i="5"/>
  <c r="DM25" i="5"/>
  <c r="DL23" i="8"/>
  <c r="DL18" i="8"/>
  <c r="DL8" i="8"/>
  <c r="DL25" i="8"/>
  <c r="DL26" i="8"/>
  <c r="DL50" i="8"/>
  <c r="DL14" i="70" s="1"/>
  <c r="DL43" i="8"/>
  <c r="DL13" i="70" s="1"/>
  <c r="DM4" i="5"/>
  <c r="DE34" i="4"/>
  <c r="DL27" i="8"/>
  <c r="DL12" i="22"/>
  <c r="DL5" i="5"/>
  <c r="DL8" i="5" s="1"/>
  <c r="DD36" i="4"/>
  <c r="DL14" i="22"/>
  <c r="DL20" i="22" s="1"/>
  <c r="DM9" i="23" s="1"/>
  <c r="DL19" i="5"/>
  <c r="DL22" i="5" s="1"/>
  <c r="DL6" i="70" s="1"/>
  <c r="DL15" i="22"/>
  <c r="DL21" i="22" s="1"/>
  <c r="DM10" i="23" s="1"/>
  <c r="DL26" i="5"/>
  <c r="DL29" i="5" s="1"/>
  <c r="DL7" i="70" s="1"/>
  <c r="DL6" i="22"/>
  <c r="DD33" i="4"/>
  <c r="DL31" i="5" l="1"/>
  <c r="DL4" i="70"/>
  <c r="DL8" i="70" s="1"/>
  <c r="DL16" i="22"/>
  <c r="DL28" i="8"/>
  <c r="DL10" i="22"/>
  <c r="DL26" i="22" s="1"/>
  <c r="DL18" i="22"/>
  <c r="DL11" i="70" l="1"/>
  <c r="DL15" i="70" s="1"/>
  <c r="DL52" i="70" s="1"/>
  <c r="DL52" i="8"/>
  <c r="DM7" i="23"/>
  <c r="DM11" i="23" s="1"/>
  <c r="DL22" i="22"/>
  <c r="DL51" i="70"/>
  <c r="DL17" i="70" l="1"/>
  <c r="DL26" i="70" s="1"/>
  <c r="DL18" i="70" l="1"/>
  <c r="DL27" i="70"/>
  <c r="DL31" i="70"/>
  <c r="DL36" i="70" l="1"/>
  <c r="DL32" i="70"/>
  <c r="DL37" i="70" l="1"/>
  <c r="DL39" i="70"/>
  <c r="DL41" i="70" s="1"/>
  <c r="DM4" i="23" l="1"/>
  <c r="DM14" i="23" s="1"/>
  <c r="DM28" i="23" s="1"/>
  <c r="DL42" i="70"/>
  <c r="DL41" i="22"/>
  <c r="DL42" i="22" s="1"/>
  <c r="DL43" i="22" s="1"/>
  <c r="DL4" i="22" s="1"/>
  <c r="DN30" i="23" l="1"/>
  <c r="DM31" i="23"/>
  <c r="DM32" i="23" s="1"/>
  <c r="DM34" i="23" s="1"/>
  <c r="DE4" i="4"/>
  <c r="DL27" i="22"/>
  <c r="DL46" i="22" s="1"/>
  <c r="DE6" i="4" l="1"/>
  <c r="DE26" i="4" l="1"/>
  <c r="DE14" i="4"/>
  <c r="DE20" i="4"/>
  <c r="DE8" i="4"/>
  <c r="DP501" i="79" l="1"/>
  <c r="DR379" i="79"/>
  <c r="DM47" i="8"/>
  <c r="DS501" i="79"/>
  <c r="DG501" i="79"/>
  <c r="DO501" i="79"/>
  <c r="DM379" i="79"/>
  <c r="DQ379" i="79"/>
  <c r="DN379" i="79"/>
  <c r="DM501" i="79"/>
  <c r="DM40" i="8"/>
  <c r="DF16" i="4"/>
  <c r="DM14" i="5"/>
  <c r="DL501" i="79"/>
  <c r="DK501" i="79"/>
  <c r="DF379" i="79"/>
  <c r="DE15" i="4"/>
  <c r="DM7" i="22" s="1"/>
  <c r="DR501" i="79"/>
  <c r="DM11" i="8"/>
  <c r="DJ379" i="79"/>
  <c r="DM32" i="8"/>
  <c r="DG379" i="79"/>
  <c r="DO379" i="79"/>
  <c r="DI501" i="79"/>
  <c r="DM10" i="8"/>
  <c r="DM13" i="8" s="1"/>
  <c r="DH379" i="79"/>
  <c r="DQ501" i="79"/>
  <c r="DF501" i="79"/>
  <c r="DM13" i="5" s="1"/>
  <c r="DI379" i="79"/>
  <c r="DL379" i="79"/>
  <c r="DP379" i="79"/>
  <c r="DK379" i="79"/>
  <c r="DS379" i="79"/>
  <c r="DJ501" i="79"/>
  <c r="DN501" i="79"/>
  <c r="DH501" i="79"/>
  <c r="DM12" i="8"/>
  <c r="DE18" i="4"/>
  <c r="DE32" i="4"/>
  <c r="DO135" i="79"/>
  <c r="DH257" i="79"/>
  <c r="DN257" i="79"/>
  <c r="DM31" i="8"/>
  <c r="DK257" i="79"/>
  <c r="DF135" i="79"/>
  <c r="DI257" i="79"/>
  <c r="DR257" i="79"/>
  <c r="DF257" i="79"/>
  <c r="DM6" i="5" s="1"/>
  <c r="DM135" i="79"/>
  <c r="DM5" i="8"/>
  <c r="DJ135" i="79"/>
  <c r="DI135" i="79"/>
  <c r="DS135" i="79"/>
  <c r="DH135" i="79"/>
  <c r="DO257" i="79"/>
  <c r="DM6" i="8"/>
  <c r="DK135" i="79"/>
  <c r="DP135" i="79"/>
  <c r="DM7" i="8"/>
  <c r="DG257" i="79"/>
  <c r="DL135" i="79"/>
  <c r="DE9" i="4"/>
  <c r="DP257" i="79"/>
  <c r="DM39" i="8"/>
  <c r="DI50" i="70"/>
  <c r="DI54" i="70" s="1"/>
  <c r="DI55" i="70" s="1"/>
  <c r="DS257" i="79"/>
  <c r="DM46" i="8"/>
  <c r="DR135" i="79"/>
  <c r="DG135" i="79"/>
  <c r="DQ135" i="79"/>
  <c r="DF10" i="4"/>
  <c r="DL257" i="79"/>
  <c r="DN135" i="79"/>
  <c r="DJ257" i="79"/>
  <c r="DM257" i="79"/>
  <c r="DQ257" i="79"/>
  <c r="DM7" i="5"/>
  <c r="DE12" i="4"/>
  <c r="DP623" i="79"/>
  <c r="DN623" i="79"/>
  <c r="DJ623" i="79"/>
  <c r="DQ623" i="79"/>
  <c r="DR623" i="79"/>
  <c r="DM745" i="79"/>
  <c r="DS623" i="79"/>
  <c r="DM48" i="8"/>
  <c r="DK745" i="79"/>
  <c r="DF22" i="4"/>
  <c r="DF623" i="79"/>
  <c r="DI745" i="79"/>
  <c r="DS745" i="79"/>
  <c r="DL623" i="79"/>
  <c r="DO745" i="79"/>
  <c r="DQ745" i="79"/>
  <c r="DG745" i="79"/>
  <c r="DM41" i="8"/>
  <c r="DI623" i="79"/>
  <c r="DM623" i="79"/>
  <c r="DH745" i="79"/>
  <c r="DM15" i="8"/>
  <c r="DK623" i="79"/>
  <c r="DJ745" i="79"/>
  <c r="DM16" i="8"/>
  <c r="DG623" i="79"/>
  <c r="DM17" i="8"/>
  <c r="DO623" i="79"/>
  <c r="DF745" i="79"/>
  <c r="DM20" i="5" s="1"/>
  <c r="DL745" i="79"/>
  <c r="DE24" i="4"/>
  <c r="DM33" i="8"/>
  <c r="DP745" i="79"/>
  <c r="DM21" i="5"/>
  <c r="DN745" i="79"/>
  <c r="DR745" i="79"/>
  <c r="DH623" i="79"/>
  <c r="DE21" i="4"/>
  <c r="DM8" i="22" s="1"/>
  <c r="DP989" i="79"/>
  <c r="DL867" i="79"/>
  <c r="DM989" i="79"/>
  <c r="DG867" i="79"/>
  <c r="DE27" i="4"/>
  <c r="DM9" i="22" s="1"/>
  <c r="DP867" i="79"/>
  <c r="DM20" i="8"/>
  <c r="DM28" i="5"/>
  <c r="DH867" i="79"/>
  <c r="DF867" i="79"/>
  <c r="DJ989" i="79"/>
  <c r="DM42" i="8"/>
  <c r="DK867" i="79"/>
  <c r="DG989" i="79"/>
  <c r="DE30" i="4"/>
  <c r="DF989" i="79"/>
  <c r="DM27" i="5" s="1"/>
  <c r="DM34" i="8"/>
  <c r="DR989" i="79"/>
  <c r="DR867" i="79"/>
  <c r="DM22" i="8"/>
  <c r="DI989" i="79"/>
  <c r="DO989" i="79"/>
  <c r="DN867" i="79"/>
  <c r="DL989" i="79"/>
  <c r="DQ989" i="79"/>
  <c r="DM49" i="8"/>
  <c r="DO867" i="79"/>
  <c r="DS867" i="79"/>
  <c r="DJ867" i="79"/>
  <c r="DN989" i="79"/>
  <c r="DM867" i="79"/>
  <c r="DM21" i="8"/>
  <c r="DK989" i="79"/>
  <c r="DI867" i="79"/>
  <c r="DF28" i="4"/>
  <c r="EA28" i="4" s="1"/>
  <c r="DQ867" i="79"/>
  <c r="DH989" i="79"/>
  <c r="DS989" i="79"/>
  <c r="DM26" i="8" l="1"/>
  <c r="DI57" i="70"/>
  <c r="DI58" i="70" s="1"/>
  <c r="DI56" i="70"/>
  <c r="EA10" i="4"/>
  <c r="DF34" i="4"/>
  <c r="DN4" i="5"/>
  <c r="DO4" i="5" s="1"/>
  <c r="DN25" i="5"/>
  <c r="DO25" i="5" s="1"/>
  <c r="DN18" i="5"/>
  <c r="DO18" i="5" s="1"/>
  <c r="EA22" i="4"/>
  <c r="DM43" i="8"/>
  <c r="DM13" i="70" s="1"/>
  <c r="DM12" i="22"/>
  <c r="DM5" i="5"/>
  <c r="DM8" i="5" s="1"/>
  <c r="DE36" i="4"/>
  <c r="DE33" i="4"/>
  <c r="DM6" i="22"/>
  <c r="DM13" i="22"/>
  <c r="DM19" i="22" s="1"/>
  <c r="DN8" i="23" s="1"/>
  <c r="DM12" i="5"/>
  <c r="DM15" i="5" s="1"/>
  <c r="DM5" i="70" s="1"/>
  <c r="DM19" i="5"/>
  <c r="DM22" i="5" s="1"/>
  <c r="DM6" i="70" s="1"/>
  <c r="DM14" i="22"/>
  <c r="DM20" i="22" s="1"/>
  <c r="DN9" i="23" s="1"/>
  <c r="DM18" i="8"/>
  <c r="DN11" i="5"/>
  <c r="DO11" i="5" s="1"/>
  <c r="EA16" i="4"/>
  <c r="DM15" i="22"/>
  <c r="DM21" i="22" s="1"/>
  <c r="DN10" i="23" s="1"/>
  <c r="DM26" i="5"/>
  <c r="DM29" i="5" s="1"/>
  <c r="DM7" i="70" s="1"/>
  <c r="DM23" i="8"/>
  <c r="DM27" i="8"/>
  <c r="DM36" i="8"/>
  <c r="DM12" i="70" s="1"/>
  <c r="DM50" i="8"/>
  <c r="DM14" i="70" s="1"/>
  <c r="DM25" i="8"/>
  <c r="DM8" i="8"/>
  <c r="DM28" i="8" l="1"/>
  <c r="DM52" i="8" s="1"/>
  <c r="X5" i="75"/>
  <c r="DM31" i="5"/>
  <c r="DM4" i="70"/>
  <c r="DM8" i="70" s="1"/>
  <c r="EA34" i="4"/>
  <c r="DM18" i="22"/>
  <c r="DM10" i="22"/>
  <c r="DM16" i="22"/>
  <c r="DM11" i="70" l="1"/>
  <c r="DM15" i="70" s="1"/>
  <c r="DM52" i="70" s="1"/>
  <c r="DM26" i="22"/>
  <c r="DN7" i="23"/>
  <c r="DN11" i="23" s="1"/>
  <c r="DM22" i="22"/>
  <c r="DM51" i="70"/>
  <c r="DM17" i="70" l="1"/>
  <c r="DM26" i="70" s="1"/>
  <c r="DM18" i="70" l="1"/>
  <c r="DM27" i="70"/>
  <c r="DM31" i="70"/>
  <c r="DM32" i="70" l="1"/>
  <c r="DM36" i="70"/>
  <c r="DM37" i="70" l="1"/>
  <c r="DM39" i="70"/>
  <c r="DM41" i="70" s="1"/>
  <c r="DN4" i="23" l="1"/>
  <c r="DN14" i="23" s="1"/>
  <c r="DN28" i="23" s="1"/>
  <c r="DM41" i="22"/>
  <c r="DM42" i="22" s="1"/>
  <c r="DM43" i="22" s="1"/>
  <c r="DM4" i="22" s="1"/>
  <c r="DM42" i="70"/>
  <c r="DM27" i="22" l="1"/>
  <c r="DM46" i="22" s="1"/>
  <c r="DF4" i="4"/>
  <c r="DO30" i="23"/>
  <c r="DN31" i="23"/>
  <c r="DN32" i="23" s="1"/>
  <c r="DN34" i="23" s="1"/>
  <c r="EA5" i="4" l="1"/>
  <c r="EA4" i="4"/>
  <c r="DF6" i="4" l="1"/>
  <c r="DF8" i="4" l="1"/>
  <c r="EA6" i="4"/>
  <c r="DF14" i="4"/>
  <c r="DF20" i="4"/>
  <c r="DF26" i="4"/>
  <c r="DL990" i="79" l="1"/>
  <c r="DS868" i="79"/>
  <c r="DH990" i="79"/>
  <c r="DM868" i="79"/>
  <c r="DF30" i="4"/>
  <c r="DN42" i="8"/>
  <c r="DO42" i="8" s="1"/>
  <c r="DO868" i="79"/>
  <c r="DQ868" i="79"/>
  <c r="DI868" i="79"/>
  <c r="DR868" i="79"/>
  <c r="DJ990" i="79"/>
  <c r="DS990" i="79"/>
  <c r="DG868" i="79"/>
  <c r="DH868" i="79"/>
  <c r="DN49" i="8"/>
  <c r="DO49" i="8" s="1"/>
  <c r="DG28" i="4"/>
  <c r="DN990" i="79"/>
  <c r="DF27" i="4"/>
  <c r="DJ868" i="79"/>
  <c r="DG990" i="79"/>
  <c r="DN27" i="5" s="1"/>
  <c r="DO27" i="5" s="1"/>
  <c r="DN868" i="79"/>
  <c r="DI990" i="79"/>
  <c r="DP990" i="79"/>
  <c r="DL868" i="79"/>
  <c r="DK990" i="79"/>
  <c r="DK868" i="79"/>
  <c r="DO990" i="79"/>
  <c r="DN20" i="8"/>
  <c r="DQ990" i="79"/>
  <c r="DN34" i="8"/>
  <c r="DO34" i="8" s="1"/>
  <c r="DN21" i="8"/>
  <c r="DO21" i="8" s="1"/>
  <c r="DP868" i="79"/>
  <c r="DN22" i="8"/>
  <c r="DO22" i="8" s="1"/>
  <c r="DR990" i="79"/>
  <c r="DN28" i="5"/>
  <c r="DO28" i="5" s="1"/>
  <c r="DM990" i="79"/>
  <c r="EA26" i="4"/>
  <c r="DS502" i="79"/>
  <c r="DN10" i="8"/>
  <c r="DN14" i="5"/>
  <c r="DO14" i="5" s="1"/>
  <c r="DI502" i="79"/>
  <c r="DR502" i="79"/>
  <c r="DN502" i="79"/>
  <c r="DK502" i="79"/>
  <c r="DO502" i="79"/>
  <c r="DH380" i="79"/>
  <c r="DK380" i="79"/>
  <c r="DN40" i="8"/>
  <c r="DO40" i="8" s="1"/>
  <c r="DM380" i="79"/>
  <c r="DS380" i="79"/>
  <c r="DN32" i="8"/>
  <c r="DO32" i="8" s="1"/>
  <c r="DP502" i="79"/>
  <c r="DN380" i="79"/>
  <c r="DN12" i="8"/>
  <c r="DO12" i="8" s="1"/>
  <c r="DG16" i="4"/>
  <c r="DP11" i="5" s="1"/>
  <c r="DH502" i="79"/>
  <c r="DL502" i="79"/>
  <c r="DQ380" i="79"/>
  <c r="DL380" i="79"/>
  <c r="DG502" i="79"/>
  <c r="DN13" i="5" s="1"/>
  <c r="DO13" i="5" s="1"/>
  <c r="DP380" i="79"/>
  <c r="EA14" i="4"/>
  <c r="DI380" i="79"/>
  <c r="DF18" i="4"/>
  <c r="DO380" i="79"/>
  <c r="DR380" i="79"/>
  <c r="DN47" i="8"/>
  <c r="DO47" i="8" s="1"/>
  <c r="DQ502" i="79"/>
  <c r="DJ380" i="79"/>
  <c r="DF15" i="4"/>
  <c r="DN11" i="8"/>
  <c r="DO11" i="8" s="1"/>
  <c r="DM502" i="79"/>
  <c r="DG380" i="79"/>
  <c r="DJ502" i="79"/>
  <c r="DH624" i="79"/>
  <c r="DM746" i="79"/>
  <c r="DN48" i="8"/>
  <c r="DO48" i="8" s="1"/>
  <c r="DS624" i="79"/>
  <c r="DN16" i="8"/>
  <c r="DO16" i="8" s="1"/>
  <c r="DO746" i="79"/>
  <c r="DM624" i="79"/>
  <c r="DL624" i="79"/>
  <c r="DN21" i="5"/>
  <c r="DO21" i="5" s="1"/>
  <c r="DN17" i="8"/>
  <c r="DO17" i="8" s="1"/>
  <c r="DK746" i="79"/>
  <c r="DO624" i="79"/>
  <c r="DK624" i="79"/>
  <c r="DL746" i="79"/>
  <c r="DR746" i="79"/>
  <c r="DQ746" i="79"/>
  <c r="DN41" i="8"/>
  <c r="DO41" i="8" s="1"/>
  <c r="DF24" i="4"/>
  <c r="DN15" i="8"/>
  <c r="DH746" i="79"/>
  <c r="DN624" i="79"/>
  <c r="DJ624" i="79"/>
  <c r="EA20" i="4"/>
  <c r="DP624" i="79"/>
  <c r="DF21" i="4"/>
  <c r="DR624" i="79"/>
  <c r="DQ624" i="79"/>
  <c r="DN746" i="79"/>
  <c r="DI746" i="79"/>
  <c r="DP746" i="79"/>
  <c r="DG22" i="4"/>
  <c r="DJ746" i="79"/>
  <c r="DS746" i="79"/>
  <c r="DG746" i="79"/>
  <c r="DN20" i="5" s="1"/>
  <c r="DO20" i="5" s="1"/>
  <c r="DI624" i="79"/>
  <c r="DG624" i="79"/>
  <c r="DN33" i="8"/>
  <c r="DO33" i="8" s="1"/>
  <c r="DF32" i="4"/>
  <c r="DN7" i="8"/>
  <c r="DN258" i="79"/>
  <c r="DQ258" i="79"/>
  <c r="DI258" i="79"/>
  <c r="EA8" i="4"/>
  <c r="DH136" i="79"/>
  <c r="DN46" i="8"/>
  <c r="DS136" i="79"/>
  <c r="DR258" i="79"/>
  <c r="DM136" i="79"/>
  <c r="DG258" i="79"/>
  <c r="DN6" i="5" s="1"/>
  <c r="DO6" i="5" s="1"/>
  <c r="DJ50" i="70"/>
  <c r="DJ54" i="70" s="1"/>
  <c r="DJ55" i="70" s="1"/>
  <c r="DN39" i="8"/>
  <c r="DG10" i="4"/>
  <c r="DJ258" i="79"/>
  <c r="DH258" i="79"/>
  <c r="DL136" i="79"/>
  <c r="DF12" i="4"/>
  <c r="DM258" i="79"/>
  <c r="DS258" i="79"/>
  <c r="DO258" i="79"/>
  <c r="DN31" i="8"/>
  <c r="DF9" i="4"/>
  <c r="DL258" i="79"/>
  <c r="DO136" i="79"/>
  <c r="DQ136" i="79"/>
  <c r="DN136" i="79"/>
  <c r="DN7" i="5"/>
  <c r="DO7" i="5" s="1"/>
  <c r="DG136" i="79"/>
  <c r="DI136" i="79"/>
  <c r="DP258" i="79"/>
  <c r="DR136" i="79"/>
  <c r="DK258" i="79"/>
  <c r="DN5" i="8"/>
  <c r="DN6" i="8"/>
  <c r="DK136" i="79"/>
  <c r="DP136" i="79"/>
  <c r="DJ136" i="79"/>
  <c r="K18" i="75" l="1"/>
  <c r="DN13" i="22"/>
  <c r="DO13" i="22" s="1"/>
  <c r="DN12" i="5"/>
  <c r="EA18" i="4"/>
  <c r="EA9" i="4"/>
  <c r="K10" i="75"/>
  <c r="DF33" i="4"/>
  <c r="DN6" i="22"/>
  <c r="DO46" i="8"/>
  <c r="DN50" i="8"/>
  <c r="DN13" i="8"/>
  <c r="DO13" i="8" s="1"/>
  <c r="DO10" i="8"/>
  <c r="DP4" i="5"/>
  <c r="DG34" i="4"/>
  <c r="DO39" i="8"/>
  <c r="DN43" i="8"/>
  <c r="EA32" i="4"/>
  <c r="DO15" i="8"/>
  <c r="DN18" i="8"/>
  <c r="DO18" i="8" s="1"/>
  <c r="K20" i="75"/>
  <c r="DN15" i="22"/>
  <c r="DO15" i="22" s="1"/>
  <c r="EA30" i="4"/>
  <c r="DN26" i="5"/>
  <c r="DN23" i="8"/>
  <c r="DO23" i="8" s="1"/>
  <c r="DO20" i="8"/>
  <c r="X8" i="75"/>
  <c r="DJ56" i="70"/>
  <c r="DJ57" i="70"/>
  <c r="DJ58" i="70" s="1"/>
  <c r="DO6" i="8"/>
  <c r="DN26" i="8"/>
  <c r="DO26" i="8" s="1"/>
  <c r="DN36" i="8"/>
  <c r="DO31" i="8"/>
  <c r="K11" i="75"/>
  <c r="EA15" i="4"/>
  <c r="DN7" i="22"/>
  <c r="X7" i="75"/>
  <c r="K12" i="75"/>
  <c r="DN8" i="22"/>
  <c r="EA21" i="4"/>
  <c r="DO5" i="8"/>
  <c r="DN8" i="8"/>
  <c r="DN25" i="8"/>
  <c r="DO25" i="8" s="1"/>
  <c r="K17" i="75"/>
  <c r="DN12" i="22"/>
  <c r="EA12" i="4"/>
  <c r="DF36" i="4"/>
  <c r="DN5" i="5"/>
  <c r="K13" i="75"/>
  <c r="EA27" i="4"/>
  <c r="DN9" i="22"/>
  <c r="K19" i="75"/>
  <c r="DN19" i="5"/>
  <c r="DN14" i="22"/>
  <c r="DO14" i="22" s="1"/>
  <c r="EA24" i="4"/>
  <c r="DN27" i="8"/>
  <c r="DO27" i="8" s="1"/>
  <c r="DO7" i="8"/>
  <c r="DP18" i="5"/>
  <c r="DP25" i="5"/>
  <c r="DN10" i="22" l="1"/>
  <c r="DO6" i="22"/>
  <c r="DN18" i="22"/>
  <c r="DO5" i="5"/>
  <c r="DN8" i="5"/>
  <c r="DO36" i="8"/>
  <c r="X13" i="75" s="1"/>
  <c r="DN12" i="70"/>
  <c r="DO12" i="70" s="1"/>
  <c r="DO26" i="5"/>
  <c r="DN29" i="5"/>
  <c r="EA36" i="4"/>
  <c r="EA33" i="4"/>
  <c r="DO43" i="8"/>
  <c r="X14" i="75" s="1"/>
  <c r="DN13" i="70"/>
  <c r="DO13" i="70" s="1"/>
  <c r="DO19" i="5"/>
  <c r="DN22" i="5"/>
  <c r="DO12" i="22"/>
  <c r="DN16" i="22"/>
  <c r="DO16" i="22" s="1"/>
  <c r="DN19" i="22"/>
  <c r="DO7" i="22"/>
  <c r="DN15" i="5"/>
  <c r="DO12" i="5"/>
  <c r="DN20" i="22"/>
  <c r="DO8" i="22"/>
  <c r="K21" i="75"/>
  <c r="DO50" i="8"/>
  <c r="X15" i="75" s="1"/>
  <c r="DN14" i="70"/>
  <c r="DO14" i="70" s="1"/>
  <c r="DN21" i="22"/>
  <c r="DO9" i="22"/>
  <c r="DO8" i="8"/>
  <c r="DN28" i="8"/>
  <c r="DN6" i="70" l="1"/>
  <c r="DO22" i="5"/>
  <c r="DO6" i="70" s="1"/>
  <c r="DN31" i="5"/>
  <c r="DO31" i="5" s="1"/>
  <c r="DN4" i="70"/>
  <c r="DO8" i="5"/>
  <c r="X6" i="75"/>
  <c r="DO20" i="22"/>
  <c r="DO9" i="23"/>
  <c r="DP9" i="23" s="1"/>
  <c r="DO15" i="5"/>
  <c r="DO5" i="70" s="1"/>
  <c r="DN5" i="70"/>
  <c r="DO10" i="23"/>
  <c r="DP10" i="23" s="1"/>
  <c r="DO21" i="22"/>
  <c r="DN22" i="22"/>
  <c r="DO22" i="22" s="1"/>
  <c r="DO18" i="22"/>
  <c r="DO7" i="23"/>
  <c r="DO19" i="22"/>
  <c r="DO8" i="23"/>
  <c r="DP8" i="23" s="1"/>
  <c r="DN11" i="70"/>
  <c r="DN52" i="8"/>
  <c r="DO28" i="8"/>
  <c r="DN7" i="70"/>
  <c r="DO29" i="5"/>
  <c r="DO7" i="70" s="1"/>
  <c r="DN26" i="22"/>
  <c r="DO10" i="22"/>
  <c r="DO26" i="22" s="1"/>
  <c r="DP7" i="23" l="1"/>
  <c r="DO11" i="23"/>
  <c r="DP11" i="23" s="1"/>
  <c r="X9" i="75"/>
  <c r="X16" i="75"/>
  <c r="DO52" i="8"/>
  <c r="X12" i="75"/>
  <c r="DO4" i="70"/>
  <c r="DN8" i="70"/>
  <c r="DN15" i="70"/>
  <c r="DO11" i="70"/>
  <c r="X24" i="75" l="1"/>
  <c r="X25" i="75" s="1"/>
  <c r="DN17" i="70"/>
  <c r="DO8" i="70"/>
  <c r="DN51" i="70"/>
  <c r="DO51" i="70" s="1"/>
  <c r="DO15" i="70"/>
  <c r="DN52" i="70"/>
  <c r="DO52" i="70" s="1"/>
  <c r="DO17" i="70" l="1"/>
  <c r="DO18" i="70" s="1"/>
  <c r="DN18" i="70"/>
  <c r="DN26" i="70"/>
  <c r="DN31" i="70" l="1"/>
  <c r="DN27" i="70"/>
  <c r="DO26" i="70"/>
  <c r="DO27" i="70" s="1"/>
  <c r="DO31" i="70" l="1"/>
  <c r="DO32" i="70" s="1"/>
  <c r="DN32" i="70"/>
  <c r="DN36" i="70"/>
  <c r="DN39" i="70" l="1"/>
  <c r="DO39" i="70" s="1"/>
  <c r="DO36" i="70"/>
  <c r="DO37" i="70" s="1"/>
  <c r="DN37" i="70"/>
  <c r="DN41" i="70" l="1"/>
  <c r="DO4" i="23" s="1"/>
  <c r="DN42" i="70" l="1"/>
  <c r="DO41" i="70"/>
  <c r="DO42" i="70" s="1"/>
  <c r="DN41" i="22"/>
  <c r="DN42" i="22" s="1"/>
  <c r="DO14" i="23"/>
  <c r="DP4" i="23"/>
  <c r="X26" i="75" l="1"/>
  <c r="X27" i="75" s="1"/>
  <c r="DO41" i="22"/>
  <c r="DO28" i="23"/>
  <c r="DP28" i="23" s="1"/>
  <c r="DP14" i="23"/>
  <c r="DO42" i="22"/>
  <c r="DO43" i="22" s="1"/>
  <c r="DN43" i="22"/>
  <c r="DN4" i="22" s="1"/>
  <c r="DO31" i="23" l="1"/>
  <c r="DN27" i="22"/>
  <c r="DO4" i="22"/>
  <c r="DQ30" i="23"/>
  <c r="EC30" i="23" s="1"/>
  <c r="DG4" i="4"/>
  <c r="DO27" i="22" l="1"/>
  <c r="DO46" i="22" s="1"/>
  <c r="DN46" i="22"/>
  <c r="DP31" i="23"/>
  <c r="DO32" i="23"/>
  <c r="DO34" i="23" l="1"/>
  <c r="DP32" i="23"/>
  <c r="DP34" i="23" s="1"/>
  <c r="DG6" i="4"/>
  <c r="DG8" i="4" l="1"/>
  <c r="DG14" i="4"/>
  <c r="DG20" i="4"/>
  <c r="DG26" i="4"/>
  <c r="DN869" i="79" l="1"/>
  <c r="DP21" i="8"/>
  <c r="DP22" i="8"/>
  <c r="DO991" i="79"/>
  <c r="DP991" i="79"/>
  <c r="DG27" i="4"/>
  <c r="DP9" i="22" s="1"/>
  <c r="DI991" i="79"/>
  <c r="DQ991" i="79"/>
  <c r="DM869" i="79"/>
  <c r="DO869" i="79"/>
  <c r="DP42" i="8"/>
  <c r="DK869" i="79"/>
  <c r="DH869" i="79"/>
  <c r="DH28" i="4"/>
  <c r="DR991" i="79"/>
  <c r="DJ869" i="79"/>
  <c r="DR869" i="79"/>
  <c r="DL991" i="79"/>
  <c r="DG30" i="4"/>
  <c r="DP869" i="79"/>
  <c r="DP28" i="5"/>
  <c r="DS991" i="79"/>
  <c r="DH991" i="79"/>
  <c r="DP27" i="5" s="1"/>
  <c r="DM991" i="79"/>
  <c r="DJ991" i="79"/>
  <c r="DN991" i="79"/>
  <c r="DP49" i="8"/>
  <c r="DQ869" i="79"/>
  <c r="DP20" i="8"/>
  <c r="DI869" i="79"/>
  <c r="DL869" i="79"/>
  <c r="DP34" i="8"/>
  <c r="DS869" i="79"/>
  <c r="DK991" i="79"/>
  <c r="DR747" i="79"/>
  <c r="DO747" i="79"/>
  <c r="DP41" i="8"/>
  <c r="DH625" i="79"/>
  <c r="DP15" i="8"/>
  <c r="DM625" i="79"/>
  <c r="DJ625" i="79"/>
  <c r="DP17" i="8"/>
  <c r="DG21" i="4"/>
  <c r="DP8" i="22" s="1"/>
  <c r="DS747" i="79"/>
  <c r="DJ747" i="79"/>
  <c r="DR625" i="79"/>
  <c r="DP33" i="8"/>
  <c r="DH747" i="79"/>
  <c r="DP20" i="5" s="1"/>
  <c r="DG24" i="4"/>
  <c r="DK625" i="79"/>
  <c r="DI625" i="79"/>
  <c r="DM747" i="79"/>
  <c r="DH22" i="4"/>
  <c r="DP625" i="79"/>
  <c r="DP747" i="79"/>
  <c r="DI747" i="79"/>
  <c r="DN747" i="79"/>
  <c r="DK747" i="79"/>
  <c r="DN625" i="79"/>
  <c r="DQ625" i="79"/>
  <c r="DQ747" i="79"/>
  <c r="DO625" i="79"/>
  <c r="DL625" i="79"/>
  <c r="DS625" i="79"/>
  <c r="DP48" i="8"/>
  <c r="DL747" i="79"/>
  <c r="DP21" i="5"/>
  <c r="DP16" i="8"/>
  <c r="DH381" i="79"/>
  <c r="DP47" i="8"/>
  <c r="DP11" i="8"/>
  <c r="DI381" i="79"/>
  <c r="DG15" i="4"/>
  <c r="DP7" i="22" s="1"/>
  <c r="DP10" i="8"/>
  <c r="DK381" i="79"/>
  <c r="DM503" i="79"/>
  <c r="DO381" i="79"/>
  <c r="DL503" i="79"/>
  <c r="DR503" i="79"/>
  <c r="DL381" i="79"/>
  <c r="DP40" i="8"/>
  <c r="DJ381" i="79"/>
  <c r="DI503" i="79"/>
  <c r="DH16" i="4"/>
  <c r="DQ11" i="5" s="1"/>
  <c r="DP12" i="8"/>
  <c r="DP32" i="8"/>
  <c r="DN381" i="79"/>
  <c r="DK503" i="79"/>
  <c r="DM381" i="79"/>
  <c r="DR381" i="79"/>
  <c r="DQ503" i="79"/>
  <c r="DQ381" i="79"/>
  <c r="DS503" i="79"/>
  <c r="DP14" i="5"/>
  <c r="DH503" i="79"/>
  <c r="DP13" i="5" s="1"/>
  <c r="DP503" i="79"/>
  <c r="DP381" i="79"/>
  <c r="DO503" i="79"/>
  <c r="DS381" i="79"/>
  <c r="DN503" i="79"/>
  <c r="DJ503" i="79"/>
  <c r="DG18" i="4"/>
  <c r="DL137" i="79"/>
  <c r="DN259" i="79"/>
  <c r="DK259" i="79"/>
  <c r="DQ259" i="79"/>
  <c r="DP5" i="8"/>
  <c r="DH137" i="79"/>
  <c r="DP259" i="79"/>
  <c r="DP6" i="8"/>
  <c r="DP7" i="8"/>
  <c r="DP27" i="8" s="1"/>
  <c r="DG12" i="4"/>
  <c r="DJ259" i="79"/>
  <c r="DP137" i="79"/>
  <c r="DO137" i="79"/>
  <c r="DS137" i="79"/>
  <c r="DM137" i="79"/>
  <c r="DK137" i="79"/>
  <c r="DS259" i="79"/>
  <c r="DG32" i="4"/>
  <c r="DP31" i="8"/>
  <c r="DR137" i="79"/>
  <c r="DP7" i="5"/>
  <c r="DH10" i="4"/>
  <c r="DI137" i="79"/>
  <c r="DJ137" i="79"/>
  <c r="DN137" i="79"/>
  <c r="DI259" i="79"/>
  <c r="DO259" i="79"/>
  <c r="DM259" i="79"/>
  <c r="DG9" i="4"/>
  <c r="DH259" i="79"/>
  <c r="DP6" i="5" s="1"/>
  <c r="DP39" i="8"/>
  <c r="DQ137" i="79"/>
  <c r="DL259" i="79"/>
  <c r="DR259" i="79"/>
  <c r="DK50" i="70"/>
  <c r="DK54" i="70" s="1"/>
  <c r="DK55" i="70" s="1"/>
  <c r="DP46" i="8"/>
  <c r="DP36" i="8" l="1"/>
  <c r="DP12" i="70" s="1"/>
  <c r="DP18" i="8"/>
  <c r="DP23" i="8"/>
  <c r="DP26" i="8"/>
  <c r="DK56" i="70"/>
  <c r="DK57" i="70"/>
  <c r="DK58" i="70" s="1"/>
  <c r="DP12" i="22"/>
  <c r="DP5" i="5"/>
  <c r="DP8" i="5" s="1"/>
  <c r="DG36" i="4"/>
  <c r="DP13" i="22"/>
  <c r="DP19" i="22" s="1"/>
  <c r="DQ8" i="23" s="1"/>
  <c r="DP12" i="5"/>
  <c r="DP15" i="5" s="1"/>
  <c r="DP5" i="70" s="1"/>
  <c r="DQ4" i="5"/>
  <c r="DH34" i="4"/>
  <c r="DP15" i="22"/>
  <c r="DP21" i="22" s="1"/>
  <c r="DQ10" i="23" s="1"/>
  <c r="DP26" i="5"/>
  <c r="DP29" i="5" s="1"/>
  <c r="DP7" i="70" s="1"/>
  <c r="DP43" i="8"/>
  <c r="DP13" i="70" s="1"/>
  <c r="DQ25" i="5"/>
  <c r="DQ18" i="5"/>
  <c r="DP6" i="22"/>
  <c r="DG33" i="4"/>
  <c r="DP8" i="8"/>
  <c r="DP25" i="8"/>
  <c r="DP50" i="8"/>
  <c r="DP14" i="70" s="1"/>
  <c r="DP13" i="8"/>
  <c r="DP14" i="22"/>
  <c r="DP20" i="22" s="1"/>
  <c r="DQ9" i="23" s="1"/>
  <c r="DP19" i="5"/>
  <c r="DP22" i="5" s="1"/>
  <c r="DP6" i="70" s="1"/>
  <c r="DP10" i="22" l="1"/>
  <c r="DP18" i="22"/>
  <c r="DP31" i="5"/>
  <c r="DP4" i="70"/>
  <c r="DP8" i="70" s="1"/>
  <c r="DP16" i="22"/>
  <c r="DP28" i="8"/>
  <c r="DP11" i="70" l="1"/>
  <c r="DP15" i="70" s="1"/>
  <c r="DP52" i="70" s="1"/>
  <c r="DP52" i="8"/>
  <c r="DP51" i="70"/>
  <c r="DQ7" i="23"/>
  <c r="DQ11" i="23" s="1"/>
  <c r="DP22" i="22"/>
  <c r="DP26" i="22"/>
  <c r="DP17" i="70" l="1"/>
  <c r="DP18" i="70" s="1"/>
  <c r="DP26" i="70" l="1"/>
  <c r="DP31" i="70" s="1"/>
  <c r="DP27" i="70" l="1"/>
  <c r="DP36" i="70"/>
  <c r="DP32" i="70"/>
  <c r="DP37" i="70" l="1"/>
  <c r="DP39" i="70"/>
  <c r="DP41" i="70" s="1"/>
  <c r="DP41" i="22" l="1"/>
  <c r="DP42" i="22" s="1"/>
  <c r="DP43" i="22" s="1"/>
  <c r="DP4" i="22" s="1"/>
  <c r="DQ4" i="23"/>
  <c r="DQ14" i="23" s="1"/>
  <c r="DQ28" i="23" s="1"/>
  <c r="DP42" i="70"/>
  <c r="DP27" i="22" l="1"/>
  <c r="DP46" i="22" s="1"/>
  <c r="DH4" i="4"/>
  <c r="DR30" i="23"/>
  <c r="DQ31" i="23"/>
  <c r="DQ32" i="23" s="1"/>
  <c r="DQ34" i="23" s="1"/>
  <c r="DH6" i="4" l="1"/>
  <c r="DH8" i="4" l="1"/>
  <c r="DH14" i="4"/>
  <c r="DH20" i="4"/>
  <c r="DH26" i="4"/>
  <c r="DQ20" i="8" l="1"/>
  <c r="DP870" i="79"/>
  <c r="DK992" i="79"/>
  <c r="DJ870" i="79"/>
  <c r="DR870" i="79"/>
  <c r="DI28" i="4"/>
  <c r="DM870" i="79"/>
  <c r="DI870" i="79"/>
  <c r="DS870" i="79"/>
  <c r="DQ992" i="79"/>
  <c r="DQ49" i="8"/>
  <c r="DP992" i="79"/>
  <c r="DQ42" i="8"/>
  <c r="DK870" i="79"/>
  <c r="DL992" i="79"/>
  <c r="DQ34" i="8"/>
  <c r="DQ22" i="8"/>
  <c r="DO992" i="79"/>
  <c r="DI992" i="79"/>
  <c r="DQ27" i="5" s="1"/>
  <c r="DQ28" i="5"/>
  <c r="DQ21" i="8"/>
  <c r="DM992" i="79"/>
  <c r="DJ992" i="79"/>
  <c r="DN992" i="79"/>
  <c r="DH30" i="4"/>
  <c r="DL870" i="79"/>
  <c r="DN870" i="79"/>
  <c r="DO870" i="79"/>
  <c r="DR992" i="79"/>
  <c r="DH27" i="4"/>
  <c r="DQ870" i="79"/>
  <c r="DS992" i="79"/>
  <c r="DH24" i="4"/>
  <c r="DQ15" i="8"/>
  <c r="DK748" i="79"/>
  <c r="DP626" i="79"/>
  <c r="DQ48" i="8"/>
  <c r="DR748" i="79"/>
  <c r="DS626" i="79"/>
  <c r="DQ16" i="8"/>
  <c r="DM626" i="79"/>
  <c r="DN748" i="79"/>
  <c r="DS748" i="79"/>
  <c r="DK626" i="79"/>
  <c r="DQ17" i="8"/>
  <c r="DP748" i="79"/>
  <c r="DO748" i="79"/>
  <c r="DJ626" i="79"/>
  <c r="DQ748" i="79"/>
  <c r="DQ626" i="79"/>
  <c r="DQ41" i="8"/>
  <c r="DQ21" i="5"/>
  <c r="DL748" i="79"/>
  <c r="DR626" i="79"/>
  <c r="DQ33" i="8"/>
  <c r="DJ748" i="79"/>
  <c r="DO626" i="79"/>
  <c r="DH21" i="4"/>
  <c r="DI626" i="79"/>
  <c r="DL626" i="79"/>
  <c r="DI22" i="4"/>
  <c r="DN626" i="79"/>
  <c r="DI748" i="79"/>
  <c r="DQ20" i="5" s="1"/>
  <c r="DM748" i="79"/>
  <c r="DM504" i="79"/>
  <c r="DN382" i="79"/>
  <c r="DQ10" i="8"/>
  <c r="DQ504" i="79"/>
  <c r="DO382" i="79"/>
  <c r="DO504" i="79"/>
  <c r="DI382" i="79"/>
  <c r="DJ504" i="79"/>
  <c r="DJ382" i="79"/>
  <c r="DL382" i="79"/>
  <c r="DQ14" i="5"/>
  <c r="DK382" i="79"/>
  <c r="DQ32" i="8"/>
  <c r="DS382" i="79"/>
  <c r="DM382" i="79"/>
  <c r="DQ47" i="8"/>
  <c r="DL504" i="79"/>
  <c r="DR382" i="79"/>
  <c r="DH18" i="4"/>
  <c r="DH15" i="4"/>
  <c r="DP504" i="79"/>
  <c r="DN504" i="79"/>
  <c r="DS504" i="79"/>
  <c r="DI16" i="4"/>
  <c r="DR11" i="5" s="1"/>
  <c r="DI504" i="79"/>
  <c r="DQ13" i="5" s="1"/>
  <c r="DP382" i="79"/>
  <c r="DQ382" i="79"/>
  <c r="DK504" i="79"/>
  <c r="DR504" i="79"/>
  <c r="DQ40" i="8"/>
  <c r="DQ12" i="8"/>
  <c r="DQ11" i="8"/>
  <c r="DQ7" i="5"/>
  <c r="DI10" i="4"/>
  <c r="DR4" i="5" s="1"/>
  <c r="DL138" i="79"/>
  <c r="DI260" i="79"/>
  <c r="DQ6" i="5" s="1"/>
  <c r="DR138" i="79"/>
  <c r="DO138" i="79"/>
  <c r="DP260" i="79"/>
  <c r="DJ138" i="79"/>
  <c r="DH12" i="4"/>
  <c r="DI138" i="79"/>
  <c r="DS260" i="79"/>
  <c r="DQ6" i="8"/>
  <c r="DQ5" i="8"/>
  <c r="DM138" i="79"/>
  <c r="DQ7" i="8"/>
  <c r="DQ260" i="79"/>
  <c r="DQ39" i="8"/>
  <c r="DP138" i="79"/>
  <c r="DJ260" i="79"/>
  <c r="DH9" i="4"/>
  <c r="DO260" i="79"/>
  <c r="DR260" i="79"/>
  <c r="DQ138" i="79"/>
  <c r="DM260" i="79"/>
  <c r="DK138" i="79"/>
  <c r="DL260" i="79"/>
  <c r="DS138" i="79"/>
  <c r="DN138" i="79"/>
  <c r="DQ46" i="8"/>
  <c r="DK260" i="79"/>
  <c r="DQ31" i="8"/>
  <c r="DN260" i="79"/>
  <c r="DH32" i="4"/>
  <c r="DL50" i="70"/>
  <c r="DQ23" i="8" l="1"/>
  <c r="DQ36" i="8"/>
  <c r="DQ12" i="70" s="1"/>
  <c r="DQ9" i="22"/>
  <c r="DI34" i="4"/>
  <c r="DQ8" i="8"/>
  <c r="DQ25" i="8"/>
  <c r="DR25" i="5"/>
  <c r="DR18" i="5"/>
  <c r="DQ43" i="8"/>
  <c r="DQ13" i="70" s="1"/>
  <c r="DQ26" i="8"/>
  <c r="DQ7" i="22"/>
  <c r="DQ19" i="22" s="1"/>
  <c r="DR8" i="23" s="1"/>
  <c r="DQ50" i="8"/>
  <c r="DQ14" i="70" s="1"/>
  <c r="DQ6" i="22"/>
  <c r="DH33" i="4"/>
  <c r="DQ12" i="5"/>
  <c r="DQ15" i="5" s="1"/>
  <c r="DQ5" i="70" s="1"/>
  <c r="DQ13" i="22"/>
  <c r="DQ13" i="8"/>
  <c r="DL54" i="70"/>
  <c r="DL55" i="70" s="1"/>
  <c r="DQ8" i="22"/>
  <c r="DQ20" i="22" s="1"/>
  <c r="DR9" i="23" s="1"/>
  <c r="DQ18" i="8"/>
  <c r="DQ5" i="5"/>
  <c r="DQ8" i="5" s="1"/>
  <c r="DQ12" i="22"/>
  <c r="DH36" i="4"/>
  <c r="DQ19" i="5"/>
  <c r="DQ22" i="5" s="1"/>
  <c r="DQ6" i="70" s="1"/>
  <c r="DQ14" i="22"/>
  <c r="DQ26" i="5"/>
  <c r="DQ29" i="5" s="1"/>
  <c r="DQ7" i="70" s="1"/>
  <c r="DQ15" i="22"/>
  <c r="DQ27" i="8"/>
  <c r="DQ16" i="22" l="1"/>
  <c r="DQ21" i="22"/>
  <c r="DQ10" i="22"/>
  <c r="DQ18" i="22"/>
  <c r="DQ4" i="70"/>
  <c r="DQ8" i="70" s="1"/>
  <c r="DQ31" i="5"/>
  <c r="DL57" i="70"/>
  <c r="DL58" i="70" s="1"/>
  <c r="DL56" i="70"/>
  <c r="DQ28" i="8"/>
  <c r="DQ26" i="22" l="1"/>
  <c r="DQ51" i="70"/>
  <c r="DR7" i="23"/>
  <c r="DQ22" i="22"/>
  <c r="DQ52" i="8"/>
  <c r="DQ11" i="70"/>
  <c r="DQ15" i="70" s="1"/>
  <c r="DQ52" i="70" s="1"/>
  <c r="DR10" i="23"/>
  <c r="DR11" i="23" l="1"/>
  <c r="DQ17" i="70"/>
  <c r="DQ18" i="70" l="1"/>
  <c r="DQ26" i="70"/>
  <c r="DQ27" i="70" l="1"/>
  <c r="DQ31" i="70"/>
  <c r="DQ36" i="70" l="1"/>
  <c r="DQ32" i="70"/>
  <c r="DQ39" i="70" l="1"/>
  <c r="DQ41" i="70" s="1"/>
  <c r="DQ37" i="70"/>
  <c r="DR4" i="23" l="1"/>
  <c r="DR14" i="23" s="1"/>
  <c r="DR28" i="23" s="1"/>
  <c r="DQ42" i="70"/>
  <c r="DQ41" i="22"/>
  <c r="DQ42" i="22" s="1"/>
  <c r="DQ43" i="22" s="1"/>
  <c r="DQ4" i="22" s="1"/>
  <c r="DS30" i="23" l="1"/>
  <c r="DR31" i="23"/>
  <c r="DR32" i="23" s="1"/>
  <c r="DR34" i="23" s="1"/>
  <c r="DI4" i="4"/>
  <c r="DQ27" i="22"/>
  <c r="DQ46" i="22" s="1"/>
  <c r="DI6" i="4" l="1"/>
  <c r="DI20" i="4" l="1"/>
  <c r="DI8" i="4"/>
  <c r="DI26" i="4"/>
  <c r="DI14" i="4"/>
  <c r="DO383" i="79" l="1"/>
  <c r="DR11" i="8"/>
  <c r="DL383" i="79"/>
  <c r="DM505" i="79"/>
  <c r="DP505" i="79"/>
  <c r="DK383" i="79"/>
  <c r="DR47" i="8"/>
  <c r="DO505" i="79"/>
  <c r="DR383" i="79"/>
  <c r="DR505" i="79"/>
  <c r="DR32" i="8"/>
  <c r="DR12" i="8"/>
  <c r="DM383" i="79"/>
  <c r="DN383" i="79"/>
  <c r="DR14" i="5"/>
  <c r="DJ505" i="79"/>
  <c r="DR13" i="5" s="1"/>
  <c r="DK505" i="79"/>
  <c r="DS505" i="79"/>
  <c r="DR40" i="8"/>
  <c r="DQ383" i="79"/>
  <c r="DJ383" i="79"/>
  <c r="DR10" i="8"/>
  <c r="DS383" i="79"/>
  <c r="DQ505" i="79"/>
  <c r="DJ16" i="4"/>
  <c r="DS11" i="5" s="1"/>
  <c r="DL505" i="79"/>
  <c r="DP383" i="79"/>
  <c r="DN505" i="79"/>
  <c r="DI15" i="4"/>
  <c r="DI18" i="4"/>
  <c r="DR49" i="8"/>
  <c r="DM871" i="79"/>
  <c r="DL871" i="79"/>
  <c r="DR34" i="8"/>
  <c r="DQ871" i="79"/>
  <c r="DO993" i="79"/>
  <c r="DJ871" i="79"/>
  <c r="DK871" i="79"/>
  <c r="DM993" i="79"/>
  <c r="DK993" i="79"/>
  <c r="DR28" i="5"/>
  <c r="DO871" i="79"/>
  <c r="DL993" i="79"/>
  <c r="DR22" i="8"/>
  <c r="DJ28" i="4"/>
  <c r="DR871" i="79"/>
  <c r="DJ993" i="79"/>
  <c r="DR27" i="5" s="1"/>
  <c r="DN871" i="79"/>
  <c r="DR993" i="79"/>
  <c r="DR21" i="8"/>
  <c r="DS993" i="79"/>
  <c r="DP993" i="79"/>
  <c r="DQ993" i="79"/>
  <c r="DR20" i="8"/>
  <c r="DS871" i="79"/>
  <c r="DN993" i="79"/>
  <c r="DP871" i="79"/>
  <c r="DR42" i="8"/>
  <c r="DI27" i="4"/>
  <c r="DI30" i="4"/>
  <c r="DP139" i="79"/>
  <c r="DQ261" i="79"/>
  <c r="DQ139" i="79"/>
  <c r="DS139" i="79"/>
  <c r="DL261" i="79"/>
  <c r="DK139" i="79"/>
  <c r="DJ139" i="79"/>
  <c r="DJ10" i="4"/>
  <c r="DR139" i="79"/>
  <c r="DL139" i="79"/>
  <c r="DM261" i="79"/>
  <c r="DJ261" i="79"/>
  <c r="DR6" i="5" s="1"/>
  <c r="DR261" i="79"/>
  <c r="DR7" i="8"/>
  <c r="DR7" i="5"/>
  <c r="DN261" i="79"/>
  <c r="DR31" i="8"/>
  <c r="DM139" i="79"/>
  <c r="DI32" i="4"/>
  <c r="DN139" i="79"/>
  <c r="DR5" i="8"/>
  <c r="DS261" i="79"/>
  <c r="DR46" i="8"/>
  <c r="DK261" i="79"/>
  <c r="DO139" i="79"/>
  <c r="DR39" i="8"/>
  <c r="DO261" i="79"/>
  <c r="DR6" i="8"/>
  <c r="DR26" i="8" s="1"/>
  <c r="DP261" i="79"/>
  <c r="DM50" i="70"/>
  <c r="DI12" i="4"/>
  <c r="DI9" i="4"/>
  <c r="DR33" i="8"/>
  <c r="DR749" i="79"/>
  <c r="DQ627" i="79"/>
  <c r="DN749" i="79"/>
  <c r="DR41" i="8"/>
  <c r="DJ749" i="79"/>
  <c r="DR20" i="5" s="1"/>
  <c r="DR21" i="5"/>
  <c r="DK749" i="79"/>
  <c r="DR17" i="8"/>
  <c r="DR16" i="8"/>
  <c r="DP749" i="79"/>
  <c r="DN627" i="79"/>
  <c r="DQ749" i="79"/>
  <c r="DL749" i="79"/>
  <c r="DJ22" i="4"/>
  <c r="DS627" i="79"/>
  <c r="DR48" i="8"/>
  <c r="DO627" i="79"/>
  <c r="DL627" i="79"/>
  <c r="DO749" i="79"/>
  <c r="DS749" i="79"/>
  <c r="DR15" i="8"/>
  <c r="DJ627" i="79"/>
  <c r="DR627" i="79"/>
  <c r="DK627" i="79"/>
  <c r="DM627" i="79"/>
  <c r="DP627" i="79"/>
  <c r="DM749" i="79"/>
  <c r="DI21" i="4"/>
  <c r="DI24" i="4"/>
  <c r="DR23" i="8" l="1"/>
  <c r="DR13" i="8"/>
  <c r="DR43" i="8"/>
  <c r="DR13" i="70" s="1"/>
  <c r="DR12" i="5"/>
  <c r="DR15" i="5" s="1"/>
  <c r="DR5" i="70" s="1"/>
  <c r="DR13" i="22"/>
  <c r="DR36" i="8"/>
  <c r="DR12" i="70" s="1"/>
  <c r="DR7" i="22"/>
  <c r="DR6" i="22"/>
  <c r="DI33" i="4"/>
  <c r="DJ34" i="4"/>
  <c r="DS4" i="5"/>
  <c r="DR15" i="22"/>
  <c r="DR26" i="5"/>
  <c r="DR29" i="5" s="1"/>
  <c r="DR7" i="70" s="1"/>
  <c r="DS18" i="5"/>
  <c r="DS25" i="5"/>
  <c r="DR5" i="5"/>
  <c r="DR8" i="5" s="1"/>
  <c r="DI36" i="4"/>
  <c r="DR12" i="22"/>
  <c r="DR50" i="8"/>
  <c r="DR14" i="70" s="1"/>
  <c r="DR9" i="22"/>
  <c r="DM54" i="70"/>
  <c r="DM55" i="70" s="1"/>
  <c r="DR27" i="8"/>
  <c r="DR19" i="5"/>
  <c r="DR22" i="5" s="1"/>
  <c r="DR6" i="70" s="1"/>
  <c r="DR14" i="22"/>
  <c r="DR18" i="8"/>
  <c r="DR8" i="22"/>
  <c r="DR8" i="8"/>
  <c r="DR25" i="8"/>
  <c r="DR18" i="22" l="1"/>
  <c r="DR10" i="22"/>
  <c r="DR21" i="22"/>
  <c r="DM56" i="70"/>
  <c r="DM57" i="70"/>
  <c r="DM58" i="70" s="1"/>
  <c r="DR20" i="22"/>
  <c r="DR16" i="22"/>
  <c r="DR19" i="22"/>
  <c r="DR28" i="8"/>
  <c r="DR4" i="70"/>
  <c r="DR8" i="70" s="1"/>
  <c r="DR31" i="5"/>
  <c r="DS10" i="23" l="1"/>
  <c r="DR51" i="70"/>
  <c r="DR26" i="22"/>
  <c r="DS8" i="23"/>
  <c r="DS9" i="23"/>
  <c r="DR52" i="8"/>
  <c r="DR11" i="70"/>
  <c r="DR15" i="70" s="1"/>
  <c r="DS7" i="23"/>
  <c r="DR22" i="22"/>
  <c r="DR17" i="70" l="1"/>
  <c r="DR52" i="70"/>
  <c r="DS11" i="23"/>
  <c r="DR18" i="70" l="1"/>
  <c r="DR26" i="70"/>
  <c r="DR31" i="70" l="1"/>
  <c r="DR27" i="70"/>
  <c r="DR36" i="70" l="1"/>
  <c r="DR32" i="70"/>
  <c r="DR39" i="70" l="1"/>
  <c r="DR41" i="70" s="1"/>
  <c r="DR37" i="70"/>
  <c r="DS4" i="23" l="1"/>
  <c r="DS14" i="23" s="1"/>
  <c r="DS28" i="23" s="1"/>
  <c r="DR41" i="22"/>
  <c r="DR42" i="22" s="1"/>
  <c r="DR43" i="22" s="1"/>
  <c r="DR4" i="22" s="1"/>
  <c r="DR42" i="70"/>
  <c r="DS31" i="23" l="1"/>
  <c r="DS32" i="23" s="1"/>
  <c r="DS34" i="23" s="1"/>
  <c r="DJ4" i="4"/>
  <c r="DT30" i="23"/>
  <c r="DR27" i="22"/>
  <c r="DR46" i="22" s="1"/>
  <c r="DJ6" i="4" l="1"/>
  <c r="DJ26" i="4" l="1"/>
  <c r="DJ20" i="4"/>
  <c r="DJ14" i="4"/>
  <c r="DJ8" i="4"/>
  <c r="DL384" i="79" l="1"/>
  <c r="DS11" i="8"/>
  <c r="DR506" i="79"/>
  <c r="DK506" i="79"/>
  <c r="DS13" i="5" s="1"/>
  <c r="DO506" i="79"/>
  <c r="DS32" i="8"/>
  <c r="DS10" i="8"/>
  <c r="DK16" i="4"/>
  <c r="DT11" i="5" s="1"/>
  <c r="DP384" i="79"/>
  <c r="DM384" i="79"/>
  <c r="DR384" i="79"/>
  <c r="DS384" i="79"/>
  <c r="DS40" i="8"/>
  <c r="DO384" i="79"/>
  <c r="DK384" i="79"/>
  <c r="DQ506" i="79"/>
  <c r="DP506" i="79"/>
  <c r="DN506" i="79"/>
  <c r="DS506" i="79"/>
  <c r="DS47" i="8"/>
  <c r="DS12" i="8"/>
  <c r="DM506" i="79"/>
  <c r="DN384" i="79"/>
  <c r="DS14" i="5"/>
  <c r="DQ384" i="79"/>
  <c r="DL506" i="79"/>
  <c r="DJ18" i="4"/>
  <c r="DJ15" i="4"/>
  <c r="DM628" i="79"/>
  <c r="DL750" i="79"/>
  <c r="DR750" i="79"/>
  <c r="DM750" i="79"/>
  <c r="DQ750" i="79"/>
  <c r="DS628" i="79"/>
  <c r="DN628" i="79"/>
  <c r="DS17" i="8"/>
  <c r="DQ628" i="79"/>
  <c r="DK628" i="79"/>
  <c r="DR628" i="79"/>
  <c r="DO750" i="79"/>
  <c r="DO628" i="79"/>
  <c r="DS21" i="5"/>
  <c r="DS48" i="8"/>
  <c r="DP628" i="79"/>
  <c r="DK750" i="79"/>
  <c r="DS20" i="5" s="1"/>
  <c r="DL628" i="79"/>
  <c r="DS16" i="8"/>
  <c r="DS15" i="8"/>
  <c r="DS750" i="79"/>
  <c r="DN750" i="79"/>
  <c r="DS33" i="8"/>
  <c r="DS41" i="8"/>
  <c r="DK22" i="4"/>
  <c r="DP750" i="79"/>
  <c r="DJ21" i="4"/>
  <c r="DJ24" i="4"/>
  <c r="DS262" i="79"/>
  <c r="DM262" i="79"/>
  <c r="DR140" i="79"/>
  <c r="DS7" i="8"/>
  <c r="DS5" i="8"/>
  <c r="DO140" i="79"/>
  <c r="DK262" i="79"/>
  <c r="DS6" i="5" s="1"/>
  <c r="DL262" i="79"/>
  <c r="DL140" i="79"/>
  <c r="DS39" i="8"/>
  <c r="DN262" i="79"/>
  <c r="DS7" i="5"/>
  <c r="DM140" i="79"/>
  <c r="DO262" i="79"/>
  <c r="DQ140" i="79"/>
  <c r="DQ262" i="79"/>
  <c r="DS31" i="8"/>
  <c r="DJ32" i="4"/>
  <c r="DN140" i="79"/>
  <c r="DS140" i="79"/>
  <c r="DS46" i="8"/>
  <c r="DP140" i="79"/>
  <c r="DP262" i="79"/>
  <c r="DK140" i="79"/>
  <c r="DR262" i="79"/>
  <c r="DK10" i="4"/>
  <c r="DS6" i="8"/>
  <c r="DJ9" i="4"/>
  <c r="DN50" i="70"/>
  <c r="DJ12" i="4"/>
  <c r="DL872" i="79"/>
  <c r="DS28" i="5"/>
  <c r="DM872" i="79"/>
  <c r="DS994" i="79"/>
  <c r="DR872" i="79"/>
  <c r="DS872" i="79"/>
  <c r="DO872" i="79"/>
  <c r="DS22" i="8"/>
  <c r="DM994" i="79"/>
  <c r="DS42" i="8"/>
  <c r="DO994" i="79"/>
  <c r="DK994" i="79"/>
  <c r="DS27" i="5" s="1"/>
  <c r="DK872" i="79"/>
  <c r="DR994" i="79"/>
  <c r="DK28" i="4"/>
  <c r="DS34" i="8"/>
  <c r="DN872" i="79"/>
  <c r="DQ994" i="79"/>
  <c r="DQ872" i="79"/>
  <c r="DP872" i="79"/>
  <c r="DN994" i="79"/>
  <c r="DS20" i="8"/>
  <c r="DS49" i="8"/>
  <c r="DP994" i="79"/>
  <c r="DL994" i="79"/>
  <c r="DS21" i="8"/>
  <c r="DJ27" i="4"/>
  <c r="DJ30" i="4"/>
  <c r="DS27" i="8" l="1"/>
  <c r="DS18" i="8"/>
  <c r="DS13" i="8"/>
  <c r="DS8" i="22"/>
  <c r="DS19" i="5"/>
  <c r="DS22" i="5" s="1"/>
  <c r="DS6" i="70" s="1"/>
  <c r="DS14" i="22"/>
  <c r="DS5" i="5"/>
  <c r="DS8" i="5" s="1"/>
  <c r="DJ36" i="4"/>
  <c r="DS12" i="22"/>
  <c r="DT18" i="5"/>
  <c r="DT25" i="5"/>
  <c r="DN54" i="70"/>
  <c r="DN55" i="70" s="1"/>
  <c r="DO50" i="70"/>
  <c r="DO54" i="70" s="1"/>
  <c r="DO55" i="70" s="1"/>
  <c r="DS50" i="8"/>
  <c r="DS14" i="70" s="1"/>
  <c r="DS23" i="8"/>
  <c r="DS26" i="8"/>
  <c r="DS12" i="5"/>
  <c r="DS15" i="5" s="1"/>
  <c r="DS5" i="70" s="1"/>
  <c r="DS13" i="22"/>
  <c r="DS25" i="8"/>
  <c r="DS8" i="8"/>
  <c r="DS6" i="22"/>
  <c r="DJ33" i="4"/>
  <c r="DS7" i="22"/>
  <c r="DS15" i="22"/>
  <c r="DS26" i="5"/>
  <c r="DS29" i="5" s="1"/>
  <c r="DS7" i="70" s="1"/>
  <c r="DT4" i="5"/>
  <c r="DK34" i="4"/>
  <c r="DS43" i="8"/>
  <c r="DS13" i="70" s="1"/>
  <c r="DS9" i="22"/>
  <c r="DS36" i="8"/>
  <c r="DS12" i="70" s="1"/>
  <c r="DS28" i="8" l="1"/>
  <c r="DS11" i="70" s="1"/>
  <c r="DS15" i="70" s="1"/>
  <c r="DS52" i="70" s="1"/>
  <c r="DS16" i="22"/>
  <c r="DS10" i="22"/>
  <c r="DS18" i="22"/>
  <c r="DS4" i="70"/>
  <c r="DS8" i="70" s="1"/>
  <c r="DS31" i="5"/>
  <c r="DO57" i="70"/>
  <c r="DO58" i="70" s="1"/>
  <c r="DO56" i="70"/>
  <c r="DN57" i="70"/>
  <c r="DN58" i="70" s="1"/>
  <c r="DN56" i="70"/>
  <c r="DS20" i="22"/>
  <c r="DS21" i="22"/>
  <c r="DS19" i="22"/>
  <c r="DS52" i="8" l="1"/>
  <c r="DS26" i="22"/>
  <c r="DT10" i="23"/>
  <c r="DT8" i="23"/>
  <c r="DT9" i="23"/>
  <c r="DS17" i="70"/>
  <c r="DS51" i="70"/>
  <c r="DS22" i="22"/>
  <c r="DT7" i="23"/>
  <c r="DS18" i="70" l="1"/>
  <c r="DS26" i="70"/>
  <c r="DT11" i="23"/>
  <c r="DS31" i="70" l="1"/>
  <c r="DS27" i="70"/>
  <c r="DS36" i="70" l="1"/>
  <c r="DS32" i="70"/>
  <c r="DS39" i="70" l="1"/>
  <c r="DS41" i="70" s="1"/>
  <c r="DS37" i="70"/>
  <c r="DT4" i="23" l="1"/>
  <c r="DT14" i="23" s="1"/>
  <c r="DT28" i="23" s="1"/>
  <c r="DS42" i="70"/>
  <c r="DS41" i="22"/>
  <c r="DS42" i="22" s="1"/>
  <c r="DS43" i="22" s="1"/>
  <c r="DS4" i="22" s="1"/>
  <c r="DU30" i="23" l="1"/>
  <c r="DK4" i="4"/>
  <c r="DT31" i="23"/>
  <c r="DT32" i="23" s="1"/>
  <c r="DT34" i="23" s="1"/>
  <c r="DS27" i="22"/>
  <c r="DS46" i="22" s="1"/>
  <c r="DK6" i="4" l="1"/>
  <c r="DK20" i="4" l="1"/>
  <c r="DK14" i="4"/>
  <c r="DK8" i="4"/>
  <c r="DK26" i="4"/>
  <c r="DT7" i="8" l="1"/>
  <c r="DN263" i="79"/>
  <c r="DM141" i="79"/>
  <c r="DT6" i="8"/>
  <c r="DL263" i="79"/>
  <c r="DT6" i="5" s="1"/>
  <c r="DS263" i="79"/>
  <c r="DM263" i="79"/>
  <c r="DK32" i="4"/>
  <c r="DR141" i="79"/>
  <c r="DL10" i="4"/>
  <c r="DO141" i="79"/>
  <c r="DT46" i="8"/>
  <c r="DQ263" i="79"/>
  <c r="DT5" i="8"/>
  <c r="DS141" i="79"/>
  <c r="DP141" i="79"/>
  <c r="DO263" i="79"/>
  <c r="DT31" i="8"/>
  <c r="DT39" i="8"/>
  <c r="DN141" i="79"/>
  <c r="DR263" i="79"/>
  <c r="DL141" i="79"/>
  <c r="DP263" i="79"/>
  <c r="DT7" i="5"/>
  <c r="DQ141" i="79"/>
  <c r="DK12" i="4"/>
  <c r="DK9" i="4"/>
  <c r="DQ873" i="79"/>
  <c r="DT49" i="8"/>
  <c r="DO873" i="79"/>
  <c r="DT22" i="8"/>
  <c r="DL28" i="4"/>
  <c r="DP995" i="79"/>
  <c r="DP873" i="79"/>
  <c r="DQ995" i="79"/>
  <c r="DT42" i="8"/>
  <c r="DT34" i="8"/>
  <c r="DM995" i="79"/>
  <c r="DN995" i="79"/>
  <c r="DT28" i="5"/>
  <c r="DS995" i="79"/>
  <c r="DL873" i="79"/>
  <c r="DO995" i="79"/>
  <c r="DL995" i="79"/>
  <c r="DT27" i="5" s="1"/>
  <c r="DT21" i="8"/>
  <c r="DR995" i="79"/>
  <c r="DN873" i="79"/>
  <c r="DR873" i="79"/>
  <c r="DS873" i="79"/>
  <c r="DT20" i="8"/>
  <c r="DM873" i="79"/>
  <c r="DK27" i="4"/>
  <c r="DK30" i="4"/>
  <c r="DT32" i="8"/>
  <c r="DO385" i="79"/>
  <c r="DM385" i="79"/>
  <c r="DM507" i="79"/>
  <c r="DT40" i="8"/>
  <c r="DL385" i="79"/>
  <c r="DT12" i="8"/>
  <c r="DS507" i="79"/>
  <c r="DT47" i="8"/>
  <c r="DL16" i="4"/>
  <c r="DU11" i="5" s="1"/>
  <c r="DQ507" i="79"/>
  <c r="DT10" i="8"/>
  <c r="DT14" i="5"/>
  <c r="DN507" i="79"/>
  <c r="DP507" i="79"/>
  <c r="DS385" i="79"/>
  <c r="DR507" i="79"/>
  <c r="DT11" i="8"/>
  <c r="DR385" i="79"/>
  <c r="DP385" i="79"/>
  <c r="DQ385" i="79"/>
  <c r="DO507" i="79"/>
  <c r="DL507" i="79"/>
  <c r="DT13" i="5" s="1"/>
  <c r="DN385" i="79"/>
  <c r="DK15" i="4"/>
  <c r="DK18" i="4"/>
  <c r="DT33" i="8"/>
  <c r="DN751" i="79"/>
  <c r="DQ629" i="79"/>
  <c r="DO751" i="79"/>
  <c r="DT17" i="8"/>
  <c r="DN629" i="79"/>
  <c r="DQ751" i="79"/>
  <c r="DM751" i="79"/>
  <c r="DP751" i="79"/>
  <c r="DT41" i="8"/>
  <c r="DM629" i="79"/>
  <c r="DS751" i="79"/>
  <c r="DS629" i="79"/>
  <c r="DR751" i="79"/>
  <c r="DT48" i="8"/>
  <c r="DL22" i="4"/>
  <c r="DP629" i="79"/>
  <c r="DR629" i="79"/>
  <c r="DT21" i="5"/>
  <c r="DL751" i="79"/>
  <c r="DT20" i="5" s="1"/>
  <c r="DL629" i="79"/>
  <c r="DO629" i="79"/>
  <c r="DT15" i="8"/>
  <c r="DT16" i="8"/>
  <c r="DK21" i="4"/>
  <c r="DK24" i="4"/>
  <c r="DT8" i="22" l="1"/>
  <c r="DT12" i="5"/>
  <c r="DT15" i="5" s="1"/>
  <c r="DT5" i="70" s="1"/>
  <c r="DT13" i="22"/>
  <c r="DU25" i="5"/>
  <c r="DU18" i="5"/>
  <c r="DT18" i="8"/>
  <c r="DT7" i="22"/>
  <c r="DT8" i="8"/>
  <c r="DT25" i="8"/>
  <c r="DT50" i="8"/>
  <c r="DT14" i="70" s="1"/>
  <c r="DT26" i="8"/>
  <c r="DT6" i="22"/>
  <c r="DK33" i="4"/>
  <c r="DT43" i="8"/>
  <c r="DT13" i="70" s="1"/>
  <c r="DT23" i="8"/>
  <c r="DT5" i="5"/>
  <c r="DT8" i="5" s="1"/>
  <c r="DT12" i="22"/>
  <c r="DK36" i="4"/>
  <c r="DT36" i="8"/>
  <c r="DT12" i="70" s="1"/>
  <c r="DL34" i="4"/>
  <c r="DU4" i="5"/>
  <c r="DT26" i="5"/>
  <c r="DT29" i="5" s="1"/>
  <c r="DT7" i="70" s="1"/>
  <c r="DT15" i="22"/>
  <c r="DT9" i="22"/>
  <c r="DT19" i="5"/>
  <c r="DT22" i="5" s="1"/>
  <c r="DT6" i="70" s="1"/>
  <c r="DT14" i="22"/>
  <c r="DT13" i="8"/>
  <c r="DT27" i="8"/>
  <c r="DT18" i="22" l="1"/>
  <c r="DT10" i="22"/>
  <c r="DT20" i="22"/>
  <c r="DT16" i="22"/>
  <c r="DT31" i="5"/>
  <c r="DT4" i="70"/>
  <c r="DT8" i="70" s="1"/>
  <c r="DT19" i="22"/>
  <c r="DT21" i="22"/>
  <c r="DT28" i="8"/>
  <c r="DU10" i="23" l="1"/>
  <c r="DU8" i="23"/>
  <c r="DU9" i="23"/>
  <c r="DT26" i="22"/>
  <c r="DT51" i="70"/>
  <c r="DT11" i="70"/>
  <c r="DT15" i="70" s="1"/>
  <c r="DT52" i="70" s="1"/>
  <c r="DT52" i="8"/>
  <c r="DT22" i="22"/>
  <c r="DU7" i="23"/>
  <c r="DT17" i="70" l="1"/>
  <c r="DT18" i="70" s="1"/>
  <c r="DU11" i="23"/>
  <c r="DT26" i="70" l="1"/>
  <c r="DT31" i="70" s="1"/>
  <c r="DT27" i="70" l="1"/>
  <c r="DT36" i="70"/>
  <c r="DT32" i="70"/>
  <c r="DT37" i="70" l="1"/>
  <c r="DT39" i="70"/>
  <c r="DT41" i="70" s="1"/>
  <c r="DU4" i="23" l="1"/>
  <c r="DU14" i="23" s="1"/>
  <c r="DU28" i="23" s="1"/>
  <c r="DT42" i="70"/>
  <c r="DT41" i="22"/>
  <c r="DT42" i="22" s="1"/>
  <c r="DT43" i="22" s="1"/>
  <c r="DT4" i="22" s="1"/>
  <c r="DT27" i="22" l="1"/>
  <c r="DT46" i="22" s="1"/>
  <c r="DU31" i="23"/>
  <c r="DU32" i="23" s="1"/>
  <c r="DU34" i="23" s="1"/>
  <c r="DV30" i="23"/>
  <c r="DL4" i="4"/>
  <c r="DL6" i="4" l="1"/>
  <c r="DL8" i="4" l="1"/>
  <c r="DL26" i="4"/>
  <c r="DL14" i="4"/>
  <c r="DL20" i="4"/>
  <c r="DN508" i="79" l="1"/>
  <c r="DS508" i="79"/>
  <c r="DM16" i="4"/>
  <c r="DV11" i="5" s="1"/>
  <c r="DU32" i="8"/>
  <c r="DU47" i="8"/>
  <c r="DU12" i="8"/>
  <c r="DU14" i="5"/>
  <c r="DQ508" i="79"/>
  <c r="DU11" i="8"/>
  <c r="DU10" i="8"/>
  <c r="DS386" i="79"/>
  <c r="DR508" i="79"/>
  <c r="DO386" i="79"/>
  <c r="DQ386" i="79"/>
  <c r="DN386" i="79"/>
  <c r="DP386" i="79"/>
  <c r="DU40" i="8"/>
  <c r="DO508" i="79"/>
  <c r="DM386" i="79"/>
  <c r="DP508" i="79"/>
  <c r="DR386" i="79"/>
  <c r="DM508" i="79"/>
  <c r="DU13" i="5" s="1"/>
  <c r="DL15" i="4"/>
  <c r="DL18" i="4"/>
  <c r="DR874" i="79"/>
  <c r="DQ874" i="79"/>
  <c r="DP996" i="79"/>
  <c r="DM874" i="79"/>
  <c r="DS874" i="79"/>
  <c r="DM996" i="79"/>
  <c r="DU27" i="5" s="1"/>
  <c r="DP874" i="79"/>
  <c r="DS996" i="79"/>
  <c r="DU21" i="8"/>
  <c r="DM28" i="4"/>
  <c r="DU49" i="8"/>
  <c r="DO874" i="79"/>
  <c r="DN996" i="79"/>
  <c r="DU28" i="5"/>
  <c r="DR996" i="79"/>
  <c r="DU42" i="8"/>
  <c r="DU20" i="8"/>
  <c r="DO996" i="79"/>
  <c r="DU22" i="8"/>
  <c r="DU34" i="8"/>
  <c r="DQ996" i="79"/>
  <c r="DN874" i="79"/>
  <c r="DL30" i="4"/>
  <c r="DL27" i="4"/>
  <c r="DU21" i="5"/>
  <c r="DU33" i="8"/>
  <c r="DO752" i="79"/>
  <c r="DR630" i="79"/>
  <c r="DR752" i="79"/>
  <c r="DQ630" i="79"/>
  <c r="DP752" i="79"/>
  <c r="DU48" i="8"/>
  <c r="DU17" i="8"/>
  <c r="DU15" i="8"/>
  <c r="DM22" i="4"/>
  <c r="DU16" i="8"/>
  <c r="DU41" i="8"/>
  <c r="DM630" i="79"/>
  <c r="DM752" i="79"/>
  <c r="DU20" i="5" s="1"/>
  <c r="DO630" i="79"/>
  <c r="DS630" i="79"/>
  <c r="DN752" i="79"/>
  <c r="DQ752" i="79"/>
  <c r="DP630" i="79"/>
  <c r="DN630" i="79"/>
  <c r="DS752" i="79"/>
  <c r="DL21" i="4"/>
  <c r="DL24" i="4"/>
  <c r="DU6" i="8"/>
  <c r="DM142" i="79"/>
  <c r="DM10" i="4"/>
  <c r="DU31" i="8"/>
  <c r="DQ264" i="79"/>
  <c r="DU7" i="5"/>
  <c r="DP50" i="70"/>
  <c r="DN142" i="79"/>
  <c r="DP142" i="79"/>
  <c r="DL32" i="4"/>
  <c r="DR142" i="79"/>
  <c r="DU7" i="8"/>
  <c r="DU39" i="8"/>
  <c r="DU5" i="8"/>
  <c r="DP264" i="79"/>
  <c r="DS142" i="79"/>
  <c r="DN264" i="79"/>
  <c r="DO264" i="79"/>
  <c r="DO142" i="79"/>
  <c r="DU46" i="8"/>
  <c r="DR264" i="79"/>
  <c r="DQ142" i="79"/>
  <c r="DS264" i="79"/>
  <c r="DM264" i="79"/>
  <c r="DU6" i="5" s="1"/>
  <c r="DL12" i="4"/>
  <c r="DL9" i="4"/>
  <c r="DU36" i="8" l="1"/>
  <c r="DU12" i="70" s="1"/>
  <c r="DU27" i="8"/>
  <c r="DU15" i="22"/>
  <c r="DU26" i="5"/>
  <c r="DU29" i="5" s="1"/>
  <c r="DU7" i="70" s="1"/>
  <c r="DU7" i="22"/>
  <c r="DU43" i="8"/>
  <c r="DU13" i="70" s="1"/>
  <c r="DU9" i="22"/>
  <c r="DP54" i="70"/>
  <c r="DP55" i="70" s="1"/>
  <c r="DV25" i="5"/>
  <c r="DV18" i="5"/>
  <c r="DU13" i="22"/>
  <c r="DU12" i="5"/>
  <c r="DU15" i="5" s="1"/>
  <c r="DU5" i="70" s="1"/>
  <c r="DU8" i="8"/>
  <c r="DU25" i="8"/>
  <c r="DV4" i="5"/>
  <c r="DM34" i="4"/>
  <c r="DL33" i="4"/>
  <c r="DU6" i="22"/>
  <c r="DU18" i="8"/>
  <c r="DU13" i="8"/>
  <c r="DU14" i="22"/>
  <c r="DU19" i="5"/>
  <c r="DU22" i="5" s="1"/>
  <c r="DU6" i="70" s="1"/>
  <c r="DU8" i="22"/>
  <c r="DU50" i="8"/>
  <c r="DU14" i="70" s="1"/>
  <c r="DU12" i="22"/>
  <c r="DU5" i="5"/>
  <c r="DU8" i="5" s="1"/>
  <c r="DL36" i="4"/>
  <c r="DU26" i="8"/>
  <c r="DU23" i="8"/>
  <c r="DU16" i="22" l="1"/>
  <c r="DU18" i="22"/>
  <c r="DU10" i="22"/>
  <c r="DU19" i="22"/>
  <c r="DU20" i="22"/>
  <c r="DU4" i="70"/>
  <c r="DU8" i="70" s="1"/>
  <c r="DU31" i="5"/>
  <c r="DU28" i="8"/>
  <c r="DP57" i="70"/>
  <c r="DP58" i="70" s="1"/>
  <c r="DP56" i="70"/>
  <c r="DU21" i="22"/>
  <c r="DU26" i="22" l="1"/>
  <c r="DU51" i="70"/>
  <c r="DV10" i="23"/>
  <c r="DV8" i="23"/>
  <c r="DV9" i="23"/>
  <c r="DU52" i="8"/>
  <c r="DU11" i="70"/>
  <c r="DU15" i="70" s="1"/>
  <c r="DU22" i="22"/>
  <c r="DV7" i="23"/>
  <c r="DV11" i="23" l="1"/>
  <c r="DU52" i="70"/>
  <c r="DU17" i="70"/>
  <c r="DU26" i="70" l="1"/>
  <c r="DU18" i="70"/>
  <c r="DU31" i="70" l="1"/>
  <c r="DU27" i="70"/>
  <c r="DU36" i="70" l="1"/>
  <c r="DU32" i="70"/>
  <c r="DU39" i="70" l="1"/>
  <c r="DU41" i="70" s="1"/>
  <c r="DU37" i="70"/>
  <c r="DV4" i="23" l="1"/>
  <c r="DV14" i="23" s="1"/>
  <c r="DV28" i="23" s="1"/>
  <c r="DU42" i="70"/>
  <c r="DU41" i="22"/>
  <c r="DU42" i="22" s="1"/>
  <c r="DU43" i="22" s="1"/>
  <c r="DU4" i="22" s="1"/>
  <c r="DV31" i="23" l="1"/>
  <c r="DV32" i="23" s="1"/>
  <c r="DV34" i="23" s="1"/>
  <c r="DW30" i="23"/>
  <c r="DU27" i="22"/>
  <c r="DU46" i="22" s="1"/>
  <c r="DM4" i="4"/>
  <c r="DM6" i="4" l="1"/>
  <c r="DM14" i="4" l="1"/>
  <c r="DM20" i="4"/>
  <c r="DM26" i="4"/>
  <c r="DM8" i="4"/>
  <c r="DR875" i="79" l="1"/>
  <c r="DN997" i="79"/>
  <c r="DV27" i="5" s="1"/>
  <c r="DN875" i="79"/>
  <c r="DV22" i="8"/>
  <c r="DP997" i="79"/>
  <c r="DV20" i="8"/>
  <c r="DO997" i="79"/>
  <c r="DV28" i="5"/>
  <c r="DQ875" i="79"/>
  <c r="DV21" i="8"/>
  <c r="DV49" i="8"/>
  <c r="DR997" i="79"/>
  <c r="DQ997" i="79"/>
  <c r="DS997" i="79"/>
  <c r="DN28" i="4"/>
  <c r="DS875" i="79"/>
  <c r="DV34" i="8"/>
  <c r="DO875" i="79"/>
  <c r="DV42" i="8"/>
  <c r="DP875" i="79"/>
  <c r="DM27" i="4"/>
  <c r="DM30" i="4"/>
  <c r="DV48" i="8"/>
  <c r="DN22" i="4"/>
  <c r="DV33" i="8"/>
  <c r="DQ631" i="79"/>
  <c r="DN631" i="79"/>
  <c r="DQ753" i="79"/>
  <c r="DP753" i="79"/>
  <c r="DV41" i="8"/>
  <c r="DV15" i="8"/>
  <c r="DO631" i="79"/>
  <c r="DV17" i="8"/>
  <c r="DS631" i="79"/>
  <c r="DS753" i="79"/>
  <c r="DO753" i="79"/>
  <c r="DP631" i="79"/>
  <c r="DR753" i="79"/>
  <c r="DV21" i="5"/>
  <c r="DR631" i="79"/>
  <c r="DV16" i="8"/>
  <c r="DN753" i="79"/>
  <c r="DV20" i="5" s="1"/>
  <c r="DM24" i="4"/>
  <c r="DM21" i="4"/>
  <c r="DS143" i="79"/>
  <c r="DO143" i="79"/>
  <c r="DQ143" i="79"/>
  <c r="DV46" i="8"/>
  <c r="DN10" i="4"/>
  <c r="DV7" i="8"/>
  <c r="DV6" i="8"/>
  <c r="DM32" i="4"/>
  <c r="DR143" i="79"/>
  <c r="DN143" i="79"/>
  <c r="DS265" i="79"/>
  <c r="DV7" i="5"/>
  <c r="DV31" i="8"/>
  <c r="DR265" i="79"/>
  <c r="DP265" i="79"/>
  <c r="DN265" i="79"/>
  <c r="DV6" i="5" s="1"/>
  <c r="DO265" i="79"/>
  <c r="DP143" i="79"/>
  <c r="DQ265" i="79"/>
  <c r="DV39" i="8"/>
  <c r="DV5" i="8"/>
  <c r="DM9" i="4"/>
  <c r="DQ50" i="70"/>
  <c r="DM12" i="4"/>
  <c r="DV10" i="8"/>
  <c r="DO509" i="79"/>
  <c r="DP387" i="79"/>
  <c r="DS387" i="79"/>
  <c r="DN16" i="4"/>
  <c r="DW11" i="5" s="1"/>
  <c r="DO387" i="79"/>
  <c r="DN387" i="79"/>
  <c r="DQ387" i="79"/>
  <c r="DS509" i="79"/>
  <c r="DP509" i="79"/>
  <c r="DR509" i="79"/>
  <c r="DV47" i="8"/>
  <c r="DV40" i="8"/>
  <c r="DV11" i="8"/>
  <c r="DQ509" i="79"/>
  <c r="DV14" i="5"/>
  <c r="DN509" i="79"/>
  <c r="DV13" i="5" s="1"/>
  <c r="DV32" i="8"/>
  <c r="DV12" i="8"/>
  <c r="DR387" i="79"/>
  <c r="DM18" i="4"/>
  <c r="DM15" i="4"/>
  <c r="DV27" i="8" l="1"/>
  <c r="DV43" i="8"/>
  <c r="DV13" i="70" s="1"/>
  <c r="DV18" i="8"/>
  <c r="DV23" i="8"/>
  <c r="DV50" i="8"/>
  <c r="DV14" i="70" s="1"/>
  <c r="DW25" i="5"/>
  <c r="DW18" i="5"/>
  <c r="DV13" i="8"/>
  <c r="DV9" i="22"/>
  <c r="DV8" i="22"/>
  <c r="DV15" i="22"/>
  <c r="DV26" i="5"/>
  <c r="DV29" i="5" s="1"/>
  <c r="DV7" i="70" s="1"/>
  <c r="DM36" i="4"/>
  <c r="DV5" i="5"/>
  <c r="DV8" i="5" s="1"/>
  <c r="DV12" i="22"/>
  <c r="DQ54" i="70"/>
  <c r="DQ55" i="70" s="1"/>
  <c r="DV26" i="8"/>
  <c r="DV14" i="22"/>
  <c r="DV19" i="5"/>
  <c r="DV22" i="5" s="1"/>
  <c r="DV6" i="70" s="1"/>
  <c r="DV7" i="22"/>
  <c r="DV6" i="22"/>
  <c r="DM33" i="4"/>
  <c r="DV13" i="22"/>
  <c r="DV12" i="5"/>
  <c r="DV15" i="5" s="1"/>
  <c r="DV5" i="70" s="1"/>
  <c r="DV8" i="8"/>
  <c r="DV28" i="8" s="1"/>
  <c r="DV25" i="8"/>
  <c r="DV36" i="8"/>
  <c r="DV12" i="70" s="1"/>
  <c r="DW4" i="5"/>
  <c r="DN34" i="4"/>
  <c r="DV16" i="22" l="1"/>
  <c r="DQ57" i="70"/>
  <c r="DQ58" i="70" s="1"/>
  <c r="DQ56" i="70"/>
  <c r="DV19" i="22"/>
  <c r="DV20" i="22"/>
  <c r="DV10" i="22"/>
  <c r="DV18" i="22"/>
  <c r="DV4" i="70"/>
  <c r="DV8" i="70" s="1"/>
  <c r="DV31" i="5"/>
  <c r="DV11" i="70"/>
  <c r="DV15" i="70" s="1"/>
  <c r="DV52" i="8"/>
  <c r="DV21" i="22"/>
  <c r="DV26" i="22" l="1"/>
  <c r="DW10" i="23"/>
  <c r="DW8" i="23"/>
  <c r="DV22" i="22"/>
  <c r="DW7" i="23"/>
  <c r="DV52" i="70"/>
  <c r="DW9" i="23"/>
  <c r="DV17" i="70"/>
  <c r="DV51" i="70"/>
  <c r="DW11" i="23" l="1"/>
  <c r="DV26" i="70"/>
  <c r="DV18" i="70"/>
  <c r="DV27" i="70" l="1"/>
  <c r="DV31" i="70"/>
  <c r="DV32" i="70" l="1"/>
  <c r="DV36" i="70"/>
  <c r="DV39" i="70" l="1"/>
  <c r="DV41" i="70" s="1"/>
  <c r="DV37" i="70"/>
  <c r="DW4" i="23" l="1"/>
  <c r="DW14" i="23" s="1"/>
  <c r="DW28" i="23" s="1"/>
  <c r="DV42" i="70"/>
  <c r="DV41" i="22"/>
  <c r="DV42" i="22" s="1"/>
  <c r="DV43" i="22" s="1"/>
  <c r="DV4" i="22" s="1"/>
  <c r="DN4" i="4" l="1"/>
  <c r="DV27" i="22"/>
  <c r="DV46" i="22" s="1"/>
  <c r="DW31" i="23"/>
  <c r="DW32" i="23" s="1"/>
  <c r="DW34" i="23" s="1"/>
  <c r="DX30" i="23"/>
  <c r="DN6" i="4" l="1"/>
  <c r="DN14" i="4" l="1"/>
  <c r="DN26" i="4"/>
  <c r="DN20" i="4"/>
  <c r="DN8" i="4"/>
  <c r="DO22" i="4" l="1"/>
  <c r="DW48" i="8"/>
  <c r="DQ754" i="79"/>
  <c r="DR754" i="79"/>
  <c r="DR632" i="79"/>
  <c r="DS754" i="79"/>
  <c r="DP632" i="79"/>
  <c r="DW16" i="8"/>
  <c r="DW41" i="8"/>
  <c r="DW21" i="5"/>
  <c r="DO632" i="79"/>
  <c r="DO754" i="79"/>
  <c r="DW20" i="5" s="1"/>
  <c r="DW33" i="8"/>
  <c r="DQ632" i="79"/>
  <c r="DP754" i="79"/>
  <c r="DS632" i="79"/>
  <c r="DW17" i="8"/>
  <c r="DW15" i="8"/>
  <c r="DN24" i="4"/>
  <c r="DN21" i="4"/>
  <c r="DW34" i="8"/>
  <c r="DO28" i="4"/>
  <c r="DS998" i="79"/>
  <c r="DP998" i="79"/>
  <c r="DW21" i="8"/>
  <c r="DW28" i="5"/>
  <c r="DW20" i="8"/>
  <c r="DW22" i="8"/>
  <c r="DW49" i="8"/>
  <c r="DW42" i="8"/>
  <c r="DS876" i="79"/>
  <c r="DR998" i="79"/>
  <c r="DO998" i="79"/>
  <c r="DW27" i="5" s="1"/>
  <c r="DQ876" i="79"/>
  <c r="DR876" i="79"/>
  <c r="DP876" i="79"/>
  <c r="DO876" i="79"/>
  <c r="DQ998" i="79"/>
  <c r="DN27" i="4"/>
  <c r="DN30" i="4"/>
  <c r="DP266" i="79"/>
  <c r="DO10" i="4"/>
  <c r="DW7" i="5"/>
  <c r="DS266" i="79"/>
  <c r="DN32" i="4"/>
  <c r="DW5" i="8"/>
  <c r="DP144" i="79"/>
  <c r="DR144" i="79"/>
  <c r="DW46" i="8"/>
  <c r="DQ266" i="79"/>
  <c r="DW31" i="8"/>
  <c r="DO266" i="79"/>
  <c r="DW6" i="5" s="1"/>
  <c r="DW39" i="8"/>
  <c r="DR266" i="79"/>
  <c r="DO144" i="79"/>
  <c r="DS144" i="79"/>
  <c r="DW6" i="8"/>
  <c r="DQ144" i="79"/>
  <c r="DW7" i="8"/>
  <c r="DR50" i="70"/>
  <c r="DN12" i="4"/>
  <c r="DN9" i="4"/>
  <c r="DR388" i="79"/>
  <c r="DS510" i="79"/>
  <c r="DW47" i="8"/>
  <c r="DP388" i="79"/>
  <c r="DO16" i="4"/>
  <c r="DX11" i="5" s="1"/>
  <c r="DP510" i="79"/>
  <c r="DW10" i="8"/>
  <c r="DO510" i="79"/>
  <c r="DW13" i="5" s="1"/>
  <c r="DW40" i="8"/>
  <c r="DQ388" i="79"/>
  <c r="DR510" i="79"/>
  <c r="DW32" i="8"/>
  <c r="DW11" i="8"/>
  <c r="DW14" i="5"/>
  <c r="DW12" i="8"/>
  <c r="DO388" i="79"/>
  <c r="DS388" i="79"/>
  <c r="DQ510" i="79"/>
  <c r="DN18" i="4"/>
  <c r="DN15" i="4"/>
  <c r="DW26" i="8" l="1"/>
  <c r="DW13" i="22"/>
  <c r="DW12" i="5"/>
  <c r="DW15" i="5" s="1"/>
  <c r="DW5" i="70" s="1"/>
  <c r="DW26" i="5"/>
  <c r="DW29" i="5" s="1"/>
  <c r="DW7" i="70" s="1"/>
  <c r="DW15" i="22"/>
  <c r="DW9" i="22"/>
  <c r="DW6" i="22"/>
  <c r="DN33" i="4"/>
  <c r="DW8" i="8"/>
  <c r="DW25" i="8"/>
  <c r="DW13" i="8"/>
  <c r="DN36" i="4"/>
  <c r="DW5" i="5"/>
  <c r="DW8" i="5" s="1"/>
  <c r="DW12" i="22"/>
  <c r="DW43" i="8"/>
  <c r="DW13" i="70" s="1"/>
  <c r="DR54" i="70"/>
  <c r="DR55" i="70" s="1"/>
  <c r="DW8" i="22"/>
  <c r="DW27" i="8"/>
  <c r="DW36" i="8"/>
  <c r="DW12" i="70" s="1"/>
  <c r="DW23" i="8"/>
  <c r="DW14" i="22"/>
  <c r="DW19" i="5"/>
  <c r="DW22" i="5" s="1"/>
  <c r="DW6" i="70" s="1"/>
  <c r="DW7" i="22"/>
  <c r="DO34" i="4"/>
  <c r="DX4" i="5"/>
  <c r="DW18" i="8"/>
  <c r="DW50" i="8"/>
  <c r="DW14" i="70" s="1"/>
  <c r="DX25" i="5"/>
  <c r="DX18" i="5"/>
  <c r="DW16" i="22" l="1"/>
  <c r="DW28" i="8"/>
  <c r="DW52" i="8" s="1"/>
  <c r="DW4" i="70"/>
  <c r="DW8" i="70" s="1"/>
  <c r="DW31" i="5"/>
  <c r="DW21" i="22"/>
  <c r="DW20" i="22"/>
  <c r="DR57" i="70"/>
  <c r="DR58" i="70" s="1"/>
  <c r="DR56" i="70"/>
  <c r="DW10" i="22"/>
  <c r="DW26" i="22" s="1"/>
  <c r="DW18" i="22"/>
  <c r="DW19" i="22"/>
  <c r="DW11" i="70" l="1"/>
  <c r="DW15" i="70" s="1"/>
  <c r="DW52" i="70" s="1"/>
  <c r="DX8" i="23"/>
  <c r="DX10" i="23"/>
  <c r="DX9" i="23"/>
  <c r="DW22" i="22"/>
  <c r="DX7" i="23"/>
  <c r="DW51" i="70"/>
  <c r="DW17" i="70" l="1"/>
  <c r="DW26" i="70" s="1"/>
  <c r="DX11" i="23"/>
  <c r="DW18" i="70" l="1"/>
  <c r="DW27" i="70"/>
  <c r="DW31" i="70"/>
  <c r="DW36" i="70" l="1"/>
  <c r="DW32" i="70"/>
  <c r="DW37" i="70" l="1"/>
  <c r="DW39" i="70"/>
  <c r="DW41" i="70" s="1"/>
  <c r="DW41" i="22" l="1"/>
  <c r="DW42" i="22" s="1"/>
  <c r="DW43" i="22" s="1"/>
  <c r="DW4" i="22" s="1"/>
  <c r="DX4" i="23"/>
  <c r="DX14" i="23" s="1"/>
  <c r="DX28" i="23" s="1"/>
  <c r="DW42" i="70"/>
  <c r="DW27" i="22" l="1"/>
  <c r="DW46" i="22" s="1"/>
  <c r="DO4" i="4"/>
  <c r="DX31" i="23"/>
  <c r="DX32" i="23" s="1"/>
  <c r="DX34" i="23" s="1"/>
  <c r="DY30" i="23"/>
  <c r="DO6" i="4" l="1"/>
  <c r="DO26" i="4" l="1"/>
  <c r="DO14" i="4"/>
  <c r="DO8" i="4"/>
  <c r="DO20" i="4"/>
  <c r="DX31" i="8" l="1"/>
  <c r="DR267" i="79"/>
  <c r="DX5" i="8"/>
  <c r="DX7" i="8"/>
  <c r="DQ145" i="79"/>
  <c r="DX46" i="8"/>
  <c r="DO32" i="4"/>
  <c r="DP145" i="79"/>
  <c r="DP267" i="79"/>
  <c r="DX6" i="5" s="1"/>
  <c r="DX7" i="5"/>
  <c r="DX39" i="8"/>
  <c r="DS145" i="79"/>
  <c r="DP10" i="4"/>
  <c r="DX6" i="8"/>
  <c r="DR145" i="79"/>
  <c r="DQ267" i="79"/>
  <c r="DS267" i="79"/>
  <c r="DO12" i="4"/>
  <c r="DO9" i="4"/>
  <c r="DS50" i="70"/>
  <c r="DR511" i="79"/>
  <c r="DX14" i="5"/>
  <c r="DQ389" i="79"/>
  <c r="DX10" i="8"/>
  <c r="DP16" i="4"/>
  <c r="DY11" i="5" s="1"/>
  <c r="DS389" i="79"/>
  <c r="DX40" i="8"/>
  <c r="DX12" i="8"/>
  <c r="DX32" i="8"/>
  <c r="DR389" i="79"/>
  <c r="DP511" i="79"/>
  <c r="DX13" i="5" s="1"/>
  <c r="DQ511" i="79"/>
  <c r="DP389" i="79"/>
  <c r="DX11" i="8"/>
  <c r="DS511" i="79"/>
  <c r="DX47" i="8"/>
  <c r="DO18" i="4"/>
  <c r="DO15" i="4"/>
  <c r="DX48" i="8"/>
  <c r="DX16" i="8"/>
  <c r="DP755" i="79"/>
  <c r="DX20" i="5" s="1"/>
  <c r="DX41" i="8"/>
  <c r="DX21" i="5"/>
  <c r="DR633" i="79"/>
  <c r="DX33" i="8"/>
  <c r="DQ633" i="79"/>
  <c r="DX15" i="8"/>
  <c r="DP633" i="79"/>
  <c r="DX17" i="8"/>
  <c r="DQ755" i="79"/>
  <c r="DS755" i="79"/>
  <c r="DS633" i="79"/>
  <c r="DP22" i="4"/>
  <c r="DR755" i="79"/>
  <c r="DO21" i="4"/>
  <c r="DO24" i="4"/>
  <c r="DX20" i="8"/>
  <c r="DP877" i="79"/>
  <c r="DX21" i="8"/>
  <c r="DS999" i="79"/>
  <c r="DQ877" i="79"/>
  <c r="DR999" i="79"/>
  <c r="DX49" i="8"/>
  <c r="DX28" i="5"/>
  <c r="DR877" i="79"/>
  <c r="DP28" i="4"/>
  <c r="DX42" i="8"/>
  <c r="DX22" i="8"/>
  <c r="DS877" i="79"/>
  <c r="DX34" i="8"/>
  <c r="DQ999" i="79"/>
  <c r="DP999" i="79"/>
  <c r="DX27" i="5" s="1"/>
  <c r="DO27" i="4"/>
  <c r="DO30" i="4"/>
  <c r="DX23" i="8" l="1"/>
  <c r="DX13" i="8"/>
  <c r="DX9" i="22"/>
  <c r="DX7" i="22"/>
  <c r="DX26" i="8"/>
  <c r="DX50" i="8"/>
  <c r="DX14" i="70" s="1"/>
  <c r="DY18" i="5"/>
  <c r="DY25" i="5"/>
  <c r="DX13" i="22"/>
  <c r="DX12" i="5"/>
  <c r="DX15" i="5" s="1"/>
  <c r="DX5" i="70" s="1"/>
  <c r="DY4" i="5"/>
  <c r="DP34" i="4"/>
  <c r="DS54" i="70"/>
  <c r="DS55" i="70" s="1"/>
  <c r="DX27" i="8"/>
  <c r="DX14" i="22"/>
  <c r="DX19" i="5"/>
  <c r="DX22" i="5" s="1"/>
  <c r="DX6" i="70" s="1"/>
  <c r="DX18" i="8"/>
  <c r="DX6" i="22"/>
  <c r="DO33" i="4"/>
  <c r="DX43" i="8"/>
  <c r="DX13" i="70" s="1"/>
  <c r="DX8" i="8"/>
  <c r="DX25" i="8"/>
  <c r="DX8" i="22"/>
  <c r="DX15" i="22"/>
  <c r="DX26" i="5"/>
  <c r="DX29" i="5" s="1"/>
  <c r="DX7" i="70" s="1"/>
  <c r="DO36" i="4"/>
  <c r="DX5" i="5"/>
  <c r="DX8" i="5" s="1"/>
  <c r="DX12" i="22"/>
  <c r="DX36" i="8"/>
  <c r="DX12" i="70" s="1"/>
  <c r="DX28" i="8" l="1"/>
  <c r="DX11" i="70" s="1"/>
  <c r="DX15" i="70" s="1"/>
  <c r="DX19" i="22"/>
  <c r="DS57" i="70"/>
  <c r="DS58" i="70" s="1"/>
  <c r="DS56" i="70"/>
  <c r="DX10" i="22"/>
  <c r="DX18" i="22"/>
  <c r="DX4" i="70"/>
  <c r="DX8" i="70" s="1"/>
  <c r="DX31" i="5"/>
  <c r="DX20" i="22"/>
  <c r="DX21" i="22"/>
  <c r="DX16" i="22"/>
  <c r="DX26" i="22" l="1"/>
  <c r="DX52" i="8"/>
  <c r="DX52" i="70"/>
  <c r="DY9" i="23"/>
  <c r="DY10" i="23"/>
  <c r="DX17" i="70"/>
  <c r="DX51" i="70"/>
  <c r="DX22" i="22"/>
  <c r="DY7" i="23"/>
  <c r="DY8" i="23"/>
  <c r="DX18" i="70" l="1"/>
  <c r="DX26" i="70"/>
  <c r="DY11" i="23"/>
  <c r="DX31" i="70" l="1"/>
  <c r="DX27" i="70"/>
  <c r="DX32" i="70" l="1"/>
  <c r="DX36" i="70"/>
  <c r="DX39" i="70" l="1"/>
  <c r="DX41" i="70" s="1"/>
  <c r="DX37" i="70"/>
  <c r="DY4" i="23" l="1"/>
  <c r="DY14" i="23" s="1"/>
  <c r="DY28" i="23" s="1"/>
  <c r="DX41" i="22"/>
  <c r="DX42" i="22" s="1"/>
  <c r="DX43" i="22" s="1"/>
  <c r="DX4" i="22" s="1"/>
  <c r="DX42" i="70"/>
  <c r="DZ30" i="23" l="1"/>
  <c r="DX27" i="22"/>
  <c r="DX46" i="22" s="1"/>
  <c r="DY31" i="23"/>
  <c r="DY32" i="23" s="1"/>
  <c r="DY34" i="23" s="1"/>
  <c r="DP4" i="4"/>
  <c r="DP6" i="4" l="1"/>
  <c r="DP14" i="4" l="1"/>
  <c r="DP8" i="4"/>
  <c r="DP26" i="4"/>
  <c r="DP20" i="4"/>
  <c r="DY28" i="5" l="1"/>
  <c r="DQ1000" i="79"/>
  <c r="DY27" i="5" s="1"/>
  <c r="DQ878" i="79"/>
  <c r="DY20" i="8"/>
  <c r="DS1000" i="79"/>
  <c r="DS878" i="79"/>
  <c r="DR878" i="79"/>
  <c r="DY21" i="8"/>
  <c r="DQ28" i="4"/>
  <c r="DY49" i="8"/>
  <c r="DY42" i="8"/>
  <c r="DR1000" i="79"/>
  <c r="DY34" i="8"/>
  <c r="DY22" i="8"/>
  <c r="DP27" i="4"/>
  <c r="DP30" i="4"/>
  <c r="DQ146" i="79"/>
  <c r="DY39" i="8"/>
  <c r="DY46" i="8"/>
  <c r="DY7" i="5"/>
  <c r="DR268" i="79"/>
  <c r="DP32" i="4"/>
  <c r="DQ268" i="79"/>
  <c r="DY6" i="5" s="1"/>
  <c r="DS146" i="79"/>
  <c r="DY7" i="8"/>
  <c r="DR146" i="79"/>
  <c r="DY5" i="8"/>
  <c r="DY31" i="8"/>
  <c r="DS268" i="79"/>
  <c r="DQ10" i="4"/>
  <c r="DY6" i="8"/>
  <c r="DT50" i="70"/>
  <c r="DP9" i="4"/>
  <c r="DP12" i="4"/>
  <c r="DY48" i="8"/>
  <c r="DR756" i="79"/>
  <c r="DR634" i="79"/>
  <c r="DY15" i="8"/>
  <c r="DS634" i="79"/>
  <c r="DY41" i="8"/>
  <c r="DQ22" i="4"/>
  <c r="DQ634" i="79"/>
  <c r="DY33" i="8"/>
  <c r="DY21" i="5"/>
  <c r="DY17" i="8"/>
  <c r="DQ756" i="79"/>
  <c r="DY20" i="5" s="1"/>
  <c r="DS756" i="79"/>
  <c r="DY16" i="8"/>
  <c r="DP24" i="4"/>
  <c r="DP21" i="4"/>
  <c r="DY40" i="8"/>
  <c r="DY11" i="8"/>
  <c r="DQ16" i="4"/>
  <c r="DR512" i="79"/>
  <c r="DQ390" i="79"/>
  <c r="DY10" i="8"/>
  <c r="DY32" i="8"/>
  <c r="DY47" i="8"/>
  <c r="DQ512" i="79"/>
  <c r="DY13" i="5" s="1"/>
  <c r="DR390" i="79"/>
  <c r="DY14" i="5"/>
  <c r="DS512" i="79"/>
  <c r="DY12" i="8"/>
  <c r="DS390" i="79"/>
  <c r="DP18" i="4"/>
  <c r="DP15" i="4"/>
  <c r="DY13" i="8" l="1"/>
  <c r="DY9" i="22"/>
  <c r="DY18" i="8"/>
  <c r="DZ4" i="5"/>
  <c r="DQ34" i="4"/>
  <c r="DZ11" i="5"/>
  <c r="DT54" i="70"/>
  <c r="DT55" i="70" s="1"/>
  <c r="DY26" i="8"/>
  <c r="DY36" i="8"/>
  <c r="DY12" i="70" s="1"/>
  <c r="DY23" i="8"/>
  <c r="DY25" i="8"/>
  <c r="DY8" i="8"/>
  <c r="DY50" i="8"/>
  <c r="DY14" i="70" s="1"/>
  <c r="DY15" i="22"/>
  <c r="DY26" i="5"/>
  <c r="DY29" i="5" s="1"/>
  <c r="DY7" i="70" s="1"/>
  <c r="DY8" i="22"/>
  <c r="DY43" i="8"/>
  <c r="DY13" i="70" s="1"/>
  <c r="DY7" i="22"/>
  <c r="DY12" i="22"/>
  <c r="DP36" i="4"/>
  <c r="DY5" i="5"/>
  <c r="DY8" i="5" s="1"/>
  <c r="DY12" i="5"/>
  <c r="DY15" i="5" s="1"/>
  <c r="DY5" i="70" s="1"/>
  <c r="DY13" i="22"/>
  <c r="DY19" i="5"/>
  <c r="DY22" i="5" s="1"/>
  <c r="DY6" i="70" s="1"/>
  <c r="DY14" i="22"/>
  <c r="DZ18" i="5"/>
  <c r="DZ25" i="5"/>
  <c r="DY6" i="22"/>
  <c r="DP33" i="4"/>
  <c r="DY27" i="8"/>
  <c r="DY28" i="8" l="1"/>
  <c r="DY52" i="8" s="1"/>
  <c r="DY16" i="22"/>
  <c r="DY18" i="22"/>
  <c r="DY10" i="22"/>
  <c r="DY21" i="22"/>
  <c r="DY19" i="22"/>
  <c r="DY20" i="22"/>
  <c r="DY4" i="70"/>
  <c r="DY8" i="70" s="1"/>
  <c r="DY31" i="5"/>
  <c r="DT57" i="70"/>
  <c r="DT58" i="70" s="1"/>
  <c r="DT56" i="70"/>
  <c r="DY26" i="22" l="1"/>
  <c r="DY11" i="70"/>
  <c r="DY15" i="70" s="1"/>
  <c r="DY17" i="70" s="1"/>
  <c r="DZ8" i="23"/>
  <c r="DY22" i="22"/>
  <c r="DZ7" i="23"/>
  <c r="DY51" i="70"/>
  <c r="DZ9" i="23"/>
  <c r="DY52" i="70"/>
  <c r="DZ10" i="23"/>
  <c r="DY18" i="70" l="1"/>
  <c r="DY26" i="70"/>
  <c r="DZ11" i="23"/>
  <c r="DY27" i="70" l="1"/>
  <c r="DY31" i="70"/>
  <c r="DY32" i="70" l="1"/>
  <c r="DY36" i="70"/>
  <c r="DY39" i="70" l="1"/>
  <c r="DY41" i="70" s="1"/>
  <c r="DY37" i="70"/>
  <c r="DZ4" i="23" l="1"/>
  <c r="DZ14" i="23" s="1"/>
  <c r="DZ28" i="23" s="1"/>
  <c r="DY42" i="70"/>
  <c r="DY41" i="22"/>
  <c r="DY42" i="22" s="1"/>
  <c r="DY43" i="22" s="1"/>
  <c r="DY4" i="22" s="1"/>
  <c r="EA30" i="23" l="1"/>
  <c r="DQ4" i="4"/>
  <c r="DZ31" i="23"/>
  <c r="DZ32" i="23" s="1"/>
  <c r="DZ34" i="23" s="1"/>
  <c r="DY27" i="22"/>
  <c r="DY46" i="22" s="1"/>
  <c r="DQ6" i="4" l="1"/>
  <c r="DQ14" i="4" l="1"/>
  <c r="DQ26" i="4"/>
  <c r="DQ8" i="4"/>
  <c r="DQ20" i="4"/>
  <c r="DZ16" i="8" l="1"/>
  <c r="DR757" i="79"/>
  <c r="DZ20" i="5" s="1"/>
  <c r="DR635" i="79"/>
  <c r="DS635" i="79"/>
  <c r="DZ33" i="8"/>
  <c r="DZ48" i="8"/>
  <c r="DR22" i="4"/>
  <c r="DZ17" i="8"/>
  <c r="DZ15" i="8"/>
  <c r="DZ41" i="8"/>
  <c r="DZ21" i="5"/>
  <c r="DS757" i="79"/>
  <c r="DQ24" i="4"/>
  <c r="DQ21" i="4"/>
  <c r="DZ7" i="8"/>
  <c r="DR269" i="79"/>
  <c r="DZ6" i="5" s="1"/>
  <c r="DS147" i="79"/>
  <c r="DQ32" i="4"/>
  <c r="DZ46" i="8"/>
  <c r="DZ31" i="8"/>
  <c r="DS269" i="79"/>
  <c r="DZ6" i="8"/>
  <c r="DZ7" i="5"/>
  <c r="DZ5" i="8"/>
  <c r="DR10" i="4"/>
  <c r="DR147" i="79"/>
  <c r="DZ39" i="8"/>
  <c r="DU50" i="70"/>
  <c r="DQ12" i="4"/>
  <c r="DQ9" i="4"/>
  <c r="DZ21" i="8"/>
  <c r="DR879" i="79"/>
  <c r="DR1001" i="79"/>
  <c r="DZ27" i="5" s="1"/>
  <c r="DZ49" i="8"/>
  <c r="DZ28" i="5"/>
  <c r="DZ22" i="8"/>
  <c r="DZ42" i="8"/>
  <c r="DZ20" i="8"/>
  <c r="DZ34" i="8"/>
  <c r="DS879" i="79"/>
  <c r="DR28" i="4"/>
  <c r="EB28" i="4" s="1"/>
  <c r="DS1001" i="79"/>
  <c r="DQ27" i="4"/>
  <c r="DQ30" i="4"/>
  <c r="DR391" i="79"/>
  <c r="DZ40" i="8"/>
  <c r="DR16" i="4"/>
  <c r="DZ11" i="8"/>
  <c r="DR513" i="79"/>
  <c r="DZ13" i="5" s="1"/>
  <c r="DZ14" i="5"/>
  <c r="DZ47" i="8"/>
  <c r="DZ12" i="8"/>
  <c r="DS513" i="79"/>
  <c r="DZ10" i="8"/>
  <c r="DZ32" i="8"/>
  <c r="DS391" i="79"/>
  <c r="DQ15" i="4"/>
  <c r="DQ18" i="4"/>
  <c r="DZ13" i="8" l="1"/>
  <c r="DZ8" i="8"/>
  <c r="DZ25" i="8"/>
  <c r="DZ23" i="8"/>
  <c r="DZ27" i="8"/>
  <c r="EA25" i="5"/>
  <c r="EB25" i="5" s="1"/>
  <c r="EA18" i="5"/>
  <c r="EB22" i="4"/>
  <c r="DZ7" i="22"/>
  <c r="DZ6" i="22"/>
  <c r="DQ33" i="4"/>
  <c r="DZ26" i="8"/>
  <c r="DZ8" i="22"/>
  <c r="EA11" i="5"/>
  <c r="EB16" i="4"/>
  <c r="DZ15" i="22"/>
  <c r="DZ26" i="5"/>
  <c r="DZ5" i="5"/>
  <c r="DQ36" i="4"/>
  <c r="DZ12" i="22"/>
  <c r="DZ19" i="5"/>
  <c r="DZ14" i="22"/>
  <c r="DZ9" i="22"/>
  <c r="DU54" i="70"/>
  <c r="DU55" i="70" s="1"/>
  <c r="DZ36" i="8"/>
  <c r="DZ12" i="70" s="1"/>
  <c r="DZ12" i="5"/>
  <c r="DZ13" i="22"/>
  <c r="DZ43" i="8"/>
  <c r="DZ50" i="8"/>
  <c r="EA4" i="5"/>
  <c r="DR34" i="4"/>
  <c r="EB10" i="4"/>
  <c r="DZ18" i="8"/>
  <c r="DZ16" i="22" l="1"/>
  <c r="EB18" i="5"/>
  <c r="DU57" i="70"/>
  <c r="DU58" i="70" s="1"/>
  <c r="DU56" i="70"/>
  <c r="DZ13" i="70"/>
  <c r="DZ8" i="5"/>
  <c r="DZ14" i="70"/>
  <c r="EB34" i="4"/>
  <c r="DZ19" i="22"/>
  <c r="DZ29" i="5"/>
  <c r="DZ10" i="22"/>
  <c r="DZ18" i="22"/>
  <c r="EB11" i="5"/>
  <c r="EB4" i="5"/>
  <c r="DZ15" i="5"/>
  <c r="DZ20" i="22"/>
  <c r="DZ21" i="22"/>
  <c r="DZ22" i="5"/>
  <c r="DZ28" i="8"/>
  <c r="DZ26" i="22" l="1"/>
  <c r="EA10" i="23"/>
  <c r="DZ31" i="5"/>
  <c r="DZ4" i="70"/>
  <c r="DZ7" i="70"/>
  <c r="EA8" i="23"/>
  <c r="EA9" i="23"/>
  <c r="DZ5" i="70"/>
  <c r="Y5" i="75"/>
  <c r="Z5" i="75" s="1"/>
  <c r="DZ22" i="22"/>
  <c r="EA7" i="23"/>
  <c r="DZ52" i="8"/>
  <c r="DZ11" i="70"/>
  <c r="DZ6" i="70"/>
  <c r="DZ8" i="70" l="1"/>
  <c r="DZ51" i="70" s="1"/>
  <c r="EA11" i="23"/>
  <c r="DZ15" i="70"/>
  <c r="DZ17" i="70" l="1"/>
  <c r="DZ18" i="70" s="1"/>
  <c r="DZ52" i="70"/>
  <c r="DZ26" i="70" l="1"/>
  <c r="DZ27" i="70" s="1"/>
  <c r="DZ31" i="70" l="1"/>
  <c r="DZ36" i="70" s="1"/>
  <c r="DZ32" i="70" l="1"/>
  <c r="DZ39" i="70"/>
  <c r="DZ41" i="70" s="1"/>
  <c r="DZ37" i="70"/>
  <c r="EA4" i="23" l="1"/>
  <c r="EA14" i="23" s="1"/>
  <c r="EA28" i="23" s="1"/>
  <c r="DZ41" i="22"/>
  <c r="DZ42" i="22" s="1"/>
  <c r="DZ43" i="22" s="1"/>
  <c r="DZ4" i="22" s="1"/>
  <c r="DZ42" i="70"/>
  <c r="EB30" i="23" l="1"/>
  <c r="DZ27" i="22"/>
  <c r="DZ46" i="22" s="1"/>
  <c r="EA31" i="23"/>
  <c r="EA32" i="23" s="1"/>
  <c r="EA34" i="23" s="1"/>
  <c r="DR4" i="4"/>
  <c r="EB5" i="4" l="1"/>
  <c r="EB4" i="4"/>
  <c r="D14" i="75"/>
  <c r="DR6" i="4" l="1"/>
  <c r="F14" i="75"/>
  <c r="E14" i="75"/>
  <c r="DR8" i="4" l="1"/>
  <c r="DR20" i="4"/>
  <c r="DR14" i="4"/>
  <c r="DR26" i="4"/>
  <c r="EB6" i="4"/>
  <c r="G14" i="75"/>
  <c r="EB14" i="4" l="1"/>
  <c r="DS514" i="79"/>
  <c r="EA13" i="5" s="1"/>
  <c r="EB13" i="5" s="1"/>
  <c r="EA47" i="8"/>
  <c r="EB47" i="8" s="1"/>
  <c r="DS392" i="79"/>
  <c r="EA32" i="8"/>
  <c r="EB32" i="8" s="1"/>
  <c r="EA10" i="8"/>
  <c r="EA14" i="5"/>
  <c r="EB14" i="5" s="1"/>
  <c r="EA12" i="8"/>
  <c r="EB12" i="8" s="1"/>
  <c r="EA40" i="8"/>
  <c r="EB40" i="8" s="1"/>
  <c r="EA11" i="8"/>
  <c r="EB11" i="8" s="1"/>
  <c r="DR15" i="4"/>
  <c r="DR18" i="4"/>
  <c r="EB20" i="4"/>
  <c r="EA33" i="8"/>
  <c r="EB33" i="8" s="1"/>
  <c r="EA16" i="8"/>
  <c r="EB16" i="8" s="1"/>
  <c r="EA17" i="8"/>
  <c r="EB17" i="8" s="1"/>
  <c r="EA48" i="8"/>
  <c r="EB48" i="8" s="1"/>
  <c r="EA15" i="8"/>
  <c r="DS636" i="79"/>
  <c r="EA21" i="5"/>
  <c r="EB21" i="5" s="1"/>
  <c r="DS758" i="79"/>
  <c r="EA20" i="5" s="1"/>
  <c r="EB20" i="5" s="1"/>
  <c r="EA41" i="8"/>
  <c r="EB41" i="8" s="1"/>
  <c r="DR24" i="4"/>
  <c r="DR21" i="4"/>
  <c r="EB26" i="4"/>
  <c r="EA20" i="8"/>
  <c r="EA49" i="8"/>
  <c r="EB49" i="8" s="1"/>
  <c r="DS880" i="79"/>
  <c r="EA34" i="8"/>
  <c r="EB34" i="8" s="1"/>
  <c r="EA28" i="5"/>
  <c r="EB28" i="5" s="1"/>
  <c r="EA21" i="8"/>
  <c r="EB21" i="8" s="1"/>
  <c r="EA22" i="8"/>
  <c r="EB22" i="8" s="1"/>
  <c r="DS1002" i="79"/>
  <c r="EA27" i="5" s="1"/>
  <c r="EB27" i="5" s="1"/>
  <c r="EA42" i="8"/>
  <c r="EB42" i="8" s="1"/>
  <c r="DR30" i="4"/>
  <c r="DR27" i="4"/>
  <c r="EA39" i="8"/>
  <c r="EA31" i="8"/>
  <c r="EA7" i="8"/>
  <c r="EA6" i="8"/>
  <c r="DS270" i="79"/>
  <c r="EA6" i="5" s="1"/>
  <c r="EB6" i="5" s="1"/>
  <c r="EA5" i="8"/>
  <c r="DR32" i="4"/>
  <c r="DS148" i="79"/>
  <c r="EA7" i="5"/>
  <c r="EB7" i="5" s="1"/>
  <c r="EA46" i="8"/>
  <c r="EB8" i="4"/>
  <c r="DR12" i="4"/>
  <c r="DR9" i="4"/>
  <c r="DV50" i="70"/>
  <c r="H14" i="75"/>
  <c r="EB32" i="4" l="1"/>
  <c r="Y8" i="75"/>
  <c r="Z8" i="75" s="1"/>
  <c r="EB7" i="8"/>
  <c r="EA27" i="8"/>
  <c r="EB27" i="8" s="1"/>
  <c r="L19" i="75"/>
  <c r="EB24" i="4"/>
  <c r="EA19" i="5"/>
  <c r="EA14" i="22"/>
  <c r="EB14" i="22" s="1"/>
  <c r="EA12" i="22"/>
  <c r="EB12" i="4"/>
  <c r="L17" i="75"/>
  <c r="EA5" i="5"/>
  <c r="DR36" i="4"/>
  <c r="EB46" i="8"/>
  <c r="EA50" i="8"/>
  <c r="EB31" i="8"/>
  <c r="EA36" i="8"/>
  <c r="EB10" i="8"/>
  <c r="EA13" i="8"/>
  <c r="EB13" i="8" s="1"/>
  <c r="DV54" i="70"/>
  <c r="DV55" i="70" s="1"/>
  <c r="DW50" i="70"/>
  <c r="EB6" i="8"/>
  <c r="EA26" i="8"/>
  <c r="EB26" i="8" s="1"/>
  <c r="L12" i="75"/>
  <c r="M12" i="75" s="1"/>
  <c r="EB21" i="4"/>
  <c r="EA8" i="22"/>
  <c r="EB39" i="8"/>
  <c r="EA43" i="8"/>
  <c r="L13" i="75"/>
  <c r="M13" i="75" s="1"/>
  <c r="EA9" i="22"/>
  <c r="EB27" i="4"/>
  <c r="EA12" i="5"/>
  <c r="EB18" i="4"/>
  <c r="L18" i="75"/>
  <c r="EA13" i="22"/>
  <c r="EB13" i="22" s="1"/>
  <c r="EB5" i="8"/>
  <c r="EA8" i="8"/>
  <c r="EA25" i="8"/>
  <c r="EB25" i="8" s="1"/>
  <c r="L10" i="75"/>
  <c r="M10" i="75" s="1"/>
  <c r="DR33" i="4"/>
  <c r="EA6" i="22"/>
  <c r="EB9" i="4"/>
  <c r="EB33" i="4" s="1"/>
  <c r="L20" i="75"/>
  <c r="EA26" i="5"/>
  <c r="EB30" i="4"/>
  <c r="EA15" i="22"/>
  <c r="EB15" i="22" s="1"/>
  <c r="L11" i="75"/>
  <c r="M11" i="75" s="1"/>
  <c r="EB15" i="4"/>
  <c r="EA7" i="22"/>
  <c r="EA23" i="8"/>
  <c r="EB23" i="8" s="1"/>
  <c r="EB20" i="8"/>
  <c r="EA18" i="8"/>
  <c r="EB18" i="8" s="1"/>
  <c r="EB15" i="8"/>
  <c r="Y7" i="75"/>
  <c r="Z7" i="75" s="1"/>
  <c r="I14" i="75"/>
  <c r="EB36" i="4" l="1"/>
  <c r="EB6" i="22"/>
  <c r="EA18" i="22"/>
  <c r="EA10" i="22"/>
  <c r="EB36" i="8"/>
  <c r="Y13" i="75" s="1"/>
  <c r="Z13" i="75" s="1"/>
  <c r="EA12" i="70"/>
  <c r="EB12" i="70" s="1"/>
  <c r="EB12" i="22"/>
  <c r="EA16" i="22"/>
  <c r="EB16" i="22" s="1"/>
  <c r="EA15" i="5"/>
  <c r="EB12" i="5"/>
  <c r="EB8" i="22"/>
  <c r="EA20" i="22"/>
  <c r="EA14" i="70"/>
  <c r="EB14" i="70" s="1"/>
  <c r="EB50" i="8"/>
  <c r="Y15" i="75" s="1"/>
  <c r="Z15" i="75" s="1"/>
  <c r="EA22" i="5"/>
  <c r="EB19" i="5"/>
  <c r="EB9" i="22"/>
  <c r="EA21" i="22"/>
  <c r="EB7" i="22"/>
  <c r="EA19" i="22"/>
  <c r="EB8" i="8"/>
  <c r="EA28" i="8"/>
  <c r="DW54" i="70"/>
  <c r="DW55" i="70" s="1"/>
  <c r="DX50" i="70"/>
  <c r="EA29" i="5"/>
  <c r="EB26" i="5"/>
  <c r="EA13" i="70"/>
  <c r="EB13" i="70" s="1"/>
  <c r="EB43" i="8"/>
  <c r="Y14" i="75" s="1"/>
  <c r="Z14" i="75" s="1"/>
  <c r="DV56" i="70"/>
  <c r="DV57" i="70"/>
  <c r="DV58" i="70" s="1"/>
  <c r="EB5" i="5"/>
  <c r="EA8" i="5"/>
  <c r="L21" i="75"/>
  <c r="J14" i="75"/>
  <c r="DY50" i="70" l="1"/>
  <c r="DX54" i="70"/>
  <c r="DX55" i="70" s="1"/>
  <c r="DW56" i="70"/>
  <c r="DW57" i="70"/>
  <c r="DW58" i="70" s="1"/>
  <c r="EA6" i="70"/>
  <c r="EB22" i="5"/>
  <c r="EB6" i="70" s="1"/>
  <c r="EA5" i="70"/>
  <c r="EB15" i="5"/>
  <c r="EB5" i="70" s="1"/>
  <c r="EB19" i="22"/>
  <c r="EB8" i="23"/>
  <c r="EC8" i="23" s="1"/>
  <c r="EB20" i="22"/>
  <c r="EB9" i="23"/>
  <c r="EC9" i="23" s="1"/>
  <c r="EB10" i="22"/>
  <c r="EB26" i="22" s="1"/>
  <c r="EA26" i="22"/>
  <c r="EA7" i="70"/>
  <c r="EB29" i="5"/>
  <c r="EB7" i="70" s="1"/>
  <c r="Y6" i="75"/>
  <c r="Z6" i="75" s="1"/>
  <c r="EB8" i="5"/>
  <c r="EB18" i="22"/>
  <c r="EA22" i="22"/>
  <c r="EB22" i="22" s="1"/>
  <c r="EB7" i="23"/>
  <c r="EA4" i="70"/>
  <c r="EA31" i="5"/>
  <c r="EB31" i="5" s="1"/>
  <c r="EB28" i="8"/>
  <c r="EA11" i="70"/>
  <c r="EA52" i="8"/>
  <c r="EB21" i="22"/>
  <c r="EB10" i="23"/>
  <c r="EC10" i="23" s="1"/>
  <c r="K14" i="75"/>
  <c r="L14" i="75"/>
  <c r="EB4" i="70" l="1"/>
  <c r="EA8" i="70"/>
  <c r="EB11" i="23"/>
  <c r="EC11" i="23" s="1"/>
  <c r="EC7" i="23"/>
  <c r="Y12" i="75"/>
  <c r="Z12" i="75" s="1"/>
  <c r="Y16" i="75"/>
  <c r="Z16" i="75" s="1"/>
  <c r="EB52" i="8"/>
  <c r="Y9" i="75"/>
  <c r="DX56" i="70"/>
  <c r="DX57" i="70"/>
  <c r="DX58" i="70" s="1"/>
  <c r="EA15" i="70"/>
  <c r="EB11" i="70"/>
  <c r="DZ50" i="70"/>
  <c r="DY54" i="70"/>
  <c r="DY55" i="70" s="1"/>
  <c r="M14" i="75"/>
  <c r="EA50" i="70" l="1"/>
  <c r="EB50" i="70" s="1"/>
  <c r="DZ54" i="70"/>
  <c r="DZ55" i="70" s="1"/>
  <c r="EB8" i="70"/>
  <c r="EA17" i="70"/>
  <c r="EA51" i="70"/>
  <c r="Z9" i="75"/>
  <c r="Y24" i="75"/>
  <c r="DY56" i="70"/>
  <c r="DY57" i="70"/>
  <c r="DY58" i="70" s="1"/>
  <c r="EB15" i="70"/>
  <c r="EA52" i="70"/>
  <c r="EB52" i="70" s="1"/>
  <c r="EB17" i="70" l="1"/>
  <c r="EB18" i="70" s="1"/>
  <c r="EB51" i="70"/>
  <c r="EB54" i="70" s="1"/>
  <c r="EB55" i="70" s="1"/>
  <c r="EA54" i="70"/>
  <c r="EA55" i="70" s="1"/>
  <c r="Z24" i="75"/>
  <c r="Z25" i="75" s="1"/>
  <c r="Y25" i="75"/>
  <c r="EA26" i="70"/>
  <c r="EA18" i="70"/>
  <c r="DZ57" i="70"/>
  <c r="DZ58" i="70" s="1"/>
  <c r="DZ56" i="70"/>
  <c r="EA27" i="70" l="1"/>
  <c r="EA31" i="70"/>
  <c r="EB26" i="70"/>
  <c r="EB27" i="70" s="1"/>
  <c r="EA56" i="70"/>
  <c r="EA57" i="70"/>
  <c r="EA58" i="70" s="1"/>
  <c r="EB57" i="70"/>
  <c r="EB58" i="70" s="1"/>
  <c r="EB56" i="70"/>
  <c r="A47" i="70" s="1"/>
  <c r="EA36" i="70" l="1"/>
  <c r="EA32" i="70"/>
  <c r="EB31" i="70"/>
  <c r="EB32" i="70" s="1"/>
  <c r="EA39" i="70" l="1"/>
  <c r="EB39" i="70" s="1"/>
  <c r="EA37" i="70"/>
  <c r="EB36" i="70"/>
  <c r="EB37" i="70" s="1"/>
  <c r="EA41" i="70" l="1"/>
  <c r="EB41" i="70" s="1"/>
  <c r="EA41" i="22" l="1"/>
  <c r="EA42" i="22" s="1"/>
  <c r="EB4" i="23"/>
  <c r="EB14" i="23" s="1"/>
  <c r="EA42" i="70"/>
  <c r="EC4" i="23"/>
  <c r="EB42" i="70"/>
  <c r="Y26" i="75"/>
  <c r="EB41" i="22" l="1"/>
  <c r="Y27" i="75"/>
  <c r="Z26" i="75"/>
  <c r="Z27" i="75" s="1"/>
  <c r="EB28" i="23"/>
  <c r="EC28" i="23" s="1"/>
  <c r="EC14" i="23"/>
  <c r="EA43" i="22"/>
  <c r="EA4" i="22" s="1"/>
  <c r="EB42" i="22"/>
  <c r="EB43" i="22" s="1"/>
  <c r="EB31" i="23" l="1"/>
  <c r="EB4" i="22"/>
  <c r="EA27" i="22"/>
  <c r="EA46" i="22" l="1"/>
  <c r="EB27" i="22"/>
  <c r="EB46" i="22" s="1"/>
  <c r="EB32" i="23"/>
  <c r="EC31" i="23"/>
  <c r="EB34" i="23" l="1"/>
  <c r="EC32" i="23"/>
  <c r="EC34" i="2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</author>
  </authors>
  <commentList>
    <comment ref="A1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Monthly Principal and Interest payments shown below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</author>
  </authors>
  <commentList>
    <comment ref="A4" authorId="0" shapeId="0" xr:uid="{00000000-0006-0000-0300-000001000000}">
      <text>
        <r>
          <rPr>
            <sz val="9"/>
            <color indexed="81"/>
            <rFont val="Tahoma"/>
            <family val="2"/>
          </rPr>
          <t>Year-end figures summed to reflect total starting balances for all months of year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C1" authorId="0" shapeId="0" xr:uid="{00000000-0006-0000-0600-000001000000}">
      <text>
        <r>
          <rPr>
            <sz val="10"/>
            <color indexed="10"/>
            <rFont val="Tahoma"/>
            <family val="2"/>
          </rPr>
          <t>*Salary increased every 12 months of employment, per growth rate on  Assumptions tab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4" authorId="0" shapeId="0" xr:uid="{00000000-0006-0000-0800-000001000000}">
      <text>
        <r>
          <rPr>
            <sz val="10"/>
            <color indexed="10"/>
            <rFont val="Tahoma"/>
            <family val="2"/>
          </rPr>
          <t>*Details on Payroll tab</t>
        </r>
      </text>
    </comment>
    <comment ref="A9" authorId="0" shapeId="0" xr:uid="{00000000-0006-0000-0800-000002000000}">
      <text>
        <r>
          <rPr>
            <sz val="10"/>
            <color indexed="10"/>
            <rFont val="Tahoma"/>
            <family val="2"/>
          </rPr>
          <t>*Paid Annually, at the end of Q4</t>
        </r>
      </text>
    </comment>
    <comment ref="A32" authorId="0" shapeId="0" xr:uid="{00000000-0006-0000-0800-000003000000}">
      <text>
        <r>
          <rPr>
            <sz val="10"/>
            <color indexed="10"/>
            <rFont val="Tahoma"/>
            <family val="2"/>
          </rPr>
          <t xml:space="preserve">*This item is </t>
        </r>
        <r>
          <rPr>
            <b/>
            <u/>
            <sz val="10"/>
            <color indexed="10"/>
            <rFont val="Tahoma"/>
            <family val="2"/>
          </rPr>
          <t>not</t>
        </r>
        <r>
          <rPr>
            <sz val="10"/>
            <color indexed="10"/>
            <rFont val="Tahoma"/>
            <family val="2"/>
          </rPr>
          <t xml:space="preserve"> capitalized; service contracts paid up-front and expensed evenly throughout term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47" authorId="0" shapeId="0" xr:uid="{00000000-0006-0000-0900-000001000000}">
      <text>
        <r>
          <rPr>
            <sz val="10"/>
            <color indexed="10"/>
            <rFont val="Tahoma"/>
            <family val="2"/>
          </rPr>
          <t>*Defined as remaining Originations until EBITDA becomes non-negative. Each month's calculation is based on cumulative loan activity through that month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4" authorId="0" shapeId="0" xr:uid="{00000000-0006-0000-0A00-000001000000}">
      <text>
        <r>
          <rPr>
            <sz val="10"/>
            <color indexed="10"/>
            <rFont val="Tahoma"/>
            <family val="2"/>
          </rPr>
          <t>*Pegged to Balance</t>
        </r>
      </text>
    </comment>
  </commentList>
</comments>
</file>

<file path=xl/sharedStrings.xml><?xml version="1.0" encoding="utf-8"?>
<sst xmlns="http://schemas.openxmlformats.org/spreadsheetml/2006/main" count="2547" uniqueCount="371">
  <si>
    <t>Current Prime Rate</t>
  </si>
  <si>
    <t>Average 3rd party API cost per application</t>
  </si>
  <si>
    <t>COST OF REVENUE</t>
  </si>
  <si>
    <t>Revenue</t>
  </si>
  <si>
    <t>Total Revenue</t>
  </si>
  <si>
    <t>Year 2</t>
  </si>
  <si>
    <t>Year 3</t>
  </si>
  <si>
    <t>Compensation</t>
  </si>
  <si>
    <t xml:space="preserve">Annual Bonus Pool </t>
  </si>
  <si>
    <t>Health Insurance Rate</t>
  </si>
  <si>
    <t>Payroll Tax Rate</t>
  </si>
  <si>
    <t>Chief Credit Officer</t>
  </si>
  <si>
    <t xml:space="preserve">Closing Manager </t>
  </si>
  <si>
    <t>Closer #1</t>
  </si>
  <si>
    <t>Closer #2</t>
  </si>
  <si>
    <t>Quality Control #1</t>
  </si>
  <si>
    <t>Servicing #1</t>
  </si>
  <si>
    <t>Servicing #2</t>
  </si>
  <si>
    <t>Marketing #1</t>
  </si>
  <si>
    <t>Admin #1</t>
  </si>
  <si>
    <t>Admin #2</t>
  </si>
  <si>
    <t>Quality Control #2</t>
  </si>
  <si>
    <t>Bank Service Charges</t>
  </si>
  <si>
    <t>Rent</t>
  </si>
  <si>
    <t>Insurance</t>
  </si>
  <si>
    <t>Professional Services</t>
  </si>
  <si>
    <t>Social Media</t>
  </si>
  <si>
    <t>Business Licenses and Permits</t>
  </si>
  <si>
    <t>Dues and Subscriptions</t>
  </si>
  <si>
    <t>Office Supplies</t>
  </si>
  <si>
    <t>Postage and Delivery</t>
  </si>
  <si>
    <t>Utilities</t>
  </si>
  <si>
    <t>Graphic Design / Marketing</t>
  </si>
  <si>
    <t>Automobile Expense</t>
  </si>
  <si>
    <t>Shows &amp; Conferences</t>
  </si>
  <si>
    <t>Travel</t>
  </si>
  <si>
    <t>Meals and Entertainment</t>
  </si>
  <si>
    <t>Background Checks</t>
  </si>
  <si>
    <t>Professional Memberships</t>
  </si>
  <si>
    <t>Training Expense</t>
  </si>
  <si>
    <t>Company Meals</t>
  </si>
  <si>
    <t>YEAR 3</t>
  </si>
  <si>
    <t>YEAR 2</t>
  </si>
  <si>
    <t>YEAR 1</t>
  </si>
  <si>
    <t>Interest</t>
  </si>
  <si>
    <t>Packaging Fees</t>
  </si>
  <si>
    <t>TOTAL, TRADITIONAL</t>
  </si>
  <si>
    <t>REVENUE</t>
  </si>
  <si>
    <t>Data Pulls</t>
  </si>
  <si>
    <t>Selling</t>
  </si>
  <si>
    <t>Fees</t>
  </si>
  <si>
    <t>Volume</t>
  </si>
  <si>
    <t>Applications per Accepted Loan</t>
  </si>
  <si>
    <t>TOTAL PROVISION FOR LOAN LOSS RESERVE</t>
  </si>
  <si>
    <t>OPERATING EXPENSE</t>
  </si>
  <si>
    <t>Benefits &amp; Costs</t>
  </si>
  <si>
    <t>OVERHEAD</t>
  </si>
  <si>
    <t>TOTAL OVERHEAD</t>
  </si>
  <si>
    <t>$k</t>
  </si>
  <si>
    <t>mo.</t>
  </si>
  <si>
    <t>TOTAL OPERATING EXPENSE</t>
  </si>
  <si>
    <t>TOTAL REVENUE</t>
  </si>
  <si>
    <t>TOTAL COST OF REVENUE</t>
  </si>
  <si>
    <t>Overhead</t>
  </si>
  <si>
    <t>GROSS MARGIN</t>
  </si>
  <si>
    <t>Gross Margin %</t>
  </si>
  <si>
    <t>EBITDA</t>
  </si>
  <si>
    <t>EBITDA %</t>
  </si>
  <si>
    <t>EBIT</t>
  </si>
  <si>
    <t>EBIT%</t>
  </si>
  <si>
    <t>PRETAX EARNINGS</t>
  </si>
  <si>
    <t>Pretax Earnings %</t>
  </si>
  <si>
    <t>Interest Expense</t>
  </si>
  <si>
    <r>
      <t>Income Tax Expense/</t>
    </r>
    <r>
      <rPr>
        <b/>
        <sz val="11"/>
        <color rgb="FFFF0000"/>
        <rFont val="Calibri"/>
        <family val="2"/>
        <scheme val="minor"/>
      </rPr>
      <t>(Credit)</t>
    </r>
  </si>
  <si>
    <t>Depreciation Expense</t>
  </si>
  <si>
    <t>NET INCOME</t>
  </si>
  <si>
    <t>Net Income %</t>
  </si>
  <si>
    <t>INCOME STATEMENT (P&amp;L)</t>
  </si>
  <si>
    <t>Depreciation</t>
  </si>
  <si>
    <t>ASSETS</t>
  </si>
  <si>
    <t>Cash</t>
  </si>
  <si>
    <t>TOTAL ASSETS</t>
  </si>
  <si>
    <t>CURRENT LIABILITIES</t>
  </si>
  <si>
    <t>Accounts Payable &amp; Accrued Expenses</t>
  </si>
  <si>
    <t>Other Current Liabilities</t>
  </si>
  <si>
    <t>SHAREHOLDERS' EQUITY</t>
  </si>
  <si>
    <t>Common Stock</t>
  </si>
  <si>
    <t>Retained Earnings</t>
  </si>
  <si>
    <t>BALANCE SHEET</t>
  </si>
  <si>
    <t>Property &amp; Equip.</t>
  </si>
  <si>
    <t>Net Property &amp; Equip</t>
  </si>
  <si>
    <t>(Accumulated Depreciation)</t>
  </si>
  <si>
    <t>LIABILITIES</t>
  </si>
  <si>
    <t>TOTAL CURRENT LIABILITIES</t>
  </si>
  <si>
    <t>LONG TERM DEBT</t>
  </si>
  <si>
    <t>TOTAL LIABILITIES</t>
  </si>
  <si>
    <t>TOTAL SHAREHOLDERS' EQUITY</t>
  </si>
  <si>
    <t>TOTAL LIABILITIES &amp; SHAREHOLDERS' EQUITY</t>
  </si>
  <si>
    <t>Owner Distributions</t>
  </si>
  <si>
    <t>check</t>
  </si>
  <si>
    <t>Accounting Software</t>
  </si>
  <si>
    <t>Total Depreciation, Accounting</t>
  </si>
  <si>
    <t>Total Expense, Accounting Sofware</t>
  </si>
  <si>
    <t>Loan Management Software</t>
  </si>
  <si>
    <t>Total Depreciation, Loan Mgmt.</t>
  </si>
  <si>
    <t>Total Expense, Loan Mgmt. Sofware</t>
  </si>
  <si>
    <t>TOTAL DEPRECIATION EXPENSE</t>
  </si>
  <si>
    <t>OPERATING ACTIVITIES</t>
  </si>
  <si>
    <t>Net Earnings</t>
  </si>
  <si>
    <t>INVESTING ACTIVITIES</t>
  </si>
  <si>
    <t>FINANCING ACTIVITIES</t>
  </si>
  <si>
    <t>INCREASE/(DECREASE) IN CASH</t>
  </si>
  <si>
    <r>
      <t>Increase/</t>
    </r>
    <r>
      <rPr>
        <sz val="11"/>
        <color rgb="FFFF0000"/>
        <rFont val="Calibri"/>
        <family val="2"/>
        <scheme val="minor"/>
      </rPr>
      <t>(Decrease)</t>
    </r>
    <r>
      <rPr>
        <sz val="11"/>
        <rFont val="Calibri"/>
        <family val="2"/>
        <scheme val="minor"/>
      </rPr>
      <t xml:space="preserve"> Accounts Payable &amp; Accrued Expenses</t>
    </r>
  </si>
  <si>
    <r>
      <t>Increase/</t>
    </r>
    <r>
      <rPr>
        <sz val="11"/>
        <color rgb="FFFF0000"/>
        <rFont val="Calibri"/>
        <family val="2"/>
        <scheme val="minor"/>
      </rPr>
      <t>(Decrease)</t>
    </r>
    <r>
      <rPr>
        <sz val="11"/>
        <rFont val="Calibri"/>
        <family val="2"/>
        <scheme val="minor"/>
      </rPr>
      <t xml:space="preserve"> Other Current Liabilities</t>
    </r>
  </si>
  <si>
    <r>
      <t>NET CASH PROVIDED/</t>
    </r>
    <r>
      <rPr>
        <b/>
        <sz val="11"/>
        <color rgb="FFFF0000"/>
        <rFont val="Calibri"/>
        <family val="2"/>
        <scheme val="minor"/>
      </rPr>
      <t>(USED)</t>
    </r>
    <r>
      <rPr>
        <b/>
        <sz val="11"/>
        <color rgb="FF000066"/>
        <rFont val="Calibri"/>
        <family val="2"/>
        <scheme val="minor"/>
      </rPr>
      <t xml:space="preserve"> BY OPERATING ACTIVITIES</t>
    </r>
  </si>
  <si>
    <r>
      <t>NET CASH PROVIDED/</t>
    </r>
    <r>
      <rPr>
        <b/>
        <sz val="11"/>
        <color rgb="FFFF0000"/>
        <rFont val="Calibri"/>
        <family val="2"/>
        <scheme val="minor"/>
      </rPr>
      <t>(USED)</t>
    </r>
    <r>
      <rPr>
        <b/>
        <sz val="11"/>
        <color rgb="FF000066"/>
        <rFont val="Calibri"/>
        <family val="2"/>
        <scheme val="minor"/>
      </rPr>
      <t xml:space="preserve"> BY INVESTING ACTIVITIES</t>
    </r>
  </si>
  <si>
    <r>
      <t>Increase/</t>
    </r>
    <r>
      <rPr>
        <sz val="11"/>
        <color rgb="FFFF0000"/>
        <rFont val="Calibri"/>
        <family val="2"/>
        <scheme val="minor"/>
      </rPr>
      <t>(Decrease)</t>
    </r>
    <r>
      <rPr>
        <sz val="11"/>
        <rFont val="Calibri"/>
        <family val="2"/>
        <scheme val="minor"/>
      </rPr>
      <t xml:space="preserve"> Common Stock</t>
    </r>
  </si>
  <si>
    <t>Dividends to Shareholders</t>
  </si>
  <si>
    <r>
      <t>NET CASH PROVIDED/</t>
    </r>
    <r>
      <rPr>
        <b/>
        <sz val="11"/>
        <color rgb="FFFF0000"/>
        <rFont val="Calibri"/>
        <family val="2"/>
        <scheme val="minor"/>
      </rPr>
      <t>(USED)</t>
    </r>
    <r>
      <rPr>
        <b/>
        <sz val="11"/>
        <color rgb="FF000066"/>
        <rFont val="Calibri"/>
        <family val="2"/>
        <scheme val="minor"/>
      </rPr>
      <t xml:space="preserve"> BY FINANCING ACTIVITIES</t>
    </r>
  </si>
  <si>
    <t>BALANCE SHEET CHANGE IN CASH</t>
  </si>
  <si>
    <t>Repayment</t>
  </si>
  <si>
    <t>Input</t>
  </si>
  <si>
    <t>Calculated</t>
  </si>
  <si>
    <t>Additional payroll benefits load</t>
  </si>
  <si>
    <t>Total Base</t>
  </si>
  <si>
    <t>Rate</t>
  </si>
  <si>
    <t>Loans through Referral</t>
  </si>
  <si>
    <t>Commissions</t>
  </si>
  <si>
    <t>Referral</t>
  </si>
  <si>
    <t>Bonus</t>
  </si>
  <si>
    <t>check (A-(L+E))</t>
  </si>
  <si>
    <t>Originations</t>
  </si>
  <si>
    <t>Year 1</t>
  </si>
  <si>
    <t>Segment</t>
  </si>
  <si>
    <t>DATA PULLS</t>
  </si>
  <si>
    <t>TOTAL DATA PULLS</t>
  </si>
  <si>
    <t>PROVISION FOR LOAN LOSS RESERVE</t>
  </si>
  <si>
    <t>COMMISSIONS</t>
  </si>
  <si>
    <t>Total Commissions, Economic Develop.</t>
  </si>
  <si>
    <t>Overall</t>
  </si>
  <si>
    <t>TOTAL COMMISSIONS</t>
  </si>
  <si>
    <t>Salary &amp; Bonus</t>
  </si>
  <si>
    <t>Q</t>
  </si>
  <si>
    <t>Quantity sold</t>
  </si>
  <si>
    <t>P</t>
  </si>
  <si>
    <t>Price per unit</t>
  </si>
  <si>
    <t>V</t>
  </si>
  <si>
    <t>Variable cost per unit</t>
  </si>
  <si>
    <t>F</t>
  </si>
  <si>
    <t>Fixed costs</t>
  </si>
  <si>
    <t>Breakeven Q:  F/(P-V)</t>
  </si>
  <si>
    <t>= Originations</t>
  </si>
  <si>
    <t>= Revenue/Origination</t>
  </si>
  <si>
    <t>Breakeven R: Breakeven Q * P</t>
  </si>
  <si>
    <t>in Model</t>
  </si>
  <si>
    <t>Breakeven Formula</t>
  </si>
  <si>
    <t>Breakeven Variables</t>
  </si>
  <si>
    <t># Originations for Breakeven</t>
  </si>
  <si>
    <t>Additional needed for Breakeven</t>
  </si>
  <si>
    <t>(Unhide Months 1-12 for explanation)</t>
  </si>
  <si>
    <t>Components (cumulative)</t>
  </si>
  <si>
    <t>Provision For Loan Loss Reserve</t>
  </si>
  <si>
    <t>CLOSING PROCEDURES</t>
  </si>
  <si>
    <t>TOTAL CLOSING PROCEDURES</t>
  </si>
  <si>
    <t>Closing Procedures</t>
  </si>
  <si>
    <t>Rate:</t>
  </si>
  <si>
    <t>Cost of Revenue</t>
  </si>
  <si>
    <t>Total Cost of Revenue</t>
  </si>
  <si>
    <t>Operating Expense</t>
  </si>
  <si>
    <t>Software Servicing</t>
  </si>
  <si>
    <t>TOTAL SOFTWARE SVC. &amp; DEPRECIATION</t>
  </si>
  <si>
    <t>SOFTWARE SERVICING &amp; DEPRECIATION</t>
  </si>
  <si>
    <t>CEO</t>
  </si>
  <si>
    <t>Annual Salary Increase</t>
  </si>
  <si>
    <t>Director, Information Technology</t>
  </si>
  <si>
    <t>Controller</t>
  </si>
  <si>
    <t>PAYROLL</t>
  </si>
  <si>
    <t>Total Salary, Current Positions</t>
  </si>
  <si>
    <t>Total Salary, Planned Positions</t>
  </si>
  <si>
    <t>TOTAL SALARY, ALL POSITIONS</t>
  </si>
  <si>
    <t>Salary</t>
  </si>
  <si>
    <t>Planned Positions</t>
  </si>
  <si>
    <t>SALARY, BENEFITS, &amp; BONUS</t>
  </si>
  <si>
    <t>TOTAL SALARY, BENEFITS, &amp; BONUS</t>
  </si>
  <si>
    <t>Salary, Benefits, &amp; Bonus</t>
  </si>
  <si>
    <t>SUMMARY</t>
  </si>
  <si>
    <t>Operational Cash at beginning of period</t>
  </si>
  <si>
    <t>Operational Cash at end of period</t>
  </si>
  <si>
    <t>CURRENT POSITIONS</t>
  </si>
  <si>
    <t>PLANNED POSITIONS</t>
  </si>
  <si>
    <t>Line of Credit</t>
  </si>
  <si>
    <t>Loan Spread - New Loans</t>
  </si>
  <si>
    <t>Gross Loan Rate - New Loans (Prime + Spread)</t>
  </si>
  <si>
    <t>External Bounties</t>
  </si>
  <si>
    <t>In-House Bounties</t>
  </si>
  <si>
    <t>Loans through External Bounty</t>
  </si>
  <si>
    <t>Loans through In-House Bounty</t>
  </si>
  <si>
    <t>LOAN ORIGINATION</t>
  </si>
  <si>
    <t>Current Positions</t>
  </si>
  <si>
    <t>Administrative</t>
  </si>
  <si>
    <t>License</t>
  </si>
  <si>
    <t>Installation</t>
  </si>
  <si>
    <t>Designer</t>
  </si>
  <si>
    <t>Connector</t>
  </si>
  <si>
    <t>Service Costs</t>
  </si>
  <si>
    <t>Loan Manager</t>
  </si>
  <si>
    <t>Forms</t>
  </si>
  <si>
    <t>Pro Package</t>
  </si>
  <si>
    <t>Import Package</t>
  </si>
  <si>
    <t>Service Costs, Loan Manager</t>
  </si>
  <si>
    <t>Service Costs, Pro Package</t>
  </si>
  <si>
    <t>Parking</t>
  </si>
  <si>
    <t>General Liability Insurance</t>
  </si>
  <si>
    <t>Legal</t>
  </si>
  <si>
    <t>Accounting</t>
  </si>
  <si>
    <t>Electricity</t>
  </si>
  <si>
    <t>Telephone/Internet/Cable</t>
  </si>
  <si>
    <t>SEO</t>
  </si>
  <si>
    <t>General</t>
  </si>
  <si>
    <t>Total Insurance</t>
  </si>
  <si>
    <t>Total Professional Services</t>
  </si>
  <si>
    <t>Total General</t>
  </si>
  <si>
    <t>Total Utilities</t>
  </si>
  <si>
    <t>Web</t>
  </si>
  <si>
    <t>VOIP &amp; Hosting</t>
  </si>
  <si>
    <t>Total Web</t>
  </si>
  <si>
    <t>ADMINISTRATIVE</t>
  </si>
  <si>
    <t>TOTAL ADMINISTRATIVE</t>
  </si>
  <si>
    <t>Meals</t>
  </si>
  <si>
    <t>Auto</t>
  </si>
  <si>
    <t>Lodging</t>
  </si>
  <si>
    <t>Total Travel</t>
  </si>
  <si>
    <t>Total Overhead</t>
  </si>
  <si>
    <t>Taxis</t>
  </si>
  <si>
    <t>Telephone</t>
  </si>
  <si>
    <t>Managing Director</t>
  </si>
  <si>
    <t>Loan Processing</t>
  </si>
  <si>
    <t>Customer Relations</t>
  </si>
  <si>
    <t>Operations</t>
  </si>
  <si>
    <t>Underwriter</t>
  </si>
  <si>
    <t>Low</t>
  </si>
  <si>
    <t>Total Commissions, Low</t>
  </si>
  <si>
    <t># Originations, Low</t>
  </si>
  <si>
    <t>Mid</t>
  </si>
  <si>
    <t>Total Commissions, Mid</t>
  </si>
  <si>
    <t>TOTAL, Mid</t>
  </si>
  <si>
    <t># Originations, Mid</t>
  </si>
  <si>
    <t>MidHigh</t>
  </si>
  <si>
    <t>TOTAL, MidHigh</t>
  </si>
  <si>
    <t># Originations, MidHigh</t>
  </si>
  <si>
    <t>High</t>
  </si>
  <si>
    <t>Total Commissions, High</t>
  </si>
  <si>
    <t>TOTAL, High</t>
  </si>
  <si>
    <t># Originations, High</t>
  </si>
  <si>
    <t>Total Loans Receivable</t>
  </si>
  <si>
    <t>Loans Receivable</t>
  </si>
  <si>
    <t>Year 4</t>
  </si>
  <si>
    <t>Year 5</t>
  </si>
  <si>
    <t>YEAR 4</t>
  </si>
  <si>
    <t>YEAR 5</t>
  </si>
  <si>
    <t>3rd Party API cost per Application</t>
  </si>
  <si>
    <t>Workers Compensation</t>
  </si>
  <si>
    <t>= CostRev /Origination</t>
  </si>
  <si>
    <t>= Operating Expense</t>
  </si>
  <si>
    <t>EBIT = Q * (P-V) - F</t>
  </si>
  <si>
    <t>Breakeven: EBIT = 0</t>
  </si>
  <si>
    <t>Bal</t>
  </si>
  <si>
    <t>Int</t>
  </si>
  <si>
    <t>Prin</t>
  </si>
  <si>
    <t>Length:</t>
  </si>
  <si>
    <t>Amount</t>
  </si>
  <si>
    <t>Payment/Mo</t>
  </si>
  <si>
    <t>Cumulative Originations</t>
  </si>
  <si>
    <t>Customer/Collections</t>
  </si>
  <si>
    <t>Closing Procedures - % of Originated Amount (cost to Lender)</t>
  </si>
  <si>
    <t>Packaging Fees - % of Originated Amount (paid to Lender)</t>
  </si>
  <si>
    <t>Interest rate on Long Term Debt</t>
  </si>
  <si>
    <t>Increase/(Decrease) Line of Credit</t>
  </si>
  <si>
    <t>Increase/(Decrease) Long Term Debt</t>
  </si>
  <si>
    <t xml:space="preserve">Schedule </t>
  </si>
  <si>
    <t>Principal</t>
  </si>
  <si>
    <r>
      <t xml:space="preserve">Total Cash from Loan </t>
    </r>
    <r>
      <rPr>
        <b/>
        <u/>
        <sz val="11"/>
        <color rgb="FFFF0000"/>
        <rFont val="Calibri"/>
        <family val="2"/>
        <scheme val="minor"/>
      </rPr>
      <t>(Outflow)</t>
    </r>
    <r>
      <rPr>
        <b/>
        <u/>
        <sz val="11"/>
        <rFont val="Calibri"/>
        <family val="2"/>
        <scheme val="minor"/>
      </rPr>
      <t>/Inflow</t>
    </r>
  </si>
  <si>
    <t>Month 1</t>
  </si>
  <si>
    <t>Month 2</t>
  </si>
  <si>
    <t>Month 3</t>
  </si>
  <si>
    <t>Month 4</t>
  </si>
  <si>
    <t>Cash Available for New Loans ($MM)</t>
  </si>
  <si>
    <t># Sold</t>
  </si>
  <si>
    <t>Loans on Hand</t>
  </si>
  <si>
    <t>Preferred Stock</t>
  </si>
  <si>
    <t>Loan Loss Reserve (as % face value of Originations)</t>
  </si>
  <si>
    <t>Loan Loss Reserve</t>
  </si>
  <si>
    <t>Total Loan Loss Reserve</t>
  </si>
  <si>
    <t>TOTAL NONCASH ASSETS</t>
  </si>
  <si>
    <t>Net Loans Receivable</t>
  </si>
  <si>
    <t>Total Net Loans Receivable</t>
  </si>
  <si>
    <r>
      <t xml:space="preserve">Net Loan </t>
    </r>
    <r>
      <rPr>
        <b/>
        <u/>
        <sz val="11"/>
        <color rgb="FFFF0000"/>
        <rFont val="Calibri"/>
        <family val="2"/>
        <scheme val="minor"/>
      </rPr>
      <t>(Outflow)</t>
    </r>
    <r>
      <rPr>
        <b/>
        <u/>
        <sz val="11"/>
        <rFont val="Calibri"/>
        <family val="2"/>
        <scheme val="minor"/>
      </rPr>
      <t>/Inflow</t>
    </r>
  </si>
  <si>
    <t>Ʃ = 100%</t>
  </si>
  <si>
    <t>Cash-driven new loan split</t>
  </si>
  <si>
    <t>Pmt</t>
  </si>
  <si>
    <t>Origination Funding</t>
  </si>
  <si>
    <t>Starting Cash Balance</t>
  </si>
  <si>
    <t>Size</t>
  </si>
  <si>
    <t>Mos.</t>
  </si>
  <si>
    <t>TERMS</t>
  </si>
  <si>
    <t>Rates</t>
  </si>
  <si>
    <t>`</t>
  </si>
  <si>
    <t>ORIGINATIONS</t>
  </si>
  <si>
    <t>Interest Income</t>
  </si>
  <si>
    <t>ASSUMPTIONS</t>
  </si>
  <si>
    <t>Avg. Months Held Before Sale</t>
  </si>
  <si>
    <t>% of Loans Sold on Secondary Market</t>
  </si>
  <si>
    <t>Avg. Sale Premium (% of Face Value)</t>
  </si>
  <si>
    <t>Avg. Loan Size</t>
  </si>
  <si>
    <t>Avg. Monthly Payment</t>
  </si>
  <si>
    <t>Avg. Loan Length (months)</t>
  </si>
  <si>
    <r>
      <t>Increase/</t>
    </r>
    <r>
      <rPr>
        <sz val="11"/>
        <color rgb="FFFF0000"/>
        <rFont val="Calibri"/>
        <family val="2"/>
        <scheme val="minor"/>
      </rPr>
      <t>(Decrease)</t>
    </r>
    <r>
      <rPr>
        <sz val="11"/>
        <rFont val="Calibri"/>
        <family val="2"/>
        <scheme val="minor"/>
      </rPr>
      <t xml:space="preserve"> Preferred Stock</t>
    </r>
  </si>
  <si>
    <t>Retirements</t>
  </si>
  <si>
    <t>Mo.</t>
  </si>
  <si>
    <t>Net Income</t>
  </si>
  <si>
    <t>RESULTS</t>
  </si>
  <si>
    <r>
      <rPr>
        <u/>
        <sz val="11"/>
        <color rgb="FFFF0000"/>
        <rFont val="Calibri"/>
        <family val="2"/>
        <scheme val="minor"/>
      </rPr>
      <t>(Increase)</t>
    </r>
    <r>
      <rPr>
        <u/>
        <sz val="11"/>
        <rFont val="Calibri"/>
        <family val="2"/>
        <scheme val="minor"/>
      </rPr>
      <t>/Decrease Property &amp; Equipment</t>
    </r>
  </si>
  <si>
    <t xml:space="preserve">CASH FLOW STATEMENT </t>
  </si>
  <si>
    <t>Delinquency Fees</t>
  </si>
  <si>
    <t>Delinquency Rate (monthly)</t>
  </si>
  <si>
    <t>Delinquency Penalty (% of monthly pmt)</t>
  </si>
  <si>
    <t>Year 6</t>
  </si>
  <si>
    <t>Year 7</t>
  </si>
  <si>
    <t>Year 8</t>
  </si>
  <si>
    <t>Year 9</t>
  </si>
  <si>
    <t>Year 10</t>
  </si>
  <si>
    <t>Unhide to view Paymts:</t>
  </si>
  <si>
    <t>Do Not Delete</t>
  </si>
  <si>
    <t>These Columns</t>
  </si>
  <si>
    <t>Start Mo.</t>
  </si>
  <si>
    <t>Base $k</t>
  </si>
  <si>
    <t>Loan Sale Premiums</t>
  </si>
  <si>
    <t>Interest rate on Line of Credit</t>
  </si>
  <si>
    <t>YEAR 6</t>
  </si>
  <si>
    <t>YEAR 7</t>
  </si>
  <si>
    <t>YEAR 8</t>
  </si>
  <si>
    <t>YEAR 9</t>
  </si>
  <si>
    <t>YEAR 10</t>
  </si>
  <si>
    <t>Revenue ($mm)</t>
  </si>
  <si>
    <t>Variable Costs ($mm)</t>
  </si>
  <si>
    <t>Fixed Costs ($mm)</t>
  </si>
  <si>
    <t>Contrib. Mgn./Orig ($mm)</t>
  </si>
  <si>
    <r>
      <t>Revenue for Breakeven</t>
    </r>
    <r>
      <rPr>
        <u/>
        <sz val="11"/>
        <rFont val="Calibri"/>
        <family val="2"/>
        <scheme val="minor"/>
      </rPr>
      <t xml:space="preserve"> ($mm)</t>
    </r>
  </si>
  <si>
    <r>
      <t>Add'l needed for Breakeven</t>
    </r>
    <r>
      <rPr>
        <i/>
        <sz val="11"/>
        <color rgb="FF000066"/>
        <rFont val="Calibri"/>
        <family val="2"/>
        <scheme val="minor"/>
      </rPr>
      <t xml:space="preserve"> ($mm)</t>
    </r>
  </si>
  <si>
    <t>BREAKEVEN ANALYSIS</t>
  </si>
  <si>
    <t>Yr. 1</t>
  </si>
  <si>
    <t>Yr. 2</t>
  </si>
  <si>
    <t>Yr. 3</t>
  </si>
  <si>
    <t>Yr. 4</t>
  </si>
  <si>
    <t>Yr. 5</t>
  </si>
  <si>
    <t>Yr. 6</t>
  </si>
  <si>
    <t>Yr. 7</t>
  </si>
  <si>
    <t>Yr. 8</t>
  </si>
  <si>
    <t>Yr. 9</t>
  </si>
  <si>
    <t>Yr. 10</t>
  </si>
  <si>
    <t>Total Operating Exp.</t>
  </si>
  <si>
    <t>% to loan out</t>
  </si>
  <si>
    <t>Total</t>
  </si>
  <si>
    <t>TOTAL</t>
  </si>
  <si>
    <t xml:space="preserve">LOANS OUTSTANDING </t>
  </si>
  <si>
    <t>Total Outstanding</t>
  </si>
  <si>
    <t>Total Originations</t>
  </si>
  <si>
    <t># Originations, TOTAL</t>
  </si>
  <si>
    <t>Chief Legal Officer (Compliance)</t>
  </si>
  <si>
    <t>Tab is protected; please contact scott@ExcelModels.com to unlock</t>
  </si>
  <si>
    <t>Copyright 2016,  Scott Beber, ExcelModels.com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</si>
</sst>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0.000%"/>
    <numFmt numFmtId="166" formatCode="0.0%"/>
    <numFmt numFmtId="167" formatCode="&quot;$&quot;#,##0.00"/>
    <numFmt numFmtId="168" formatCode="0.0%;[Red]\(0.0%\)"/>
    <numFmt numFmtId="169" formatCode="#,##0.0_);[Red]\(#,##0.0\)"/>
    <numFmt numFmtId="170" formatCode="&quot;$&quot;#,##0.0_);[Red]\(&quot;$&quot;#,##0.0\)"/>
    <numFmt numFmtId="171" formatCode="&quot;Mo.&quot;\ General"/>
    <numFmt numFmtId="172" formatCode="m/d/yy;@"/>
  </numFmts>
  <fonts count="138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Verdana"/>
      <family val="2"/>
    </font>
    <font>
      <sz val="10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name val="Calibri"/>
      <family val="2"/>
      <scheme val="minor"/>
    </font>
    <font>
      <u/>
      <sz val="1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u/>
      <sz val="11"/>
      <color rgb="FF0000FF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99"/>
      <name val="Calibri"/>
      <family val="2"/>
      <scheme val="minor"/>
    </font>
    <font>
      <b/>
      <sz val="11"/>
      <color rgb="FF000099"/>
      <name val="Calibri"/>
      <family val="2"/>
      <scheme val="minor"/>
    </font>
    <font>
      <i/>
      <sz val="11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b/>
      <sz val="11"/>
      <color theme="5" tint="-0.499984740745262"/>
      <name val="Calibri"/>
      <family val="2"/>
      <scheme val="minor"/>
    </font>
    <font>
      <b/>
      <sz val="11"/>
      <color rgb="FF003300"/>
      <name val="Calibri"/>
      <family val="2"/>
      <scheme val="minor"/>
    </font>
    <font>
      <sz val="11"/>
      <color rgb="FF003300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rgb="FF000099"/>
      <name val="Calibri"/>
      <family val="2"/>
      <scheme val="minor"/>
    </font>
    <font>
      <b/>
      <u/>
      <sz val="11"/>
      <color theme="5" tint="-0.499984740745262"/>
      <name val="Calibri"/>
      <family val="2"/>
      <scheme val="minor"/>
    </font>
    <font>
      <b/>
      <u/>
      <sz val="11"/>
      <color rgb="FF003300"/>
      <name val="Calibri"/>
      <family val="2"/>
      <scheme val="minor"/>
    </font>
    <font>
      <u/>
      <sz val="11"/>
      <color theme="1"/>
      <name val="Calibri"/>
      <family val="2"/>
      <scheme val="minor"/>
    </font>
    <font>
      <u/>
      <sz val="11"/>
      <color rgb="FF003300"/>
      <name val="Calibri"/>
      <family val="2"/>
      <scheme val="minor"/>
    </font>
    <font>
      <sz val="9"/>
      <color rgb="FF3F3F76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rgb="FFFF0000"/>
      <name val="Calibri"/>
      <family val="2"/>
      <scheme val="minor"/>
    </font>
    <font>
      <b/>
      <sz val="11"/>
      <color theme="9" tint="-0.499984740745262"/>
      <name val="Calibri"/>
      <family val="2"/>
      <scheme val="minor"/>
    </font>
    <font>
      <b/>
      <u/>
      <sz val="11"/>
      <color theme="9" tint="-0.49998474074526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u/>
      <sz val="11"/>
      <color theme="9" tint="-0.499984740745262"/>
      <name val="Calibri"/>
      <family val="2"/>
      <scheme val="minor"/>
    </font>
    <font>
      <u/>
      <sz val="11"/>
      <color rgb="FF0000FF"/>
      <name val="Calibri"/>
      <family val="2"/>
      <scheme val="minor"/>
    </font>
    <font>
      <b/>
      <sz val="11"/>
      <color rgb="FF000066"/>
      <name val="Calibri"/>
      <family val="2"/>
      <scheme val="minor"/>
    </font>
    <font>
      <sz val="11"/>
      <color rgb="FF000066"/>
      <name val="Calibri"/>
      <family val="2"/>
      <scheme val="minor"/>
    </font>
    <font>
      <b/>
      <i/>
      <sz val="11"/>
      <color rgb="FF000066"/>
      <name val="Calibri"/>
      <family val="2"/>
      <scheme val="minor"/>
    </font>
    <font>
      <b/>
      <sz val="11"/>
      <color theme="7" tint="-0.499984740745262"/>
      <name val="Calibri"/>
      <family val="2"/>
      <scheme val="minor"/>
    </font>
    <font>
      <sz val="11"/>
      <color theme="7" tint="-0.499984740745262"/>
      <name val="Calibri"/>
      <family val="2"/>
      <scheme val="minor"/>
    </font>
    <font>
      <b/>
      <i/>
      <sz val="11"/>
      <color theme="7" tint="-0.499984740745262"/>
      <name val="Calibri"/>
      <family val="2"/>
      <scheme val="minor"/>
    </font>
    <font>
      <b/>
      <i/>
      <sz val="11"/>
      <color rgb="FF0000FF"/>
      <name val="Calibri"/>
      <family val="2"/>
      <scheme val="minor"/>
    </font>
    <font>
      <b/>
      <i/>
      <sz val="11"/>
      <color theme="9" tint="-0.499984740745262"/>
      <name val="Calibri"/>
      <family val="2"/>
      <scheme val="minor"/>
    </font>
    <font>
      <b/>
      <i/>
      <sz val="11"/>
      <color rgb="FF003300"/>
      <name val="Calibri"/>
      <family val="2"/>
      <scheme val="minor"/>
    </font>
    <font>
      <i/>
      <sz val="11"/>
      <color theme="7" tint="-0.499984740745262"/>
      <name val="Calibri"/>
      <family val="2"/>
      <scheme val="minor"/>
    </font>
    <font>
      <u/>
      <sz val="12"/>
      <color theme="1"/>
      <name val="Calibri"/>
      <family val="2"/>
      <scheme val="minor"/>
    </font>
    <font>
      <b/>
      <sz val="12"/>
      <color rgb="FF00B050"/>
      <name val="Calibri"/>
      <family val="2"/>
      <scheme val="minor"/>
    </font>
    <font>
      <u/>
      <sz val="11"/>
      <color rgb="FF3F3F76"/>
      <name val="Calibri"/>
      <family val="2"/>
      <scheme val="minor"/>
    </font>
    <font>
      <i/>
      <sz val="1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u/>
      <sz val="10"/>
      <name val="Calibri"/>
      <family val="2"/>
      <scheme val="minor"/>
    </font>
    <font>
      <i/>
      <sz val="11"/>
      <color theme="5" tint="-0.499984740745262"/>
      <name val="Calibri"/>
      <family val="2"/>
      <scheme val="minor"/>
    </font>
    <font>
      <i/>
      <sz val="11"/>
      <color theme="9" tint="-0.499984740745262"/>
      <name val="Calibri"/>
      <family val="2"/>
      <scheme val="minor"/>
    </font>
    <font>
      <i/>
      <sz val="11"/>
      <color rgb="FF0000FF"/>
      <name val="Calibri"/>
      <family val="2"/>
      <scheme val="minor"/>
    </font>
    <font>
      <i/>
      <sz val="11"/>
      <color rgb="FF003300"/>
      <name val="Calibri"/>
      <family val="2"/>
      <scheme val="minor"/>
    </font>
    <font>
      <u/>
      <sz val="10"/>
      <color theme="1"/>
      <name val="Calibri"/>
      <family val="2"/>
      <scheme val="minor"/>
    </font>
    <font>
      <u/>
      <sz val="11"/>
      <color theme="7" tint="-0.499984740745262"/>
      <name val="Calibri"/>
      <family val="2"/>
      <scheme val="minor"/>
    </font>
    <font>
      <b/>
      <u/>
      <sz val="11"/>
      <color theme="7" tint="-0.499984740745262"/>
      <name val="Calibri"/>
      <family val="2"/>
      <scheme val="minor"/>
    </font>
    <font>
      <b/>
      <i/>
      <sz val="11"/>
      <color rgb="FFC00000"/>
      <name val="Calibri"/>
      <family val="2"/>
      <scheme val="minor"/>
    </font>
    <font>
      <b/>
      <u/>
      <sz val="11"/>
      <color rgb="FF3F3F76"/>
      <name val="Calibri"/>
      <family val="2"/>
      <scheme val="minor"/>
    </font>
    <font>
      <sz val="10"/>
      <color indexed="10"/>
      <name val="Tahoma"/>
      <family val="2"/>
    </font>
    <font>
      <b/>
      <u/>
      <sz val="11"/>
      <color rgb="FFFF0000"/>
      <name val="Calibri"/>
      <family val="2"/>
      <scheme val="minor"/>
    </font>
    <font>
      <b/>
      <u/>
      <sz val="10"/>
      <color indexed="10"/>
      <name val="Tahoma"/>
      <family val="2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rgb="FF000000"/>
      <name val="Calibri"/>
      <family val="2"/>
      <scheme val="minor"/>
    </font>
    <font>
      <b/>
      <sz val="9"/>
      <color indexed="81"/>
      <name val="Tahoma"/>
      <family val="2"/>
    </font>
    <font>
      <sz val="11"/>
      <color theme="0" tint="-0.249977111117893"/>
      <name val="Calibri"/>
      <family val="2"/>
      <scheme val="minor"/>
    </font>
    <font>
      <i/>
      <sz val="11"/>
      <color theme="0" tint="-0.1499984740745262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Times New Roman"/>
      <family val="1"/>
    </font>
    <font>
      <b/>
      <u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1"/>
      <color rgb="FF000099"/>
      <name val="Calibri"/>
      <family val="2"/>
      <scheme val="minor"/>
    </font>
    <font>
      <sz val="9"/>
      <color indexed="81"/>
      <name val="Tahoma"/>
      <family val="2"/>
    </font>
    <font>
      <b/>
      <sz val="11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u/>
      <sz val="12"/>
      <color rgb="FF00B050"/>
      <name val="Calibri"/>
      <family val="2"/>
      <scheme val="minor"/>
    </font>
    <font>
      <b/>
      <sz val="8"/>
      <color theme="1"/>
      <name val="Calibri"/>
      <family val="2"/>
      <scheme val="minor"/>
    </font>
    <font>
      <i/>
      <sz val="12"/>
      <color rgb="FF0000FF"/>
      <name val="Calibri"/>
      <family val="2"/>
      <scheme val="minor"/>
    </font>
    <font>
      <i/>
      <sz val="12"/>
      <color rgb="FF000000"/>
      <name val="Calibri"/>
      <family val="2"/>
      <scheme val="minor"/>
    </font>
    <font>
      <b/>
      <sz val="11"/>
      <color rgb="FF974706"/>
      <name val="Calibri"/>
      <family val="2"/>
      <scheme val="minor"/>
    </font>
    <font>
      <i/>
      <sz val="12"/>
      <color rgb="FF974706"/>
      <name val="Calibri"/>
      <family val="2"/>
      <scheme val="minor"/>
    </font>
    <font>
      <i/>
      <sz val="12"/>
      <color rgb="FF003300"/>
      <name val="Calibri"/>
      <family val="2"/>
      <scheme val="minor"/>
    </font>
    <font>
      <sz val="12"/>
      <color rgb="FF003300"/>
      <name val="Calibri"/>
      <family val="2"/>
      <scheme val="minor"/>
    </font>
    <font>
      <b/>
      <u/>
      <sz val="10"/>
      <color rgb="FF003300"/>
      <name val="Calibri"/>
      <family val="2"/>
      <scheme val="minor"/>
    </font>
    <font>
      <sz val="8"/>
      <color rgb="FF003300"/>
      <name val="Calibri"/>
      <family val="2"/>
      <scheme val="minor"/>
    </font>
    <font>
      <sz val="9"/>
      <color rgb="FF9C6500"/>
      <name val="Calibri"/>
      <family val="2"/>
      <scheme val="minor"/>
    </font>
    <font>
      <i/>
      <sz val="11"/>
      <color rgb="FF000066"/>
      <name val="Calibri"/>
      <family val="2"/>
      <scheme val="minor"/>
    </font>
    <font>
      <b/>
      <sz val="11"/>
      <color rgb="FF3F3F76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sz val="9"/>
      <name val="Calibri"/>
      <family val="2"/>
      <scheme val="minor"/>
    </font>
    <font>
      <i/>
      <sz val="9"/>
      <name val="Calibri"/>
      <family val="2"/>
      <scheme val="minor"/>
    </font>
    <font>
      <b/>
      <u/>
      <sz val="9"/>
      <name val="Calibri"/>
      <family val="2"/>
      <scheme val="minor"/>
    </font>
    <font>
      <sz val="9"/>
      <color theme="0"/>
      <name val="Calibri"/>
      <family val="2"/>
      <scheme val="minor"/>
    </font>
    <font>
      <i/>
      <sz val="9"/>
      <color theme="0"/>
      <name val="Calibri"/>
      <family val="2"/>
      <scheme val="minor"/>
    </font>
    <font>
      <b/>
      <u/>
      <sz val="9"/>
      <color theme="0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C99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2F2F2"/>
      </patternFill>
    </fill>
    <fill>
      <patternFill patternType="solid">
        <fgColor rgb="FFFFFF9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EB9C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A5A5A5"/>
      </patternFill>
    </fill>
    <fill>
      <patternFill patternType="solid">
        <fgColor rgb="FFBFBFBF"/>
        <bgColor indexed="64"/>
      </patternFill>
    </fill>
    <fill>
      <patternFill patternType="mediumGray">
        <bgColor theme="7" tint="0.79995117038483843"/>
      </patternFill>
    </fill>
    <fill>
      <patternFill patternType="mediumGray">
        <bgColor theme="7" tint="0.79998168889431442"/>
      </patternFill>
    </fill>
    <fill>
      <patternFill patternType="mediumGray">
        <bgColor theme="8" tint="0.79998168889431442"/>
      </patternFill>
    </fill>
    <fill>
      <patternFill patternType="mediumGray">
        <bgColor rgb="FFFFFF99"/>
      </patternFill>
    </fill>
    <fill>
      <patternFill patternType="mediumGray">
        <bgColor theme="6" tint="0.5999938962981048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9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thin">
        <color indexed="64"/>
      </left>
      <right style="thin">
        <color theme="0" tint="-0.34998626667073579"/>
      </right>
      <top style="thin">
        <color indexed="64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indexed="64"/>
      </top>
      <bottom style="thin">
        <color theme="0" tint="-0.34998626667073579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indexed="64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ck">
        <color rgb="FFC00000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medium">
        <color indexed="64"/>
      </top>
      <bottom style="medium">
        <color indexed="64"/>
      </bottom>
      <diagonal/>
    </border>
    <border>
      <left style="thick">
        <color rgb="FFFF0000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ck">
        <color rgb="FFFF0000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773">
    <xf numFmtId="0" fontId="0" fillId="0" borderId="0"/>
    <xf numFmtId="9" fontId="25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8" fillId="0" borderId="0"/>
    <xf numFmtId="44" fontId="28" fillId="0" borderId="0" applyFont="0" applyFill="0" applyBorder="0" applyAlignment="0" applyProtection="0"/>
    <xf numFmtId="9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9" fontId="2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4" fillId="0" borderId="0"/>
    <xf numFmtId="0" fontId="39" fillId="6" borderId="7" applyNumberFormat="0" applyAlignment="0" applyProtection="0"/>
    <xf numFmtId="0" fontId="18" fillId="0" borderId="0"/>
    <xf numFmtId="0" fontId="78" fillId="12" borderId="0" applyNumberFormat="0" applyBorder="0" applyAlignment="0" applyProtection="0"/>
    <xf numFmtId="0" fontId="79" fillId="9" borderId="7" applyNumberFormat="0" applyAlignment="0" applyProtection="0"/>
    <xf numFmtId="0" fontId="106" fillId="14" borderId="25" applyNumberFormat="0" applyAlignment="0" applyProtection="0"/>
  </cellStyleXfs>
  <cellXfs count="691">
    <xf numFmtId="0" fontId="0" fillId="0" borderId="0" xfId="0"/>
    <xf numFmtId="0" fontId="33" fillId="0" borderId="0" xfId="2" applyFont="1" applyFill="1" applyBorder="1" applyAlignment="1">
      <alignment horizontal="center"/>
    </xf>
    <xf numFmtId="10" fontId="23" fillId="0" borderId="0" xfId="0" applyNumberFormat="1" applyFont="1" applyFill="1" applyBorder="1" applyAlignment="1">
      <alignment horizontal="center"/>
    </xf>
    <xf numFmtId="0" fontId="33" fillId="0" borderId="0" xfId="2" applyFont="1" applyBorder="1" applyAlignment="1"/>
    <xf numFmtId="0" fontId="33" fillId="0" borderId="0" xfId="0" applyFont="1" applyBorder="1" applyAlignment="1"/>
    <xf numFmtId="6" fontId="33" fillId="0" borderId="0" xfId="2" applyNumberFormat="1" applyFont="1" applyFill="1" applyBorder="1" applyAlignment="1">
      <alignment horizontal="center"/>
    </xf>
    <xf numFmtId="0" fontId="33" fillId="0" borderId="0" xfId="2" applyFont="1" applyAlignment="1">
      <alignment horizontal="center"/>
    </xf>
    <xf numFmtId="0" fontId="35" fillId="0" borderId="0" xfId="2" applyFont="1" applyAlignment="1">
      <alignment horizontal="center"/>
    </xf>
    <xf numFmtId="0" fontId="23" fillId="0" borderId="0" xfId="0" applyFont="1" applyAlignment="1"/>
    <xf numFmtId="0" fontId="33" fillId="0" borderId="0" xfId="2" applyFont="1" applyAlignment="1">
      <alignment horizontal="left" indent="1"/>
    </xf>
    <xf numFmtId="0" fontId="33" fillId="0" borderId="0" xfId="2" applyFont="1" applyAlignment="1"/>
    <xf numFmtId="0" fontId="35" fillId="0" borderId="0" xfId="2" applyFont="1" applyAlignment="1"/>
    <xf numFmtId="0" fontId="36" fillId="0" borderId="0" xfId="2" applyFont="1" applyAlignment="1"/>
    <xf numFmtId="0" fontId="23" fillId="0" borderId="0" xfId="0" applyFont="1" applyBorder="1" applyAlignment="1"/>
    <xf numFmtId="0" fontId="33" fillId="0" borderId="0" xfId="0" applyFont="1" applyAlignment="1"/>
    <xf numFmtId="0" fontId="33" fillId="0" borderId="0" xfId="2" applyFont="1" applyFill="1" applyBorder="1" applyAlignment="1"/>
    <xf numFmtId="0" fontId="35" fillId="0" borderId="0" xfId="2" applyFont="1" applyFill="1"/>
    <xf numFmtId="0" fontId="33" fillId="0" borderId="0" xfId="2" applyFont="1"/>
    <xf numFmtId="0" fontId="33" fillId="0" borderId="0" xfId="2" applyFont="1" applyFill="1"/>
    <xf numFmtId="0" fontId="32" fillId="0" borderId="0" xfId="2" applyFont="1"/>
    <xf numFmtId="0" fontId="42" fillId="0" borderId="0" xfId="2" applyFont="1" applyAlignment="1">
      <alignment horizontal="center"/>
    </xf>
    <xf numFmtId="0" fontId="43" fillId="0" borderId="0" xfId="2" applyFont="1" applyAlignment="1">
      <alignment horizontal="center"/>
    </xf>
    <xf numFmtId="0" fontId="42" fillId="0" borderId="0" xfId="2" applyFont="1"/>
    <xf numFmtId="0" fontId="33" fillId="0" borderId="0" xfId="2" applyFont="1" applyFill="1" applyAlignment="1"/>
    <xf numFmtId="0" fontId="35" fillId="0" borderId="0" xfId="2" applyFont="1"/>
    <xf numFmtId="0" fontId="35" fillId="0" borderId="0" xfId="2" applyFont="1" applyAlignment="1">
      <alignment horizontal="left" indent="1"/>
    </xf>
    <xf numFmtId="0" fontId="35" fillId="0" borderId="0" xfId="2" applyFont="1" applyFill="1" applyAlignment="1"/>
    <xf numFmtId="0" fontId="35" fillId="0" borderId="0" xfId="2" applyFont="1" applyFill="1" applyAlignment="1">
      <alignment horizontal="left" indent="1"/>
    </xf>
    <xf numFmtId="0" fontId="43" fillId="0" borderId="0" xfId="2" applyFont="1"/>
    <xf numFmtId="0" fontId="45" fillId="0" borderId="0" xfId="2" applyFont="1"/>
    <xf numFmtId="0" fontId="45" fillId="0" borderId="0" xfId="2" applyFont="1" applyAlignment="1">
      <alignment horizontal="center"/>
    </xf>
    <xf numFmtId="0" fontId="46" fillId="0" borderId="0" xfId="2" applyFont="1" applyFill="1"/>
    <xf numFmtId="6" fontId="35" fillId="0" borderId="0" xfId="2" applyNumberFormat="1" applyFont="1" applyFill="1" applyBorder="1" applyAlignment="1"/>
    <xf numFmtId="0" fontId="43" fillId="0" borderId="0" xfId="2" applyFont="1" applyFill="1"/>
    <xf numFmtId="0" fontId="48" fillId="0" borderId="0" xfId="2" applyFont="1"/>
    <xf numFmtId="0" fontId="48" fillId="0" borderId="0" xfId="2" applyFont="1" applyAlignment="1">
      <alignment horizontal="center"/>
    </xf>
    <xf numFmtId="0" fontId="47" fillId="0" borderId="0" xfId="2" applyFont="1" applyFill="1"/>
    <xf numFmtId="0" fontId="49" fillId="0" borderId="0" xfId="2" applyFont="1" applyAlignment="1"/>
    <xf numFmtId="1" fontId="44" fillId="0" borderId="0" xfId="2" applyNumberFormat="1" applyFont="1" applyFill="1" applyAlignment="1">
      <alignment horizontal="center"/>
    </xf>
    <xf numFmtId="0" fontId="44" fillId="0" borderId="0" xfId="2" applyFont="1" applyFill="1"/>
    <xf numFmtId="0" fontId="44" fillId="0" borderId="0" xfId="2" applyFont="1" applyAlignment="1">
      <alignment horizontal="center"/>
    </xf>
    <xf numFmtId="0" fontId="50" fillId="0" borderId="0" xfId="2" applyFont="1" applyAlignment="1">
      <alignment horizontal="center"/>
    </xf>
    <xf numFmtId="0" fontId="36" fillId="0" borderId="0" xfId="2" applyFont="1" applyAlignment="1">
      <alignment horizontal="left" indent="1"/>
    </xf>
    <xf numFmtId="0" fontId="33" fillId="0" borderId="0" xfId="2" applyFont="1" applyAlignment="1">
      <alignment horizontal="left" indent="2"/>
    </xf>
    <xf numFmtId="0" fontId="34" fillId="0" borderId="0" xfId="2" applyFont="1" applyAlignment="1">
      <alignment horizontal="left" indent="2"/>
    </xf>
    <xf numFmtId="0" fontId="33" fillId="0" borderId="0" xfId="2" applyFont="1" applyFill="1" applyAlignment="1">
      <alignment horizontal="left" indent="2"/>
    </xf>
    <xf numFmtId="0" fontId="46" fillId="0" borderId="0" xfId="2" applyFont="1"/>
    <xf numFmtId="0" fontId="47" fillId="0" borderId="0" xfId="2" applyFont="1"/>
    <xf numFmtId="0" fontId="48" fillId="0" borderId="0" xfId="2" applyFont="1" applyAlignment="1"/>
    <xf numFmtId="0" fontId="47" fillId="8" borderId="0" xfId="2" applyFont="1" applyFill="1" applyAlignment="1"/>
    <xf numFmtId="0" fontId="43" fillId="0" borderId="0" xfId="2" applyFont="1" applyBorder="1"/>
    <xf numFmtId="0" fontId="46" fillId="0" borderId="0" xfId="2" applyFont="1" applyBorder="1"/>
    <xf numFmtId="0" fontId="47" fillId="0" borderId="0" xfId="2" applyFont="1" applyBorder="1"/>
    <xf numFmtId="164" fontId="41" fillId="0" borderId="0" xfId="3" applyNumberFormat="1" applyFont="1" applyFill="1" applyBorder="1" applyAlignment="1">
      <alignment horizontal="center"/>
    </xf>
    <xf numFmtId="164" fontId="33" fillId="0" borderId="0" xfId="2" applyNumberFormat="1" applyFont="1" applyFill="1" applyAlignment="1">
      <alignment horizontal="center"/>
    </xf>
    <xf numFmtId="164" fontId="33" fillId="0" borderId="3" xfId="2" applyNumberFormat="1" applyFont="1" applyFill="1" applyBorder="1" applyAlignment="1">
      <alignment horizontal="center"/>
    </xf>
    <xf numFmtId="0" fontId="40" fillId="0" borderId="0" xfId="2" applyFont="1" applyFill="1" applyAlignment="1"/>
    <xf numFmtId="10" fontId="33" fillId="0" borderId="0" xfId="2" applyNumberFormat="1" applyFont="1" applyFill="1" applyAlignment="1"/>
    <xf numFmtId="9" fontId="33" fillId="0" borderId="0" xfId="2" applyNumberFormat="1" applyFont="1" applyFill="1" applyAlignment="1"/>
    <xf numFmtId="0" fontId="35" fillId="0" borderId="3" xfId="2" applyFont="1" applyBorder="1" applyAlignment="1">
      <alignment horizontal="left" indent="1"/>
    </xf>
    <xf numFmtId="0" fontId="36" fillId="0" borderId="0" xfId="2" applyFont="1"/>
    <xf numFmtId="0" fontId="36" fillId="0" borderId="0" xfId="2" applyFont="1" applyBorder="1" applyAlignment="1"/>
    <xf numFmtId="0" fontId="34" fillId="0" borderId="0" xfId="2" applyFont="1" applyBorder="1" applyAlignment="1"/>
    <xf numFmtId="0" fontId="35" fillId="0" borderId="0" xfId="2" applyFont="1" applyBorder="1" applyAlignment="1"/>
    <xf numFmtId="0" fontId="33" fillId="0" borderId="3" xfId="2" applyFont="1" applyBorder="1" applyAlignment="1">
      <alignment horizontal="left" indent="1"/>
    </xf>
    <xf numFmtId="9" fontId="39" fillId="6" borderId="7" xfId="1768" applyNumberFormat="1" applyAlignment="1">
      <alignment horizontal="center"/>
    </xf>
    <xf numFmtId="164" fontId="19" fillId="0" borderId="0" xfId="3" applyNumberFormat="1" applyFont="1" applyFill="1" applyBorder="1" applyAlignment="1">
      <alignment horizontal="center"/>
    </xf>
    <xf numFmtId="0" fontId="34" fillId="0" borderId="0" xfId="2" applyFont="1" applyFill="1" applyAlignment="1">
      <alignment horizontal="left" indent="1"/>
    </xf>
    <xf numFmtId="38" fontId="55" fillId="6" borderId="7" xfId="1768" applyNumberFormat="1" applyFont="1" applyAlignment="1">
      <alignment horizontal="center"/>
    </xf>
    <xf numFmtId="0" fontId="36" fillId="0" borderId="3" xfId="2" applyFont="1" applyBorder="1" applyAlignment="1"/>
    <xf numFmtId="6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 applyAlignment="1"/>
    <xf numFmtId="0" fontId="35" fillId="0" borderId="0" xfId="2" applyFont="1" applyFill="1" applyBorder="1" applyAlignment="1">
      <alignment horizontal="center"/>
    </xf>
    <xf numFmtId="6" fontId="33" fillId="0" borderId="0" xfId="2" applyNumberFormat="1" applyFont="1" applyFill="1" applyBorder="1" applyAlignment="1"/>
    <xf numFmtId="168" fontId="33" fillId="0" borderId="0" xfId="1" applyNumberFormat="1" applyFont="1" applyFill="1" applyBorder="1" applyAlignment="1">
      <alignment horizontal="center"/>
    </xf>
    <xf numFmtId="6" fontId="35" fillId="0" borderId="0" xfId="2" applyNumberFormat="1" applyFont="1" applyAlignment="1">
      <alignment horizontal="center"/>
    </xf>
    <xf numFmtId="6" fontId="19" fillId="0" borderId="0" xfId="3" applyNumberFormat="1" applyFont="1" applyFill="1" applyBorder="1" applyAlignment="1">
      <alignment horizontal="center"/>
    </xf>
    <xf numFmtId="6" fontId="19" fillId="0" borderId="3" xfId="3" applyNumberFormat="1" applyFont="1" applyFill="1" applyBorder="1" applyAlignment="1">
      <alignment horizontal="center"/>
    </xf>
    <xf numFmtId="6" fontId="41" fillId="0" borderId="0" xfId="3" applyNumberFormat="1" applyFont="1" applyFill="1" applyBorder="1" applyAlignment="1">
      <alignment horizontal="center"/>
    </xf>
    <xf numFmtId="0" fontId="33" fillId="0" borderId="0" xfId="2" applyFont="1" applyAlignment="1">
      <alignment horizontal="left" indent="3"/>
    </xf>
    <xf numFmtId="0" fontId="35" fillId="0" borderId="0" xfId="2" applyFont="1" applyAlignment="1">
      <alignment horizontal="left" indent="2"/>
    </xf>
    <xf numFmtId="164" fontId="41" fillId="4" borderId="0" xfId="3" applyNumberFormat="1" applyFont="1" applyFill="1" applyBorder="1" applyAlignment="1">
      <alignment horizontal="center"/>
    </xf>
    <xf numFmtId="0" fontId="36" fillId="0" borderId="0" xfId="2" applyFont="1" applyAlignment="1">
      <alignment horizontal="left" indent="2"/>
    </xf>
    <xf numFmtId="164" fontId="34" fillId="0" borderId="0" xfId="2" applyNumberFormat="1" applyFont="1" applyFill="1" applyAlignment="1">
      <alignment horizontal="center"/>
    </xf>
    <xf numFmtId="0" fontId="34" fillId="0" borderId="0" xfId="2" applyFont="1"/>
    <xf numFmtId="164" fontId="35" fillId="0" borderId="0" xfId="2" applyNumberFormat="1" applyFont="1" applyFill="1" applyAlignment="1">
      <alignment horizontal="center"/>
    </xf>
    <xf numFmtId="164" fontId="57" fillId="4" borderId="0" xfId="3" applyNumberFormat="1" applyFont="1" applyFill="1" applyBorder="1" applyAlignment="1">
      <alignment horizontal="center"/>
    </xf>
    <xf numFmtId="6" fontId="33" fillId="0" borderId="0" xfId="2" applyNumberFormat="1" applyFont="1" applyFill="1" applyAlignment="1">
      <alignment horizontal="center"/>
    </xf>
    <xf numFmtId="6" fontId="39" fillId="6" borderId="7" xfId="1768" applyNumberFormat="1" applyAlignment="1">
      <alignment horizontal="center"/>
    </xf>
    <xf numFmtId="6" fontId="35" fillId="0" borderId="0" xfId="2" applyNumberFormat="1" applyFont="1" applyFill="1" applyAlignment="1">
      <alignment horizontal="center"/>
    </xf>
    <xf numFmtId="0" fontId="58" fillId="0" borderId="0" xfId="2" applyFont="1" applyAlignment="1">
      <alignment horizontal="left" indent="3"/>
    </xf>
    <xf numFmtId="6" fontId="34" fillId="0" borderId="0" xfId="2" applyNumberFormat="1" applyFont="1" applyFill="1" applyAlignment="1">
      <alignment horizontal="center"/>
    </xf>
    <xf numFmtId="6" fontId="36" fillId="4" borderId="0" xfId="2" applyNumberFormat="1" applyFont="1" applyFill="1" applyAlignment="1">
      <alignment horizontal="center"/>
    </xf>
    <xf numFmtId="6" fontId="33" fillId="0" borderId="0" xfId="2" applyNumberFormat="1" applyFont="1"/>
    <xf numFmtId="6" fontId="36" fillId="0" borderId="0" xfId="2" applyNumberFormat="1" applyFont="1" applyFill="1" applyAlignment="1">
      <alignment horizontal="center"/>
    </xf>
    <xf numFmtId="164" fontId="53" fillId="0" borderId="0" xfId="3" applyNumberFormat="1" applyFont="1" applyFill="1" applyBorder="1" applyAlignment="1">
      <alignment horizontal="center"/>
    </xf>
    <xf numFmtId="10" fontId="39" fillId="6" borderId="7" xfId="1768" applyNumberFormat="1" applyAlignment="1">
      <alignment horizontal="center"/>
    </xf>
    <xf numFmtId="0" fontId="39" fillId="6" borderId="7" xfId="1768" applyAlignment="1">
      <alignment horizontal="center"/>
    </xf>
    <xf numFmtId="166" fontId="39" fillId="6" borderId="7" xfId="1768" applyNumberFormat="1" applyAlignment="1">
      <alignment horizontal="center"/>
    </xf>
    <xf numFmtId="0" fontId="32" fillId="0" borderId="0" xfId="2" applyFont="1" applyAlignment="1"/>
    <xf numFmtId="164" fontId="64" fillId="4" borderId="0" xfId="3" applyNumberFormat="1" applyFont="1" applyFill="1" applyBorder="1" applyAlignment="1">
      <alignment horizontal="center"/>
    </xf>
    <xf numFmtId="0" fontId="64" fillId="0" borderId="0" xfId="2" applyFont="1"/>
    <xf numFmtId="0" fontId="64" fillId="0" borderId="3" xfId="2" applyFont="1" applyFill="1" applyBorder="1" applyAlignment="1">
      <alignment horizontal="left" indent="1"/>
    </xf>
    <xf numFmtId="0" fontId="64" fillId="0" borderId="0" xfId="2" applyFont="1" applyFill="1" applyBorder="1"/>
    <xf numFmtId="0" fontId="64" fillId="7" borderId="2" xfId="2" applyFont="1" applyFill="1" applyBorder="1"/>
    <xf numFmtId="0" fontId="65" fillId="0" borderId="0" xfId="2" applyFont="1"/>
    <xf numFmtId="0" fontId="64" fillId="7" borderId="1" xfId="2" applyFont="1" applyFill="1" applyBorder="1" applyAlignment="1"/>
    <xf numFmtId="0" fontId="64" fillId="0" borderId="0" xfId="2" applyFont="1" applyAlignment="1"/>
    <xf numFmtId="6" fontId="64" fillId="0" borderId="1" xfId="2" applyNumberFormat="1" applyFont="1" applyFill="1" applyBorder="1" applyAlignment="1">
      <alignment horizontal="center"/>
    </xf>
    <xf numFmtId="0" fontId="65" fillId="0" borderId="0" xfId="2" applyFont="1" applyFill="1" applyAlignment="1"/>
    <xf numFmtId="0" fontId="64" fillId="7" borderId="3" xfId="2" applyFont="1" applyFill="1" applyBorder="1" applyAlignment="1"/>
    <xf numFmtId="168" fontId="65" fillId="0" borderId="3" xfId="1" applyNumberFormat="1" applyFont="1" applyFill="1" applyBorder="1" applyAlignment="1">
      <alignment horizontal="center"/>
    </xf>
    <xf numFmtId="0" fontId="65" fillId="0" borderId="0" xfId="2" applyFont="1" applyAlignment="1"/>
    <xf numFmtId="0" fontId="64" fillId="7" borderId="2" xfId="2" applyFont="1" applyFill="1" applyBorder="1" applyAlignment="1"/>
    <xf numFmtId="0" fontId="64" fillId="0" borderId="0" xfId="2" applyFont="1" applyAlignment="1">
      <alignment horizontal="center"/>
    </xf>
    <xf numFmtId="6" fontId="64" fillId="0" borderId="2" xfId="2" applyNumberFormat="1" applyFont="1" applyFill="1" applyBorder="1" applyAlignment="1">
      <alignment horizontal="center"/>
    </xf>
    <xf numFmtId="6" fontId="64" fillId="0" borderId="3" xfId="2" applyNumberFormat="1" applyFont="1" applyFill="1" applyBorder="1" applyAlignment="1">
      <alignment horizontal="center"/>
    </xf>
    <xf numFmtId="164" fontId="21" fillId="0" borderId="0" xfId="3" applyNumberFormat="1" applyFont="1" applyFill="1" applyAlignment="1">
      <alignment horizontal="center"/>
    </xf>
    <xf numFmtId="164" fontId="22" fillId="0" borderId="0" xfId="3" applyNumberFormat="1" applyFont="1" applyFill="1" applyAlignment="1">
      <alignment horizontal="center"/>
    </xf>
    <xf numFmtId="164" fontId="35" fillId="0" borderId="1" xfId="3" applyNumberFormat="1" applyFont="1" applyFill="1" applyBorder="1" applyAlignment="1">
      <alignment horizontal="center"/>
    </xf>
    <xf numFmtId="164" fontId="37" fillId="0" borderId="0" xfId="3" applyNumberFormat="1" applyFont="1" applyFill="1" applyBorder="1" applyAlignment="1">
      <alignment horizontal="center"/>
    </xf>
    <xf numFmtId="164" fontId="32" fillId="0" borderId="0" xfId="3" applyNumberFormat="1" applyFont="1" applyFill="1" applyBorder="1" applyAlignment="1">
      <alignment horizontal="center"/>
    </xf>
    <xf numFmtId="164" fontId="32" fillId="0" borderId="0" xfId="3" applyNumberFormat="1" applyFont="1" applyFill="1" applyAlignment="1">
      <alignment horizontal="center"/>
    </xf>
    <xf numFmtId="164" fontId="37" fillId="0" borderId="1" xfId="3" applyNumberFormat="1" applyFont="1" applyFill="1" applyBorder="1" applyAlignment="1">
      <alignment horizontal="center"/>
    </xf>
    <xf numFmtId="164" fontId="45" fillId="0" borderId="0" xfId="3" applyNumberFormat="1" applyFont="1" applyFill="1" applyBorder="1" applyAlignment="1">
      <alignment horizontal="center"/>
    </xf>
    <xf numFmtId="164" fontId="45" fillId="0" borderId="0" xfId="3" applyNumberFormat="1" applyFont="1" applyFill="1" applyAlignment="1">
      <alignment horizontal="center"/>
    </xf>
    <xf numFmtId="164" fontId="46" fillId="0" borderId="0" xfId="3" applyNumberFormat="1" applyFont="1" applyFill="1" applyBorder="1" applyAlignment="1">
      <alignment horizontal="center"/>
    </xf>
    <xf numFmtId="164" fontId="46" fillId="0" borderId="1" xfId="3" applyNumberFormat="1" applyFont="1" applyFill="1" applyBorder="1" applyAlignment="1">
      <alignment horizontal="center"/>
    </xf>
    <xf numFmtId="164" fontId="48" fillId="0" borderId="0" xfId="3" applyNumberFormat="1" applyFont="1" applyFill="1" applyBorder="1" applyAlignment="1">
      <alignment horizontal="center"/>
    </xf>
    <xf numFmtId="164" fontId="48" fillId="0" borderId="0" xfId="3" applyNumberFormat="1" applyFont="1" applyFill="1" applyAlignment="1">
      <alignment horizontal="center"/>
    </xf>
    <xf numFmtId="164" fontId="47" fillId="0" borderId="0" xfId="3" applyNumberFormat="1" applyFont="1" applyFill="1" applyBorder="1" applyAlignment="1">
      <alignment horizontal="center"/>
    </xf>
    <xf numFmtId="164" fontId="47" fillId="0" borderId="1" xfId="3" applyNumberFormat="1" applyFont="1" applyFill="1" applyBorder="1" applyAlignment="1">
      <alignment horizontal="center"/>
    </xf>
    <xf numFmtId="0" fontId="66" fillId="7" borderId="0" xfId="2" applyFont="1" applyFill="1" applyAlignment="1"/>
    <xf numFmtId="0" fontId="37" fillId="3" borderId="0" xfId="2" applyFont="1" applyFill="1" applyAlignment="1"/>
    <xf numFmtId="6" fontId="37" fillId="3" borderId="0" xfId="2" applyNumberFormat="1" applyFont="1" applyFill="1" applyBorder="1"/>
    <xf numFmtId="0" fontId="32" fillId="3" borderId="0" xfId="2" applyFont="1" applyFill="1" applyAlignment="1">
      <alignment horizontal="left" indent="1"/>
    </xf>
    <xf numFmtId="0" fontId="37" fillId="3" borderId="0" xfId="2" applyFont="1" applyFill="1" applyBorder="1" applyAlignment="1">
      <alignment horizontal="left" indent="1"/>
    </xf>
    <xf numFmtId="0" fontId="37" fillId="3" borderId="0" xfId="2" applyFont="1" applyFill="1" applyAlignment="1">
      <alignment horizontal="left" indent="1"/>
    </xf>
    <xf numFmtId="0" fontId="32" fillId="3" borderId="0" xfId="2" applyFont="1" applyFill="1" applyAlignment="1">
      <alignment horizontal="left" indent="3"/>
    </xf>
    <xf numFmtId="0" fontId="37" fillId="3" borderId="3" xfId="2" applyFont="1" applyFill="1" applyBorder="1" applyAlignment="1">
      <alignment horizontal="left" indent="1"/>
    </xf>
    <xf numFmtId="0" fontId="34" fillId="8" borderId="0" xfId="2" applyFont="1" applyFill="1" applyAlignment="1">
      <alignment horizontal="left" indent="3"/>
    </xf>
    <xf numFmtId="0" fontId="61" fillId="10" borderId="0" xfId="2" applyFont="1" applyFill="1" applyAlignment="1">
      <alignment horizontal="left" indent="3"/>
    </xf>
    <xf numFmtId="6" fontId="37" fillId="3" borderId="0" xfId="3" applyNumberFormat="1" applyFont="1" applyFill="1" applyBorder="1" applyAlignment="1">
      <alignment horizontal="center"/>
    </xf>
    <xf numFmtId="0" fontId="61" fillId="10" borderId="0" xfId="2" applyFont="1" applyFill="1" applyAlignment="1">
      <alignment horizontal="left" indent="1"/>
    </xf>
    <xf numFmtId="6" fontId="59" fillId="10" borderId="0" xfId="3" applyNumberFormat="1" applyFont="1" applyFill="1" applyBorder="1" applyAlignment="1">
      <alignment horizontal="center"/>
    </xf>
    <xf numFmtId="0" fontId="33" fillId="8" borderId="3" xfId="2" applyFont="1" applyFill="1" applyBorder="1" applyAlignment="1">
      <alignment horizontal="left" indent="1"/>
    </xf>
    <xf numFmtId="6" fontId="47" fillId="8" borderId="3" xfId="3" applyNumberFormat="1" applyFont="1" applyFill="1" applyBorder="1" applyAlignment="1">
      <alignment horizontal="center"/>
    </xf>
    <xf numFmtId="6" fontId="67" fillId="11" borderId="0" xfId="3" applyNumberFormat="1" applyFont="1" applyFill="1" applyBorder="1" applyAlignment="1">
      <alignment horizontal="center"/>
    </xf>
    <xf numFmtId="0" fontId="68" fillId="11" borderId="0" xfId="2" applyFont="1" applyFill="1" applyAlignment="1">
      <alignment horizontal="left" indent="3"/>
    </xf>
    <xf numFmtId="0" fontId="68" fillId="11" borderId="0" xfId="2" applyFont="1" applyFill="1" applyAlignment="1">
      <alignment horizontal="left" indent="1"/>
    </xf>
    <xf numFmtId="0" fontId="68" fillId="11" borderId="0" xfId="2" applyFont="1" applyFill="1" applyAlignment="1">
      <alignment horizontal="left" indent="2"/>
    </xf>
    <xf numFmtId="0" fontId="32" fillId="3" borderId="0" xfId="2" applyFont="1" applyFill="1" applyAlignment="1">
      <alignment horizontal="left" indent="2"/>
    </xf>
    <xf numFmtId="0" fontId="61" fillId="10" borderId="0" xfId="2" applyFont="1" applyFill="1" applyAlignment="1">
      <alignment horizontal="left" indent="2"/>
    </xf>
    <xf numFmtId="6" fontId="41" fillId="4" borderId="0" xfId="3" applyNumberFormat="1" applyFont="1" applyFill="1" applyBorder="1" applyAlignment="1">
      <alignment horizontal="center"/>
    </xf>
    <xf numFmtId="6" fontId="41" fillId="4" borderId="3" xfId="3" applyNumberFormat="1" applyFont="1" applyFill="1" applyBorder="1" applyAlignment="1">
      <alignment horizontal="center"/>
    </xf>
    <xf numFmtId="6" fontId="35" fillId="4" borderId="0" xfId="2" applyNumberFormat="1" applyFont="1" applyFill="1" applyBorder="1" applyAlignment="1">
      <alignment horizontal="center"/>
    </xf>
    <xf numFmtId="168" fontId="35" fillId="4" borderId="0" xfId="1" applyNumberFormat="1" applyFont="1" applyFill="1" applyBorder="1" applyAlignment="1">
      <alignment horizontal="center"/>
    </xf>
    <xf numFmtId="6" fontId="64" fillId="4" borderId="1" xfId="2" applyNumberFormat="1" applyFont="1" applyFill="1" applyBorder="1" applyAlignment="1">
      <alignment horizontal="center"/>
    </xf>
    <xf numFmtId="168" fontId="64" fillId="4" borderId="3" xfId="1" applyNumberFormat="1" applyFont="1" applyFill="1" applyBorder="1" applyAlignment="1">
      <alignment horizontal="center"/>
    </xf>
    <xf numFmtId="164" fontId="41" fillId="4" borderId="3" xfId="3" applyNumberFormat="1" applyFont="1" applyFill="1" applyBorder="1" applyAlignment="1">
      <alignment horizontal="center"/>
    </xf>
    <xf numFmtId="6" fontId="35" fillId="4" borderId="0" xfId="2" applyNumberFormat="1" applyFont="1" applyFill="1" applyAlignment="1">
      <alignment horizontal="center"/>
    </xf>
    <xf numFmtId="6" fontId="64" fillId="4" borderId="2" xfId="2" applyNumberFormat="1" applyFont="1" applyFill="1" applyBorder="1" applyAlignment="1">
      <alignment horizontal="center"/>
    </xf>
    <xf numFmtId="167" fontId="36" fillId="4" borderId="0" xfId="2" applyNumberFormat="1" applyFont="1" applyFill="1" applyBorder="1" applyAlignment="1">
      <alignment horizontal="center"/>
    </xf>
    <xf numFmtId="6" fontId="35" fillId="4" borderId="3" xfId="2" applyNumberFormat="1" applyFont="1" applyFill="1" applyBorder="1" applyAlignment="1">
      <alignment horizontal="center"/>
    </xf>
    <xf numFmtId="6" fontId="64" fillId="4" borderId="3" xfId="2" applyNumberFormat="1" applyFont="1" applyFill="1" applyBorder="1" applyAlignment="1">
      <alignment horizontal="center"/>
    </xf>
    <xf numFmtId="0" fontId="48" fillId="8" borderId="0" xfId="2" applyFont="1" applyFill="1" applyAlignment="1">
      <alignment horizontal="left" indent="1"/>
    </xf>
    <xf numFmtId="0" fontId="48" fillId="8" borderId="3" xfId="2" applyFont="1" applyFill="1" applyBorder="1" applyAlignment="1">
      <alignment horizontal="left" indent="1"/>
    </xf>
    <xf numFmtId="0" fontId="59" fillId="10" borderId="0" xfId="2" applyFont="1" applyFill="1" applyAlignment="1"/>
    <xf numFmtId="0" fontId="59" fillId="10" borderId="0" xfId="2" applyFont="1" applyFill="1" applyBorder="1" applyAlignment="1">
      <alignment horizontal="left" indent="1"/>
    </xf>
    <xf numFmtId="0" fontId="59" fillId="10" borderId="0" xfId="2" applyFont="1" applyFill="1" applyAlignment="1">
      <alignment horizontal="left" indent="1"/>
    </xf>
    <xf numFmtId="0" fontId="59" fillId="10" borderId="3" xfId="2" applyFont="1" applyFill="1" applyBorder="1" applyAlignment="1">
      <alignment horizontal="left" indent="1"/>
    </xf>
    <xf numFmtId="0" fontId="47" fillId="8" borderId="0" xfId="2" applyFont="1" applyFill="1" applyBorder="1" applyAlignment="1">
      <alignment horizontal="left" indent="1"/>
    </xf>
    <xf numFmtId="0" fontId="47" fillId="8" borderId="0" xfId="2" applyFont="1" applyFill="1" applyAlignment="1">
      <alignment horizontal="left" indent="1"/>
    </xf>
    <xf numFmtId="0" fontId="54" fillId="8" borderId="0" xfId="2" applyFont="1" applyFill="1" applyBorder="1" applyAlignment="1">
      <alignment horizontal="left" indent="3"/>
    </xf>
    <xf numFmtId="0" fontId="47" fillId="8" borderId="3" xfId="2" applyFont="1" applyFill="1" applyBorder="1" applyAlignment="1">
      <alignment horizontal="left" indent="1"/>
    </xf>
    <xf numFmtId="6" fontId="67" fillId="11" borderId="0" xfId="2" applyNumberFormat="1" applyFont="1" applyFill="1" applyBorder="1"/>
    <xf numFmtId="6" fontId="59" fillId="10" borderId="0" xfId="2" applyNumberFormat="1" applyFont="1" applyFill="1" applyBorder="1"/>
    <xf numFmtId="6" fontId="47" fillId="8" borderId="0" xfId="2" applyNumberFormat="1" applyFont="1" applyFill="1" applyBorder="1"/>
    <xf numFmtId="0" fontId="48" fillId="0" borderId="0" xfId="2" applyFont="1" applyFill="1" applyAlignment="1"/>
    <xf numFmtId="0" fontId="68" fillId="0" borderId="0" xfId="2" applyFont="1" applyAlignment="1"/>
    <xf numFmtId="0" fontId="68" fillId="0" borderId="0" xfId="2" applyFont="1" applyFill="1" applyAlignment="1"/>
    <xf numFmtId="0" fontId="32" fillId="0" borderId="0" xfId="2" applyFont="1" applyFill="1" applyAlignment="1"/>
    <xf numFmtId="0" fontId="61" fillId="0" borderId="0" xfId="2" applyFont="1" applyFill="1" applyAlignment="1"/>
    <xf numFmtId="0" fontId="61" fillId="0" borderId="0" xfId="2" applyFont="1" applyAlignment="1"/>
    <xf numFmtId="164" fontId="35" fillId="0" borderId="0" xfId="3" applyNumberFormat="1" applyFont="1" applyFill="1" applyBorder="1" applyAlignment="1">
      <alignment horizontal="center"/>
    </xf>
    <xf numFmtId="1" fontId="33" fillId="0" borderId="0" xfId="3" applyNumberFormat="1" applyFont="1" applyFill="1"/>
    <xf numFmtId="0" fontId="64" fillId="0" borderId="0" xfId="2" applyFont="1" applyFill="1" applyAlignment="1">
      <alignment wrapText="1"/>
    </xf>
    <xf numFmtId="0" fontId="74" fillId="0" borderId="0" xfId="0" applyFont="1"/>
    <xf numFmtId="0" fontId="36" fillId="0" borderId="0" xfId="2" applyFont="1" applyFill="1" applyAlignment="1">
      <alignment horizontal="left" indent="1"/>
    </xf>
    <xf numFmtId="164" fontId="35" fillId="0" borderId="3" xfId="2" applyNumberFormat="1" applyFont="1" applyFill="1" applyBorder="1" applyAlignment="1">
      <alignment horizontal="center"/>
    </xf>
    <xf numFmtId="6" fontId="33" fillId="0" borderId="3" xfId="2" applyNumberFormat="1" applyFont="1" applyFill="1" applyBorder="1" applyAlignment="1">
      <alignment horizontal="center"/>
    </xf>
    <xf numFmtId="0" fontId="77" fillId="0" borderId="0" xfId="2" applyFont="1"/>
    <xf numFmtId="169" fontId="55" fillId="6" borderId="7" xfId="1768" applyNumberFormat="1" applyFont="1" applyAlignment="1">
      <alignment horizontal="center"/>
    </xf>
    <xf numFmtId="0" fontId="34" fillId="0" borderId="0" xfId="2" applyFont="1" applyFill="1" applyAlignment="1">
      <alignment horizontal="left" indent="2"/>
    </xf>
    <xf numFmtId="0" fontId="34" fillId="0" borderId="0" xfId="2" applyFont="1" applyFill="1" applyAlignment="1"/>
    <xf numFmtId="0" fontId="35" fillId="0" borderId="0" xfId="2" applyFont="1" applyFill="1" applyAlignment="1">
      <alignment horizontal="left" indent="2"/>
    </xf>
    <xf numFmtId="0" fontId="64" fillId="0" borderId="0" xfId="2" applyFont="1" applyFill="1" applyAlignment="1"/>
    <xf numFmtId="164" fontId="64" fillId="0" borderId="0" xfId="3" applyNumberFormat="1" applyFont="1" applyFill="1" applyBorder="1" applyAlignment="1">
      <alignment horizontal="center"/>
    </xf>
    <xf numFmtId="0" fontId="35" fillId="0" borderId="8" xfId="2" applyFont="1" applyFill="1" applyBorder="1" applyAlignment="1"/>
    <xf numFmtId="169" fontId="35" fillId="0" borderId="0" xfId="2" applyNumberFormat="1" applyFont="1" applyFill="1" applyAlignment="1">
      <alignment horizontal="center"/>
    </xf>
    <xf numFmtId="169" fontId="34" fillId="0" borderId="0" xfId="2" applyNumberFormat="1" applyFont="1" applyFill="1" applyAlignment="1">
      <alignment horizontal="center"/>
    </xf>
    <xf numFmtId="169" fontId="33" fillId="0" borderId="0" xfId="2" applyNumberFormat="1" applyFont="1" applyFill="1" applyAlignment="1">
      <alignment horizontal="left" indent="2"/>
    </xf>
    <xf numFmtId="6" fontId="77" fillId="13" borderId="0" xfId="2" applyNumberFormat="1" applyFont="1" applyFill="1" applyAlignment="1">
      <alignment horizontal="center"/>
    </xf>
    <xf numFmtId="6" fontId="17" fillId="0" borderId="0" xfId="3" applyNumberFormat="1" applyFont="1" applyFill="1" applyBorder="1" applyAlignment="1">
      <alignment horizontal="center"/>
    </xf>
    <xf numFmtId="6" fontId="16" fillId="0" borderId="0" xfId="3" applyNumberFormat="1" applyFont="1" applyFill="1" applyBorder="1" applyAlignment="1">
      <alignment horizontal="center"/>
    </xf>
    <xf numFmtId="6" fontId="17" fillId="0" borderId="3" xfId="3" applyNumberFormat="1" applyFont="1" applyFill="1" applyBorder="1" applyAlignment="1">
      <alignment horizontal="center"/>
    </xf>
    <xf numFmtId="6" fontId="35" fillId="0" borderId="0" xfId="3" applyNumberFormat="1" applyFont="1" applyFill="1" applyBorder="1" applyAlignment="1">
      <alignment horizontal="center"/>
    </xf>
    <xf numFmtId="6" fontId="67" fillId="11" borderId="0" xfId="3" applyNumberFormat="1" applyFont="1" applyFill="1" applyAlignment="1">
      <alignment horizontal="center"/>
    </xf>
    <xf numFmtId="6" fontId="53" fillId="0" borderId="0" xfId="3" applyNumberFormat="1" applyFont="1" applyFill="1" applyBorder="1" applyAlignment="1">
      <alignment horizontal="center"/>
    </xf>
    <xf numFmtId="6" fontId="35" fillId="0" borderId="1" xfId="3" applyNumberFormat="1" applyFont="1" applyFill="1" applyBorder="1" applyAlignment="1">
      <alignment horizontal="center"/>
    </xf>
    <xf numFmtId="6" fontId="43" fillId="0" borderId="0" xfId="3" applyNumberFormat="1" applyFont="1" applyFill="1" applyBorder="1" applyAlignment="1">
      <alignment horizontal="center"/>
    </xf>
    <xf numFmtId="6" fontId="37" fillId="0" borderId="0" xfId="3" applyNumberFormat="1" applyFont="1" applyFill="1" applyBorder="1" applyAlignment="1">
      <alignment horizontal="center"/>
    </xf>
    <xf numFmtId="6" fontId="43" fillId="0" borderId="0" xfId="2" applyNumberFormat="1" applyFont="1" applyAlignment="1">
      <alignment horizontal="center"/>
    </xf>
    <xf numFmtId="6" fontId="42" fillId="0" borderId="0" xfId="2" applyNumberFormat="1" applyFont="1" applyAlignment="1">
      <alignment horizontal="center"/>
    </xf>
    <xf numFmtId="6" fontId="37" fillId="3" borderId="0" xfId="3" applyNumberFormat="1" applyFont="1" applyFill="1" applyAlignment="1">
      <alignment horizontal="center"/>
    </xf>
    <xf numFmtId="6" fontId="37" fillId="3" borderId="1" xfId="3" applyNumberFormat="1" applyFont="1" applyFill="1" applyBorder="1" applyAlignment="1">
      <alignment horizontal="center"/>
    </xf>
    <xf numFmtId="6" fontId="37" fillId="0" borderId="1" xfId="3" applyNumberFormat="1" applyFont="1" applyFill="1" applyBorder="1" applyAlignment="1">
      <alignment horizontal="center"/>
    </xf>
    <xf numFmtId="6" fontId="33" fillId="0" borderId="0" xfId="2" applyNumberFormat="1" applyFont="1" applyAlignment="1">
      <alignment horizontal="center"/>
    </xf>
    <xf numFmtId="6" fontId="46" fillId="0" borderId="0" xfId="2" applyNumberFormat="1" applyFont="1" applyAlignment="1">
      <alignment horizontal="center"/>
    </xf>
    <xf numFmtId="6" fontId="45" fillId="0" borderId="0" xfId="2" applyNumberFormat="1" applyFont="1" applyAlignment="1">
      <alignment horizontal="center"/>
    </xf>
    <xf numFmtId="6" fontId="46" fillId="10" borderId="0" xfId="3" applyNumberFormat="1" applyFont="1" applyFill="1" applyBorder="1" applyAlignment="1">
      <alignment horizontal="center"/>
    </xf>
    <xf numFmtId="6" fontId="46" fillId="10" borderId="0" xfId="3" applyNumberFormat="1" applyFont="1" applyFill="1" applyAlignment="1">
      <alignment horizontal="center"/>
    </xf>
    <xf numFmtId="6" fontId="46" fillId="0" borderId="0" xfId="3" applyNumberFormat="1" applyFont="1" applyFill="1" applyBorder="1" applyAlignment="1">
      <alignment horizontal="center"/>
    </xf>
    <xf numFmtId="6" fontId="46" fillId="10" borderId="1" xfId="3" applyNumberFormat="1" applyFont="1" applyFill="1" applyBorder="1" applyAlignment="1">
      <alignment horizontal="center"/>
    </xf>
    <xf numFmtId="6" fontId="46" fillId="0" borderId="1" xfId="3" applyNumberFormat="1" applyFont="1" applyFill="1" applyBorder="1" applyAlignment="1">
      <alignment horizontal="center"/>
    </xf>
    <xf numFmtId="6" fontId="47" fillId="0" borderId="0" xfId="2" applyNumberFormat="1" applyFont="1" applyAlignment="1">
      <alignment horizontal="center"/>
    </xf>
    <xf numFmtId="6" fontId="48" fillId="0" borderId="0" xfId="2" applyNumberFormat="1" applyFont="1" applyAlignment="1">
      <alignment horizontal="center"/>
    </xf>
    <xf numFmtId="6" fontId="47" fillId="8" borderId="0" xfId="3" applyNumberFormat="1" applyFont="1" applyFill="1" applyBorder="1" applyAlignment="1">
      <alignment horizontal="center"/>
    </xf>
    <xf numFmtId="6" fontId="47" fillId="8" borderId="0" xfId="3" applyNumberFormat="1" applyFont="1" applyFill="1" applyAlignment="1">
      <alignment horizontal="center"/>
    </xf>
    <xf numFmtId="6" fontId="47" fillId="0" borderId="0" xfId="3" applyNumberFormat="1" applyFont="1" applyFill="1" applyBorder="1" applyAlignment="1">
      <alignment horizontal="center"/>
    </xf>
    <xf numFmtId="6" fontId="47" fillId="8" borderId="1" xfId="3" applyNumberFormat="1" applyFont="1" applyFill="1" applyBorder="1" applyAlignment="1">
      <alignment horizontal="center"/>
    </xf>
    <xf numFmtId="6" fontId="47" fillId="0" borderId="1" xfId="3" applyNumberFormat="1" applyFont="1" applyFill="1" applyBorder="1" applyAlignment="1">
      <alignment horizontal="center"/>
    </xf>
    <xf numFmtId="0" fontId="54" fillId="8" borderId="0" xfId="2" applyFont="1" applyFill="1" applyBorder="1" applyAlignment="1">
      <alignment horizontal="left" indent="2"/>
    </xf>
    <xf numFmtId="6" fontId="65" fillId="0" borderId="0" xfId="3" applyNumberFormat="1" applyFont="1" applyFill="1" applyBorder="1" applyAlignment="1">
      <alignment horizontal="center"/>
    </xf>
    <xf numFmtId="0" fontId="0" fillId="0" borderId="0" xfId="0" applyFont="1"/>
    <xf numFmtId="0" fontId="26" fillId="0" borderId="0" xfId="0" applyFont="1"/>
    <xf numFmtId="10" fontId="79" fillId="9" borderId="7" xfId="1771" applyNumberFormat="1" applyAlignment="1">
      <alignment horizontal="center"/>
    </xf>
    <xf numFmtId="0" fontId="34" fillId="0" borderId="0" xfId="2" applyFont="1" applyBorder="1" applyAlignment="1">
      <alignment horizontal="left" indent="2"/>
    </xf>
    <xf numFmtId="166" fontId="39" fillId="6" borderId="9" xfId="1768" applyNumberFormat="1" applyBorder="1" applyAlignment="1">
      <alignment horizontal="center"/>
    </xf>
    <xf numFmtId="164" fontId="15" fillId="0" borderId="0" xfId="3" applyNumberFormat="1" applyFont="1" applyFill="1" applyBorder="1" applyAlignment="1">
      <alignment horizontal="center"/>
    </xf>
    <xf numFmtId="0" fontId="35" fillId="0" borderId="3" xfId="2" applyFont="1" applyBorder="1" applyAlignment="1"/>
    <xf numFmtId="164" fontId="80" fillId="0" borderId="0" xfId="2" applyNumberFormat="1" applyFont="1" applyFill="1" applyAlignment="1">
      <alignment horizontal="centerContinuous" vertical="center"/>
    </xf>
    <xf numFmtId="0" fontId="33" fillId="11" borderId="0" xfId="2" applyFont="1" applyFill="1" applyAlignment="1">
      <alignment horizontal="left" indent="1"/>
    </xf>
    <xf numFmtId="1" fontId="33" fillId="0" borderId="0" xfId="2" applyNumberFormat="1" applyFont="1" applyFill="1"/>
    <xf numFmtId="0" fontId="81" fillId="0" borderId="0" xfId="2" applyFont="1" applyFill="1"/>
    <xf numFmtId="0" fontId="50" fillId="0" borderId="0" xfId="2" applyFont="1" applyFill="1"/>
    <xf numFmtId="0" fontId="84" fillId="0" borderId="0" xfId="2" applyFont="1" applyFill="1"/>
    <xf numFmtId="0" fontId="33" fillId="0" borderId="0" xfId="2" applyFont="1" applyBorder="1" applyAlignment="1">
      <alignment horizontal="left" indent="1"/>
    </xf>
    <xf numFmtId="6" fontId="33" fillId="0" borderId="0" xfId="2" applyNumberFormat="1" applyFont="1" applyFill="1"/>
    <xf numFmtId="6" fontId="76" fillId="6" borderId="7" xfId="1768" applyNumberFormat="1" applyFont="1" applyAlignment="1">
      <alignment horizontal="center"/>
    </xf>
    <xf numFmtId="6" fontId="57" fillId="4" borderId="0" xfId="3" applyNumberFormat="1" applyFont="1" applyFill="1" applyBorder="1" applyAlignment="1">
      <alignment horizontal="center"/>
    </xf>
    <xf numFmtId="6" fontId="64" fillId="4" borderId="3" xfId="3" applyNumberFormat="1" applyFont="1" applyFill="1" applyBorder="1" applyAlignment="1">
      <alignment horizontal="center"/>
    </xf>
    <xf numFmtId="9" fontId="33" fillId="0" borderId="0" xfId="2" applyNumberFormat="1" applyFont="1" applyAlignment="1"/>
    <xf numFmtId="9" fontId="33" fillId="0" borderId="0" xfId="2" applyNumberFormat="1" applyFont="1" applyFill="1" applyBorder="1" applyAlignment="1"/>
    <xf numFmtId="10" fontId="85" fillId="0" borderId="0" xfId="0" applyNumberFormat="1" applyFont="1" applyFill="1" applyBorder="1" applyAlignment="1">
      <alignment horizontal="center"/>
    </xf>
    <xf numFmtId="9" fontId="39" fillId="6" borderId="10" xfId="1768" applyNumberFormat="1" applyBorder="1" applyAlignment="1">
      <alignment horizontal="center"/>
    </xf>
    <xf numFmtId="166" fontId="39" fillId="6" borderId="11" xfId="1768" applyNumberFormat="1" applyBorder="1" applyAlignment="1">
      <alignment horizontal="center"/>
    </xf>
    <xf numFmtId="9" fontId="39" fillId="6" borderId="12" xfId="1768" applyNumberFormat="1" applyBorder="1" applyAlignment="1">
      <alignment horizontal="center"/>
    </xf>
    <xf numFmtId="166" fontId="39" fillId="6" borderId="13" xfId="1768" applyNumberFormat="1" applyBorder="1" applyAlignment="1">
      <alignment horizontal="center"/>
    </xf>
    <xf numFmtId="9" fontId="79" fillId="9" borderId="14" xfId="1771" applyNumberFormat="1" applyBorder="1" applyAlignment="1">
      <alignment horizontal="center"/>
    </xf>
    <xf numFmtId="166" fontId="39" fillId="6" borderId="15" xfId="1768" applyNumberFormat="1" applyBorder="1" applyAlignment="1">
      <alignment horizontal="center"/>
    </xf>
    <xf numFmtId="0" fontId="34" fillId="0" borderId="0" xfId="2" applyFont="1" applyBorder="1" applyAlignment="1">
      <alignment horizontal="left"/>
    </xf>
    <xf numFmtId="0" fontId="67" fillId="11" borderId="0" xfId="2" applyFont="1" applyFill="1" applyAlignment="1"/>
    <xf numFmtId="0" fontId="33" fillId="0" borderId="0" xfId="2" applyFont="1" applyFill="1" applyAlignment="1">
      <alignment horizontal="left" indent="1"/>
    </xf>
    <xf numFmtId="164" fontId="40" fillId="0" borderId="0" xfId="3" applyNumberFormat="1" applyFont="1" applyFill="1" applyBorder="1" applyAlignment="1">
      <alignment horizontal="center"/>
    </xf>
    <xf numFmtId="0" fontId="56" fillId="0" borderId="0" xfId="2" applyFont="1" applyFill="1" applyAlignment="1"/>
    <xf numFmtId="0" fontId="33" fillId="0" borderId="3" xfId="2" applyFont="1" applyFill="1" applyBorder="1" applyAlignment="1">
      <alignment horizontal="left" indent="1"/>
    </xf>
    <xf numFmtId="0" fontId="40" fillId="0" borderId="3" xfId="2" applyFont="1" applyFill="1" applyBorder="1" applyAlignment="1"/>
    <xf numFmtId="164" fontId="40" fillId="0" borderId="3" xfId="3" applyNumberFormat="1" applyFont="1" applyFill="1" applyBorder="1" applyAlignment="1">
      <alignment horizontal="center"/>
    </xf>
    <xf numFmtId="164" fontId="15" fillId="0" borderId="3" xfId="3" applyNumberFormat="1" applyFont="1" applyFill="1" applyBorder="1" applyAlignment="1">
      <alignment horizontal="center"/>
    </xf>
    <xf numFmtId="0" fontId="86" fillId="11" borderId="0" xfId="2" applyFont="1" applyFill="1" applyAlignment="1">
      <alignment horizontal="left" indent="2"/>
    </xf>
    <xf numFmtId="0" fontId="67" fillId="11" borderId="0" xfId="2" applyFont="1" applyFill="1" applyAlignment="1">
      <alignment horizontal="left" indent="1"/>
    </xf>
    <xf numFmtId="0" fontId="87" fillId="11" borderId="0" xfId="2" applyFont="1" applyFill="1" applyAlignment="1">
      <alignment horizontal="left" indent="1"/>
    </xf>
    <xf numFmtId="0" fontId="38" fillId="3" borderId="0" xfId="2" applyFont="1" applyFill="1" applyAlignment="1">
      <alignment horizontal="left" indent="1"/>
    </xf>
    <xf numFmtId="0" fontId="60" fillId="10" borderId="0" xfId="2" applyFont="1" applyFill="1" applyAlignment="1">
      <alignment horizontal="left" indent="1"/>
    </xf>
    <xf numFmtId="0" fontId="52" fillId="8" borderId="0" xfId="2" applyFont="1" applyFill="1" applyBorder="1" applyAlignment="1">
      <alignment horizontal="left" indent="1"/>
    </xf>
    <xf numFmtId="0" fontId="63" fillId="3" borderId="0" xfId="2" applyFont="1" applyFill="1" applyAlignment="1">
      <alignment horizontal="left" indent="2"/>
    </xf>
    <xf numFmtId="0" fontId="62" fillId="10" borderId="0" xfId="2" applyFont="1" applyFill="1" applyBorder="1" applyAlignment="1">
      <alignment horizontal="left" indent="2"/>
    </xf>
    <xf numFmtId="0" fontId="48" fillId="8" borderId="0" xfId="2" applyFont="1" applyFill="1" applyBorder="1" applyAlignment="1">
      <alignment horizontal="left" indent="2"/>
    </xf>
    <xf numFmtId="0" fontId="36" fillId="0" borderId="0" xfId="2" applyFont="1" applyBorder="1" applyAlignment="1">
      <alignment horizontal="left"/>
    </xf>
    <xf numFmtId="164" fontId="14" fillId="0" borderId="0" xfId="3" applyNumberFormat="1" applyFont="1" applyFill="1" applyBorder="1" applyAlignment="1">
      <alignment horizontal="center"/>
    </xf>
    <xf numFmtId="0" fontId="35" fillId="0" borderId="0" xfId="2" applyFont="1" applyBorder="1" applyAlignment="1">
      <alignment horizontal="left" indent="1"/>
    </xf>
    <xf numFmtId="164" fontId="14" fillId="0" borderId="3" xfId="3" applyNumberFormat="1" applyFont="1" applyFill="1" applyBorder="1" applyAlignment="1">
      <alignment horizontal="center"/>
    </xf>
    <xf numFmtId="0" fontId="34" fillId="0" borderId="0" xfId="2" applyFont="1" applyAlignment="1"/>
    <xf numFmtId="0" fontId="33" fillId="0" borderId="0" xfId="2" quotePrefix="1" applyFont="1" applyAlignment="1"/>
    <xf numFmtId="0" fontId="33" fillId="0" borderId="0" xfId="2" applyFont="1" applyAlignment="1">
      <alignment horizontal="centerContinuous" vertical="center"/>
    </xf>
    <xf numFmtId="0" fontId="34" fillId="0" borderId="0" xfId="2" applyFont="1" applyAlignment="1">
      <alignment vertical="center"/>
    </xf>
    <xf numFmtId="0" fontId="66" fillId="0" borderId="0" xfId="2" applyFont="1" applyAlignment="1">
      <alignment horizontal="left" indent="1"/>
    </xf>
    <xf numFmtId="0" fontId="66" fillId="0" borderId="0" xfId="2" applyFont="1" applyAlignment="1"/>
    <xf numFmtId="0" fontId="88" fillId="5" borderId="0" xfId="2" applyFont="1" applyFill="1" applyAlignment="1">
      <alignment horizontal="left" indent="1"/>
    </xf>
    <xf numFmtId="6" fontId="77" fillId="2" borderId="0" xfId="2" applyNumberFormat="1" applyFont="1" applyFill="1" applyAlignment="1">
      <alignment horizontal="center"/>
    </xf>
    <xf numFmtId="6" fontId="77" fillId="0" borderId="0" xfId="2" applyNumberFormat="1" applyFont="1" applyFill="1" applyAlignment="1"/>
    <xf numFmtId="0" fontId="75" fillId="0" borderId="0" xfId="0" applyFont="1" applyAlignment="1">
      <alignment horizontal="center"/>
    </xf>
    <xf numFmtId="6" fontId="13" fillId="4" borderId="0" xfId="3" applyNumberFormat="1" applyFont="1" applyFill="1" applyBorder="1" applyAlignment="1">
      <alignment horizontal="center"/>
    </xf>
    <xf numFmtId="164" fontId="77" fillId="0" borderId="0" xfId="2" applyNumberFormat="1" applyFont="1"/>
    <xf numFmtId="0" fontId="12" fillId="0" borderId="0" xfId="0" applyFont="1" applyAlignment="1"/>
    <xf numFmtId="10" fontId="12" fillId="0" borderId="0" xfId="0" applyNumberFormat="1" applyFont="1" applyFill="1" applyBorder="1" applyAlignment="1">
      <alignment horizontal="center"/>
    </xf>
    <xf numFmtId="0" fontId="12" fillId="0" borderId="0" xfId="0" applyFont="1"/>
    <xf numFmtId="6" fontId="39" fillId="0" borderId="0" xfId="1768" applyNumberFormat="1" applyFont="1" applyFill="1" applyBorder="1" applyAlignment="1">
      <alignment horizontal="center"/>
    </xf>
    <xf numFmtId="0" fontId="89" fillId="0" borderId="0" xfId="0" applyFont="1" applyFill="1" applyBorder="1" applyAlignment="1">
      <alignment horizontal="left"/>
    </xf>
    <xf numFmtId="0" fontId="53" fillId="0" borderId="0" xfId="0" applyFont="1"/>
    <xf numFmtId="0" fontId="53" fillId="0" borderId="0" xfId="0" applyFont="1" applyAlignment="1">
      <alignment horizontal="left" indent="2"/>
    </xf>
    <xf numFmtId="0" fontId="41" fillId="0" borderId="0" xfId="0" applyFont="1" applyAlignment="1">
      <alignment horizontal="left" indent="1"/>
    </xf>
    <xf numFmtId="6" fontId="12" fillId="0" borderId="0" xfId="0" applyNumberFormat="1" applyFont="1"/>
    <xf numFmtId="6" fontId="53" fillId="0" borderId="0" xfId="0" applyNumberFormat="1" applyFont="1"/>
    <xf numFmtId="0" fontId="41" fillId="0" borderId="0" xfId="0" applyFont="1"/>
    <xf numFmtId="6" fontId="41" fillId="0" borderId="0" xfId="0" applyNumberFormat="1" applyFont="1"/>
    <xf numFmtId="0" fontId="54" fillId="8" borderId="0" xfId="2" applyFont="1" applyFill="1" applyAlignment="1">
      <alignment horizontal="left" indent="2"/>
    </xf>
    <xf numFmtId="9" fontId="34" fillId="0" borderId="0" xfId="2" applyNumberFormat="1" applyFont="1" applyFill="1" applyBorder="1" applyAlignment="1">
      <alignment horizontal="center"/>
    </xf>
    <xf numFmtId="0" fontId="34" fillId="0" borderId="0" xfId="2" applyFont="1" applyFill="1" applyBorder="1" applyAlignment="1">
      <alignment horizontal="center"/>
    </xf>
    <xf numFmtId="0" fontId="34" fillId="0" borderId="0" xfId="2" applyFont="1" applyAlignment="1">
      <alignment horizontal="center"/>
    </xf>
    <xf numFmtId="38" fontId="39" fillId="0" borderId="0" xfId="0" applyNumberFormat="1" applyFont="1" applyAlignment="1">
      <alignment horizontal="center"/>
    </xf>
    <xf numFmtId="38" fontId="76" fillId="0" borderId="0" xfId="0" applyNumberFormat="1" applyFont="1" applyAlignment="1">
      <alignment horizontal="center"/>
    </xf>
    <xf numFmtId="38" fontId="41" fillId="0" borderId="0" xfId="0" applyNumberFormat="1" applyFont="1" applyAlignment="1">
      <alignment horizontal="center"/>
    </xf>
    <xf numFmtId="0" fontId="66" fillId="7" borderId="2" xfId="2" applyFont="1" applyFill="1" applyBorder="1" applyAlignment="1">
      <alignment vertical="center"/>
    </xf>
    <xf numFmtId="164" fontId="40" fillId="0" borderId="0" xfId="3" applyNumberFormat="1" applyFont="1" applyFill="1" applyBorder="1" applyAlignment="1"/>
    <xf numFmtId="170" fontId="33" fillId="0" borderId="0" xfId="2" applyNumberFormat="1" applyFont="1" applyAlignment="1">
      <alignment horizontal="center"/>
    </xf>
    <xf numFmtId="0" fontId="33" fillId="0" borderId="3" xfId="2" applyFont="1" applyBorder="1" applyAlignment="1"/>
    <xf numFmtId="0" fontId="45" fillId="0" borderId="0" xfId="2" applyFont="1" applyFill="1" applyBorder="1" applyAlignment="1">
      <alignment horizontal="left" indent="1"/>
    </xf>
    <xf numFmtId="37" fontId="36" fillId="0" borderId="0" xfId="2" applyNumberFormat="1" applyFont="1" applyAlignment="1"/>
    <xf numFmtId="37" fontId="34" fillId="0" borderId="0" xfId="2" applyNumberFormat="1" applyFont="1" applyAlignment="1"/>
    <xf numFmtId="37" fontId="34" fillId="0" borderId="0" xfId="2" applyNumberFormat="1" applyFont="1" applyAlignment="1">
      <alignment horizontal="center"/>
    </xf>
    <xf numFmtId="0" fontId="33" fillId="0" borderId="16" xfId="2" applyFont="1" applyBorder="1" applyAlignment="1">
      <alignment horizontal="center"/>
    </xf>
    <xf numFmtId="0" fontId="45" fillId="0" borderId="0" xfId="2" applyFont="1" applyFill="1" applyBorder="1" applyAlignment="1">
      <alignment horizontal="left" indent="3"/>
    </xf>
    <xf numFmtId="1" fontId="33" fillId="0" borderId="0" xfId="2" applyNumberFormat="1" applyFont="1" applyAlignment="1">
      <alignment horizontal="center"/>
    </xf>
    <xf numFmtId="38" fontId="69" fillId="11" borderId="0" xfId="2" applyNumberFormat="1" applyFont="1" applyFill="1" applyAlignment="1">
      <alignment horizontal="center"/>
    </xf>
    <xf numFmtId="38" fontId="70" fillId="3" borderId="0" xfId="2" applyNumberFormat="1" applyFont="1" applyFill="1" applyAlignment="1">
      <alignment horizontal="center"/>
    </xf>
    <xf numFmtId="38" fontId="71" fillId="10" borderId="0" xfId="2" applyNumberFormat="1" applyFont="1" applyFill="1" applyAlignment="1">
      <alignment horizontal="center"/>
    </xf>
    <xf numFmtId="38" fontId="72" fillId="8" borderId="0" xfId="2" applyNumberFormat="1" applyFont="1" applyFill="1" applyAlignment="1">
      <alignment horizontal="center"/>
    </xf>
    <xf numFmtId="6" fontId="53" fillId="0" borderId="0" xfId="0" applyNumberFormat="1" applyFont="1" applyAlignment="1">
      <alignment vertical="top"/>
    </xf>
    <xf numFmtId="0" fontId="11" fillId="0" borderId="0" xfId="0" applyFont="1" applyAlignment="1"/>
    <xf numFmtId="0" fontId="33" fillId="0" borderId="0" xfId="2" applyFont="1" applyAlignment="1" applyProtection="1">
      <alignment horizontal="left" indent="1"/>
      <protection locked="0"/>
    </xf>
    <xf numFmtId="0" fontId="33" fillId="0" borderId="0" xfId="2" applyFont="1" applyAlignment="1" applyProtection="1">
      <protection locked="0"/>
    </xf>
    <xf numFmtId="6" fontId="17" fillId="0" borderId="0" xfId="3" applyNumberFormat="1" applyFont="1" applyFill="1" applyBorder="1" applyAlignment="1" applyProtection="1">
      <alignment horizontal="center"/>
      <protection locked="0"/>
    </xf>
    <xf numFmtId="6" fontId="41" fillId="4" borderId="0" xfId="3" applyNumberFormat="1" applyFont="1" applyFill="1" applyBorder="1" applyAlignment="1" applyProtection="1">
      <alignment horizontal="center"/>
      <protection locked="0"/>
    </xf>
    <xf numFmtId="6" fontId="84" fillId="8" borderId="0" xfId="2" applyNumberFormat="1" applyFont="1" applyFill="1" applyBorder="1" applyAlignment="1">
      <alignment horizontal="left" indent="1"/>
    </xf>
    <xf numFmtId="6" fontId="82" fillId="10" borderId="0" xfId="2" applyNumberFormat="1" applyFont="1" applyFill="1" applyBorder="1" applyAlignment="1">
      <alignment horizontal="left" indent="1"/>
    </xf>
    <xf numFmtId="6" fontId="83" fillId="3" borderId="0" xfId="2" applyNumberFormat="1" applyFont="1" applyFill="1" applyBorder="1" applyAlignment="1">
      <alignment horizontal="left" indent="1"/>
    </xf>
    <xf numFmtId="6" fontId="73" fillId="11" borderId="0" xfId="2" applyNumberFormat="1" applyFont="1" applyFill="1" applyBorder="1" applyAlignment="1">
      <alignment horizontal="left" indent="1"/>
    </xf>
    <xf numFmtId="0" fontId="66" fillId="7" borderId="0" xfId="2" applyFont="1" applyFill="1" applyAlignment="1">
      <alignment vertical="center"/>
    </xf>
    <xf numFmtId="164" fontId="19" fillId="0" borderId="3" xfId="3" applyNumberFormat="1" applyFont="1" applyFill="1" applyBorder="1" applyAlignment="1">
      <alignment horizontal="center"/>
    </xf>
    <xf numFmtId="164" fontId="67" fillId="0" borderId="1" xfId="3" applyNumberFormat="1" applyFont="1" applyFill="1" applyBorder="1" applyAlignment="1">
      <alignment horizontal="center"/>
    </xf>
    <xf numFmtId="6" fontId="67" fillId="11" borderId="1" xfId="3" applyNumberFormat="1" applyFont="1" applyFill="1" applyBorder="1" applyAlignment="1">
      <alignment horizontal="center"/>
    </xf>
    <xf numFmtId="0" fontId="68" fillId="11" borderId="4" xfId="0" applyFont="1" applyFill="1" applyBorder="1" applyAlignment="1">
      <alignment horizontal="centerContinuous" vertical="center"/>
    </xf>
    <xf numFmtId="0" fontId="33" fillId="11" borderId="5" xfId="2" applyFont="1" applyFill="1" applyBorder="1" applyAlignment="1">
      <alignment horizontal="centerContinuous" vertical="center"/>
    </xf>
    <xf numFmtId="0" fontId="32" fillId="3" borderId="19" xfId="0" applyFont="1" applyFill="1" applyBorder="1" applyAlignment="1">
      <alignment horizontal="centerContinuous" vertical="center"/>
    </xf>
    <xf numFmtId="0" fontId="61" fillId="10" borderId="19" xfId="0" applyFont="1" applyFill="1" applyBorder="1" applyAlignment="1">
      <alignment horizontal="centerContinuous" vertical="center"/>
    </xf>
    <xf numFmtId="0" fontId="61" fillId="10" borderId="18" xfId="0" applyFont="1" applyFill="1" applyBorder="1" applyAlignment="1">
      <alignment horizontal="centerContinuous" vertical="center"/>
    </xf>
    <xf numFmtId="0" fontId="48" fillId="8" borderId="6" xfId="0" applyFont="1" applyFill="1" applyBorder="1" applyAlignment="1">
      <alignment horizontal="centerContinuous" vertical="center"/>
    </xf>
    <xf numFmtId="0" fontId="68" fillId="0" borderId="0" xfId="2" applyFont="1" applyFill="1" applyAlignment="1">
      <alignment horizontal="left" indent="3"/>
    </xf>
    <xf numFmtId="0" fontId="68" fillId="0" borderId="0" xfId="2" applyFont="1" applyFill="1" applyAlignment="1">
      <alignment horizontal="left" indent="1"/>
    </xf>
    <xf numFmtId="0" fontId="68" fillId="0" borderId="3" xfId="2" applyFont="1" applyFill="1" applyBorder="1" applyAlignment="1">
      <alignment horizontal="left" indent="1"/>
    </xf>
    <xf numFmtId="10" fontId="33" fillId="0" borderId="0" xfId="2" applyNumberFormat="1" applyFont="1" applyFill="1" applyBorder="1" applyAlignment="1">
      <alignment horizontal="center"/>
    </xf>
    <xf numFmtId="0" fontId="10" fillId="0" borderId="0" xfId="0" applyFont="1" applyFill="1" applyBorder="1"/>
    <xf numFmtId="0" fontId="53" fillId="0" borderId="0" xfId="0" applyFont="1" applyFill="1" applyBorder="1"/>
    <xf numFmtId="0" fontId="41" fillId="0" borderId="0" xfId="0" applyFont="1" applyFill="1" applyBorder="1"/>
    <xf numFmtId="0" fontId="10" fillId="0" borderId="0" xfId="0" applyFont="1" applyFill="1" applyBorder="1" applyAlignment="1">
      <alignment horizontal="center"/>
    </xf>
    <xf numFmtId="4" fontId="93" fillId="0" borderId="0" xfId="0" applyNumberFormat="1" applyFont="1" applyFill="1" applyBorder="1" applyAlignment="1">
      <alignment horizontal="center"/>
    </xf>
    <xf numFmtId="0" fontId="94" fillId="0" borderId="0" xfId="0" applyFont="1" applyFill="1" applyBorder="1"/>
    <xf numFmtId="4" fontId="93" fillId="0" borderId="0" xfId="0" applyNumberFormat="1" applyFont="1" applyFill="1" applyBorder="1"/>
    <xf numFmtId="4" fontId="94" fillId="0" borderId="0" xfId="0" applyNumberFormat="1" applyFont="1" applyFill="1" applyBorder="1"/>
    <xf numFmtId="0" fontId="95" fillId="0" borderId="0" xfId="0" applyFont="1" applyFill="1" applyBorder="1"/>
    <xf numFmtId="0" fontId="94" fillId="0" borderId="0" xfId="0" applyFont="1" applyFill="1" applyBorder="1" applyAlignment="1">
      <alignment horizontal="left" indent="1"/>
    </xf>
    <xf numFmtId="0" fontId="95" fillId="0" borderId="0" xfId="0" applyFont="1" applyFill="1" applyBorder="1" applyAlignment="1">
      <alignment horizontal="left" indent="1"/>
    </xf>
    <xf numFmtId="4" fontId="95" fillId="0" borderId="0" xfId="0" applyNumberFormat="1" applyFont="1" applyFill="1" applyBorder="1"/>
    <xf numFmtId="0" fontId="93" fillId="0" borderId="0" xfId="0" applyFont="1" applyFill="1" applyBorder="1" applyAlignment="1">
      <alignment horizontal="left" indent="1"/>
    </xf>
    <xf numFmtId="0" fontId="93" fillId="0" borderId="0" xfId="0" applyFont="1" applyFill="1" applyBorder="1"/>
    <xf numFmtId="0" fontId="94" fillId="0" borderId="0" xfId="0" applyFont="1" applyFill="1" applyBorder="1" applyAlignment="1">
      <alignment horizontal="left" vertical="center" indent="1"/>
    </xf>
    <xf numFmtId="0" fontId="95" fillId="0" borderId="0" xfId="0" applyFont="1" applyFill="1" applyBorder="1" applyAlignment="1">
      <alignment horizontal="left" vertical="center" indent="1"/>
    </xf>
    <xf numFmtId="0" fontId="64" fillId="0" borderId="0" xfId="0" applyFont="1" applyFill="1" applyBorder="1"/>
    <xf numFmtId="4" fontId="64" fillId="0" borderId="0" xfId="0" applyNumberFormat="1" applyFont="1" applyFill="1" applyBorder="1"/>
    <xf numFmtId="0" fontId="95" fillId="0" borderId="0" xfId="0" applyFont="1" applyFill="1" applyBorder="1" applyAlignment="1">
      <alignment vertical="center"/>
    </xf>
    <xf numFmtId="0" fontId="64" fillId="7" borderId="2" xfId="0" applyFont="1" applyFill="1" applyBorder="1"/>
    <xf numFmtId="4" fontId="64" fillId="7" borderId="2" xfId="0" applyNumberFormat="1" applyFont="1" applyFill="1" applyBorder="1"/>
    <xf numFmtId="4" fontId="94" fillId="0" borderId="0" xfId="0" applyNumberFormat="1" applyFont="1" applyFill="1" applyBorder="1" applyAlignment="1">
      <alignment horizontal="center"/>
    </xf>
    <xf numFmtId="6" fontId="94" fillId="0" borderId="0" xfId="0" applyNumberFormat="1" applyFont="1" applyFill="1" applyBorder="1" applyAlignment="1">
      <alignment horizontal="center"/>
    </xf>
    <xf numFmtId="6" fontId="93" fillId="0" borderId="0" xfId="0" applyNumberFormat="1" applyFont="1" applyFill="1" applyBorder="1" applyAlignment="1">
      <alignment horizontal="center"/>
    </xf>
    <xf numFmtId="6" fontId="64" fillId="0" borderId="0" xfId="0" applyNumberFormat="1" applyFont="1" applyFill="1" applyBorder="1" applyAlignment="1">
      <alignment horizontal="center"/>
    </xf>
    <xf numFmtId="6" fontId="64" fillId="7" borderId="2" xfId="0" applyNumberFormat="1" applyFont="1" applyFill="1" applyBorder="1" applyAlignment="1">
      <alignment horizontal="center"/>
    </xf>
    <xf numFmtId="0" fontId="93" fillId="0" borderId="3" xfId="0" applyFont="1" applyFill="1" applyBorder="1" applyAlignment="1">
      <alignment horizontal="left" indent="1"/>
    </xf>
    <xf numFmtId="4" fontId="93" fillId="0" borderId="3" xfId="0" applyNumberFormat="1" applyFont="1" applyFill="1" applyBorder="1"/>
    <xf numFmtId="6" fontId="93" fillId="0" borderId="3" xfId="0" applyNumberFormat="1" applyFont="1" applyFill="1" applyBorder="1" applyAlignment="1">
      <alignment horizontal="center"/>
    </xf>
    <xf numFmtId="0" fontId="93" fillId="0" borderId="3" xfId="0" applyFont="1" applyFill="1" applyBorder="1"/>
    <xf numFmtId="170" fontId="39" fillId="6" borderId="7" xfId="1768" applyNumberFormat="1" applyAlignment="1" applyProtection="1">
      <alignment horizontal="center"/>
      <protection locked="0"/>
    </xf>
    <xf numFmtId="0" fontId="97" fillId="0" borderId="0" xfId="2" applyFont="1" applyAlignment="1"/>
    <xf numFmtId="10" fontId="97" fillId="0" borderId="0" xfId="0" applyNumberFormat="1" applyFont="1" applyFill="1" applyBorder="1" applyAlignment="1">
      <alignment horizontal="center"/>
    </xf>
    <xf numFmtId="0" fontId="97" fillId="0" borderId="0" xfId="2" applyFont="1" applyFill="1" applyBorder="1" applyAlignment="1">
      <alignment horizontal="center"/>
    </xf>
    <xf numFmtId="0" fontId="97" fillId="0" borderId="0" xfId="0" applyFont="1" applyAlignment="1"/>
    <xf numFmtId="9" fontId="98" fillId="0" borderId="0" xfId="1768" applyNumberFormat="1" applyFont="1" applyFill="1" applyBorder="1" applyAlignment="1">
      <alignment horizontal="center"/>
    </xf>
    <xf numFmtId="10" fontId="98" fillId="0" borderId="0" xfId="1768" applyNumberFormat="1" applyFont="1" applyFill="1" applyBorder="1" applyAlignment="1">
      <alignment horizontal="center"/>
    </xf>
    <xf numFmtId="165" fontId="98" fillId="0" borderId="0" xfId="1768" applyNumberFormat="1" applyFont="1" applyFill="1" applyBorder="1" applyAlignment="1">
      <alignment horizontal="center"/>
    </xf>
    <xf numFmtId="0" fontId="98" fillId="0" borderId="0" xfId="1768" applyFont="1" applyFill="1" applyBorder="1" applyAlignment="1">
      <alignment horizontal="center"/>
    </xf>
    <xf numFmtId="0" fontId="23" fillId="0" borderId="0" xfId="0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2"/>
    </xf>
    <xf numFmtId="0" fontId="20" fillId="0" borderId="0" xfId="0" applyFont="1" applyFill="1" applyBorder="1" applyAlignment="1">
      <alignment horizontal="left" indent="2"/>
    </xf>
    <xf numFmtId="171" fontId="35" fillId="0" borderId="0" xfId="2" applyNumberFormat="1" applyFont="1" applyAlignment="1">
      <alignment horizontal="center"/>
    </xf>
    <xf numFmtId="0" fontId="9" fillId="0" borderId="0" xfId="0" applyFont="1" applyFill="1" applyBorder="1" applyAlignment="1">
      <alignment horizontal="left" indent="2"/>
    </xf>
    <xf numFmtId="8" fontId="39" fillId="6" borderId="7" xfId="1768" applyNumberFormat="1" applyAlignment="1">
      <alignment horizontal="center"/>
    </xf>
    <xf numFmtId="8" fontId="44" fillId="0" borderId="0" xfId="2" applyNumberFormat="1" applyFont="1" applyFill="1" applyAlignment="1">
      <alignment horizontal="center"/>
    </xf>
    <xf numFmtId="0" fontId="67" fillId="11" borderId="3" xfId="2" applyFont="1" applyFill="1" applyBorder="1" applyAlignment="1">
      <alignment horizontal="left" indent="1"/>
    </xf>
    <xf numFmtId="1" fontId="35" fillId="0" borderId="0" xfId="2" applyNumberFormat="1" applyFont="1" applyFill="1" applyAlignment="1">
      <alignment horizontal="center"/>
    </xf>
    <xf numFmtId="0" fontId="39" fillId="6" borderId="7" xfId="1768" applyAlignment="1" applyProtection="1">
      <alignment horizontal="center"/>
      <protection locked="0"/>
    </xf>
    <xf numFmtId="0" fontId="67" fillId="0" borderId="0" xfId="2" applyFont="1" applyFill="1" applyAlignment="1">
      <alignment wrapText="1"/>
    </xf>
    <xf numFmtId="0" fontId="67" fillId="0" borderId="0" xfId="2" applyFont="1" applyFill="1" applyAlignment="1"/>
    <xf numFmtId="0" fontId="68" fillId="0" borderId="0" xfId="2" applyFont="1" applyFill="1" applyAlignment="1">
      <alignment horizontal="center"/>
    </xf>
    <xf numFmtId="6" fontId="67" fillId="0" borderId="0" xfId="2" applyNumberFormat="1" applyFont="1" applyFill="1" applyAlignment="1">
      <alignment horizontal="center"/>
    </xf>
    <xf numFmtId="0" fontId="35" fillId="0" borderId="2" xfId="2" applyFont="1" applyBorder="1" applyAlignment="1">
      <alignment horizontal="center"/>
    </xf>
    <xf numFmtId="0" fontId="33" fillId="0" borderId="17" xfId="2" applyFont="1" applyBorder="1" applyAlignment="1">
      <alignment horizontal="center"/>
    </xf>
    <xf numFmtId="164" fontId="79" fillId="9" borderId="7" xfId="1771" applyNumberFormat="1" applyAlignment="1">
      <alignment horizontal="center"/>
    </xf>
    <xf numFmtId="6" fontId="55" fillId="6" borderId="7" xfId="1768" applyNumberFormat="1" applyFont="1" applyAlignment="1">
      <alignment horizontal="center"/>
    </xf>
    <xf numFmtId="38" fontId="66" fillId="0" borderId="0" xfId="2" applyNumberFormat="1" applyFont="1" applyAlignment="1">
      <alignment horizontal="left" indent="1"/>
    </xf>
    <xf numFmtId="38" fontId="65" fillId="0" borderId="0" xfId="2" applyNumberFormat="1" applyFont="1" applyAlignment="1"/>
    <xf numFmtId="38" fontId="66" fillId="0" borderId="0" xfId="2" applyNumberFormat="1" applyFont="1" applyAlignment="1">
      <alignment horizontal="center"/>
    </xf>
    <xf numFmtId="38" fontId="66" fillId="4" borderId="0" xfId="2" applyNumberFormat="1" applyFont="1" applyFill="1" applyAlignment="1">
      <alignment horizontal="center"/>
    </xf>
    <xf numFmtId="9" fontId="39" fillId="5" borderId="7" xfId="1768" applyNumberFormat="1" applyFont="1" applyFill="1" applyAlignment="1">
      <alignment horizontal="center"/>
    </xf>
    <xf numFmtId="0" fontId="39" fillId="0" borderId="0" xfId="2" applyFont="1" applyFill="1" applyBorder="1" applyAlignment="1">
      <alignment horizontal="center"/>
    </xf>
    <xf numFmtId="0" fontId="39" fillId="0" borderId="0" xfId="0" applyFont="1" applyAlignment="1"/>
    <xf numFmtId="0" fontId="39" fillId="5" borderId="7" xfId="1768" applyFont="1" applyFill="1" applyAlignment="1">
      <alignment horizontal="center"/>
    </xf>
    <xf numFmtId="10" fontId="39" fillId="5" borderId="7" xfId="1768" applyNumberFormat="1" applyFont="1" applyFill="1" applyAlignment="1">
      <alignment horizontal="center"/>
    </xf>
    <xf numFmtId="0" fontId="39" fillId="0" borderId="0" xfId="2" applyFont="1" applyAlignment="1"/>
    <xf numFmtId="0" fontId="101" fillId="0" borderId="0" xfId="1769" applyFont="1" applyAlignment="1">
      <alignment horizontal="center"/>
    </xf>
    <xf numFmtId="0" fontId="100" fillId="0" borderId="0" xfId="0" applyFont="1" applyBorder="1" applyAlignment="1">
      <alignment horizontal="center"/>
    </xf>
    <xf numFmtId="166" fontId="79" fillId="9" borderId="7" xfId="1" applyNumberFormat="1" applyFont="1" applyFill="1" applyBorder="1" applyAlignment="1">
      <alignment horizontal="center"/>
    </xf>
    <xf numFmtId="38" fontId="79" fillId="9" borderId="7" xfId="1" applyNumberFormat="1" applyFont="1" applyFill="1" applyBorder="1" applyAlignment="1">
      <alignment horizontal="center"/>
    </xf>
    <xf numFmtId="6" fontId="79" fillId="9" borderId="7" xfId="1" applyNumberFormat="1" applyFont="1" applyFill="1" applyBorder="1" applyAlignment="1">
      <alignment horizontal="center"/>
    </xf>
    <xf numFmtId="6" fontId="79" fillId="9" borderId="7" xfId="1771" applyNumberFormat="1" applyAlignment="1">
      <alignment horizontal="center"/>
    </xf>
    <xf numFmtId="1" fontId="36" fillId="0" borderId="0" xfId="2" applyNumberFormat="1" applyFont="1" applyFill="1" applyAlignment="1">
      <alignment horizontal="center"/>
    </xf>
    <xf numFmtId="0" fontId="36" fillId="0" borderId="0" xfId="2" applyFont="1" applyFill="1"/>
    <xf numFmtId="0" fontId="104" fillId="0" borderId="0" xfId="2" applyFont="1" applyFill="1"/>
    <xf numFmtId="0" fontId="51" fillId="0" borderId="0" xfId="2" applyFont="1" applyFill="1"/>
    <xf numFmtId="0" fontId="52" fillId="0" borderId="0" xfId="2" applyFont="1" applyFill="1"/>
    <xf numFmtId="172" fontId="103" fillId="0" borderId="0" xfId="2" applyNumberFormat="1" applyFont="1" applyAlignment="1"/>
    <xf numFmtId="14" fontId="103" fillId="0" borderId="0" xfId="2" applyNumberFormat="1" applyFont="1"/>
    <xf numFmtId="10" fontId="7" fillId="0" borderId="0" xfId="0" applyNumberFormat="1" applyFont="1" applyFill="1" applyBorder="1" applyAlignment="1">
      <alignment horizontal="center"/>
    </xf>
    <xf numFmtId="0" fontId="7" fillId="0" borderId="0" xfId="0" applyFont="1" applyAlignment="1"/>
    <xf numFmtId="10" fontId="7" fillId="0" borderId="0" xfId="0" applyNumberFormat="1" applyFont="1" applyAlignment="1"/>
    <xf numFmtId="165" fontId="7" fillId="0" borderId="0" xfId="0" applyNumberFormat="1" applyFont="1" applyFill="1" applyBorder="1" applyAlignment="1">
      <alignment horizontal="center"/>
    </xf>
    <xf numFmtId="10" fontId="33" fillId="0" borderId="0" xfId="2" applyNumberFormat="1" applyFont="1" applyFill="1" applyBorder="1" applyAlignment="1"/>
    <xf numFmtId="0" fontId="7" fillId="0" borderId="0" xfId="0" applyFont="1" applyFill="1" applyBorder="1" applyAlignment="1">
      <alignment horizontal="left" indent="2"/>
    </xf>
    <xf numFmtId="0" fontId="68" fillId="0" borderId="0" xfId="2" applyFont="1" applyFill="1"/>
    <xf numFmtId="0" fontId="67" fillId="0" borderId="0" xfId="2" applyFont="1" applyFill="1"/>
    <xf numFmtId="0" fontId="67" fillId="0" borderId="0" xfId="2" applyFont="1" applyFill="1" applyAlignment="1">
      <alignment horizontal="left" indent="1"/>
    </xf>
    <xf numFmtId="0" fontId="32" fillId="0" borderId="0" xfId="2" applyFont="1" applyFill="1" applyAlignment="1">
      <alignment horizontal="left" indent="1"/>
    </xf>
    <xf numFmtId="0" fontId="61" fillId="0" borderId="0" xfId="2" applyFont="1" applyFill="1" applyAlignment="1">
      <alignment horizontal="left" indent="1"/>
    </xf>
    <xf numFmtId="0" fontId="68" fillId="0" borderId="0" xfId="2" applyFont="1" applyFill="1" applyBorder="1" applyAlignment="1">
      <alignment horizontal="left" indent="3"/>
    </xf>
    <xf numFmtId="0" fontId="32" fillId="0" borderId="0" xfId="2" applyFont="1" applyFill="1" applyBorder="1" applyAlignment="1">
      <alignment horizontal="left" indent="3"/>
    </xf>
    <xf numFmtId="0" fontId="61" fillId="0" borderId="0" xfId="2" applyFont="1" applyFill="1" applyBorder="1" applyAlignment="1">
      <alignment horizontal="left" indent="3"/>
    </xf>
    <xf numFmtId="0" fontId="54" fillId="0" borderId="0" xfId="2" applyFont="1" applyFill="1" applyBorder="1" applyAlignment="1">
      <alignment horizontal="left" indent="3"/>
    </xf>
    <xf numFmtId="0" fontId="75" fillId="0" borderId="0" xfId="0" applyFont="1" applyFill="1" applyAlignment="1">
      <alignment horizontal="center"/>
    </xf>
    <xf numFmtId="0" fontId="6" fillId="0" borderId="0" xfId="0" applyFont="1" applyFill="1" applyBorder="1" applyAlignment="1">
      <alignment horizontal="left" indent="2"/>
    </xf>
    <xf numFmtId="0" fontId="68" fillId="11" borderId="0" xfId="2" applyFont="1" applyFill="1" applyBorder="1" applyAlignment="1">
      <alignment horizontal="left" indent="3"/>
    </xf>
    <xf numFmtId="0" fontId="32" fillId="3" borderId="0" xfId="2" applyFont="1" applyFill="1" applyBorder="1" applyAlignment="1">
      <alignment horizontal="left" indent="3"/>
    </xf>
    <xf numFmtId="0" fontId="61" fillId="10" borderId="0" xfId="2" applyFont="1" applyFill="1" applyBorder="1" applyAlignment="1">
      <alignment horizontal="left" indent="3"/>
    </xf>
    <xf numFmtId="0" fontId="34" fillId="0" borderId="0" xfId="2" applyFont="1" applyFill="1"/>
    <xf numFmtId="0" fontId="68" fillId="11" borderId="21" xfId="0" applyFont="1" applyFill="1" applyBorder="1" applyAlignment="1">
      <alignment horizontal="centerContinuous" vertical="center"/>
    </xf>
    <xf numFmtId="0" fontId="32" fillId="3" borderId="21" xfId="0" applyFont="1" applyFill="1" applyBorder="1" applyAlignment="1">
      <alignment horizontal="centerContinuous" vertical="center"/>
    </xf>
    <xf numFmtId="0" fontId="61" fillId="10" borderId="21" xfId="0" applyFont="1" applyFill="1" applyBorder="1" applyAlignment="1">
      <alignment horizontal="centerContinuous" vertical="center"/>
    </xf>
    <xf numFmtId="0" fontId="48" fillId="8" borderId="21" xfId="0" applyFont="1" applyFill="1" applyBorder="1" applyAlignment="1">
      <alignment horizontal="centerContinuous" vertical="center"/>
    </xf>
    <xf numFmtId="0" fontId="35" fillId="0" borderId="0" xfId="2" applyNumberFormat="1" applyFont="1" applyAlignment="1">
      <alignment horizontal="center"/>
    </xf>
    <xf numFmtId="0" fontId="35" fillId="0" borderId="20" xfId="2" applyNumberFormat="1" applyFont="1" applyBorder="1" applyAlignment="1">
      <alignment horizontal="center"/>
    </xf>
    <xf numFmtId="0" fontId="68" fillId="11" borderId="22" xfId="0" applyFont="1" applyFill="1" applyBorder="1" applyAlignment="1">
      <alignment vertical="center"/>
    </xf>
    <xf numFmtId="0" fontId="68" fillId="11" borderId="23" xfId="0" applyFont="1" applyFill="1" applyBorder="1" applyAlignment="1">
      <alignment vertical="center"/>
    </xf>
    <xf numFmtId="0" fontId="0" fillId="0" borderId="0" xfId="0" applyBorder="1" applyAlignment="1"/>
    <xf numFmtId="0" fontId="32" fillId="3" borderId="23" xfId="0" applyFont="1" applyFill="1" applyBorder="1" applyAlignment="1">
      <alignment vertical="center"/>
    </xf>
    <xf numFmtId="0" fontId="61" fillId="10" borderId="23" xfId="0" applyFont="1" applyFill="1" applyBorder="1" applyAlignment="1">
      <alignment vertical="center"/>
    </xf>
    <xf numFmtId="0" fontId="48" fillId="8" borderId="23" xfId="0" applyFont="1" applyFill="1" applyBorder="1" applyAlignment="1">
      <alignment vertical="center"/>
    </xf>
    <xf numFmtId="0" fontId="48" fillId="8" borderId="24" xfId="0" applyFont="1" applyFill="1" applyBorder="1" applyAlignment="1">
      <alignment vertical="center"/>
    </xf>
    <xf numFmtId="1" fontId="106" fillId="14" borderId="25" xfId="1772" applyNumberFormat="1" applyAlignment="1">
      <alignment horizontal="center"/>
    </xf>
    <xf numFmtId="9" fontId="39" fillId="6" borderId="26" xfId="1768" applyNumberFormat="1" applyBorder="1" applyAlignment="1">
      <alignment horizontal="center"/>
    </xf>
    <xf numFmtId="0" fontId="33" fillId="13" borderId="4" xfId="2" applyFont="1" applyFill="1" applyBorder="1" applyAlignment="1"/>
    <xf numFmtId="10" fontId="33" fillId="13" borderId="5" xfId="2" applyNumberFormat="1" applyFont="1" applyFill="1" applyBorder="1" applyAlignment="1">
      <alignment horizontal="center"/>
    </xf>
    <xf numFmtId="0" fontId="33" fillId="13" borderId="5" xfId="0" applyFont="1" applyFill="1" applyBorder="1" applyAlignment="1"/>
    <xf numFmtId="0" fontId="4" fillId="13" borderId="6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 indent="2"/>
    </xf>
    <xf numFmtId="8" fontId="0" fillId="0" borderId="0" xfId="0" applyNumberFormat="1"/>
    <xf numFmtId="0" fontId="87" fillId="11" borderId="0" xfId="2" applyFont="1" applyFill="1" applyAlignment="1"/>
    <xf numFmtId="0" fontId="38" fillId="3" borderId="0" xfId="2" applyFont="1" applyFill="1" applyAlignment="1"/>
    <xf numFmtId="0" fontId="60" fillId="10" borderId="0" xfId="2" applyFont="1" applyFill="1" applyAlignment="1"/>
    <xf numFmtId="0" fontId="52" fillId="8" borderId="0" xfId="2" applyFont="1" applyFill="1" applyAlignment="1"/>
    <xf numFmtId="6" fontId="41" fillId="0" borderId="0" xfId="0" applyNumberFormat="1" applyFont="1" applyFill="1"/>
    <xf numFmtId="166" fontId="33" fillId="0" borderId="0" xfId="1" applyNumberFormat="1" applyFont="1" applyFill="1" applyBorder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6" fontId="12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0" fontId="57" fillId="0" borderId="0" xfId="0" applyFont="1" applyAlignment="1"/>
    <xf numFmtId="0" fontId="39" fillId="6" borderId="7" xfId="1768" applyFont="1" applyAlignment="1">
      <alignment horizontal="center"/>
    </xf>
    <xf numFmtId="170" fontId="39" fillId="6" borderId="7" xfId="1768" applyNumberFormat="1" applyFont="1" applyAlignment="1">
      <alignment horizontal="center"/>
    </xf>
    <xf numFmtId="0" fontId="33" fillId="0" borderId="0" xfId="2" applyFont="1" applyAlignment="1">
      <alignment horizontal="left" indent="4"/>
    </xf>
    <xf numFmtId="0" fontId="35" fillId="0" borderId="27" xfId="2" applyFont="1" applyBorder="1" applyAlignment="1">
      <alignment horizontal="center"/>
    </xf>
    <xf numFmtId="1" fontId="35" fillId="0" borderId="27" xfId="2" applyNumberFormat="1" applyFont="1" applyFill="1" applyBorder="1" applyAlignment="1">
      <alignment horizontal="center"/>
    </xf>
    <xf numFmtId="1" fontId="44" fillId="0" borderId="27" xfId="2" applyNumberFormat="1" applyFont="1" applyFill="1" applyBorder="1" applyAlignment="1">
      <alignment horizontal="center"/>
    </xf>
    <xf numFmtId="1" fontId="36" fillId="0" borderId="27" xfId="2" applyNumberFormat="1" applyFont="1" applyFill="1" applyBorder="1" applyAlignment="1">
      <alignment horizontal="center"/>
    </xf>
    <xf numFmtId="0" fontId="33" fillId="0" borderId="27" xfId="2" applyFont="1" applyFill="1" applyBorder="1"/>
    <xf numFmtId="0" fontId="33" fillId="0" borderId="27" xfId="2" applyFont="1" applyBorder="1"/>
    <xf numFmtId="0" fontId="110" fillId="0" borderId="0" xfId="2" applyFont="1" applyAlignment="1">
      <alignment horizontal="center"/>
    </xf>
    <xf numFmtId="0" fontId="109" fillId="0" borderId="0" xfId="2" applyFont="1" applyAlignment="1">
      <alignment horizontal="center"/>
    </xf>
    <xf numFmtId="8" fontId="109" fillId="0" borderId="0" xfId="2" applyNumberFormat="1" applyFont="1" applyAlignment="1">
      <alignment horizontal="center"/>
    </xf>
    <xf numFmtId="8" fontId="109" fillId="0" borderId="27" xfId="2" applyNumberFormat="1" applyFont="1" applyBorder="1" applyAlignment="1">
      <alignment horizontal="center"/>
    </xf>
    <xf numFmtId="6" fontId="41" fillId="15" borderId="0" xfId="3" applyNumberFormat="1" applyFont="1" applyFill="1" applyBorder="1" applyAlignment="1">
      <alignment horizontal="center"/>
    </xf>
    <xf numFmtId="6" fontId="17" fillId="15" borderId="0" xfId="3" applyNumberFormat="1" applyFont="1" applyFill="1" applyBorder="1" applyAlignment="1">
      <alignment horizontal="center"/>
    </xf>
    <xf numFmtId="6" fontId="53" fillId="15" borderId="0" xfId="3" applyNumberFormat="1" applyFont="1" applyFill="1" applyBorder="1" applyAlignment="1">
      <alignment horizontal="center"/>
    </xf>
    <xf numFmtId="6" fontId="17" fillId="15" borderId="3" xfId="3" applyNumberFormat="1" applyFont="1" applyFill="1" applyBorder="1" applyAlignment="1">
      <alignment horizontal="center"/>
    </xf>
    <xf numFmtId="6" fontId="65" fillId="15" borderId="0" xfId="3" applyNumberFormat="1" applyFont="1" applyFill="1" applyBorder="1" applyAlignment="1">
      <alignment horizontal="center"/>
    </xf>
    <xf numFmtId="6" fontId="64" fillId="15" borderId="2" xfId="2" applyNumberFormat="1" applyFont="1" applyFill="1" applyBorder="1" applyAlignment="1">
      <alignment horizontal="center"/>
    </xf>
    <xf numFmtId="6" fontId="16" fillId="15" borderId="0" xfId="3" applyNumberFormat="1" applyFont="1" applyFill="1" applyBorder="1" applyAlignment="1">
      <alignment horizontal="center"/>
    </xf>
    <xf numFmtId="0" fontId="34" fillId="0" borderId="0" xfId="2" applyFont="1" applyAlignment="1">
      <alignment horizontal="left" indent="1"/>
    </xf>
    <xf numFmtId="0" fontId="112" fillId="0" borderId="0" xfId="0" applyFont="1" applyAlignment="1">
      <alignment horizontal="center"/>
    </xf>
    <xf numFmtId="37" fontId="77" fillId="0" borderId="0" xfId="2" applyNumberFormat="1" applyFont="1" applyAlignment="1">
      <alignment horizontal="center"/>
    </xf>
    <xf numFmtId="37" fontId="111" fillId="15" borderId="0" xfId="3" applyNumberFormat="1" applyFont="1" applyFill="1" applyBorder="1" applyAlignment="1">
      <alignment horizontal="center"/>
    </xf>
    <xf numFmtId="38" fontId="67" fillId="11" borderId="0" xfId="3" applyNumberFormat="1" applyFont="1" applyFill="1" applyBorder="1" applyAlignment="1">
      <alignment horizontal="center"/>
    </xf>
    <xf numFmtId="38" fontId="73" fillId="11" borderId="0" xfId="3" applyNumberFormat="1" applyFont="1" applyFill="1" applyBorder="1" applyAlignment="1">
      <alignment horizontal="center"/>
    </xf>
    <xf numFmtId="38" fontId="87" fillId="11" borderId="0" xfId="3" applyNumberFormat="1" applyFont="1" applyFill="1" applyBorder="1" applyAlignment="1">
      <alignment horizontal="center"/>
    </xf>
    <xf numFmtId="38" fontId="42" fillId="0" borderId="0" xfId="2" applyNumberFormat="1" applyFont="1" applyBorder="1" applyAlignment="1">
      <alignment horizontal="center"/>
    </xf>
    <xf numFmtId="38" fontId="37" fillId="3" borderId="0" xfId="3" applyNumberFormat="1" applyFont="1" applyFill="1" applyBorder="1" applyAlignment="1">
      <alignment horizontal="center"/>
    </xf>
    <xf numFmtId="38" fontId="83" fillId="3" borderId="0" xfId="3" applyNumberFormat="1" applyFont="1" applyFill="1" applyBorder="1" applyAlignment="1">
      <alignment horizontal="center"/>
    </xf>
    <xf numFmtId="38" fontId="38" fillId="3" borderId="0" xfId="3" applyNumberFormat="1" applyFont="1" applyFill="1" applyBorder="1" applyAlignment="1">
      <alignment horizontal="center"/>
    </xf>
    <xf numFmtId="38" fontId="46" fillId="10" borderId="0" xfId="3" applyNumberFormat="1" applyFont="1" applyFill="1" applyBorder="1" applyAlignment="1">
      <alignment horizontal="center"/>
    </xf>
    <xf numFmtId="38" fontId="81" fillId="10" borderId="0" xfId="3" applyNumberFormat="1" applyFont="1" applyFill="1" applyBorder="1" applyAlignment="1">
      <alignment horizontal="center"/>
    </xf>
    <xf numFmtId="38" fontId="51" fillId="10" borderId="0" xfId="3" applyNumberFormat="1" applyFont="1" applyFill="1" applyBorder="1" applyAlignment="1">
      <alignment horizontal="center"/>
    </xf>
    <xf numFmtId="38" fontId="48" fillId="0" borderId="0" xfId="2" applyNumberFormat="1" applyFont="1" applyBorder="1" applyAlignment="1">
      <alignment horizontal="center"/>
    </xf>
    <xf numFmtId="38" fontId="47" fillId="8" borderId="0" xfId="3" applyNumberFormat="1" applyFont="1" applyFill="1" applyBorder="1" applyAlignment="1">
      <alignment horizontal="center"/>
    </xf>
    <xf numFmtId="38" fontId="84" fillId="8" borderId="0" xfId="3" applyNumberFormat="1" applyFont="1" applyFill="1" applyBorder="1" applyAlignment="1">
      <alignment horizontal="center"/>
    </xf>
    <xf numFmtId="38" fontId="52" fillId="8" borderId="0" xfId="3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left" indent="2"/>
    </xf>
    <xf numFmtId="0" fontId="8" fillId="0" borderId="0" xfId="0" applyFont="1" applyFill="1" applyBorder="1" applyAlignment="1">
      <alignment horizontal="left" indent="2"/>
    </xf>
    <xf numFmtId="0" fontId="33" fillId="0" borderId="0" xfId="0" applyFont="1" applyFill="1" applyBorder="1" applyAlignment="1">
      <alignment horizontal="left" indent="2"/>
    </xf>
    <xf numFmtId="166" fontId="33" fillId="0" borderId="0" xfId="2" applyNumberFormat="1" applyFont="1" applyFill="1" applyBorder="1" applyAlignment="1">
      <alignment horizontal="center"/>
    </xf>
    <xf numFmtId="166" fontId="7" fillId="0" borderId="0" xfId="0" applyNumberFormat="1" applyFont="1" applyAlignment="1"/>
    <xf numFmtId="0" fontId="3" fillId="0" borderId="0" xfId="0" applyFont="1" applyFill="1" applyBorder="1" applyAlignment="1">
      <alignment horizontal="left" indent="2"/>
    </xf>
    <xf numFmtId="38" fontId="99" fillId="0" borderId="0" xfId="1769" applyNumberFormat="1" applyFont="1" applyAlignment="1">
      <alignment horizontal="center"/>
    </xf>
    <xf numFmtId="38" fontId="102" fillId="0" borderId="0" xfId="1769" applyNumberFormat="1" applyFont="1" applyAlignment="1">
      <alignment horizontal="center"/>
    </xf>
    <xf numFmtId="38" fontId="107" fillId="0" borderId="0" xfId="1769" applyNumberFormat="1" applyFont="1" applyAlignment="1">
      <alignment horizontal="center"/>
    </xf>
    <xf numFmtId="38" fontId="0" fillId="0" borderId="0" xfId="0" applyNumberFormat="1"/>
    <xf numFmtId="38" fontId="100" fillId="0" borderId="0" xfId="0" applyNumberFormat="1" applyFont="1" applyBorder="1" applyAlignment="1">
      <alignment horizontal="center"/>
    </xf>
    <xf numFmtId="38" fontId="113" fillId="11" borderId="0" xfId="0" applyNumberFormat="1" applyFont="1" applyFill="1"/>
    <xf numFmtId="38" fontId="113" fillId="16" borderId="0" xfId="0" applyNumberFormat="1" applyFont="1" applyFill="1"/>
    <xf numFmtId="38" fontId="108" fillId="0" borderId="0" xfId="0" applyNumberFormat="1" applyFont="1"/>
    <xf numFmtId="38" fontId="113" fillId="10" borderId="0" xfId="0" applyNumberFormat="1" applyFont="1" applyFill="1"/>
    <xf numFmtId="38" fontId="113" fillId="8" borderId="0" xfId="0" applyNumberFormat="1" applyFont="1" applyFill="1"/>
    <xf numFmtId="38" fontId="108" fillId="8" borderId="0" xfId="0" applyNumberFormat="1" applyFont="1" applyFill="1"/>
    <xf numFmtId="38" fontId="113" fillId="11" borderId="0" xfId="0" applyNumberFormat="1" applyFont="1" applyFill="1" applyAlignment="1">
      <alignment horizontal="center"/>
    </xf>
    <xf numFmtId="38" fontId="108" fillId="11" borderId="0" xfId="0" applyNumberFormat="1" applyFont="1" applyFill="1" applyAlignment="1">
      <alignment horizontal="center"/>
    </xf>
    <xf numFmtId="38" fontId="113" fillId="17" borderId="0" xfId="0" applyNumberFormat="1" applyFont="1" applyFill="1"/>
    <xf numFmtId="38" fontId="113" fillId="3" borderId="0" xfId="0" applyNumberFormat="1" applyFont="1" applyFill="1" applyAlignment="1">
      <alignment horizontal="center"/>
    </xf>
    <xf numFmtId="38" fontId="113" fillId="3" borderId="0" xfId="0" applyNumberFormat="1" applyFont="1" applyFill="1"/>
    <xf numFmtId="38" fontId="113" fillId="18" borderId="0" xfId="0" applyNumberFormat="1" applyFont="1" applyFill="1"/>
    <xf numFmtId="38" fontId="108" fillId="3" borderId="0" xfId="0" applyNumberFormat="1" applyFont="1" applyFill="1" applyAlignment="1">
      <alignment horizontal="center"/>
    </xf>
    <xf numFmtId="38" fontId="108" fillId="3" borderId="0" xfId="0" applyNumberFormat="1" applyFont="1" applyFill="1"/>
    <xf numFmtId="38" fontId="108" fillId="18" borderId="0" xfId="0" applyNumberFormat="1" applyFont="1" applyFill="1"/>
    <xf numFmtId="38" fontId="113" fillId="10" borderId="0" xfId="0" applyNumberFormat="1" applyFont="1" applyFill="1" applyAlignment="1">
      <alignment horizontal="center"/>
    </xf>
    <xf numFmtId="38" fontId="113" fillId="19" borderId="0" xfId="0" applyNumberFormat="1" applyFont="1" applyFill="1"/>
    <xf numFmtId="38" fontId="108" fillId="10" borderId="0" xfId="0" applyNumberFormat="1" applyFont="1" applyFill="1" applyAlignment="1">
      <alignment horizontal="center"/>
    </xf>
    <xf numFmtId="38" fontId="113" fillId="8" borderId="0" xfId="0" applyNumberFormat="1" applyFont="1" applyFill="1" applyAlignment="1">
      <alignment horizontal="center"/>
    </xf>
    <xf numFmtId="38" fontId="113" fillId="20" borderId="0" xfId="0" applyNumberFormat="1" applyFont="1" applyFill="1"/>
    <xf numFmtId="38" fontId="108" fillId="8" borderId="0" xfId="0" applyNumberFormat="1" applyFont="1" applyFill="1" applyAlignment="1">
      <alignment horizontal="center"/>
    </xf>
    <xf numFmtId="38" fontId="108" fillId="20" borderId="0" xfId="0" applyNumberFormat="1" applyFont="1" applyFill="1"/>
    <xf numFmtId="0" fontId="0" fillId="0" borderId="0" xfId="0" applyFill="1"/>
    <xf numFmtId="38" fontId="108" fillId="0" borderId="0" xfId="0" applyNumberFormat="1" applyFont="1" applyFill="1"/>
    <xf numFmtId="0" fontId="67" fillId="11" borderId="28" xfId="0" applyFont="1" applyFill="1" applyBorder="1" applyAlignment="1">
      <alignment horizontal="center" vertical="center"/>
    </xf>
    <xf numFmtId="0" fontId="67" fillId="11" borderId="29" xfId="0" applyFont="1" applyFill="1" applyBorder="1" applyAlignment="1">
      <alignment horizontal="center" vertical="center"/>
    </xf>
    <xf numFmtId="0" fontId="67" fillId="11" borderId="30" xfId="0" applyFont="1" applyFill="1" applyBorder="1" applyAlignment="1">
      <alignment horizontal="center" vertical="center"/>
    </xf>
    <xf numFmtId="0" fontId="67" fillId="11" borderId="31" xfId="0" applyFont="1" applyFill="1" applyBorder="1" applyAlignment="1">
      <alignment horizontal="center" vertical="center"/>
    </xf>
    <xf numFmtId="0" fontId="67" fillId="11" borderId="32" xfId="0" applyFont="1" applyFill="1" applyBorder="1" applyAlignment="1">
      <alignment horizontal="center" vertical="center"/>
    </xf>
    <xf numFmtId="0" fontId="67" fillId="11" borderId="33" xfId="0" applyFont="1" applyFill="1" applyBorder="1" applyAlignment="1">
      <alignment horizontal="center" vertical="center"/>
    </xf>
    <xf numFmtId="0" fontId="68" fillId="11" borderId="30" xfId="0" applyFont="1" applyFill="1" applyBorder="1" applyAlignment="1">
      <alignment horizontal="centerContinuous" vertical="center"/>
    </xf>
    <xf numFmtId="0" fontId="68" fillId="11" borderId="31" xfId="0" applyFont="1" applyFill="1" applyBorder="1" applyAlignment="1">
      <alignment horizontal="centerContinuous" vertical="center"/>
    </xf>
    <xf numFmtId="0" fontId="68" fillId="11" borderId="33" xfId="0" applyFont="1" applyFill="1" applyBorder="1" applyAlignment="1">
      <alignment horizontal="centerContinuous" vertical="center"/>
    </xf>
    <xf numFmtId="0" fontId="37" fillId="3" borderId="28" xfId="0" applyFont="1" applyFill="1" applyBorder="1" applyAlignment="1">
      <alignment horizontal="center" vertical="center"/>
    </xf>
    <xf numFmtId="0" fontId="37" fillId="3" borderId="29" xfId="0" applyFont="1" applyFill="1" applyBorder="1" applyAlignment="1">
      <alignment horizontal="center" vertical="center"/>
    </xf>
    <xf numFmtId="0" fontId="37" fillId="3" borderId="30" xfId="0" applyFont="1" applyFill="1" applyBorder="1" applyAlignment="1">
      <alignment horizontal="center" vertical="center"/>
    </xf>
    <xf numFmtId="0" fontId="37" fillId="3" borderId="31" xfId="0" applyFont="1" applyFill="1" applyBorder="1" applyAlignment="1">
      <alignment horizontal="center" vertical="center"/>
    </xf>
    <xf numFmtId="0" fontId="37" fillId="3" borderId="32" xfId="0" applyFont="1" applyFill="1" applyBorder="1" applyAlignment="1">
      <alignment horizontal="center" vertical="center"/>
    </xf>
    <xf numFmtId="0" fontId="37" fillId="3" borderId="33" xfId="0" applyFont="1" applyFill="1" applyBorder="1" applyAlignment="1">
      <alignment horizontal="center" vertical="center"/>
    </xf>
    <xf numFmtId="0" fontId="32" fillId="3" borderId="30" xfId="0" applyFont="1" applyFill="1" applyBorder="1" applyAlignment="1">
      <alignment horizontal="centerContinuous" vertical="center"/>
    </xf>
    <xf numFmtId="0" fontId="32" fillId="3" borderId="31" xfId="0" applyFont="1" applyFill="1" applyBorder="1" applyAlignment="1">
      <alignment horizontal="centerContinuous" vertical="center"/>
    </xf>
    <xf numFmtId="0" fontId="32" fillId="3" borderId="33" xfId="0" applyFont="1" applyFill="1" applyBorder="1" applyAlignment="1">
      <alignment horizontal="centerContinuous" vertical="center"/>
    </xf>
    <xf numFmtId="0" fontId="59" fillId="10" borderId="28" xfId="0" applyFont="1" applyFill="1" applyBorder="1" applyAlignment="1">
      <alignment horizontal="centerContinuous" vertical="center"/>
    </xf>
    <xf numFmtId="0" fontId="59" fillId="10" borderId="29" xfId="0" applyFont="1" applyFill="1" applyBorder="1" applyAlignment="1">
      <alignment horizontal="centerContinuous" vertical="center"/>
    </xf>
    <xf numFmtId="0" fontId="59" fillId="10" borderId="30" xfId="0" applyFont="1" applyFill="1" applyBorder="1" applyAlignment="1">
      <alignment horizontal="centerContinuous" vertical="center"/>
    </xf>
    <xf numFmtId="0" fontId="59" fillId="10" borderId="31" xfId="0" applyFont="1" applyFill="1" applyBorder="1" applyAlignment="1">
      <alignment horizontal="centerContinuous" vertical="center"/>
    </xf>
    <xf numFmtId="0" fontId="59" fillId="10" borderId="32" xfId="0" applyFont="1" applyFill="1" applyBorder="1" applyAlignment="1">
      <alignment horizontal="centerContinuous" vertical="center"/>
    </xf>
    <xf numFmtId="0" fontId="59" fillId="10" borderId="33" xfId="0" applyFont="1" applyFill="1" applyBorder="1" applyAlignment="1">
      <alignment horizontal="centerContinuous" vertical="center"/>
    </xf>
    <xf numFmtId="0" fontId="61" fillId="10" borderId="30" xfId="0" applyFont="1" applyFill="1" applyBorder="1" applyAlignment="1">
      <alignment horizontal="center" vertical="center"/>
    </xf>
    <xf numFmtId="0" fontId="61" fillId="10" borderId="31" xfId="0" applyFont="1" applyFill="1" applyBorder="1" applyAlignment="1">
      <alignment horizontal="center" vertical="center"/>
    </xf>
    <xf numFmtId="0" fontId="61" fillId="10" borderId="32" xfId="0" applyFont="1" applyFill="1" applyBorder="1" applyAlignment="1">
      <alignment horizontal="center" vertical="center"/>
    </xf>
    <xf numFmtId="0" fontId="61" fillId="10" borderId="33" xfId="0" applyFont="1" applyFill="1" applyBorder="1" applyAlignment="1">
      <alignment horizontal="center" vertical="center"/>
    </xf>
    <xf numFmtId="0" fontId="47" fillId="8" borderId="28" xfId="0" applyFont="1" applyFill="1" applyBorder="1" applyAlignment="1">
      <alignment horizontal="centerContinuous" vertical="center"/>
    </xf>
    <xf numFmtId="0" fontId="47" fillId="8" borderId="29" xfId="0" applyFont="1" applyFill="1" applyBorder="1" applyAlignment="1">
      <alignment horizontal="centerContinuous" vertical="center"/>
    </xf>
    <xf numFmtId="0" fontId="47" fillId="8" borderId="30" xfId="0" applyFont="1" applyFill="1" applyBorder="1" applyAlignment="1">
      <alignment horizontal="centerContinuous" vertical="center"/>
    </xf>
    <xf numFmtId="0" fontId="47" fillId="8" borderId="31" xfId="0" applyFont="1" applyFill="1" applyBorder="1" applyAlignment="1">
      <alignment horizontal="centerContinuous" vertical="center"/>
    </xf>
    <xf numFmtId="0" fontId="47" fillId="8" borderId="32" xfId="0" applyFont="1" applyFill="1" applyBorder="1" applyAlignment="1">
      <alignment horizontal="centerContinuous" vertical="center"/>
    </xf>
    <xf numFmtId="0" fontId="47" fillId="8" borderId="33" xfId="0" applyFont="1" applyFill="1" applyBorder="1" applyAlignment="1">
      <alignment horizontal="centerContinuous" vertical="center"/>
    </xf>
    <xf numFmtId="0" fontId="48" fillId="8" borderId="30" xfId="0" applyFont="1" applyFill="1" applyBorder="1" applyAlignment="1">
      <alignment horizontal="center" vertical="center"/>
    </xf>
    <xf numFmtId="0" fontId="48" fillId="8" borderId="31" xfId="0" applyFont="1" applyFill="1" applyBorder="1" applyAlignment="1">
      <alignment horizontal="center" vertical="center"/>
    </xf>
    <xf numFmtId="0" fontId="48" fillId="8" borderId="32" xfId="0" applyFont="1" applyFill="1" applyBorder="1" applyAlignment="1">
      <alignment horizontal="center" vertical="center"/>
    </xf>
    <xf numFmtId="0" fontId="48" fillId="8" borderId="33" xfId="0" applyFont="1" applyFill="1" applyBorder="1" applyAlignment="1">
      <alignment horizontal="center" vertical="center"/>
    </xf>
    <xf numFmtId="0" fontId="35" fillId="0" borderId="27" xfId="2" applyNumberFormat="1" applyFont="1" applyBorder="1" applyAlignment="1">
      <alignment horizontal="center"/>
    </xf>
    <xf numFmtId="0" fontId="0" fillId="0" borderId="0" xfId="0" applyBorder="1"/>
    <xf numFmtId="0" fontId="101" fillId="0" borderId="0" xfId="1769" applyFont="1" applyBorder="1" applyAlignment="1">
      <alignment horizontal="center"/>
    </xf>
    <xf numFmtId="38" fontId="108" fillId="0" borderId="0" xfId="0" applyNumberFormat="1" applyFont="1" applyBorder="1"/>
    <xf numFmtId="38" fontId="33" fillId="0" borderId="0" xfId="0" applyNumberFormat="1" applyFont="1" applyBorder="1" applyAlignment="1"/>
    <xf numFmtId="0" fontId="0" fillId="11" borderId="30" xfId="0" applyFill="1" applyBorder="1"/>
    <xf numFmtId="0" fontId="68" fillId="11" borderId="32" xfId="0" applyFont="1" applyFill="1" applyBorder="1" applyAlignment="1">
      <alignment horizontal="center" vertical="center"/>
    </xf>
    <xf numFmtId="0" fontId="0" fillId="3" borderId="30" xfId="0" applyFill="1" applyBorder="1"/>
    <xf numFmtId="0" fontId="32" fillId="3" borderId="32" xfId="0" applyFont="1" applyFill="1" applyBorder="1" applyAlignment="1">
      <alignment horizontal="center" vertical="center"/>
    </xf>
    <xf numFmtId="0" fontId="114" fillId="3" borderId="31" xfId="0" applyFont="1" applyFill="1" applyBorder="1" applyAlignment="1">
      <alignment horizontal="center"/>
    </xf>
    <xf numFmtId="0" fontId="115" fillId="11" borderId="31" xfId="0" applyFont="1" applyFill="1" applyBorder="1" applyAlignment="1">
      <alignment horizontal="center"/>
    </xf>
    <xf numFmtId="0" fontId="0" fillId="10" borderId="30" xfId="0" applyFill="1" applyBorder="1"/>
    <xf numFmtId="0" fontId="116" fillId="10" borderId="28" xfId="0" applyFont="1" applyFill="1" applyBorder="1" applyAlignment="1">
      <alignment horizontal="center" vertical="center"/>
    </xf>
    <xf numFmtId="0" fontId="117" fillId="10" borderId="31" xfId="0" applyFont="1" applyFill="1" applyBorder="1"/>
    <xf numFmtId="0" fontId="0" fillId="8" borderId="30" xfId="0" applyFill="1" applyBorder="1"/>
    <xf numFmtId="0" fontId="47" fillId="8" borderId="28" xfId="0" applyFont="1" applyFill="1" applyBorder="1" applyAlignment="1">
      <alignment horizontal="center" vertical="center"/>
    </xf>
    <xf numFmtId="0" fontId="118" fillId="8" borderId="31" xfId="0" applyFont="1" applyFill="1" applyBorder="1" applyAlignment="1">
      <alignment horizontal="center"/>
    </xf>
    <xf numFmtId="0" fontId="119" fillId="0" borderId="0" xfId="0" applyFont="1" applyBorder="1"/>
    <xf numFmtId="0" fontId="120" fillId="0" borderId="0" xfId="1769" applyFont="1" applyBorder="1" applyAlignment="1">
      <alignment horizontal="center"/>
    </xf>
    <xf numFmtId="38" fontId="121" fillId="0" borderId="0" xfId="0" applyNumberFormat="1" applyFont="1" applyBorder="1"/>
    <xf numFmtId="0" fontId="119" fillId="0" borderId="0" xfId="0" applyFont="1"/>
    <xf numFmtId="38" fontId="121" fillId="0" borderId="0" xfId="0" applyNumberFormat="1" applyFont="1"/>
    <xf numFmtId="0" fontId="35" fillId="0" borderId="34" xfId="2" applyNumberFormat="1" applyFont="1" applyBorder="1" applyAlignment="1">
      <alignment horizontal="center"/>
    </xf>
    <xf numFmtId="0" fontId="35" fillId="0" borderId="34" xfId="2" applyFont="1" applyBorder="1" applyAlignment="1">
      <alignment horizontal="center"/>
    </xf>
    <xf numFmtId="8" fontId="109" fillId="0" borderId="34" xfId="2" applyNumberFormat="1" applyFont="1" applyBorder="1" applyAlignment="1">
      <alignment horizontal="center"/>
    </xf>
    <xf numFmtId="1" fontId="35" fillId="0" borderId="34" xfId="2" applyNumberFormat="1" applyFont="1" applyFill="1" applyBorder="1" applyAlignment="1">
      <alignment horizontal="center"/>
    </xf>
    <xf numFmtId="1" fontId="44" fillId="0" borderId="34" xfId="2" applyNumberFormat="1" applyFont="1" applyFill="1" applyBorder="1" applyAlignment="1">
      <alignment horizontal="center"/>
    </xf>
    <xf numFmtId="1" fontId="36" fillId="0" borderId="34" xfId="2" applyNumberFormat="1" applyFont="1" applyFill="1" applyBorder="1" applyAlignment="1">
      <alignment horizontal="center"/>
    </xf>
    <xf numFmtId="0" fontId="33" fillId="0" borderId="34" xfId="2" applyFont="1" applyFill="1" applyBorder="1"/>
    <xf numFmtId="0" fontId="33" fillId="0" borderId="34" xfId="2" applyFont="1" applyBorder="1"/>
    <xf numFmtId="6" fontId="87" fillId="11" borderId="0" xfId="3" applyNumberFormat="1" applyFont="1" applyFill="1" applyAlignment="1">
      <alignment horizontal="center"/>
    </xf>
    <xf numFmtId="6" fontId="38" fillId="3" borderId="0" xfId="3" applyNumberFormat="1" applyFont="1" applyFill="1" applyAlignment="1">
      <alignment horizontal="center"/>
    </xf>
    <xf numFmtId="0" fontId="40" fillId="5" borderId="0" xfId="2" applyFont="1" applyFill="1" applyBorder="1" applyAlignment="1"/>
    <xf numFmtId="0" fontId="56" fillId="5" borderId="28" xfId="2" applyFont="1" applyFill="1" applyBorder="1" applyAlignment="1">
      <alignment horizontal="centerContinuous"/>
    </xf>
    <xf numFmtId="171" fontId="56" fillId="5" borderId="35" xfId="2" applyNumberFormat="1" applyFont="1" applyFill="1" applyBorder="1" applyAlignment="1">
      <alignment horizontal="centerContinuous"/>
    </xf>
    <xf numFmtId="0" fontId="40" fillId="5" borderId="29" xfId="2" applyFont="1" applyFill="1" applyBorder="1" applyAlignment="1">
      <alignment horizontal="centerContinuous"/>
    </xf>
    <xf numFmtId="0" fontId="40" fillId="5" borderId="30" xfId="2" applyFont="1" applyFill="1" applyBorder="1" applyAlignment="1"/>
    <xf numFmtId="0" fontId="40" fillId="5" borderId="31" xfId="2" applyFont="1" applyFill="1" applyBorder="1" applyAlignment="1"/>
    <xf numFmtId="0" fontId="56" fillId="5" borderId="32" xfId="2" applyFont="1" applyFill="1" applyBorder="1" applyAlignment="1">
      <alignment horizontal="centerContinuous"/>
    </xf>
    <xf numFmtId="0" fontId="56" fillId="5" borderId="36" xfId="2" applyFont="1" applyFill="1" applyBorder="1" applyAlignment="1">
      <alignment horizontal="centerContinuous"/>
    </xf>
    <xf numFmtId="0" fontId="56" fillId="5" borderId="33" xfId="2" applyFont="1" applyFill="1" applyBorder="1" applyAlignment="1">
      <alignment horizontal="centerContinuous"/>
    </xf>
    <xf numFmtId="0" fontId="64" fillId="0" borderId="0" xfId="2" applyFont="1" applyFill="1" applyAlignment="1">
      <alignment horizontal="center"/>
    </xf>
    <xf numFmtId="38" fontId="122" fillId="12" borderId="7" xfId="1770" applyNumberFormat="1" applyFont="1" applyBorder="1" applyAlignment="1">
      <alignment horizontal="center"/>
    </xf>
    <xf numFmtId="169" fontId="122" fillId="12" borderId="7" xfId="1770" applyNumberFormat="1" applyFont="1" applyBorder="1" applyAlignment="1">
      <alignment horizontal="center"/>
    </xf>
    <xf numFmtId="0" fontId="2" fillId="0" borderId="0" xfId="0" applyFont="1" applyFill="1" applyBorder="1" applyAlignment="1">
      <alignment horizontal="left" indent="2"/>
    </xf>
    <xf numFmtId="8" fontId="33" fillId="0" borderId="0" xfId="2" applyNumberFormat="1" applyFont="1" applyAlignment="1">
      <alignment horizontal="center"/>
    </xf>
    <xf numFmtId="8" fontId="35" fillId="4" borderId="0" xfId="2" applyNumberFormat="1" applyFont="1" applyFill="1" applyAlignment="1">
      <alignment horizontal="center"/>
    </xf>
    <xf numFmtId="8" fontId="35" fillId="0" borderId="0" xfId="2" applyNumberFormat="1" applyFont="1" applyAlignment="1">
      <alignment horizontal="center"/>
    </xf>
    <xf numFmtId="8" fontId="66" fillId="0" borderId="0" xfId="2" applyNumberFormat="1" applyFont="1" applyAlignment="1">
      <alignment horizontal="center"/>
    </xf>
    <xf numFmtId="8" fontId="66" fillId="4" borderId="0" xfId="2" applyNumberFormat="1" applyFont="1" applyFill="1" applyAlignment="1">
      <alignment horizontal="center"/>
    </xf>
    <xf numFmtId="38" fontId="35" fillId="4" borderId="0" xfId="2" applyNumberFormat="1" applyFont="1" applyFill="1" applyAlignment="1">
      <alignment horizontal="center"/>
    </xf>
    <xf numFmtId="38" fontId="33" fillId="0" borderId="0" xfId="2" applyNumberFormat="1" applyFont="1" applyAlignment="1">
      <alignment horizontal="center"/>
    </xf>
    <xf numFmtId="38" fontId="36" fillId="4" borderId="0" xfId="2" applyNumberFormat="1" applyFont="1" applyFill="1" applyAlignment="1">
      <alignment horizontal="center"/>
    </xf>
    <xf numFmtId="38" fontId="34" fillId="0" borderId="0" xfId="2" applyNumberFormat="1" applyFont="1" applyAlignment="1">
      <alignment horizontal="center"/>
    </xf>
    <xf numFmtId="171" fontId="35" fillId="0" borderId="0" xfId="2" applyNumberFormat="1" applyFont="1" applyFill="1" applyAlignment="1">
      <alignment horizontal="center"/>
    </xf>
    <xf numFmtId="0" fontId="1" fillId="0" borderId="0" xfId="0" applyFont="1" applyFill="1" applyBorder="1" applyAlignment="1">
      <alignment horizontal="left" indent="2"/>
    </xf>
    <xf numFmtId="9" fontId="12" fillId="0" borderId="0" xfId="1" applyFont="1"/>
    <xf numFmtId="0" fontId="53" fillId="0" borderId="0" xfId="0" applyFont="1" applyAlignment="1"/>
    <xf numFmtId="0" fontId="41" fillId="0" borderId="0" xfId="0" applyFont="1" applyFill="1" applyAlignment="1"/>
    <xf numFmtId="0" fontId="5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0" fontId="1" fillId="0" borderId="0" xfId="0" applyFont="1" applyAlignment="1">
      <alignment horizontal="left" indent="2"/>
    </xf>
    <xf numFmtId="0" fontId="4" fillId="0" borderId="0" xfId="0" applyFont="1" applyAlignment="1">
      <alignment horizontal="left" indent="2"/>
    </xf>
    <xf numFmtId="0" fontId="12" fillId="0" borderId="0" xfId="0" applyFont="1" applyAlignment="1">
      <alignment horizontal="left" indent="2"/>
    </xf>
    <xf numFmtId="9" fontId="109" fillId="0" borderId="0" xfId="1" applyFont="1" applyAlignment="1">
      <alignment horizontal="center"/>
    </xf>
    <xf numFmtId="0" fontId="125" fillId="0" borderId="0" xfId="0" applyFont="1" applyAlignment="1">
      <alignment horizontal="left" indent="1"/>
    </xf>
    <xf numFmtId="166" fontId="125" fillId="0" borderId="0" xfId="1" applyNumberFormat="1" applyFont="1"/>
    <xf numFmtId="9" fontId="36" fillId="21" borderId="22" xfId="2" applyNumberFormat="1" applyFont="1" applyFill="1" applyBorder="1" applyAlignment="1">
      <alignment horizontal="center"/>
    </xf>
    <xf numFmtId="0" fontId="41" fillId="21" borderId="23" xfId="0" applyFont="1" applyFill="1" applyBorder="1"/>
    <xf numFmtId="6" fontId="41" fillId="21" borderId="23" xfId="0" applyNumberFormat="1" applyFont="1" applyFill="1" applyBorder="1"/>
    <xf numFmtId="6" fontId="57" fillId="21" borderId="23" xfId="0" applyNumberFormat="1" applyFont="1" applyFill="1" applyBorder="1" applyAlignment="1">
      <alignment vertical="top"/>
    </xf>
    <xf numFmtId="6" fontId="57" fillId="21" borderId="23" xfId="0" applyNumberFormat="1" applyFont="1" applyFill="1" applyBorder="1"/>
    <xf numFmtId="166" fontId="126" fillId="21" borderId="23" xfId="1" applyNumberFormat="1" applyFont="1" applyFill="1" applyBorder="1"/>
    <xf numFmtId="166" fontId="126" fillId="21" borderId="24" xfId="1" applyNumberFormat="1" applyFont="1" applyFill="1" applyBorder="1"/>
    <xf numFmtId="0" fontId="36" fillId="21" borderId="22" xfId="2" applyFont="1" applyFill="1" applyBorder="1" applyAlignment="1">
      <alignment horizontal="center"/>
    </xf>
    <xf numFmtId="38" fontId="124" fillId="21" borderId="23" xfId="0" applyNumberFormat="1" applyFont="1" applyFill="1" applyBorder="1" applyAlignment="1">
      <alignment horizontal="center"/>
    </xf>
    <xf numFmtId="38" fontId="89" fillId="21" borderId="23" xfId="0" applyNumberFormat="1" applyFont="1" applyFill="1" applyBorder="1" applyAlignment="1">
      <alignment horizontal="center"/>
    </xf>
    <xf numFmtId="38" fontId="41" fillId="21" borderId="24" xfId="0" applyNumberFormat="1" applyFont="1" applyFill="1" applyBorder="1" applyAlignment="1">
      <alignment horizontal="center"/>
    </xf>
    <xf numFmtId="0" fontId="106" fillId="22" borderId="0" xfId="2" applyFont="1" applyFill="1" applyAlignment="1"/>
    <xf numFmtId="6" fontId="127" fillId="22" borderId="0" xfId="2" applyNumberFormat="1" applyFont="1" applyFill="1" applyBorder="1" applyAlignment="1">
      <alignment horizontal="left" indent="1"/>
    </xf>
    <xf numFmtId="6" fontId="106" fillId="22" borderId="0" xfId="2" applyNumberFormat="1" applyFont="1" applyFill="1" applyBorder="1"/>
    <xf numFmtId="0" fontId="128" fillId="22" borderId="0" xfId="2" applyFont="1" applyFill="1" applyAlignment="1"/>
    <xf numFmtId="1" fontId="129" fillId="0" borderId="0" xfId="2" applyNumberFormat="1" applyFont="1" applyAlignment="1">
      <alignment horizontal="center"/>
    </xf>
    <xf numFmtId="1" fontId="130" fillId="0" borderId="0" xfId="2" applyNumberFormat="1" applyFont="1" applyAlignment="1">
      <alignment horizontal="center"/>
    </xf>
    <xf numFmtId="1" fontId="131" fillId="0" borderId="0" xfId="2" applyNumberFormat="1" applyFont="1" applyAlignment="1">
      <alignment horizontal="center"/>
    </xf>
    <xf numFmtId="1" fontId="132" fillId="22" borderId="0" xfId="2" applyNumberFormat="1" applyFont="1" applyFill="1" applyAlignment="1">
      <alignment horizontal="center"/>
    </xf>
    <xf numFmtId="1" fontId="133" fillId="22" borderId="0" xfId="2" applyNumberFormat="1" applyFont="1" applyFill="1" applyAlignment="1">
      <alignment horizontal="center"/>
    </xf>
    <xf numFmtId="1" fontId="134" fillId="22" borderId="0" xfId="2" applyNumberFormat="1" applyFont="1" applyFill="1" applyAlignment="1">
      <alignment horizontal="center"/>
    </xf>
    <xf numFmtId="0" fontId="135" fillId="0" borderId="0" xfId="2" applyFont="1" applyAlignment="1">
      <alignment horizontal="center"/>
    </xf>
    <xf numFmtId="0" fontId="136" fillId="23" borderId="37" xfId="0" applyFont="1" applyFill="1" applyBorder="1" applyAlignment="1">
      <alignment horizontal="centerContinuous" vertical="center"/>
    </xf>
    <xf numFmtId="0" fontId="137" fillId="23" borderId="2" xfId="0" applyFont="1" applyFill="1" applyBorder="1" applyAlignment="1">
      <alignment horizontal="centerContinuous" vertical="center"/>
    </xf>
    <xf numFmtId="0" fontId="42" fillId="24" borderId="37" xfId="0" applyFont="1" applyFill="1" applyBorder="1" applyAlignment="1">
      <alignment horizontal="centerContinuous" vertical="center"/>
    </xf>
    <xf numFmtId="0" fontId="42" fillId="24" borderId="2" xfId="0" applyFont="1" applyFill="1" applyBorder="1" applyAlignment="1">
      <alignment horizontal="centerContinuous" vertical="center"/>
    </xf>
    <xf numFmtId="0" fontId="42" fillId="24" borderId="38" xfId="0" applyFont="1" applyFill="1" applyBorder="1" applyAlignment="1">
      <alignment horizontal="centerContinuous" vertical="center"/>
    </xf>
  </cellXfs>
  <cellStyles count="1773">
    <cellStyle name="Calculation" xfId="1771" builtinId="22"/>
    <cellStyle name="Check Cell" xfId="1772" builtinId="23"/>
    <cellStyle name="Comma 2" xfId="3" xr:uid="{00000000-0005-0000-0000-000002000000}"/>
    <cellStyle name="Currency 2" xfId="7" xr:uid="{00000000-0005-0000-0000-000003000000}"/>
    <cellStyle name="Currency 3" xfId="5" xr:uid="{00000000-0005-0000-0000-000004000000}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8" builtinId="9" hidden="1"/>
    <cellStyle name="Followed Hyperlink" xfId="1520" builtinId="9" hidden="1"/>
    <cellStyle name="Followed Hyperlink" xfId="1522" builtinId="9" hidden="1"/>
    <cellStyle name="Followed Hyperlink" xfId="1524" builtinId="9" hidden="1"/>
    <cellStyle name="Followed Hyperlink" xfId="1526" builtinId="9" hidden="1"/>
    <cellStyle name="Followed Hyperlink" xfId="1528" builtinId="9" hidden="1"/>
    <cellStyle name="Followed Hyperlink" xfId="1530" builtinId="9" hidden="1"/>
    <cellStyle name="Followed Hyperlink" xfId="1532" builtinId="9" hidden="1"/>
    <cellStyle name="Followed Hyperlink" xfId="1534" builtinId="9" hidden="1"/>
    <cellStyle name="Followed Hyperlink" xfId="1536" builtinId="9" hidden="1"/>
    <cellStyle name="Followed Hyperlink" xfId="1538" builtinId="9" hidden="1"/>
    <cellStyle name="Followed Hyperlink" xfId="1540" builtinId="9" hidden="1"/>
    <cellStyle name="Followed Hyperlink" xfId="1542" builtinId="9" hidden="1"/>
    <cellStyle name="Followed Hyperlink" xfId="1544" builtinId="9" hidden="1"/>
    <cellStyle name="Followed Hyperlink" xfId="1546" builtinId="9" hidden="1"/>
    <cellStyle name="Followed Hyperlink" xfId="1548" builtinId="9" hidden="1"/>
    <cellStyle name="Followed Hyperlink" xfId="1550" builtinId="9" hidden="1"/>
    <cellStyle name="Followed Hyperlink" xfId="1552" builtinId="9" hidden="1"/>
    <cellStyle name="Followed Hyperlink" xfId="1554" builtinId="9" hidden="1"/>
    <cellStyle name="Followed Hyperlink" xfId="1556" builtinId="9" hidden="1"/>
    <cellStyle name="Followed Hyperlink" xfId="1558" builtinId="9" hidden="1"/>
    <cellStyle name="Followed Hyperlink" xfId="1560" builtinId="9" hidden="1"/>
    <cellStyle name="Followed Hyperlink" xfId="1562" builtinId="9" hidden="1"/>
    <cellStyle name="Followed Hyperlink" xfId="1564" builtinId="9" hidden="1"/>
    <cellStyle name="Followed Hyperlink" xfId="1566" builtinId="9" hidden="1"/>
    <cellStyle name="Followed Hyperlink" xfId="1568" builtinId="9" hidden="1"/>
    <cellStyle name="Followed Hyperlink" xfId="1570" builtinId="9" hidden="1"/>
    <cellStyle name="Followed Hyperlink" xfId="1572" builtinId="9" hidden="1"/>
    <cellStyle name="Followed Hyperlink" xfId="1574" builtinId="9" hidden="1"/>
    <cellStyle name="Followed Hyperlink" xfId="1576" builtinId="9" hidden="1"/>
    <cellStyle name="Followed Hyperlink" xfId="1578" builtinId="9" hidden="1"/>
    <cellStyle name="Followed Hyperlink" xfId="1580" builtinId="9" hidden="1"/>
    <cellStyle name="Followed Hyperlink" xfId="1582" builtinId="9" hidden="1"/>
    <cellStyle name="Followed Hyperlink" xfId="1584" builtinId="9" hidden="1"/>
    <cellStyle name="Followed Hyperlink" xfId="1586" builtinId="9" hidden="1"/>
    <cellStyle name="Followed Hyperlink" xfId="1588" builtinId="9" hidden="1"/>
    <cellStyle name="Followed Hyperlink" xfId="1590" builtinId="9" hidden="1"/>
    <cellStyle name="Followed Hyperlink" xfId="1592" builtinId="9" hidden="1"/>
    <cellStyle name="Followed Hyperlink" xfId="1594" builtinId="9" hidden="1"/>
    <cellStyle name="Followed Hyperlink" xfId="1596" builtinId="9" hidden="1"/>
    <cellStyle name="Followed Hyperlink" xfId="1598" builtinId="9" hidden="1"/>
    <cellStyle name="Followed Hyperlink" xfId="1600" builtinId="9" hidden="1"/>
    <cellStyle name="Followed Hyperlink" xfId="1602" builtinId="9" hidden="1"/>
    <cellStyle name="Followed Hyperlink" xfId="1604" builtinId="9" hidden="1"/>
    <cellStyle name="Followed Hyperlink" xfId="1606" builtinId="9" hidden="1"/>
    <cellStyle name="Followed Hyperlink" xfId="1608" builtinId="9" hidden="1"/>
    <cellStyle name="Followed Hyperlink" xfId="1610" builtinId="9" hidden="1"/>
    <cellStyle name="Followed Hyperlink" xfId="1612" builtinId="9" hidden="1"/>
    <cellStyle name="Followed Hyperlink" xfId="1614" builtinId="9" hidden="1"/>
    <cellStyle name="Followed Hyperlink" xfId="1616" builtinId="9" hidden="1"/>
    <cellStyle name="Followed Hyperlink" xfId="1618" builtinId="9" hidden="1"/>
    <cellStyle name="Followed Hyperlink" xfId="1620" builtinId="9" hidden="1"/>
    <cellStyle name="Followed Hyperlink" xfId="1622" builtinId="9" hidden="1"/>
    <cellStyle name="Followed Hyperlink" xfId="1624" builtinId="9" hidden="1"/>
    <cellStyle name="Followed Hyperlink" xfId="1626" builtinId="9" hidden="1"/>
    <cellStyle name="Followed Hyperlink" xfId="1628" builtinId="9" hidden="1"/>
    <cellStyle name="Followed Hyperlink" xfId="1630" builtinId="9" hidden="1"/>
    <cellStyle name="Followed Hyperlink" xfId="1632" builtinId="9" hidden="1"/>
    <cellStyle name="Followed Hyperlink" xfId="1634" builtinId="9" hidden="1"/>
    <cellStyle name="Followed Hyperlink" xfId="1636" builtinId="9" hidden="1"/>
    <cellStyle name="Followed Hyperlink" xfId="1638" builtinId="9" hidden="1"/>
    <cellStyle name="Followed Hyperlink" xfId="1640" builtinId="9" hidden="1"/>
    <cellStyle name="Followed Hyperlink" xfId="1642" builtinId="9" hidden="1"/>
    <cellStyle name="Followed Hyperlink" xfId="1644" builtinId="9" hidden="1"/>
    <cellStyle name="Followed Hyperlink" xfId="1646" builtinId="9" hidden="1"/>
    <cellStyle name="Followed Hyperlink" xfId="1648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7" builtinId="8" hidden="1"/>
    <cellStyle name="Hyperlink" xfId="1519" builtinId="8" hidden="1"/>
    <cellStyle name="Hyperlink" xfId="1521" builtinId="8" hidden="1"/>
    <cellStyle name="Hyperlink" xfId="1523" builtinId="8" hidden="1"/>
    <cellStyle name="Hyperlink" xfId="1525" builtinId="8" hidden="1"/>
    <cellStyle name="Hyperlink" xfId="1527" builtinId="8" hidden="1"/>
    <cellStyle name="Hyperlink" xfId="1529" builtinId="8" hidden="1"/>
    <cellStyle name="Hyperlink" xfId="1531" builtinId="8" hidden="1"/>
    <cellStyle name="Hyperlink" xfId="1533" builtinId="8" hidden="1"/>
    <cellStyle name="Hyperlink" xfId="1535" builtinId="8" hidden="1"/>
    <cellStyle name="Hyperlink" xfId="1537" builtinId="8" hidden="1"/>
    <cellStyle name="Hyperlink" xfId="1539" builtinId="8" hidden="1"/>
    <cellStyle name="Hyperlink" xfId="1541" builtinId="8" hidden="1"/>
    <cellStyle name="Hyperlink" xfId="1543" builtinId="8" hidden="1"/>
    <cellStyle name="Hyperlink" xfId="1545" builtinId="8" hidden="1"/>
    <cellStyle name="Hyperlink" xfId="1547" builtinId="8" hidden="1"/>
    <cellStyle name="Hyperlink" xfId="1549" builtinId="8" hidden="1"/>
    <cellStyle name="Hyperlink" xfId="1551" builtinId="8" hidden="1"/>
    <cellStyle name="Hyperlink" xfId="1553" builtinId="8" hidden="1"/>
    <cellStyle name="Hyperlink" xfId="1555" builtinId="8" hidden="1"/>
    <cellStyle name="Hyperlink" xfId="1557" builtinId="8" hidden="1"/>
    <cellStyle name="Hyperlink" xfId="1559" builtinId="8" hidden="1"/>
    <cellStyle name="Hyperlink" xfId="1561" builtinId="8" hidden="1"/>
    <cellStyle name="Hyperlink" xfId="1563" builtinId="8" hidden="1"/>
    <cellStyle name="Hyperlink" xfId="1565" builtinId="8" hidden="1"/>
    <cellStyle name="Hyperlink" xfId="1567" builtinId="8" hidden="1"/>
    <cellStyle name="Hyperlink" xfId="1569" builtinId="8" hidden="1"/>
    <cellStyle name="Hyperlink" xfId="1571" builtinId="8" hidden="1"/>
    <cellStyle name="Hyperlink" xfId="1573" builtinId="8" hidden="1"/>
    <cellStyle name="Hyperlink" xfId="1575" builtinId="8" hidden="1"/>
    <cellStyle name="Hyperlink" xfId="1577" builtinId="8" hidden="1"/>
    <cellStyle name="Hyperlink" xfId="1579" builtinId="8" hidden="1"/>
    <cellStyle name="Hyperlink" xfId="1581" builtinId="8" hidden="1"/>
    <cellStyle name="Hyperlink" xfId="1583" builtinId="8" hidden="1"/>
    <cellStyle name="Hyperlink" xfId="1585" builtinId="8" hidden="1"/>
    <cellStyle name="Hyperlink" xfId="1587" builtinId="8" hidden="1"/>
    <cellStyle name="Hyperlink" xfId="1589" builtinId="8" hidden="1"/>
    <cellStyle name="Hyperlink" xfId="1591" builtinId="8" hidden="1"/>
    <cellStyle name="Hyperlink" xfId="1593" builtinId="8" hidden="1"/>
    <cellStyle name="Hyperlink" xfId="1595" builtinId="8" hidden="1"/>
    <cellStyle name="Hyperlink" xfId="1597" builtinId="8" hidden="1"/>
    <cellStyle name="Hyperlink" xfId="1599" builtinId="8" hidden="1"/>
    <cellStyle name="Hyperlink" xfId="1601" builtinId="8" hidden="1"/>
    <cellStyle name="Hyperlink" xfId="1603" builtinId="8" hidden="1"/>
    <cellStyle name="Hyperlink" xfId="1605" builtinId="8" hidden="1"/>
    <cellStyle name="Hyperlink" xfId="1607" builtinId="8" hidden="1"/>
    <cellStyle name="Hyperlink" xfId="1609" builtinId="8" hidden="1"/>
    <cellStyle name="Hyperlink" xfId="1611" builtinId="8" hidden="1"/>
    <cellStyle name="Hyperlink" xfId="1613" builtinId="8" hidden="1"/>
    <cellStyle name="Hyperlink" xfId="1615" builtinId="8" hidden="1"/>
    <cellStyle name="Hyperlink" xfId="1617" builtinId="8" hidden="1"/>
    <cellStyle name="Hyperlink" xfId="1619" builtinId="8" hidden="1"/>
    <cellStyle name="Hyperlink" xfId="1621" builtinId="8" hidden="1"/>
    <cellStyle name="Hyperlink" xfId="1623" builtinId="8" hidden="1"/>
    <cellStyle name="Hyperlink" xfId="1625" builtinId="8" hidden="1"/>
    <cellStyle name="Hyperlink" xfId="1627" builtinId="8" hidden="1"/>
    <cellStyle name="Hyperlink" xfId="1629" builtinId="8" hidden="1"/>
    <cellStyle name="Hyperlink" xfId="1631" builtinId="8" hidden="1"/>
    <cellStyle name="Hyperlink" xfId="1633" builtinId="8" hidden="1"/>
    <cellStyle name="Hyperlink" xfId="1635" builtinId="8" hidden="1"/>
    <cellStyle name="Hyperlink" xfId="1637" builtinId="8" hidden="1"/>
    <cellStyle name="Hyperlink" xfId="1639" builtinId="8" hidden="1"/>
    <cellStyle name="Hyperlink" xfId="1641" builtinId="8" hidden="1"/>
    <cellStyle name="Hyperlink" xfId="1643" builtinId="8" hidden="1"/>
    <cellStyle name="Hyperlink" xfId="1645" builtinId="8" hidden="1"/>
    <cellStyle name="Hyperlink" xfId="1647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Input" xfId="1768" builtinId="20"/>
    <cellStyle name="Neutral" xfId="1770" builtinId="28"/>
    <cellStyle name="Normal" xfId="0" builtinId="0"/>
    <cellStyle name="Normal 2" xfId="2" xr:uid="{00000000-0005-0000-0000-0000E6060000}"/>
    <cellStyle name="Normal 3" xfId="4" xr:uid="{00000000-0005-0000-0000-0000E7060000}"/>
    <cellStyle name="Normal 4" xfId="1767" xr:uid="{00000000-0005-0000-0000-0000E8060000}"/>
    <cellStyle name="Normal 5" xfId="1769" xr:uid="{00000000-0005-0000-0000-0000E9060000}"/>
    <cellStyle name="Percent" xfId="1" builtinId="5"/>
    <cellStyle name="Percent 2" xfId="6" xr:uid="{00000000-0005-0000-0000-0000EB060000}"/>
    <cellStyle name="Percent 3" xfId="38" xr:uid="{00000000-0005-0000-0000-0000EC060000}"/>
  </cellStyles>
  <dxfs count="15"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</dxfs>
  <tableStyles count="0" defaultTableStyle="TableStyleMedium9" defaultPivotStyle="PivotStyleMedium4"/>
  <colors>
    <mruColors>
      <color rgb="FF003300"/>
      <color rgb="FF974706"/>
      <color rgb="FF000000"/>
      <color rgb="FF0000FF"/>
      <color rgb="FFFFFF99"/>
      <color rgb="FFBFBFBF"/>
      <color rgb="FF3F3F76"/>
      <color rgb="FF000066"/>
      <color rgb="FFFFFF66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0066"/>
  </sheetPr>
  <dimension ref="A1:AZ67"/>
  <sheetViews>
    <sheetView tabSelected="1" zoomScale="83" zoomScaleNormal="83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" x14ac:dyDescent="0.25"/>
  <cols>
    <col min="1" max="1" width="51.5" style="10" bestFit="1" customWidth="1"/>
    <col min="2" max="2" width="2.125" style="10" customWidth="1"/>
    <col min="3" max="3" width="7.5" style="10" bestFit="1" customWidth="1"/>
    <col min="4" max="4" width="4.375" style="10" bestFit="1" customWidth="1"/>
    <col min="5" max="5" width="7.5" style="10" bestFit="1" customWidth="1"/>
    <col min="6" max="6" width="4.375" style="10" bestFit="1" customWidth="1"/>
    <col min="7" max="7" width="7.5" style="10" bestFit="1" customWidth="1"/>
    <col min="8" max="8" width="4.375" style="10" bestFit="1" customWidth="1"/>
    <col min="9" max="9" width="7.5" style="10" bestFit="1" customWidth="1"/>
    <col min="10" max="10" width="4.375" style="10" bestFit="1" customWidth="1"/>
    <col min="11" max="11" width="8.875" style="8" bestFit="1" customWidth="1"/>
    <col min="12" max="12" width="9" style="10" bestFit="1" customWidth="1"/>
    <col min="13" max="51" width="10.875" style="10"/>
    <col min="52" max="52" width="6.875" style="10" bestFit="1" customWidth="1"/>
    <col min="53" max="16384" width="10.875" style="10"/>
  </cols>
  <sheetData>
    <row r="1" spans="1:19" ht="16.5" thickBot="1" x14ac:dyDescent="0.3">
      <c r="A1" s="339" t="s">
        <v>309</v>
      </c>
      <c r="C1" s="343" t="s">
        <v>240</v>
      </c>
      <c r="D1" s="344"/>
      <c r="E1" s="345" t="s">
        <v>243</v>
      </c>
      <c r="F1" s="345"/>
      <c r="G1" s="346" t="s">
        <v>247</v>
      </c>
      <c r="H1" s="347"/>
      <c r="I1" s="348" t="s">
        <v>250</v>
      </c>
      <c r="J1" s="348"/>
      <c r="K1" s="3"/>
      <c r="M1" s="686" t="s">
        <v>369</v>
      </c>
      <c r="N1" s="687"/>
      <c r="O1" s="687"/>
      <c r="P1" s="687"/>
      <c r="Q1" s="687"/>
      <c r="R1" s="687"/>
      <c r="S1" s="3"/>
    </row>
    <row r="2" spans="1:19" ht="5.25" customHeight="1" x14ac:dyDescent="0.25">
      <c r="K2" s="3"/>
      <c r="L2" s="3"/>
    </row>
    <row r="3" spans="1:19" s="3" customFormat="1" x14ac:dyDescent="0.25">
      <c r="A3" s="12" t="s">
        <v>305</v>
      </c>
      <c r="B3" s="10"/>
      <c r="C3" s="2"/>
      <c r="D3" s="1"/>
      <c r="E3" s="2"/>
      <c r="F3" s="8"/>
      <c r="G3" s="2"/>
      <c r="H3" s="8"/>
      <c r="I3" s="2"/>
      <c r="J3" s="8"/>
      <c r="K3" s="96" t="s">
        <v>121</v>
      </c>
      <c r="N3" s="688" t="s">
        <v>370</v>
      </c>
      <c r="O3" s="689"/>
      <c r="P3" s="689"/>
      <c r="Q3" s="690"/>
    </row>
    <row r="4" spans="1:19" s="3" customFormat="1" x14ac:dyDescent="0.25">
      <c r="A4" s="392" t="s">
        <v>0</v>
      </c>
      <c r="B4" s="10"/>
      <c r="C4" s="96">
        <v>3.5000000000000003E-2</v>
      </c>
      <c r="D4" s="1"/>
      <c r="E4" s="433"/>
      <c r="F4" s="434"/>
      <c r="G4" s="433"/>
      <c r="H4" s="434"/>
      <c r="I4" s="433"/>
      <c r="J4" s="8"/>
      <c r="K4" s="236" t="s">
        <v>122</v>
      </c>
    </row>
    <row r="5" spans="1:19" s="3" customFormat="1" x14ac:dyDescent="0.25">
      <c r="A5" s="393" t="s">
        <v>191</v>
      </c>
      <c r="B5" s="10"/>
      <c r="C5" s="96">
        <v>0.1</v>
      </c>
      <c r="D5" s="1"/>
      <c r="E5" s="96">
        <v>0.15</v>
      </c>
      <c r="F5" s="434"/>
      <c r="G5" s="96">
        <v>0.2</v>
      </c>
      <c r="H5" s="434"/>
      <c r="I5" s="96">
        <v>0.25</v>
      </c>
      <c r="J5" s="8"/>
    </row>
    <row r="6" spans="1:19" s="3" customFormat="1" x14ac:dyDescent="0.25">
      <c r="A6" s="393" t="s">
        <v>192</v>
      </c>
      <c r="B6" s="10"/>
      <c r="C6" s="236">
        <f>SUM(CurrentPrimeRate,C5)</f>
        <v>0.13500000000000001</v>
      </c>
      <c r="D6" s="1"/>
      <c r="E6" s="236">
        <f>SUM(CurrentPrimeRate,E5)</f>
        <v>0.185</v>
      </c>
      <c r="F6" s="8"/>
      <c r="G6" s="236">
        <f>SUM(CurrentPrimeRate,G5)</f>
        <v>0.23500000000000001</v>
      </c>
      <c r="H6" s="8"/>
      <c r="I6" s="236">
        <f>SUM(CurrentPrimeRate,I5)</f>
        <v>0.28500000000000003</v>
      </c>
      <c r="J6" s="8"/>
      <c r="K6" s="4"/>
    </row>
    <row r="7" spans="1:19" s="3" customFormat="1" x14ac:dyDescent="0.25">
      <c r="A7" s="641" t="s">
        <v>337</v>
      </c>
      <c r="B7" s="10"/>
      <c r="C7" s="96">
        <v>7.0000000000000007E-2</v>
      </c>
      <c r="D7" s="1"/>
      <c r="E7" s="4"/>
      <c r="F7" s="434"/>
      <c r="G7" s="4"/>
      <c r="H7" s="434"/>
      <c r="I7" s="4"/>
      <c r="J7" s="8"/>
    </row>
    <row r="8" spans="1:19" s="3" customFormat="1" x14ac:dyDescent="0.25">
      <c r="A8" s="449" t="s">
        <v>276</v>
      </c>
      <c r="B8" s="10"/>
      <c r="C8" s="96">
        <v>0.06</v>
      </c>
      <c r="D8" s="1"/>
      <c r="E8" s="4"/>
      <c r="F8" s="434"/>
      <c r="G8" s="4"/>
      <c r="H8" s="434"/>
      <c r="I8" s="4"/>
      <c r="J8" s="8"/>
    </row>
    <row r="9" spans="1:19" ht="5.25" customHeight="1" x14ac:dyDescent="0.25">
      <c r="K9" s="3"/>
      <c r="L9" s="3"/>
    </row>
    <row r="10" spans="1:19" s="3" customFormat="1" x14ac:dyDescent="0.25">
      <c r="A10" s="12" t="s">
        <v>50</v>
      </c>
      <c r="B10" s="10"/>
      <c r="C10" s="433"/>
      <c r="D10" s="1"/>
      <c r="E10" s="433"/>
      <c r="F10" s="434"/>
      <c r="G10" s="433"/>
      <c r="H10" s="434"/>
      <c r="I10" s="433"/>
      <c r="J10" s="8"/>
    </row>
    <row r="11" spans="1:19" s="3" customFormat="1" x14ac:dyDescent="0.25">
      <c r="A11" s="438" t="s">
        <v>274</v>
      </c>
      <c r="B11" s="10"/>
      <c r="C11" s="96">
        <v>0</v>
      </c>
      <c r="D11" s="1"/>
      <c r="E11" s="96">
        <v>0</v>
      </c>
      <c r="F11" s="435"/>
      <c r="G11" s="96">
        <v>0</v>
      </c>
      <c r="H11" s="435"/>
      <c r="I11" s="96">
        <v>0</v>
      </c>
      <c r="J11" s="8"/>
      <c r="K11" s="4"/>
    </row>
    <row r="12" spans="1:19" s="3" customFormat="1" x14ac:dyDescent="0.25">
      <c r="A12" s="396" t="s">
        <v>260</v>
      </c>
      <c r="B12" s="10"/>
      <c r="C12" s="397">
        <v>5</v>
      </c>
      <c r="D12" s="1"/>
      <c r="J12" s="8"/>
    </row>
    <row r="13" spans="1:19" x14ac:dyDescent="0.25">
      <c r="A13" s="438" t="s">
        <v>275</v>
      </c>
      <c r="C13" s="98">
        <v>7.0000000000000007E-2</v>
      </c>
      <c r="D13" s="419"/>
      <c r="E13" s="98">
        <v>7.0000000000000007E-2</v>
      </c>
      <c r="F13" s="419"/>
      <c r="G13" s="98">
        <v>7.0000000000000007E-2</v>
      </c>
      <c r="H13" s="419"/>
      <c r="I13" s="98">
        <v>7.0000000000000007E-2</v>
      </c>
    </row>
    <row r="14" spans="1:19" ht="5.25" customHeight="1" x14ac:dyDescent="0.25">
      <c r="K14" s="3"/>
      <c r="L14" s="3"/>
    </row>
    <row r="15" spans="1:19" s="3" customFormat="1" x14ac:dyDescent="0.25">
      <c r="A15" s="12" t="s">
        <v>51</v>
      </c>
      <c r="B15" s="10"/>
      <c r="C15" s="436"/>
      <c r="D15" s="1"/>
      <c r="E15" s="436"/>
      <c r="F15" s="434"/>
      <c r="G15" s="436"/>
      <c r="H15" s="434"/>
      <c r="I15" s="436"/>
      <c r="J15" s="8"/>
      <c r="N15" s="4"/>
    </row>
    <row r="16" spans="1:19" s="3" customFormat="1" x14ac:dyDescent="0.25">
      <c r="A16" s="394" t="s">
        <v>52</v>
      </c>
      <c r="B16" s="10"/>
      <c r="C16" s="97">
        <v>1.25</v>
      </c>
      <c r="D16" s="1"/>
      <c r="E16" s="97">
        <v>1.25</v>
      </c>
      <c r="F16" s="434"/>
      <c r="G16" s="97">
        <v>1.25</v>
      </c>
      <c r="H16" s="434"/>
      <c r="I16" s="97">
        <v>1.25</v>
      </c>
      <c r="J16" s="8"/>
      <c r="K16" s="4"/>
      <c r="N16" s="4"/>
    </row>
    <row r="17" spans="1:16" s="3" customFormat="1" ht="15.75" thickBot="1" x14ac:dyDescent="0.3">
      <c r="A17" s="392" t="s">
        <v>313</v>
      </c>
      <c r="B17" s="10"/>
      <c r="C17" s="88">
        <v>10000</v>
      </c>
      <c r="D17" s="5"/>
      <c r="E17" s="88">
        <v>10000</v>
      </c>
      <c r="F17" s="434"/>
      <c r="G17" s="88">
        <v>10000</v>
      </c>
      <c r="H17" s="434"/>
      <c r="I17" s="88">
        <v>10000</v>
      </c>
      <c r="J17" s="8"/>
      <c r="K17" s="4"/>
      <c r="N17" s="4"/>
    </row>
    <row r="18" spans="1:16" s="3" customFormat="1" ht="15.75" thickBot="1" x14ac:dyDescent="0.3">
      <c r="A18" s="473" t="s">
        <v>298</v>
      </c>
      <c r="B18" s="469"/>
      <c r="C18" s="468">
        <v>0.1</v>
      </c>
      <c r="D18" s="470"/>
      <c r="E18" s="468">
        <v>0.15</v>
      </c>
      <c r="F18" s="471"/>
      <c r="G18" s="468">
        <v>0.25</v>
      </c>
      <c r="H18" s="471"/>
      <c r="I18" s="468">
        <v>0.5</v>
      </c>
      <c r="J18" s="471"/>
      <c r="K18" s="472" t="s">
        <v>297</v>
      </c>
    </row>
    <row r="19" spans="1:16" x14ac:dyDescent="0.25">
      <c r="A19" s="44" t="s">
        <v>131</v>
      </c>
      <c r="C19" s="253"/>
      <c r="D19" s="15"/>
      <c r="E19" s="252"/>
      <c r="F19" s="434"/>
      <c r="G19" s="252"/>
      <c r="H19" s="434"/>
      <c r="J19" s="8"/>
      <c r="K19" s="4"/>
      <c r="L19" s="3"/>
      <c r="M19" s="3"/>
      <c r="N19" s="3"/>
      <c r="O19" s="3"/>
      <c r="P19" s="3"/>
    </row>
    <row r="20" spans="1:16" x14ac:dyDescent="0.25">
      <c r="A20" s="488" t="s">
        <v>282</v>
      </c>
      <c r="C20" s="417">
        <v>10</v>
      </c>
      <c r="D20" s="15"/>
      <c r="E20" s="417">
        <v>15</v>
      </c>
      <c r="F20" s="15"/>
      <c r="G20" s="417">
        <v>25</v>
      </c>
      <c r="H20" s="15"/>
      <c r="I20" s="417">
        <v>50</v>
      </c>
      <c r="J20" s="15"/>
      <c r="K20" s="4"/>
      <c r="L20" s="3"/>
      <c r="M20" s="3"/>
      <c r="N20" s="3"/>
      <c r="O20" s="3"/>
      <c r="P20" s="3"/>
    </row>
    <row r="21" spans="1:16" x14ac:dyDescent="0.25">
      <c r="A21" s="488" t="s">
        <v>283</v>
      </c>
      <c r="C21" s="417">
        <v>10</v>
      </c>
      <c r="D21" s="15"/>
      <c r="E21" s="417">
        <v>15</v>
      </c>
      <c r="F21" s="15"/>
      <c r="G21" s="417">
        <v>25</v>
      </c>
      <c r="H21" s="15"/>
      <c r="I21" s="417">
        <v>50</v>
      </c>
      <c r="J21" s="15"/>
      <c r="K21" s="330"/>
      <c r="L21" s="3"/>
      <c r="M21" s="3"/>
      <c r="N21" s="3"/>
      <c r="O21" s="3"/>
      <c r="P21" s="3"/>
    </row>
    <row r="22" spans="1:16" x14ac:dyDescent="0.25">
      <c r="A22" s="488" t="s">
        <v>284</v>
      </c>
      <c r="C22" s="417">
        <v>10</v>
      </c>
      <c r="D22" s="15"/>
      <c r="E22" s="417">
        <v>15</v>
      </c>
      <c r="F22" s="15"/>
      <c r="G22" s="417">
        <v>25</v>
      </c>
      <c r="H22" s="15"/>
      <c r="I22" s="417">
        <v>50</v>
      </c>
      <c r="J22" s="15"/>
      <c r="K22" s="330"/>
    </row>
    <row r="23" spans="1:16" x14ac:dyDescent="0.25">
      <c r="A23" s="488" t="s">
        <v>285</v>
      </c>
      <c r="C23" s="417">
        <v>10</v>
      </c>
      <c r="D23" s="15"/>
      <c r="E23" s="417">
        <v>15</v>
      </c>
      <c r="F23" s="15"/>
      <c r="G23" s="417">
        <v>25</v>
      </c>
      <c r="H23" s="15"/>
      <c r="I23" s="417">
        <v>50</v>
      </c>
      <c r="J23" s="15"/>
    </row>
    <row r="24" spans="1:16" ht="5.25" customHeight="1" x14ac:dyDescent="0.25">
      <c r="K24" s="3"/>
      <c r="L24" s="3"/>
    </row>
    <row r="25" spans="1:16" s="3" customFormat="1" x14ac:dyDescent="0.25">
      <c r="A25" s="12" t="s">
        <v>120</v>
      </c>
      <c r="B25" s="10"/>
      <c r="C25" s="5"/>
      <c r="D25" s="5"/>
      <c r="E25" s="5"/>
      <c r="F25" s="8"/>
      <c r="G25" s="5"/>
      <c r="H25" s="8"/>
      <c r="I25" s="5"/>
      <c r="J25" s="8"/>
      <c r="K25" s="13"/>
    </row>
    <row r="26" spans="1:16" s="3" customFormat="1" x14ac:dyDescent="0.25">
      <c r="A26" s="524" t="s">
        <v>290</v>
      </c>
      <c r="B26" s="10"/>
      <c r="C26" s="96">
        <v>0.01</v>
      </c>
      <c r="D26" s="437"/>
      <c r="E26" s="96">
        <v>0.01</v>
      </c>
      <c r="F26" s="435"/>
      <c r="G26" s="96">
        <v>0.01</v>
      </c>
      <c r="H26" s="435"/>
      <c r="I26" s="96">
        <v>0.01</v>
      </c>
      <c r="J26" s="8"/>
      <c r="K26" s="4"/>
    </row>
    <row r="27" spans="1:16" s="3" customFormat="1" x14ac:dyDescent="0.25">
      <c r="A27" s="473" t="s">
        <v>314</v>
      </c>
      <c r="B27" s="10"/>
      <c r="C27" s="425">
        <f>Schedule!B6</f>
        <v>300.07085917198134</v>
      </c>
      <c r="D27" s="5"/>
      <c r="E27" s="425">
        <f>Schedule!B12</f>
        <v>325.20806089591724</v>
      </c>
      <c r="F27" s="8"/>
      <c r="G27" s="425">
        <f>Schedule!B18</f>
        <v>351.48400909059217</v>
      </c>
      <c r="H27" s="8"/>
      <c r="I27" s="425">
        <f>Schedule!B24</f>
        <v>378.86404909255299</v>
      </c>
      <c r="J27" s="8"/>
      <c r="K27" s="13"/>
    </row>
    <row r="28" spans="1:16" s="3" customFormat="1" x14ac:dyDescent="0.25">
      <c r="A28" s="525" t="s">
        <v>315</v>
      </c>
      <c r="B28" s="10"/>
      <c r="C28" s="97">
        <v>42</v>
      </c>
      <c r="D28" s="352"/>
      <c r="E28" s="97">
        <v>42</v>
      </c>
      <c r="F28" s="435"/>
      <c r="G28" s="97">
        <v>42</v>
      </c>
      <c r="H28" s="435"/>
      <c r="I28" s="97">
        <v>42</v>
      </c>
      <c r="J28" s="8"/>
      <c r="K28" s="4"/>
    </row>
    <row r="29" spans="1:16" s="3" customFormat="1" x14ac:dyDescent="0.25">
      <c r="A29" s="652" t="s">
        <v>324</v>
      </c>
      <c r="B29" s="10"/>
      <c r="C29" s="98">
        <v>0.05</v>
      </c>
      <c r="D29" s="527"/>
      <c r="E29" s="98">
        <v>0.05</v>
      </c>
      <c r="F29" s="528"/>
      <c r="G29" s="98">
        <v>0.05</v>
      </c>
      <c r="H29" s="528"/>
      <c r="I29" s="98">
        <v>0.05</v>
      </c>
      <c r="J29" s="8"/>
    </row>
    <row r="30" spans="1:16" s="3" customFormat="1" x14ac:dyDescent="0.25">
      <c r="A30" s="529" t="s">
        <v>325</v>
      </c>
      <c r="B30" s="10"/>
      <c r="C30" s="98">
        <v>0.05</v>
      </c>
      <c r="D30" s="527"/>
      <c r="E30" s="98">
        <v>0.05</v>
      </c>
      <c r="F30" s="528"/>
      <c r="G30" s="98">
        <v>0.05</v>
      </c>
      <c r="H30" s="528"/>
      <c r="I30" s="98">
        <v>0.05</v>
      </c>
      <c r="J30" s="8"/>
      <c r="K30" s="4"/>
    </row>
    <row r="31" spans="1:16" ht="5.25" customHeight="1" x14ac:dyDescent="0.25">
      <c r="K31" s="3"/>
      <c r="L31" s="3"/>
    </row>
    <row r="32" spans="1:16" s="3" customFormat="1" x14ac:dyDescent="0.25">
      <c r="A32" s="12" t="s">
        <v>49</v>
      </c>
      <c r="B32" s="384"/>
      <c r="C32" s="385"/>
      <c r="D32" s="386"/>
      <c r="E32" s="385"/>
      <c r="F32" s="387"/>
      <c r="G32" s="385"/>
      <c r="H32" s="387"/>
      <c r="I32" s="385"/>
      <c r="J32" s="8"/>
      <c r="K32" s="4"/>
    </row>
    <row r="33" spans="1:12" s="3" customFormat="1" x14ac:dyDescent="0.25">
      <c r="A33" s="473" t="s">
        <v>311</v>
      </c>
      <c r="B33" s="384"/>
      <c r="C33" s="414">
        <v>0</v>
      </c>
      <c r="D33" s="415"/>
      <c r="E33" s="414">
        <v>0</v>
      </c>
      <c r="F33" s="416"/>
      <c r="G33" s="414">
        <v>0</v>
      </c>
      <c r="H33" s="416"/>
      <c r="I33" s="414">
        <v>0</v>
      </c>
      <c r="J33" s="8"/>
      <c r="K33" s="4"/>
    </row>
    <row r="34" spans="1:12" s="3" customFormat="1" x14ac:dyDescent="0.25">
      <c r="A34" s="473" t="s">
        <v>310</v>
      </c>
      <c r="B34" s="384"/>
      <c r="C34" s="417">
        <v>1</v>
      </c>
      <c r="D34" s="415"/>
      <c r="E34" s="417">
        <v>1</v>
      </c>
      <c r="F34" s="416"/>
      <c r="G34" s="417">
        <v>1</v>
      </c>
      <c r="H34" s="416"/>
      <c r="I34" s="417">
        <v>1</v>
      </c>
      <c r="J34" s="8"/>
      <c r="K34" s="4"/>
    </row>
    <row r="35" spans="1:12" s="3" customFormat="1" x14ac:dyDescent="0.25">
      <c r="A35" s="473" t="s">
        <v>312</v>
      </c>
      <c r="B35" s="384"/>
      <c r="C35" s="418">
        <v>0</v>
      </c>
      <c r="D35" s="415"/>
      <c r="E35" s="418">
        <v>0</v>
      </c>
      <c r="F35" s="416"/>
      <c r="G35" s="418">
        <v>0</v>
      </c>
      <c r="H35" s="416"/>
      <c r="I35" s="418">
        <v>0</v>
      </c>
      <c r="J35" s="8"/>
      <c r="K35" s="4"/>
    </row>
    <row r="36" spans="1:12" ht="5.25" customHeight="1" x14ac:dyDescent="0.25">
      <c r="K36" s="3"/>
      <c r="L36" s="3"/>
    </row>
    <row r="37" spans="1:12" x14ac:dyDescent="0.25">
      <c r="A37" s="12" t="s">
        <v>7</v>
      </c>
      <c r="C37" s="254" t="s">
        <v>133</v>
      </c>
      <c r="D37" s="254" t="s">
        <v>125</v>
      </c>
      <c r="E37" s="254" t="s">
        <v>133</v>
      </c>
      <c r="F37" s="254" t="s">
        <v>125</v>
      </c>
      <c r="G37" s="254" t="s">
        <v>133</v>
      </c>
      <c r="H37" s="254" t="s">
        <v>125</v>
      </c>
      <c r="I37" s="254" t="s">
        <v>133</v>
      </c>
      <c r="J37" s="254" t="s">
        <v>125</v>
      </c>
      <c r="K37" s="14"/>
    </row>
    <row r="38" spans="1:12" x14ac:dyDescent="0.25">
      <c r="A38" s="526" t="s">
        <v>195</v>
      </c>
      <c r="C38" s="255">
        <v>0.25</v>
      </c>
      <c r="D38" s="256">
        <v>0</v>
      </c>
      <c r="E38" s="255">
        <v>0.25</v>
      </c>
      <c r="F38" s="256">
        <v>0</v>
      </c>
      <c r="G38" s="255">
        <v>0.25</v>
      </c>
      <c r="H38" s="256">
        <v>0</v>
      </c>
      <c r="I38" s="255">
        <v>0.25</v>
      </c>
      <c r="J38" s="256">
        <v>0</v>
      </c>
      <c r="K38" s="14"/>
    </row>
    <row r="39" spans="1:12" x14ac:dyDescent="0.25">
      <c r="A39" s="526" t="s">
        <v>196</v>
      </c>
      <c r="C39" s="257">
        <v>0.7</v>
      </c>
      <c r="D39" s="258">
        <v>0</v>
      </c>
      <c r="E39" s="257">
        <v>0.7</v>
      </c>
      <c r="F39" s="258">
        <v>0</v>
      </c>
      <c r="G39" s="257">
        <v>0.7</v>
      </c>
      <c r="H39" s="258">
        <v>0</v>
      </c>
      <c r="I39" s="257">
        <v>0.7</v>
      </c>
      <c r="J39" s="258">
        <v>0</v>
      </c>
      <c r="K39" s="14"/>
    </row>
    <row r="40" spans="1:12" x14ac:dyDescent="0.25">
      <c r="A40" s="526" t="s">
        <v>126</v>
      </c>
      <c r="C40" s="259">
        <f>1-SUM(C38:C39)</f>
        <v>5.0000000000000044E-2</v>
      </c>
      <c r="D40" s="260">
        <v>0</v>
      </c>
      <c r="E40" s="259">
        <f>1-SUM(E38:E39)</f>
        <v>5.0000000000000044E-2</v>
      </c>
      <c r="F40" s="260">
        <v>0</v>
      </c>
      <c r="G40" s="259">
        <f>1-SUM(G38:G39)</f>
        <v>5.0000000000000044E-2</v>
      </c>
      <c r="H40" s="260">
        <v>0</v>
      </c>
      <c r="I40" s="259">
        <f>1-SUM(I38:I39)</f>
        <v>5.0000000000000044E-2</v>
      </c>
      <c r="J40" s="260">
        <v>0</v>
      </c>
      <c r="K40" s="14"/>
    </row>
    <row r="41" spans="1:12" x14ac:dyDescent="0.25">
      <c r="A41" s="526" t="s">
        <v>8</v>
      </c>
      <c r="C41" s="238">
        <v>0.01</v>
      </c>
      <c r="D41" s="6"/>
      <c r="F41" s="3"/>
      <c r="G41" s="3"/>
      <c r="H41" s="3"/>
      <c r="I41" s="3"/>
      <c r="J41" s="3"/>
      <c r="K41" s="3"/>
      <c r="L41" s="3"/>
    </row>
    <row r="42" spans="1:12" x14ac:dyDescent="0.25">
      <c r="A42" s="526" t="s">
        <v>173</v>
      </c>
      <c r="C42" s="98">
        <v>0.04</v>
      </c>
      <c r="D42" s="6"/>
      <c r="E42" s="6"/>
      <c r="F42" s="3"/>
      <c r="G42" s="3"/>
      <c r="H42" s="3"/>
      <c r="I42" s="3"/>
      <c r="J42" s="3"/>
      <c r="K42" s="3"/>
      <c r="L42" s="3"/>
    </row>
    <row r="43" spans="1:12" x14ac:dyDescent="0.25">
      <c r="A43" s="526" t="s">
        <v>9</v>
      </c>
      <c r="C43" s="98">
        <v>0.12</v>
      </c>
      <c r="D43" s="6"/>
      <c r="E43" s="6"/>
      <c r="F43" s="3"/>
      <c r="G43" s="3"/>
      <c r="H43" s="3"/>
      <c r="I43" s="3"/>
      <c r="J43" s="3"/>
      <c r="K43" s="3"/>
      <c r="L43" s="3"/>
    </row>
    <row r="44" spans="1:12" x14ac:dyDescent="0.25">
      <c r="A44" s="526" t="s">
        <v>10</v>
      </c>
      <c r="C44" s="98">
        <v>0.08</v>
      </c>
      <c r="D44" s="6"/>
      <c r="E44" s="6"/>
      <c r="F44" s="434"/>
      <c r="G44" s="6"/>
      <c r="H44" s="434"/>
      <c r="I44" s="6"/>
      <c r="J44" s="434"/>
      <c r="K44" s="10"/>
    </row>
    <row r="45" spans="1:12" x14ac:dyDescent="0.25">
      <c r="A45" s="526" t="s">
        <v>123</v>
      </c>
      <c r="C45" s="98">
        <v>0</v>
      </c>
      <c r="D45" s="6"/>
      <c r="F45" s="434"/>
      <c r="G45" s="6"/>
      <c r="H45" s="434"/>
      <c r="I45" s="6"/>
      <c r="J45" s="434"/>
    </row>
    <row r="46" spans="1:12" x14ac:dyDescent="0.25">
      <c r="A46" s="9"/>
    </row>
    <row r="67" spans="52:52" x14ac:dyDescent="0.25">
      <c r="AZ67" s="431">
        <v>42389</v>
      </c>
    </row>
  </sheetData>
  <sheetProtection algorithmName="SHA-512" hashValue="iT/sk8VI9H+mtzX8jBt6NCiqG8x0mSjjLvbmtdwVcOLX+/uHFf8B1CSw05DrYibN4rqHs4Y2BHanuzBGPRO9/w==" saltValue="WguL7973M5F/k7GExtWA/Q==" spinCount="100000" sheet="1" objects="1" scenarios="1"/>
  <phoneticPr fontId="31" type="noConversion"/>
  <conditionalFormatting sqref="C18">
    <cfRule type="expression" dxfId="14" priority="4">
      <formula>IF(SUM($C$18,$E$18,$G$18,$I$18)&lt;&gt;1,TRUE,FALSE)</formula>
    </cfRule>
  </conditionalFormatting>
  <conditionalFormatting sqref="E18">
    <cfRule type="expression" dxfId="13" priority="3">
      <formula>IF(SUM($C$18,$E$18,$G$18,$I$18)&lt;&gt;1,TRUE,FALSE)</formula>
    </cfRule>
  </conditionalFormatting>
  <conditionalFormatting sqref="G18">
    <cfRule type="expression" dxfId="12" priority="2">
      <formula>IF(SUM($C$18,$E$18,$G$18,$I$18)&lt;&gt;1,TRUE,FALSE)</formula>
    </cfRule>
  </conditionalFormatting>
  <conditionalFormatting sqref="I18">
    <cfRule type="expression" dxfId="11" priority="1">
      <formula>IF(SUM($C$18,$E$18,$G$18,$I$18)&lt;&gt;1,TRUE,FALSE)</formula>
    </cfRule>
  </conditionalFormatting>
  <pageMargins left="0.5" right="0.5" top="0.5" bottom="0.5" header="0.5" footer="0.5"/>
  <pageSetup scale="75" fitToWidth="2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0066"/>
  </sheetPr>
  <dimension ref="A1:AB51"/>
  <sheetViews>
    <sheetView zoomScale="85" zoomScaleNormal="85" workbookViewId="0"/>
  </sheetViews>
  <sheetFormatPr defaultColWidth="5.5" defaultRowHeight="15" x14ac:dyDescent="0.25"/>
  <cols>
    <col min="1" max="1" width="18.25" style="297" bestFit="1" customWidth="1"/>
    <col min="2" max="2" width="0.75" style="297" customWidth="1"/>
    <col min="3" max="3" width="5.5" style="297" bestFit="1" customWidth="1"/>
    <col min="4" max="4" width="7.375" style="297" bestFit="1" customWidth="1"/>
    <col min="5" max="12" width="5.5" style="297" bestFit="1" customWidth="1"/>
    <col min="13" max="13" width="6.5" style="297" bestFit="1" customWidth="1"/>
    <col min="14" max="14" width="2.875" style="297" customWidth="1"/>
    <col min="15" max="15" width="19" style="297" bestFit="1" customWidth="1"/>
    <col min="16" max="23" width="9.875" style="297" bestFit="1" customWidth="1"/>
    <col min="24" max="25" width="10.75" style="297" bestFit="1" customWidth="1"/>
    <col min="26" max="26" width="10.75" style="305" bestFit="1" customWidth="1"/>
    <col min="27" max="16384" width="5.5" style="297"/>
  </cols>
  <sheetData>
    <row r="1" spans="1:26" s="10" customFormat="1" x14ac:dyDescent="0.25">
      <c r="A1" s="314" t="s">
        <v>185</v>
      </c>
      <c r="C1" s="296"/>
      <c r="D1" s="1"/>
      <c r="E1" s="1"/>
      <c r="F1" s="296"/>
      <c r="G1" s="296"/>
      <c r="H1" s="296"/>
      <c r="I1" s="296"/>
      <c r="J1" s="296"/>
      <c r="K1" s="296"/>
      <c r="L1" s="296"/>
      <c r="M1" s="296"/>
      <c r="N1" s="296"/>
      <c r="Z1" s="11"/>
    </row>
    <row r="2" spans="1:26" ht="15.75" thickBot="1" x14ac:dyDescent="0.3">
      <c r="M2" s="296"/>
      <c r="N2" s="296"/>
    </row>
    <row r="3" spans="1:26" x14ac:dyDescent="0.25">
      <c r="A3" s="485" t="s">
        <v>304</v>
      </c>
      <c r="C3" s="482" t="s">
        <v>125</v>
      </c>
      <c r="D3" s="482" t="s">
        <v>302</v>
      </c>
      <c r="E3" s="482" t="s">
        <v>303</v>
      </c>
      <c r="F3" s="296"/>
      <c r="G3" s="296"/>
      <c r="H3" s="296"/>
      <c r="I3" s="296"/>
      <c r="J3" s="296"/>
      <c r="K3" s="296"/>
      <c r="L3" s="296"/>
      <c r="O3" s="485" t="s">
        <v>320</v>
      </c>
      <c r="P3" s="308" t="s">
        <v>132</v>
      </c>
      <c r="Q3" s="309" t="s">
        <v>5</v>
      </c>
      <c r="R3" s="310" t="s">
        <v>6</v>
      </c>
      <c r="S3" s="308" t="s">
        <v>256</v>
      </c>
      <c r="T3" s="309" t="s">
        <v>257</v>
      </c>
      <c r="U3" s="308" t="s">
        <v>326</v>
      </c>
      <c r="V3" s="309" t="s">
        <v>327</v>
      </c>
      <c r="W3" s="308" t="s">
        <v>328</v>
      </c>
      <c r="X3" s="309" t="s">
        <v>329</v>
      </c>
      <c r="Y3" s="308" t="s">
        <v>330</v>
      </c>
      <c r="Z3" s="664" t="s">
        <v>363</v>
      </c>
    </row>
    <row r="4" spans="1:26" x14ac:dyDescent="0.25">
      <c r="A4" s="150" t="s">
        <v>240</v>
      </c>
      <c r="B4" s="10"/>
      <c r="C4" s="480">
        <f>GrossSBALoanInterestRate</f>
        <v>0.13500000000000001</v>
      </c>
      <c r="D4" s="298">
        <f>Assumptions!$C$17</f>
        <v>10000</v>
      </c>
      <c r="E4" s="484">
        <f>Assumptions!C28</f>
        <v>42</v>
      </c>
      <c r="O4" s="656" t="s">
        <v>3</v>
      </c>
      <c r="Z4" s="665"/>
    </row>
    <row r="5" spans="1:26" x14ac:dyDescent="0.25">
      <c r="A5" s="151" t="s">
        <v>243</v>
      </c>
      <c r="B5" s="10"/>
      <c r="C5" s="480">
        <f>Assumptions!E6</f>
        <v>0.185</v>
      </c>
      <c r="D5" s="298">
        <f>Assumptions!E17</f>
        <v>10000</v>
      </c>
      <c r="E5" s="484">
        <f>Assumptions!E28</f>
        <v>42</v>
      </c>
      <c r="O5" s="657" t="s">
        <v>336</v>
      </c>
      <c r="P5" s="303">
        <f ca="1">SUM(Revenue!O4,Revenue!O11,Revenue!O18,Revenue!O25)</f>
        <v>0</v>
      </c>
      <c r="Q5" s="303">
        <f ca="1">SUM(Revenue!AB4,Revenue!AB11,Revenue!AB18,Revenue!AB25)</f>
        <v>0</v>
      </c>
      <c r="R5" s="303">
        <f ca="1">SUM(Revenue!AO4,Revenue!AO11,Revenue!AO18,Revenue!AO25)</f>
        <v>0</v>
      </c>
      <c r="S5" s="303">
        <f ca="1">SUM(Revenue!BB4,Revenue!BB11,Revenue!BB18,Revenue!BB25)</f>
        <v>0</v>
      </c>
      <c r="T5" s="303">
        <f ca="1">SUM(Revenue!BO4,Revenue!BO11,Revenue!BO18,Revenue!BO25)</f>
        <v>0</v>
      </c>
      <c r="U5" s="303">
        <f ca="1">SUM(Revenue!CB4,Revenue!CB11,Revenue!CB18,Revenue!CB25)</f>
        <v>0</v>
      </c>
      <c r="V5" s="303">
        <f ca="1">SUM(Revenue!CO4,Revenue!CO11,Revenue!CO18,Revenue!CO25)</f>
        <v>0</v>
      </c>
      <c r="W5" s="303">
        <f ca="1">SUM(Revenue!DB4,Revenue!DB11,Revenue!DB18,Revenue!DB25)</f>
        <v>0</v>
      </c>
      <c r="X5" s="303">
        <f ca="1">SUM(Revenue!DO4,Revenue!DO11,Revenue!DO18,Revenue!DO25)</f>
        <v>0</v>
      </c>
      <c r="Y5" s="303">
        <f ca="1">SUM(Revenue!EB4,Revenue!EB11,Revenue!EB18,Revenue!EB25)</f>
        <v>0</v>
      </c>
      <c r="Z5" s="666">
        <f ca="1">SUM(P5:Y5)</f>
        <v>0</v>
      </c>
    </row>
    <row r="6" spans="1:26" x14ac:dyDescent="0.25">
      <c r="A6" s="152" t="s">
        <v>247</v>
      </c>
      <c r="B6" s="10"/>
      <c r="C6" s="480">
        <f>Assumptions!G6</f>
        <v>0.23500000000000001</v>
      </c>
      <c r="D6" s="5">
        <f>Assumptions!G17</f>
        <v>10000</v>
      </c>
      <c r="E6" s="484">
        <f>Assumptions!G28</f>
        <v>42</v>
      </c>
      <c r="M6" s="295"/>
      <c r="N6" s="295"/>
      <c r="O6" s="658" t="s">
        <v>323</v>
      </c>
      <c r="P6" s="303">
        <f ca="1">SUM(Revenue!O5,Revenue!O12,Revenue!O19,Revenue!O26)</f>
        <v>6943.7807764749496</v>
      </c>
      <c r="Q6" s="303">
        <f ca="1">SUM(Revenue!AB5,Revenue!AB12,Revenue!AB19,Revenue!AB26)</f>
        <v>15636.438620440789</v>
      </c>
      <c r="R6" s="303">
        <f ca="1">SUM(Revenue!AO5,Revenue!AO12,Revenue!AO19,Revenue!AO26)</f>
        <v>22316.772900570446</v>
      </c>
      <c r="S6" s="303">
        <f ca="1">SUM(Revenue!BB5,Revenue!BB12,Revenue!BB19,Revenue!BB26)</f>
        <v>30374.330279602087</v>
      </c>
      <c r="T6" s="303">
        <f ca="1">SUM(Revenue!BO5,Revenue!BO12,Revenue!BO19,Revenue!BO26)</f>
        <v>31729.527848668025</v>
      </c>
      <c r="U6" s="303">
        <f ca="1">SUM(Revenue!CB5,Revenue!CB12,Revenue!CB19,Revenue!CB26)</f>
        <v>38146.214809915007</v>
      </c>
      <c r="V6" s="303">
        <f ca="1">SUM(Revenue!CO5,Revenue!CO12,Revenue!CO19,Revenue!CO26)</f>
        <v>45649.927763018779</v>
      </c>
      <c r="W6" s="303">
        <f ca="1">SUM(Revenue!DB5,Revenue!DB12,Revenue!DB19,Revenue!DB26)</f>
        <v>52812.574115418276</v>
      </c>
      <c r="X6" s="303">
        <f ca="1">SUM(Revenue!DO5,Revenue!DO12,Revenue!DO19,Revenue!DO26)</f>
        <v>62376.751708789277</v>
      </c>
      <c r="Y6" s="303">
        <f ca="1">SUM(Revenue!EB5,Revenue!EB12,Revenue!EB19,Revenue!EB26)</f>
        <v>73667.220944046741</v>
      </c>
      <c r="Z6" s="666">
        <f t="shared" ref="Z6:Z9" ca="1" si="0">SUM(P6:Y6)</f>
        <v>379653.53976694436</v>
      </c>
    </row>
    <row r="7" spans="1:26" x14ac:dyDescent="0.25">
      <c r="A7" s="307" t="s">
        <v>250</v>
      </c>
      <c r="C7" s="480">
        <f>Assumptions!I6</f>
        <v>0.28500000000000003</v>
      </c>
      <c r="D7" s="483">
        <f>Assumptions!I17</f>
        <v>10000</v>
      </c>
      <c r="E7" s="484">
        <f>Assumptions!I28</f>
        <v>42</v>
      </c>
      <c r="F7" s="295"/>
      <c r="G7" s="295"/>
      <c r="H7" s="295"/>
      <c r="I7" s="295"/>
      <c r="J7" s="295"/>
      <c r="K7" s="295"/>
      <c r="L7" s="295"/>
      <c r="M7" s="296"/>
      <c r="N7" s="296"/>
      <c r="O7" s="659" t="s">
        <v>308</v>
      </c>
      <c r="P7" s="303">
        <f ca="1">SUM(Revenue!O6,Revenue!O13,Revenue!O20,Revenue!O27)</f>
        <v>1484393.8995721175</v>
      </c>
      <c r="Q7" s="303">
        <f ca="1">SUM(Revenue!AB6,Revenue!AB13,Revenue!AB20,Revenue!AB27)</f>
        <v>2910622.5445618872</v>
      </c>
      <c r="R7" s="303">
        <f ca="1">SUM(Revenue!AO6,Revenue!AO13,Revenue!AO20,Revenue!AO27)</f>
        <v>3404175.7214359678</v>
      </c>
      <c r="S7" s="303">
        <f ca="1">SUM(Revenue!BB6,Revenue!BB13,Revenue!BB20,Revenue!BB27)</f>
        <v>3998258.1587169296</v>
      </c>
      <c r="T7" s="303">
        <f ca="1">SUM(Revenue!BO6,Revenue!BO13,Revenue!BO20,Revenue!BO27)</f>
        <v>4681953.8117228439</v>
      </c>
      <c r="U7" s="303">
        <f ca="1">SUM(Revenue!CB6,Revenue!CB13,Revenue!CB20,Revenue!CB27)</f>
        <v>5493832.41723416</v>
      </c>
      <c r="V7" s="303">
        <f ca="1">SUM(Revenue!CO6,Revenue!CO13,Revenue!CO20,Revenue!CO27)</f>
        <v>6456621.8598539252</v>
      </c>
      <c r="W7" s="303">
        <f ca="1">SUM(Revenue!DB6,Revenue!DB13,Revenue!DB20,Revenue!DB27)</f>
        <v>7593441.9671764905</v>
      </c>
      <c r="X7" s="303">
        <f ca="1">SUM(Revenue!DO6,Revenue!DO13,Revenue!DO20,Revenue!DO27)</f>
        <v>8935355.9779486153</v>
      </c>
      <c r="Y7" s="303">
        <f ca="1">SUM(Revenue!EB6,Revenue!EB13,Revenue!EB20,Revenue!EB27)</f>
        <v>10528157.499484628</v>
      </c>
      <c r="Z7" s="666">
        <f t="shared" ca="1" si="0"/>
        <v>55486813.85770756</v>
      </c>
    </row>
    <row r="8" spans="1:26" ht="15.75" thickBot="1" x14ac:dyDescent="0.3">
      <c r="A8" s="299"/>
      <c r="M8" s="295"/>
      <c r="N8" s="295"/>
      <c r="O8" s="301" t="s">
        <v>45</v>
      </c>
      <c r="P8" s="329">
        <f ca="1">SUM(Revenue!O7,Revenue!O14,Revenue!O21,Revenue!O28)</f>
        <v>840000.00000000012</v>
      </c>
      <c r="Q8" s="329">
        <f ca="1">SUM(Revenue!AB7,Revenue!AB14,Revenue!AB21,Revenue!AB28)</f>
        <v>354900.00000000006</v>
      </c>
      <c r="R8" s="329">
        <f ca="1">SUM(Revenue!AO7,Revenue!AO14,Revenue!AO21,Revenue!AO28)</f>
        <v>523600.00000000012</v>
      </c>
      <c r="S8" s="329">
        <f ca="1">SUM(Revenue!BB7,Revenue!BB14,Revenue!BB21,Revenue!BB28)</f>
        <v>746200.00000000012</v>
      </c>
      <c r="T8" s="329">
        <f ca="1">SUM(Revenue!BO7,Revenue!BO14,Revenue!BO21,Revenue!BO28)</f>
        <v>767900.00000000012</v>
      </c>
      <c r="U8" s="329">
        <f ca="1">SUM(Revenue!CB7,Revenue!CB14,Revenue!CB21,Revenue!CB28)</f>
        <v>924000.00000000023</v>
      </c>
      <c r="V8" s="329">
        <f ca="1">SUM(Revenue!CO7,Revenue!CO14,Revenue!CO21,Revenue!CO28)</f>
        <v>1114400.0000000002</v>
      </c>
      <c r="W8" s="329">
        <f ca="1">SUM(Revenue!DB7,Revenue!DB14,Revenue!DB21,Revenue!DB28)</f>
        <v>1286600.0000000002</v>
      </c>
      <c r="X8" s="329">
        <f ca="1">SUM(Revenue!DO7,Revenue!DO14,Revenue!DO21,Revenue!DO28)</f>
        <v>1521800.0000000002</v>
      </c>
      <c r="Y8" s="329">
        <f ca="1">SUM(Revenue!EB7,Revenue!EB14,Revenue!EB21,Revenue!EB28)</f>
        <v>1802500.0000000005</v>
      </c>
      <c r="Z8" s="667">
        <f t="shared" ca="1" si="0"/>
        <v>9881900.0000000019</v>
      </c>
    </row>
    <row r="9" spans="1:26" x14ac:dyDescent="0.25">
      <c r="A9" s="485" t="s">
        <v>307</v>
      </c>
      <c r="C9" s="308" t="s">
        <v>350</v>
      </c>
      <c r="D9" s="309" t="s">
        <v>351</v>
      </c>
      <c r="E9" s="310" t="s">
        <v>352</v>
      </c>
      <c r="F9" s="309" t="s">
        <v>353</v>
      </c>
      <c r="G9" s="310" t="s">
        <v>354</v>
      </c>
      <c r="H9" s="308" t="s">
        <v>355</v>
      </c>
      <c r="I9" s="309" t="s">
        <v>356</v>
      </c>
      <c r="J9" s="310" t="s">
        <v>357</v>
      </c>
      <c r="K9" s="309" t="s">
        <v>358</v>
      </c>
      <c r="L9" s="310" t="s">
        <v>359</v>
      </c>
      <c r="M9" s="671" t="s">
        <v>362</v>
      </c>
      <c r="N9" s="295"/>
      <c r="O9" s="302" t="s">
        <v>4</v>
      </c>
      <c r="P9" s="306">
        <f ca="1">SUM(Revenue!O8,Revenue!O15,Revenue!O22,Revenue!O29)</f>
        <v>2331337.6803485928</v>
      </c>
      <c r="Q9" s="306">
        <f ca="1">SUM(Revenue!AB8,Revenue!AB15,Revenue!AB22,Revenue!AB29)</f>
        <v>3281158.9831823274</v>
      </c>
      <c r="R9" s="306">
        <f ca="1">SUM(Revenue!AO8,Revenue!AO15,Revenue!AO22,Revenue!AO29)</f>
        <v>3950092.4943365376</v>
      </c>
      <c r="S9" s="306">
        <f ca="1">SUM(Revenue!BB8,Revenue!BB15,Revenue!BB22,Revenue!BB29)</f>
        <v>4774832.4889965318</v>
      </c>
      <c r="T9" s="306">
        <f ca="1">SUM(Revenue!BO8,Revenue!BO15,Revenue!BO22,Revenue!BO29)</f>
        <v>5481583.3395715132</v>
      </c>
      <c r="U9" s="306">
        <f ca="1">SUM(Revenue!CB8,Revenue!CB15,Revenue!CB22,Revenue!CB29)</f>
        <v>6455978.6320440751</v>
      </c>
      <c r="V9" s="306">
        <f ca="1">SUM(Revenue!CO8,Revenue!CO15,Revenue!CO22,Revenue!CO29)</f>
        <v>7616671.7876169439</v>
      </c>
      <c r="W9" s="306">
        <f ca="1">SUM(Revenue!DB8,Revenue!DB15,Revenue!DB22,Revenue!DB29)</f>
        <v>8932854.5412919093</v>
      </c>
      <c r="X9" s="306">
        <f ca="1">SUM(Revenue!DO8,Revenue!DO15,Revenue!DO22,Revenue!DO29)</f>
        <v>10519532.729657406</v>
      </c>
      <c r="Y9" s="306">
        <f ca="1">SUM(Revenue!EB8,Revenue!EB15,Revenue!EB22,Revenue!EB29)</f>
        <v>12404324.720428677</v>
      </c>
      <c r="Z9" s="666">
        <f t="shared" ca="1" si="0"/>
        <v>65748367.397474512</v>
      </c>
    </row>
    <row r="10" spans="1:26" x14ac:dyDescent="0.25">
      <c r="A10" s="150" t="s">
        <v>240</v>
      </c>
      <c r="C10" s="311">
        <f ca="1">Origination!N9</f>
        <v>120</v>
      </c>
      <c r="D10" s="311">
        <f ca="1">Origination!Z9-SUM($C10:C10)</f>
        <v>47</v>
      </c>
      <c r="E10" s="311">
        <f ca="1">Origination!AL9-SUM($C10:D10)</f>
        <v>71</v>
      </c>
      <c r="F10" s="311">
        <f ca="1">Origination!AX9-SUM($C10:E10)</f>
        <v>103</v>
      </c>
      <c r="G10" s="311">
        <f ca="1">Origination!BJ9-SUM($C10:F10)</f>
        <v>107</v>
      </c>
      <c r="H10" s="311">
        <f ca="1">Origination!BV9-SUM($C10:G10)</f>
        <v>129</v>
      </c>
      <c r="I10" s="311">
        <f ca="1">Origination!CH9-SUM($C10:H10)</f>
        <v>155</v>
      </c>
      <c r="J10" s="311">
        <f ca="1">Origination!CT9-SUM($C10:I10)</f>
        <v>180</v>
      </c>
      <c r="K10" s="311">
        <f ca="1">Origination!DF9-SUM($C10:J10)</f>
        <v>214</v>
      </c>
      <c r="L10" s="311">
        <f ca="1">Origination!DR9-SUM($C10:K10)</f>
        <v>254</v>
      </c>
      <c r="M10" s="672">
        <f ca="1">SUM(C10:L10)</f>
        <v>1380</v>
      </c>
      <c r="N10" s="295"/>
      <c r="O10" s="295"/>
      <c r="Z10" s="665"/>
    </row>
    <row r="11" spans="1:26" x14ac:dyDescent="0.25">
      <c r="A11" s="151" t="s">
        <v>243</v>
      </c>
      <c r="C11" s="311">
        <f ca="1">Origination!N15</f>
        <v>180</v>
      </c>
      <c r="D11" s="311">
        <f ca="1">Origination!Z15-SUM($C11:C11)</f>
        <v>74</v>
      </c>
      <c r="E11" s="311">
        <f ca="1">Origination!AL15-SUM($C11:D11)</f>
        <v>109</v>
      </c>
      <c r="F11" s="311">
        <f ca="1">Origination!AX15-SUM($C11:E11)</f>
        <v>159</v>
      </c>
      <c r="G11" s="311">
        <f ca="1">Origination!BJ15-SUM($C11:F11)</f>
        <v>159</v>
      </c>
      <c r="H11" s="311">
        <f ca="1">Origination!BV15-SUM($C11:G11)</f>
        <v>195</v>
      </c>
      <c r="I11" s="311">
        <f ca="1">Origination!CH15-SUM($C11:H11)</f>
        <v>236</v>
      </c>
      <c r="J11" s="311">
        <f ca="1">Origination!CT15-SUM($C11:I11)</f>
        <v>274</v>
      </c>
      <c r="K11" s="311">
        <f ca="1">Origination!DF15-SUM($C11:J11)</f>
        <v>324</v>
      </c>
      <c r="L11" s="311">
        <f ca="1">Origination!DR15-SUM($C11:K11)</f>
        <v>385</v>
      </c>
      <c r="M11" s="672">
        <f t="shared" ref="M11:M14" ca="1" si="1">SUM(C11:L11)</f>
        <v>2095</v>
      </c>
      <c r="N11" s="296"/>
      <c r="O11" s="654" t="s">
        <v>166</v>
      </c>
      <c r="Z11" s="665"/>
    </row>
    <row r="12" spans="1:26" x14ac:dyDescent="0.25">
      <c r="A12" s="152" t="s">
        <v>247</v>
      </c>
      <c r="C12" s="311">
        <f ca="1">Origination!N21</f>
        <v>300</v>
      </c>
      <c r="D12" s="311">
        <f ca="1">Origination!Z21-SUM($C12:C12)</f>
        <v>127</v>
      </c>
      <c r="E12" s="311">
        <f ca="1">Origination!AL21-SUM($C12:D12)</f>
        <v>188</v>
      </c>
      <c r="F12" s="311">
        <f ca="1">Origination!AX21-SUM($C12:E12)</f>
        <v>266</v>
      </c>
      <c r="G12" s="311">
        <f ca="1">Origination!BJ21-SUM($C12:F12)</f>
        <v>276</v>
      </c>
      <c r="H12" s="311">
        <f ca="1">Origination!BV21-SUM($C12:G12)</f>
        <v>330</v>
      </c>
      <c r="I12" s="311">
        <f ca="1">Origination!CH21-SUM($C12:H12)</f>
        <v>399</v>
      </c>
      <c r="J12" s="311">
        <f ca="1">Origination!CT21-SUM($C12:I12)</f>
        <v>460</v>
      </c>
      <c r="K12" s="311">
        <f ca="1">Origination!DF21-SUM($C12:J12)</f>
        <v>542</v>
      </c>
      <c r="L12" s="311">
        <f ca="1">Origination!DR21-SUM($C12:K12)</f>
        <v>644</v>
      </c>
      <c r="M12" s="672">
        <f t="shared" ca="1" si="1"/>
        <v>3532</v>
      </c>
      <c r="O12" s="660" t="s">
        <v>127</v>
      </c>
      <c r="P12" s="303">
        <f ca="1">SUM(CostRev!O28)</f>
        <v>0</v>
      </c>
      <c r="Q12" s="303">
        <f ca="1">SUM(CostRev!AB28)</f>
        <v>0</v>
      </c>
      <c r="R12" s="303">
        <f ca="1">SUM(CostRev!AO28)</f>
        <v>0</v>
      </c>
      <c r="S12" s="303">
        <f ca="1">SUM(CostRev!BB28)</f>
        <v>0</v>
      </c>
      <c r="T12" s="303">
        <f ca="1">SUM(CostRev!BO28)</f>
        <v>0</v>
      </c>
      <c r="U12" s="303">
        <f ca="1">SUM(CostRev!CB28)</f>
        <v>0</v>
      </c>
      <c r="V12" s="303">
        <f ca="1">SUM(CostRev!CO28)</f>
        <v>0</v>
      </c>
      <c r="W12" s="303">
        <f ca="1">SUM(CostRev!DB28)</f>
        <v>0</v>
      </c>
      <c r="X12" s="303">
        <f ca="1">SUM(CostRev!DO28)</f>
        <v>0</v>
      </c>
      <c r="Y12" s="303">
        <f ca="1">SUM(CostRev!EB28)</f>
        <v>0</v>
      </c>
      <c r="Z12" s="666">
        <f t="shared" ref="Z12:Z16" ca="1" si="2">SUM(P12:Y12)</f>
        <v>0</v>
      </c>
    </row>
    <row r="13" spans="1:26" x14ac:dyDescent="0.25">
      <c r="A13" s="307" t="s">
        <v>250</v>
      </c>
      <c r="B13" s="300"/>
      <c r="C13" s="312">
        <f ca="1">Origination!N27</f>
        <v>600</v>
      </c>
      <c r="D13" s="312">
        <f ca="1">Origination!Z27-SUM($C13:C13)</f>
        <v>259</v>
      </c>
      <c r="E13" s="312">
        <f ca="1">Origination!AL27-SUM($C13:D13)</f>
        <v>380</v>
      </c>
      <c r="F13" s="312">
        <f ca="1">Origination!AX27-SUM($C13:E13)</f>
        <v>538</v>
      </c>
      <c r="G13" s="312">
        <f ca="1">Origination!BJ27-SUM($C13:F13)</f>
        <v>555</v>
      </c>
      <c r="H13" s="312">
        <f ca="1">Origination!BV27-SUM($C13:G13)</f>
        <v>666</v>
      </c>
      <c r="I13" s="312">
        <f ca="1">Origination!CH27-SUM($C13:H13)</f>
        <v>802</v>
      </c>
      <c r="J13" s="312">
        <f ca="1">Origination!CT27-SUM($C13:I13)</f>
        <v>924</v>
      </c>
      <c r="K13" s="312">
        <f ca="1">Origination!DF27-SUM($C13:J13)</f>
        <v>1094</v>
      </c>
      <c r="L13" s="312">
        <f ca="1">Origination!DR27-SUM($C13:K13)</f>
        <v>1292</v>
      </c>
      <c r="M13" s="673">
        <f t="shared" ca="1" si="1"/>
        <v>7110</v>
      </c>
      <c r="O13" s="660" t="s">
        <v>48</v>
      </c>
      <c r="P13" s="303">
        <f ca="1">SUM(CostRev!O36)</f>
        <v>7500</v>
      </c>
      <c r="Q13" s="303">
        <f ca="1">SUM(CostRev!AB36)</f>
        <v>3168.75</v>
      </c>
      <c r="R13" s="303">
        <f ca="1">SUM(CostRev!AO36)</f>
        <v>4675</v>
      </c>
      <c r="S13" s="303">
        <f ca="1">SUM(CostRev!BB36)</f>
        <v>6662.5</v>
      </c>
      <c r="T13" s="303">
        <f ca="1">SUM(CostRev!BO36)</f>
        <v>6856.25</v>
      </c>
      <c r="U13" s="303">
        <f ca="1">SUM(CostRev!CB36)</f>
        <v>8250</v>
      </c>
      <c r="V13" s="303">
        <f ca="1">SUM(CostRev!CO36)</f>
        <v>9950</v>
      </c>
      <c r="W13" s="303">
        <f ca="1">SUM(CostRev!DB36)</f>
        <v>11487.5</v>
      </c>
      <c r="X13" s="303">
        <f ca="1">SUM(CostRev!DO36)</f>
        <v>13587.5</v>
      </c>
      <c r="Y13" s="303">
        <f ca="1">SUM(CostRev!EB36)</f>
        <v>16093.75</v>
      </c>
      <c r="Z13" s="666">
        <f t="shared" ca="1" si="2"/>
        <v>88231.25</v>
      </c>
    </row>
    <row r="14" spans="1:26" ht="15.75" thickBot="1" x14ac:dyDescent="0.3">
      <c r="A14" s="302" t="s">
        <v>366</v>
      </c>
      <c r="B14" s="305"/>
      <c r="C14" s="313">
        <f t="shared" ref="C14:L14" ca="1" si="3">SUM(C10:C13)</f>
        <v>1200</v>
      </c>
      <c r="D14" s="313">
        <f t="shared" ca="1" si="3"/>
        <v>507</v>
      </c>
      <c r="E14" s="313">
        <f t="shared" ca="1" si="3"/>
        <v>748</v>
      </c>
      <c r="F14" s="313">
        <f t="shared" ca="1" si="3"/>
        <v>1066</v>
      </c>
      <c r="G14" s="313">
        <f t="shared" ca="1" si="3"/>
        <v>1097</v>
      </c>
      <c r="H14" s="313">
        <f t="shared" ca="1" si="3"/>
        <v>1320</v>
      </c>
      <c r="I14" s="313">
        <f t="shared" ca="1" si="3"/>
        <v>1592</v>
      </c>
      <c r="J14" s="313">
        <f t="shared" ca="1" si="3"/>
        <v>1838</v>
      </c>
      <c r="K14" s="313">
        <f t="shared" ca="1" si="3"/>
        <v>2174</v>
      </c>
      <c r="L14" s="313">
        <f t="shared" ca="1" si="3"/>
        <v>2575</v>
      </c>
      <c r="M14" s="674">
        <f t="shared" ca="1" si="1"/>
        <v>14117</v>
      </c>
      <c r="O14" s="660" t="s">
        <v>164</v>
      </c>
      <c r="P14" s="303">
        <f ca="1">SUM(CostRev!O43)</f>
        <v>0</v>
      </c>
      <c r="Q14" s="303">
        <f ca="1">SUM(CostRev!AB43)</f>
        <v>0</v>
      </c>
      <c r="R14" s="303">
        <f ca="1">SUM(CostRev!AO43)</f>
        <v>0</v>
      </c>
      <c r="S14" s="303">
        <f ca="1">SUM(CostRev!BB43)</f>
        <v>0</v>
      </c>
      <c r="T14" s="303">
        <f ca="1">SUM(CostRev!BO43)</f>
        <v>0</v>
      </c>
      <c r="U14" s="303">
        <f ca="1">SUM(CostRev!CB43)</f>
        <v>0</v>
      </c>
      <c r="V14" s="303">
        <f ca="1">SUM(CostRev!CO43)</f>
        <v>0</v>
      </c>
      <c r="W14" s="303">
        <f ca="1">SUM(CostRev!DB43)</f>
        <v>0</v>
      </c>
      <c r="X14" s="303">
        <f ca="1">SUM(CostRev!DO43)</f>
        <v>0</v>
      </c>
      <c r="Y14" s="303">
        <f ca="1">SUM(CostRev!EB43)</f>
        <v>0</v>
      </c>
      <c r="Z14" s="666">
        <f t="shared" ca="1" si="2"/>
        <v>0</v>
      </c>
    </row>
    <row r="15" spans="1:26" x14ac:dyDescent="0.25">
      <c r="O15" s="301" t="s">
        <v>291</v>
      </c>
      <c r="P15" s="304">
        <f ca="1">SUM(CostRev!O50)</f>
        <v>120000</v>
      </c>
      <c r="Q15" s="304">
        <f ca="1">SUM(CostRev!AB50)</f>
        <v>50700</v>
      </c>
      <c r="R15" s="304">
        <f ca="1">SUM(CostRev!AO50)</f>
        <v>74800</v>
      </c>
      <c r="S15" s="304">
        <f ca="1">SUM(CostRev!BB50)</f>
        <v>106600</v>
      </c>
      <c r="T15" s="304">
        <f ca="1">SUM(CostRev!BO50)</f>
        <v>109700</v>
      </c>
      <c r="U15" s="304">
        <f ca="1">SUM(CostRev!CB50)</f>
        <v>132000</v>
      </c>
      <c r="V15" s="304">
        <f ca="1">SUM(CostRev!CO50)</f>
        <v>159200</v>
      </c>
      <c r="W15" s="304">
        <f ca="1">SUM(CostRev!DB50)</f>
        <v>183800</v>
      </c>
      <c r="X15" s="304">
        <f ca="1">SUM(CostRev!DO50)</f>
        <v>217400</v>
      </c>
      <c r="Y15" s="304">
        <f ca="1">SUM(CostRev!EB50)</f>
        <v>257500</v>
      </c>
      <c r="Z15" s="668">
        <f t="shared" ca="1" si="2"/>
        <v>1411700</v>
      </c>
    </row>
    <row r="16" spans="1:26" x14ac:dyDescent="0.25">
      <c r="A16" s="485" t="s">
        <v>364</v>
      </c>
      <c r="C16" s="308" t="s">
        <v>350</v>
      </c>
      <c r="D16" s="309" t="s">
        <v>351</v>
      </c>
      <c r="E16" s="310" t="s">
        <v>352</v>
      </c>
      <c r="F16" s="309" t="s">
        <v>353</v>
      </c>
      <c r="G16" s="310" t="s">
        <v>354</v>
      </c>
      <c r="H16" s="308" t="s">
        <v>355</v>
      </c>
      <c r="I16" s="309" t="s">
        <v>356</v>
      </c>
      <c r="J16" s="310" t="s">
        <v>357</v>
      </c>
      <c r="K16" s="309" t="s">
        <v>358</v>
      </c>
      <c r="L16" s="310" t="s">
        <v>359</v>
      </c>
      <c r="O16" s="302" t="s">
        <v>167</v>
      </c>
      <c r="P16" s="306">
        <f ca="1">SUM(CostRev!O28,CostRev!O36,CostRev!O43,CostRev!O50)</f>
        <v>127500</v>
      </c>
      <c r="Q16" s="306">
        <f ca="1">SUM(CostRev!AB28,CostRev!AB36,CostRev!AB43,CostRev!AB50)</f>
        <v>53868.75</v>
      </c>
      <c r="R16" s="306">
        <f ca="1">SUM(CostRev!AO28,CostRev!AO36,CostRev!AO43,CostRev!AO50)</f>
        <v>79475</v>
      </c>
      <c r="S16" s="306">
        <f ca="1">SUM(CostRev!BB28,CostRev!BB36,CostRev!BB43,CostRev!BB50)</f>
        <v>113262.5</v>
      </c>
      <c r="T16" s="306">
        <f ca="1">SUM(CostRev!BO28,CostRev!BO36,CostRev!BO43,CostRev!BO50)</f>
        <v>116556.25</v>
      </c>
      <c r="U16" s="306">
        <f ca="1">SUM(CostRev!CB28,CostRev!CB36,CostRev!CB43,CostRev!CB50)</f>
        <v>140250</v>
      </c>
      <c r="V16" s="306">
        <f ca="1">SUM(CostRev!CO28,CostRev!CO36,CostRev!CO43,CostRev!CO50)</f>
        <v>169150</v>
      </c>
      <c r="W16" s="306">
        <f ca="1">SUM(CostRev!DB28,CostRev!DB36,CostRev!DB43,CostRev!DB50)</f>
        <v>195287.5</v>
      </c>
      <c r="X16" s="306">
        <f ca="1">SUM(CostRev!DO28,CostRev!DO36,CostRev!DO43,CostRev!DO50)</f>
        <v>230987.5</v>
      </c>
      <c r="Y16" s="306">
        <f ca="1">SUM(CostRev!EB28,CostRev!EB36,CostRev!EB43,CostRev!EB50)</f>
        <v>273593.75</v>
      </c>
      <c r="Z16" s="666">
        <f t="shared" ca="1" si="2"/>
        <v>1499931.25</v>
      </c>
    </row>
    <row r="17" spans="1:28" x14ac:dyDescent="0.25">
      <c r="A17" s="150" t="s">
        <v>240</v>
      </c>
      <c r="C17" s="311">
        <f ca="1">Origination!N12</f>
        <v>120</v>
      </c>
      <c r="D17" s="311">
        <f ca="1">Origination!Z12</f>
        <v>167</v>
      </c>
      <c r="E17" s="311">
        <f ca="1">Origination!AL12</f>
        <v>238</v>
      </c>
      <c r="F17" s="311">
        <f ca="1">Origination!AX12</f>
        <v>281</v>
      </c>
      <c r="G17" s="311">
        <f ca="1">Origination!BJ12</f>
        <v>306</v>
      </c>
      <c r="H17" s="311">
        <f ca="1">Origination!BV12</f>
        <v>378</v>
      </c>
      <c r="I17" s="311">
        <f ca="1">Origination!CH12</f>
        <v>445</v>
      </c>
      <c r="J17" s="311">
        <f ca="1">Origination!CT12</f>
        <v>517</v>
      </c>
      <c r="K17" s="311">
        <f ca="1">Origination!DF12</f>
        <v>617</v>
      </c>
      <c r="L17" s="311">
        <f ca="1">Origination!DR12</f>
        <v>729</v>
      </c>
      <c r="M17" s="300"/>
      <c r="N17" s="300"/>
      <c r="O17" s="295"/>
      <c r="Z17" s="665"/>
    </row>
    <row r="18" spans="1:28" s="300" customFormat="1" x14ac:dyDescent="0.25">
      <c r="A18" s="151" t="s">
        <v>243</v>
      </c>
      <c r="B18" s="297"/>
      <c r="C18" s="311">
        <f ca="1">Origination!N18</f>
        <v>180</v>
      </c>
      <c r="D18" s="311">
        <f ca="1">Origination!Z18</f>
        <v>254</v>
      </c>
      <c r="E18" s="311">
        <f ca="1">Origination!AL18</f>
        <v>363</v>
      </c>
      <c r="F18" s="311">
        <f ca="1">Origination!AX18</f>
        <v>432</v>
      </c>
      <c r="G18" s="311">
        <f ca="1">Origination!BJ18</f>
        <v>467</v>
      </c>
      <c r="H18" s="311">
        <f ca="1">Origination!BV18</f>
        <v>572</v>
      </c>
      <c r="I18" s="311">
        <f ca="1">Origination!CH18</f>
        <v>674</v>
      </c>
      <c r="J18" s="311">
        <f ca="1">Origination!CT18</f>
        <v>786</v>
      </c>
      <c r="K18" s="311">
        <f ca="1">Origination!DF18</f>
        <v>937</v>
      </c>
      <c r="L18" s="311">
        <f ca="1">Origination!DR18</f>
        <v>1106</v>
      </c>
      <c r="M18" s="305"/>
      <c r="N18" s="305"/>
      <c r="O18" s="654" t="s">
        <v>168</v>
      </c>
      <c r="P18" s="297"/>
      <c r="Q18" s="297"/>
      <c r="R18" s="297"/>
      <c r="S18" s="297"/>
      <c r="T18" s="297"/>
      <c r="U18" s="297"/>
      <c r="V18" s="297"/>
      <c r="W18" s="297"/>
      <c r="X18" s="297"/>
      <c r="Y18" s="297"/>
      <c r="Z18" s="665"/>
    </row>
    <row r="19" spans="1:28" s="305" customFormat="1" x14ac:dyDescent="0.25">
      <c r="A19" s="152" t="s">
        <v>247</v>
      </c>
      <c r="B19" s="297"/>
      <c r="C19" s="311">
        <f ca="1">Origination!N24</f>
        <v>300</v>
      </c>
      <c r="D19" s="311">
        <f ca="1">Origination!Z24</f>
        <v>427</v>
      </c>
      <c r="E19" s="311">
        <f ca="1">Origination!AL24</f>
        <v>615</v>
      </c>
      <c r="F19" s="311">
        <f ca="1">Origination!AX24</f>
        <v>731</v>
      </c>
      <c r="G19" s="311">
        <f ca="1">Origination!BJ24</f>
        <v>798</v>
      </c>
      <c r="H19" s="311">
        <f ca="1">Origination!BV24</f>
        <v>976</v>
      </c>
      <c r="I19" s="311">
        <f ca="1">Origination!CH24</f>
        <v>1145</v>
      </c>
      <c r="J19" s="311">
        <f ca="1">Origination!CT24</f>
        <v>1329</v>
      </c>
      <c r="K19" s="311">
        <f ca="1">Origination!DF24</f>
        <v>1575</v>
      </c>
      <c r="L19" s="311">
        <f ca="1">Origination!DR24</f>
        <v>1853</v>
      </c>
      <c r="M19" s="297"/>
      <c r="N19" s="297"/>
      <c r="O19" s="660" t="s">
        <v>141</v>
      </c>
      <c r="P19" s="303">
        <f>SUM(Expense!P10)</f>
        <v>217800</v>
      </c>
      <c r="Q19" s="303">
        <f>SUM(Expense!AC10)</f>
        <v>232562</v>
      </c>
      <c r="R19" s="303">
        <f>SUM(Expense!AP10)</f>
        <v>241864.48000000007</v>
      </c>
      <c r="S19" s="303">
        <f>SUM(Expense!BC10)</f>
        <v>251539.05919999999</v>
      </c>
      <c r="T19" s="303">
        <f>SUM(Expense!BP10)</f>
        <v>261600.62156800006</v>
      </c>
      <c r="U19" s="303">
        <f>SUM(Expense!CC10)</f>
        <v>272064.64643071999</v>
      </c>
      <c r="V19" s="303">
        <f>SUM(Expense!CP10)</f>
        <v>282947.23228794889</v>
      </c>
      <c r="W19" s="303">
        <f>SUM(Expense!DC10)</f>
        <v>294265.12157946685</v>
      </c>
      <c r="X19" s="303">
        <f>SUM(Expense!DP10)</f>
        <v>306035.72644264548</v>
      </c>
      <c r="Y19" s="303">
        <f>SUM(Expense!EC10)</f>
        <v>318277.15550035133</v>
      </c>
      <c r="Z19" s="666">
        <f t="shared" ref="Z19:Z24" si="4">SUM(P19:Y19)</f>
        <v>2678956.0430091326</v>
      </c>
    </row>
    <row r="20" spans="1:28" x14ac:dyDescent="0.25">
      <c r="A20" s="307" t="s">
        <v>250</v>
      </c>
      <c r="B20" s="300"/>
      <c r="C20" s="312">
        <f ca="1">Origination!N30</f>
        <v>600</v>
      </c>
      <c r="D20" s="312">
        <f ca="1">Origination!Z30</f>
        <v>859</v>
      </c>
      <c r="E20" s="312">
        <f ca="1">Origination!AL30</f>
        <v>1239</v>
      </c>
      <c r="F20" s="312">
        <f ca="1">Origination!AX30</f>
        <v>1477</v>
      </c>
      <c r="G20" s="312">
        <f ca="1">Origination!BJ30</f>
        <v>1612</v>
      </c>
      <c r="H20" s="312">
        <f ca="1">Origination!BV30</f>
        <v>1968</v>
      </c>
      <c r="I20" s="312">
        <f ca="1">Origination!CH30</f>
        <v>2305</v>
      </c>
      <c r="J20" s="312">
        <f ca="1">Origination!CT30</f>
        <v>2673</v>
      </c>
      <c r="K20" s="312">
        <f ca="1">Origination!DF30</f>
        <v>3170</v>
      </c>
      <c r="L20" s="312">
        <f ca="1">Origination!DR30</f>
        <v>3728</v>
      </c>
      <c r="O20" s="660" t="s">
        <v>63</v>
      </c>
      <c r="P20" s="303">
        <f>SUM(Expense!P15)</f>
        <v>60112</v>
      </c>
      <c r="Q20" s="303">
        <f>SUM(Expense!AC15)</f>
        <v>60112</v>
      </c>
      <c r="R20" s="303">
        <f>SUM(Expense!AP15)</f>
        <v>60112</v>
      </c>
      <c r="S20" s="303">
        <f>SUM(Expense!BC15)</f>
        <v>60112</v>
      </c>
      <c r="T20" s="303">
        <f>SUM(Expense!BP15)</f>
        <v>60112</v>
      </c>
      <c r="U20" s="303">
        <f>SUM(Expense!CC15)</f>
        <v>60112</v>
      </c>
      <c r="V20" s="303">
        <f>SUM(Expense!CP15)</f>
        <v>60112</v>
      </c>
      <c r="W20" s="303">
        <f>SUM(Expense!DC15)</f>
        <v>60112</v>
      </c>
      <c r="X20" s="303">
        <f>SUM(Expense!DP15)</f>
        <v>60112</v>
      </c>
      <c r="Y20" s="303">
        <f>SUM(Expense!EC15)</f>
        <v>60112</v>
      </c>
      <c r="Z20" s="666">
        <f t="shared" si="4"/>
        <v>601120</v>
      </c>
    </row>
    <row r="21" spans="1:28" x14ac:dyDescent="0.25">
      <c r="A21" s="302" t="s">
        <v>365</v>
      </c>
      <c r="B21" s="305"/>
      <c r="C21" s="313">
        <f t="shared" ref="C21:L21" ca="1" si="5">SUM(C17:C20)</f>
        <v>1200</v>
      </c>
      <c r="D21" s="313">
        <f t="shared" ca="1" si="5"/>
        <v>1707</v>
      </c>
      <c r="E21" s="313">
        <f t="shared" ca="1" si="5"/>
        <v>2455</v>
      </c>
      <c r="F21" s="313">
        <f t="shared" ca="1" si="5"/>
        <v>2921</v>
      </c>
      <c r="G21" s="313">
        <f t="shared" ca="1" si="5"/>
        <v>3183</v>
      </c>
      <c r="H21" s="313">
        <f t="shared" ca="1" si="5"/>
        <v>3894</v>
      </c>
      <c r="I21" s="313">
        <f t="shared" ca="1" si="5"/>
        <v>4569</v>
      </c>
      <c r="J21" s="313">
        <f t="shared" ca="1" si="5"/>
        <v>5305</v>
      </c>
      <c r="K21" s="313">
        <f t="shared" ca="1" si="5"/>
        <v>6299</v>
      </c>
      <c r="L21" s="313">
        <f t="shared" ca="1" si="5"/>
        <v>7416</v>
      </c>
      <c r="O21" s="301" t="s">
        <v>169</v>
      </c>
      <c r="P21" s="304">
        <f>SUM(Expense!P24,Expense!P32,Expense!P33)</f>
        <v>8700</v>
      </c>
      <c r="Q21" s="304">
        <f>SUM(Expense!AC24,Expense!AC32,Expense!AC33)</f>
        <v>8700</v>
      </c>
      <c r="R21" s="304">
        <f>SUM(Expense!AP24,Expense!AP32,Expense!AP33)</f>
        <v>8700</v>
      </c>
      <c r="S21" s="304">
        <f>SUM(Expense!BC24,Expense!BC32,Expense!BC33)</f>
        <v>8700</v>
      </c>
      <c r="T21" s="304">
        <f>SUM(Expense!BP24,Expense!BP32,Expense!BP33)</f>
        <v>8700</v>
      </c>
      <c r="U21" s="304">
        <f>SUM(Expense!CC24,Expense!CC32,Expense!CC33)</f>
        <v>8700</v>
      </c>
      <c r="V21" s="304">
        <f>SUM(Expense!CP24,Expense!CP32,Expense!CP33)</f>
        <v>8700</v>
      </c>
      <c r="W21" s="304">
        <f>SUM(Expense!DC24,Expense!DC32,Expense!DC33)</f>
        <v>8700</v>
      </c>
      <c r="X21" s="304">
        <f>SUM(Expense!DP24,Expense!DP32,Expense!DP33)</f>
        <v>8700</v>
      </c>
      <c r="Y21" s="304">
        <f>SUM(Expense!EC24,Expense!EC32,Expense!EC33)</f>
        <v>8700</v>
      </c>
      <c r="Z21" s="668">
        <f t="shared" si="4"/>
        <v>87000</v>
      </c>
    </row>
    <row r="22" spans="1:28" x14ac:dyDescent="0.25">
      <c r="O22" s="302" t="s">
        <v>360</v>
      </c>
      <c r="P22" s="306">
        <f>SUM(Expense!P10,Expense!P15,Expense!P24,Expense!P32:P33)</f>
        <v>286612</v>
      </c>
      <c r="Q22" s="306">
        <f>SUM(Expense!AC10,Expense!AC15,Expense!AC24,Expense!AC32:AC33)</f>
        <v>301374</v>
      </c>
      <c r="R22" s="306">
        <f>SUM(Expense!AP10,Expense!AP15,Expense!AP24,Expense!AP32:AP33)</f>
        <v>310676.4800000001</v>
      </c>
      <c r="S22" s="306">
        <f>SUM(Expense!BC10,Expense!BC15,Expense!BC24,Expense!BC32:BC33)</f>
        <v>320351.05920000002</v>
      </c>
      <c r="T22" s="306">
        <f>SUM(Expense!BP10,Expense!BP15,Expense!BP24,Expense!BP32:BP33)</f>
        <v>330412.62156800006</v>
      </c>
      <c r="U22" s="306">
        <f>SUM(Expense!CC10,Expense!CC15,Expense!CC24,Expense!CC32:CC33)</f>
        <v>340876.64643071999</v>
      </c>
      <c r="V22" s="306">
        <f>SUM(Expense!CP10,Expense!CP15,Expense!CP24,Expense!CP32:CP33)</f>
        <v>351759.23228794889</v>
      </c>
      <c r="W22" s="306">
        <f>SUM(Expense!DC10,Expense!DC15,Expense!DC24,Expense!DC32:DC33)</f>
        <v>363077.12157946685</v>
      </c>
      <c r="X22" s="306">
        <f>SUM(Expense!DP10,Expense!DP15,Expense!DP24,Expense!DP32:DP33)</f>
        <v>374847.72644264548</v>
      </c>
      <c r="Y22" s="306">
        <f>SUM(Expense!EC10,Expense!EC15,Expense!EC24,Expense!EC32:EC33)</f>
        <v>387089.15550035133</v>
      </c>
      <c r="Z22" s="666">
        <f t="shared" si="4"/>
        <v>3367076.0430091326</v>
      </c>
    </row>
    <row r="23" spans="1:28" x14ac:dyDescent="0.25">
      <c r="E23" s="481" t="s">
        <v>306</v>
      </c>
      <c r="O23" s="295"/>
      <c r="Z23" s="665"/>
    </row>
    <row r="24" spans="1:28" x14ac:dyDescent="0.25">
      <c r="O24" s="655" t="s">
        <v>66</v>
      </c>
      <c r="P24" s="479">
        <f t="shared" ref="P24:Y24" ca="1" si="6">P9-P16-P22</f>
        <v>1917225.6803485928</v>
      </c>
      <c r="Q24" s="479">
        <f t="shared" ca="1" si="6"/>
        <v>2925916.2331823274</v>
      </c>
      <c r="R24" s="479">
        <f t="shared" ca="1" si="6"/>
        <v>3559941.0143365376</v>
      </c>
      <c r="S24" s="479">
        <f t="shared" ca="1" si="6"/>
        <v>4341218.9297965318</v>
      </c>
      <c r="T24" s="479">
        <f t="shared" ca="1" si="6"/>
        <v>5034614.4680035133</v>
      </c>
      <c r="U24" s="479">
        <f t="shared" ca="1" si="6"/>
        <v>5974851.9856133554</v>
      </c>
      <c r="V24" s="479">
        <f t="shared" ca="1" si="6"/>
        <v>7095762.555328995</v>
      </c>
      <c r="W24" s="479">
        <f t="shared" ca="1" si="6"/>
        <v>8374489.9197124429</v>
      </c>
      <c r="X24" s="479">
        <f t="shared" ca="1" si="6"/>
        <v>9913697.5032147598</v>
      </c>
      <c r="Y24" s="479">
        <f t="shared" ca="1" si="6"/>
        <v>11743641.814928327</v>
      </c>
      <c r="Z24" s="666">
        <f t="shared" ca="1" si="4"/>
        <v>60881360.10446538</v>
      </c>
    </row>
    <row r="25" spans="1:28" x14ac:dyDescent="0.25">
      <c r="C25" s="303"/>
      <c r="O25" s="662" t="s">
        <v>67</v>
      </c>
      <c r="P25" s="663">
        <f ca="1">+P24/P9</f>
        <v>0.82237150650004509</v>
      </c>
      <c r="Q25" s="663">
        <f t="shared" ref="Q25:Z25" ca="1" si="7">+Q24/Q9</f>
        <v>0.89173253968466426</v>
      </c>
      <c r="R25" s="663">
        <f t="shared" ca="1" si="7"/>
        <v>0.90122978624946593</v>
      </c>
      <c r="S25" s="663">
        <f t="shared" ca="1" si="7"/>
        <v>0.90918769188254245</v>
      </c>
      <c r="T25" s="663">
        <f t="shared" ca="1" si="7"/>
        <v>0.91845989673433681</v>
      </c>
      <c r="U25" s="663">
        <f t="shared" ca="1" si="7"/>
        <v>0.92547579943299985</v>
      </c>
      <c r="V25" s="663">
        <f t="shared" ca="1" si="7"/>
        <v>0.93160933714712058</v>
      </c>
      <c r="W25" s="663">
        <f t="shared" ca="1" si="7"/>
        <v>0.93749314745936596</v>
      </c>
      <c r="X25" s="663">
        <f t="shared" ca="1" si="7"/>
        <v>0.94240854208907654</v>
      </c>
      <c r="Y25" s="663">
        <f t="shared" ca="1" si="7"/>
        <v>0.94673769669925911</v>
      </c>
      <c r="Z25" s="669">
        <f t="shared" ca="1" si="7"/>
        <v>0.9259752373228346</v>
      </c>
    </row>
    <row r="26" spans="1:28" s="305" customFormat="1" x14ac:dyDescent="0.25">
      <c r="A26" s="297"/>
      <c r="B26" s="297"/>
      <c r="C26" s="297"/>
      <c r="D26" s="297"/>
      <c r="E26" s="297"/>
      <c r="F26" s="297"/>
      <c r="G26" s="297"/>
      <c r="H26" s="297"/>
      <c r="I26" s="297"/>
      <c r="J26" s="297"/>
      <c r="K26" s="297"/>
      <c r="L26" s="297"/>
      <c r="M26" s="297"/>
      <c r="N26" s="297"/>
      <c r="O26" s="655" t="s">
        <v>319</v>
      </c>
      <c r="P26" s="479">
        <f ca="1">'P&amp;L'!O41</f>
        <v>1144427.7014091557</v>
      </c>
      <c r="Q26" s="479">
        <f ca="1">'P&amp;L'!AB41</f>
        <v>1749642.0331093965</v>
      </c>
      <c r="R26" s="479">
        <f ca="1">'P&amp;L'!AO41</f>
        <v>2130056.9018019224</v>
      </c>
      <c r="S26" s="479">
        <f ca="1">'P&amp;L'!BB41</f>
        <v>2598823.6510779187</v>
      </c>
      <c r="T26" s="479">
        <f ca="1">'P&amp;L'!BO41</f>
        <v>3014860.9740021075</v>
      </c>
      <c r="U26" s="479">
        <f ca="1">'P&amp;L'!CB41</f>
        <v>3579003.4845680119</v>
      </c>
      <c r="V26" s="479">
        <f ca="1">'P&amp;L'!CO41</f>
        <v>4251549.8263973976</v>
      </c>
      <c r="W26" s="479">
        <f ca="1">'P&amp;L'!DB41</f>
        <v>5018786.2450274648</v>
      </c>
      <c r="X26" s="479">
        <f ca="1">'P&amp;L'!DO41</f>
        <v>5942310.7951288559</v>
      </c>
      <c r="Y26" s="479">
        <f ca="1">'P&amp;L'!EB41</f>
        <v>7040277.3821569951</v>
      </c>
      <c r="Z26" s="666">
        <f ca="1">SUM(P26:Y26)</f>
        <v>36469738.994679227</v>
      </c>
      <c r="AA26" s="653"/>
      <c r="AB26" s="297"/>
    </row>
    <row r="27" spans="1:28" ht="15.75" thickBot="1" x14ac:dyDescent="0.3">
      <c r="O27" s="662" t="s">
        <v>76</v>
      </c>
      <c r="P27" s="663">
        <f ca="1">+P26/P9</f>
        <v>0.49088886224239958</v>
      </c>
      <c r="Q27" s="663">
        <f t="shared" ref="Q27:Z27" ca="1" si="8">+Q26/Q9</f>
        <v>0.53323902989072947</v>
      </c>
      <c r="R27" s="663">
        <f t="shared" ca="1" si="8"/>
        <v>0.53924228479609038</v>
      </c>
      <c r="S27" s="663">
        <f t="shared" ca="1" si="8"/>
        <v>0.54427535564165552</v>
      </c>
      <c r="T27" s="663">
        <f t="shared" ca="1" si="8"/>
        <v>0.54999820074573103</v>
      </c>
      <c r="U27" s="663">
        <f t="shared" ca="1" si="8"/>
        <v>0.55437040432626672</v>
      </c>
      <c r="V27" s="663">
        <f t="shared" ca="1" si="8"/>
        <v>0.55818997390822267</v>
      </c>
      <c r="W27" s="663">
        <f t="shared" ca="1" si="8"/>
        <v>0.56183454256735554</v>
      </c>
      <c r="X27" s="663">
        <f t="shared" ca="1" si="8"/>
        <v>0.56488353122148438</v>
      </c>
      <c r="Y27" s="663">
        <f t="shared" ca="1" si="8"/>
        <v>0.56756635615660445</v>
      </c>
      <c r="Z27" s="670">
        <f t="shared" ca="1" si="8"/>
        <v>0.55468660954279581</v>
      </c>
    </row>
    <row r="29" spans="1:28" x14ac:dyDescent="0.25">
      <c r="M29" s="388"/>
      <c r="N29" s="388"/>
    </row>
    <row r="30" spans="1:28" x14ac:dyDescent="0.25">
      <c r="M30" s="389"/>
      <c r="N30" s="389"/>
    </row>
    <row r="31" spans="1:28" x14ac:dyDescent="0.25">
      <c r="M31" s="389"/>
      <c r="N31" s="389"/>
    </row>
    <row r="32" spans="1:28" x14ac:dyDescent="0.25">
      <c r="M32" s="390"/>
      <c r="N32" s="390"/>
    </row>
    <row r="33" spans="1:15" x14ac:dyDescent="0.25">
      <c r="M33" s="391"/>
      <c r="N33" s="391"/>
    </row>
    <row r="34" spans="1:15" x14ac:dyDescent="0.25">
      <c r="M34" s="391"/>
      <c r="N34" s="391"/>
      <c r="O34" s="1"/>
    </row>
    <row r="35" spans="1:15" x14ac:dyDescent="0.25">
      <c r="A35" s="305"/>
      <c r="F35" s="10"/>
      <c r="G35" s="10"/>
      <c r="H35" s="10"/>
      <c r="I35" s="10"/>
      <c r="J35" s="10"/>
      <c r="K35" s="10"/>
      <c r="L35" s="10"/>
      <c r="M35" s="10"/>
      <c r="N35" s="10"/>
    </row>
    <row r="51" spans="6:14" x14ac:dyDescent="0.25">
      <c r="F51" s="305"/>
      <c r="G51" s="305"/>
      <c r="H51" s="305"/>
      <c r="I51" s="305"/>
      <c r="J51" s="305"/>
      <c r="K51" s="305"/>
      <c r="L51" s="305"/>
      <c r="M51" s="305"/>
      <c r="N51" s="305"/>
    </row>
  </sheetData>
  <sheetProtection algorithmName="SHA-512" hashValue="bJFyK1bwP/kO/TrOAQNPNytk2A5+eiBxDIAv/JF3FFkgo4VzHAEwWBIFzAHRMOAV0D+FH2mLk0fGg5al+DWWUg==" saltValue="PBRQrWMR/x3JnbAFJ9isrw==" spinCount="100000" sheet="1" objects="1" scenarios="1"/>
  <pageMargins left="0.7" right="0.7" top="0.75" bottom="0.75" header="0.3" footer="0.3"/>
  <pageSetup scale="82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0066"/>
  </sheetPr>
  <dimension ref="A1:DT1003"/>
  <sheetViews>
    <sheetView showZeros="0"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A394" sqref="A394"/>
    </sheetView>
  </sheetViews>
  <sheetFormatPr defaultRowHeight="15.75" outlineLevelRow="1" x14ac:dyDescent="0.25"/>
  <cols>
    <col min="1" max="1" width="10.75" customWidth="1"/>
    <col min="2" max="2" width="8.375" bestFit="1" customWidth="1"/>
    <col min="3" max="3" width="3.5" bestFit="1" customWidth="1"/>
    <col min="4" max="4" width="5.25" bestFit="1" customWidth="1"/>
    <col min="5" max="17" width="4.75" bestFit="1" customWidth="1"/>
    <col min="18" max="18" width="4.5" bestFit="1" customWidth="1"/>
    <col min="19" max="123" width="4.75" bestFit="1" customWidth="1"/>
  </cols>
  <sheetData>
    <row r="1" spans="1:124" s="7" customFormat="1" ht="15" x14ac:dyDescent="0.25">
      <c r="A1" s="132" t="s">
        <v>279</v>
      </c>
      <c r="C1" s="420" t="s">
        <v>318</v>
      </c>
      <c r="D1" s="458">
        <v>1</v>
      </c>
      <c r="E1" s="458">
        <v>2</v>
      </c>
      <c r="F1" s="458">
        <v>3</v>
      </c>
      <c r="G1" s="458">
        <v>4</v>
      </c>
      <c r="H1" s="458">
        <v>5</v>
      </c>
      <c r="I1" s="458">
        <v>6</v>
      </c>
      <c r="J1" s="458">
        <v>7</v>
      </c>
      <c r="K1" s="458">
        <v>8</v>
      </c>
      <c r="L1" s="458">
        <v>9</v>
      </c>
      <c r="M1" s="458">
        <v>10</v>
      </c>
      <c r="N1" s="458">
        <v>11</v>
      </c>
      <c r="O1" s="458">
        <v>12</v>
      </c>
      <c r="P1" s="459">
        <v>13</v>
      </c>
      <c r="Q1" s="458">
        <v>14</v>
      </c>
      <c r="R1" s="458">
        <v>15</v>
      </c>
      <c r="S1" s="458">
        <v>16</v>
      </c>
      <c r="T1" s="458">
        <v>17</v>
      </c>
      <c r="U1" s="458">
        <v>18</v>
      </c>
      <c r="V1" s="458">
        <v>19</v>
      </c>
      <c r="W1" s="458">
        <v>20</v>
      </c>
      <c r="X1" s="458">
        <v>21</v>
      </c>
      <c r="Y1" s="458">
        <v>22</v>
      </c>
      <c r="Z1" s="458">
        <v>23</v>
      </c>
      <c r="AA1" s="458">
        <v>24</v>
      </c>
      <c r="AB1" s="459">
        <v>25</v>
      </c>
      <c r="AC1" s="458">
        <v>26</v>
      </c>
      <c r="AD1" s="458">
        <v>27</v>
      </c>
      <c r="AE1" s="458">
        <v>28</v>
      </c>
      <c r="AF1" s="458">
        <v>29</v>
      </c>
      <c r="AG1" s="458">
        <v>30</v>
      </c>
      <c r="AH1" s="458">
        <v>31</v>
      </c>
      <c r="AI1" s="458">
        <v>32</v>
      </c>
      <c r="AJ1" s="458">
        <v>33</v>
      </c>
      <c r="AK1" s="458">
        <v>34</v>
      </c>
      <c r="AL1" s="458">
        <v>35</v>
      </c>
      <c r="AM1" s="458">
        <v>36</v>
      </c>
      <c r="AN1" s="459">
        <v>37</v>
      </c>
      <c r="AO1" s="458">
        <v>38</v>
      </c>
      <c r="AP1" s="458">
        <v>39</v>
      </c>
      <c r="AQ1" s="458">
        <v>40</v>
      </c>
      <c r="AR1" s="458">
        <v>41</v>
      </c>
      <c r="AS1" s="458">
        <v>42</v>
      </c>
      <c r="AT1" s="458">
        <v>43</v>
      </c>
      <c r="AU1" s="458">
        <v>44</v>
      </c>
      <c r="AV1" s="458">
        <v>45</v>
      </c>
      <c r="AW1" s="458">
        <v>46</v>
      </c>
      <c r="AX1" s="458">
        <v>47</v>
      </c>
      <c r="AY1" s="458">
        <v>48</v>
      </c>
      <c r="AZ1" s="459">
        <v>49</v>
      </c>
      <c r="BA1" s="458">
        <v>50</v>
      </c>
      <c r="BB1" s="458">
        <v>51</v>
      </c>
      <c r="BC1" s="458">
        <v>52</v>
      </c>
      <c r="BD1" s="458">
        <v>53</v>
      </c>
      <c r="BE1" s="458">
        <v>54</v>
      </c>
      <c r="BF1" s="458">
        <v>55</v>
      </c>
      <c r="BG1" s="458">
        <v>56</v>
      </c>
      <c r="BH1" s="458">
        <v>57</v>
      </c>
      <c r="BI1" s="458">
        <v>58</v>
      </c>
      <c r="BJ1" s="458">
        <v>59</v>
      </c>
      <c r="BK1" s="458">
        <v>60</v>
      </c>
      <c r="BL1" s="459">
        <v>61</v>
      </c>
      <c r="BM1" s="458">
        <v>62</v>
      </c>
      <c r="BN1" s="458">
        <v>63</v>
      </c>
      <c r="BO1" s="458">
        <v>64</v>
      </c>
      <c r="BP1" s="458">
        <v>65</v>
      </c>
      <c r="BQ1" s="458">
        <v>66</v>
      </c>
      <c r="BR1" s="458">
        <v>67</v>
      </c>
      <c r="BS1" s="458">
        <v>68</v>
      </c>
      <c r="BT1" s="458">
        <v>69</v>
      </c>
      <c r="BU1" s="458">
        <v>70</v>
      </c>
      <c r="BV1" s="458">
        <v>71</v>
      </c>
      <c r="BW1" s="458">
        <v>72</v>
      </c>
      <c r="BX1" s="459">
        <v>73</v>
      </c>
      <c r="BY1" s="458">
        <v>74</v>
      </c>
      <c r="BZ1" s="458">
        <v>75</v>
      </c>
      <c r="CA1" s="458">
        <v>76</v>
      </c>
      <c r="CB1" s="458">
        <v>77</v>
      </c>
      <c r="CC1" s="458">
        <v>78</v>
      </c>
      <c r="CD1" s="458">
        <v>79</v>
      </c>
      <c r="CE1" s="458">
        <v>80</v>
      </c>
      <c r="CF1" s="458">
        <v>81</v>
      </c>
      <c r="CG1" s="458">
        <v>82</v>
      </c>
      <c r="CH1" s="458">
        <v>83</v>
      </c>
      <c r="CI1" s="458">
        <v>84</v>
      </c>
      <c r="CJ1" s="459">
        <v>85</v>
      </c>
      <c r="CK1" s="458">
        <v>86</v>
      </c>
      <c r="CL1" s="458">
        <v>87</v>
      </c>
      <c r="CM1" s="458">
        <v>88</v>
      </c>
      <c r="CN1" s="458">
        <v>89</v>
      </c>
      <c r="CO1" s="458">
        <v>90</v>
      </c>
      <c r="CP1" s="458">
        <v>91</v>
      </c>
      <c r="CQ1" s="458">
        <v>92</v>
      </c>
      <c r="CR1" s="458">
        <v>93</v>
      </c>
      <c r="CS1" s="458">
        <v>94</v>
      </c>
      <c r="CT1" s="458">
        <v>95</v>
      </c>
      <c r="CU1" s="458">
        <v>96</v>
      </c>
      <c r="CV1" s="459">
        <v>97</v>
      </c>
      <c r="CW1" s="458">
        <v>98</v>
      </c>
      <c r="CX1" s="458">
        <v>99</v>
      </c>
      <c r="CY1" s="458">
        <v>100</v>
      </c>
      <c r="CZ1" s="458">
        <v>101</v>
      </c>
      <c r="DA1" s="458">
        <v>102</v>
      </c>
      <c r="DB1" s="458">
        <v>103</v>
      </c>
      <c r="DC1" s="458">
        <v>104</v>
      </c>
      <c r="DD1" s="458">
        <v>105</v>
      </c>
      <c r="DE1" s="458">
        <v>106</v>
      </c>
      <c r="DF1" s="458">
        <v>107</v>
      </c>
      <c r="DG1" s="458">
        <v>108</v>
      </c>
      <c r="DH1" s="459">
        <v>109</v>
      </c>
      <c r="DI1" s="458">
        <v>110</v>
      </c>
      <c r="DJ1" s="458">
        <v>111</v>
      </c>
      <c r="DK1" s="458">
        <v>112</v>
      </c>
      <c r="DL1" s="458">
        <v>113</v>
      </c>
      <c r="DM1" s="458">
        <v>114</v>
      </c>
      <c r="DN1" s="458">
        <v>115</v>
      </c>
      <c r="DO1" s="458">
        <v>116</v>
      </c>
      <c r="DP1" s="458">
        <v>117</v>
      </c>
      <c r="DQ1" s="458">
        <v>118</v>
      </c>
      <c r="DR1" s="458">
        <v>119</v>
      </c>
      <c r="DS1" s="458">
        <v>120</v>
      </c>
      <c r="DT1" s="459"/>
    </row>
    <row r="2" spans="1:124" ht="16.5" thickBot="1" x14ac:dyDescent="0.3">
      <c r="D2" s="474"/>
    </row>
    <row r="3" spans="1:124" ht="16.5" thickBot="1" x14ac:dyDescent="0.3">
      <c r="A3" s="454" t="s">
        <v>240</v>
      </c>
      <c r="C3" s="420"/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1"/>
      <c r="BJ3" s="421"/>
      <c r="BK3" s="421"/>
      <c r="BL3" s="421"/>
      <c r="BM3" s="421"/>
      <c r="BN3" s="421"/>
      <c r="BO3" s="421"/>
      <c r="BP3" s="421"/>
      <c r="BQ3" s="421"/>
      <c r="BR3" s="421"/>
      <c r="BS3" s="421"/>
      <c r="BT3" s="421"/>
      <c r="BU3" s="421"/>
      <c r="BV3" s="421"/>
      <c r="BW3" s="421"/>
      <c r="BX3" s="421"/>
      <c r="BY3" s="421"/>
      <c r="BZ3" s="421"/>
      <c r="CA3" s="421"/>
      <c r="CB3" s="421"/>
      <c r="CC3" s="421"/>
      <c r="CD3" s="421"/>
      <c r="CE3" s="421"/>
      <c r="CF3" s="421"/>
      <c r="CG3" s="421"/>
      <c r="CH3" s="421"/>
      <c r="CI3" s="421"/>
      <c r="CJ3" s="421"/>
      <c r="CK3" s="421"/>
      <c r="CL3" s="421"/>
      <c r="CM3" s="421"/>
      <c r="CN3" s="421"/>
      <c r="CO3" s="421"/>
      <c r="CP3" s="421"/>
      <c r="CQ3" s="421"/>
      <c r="CR3" s="421"/>
      <c r="CS3" s="421"/>
      <c r="CT3" s="421"/>
      <c r="CU3" s="421"/>
      <c r="CV3" s="421"/>
      <c r="CW3" s="421"/>
      <c r="CX3" s="421"/>
      <c r="CY3" s="421"/>
      <c r="CZ3" s="421"/>
      <c r="DA3" s="421"/>
      <c r="DB3" s="421"/>
      <c r="DC3" s="421"/>
      <c r="DD3" s="421"/>
      <c r="DE3" s="421"/>
      <c r="DF3" s="421"/>
      <c r="DG3" s="421"/>
      <c r="DH3" s="421"/>
      <c r="DI3" s="421"/>
      <c r="DJ3" s="421"/>
      <c r="DK3" s="421"/>
      <c r="DL3" s="421"/>
      <c r="DM3" s="421"/>
      <c r="DN3" s="421"/>
      <c r="DO3" s="421"/>
      <c r="DP3" s="421"/>
      <c r="DQ3" s="421"/>
      <c r="DR3" s="421"/>
      <c r="DS3" s="421"/>
    </row>
    <row r="4" spans="1:124" x14ac:dyDescent="0.25">
      <c r="A4" s="460" t="s">
        <v>165</v>
      </c>
      <c r="B4" s="422">
        <f>GrossSBALoanInterestRate</f>
        <v>0.13500000000000001</v>
      </c>
      <c r="C4" s="420" t="s">
        <v>299</v>
      </c>
      <c r="D4" s="530">
        <f t="shared" ref="D4:AI4" si="0">IF(D$1&lt;=$B$5,$B$6,0)</f>
        <v>300.07085917198134</v>
      </c>
      <c r="E4" s="530">
        <f t="shared" si="0"/>
        <v>300.07085917198134</v>
      </c>
      <c r="F4" s="530">
        <f t="shared" si="0"/>
        <v>300.07085917198134</v>
      </c>
      <c r="G4" s="530">
        <f t="shared" si="0"/>
        <v>300.07085917198134</v>
      </c>
      <c r="H4" s="530">
        <f t="shared" si="0"/>
        <v>300.07085917198134</v>
      </c>
      <c r="I4" s="530">
        <f t="shared" si="0"/>
        <v>300.07085917198134</v>
      </c>
      <c r="J4" s="530">
        <f t="shared" si="0"/>
        <v>300.07085917198134</v>
      </c>
      <c r="K4" s="530">
        <f t="shared" si="0"/>
        <v>300.07085917198134</v>
      </c>
      <c r="L4" s="530">
        <f t="shared" si="0"/>
        <v>300.07085917198134</v>
      </c>
      <c r="M4" s="530">
        <f t="shared" si="0"/>
        <v>300.07085917198134</v>
      </c>
      <c r="N4" s="530">
        <f t="shared" si="0"/>
        <v>300.07085917198134</v>
      </c>
      <c r="O4" s="530">
        <f t="shared" si="0"/>
        <v>300.07085917198134</v>
      </c>
      <c r="P4" s="530">
        <f t="shared" si="0"/>
        <v>300.07085917198134</v>
      </c>
      <c r="Q4" s="530">
        <f t="shared" si="0"/>
        <v>300.07085917198134</v>
      </c>
      <c r="R4" s="530">
        <f t="shared" si="0"/>
        <v>300.07085917198134</v>
      </c>
      <c r="S4" s="530">
        <f t="shared" si="0"/>
        <v>300.07085917198134</v>
      </c>
      <c r="T4" s="530">
        <f t="shared" si="0"/>
        <v>300.07085917198134</v>
      </c>
      <c r="U4" s="530">
        <f t="shared" si="0"/>
        <v>300.07085917198134</v>
      </c>
      <c r="V4" s="530">
        <f t="shared" si="0"/>
        <v>300.07085917198134</v>
      </c>
      <c r="W4" s="530">
        <f t="shared" si="0"/>
        <v>300.07085917198134</v>
      </c>
      <c r="X4" s="530">
        <f t="shared" si="0"/>
        <v>300.07085917198134</v>
      </c>
      <c r="Y4" s="530">
        <f t="shared" si="0"/>
        <v>300.07085917198134</v>
      </c>
      <c r="Z4" s="530">
        <f t="shared" si="0"/>
        <v>300.07085917198134</v>
      </c>
      <c r="AA4" s="530">
        <f t="shared" si="0"/>
        <v>300.07085917198134</v>
      </c>
      <c r="AB4" s="530">
        <f t="shared" si="0"/>
        <v>300.07085917198134</v>
      </c>
      <c r="AC4" s="530">
        <f t="shared" si="0"/>
        <v>300.07085917198134</v>
      </c>
      <c r="AD4" s="530">
        <f t="shared" si="0"/>
        <v>300.07085917198134</v>
      </c>
      <c r="AE4" s="530">
        <f t="shared" si="0"/>
        <v>300.07085917198134</v>
      </c>
      <c r="AF4" s="530">
        <f t="shared" si="0"/>
        <v>300.07085917198134</v>
      </c>
      <c r="AG4" s="530">
        <f t="shared" si="0"/>
        <v>300.07085917198134</v>
      </c>
      <c r="AH4" s="530">
        <f t="shared" si="0"/>
        <v>300.07085917198134</v>
      </c>
      <c r="AI4" s="530">
        <f t="shared" si="0"/>
        <v>300.07085917198134</v>
      </c>
      <c r="AJ4" s="530">
        <f t="shared" ref="AJ4:BO4" si="1">IF(AJ$1&lt;=$B$5,$B$6,0)</f>
        <v>300.07085917198134</v>
      </c>
      <c r="AK4" s="530">
        <f t="shared" si="1"/>
        <v>300.07085917198134</v>
      </c>
      <c r="AL4" s="530">
        <f t="shared" si="1"/>
        <v>300.07085917198134</v>
      </c>
      <c r="AM4" s="530">
        <f t="shared" si="1"/>
        <v>300.07085917198134</v>
      </c>
      <c r="AN4" s="530">
        <f t="shared" si="1"/>
        <v>300.07085917198134</v>
      </c>
      <c r="AO4" s="530">
        <f t="shared" si="1"/>
        <v>300.07085917198134</v>
      </c>
      <c r="AP4" s="530">
        <f t="shared" si="1"/>
        <v>300.07085917198134</v>
      </c>
      <c r="AQ4" s="530">
        <f t="shared" si="1"/>
        <v>300.07085917198134</v>
      </c>
      <c r="AR4" s="530">
        <f t="shared" si="1"/>
        <v>300.07085917198134</v>
      </c>
      <c r="AS4" s="530">
        <f t="shared" si="1"/>
        <v>300.07085917198134</v>
      </c>
      <c r="AT4" s="530">
        <f t="shared" si="1"/>
        <v>0</v>
      </c>
      <c r="AU4" s="530">
        <f t="shared" si="1"/>
        <v>0</v>
      </c>
      <c r="AV4" s="530">
        <f t="shared" si="1"/>
        <v>0</v>
      </c>
      <c r="AW4" s="530">
        <f t="shared" si="1"/>
        <v>0</v>
      </c>
      <c r="AX4" s="530">
        <f t="shared" si="1"/>
        <v>0</v>
      </c>
      <c r="AY4" s="530">
        <f t="shared" si="1"/>
        <v>0</v>
      </c>
      <c r="AZ4" s="530">
        <f t="shared" si="1"/>
        <v>0</v>
      </c>
      <c r="BA4" s="530">
        <f t="shared" si="1"/>
        <v>0</v>
      </c>
      <c r="BB4" s="530">
        <f t="shared" si="1"/>
        <v>0</v>
      </c>
      <c r="BC4" s="530">
        <f t="shared" si="1"/>
        <v>0</v>
      </c>
      <c r="BD4" s="530">
        <f t="shared" si="1"/>
        <v>0</v>
      </c>
      <c r="BE4" s="530">
        <f t="shared" si="1"/>
        <v>0</v>
      </c>
      <c r="BF4" s="530">
        <f t="shared" si="1"/>
        <v>0</v>
      </c>
      <c r="BG4" s="530">
        <f t="shared" si="1"/>
        <v>0</v>
      </c>
      <c r="BH4" s="530">
        <f t="shared" si="1"/>
        <v>0</v>
      </c>
      <c r="BI4" s="530">
        <f t="shared" si="1"/>
        <v>0</v>
      </c>
      <c r="BJ4" s="530">
        <f t="shared" si="1"/>
        <v>0</v>
      </c>
      <c r="BK4" s="530">
        <f t="shared" si="1"/>
        <v>0</v>
      </c>
      <c r="BL4" s="530">
        <f t="shared" si="1"/>
        <v>0</v>
      </c>
      <c r="BM4" s="530">
        <f t="shared" si="1"/>
        <v>0</v>
      </c>
      <c r="BN4" s="530">
        <f t="shared" si="1"/>
        <v>0</v>
      </c>
      <c r="BO4" s="530">
        <f t="shared" si="1"/>
        <v>0</v>
      </c>
      <c r="BP4" s="530">
        <f t="shared" ref="BP4:CU4" si="2">IF(BP$1&lt;=$B$5,$B$6,0)</f>
        <v>0</v>
      </c>
      <c r="BQ4" s="530">
        <f t="shared" si="2"/>
        <v>0</v>
      </c>
      <c r="BR4" s="530">
        <f t="shared" si="2"/>
        <v>0</v>
      </c>
      <c r="BS4" s="530">
        <f t="shared" si="2"/>
        <v>0</v>
      </c>
      <c r="BT4" s="530">
        <f t="shared" si="2"/>
        <v>0</v>
      </c>
      <c r="BU4" s="530">
        <f t="shared" si="2"/>
        <v>0</v>
      </c>
      <c r="BV4" s="530">
        <f t="shared" si="2"/>
        <v>0</v>
      </c>
      <c r="BW4" s="530">
        <f t="shared" si="2"/>
        <v>0</v>
      </c>
      <c r="BX4" s="530">
        <f t="shared" si="2"/>
        <v>0</v>
      </c>
      <c r="BY4" s="530">
        <f t="shared" si="2"/>
        <v>0</v>
      </c>
      <c r="BZ4" s="530">
        <f t="shared" si="2"/>
        <v>0</v>
      </c>
      <c r="CA4" s="530">
        <f t="shared" si="2"/>
        <v>0</v>
      </c>
      <c r="CB4" s="530">
        <f t="shared" si="2"/>
        <v>0</v>
      </c>
      <c r="CC4" s="530">
        <f t="shared" si="2"/>
        <v>0</v>
      </c>
      <c r="CD4" s="530">
        <f t="shared" si="2"/>
        <v>0</v>
      </c>
      <c r="CE4" s="530">
        <f t="shared" si="2"/>
        <v>0</v>
      </c>
      <c r="CF4" s="530">
        <f t="shared" si="2"/>
        <v>0</v>
      </c>
      <c r="CG4" s="530">
        <f t="shared" si="2"/>
        <v>0</v>
      </c>
      <c r="CH4" s="530">
        <f t="shared" si="2"/>
        <v>0</v>
      </c>
      <c r="CI4" s="530">
        <f t="shared" si="2"/>
        <v>0</v>
      </c>
      <c r="CJ4" s="530">
        <f t="shared" si="2"/>
        <v>0</v>
      </c>
      <c r="CK4" s="530">
        <f t="shared" si="2"/>
        <v>0</v>
      </c>
      <c r="CL4" s="530">
        <f t="shared" si="2"/>
        <v>0</v>
      </c>
      <c r="CM4" s="530">
        <f t="shared" si="2"/>
        <v>0</v>
      </c>
      <c r="CN4" s="530">
        <f t="shared" si="2"/>
        <v>0</v>
      </c>
      <c r="CO4" s="530">
        <f t="shared" si="2"/>
        <v>0</v>
      </c>
      <c r="CP4" s="530">
        <f t="shared" si="2"/>
        <v>0</v>
      </c>
      <c r="CQ4" s="530">
        <f t="shared" si="2"/>
        <v>0</v>
      </c>
      <c r="CR4" s="530">
        <f t="shared" si="2"/>
        <v>0</v>
      </c>
      <c r="CS4" s="530">
        <f t="shared" si="2"/>
        <v>0</v>
      </c>
      <c r="CT4" s="530">
        <f t="shared" si="2"/>
        <v>0</v>
      </c>
      <c r="CU4" s="530">
        <f t="shared" si="2"/>
        <v>0</v>
      </c>
      <c r="CV4" s="530">
        <f t="shared" ref="CV4:DS4" si="3">IF(CV$1&lt;=$B$5,$B$6,0)</f>
        <v>0</v>
      </c>
      <c r="CW4" s="530">
        <f t="shared" si="3"/>
        <v>0</v>
      </c>
      <c r="CX4" s="530">
        <f t="shared" si="3"/>
        <v>0</v>
      </c>
      <c r="CY4" s="530">
        <f t="shared" si="3"/>
        <v>0</v>
      </c>
      <c r="CZ4" s="530">
        <f t="shared" si="3"/>
        <v>0</v>
      </c>
      <c r="DA4" s="530">
        <f t="shared" si="3"/>
        <v>0</v>
      </c>
      <c r="DB4" s="530">
        <f t="shared" si="3"/>
        <v>0</v>
      </c>
      <c r="DC4" s="530">
        <f t="shared" si="3"/>
        <v>0</v>
      </c>
      <c r="DD4" s="530">
        <f t="shared" si="3"/>
        <v>0</v>
      </c>
      <c r="DE4" s="530">
        <f t="shared" si="3"/>
        <v>0</v>
      </c>
      <c r="DF4" s="530">
        <f t="shared" si="3"/>
        <v>0</v>
      </c>
      <c r="DG4" s="530">
        <f t="shared" si="3"/>
        <v>0</v>
      </c>
      <c r="DH4" s="530">
        <f t="shared" si="3"/>
        <v>0</v>
      </c>
      <c r="DI4" s="530">
        <f t="shared" si="3"/>
        <v>0</v>
      </c>
      <c r="DJ4" s="530">
        <f t="shared" si="3"/>
        <v>0</v>
      </c>
      <c r="DK4" s="530">
        <f t="shared" si="3"/>
        <v>0</v>
      </c>
      <c r="DL4" s="530">
        <f t="shared" si="3"/>
        <v>0</v>
      </c>
      <c r="DM4" s="530">
        <f t="shared" si="3"/>
        <v>0</v>
      </c>
      <c r="DN4" s="530">
        <f t="shared" si="3"/>
        <v>0</v>
      </c>
      <c r="DO4" s="530">
        <f t="shared" si="3"/>
        <v>0</v>
      </c>
      <c r="DP4" s="530">
        <f t="shared" si="3"/>
        <v>0</v>
      </c>
      <c r="DQ4" s="530">
        <f t="shared" si="3"/>
        <v>0</v>
      </c>
      <c r="DR4" s="530">
        <f t="shared" si="3"/>
        <v>0</v>
      </c>
      <c r="DS4" s="530">
        <f t="shared" si="3"/>
        <v>0</v>
      </c>
    </row>
    <row r="5" spans="1:124" x14ac:dyDescent="0.25">
      <c r="A5" s="461" t="s">
        <v>269</v>
      </c>
      <c r="B5" s="423">
        <f>Assumptions!C28</f>
        <v>42</v>
      </c>
      <c r="C5" s="420" t="s">
        <v>266</v>
      </c>
      <c r="D5" s="531">
        <f>$B$7</f>
        <v>10000</v>
      </c>
      <c r="E5" s="531">
        <f>IF(D5-D7&gt;0.01,D5-D7,0)</f>
        <v>9812.4291408280187</v>
      </c>
      <c r="F5" s="531">
        <f t="shared" ref="F5:BK5" si="4">IF(E5-E7&gt;0.01,E5-E7,0)</f>
        <v>9622.7481094903524</v>
      </c>
      <c r="G5" s="531">
        <f t="shared" si="4"/>
        <v>9430.9331665501377</v>
      </c>
      <c r="H5" s="531">
        <f t="shared" si="4"/>
        <v>9236.9603055018451</v>
      </c>
      <c r="I5" s="531">
        <f t="shared" si="4"/>
        <v>9040.8052497667595</v>
      </c>
      <c r="J5" s="531">
        <f t="shared" si="4"/>
        <v>8842.4434496546546</v>
      </c>
      <c r="K5" s="531">
        <f t="shared" si="4"/>
        <v>8641.8500792912873</v>
      </c>
      <c r="L5" s="531">
        <f t="shared" si="4"/>
        <v>8439.0000335113327</v>
      </c>
      <c r="M5" s="531">
        <f t="shared" si="4"/>
        <v>8233.8679247163545</v>
      </c>
      <c r="N5" s="531">
        <f t="shared" si="4"/>
        <v>8026.4280796974326</v>
      </c>
      <c r="O5" s="531">
        <f t="shared" si="4"/>
        <v>7816.6545364220474</v>
      </c>
      <c r="P5" s="531">
        <f t="shared" si="4"/>
        <v>7604.5210407848144</v>
      </c>
      <c r="Q5" s="531">
        <f t="shared" si="4"/>
        <v>7390.0010433216621</v>
      </c>
      <c r="R5" s="531">
        <f t="shared" si="4"/>
        <v>7173.0676958870499</v>
      </c>
      <c r="S5" s="531">
        <f t="shared" si="4"/>
        <v>6953.6938482937976</v>
      </c>
      <c r="T5" s="531">
        <f t="shared" si="4"/>
        <v>6731.852044915122</v>
      </c>
      <c r="U5" s="531">
        <f t="shared" si="4"/>
        <v>6507.5145212484358</v>
      </c>
      <c r="V5" s="531">
        <f t="shared" si="4"/>
        <v>6280.6532004404999</v>
      </c>
      <c r="W5" s="531">
        <f t="shared" si="4"/>
        <v>6051.2396897734743</v>
      </c>
      <c r="X5" s="531">
        <f t="shared" si="4"/>
        <v>5819.2452771114449</v>
      </c>
      <c r="Y5" s="531">
        <f t="shared" si="4"/>
        <v>5584.6409273069676</v>
      </c>
      <c r="Z5" s="531">
        <f t="shared" si="4"/>
        <v>5347.3972785671895</v>
      </c>
      <c r="AA5" s="531">
        <f t="shared" si="4"/>
        <v>5107.4846387790894</v>
      </c>
      <c r="AB5" s="531">
        <f t="shared" si="4"/>
        <v>4864.8729817933727</v>
      </c>
      <c r="AC5" s="531">
        <f t="shared" si="4"/>
        <v>4619.5319436665668</v>
      </c>
      <c r="AD5" s="531">
        <f t="shared" si="4"/>
        <v>4371.4308188608347</v>
      </c>
      <c r="AE5" s="531">
        <f t="shared" si="4"/>
        <v>4120.5385564010376</v>
      </c>
      <c r="AF5" s="531">
        <f t="shared" si="4"/>
        <v>3866.8237559885679</v>
      </c>
      <c r="AG5" s="531">
        <f t="shared" si="4"/>
        <v>3610.2546640714581</v>
      </c>
      <c r="AH5" s="531">
        <f t="shared" si="4"/>
        <v>3350.7991698702808</v>
      </c>
      <c r="AI5" s="531">
        <f t="shared" si="4"/>
        <v>3088.4248013593401</v>
      </c>
      <c r="AJ5" s="531">
        <f t="shared" si="4"/>
        <v>2823.0987212026512</v>
      </c>
      <c r="AK5" s="531">
        <f t="shared" si="4"/>
        <v>2554.7877226441997</v>
      </c>
      <c r="AL5" s="531">
        <f t="shared" si="4"/>
        <v>2283.4582253519657</v>
      </c>
      <c r="AM5" s="531">
        <f t="shared" si="4"/>
        <v>2009.0762712151941</v>
      </c>
      <c r="AN5" s="531">
        <f t="shared" si="4"/>
        <v>1731.6075200943837</v>
      </c>
      <c r="AO5" s="531">
        <f t="shared" si="4"/>
        <v>1451.0172455234642</v>
      </c>
      <c r="AP5" s="531">
        <f t="shared" si="4"/>
        <v>1167.2703303636217</v>
      </c>
      <c r="AQ5" s="531">
        <f t="shared" si="4"/>
        <v>880.33126240823117</v>
      </c>
      <c r="AR5" s="531">
        <f t="shared" si="4"/>
        <v>590.16412993834251</v>
      </c>
      <c r="AS5" s="531">
        <f t="shared" si="4"/>
        <v>296.7326172281675</v>
      </c>
      <c r="AT5" s="531">
        <f t="shared" si="4"/>
        <v>0</v>
      </c>
      <c r="AU5" s="531">
        <f t="shared" si="4"/>
        <v>0</v>
      </c>
      <c r="AV5" s="531">
        <f t="shared" si="4"/>
        <v>0</v>
      </c>
      <c r="AW5" s="531">
        <f t="shared" si="4"/>
        <v>0</v>
      </c>
      <c r="AX5" s="531">
        <f t="shared" si="4"/>
        <v>0</v>
      </c>
      <c r="AY5" s="531">
        <f t="shared" si="4"/>
        <v>0</v>
      </c>
      <c r="AZ5" s="531">
        <f t="shared" si="4"/>
        <v>0</v>
      </c>
      <c r="BA5" s="531">
        <f t="shared" si="4"/>
        <v>0</v>
      </c>
      <c r="BB5" s="531">
        <f t="shared" si="4"/>
        <v>0</v>
      </c>
      <c r="BC5" s="531">
        <f t="shared" si="4"/>
        <v>0</v>
      </c>
      <c r="BD5" s="531">
        <f t="shared" si="4"/>
        <v>0</v>
      </c>
      <c r="BE5" s="531">
        <f t="shared" si="4"/>
        <v>0</v>
      </c>
      <c r="BF5" s="531">
        <f t="shared" si="4"/>
        <v>0</v>
      </c>
      <c r="BG5" s="531">
        <f t="shared" si="4"/>
        <v>0</v>
      </c>
      <c r="BH5" s="531">
        <f t="shared" si="4"/>
        <v>0</v>
      </c>
      <c r="BI5" s="531">
        <f t="shared" si="4"/>
        <v>0</v>
      </c>
      <c r="BJ5" s="531">
        <f t="shared" si="4"/>
        <v>0</v>
      </c>
      <c r="BK5" s="531">
        <f t="shared" si="4"/>
        <v>0</v>
      </c>
      <c r="BL5" s="531">
        <f t="shared" ref="BL5" si="5">IF(BK5-BK7&gt;0.01,BK5-BK7,0)</f>
        <v>0</v>
      </c>
      <c r="BM5" s="531">
        <f t="shared" ref="BM5" si="6">IF(BL5-BL7&gt;0.01,BL5-BL7,0)</f>
        <v>0</v>
      </c>
      <c r="BN5" s="531">
        <f t="shared" ref="BN5" si="7">IF(BM5-BM7&gt;0.01,BM5-BM7,0)</f>
        <v>0</v>
      </c>
      <c r="BO5" s="531">
        <f t="shared" ref="BO5" si="8">IF(BN5-BN7&gt;0.01,BN5-BN7,0)</f>
        <v>0</v>
      </c>
      <c r="BP5" s="531">
        <f t="shared" ref="BP5" si="9">IF(BO5-BO7&gt;0.01,BO5-BO7,0)</f>
        <v>0</v>
      </c>
      <c r="BQ5" s="531">
        <f t="shared" ref="BQ5" si="10">IF(BP5-BP7&gt;0.01,BP5-BP7,0)</f>
        <v>0</v>
      </c>
      <c r="BR5" s="531">
        <f t="shared" ref="BR5" si="11">IF(BQ5-BQ7&gt;0.01,BQ5-BQ7,0)</f>
        <v>0</v>
      </c>
      <c r="BS5" s="531">
        <f t="shared" ref="BS5" si="12">IF(BR5-BR7&gt;0.01,BR5-BR7,0)</f>
        <v>0</v>
      </c>
      <c r="BT5" s="531">
        <f t="shared" ref="BT5" si="13">IF(BS5-BS7&gt;0.01,BS5-BS7,0)</f>
        <v>0</v>
      </c>
      <c r="BU5" s="531">
        <f t="shared" ref="BU5" si="14">IF(BT5-BT7&gt;0.01,BT5-BT7,0)</f>
        <v>0</v>
      </c>
      <c r="BV5" s="531">
        <f t="shared" ref="BV5" si="15">IF(BU5-BU7&gt;0.01,BU5-BU7,0)</f>
        <v>0</v>
      </c>
      <c r="BW5" s="531">
        <f t="shared" ref="BW5" si="16">IF(BV5-BV7&gt;0.01,BV5-BV7,0)</f>
        <v>0</v>
      </c>
      <c r="BX5" s="531">
        <f t="shared" ref="BX5" si="17">IF(BW5-BW7&gt;0.01,BW5-BW7,0)</f>
        <v>0</v>
      </c>
      <c r="BY5" s="531">
        <f t="shared" ref="BY5" si="18">IF(BX5-BX7&gt;0.01,BX5-BX7,0)</f>
        <v>0</v>
      </c>
      <c r="BZ5" s="531">
        <f t="shared" ref="BZ5" si="19">IF(BY5-BY7&gt;0.01,BY5-BY7,0)</f>
        <v>0</v>
      </c>
      <c r="CA5" s="531">
        <f t="shared" ref="CA5" si="20">IF(BZ5-BZ7&gt;0.01,BZ5-BZ7,0)</f>
        <v>0</v>
      </c>
      <c r="CB5" s="531">
        <f t="shared" ref="CB5" si="21">IF(CA5-CA7&gt;0.01,CA5-CA7,0)</f>
        <v>0</v>
      </c>
      <c r="CC5" s="531">
        <f t="shared" ref="CC5" si="22">IF(CB5-CB7&gt;0.01,CB5-CB7,0)</f>
        <v>0</v>
      </c>
      <c r="CD5" s="531">
        <f t="shared" ref="CD5" si="23">IF(CC5-CC7&gt;0.01,CC5-CC7,0)</f>
        <v>0</v>
      </c>
      <c r="CE5" s="531">
        <f t="shared" ref="CE5" si="24">IF(CD5-CD7&gt;0.01,CD5-CD7,0)</f>
        <v>0</v>
      </c>
      <c r="CF5" s="531">
        <f t="shared" ref="CF5" si="25">IF(CE5-CE7&gt;0.01,CE5-CE7,0)</f>
        <v>0</v>
      </c>
      <c r="CG5" s="531">
        <f t="shared" ref="CG5" si="26">IF(CF5-CF7&gt;0.01,CF5-CF7,0)</f>
        <v>0</v>
      </c>
      <c r="CH5" s="531">
        <f t="shared" ref="CH5" si="27">IF(CG5-CG7&gt;0.01,CG5-CG7,0)</f>
        <v>0</v>
      </c>
      <c r="CI5" s="531">
        <f t="shared" ref="CI5" si="28">IF(CH5-CH7&gt;0.01,CH5-CH7,0)</f>
        <v>0</v>
      </c>
      <c r="CJ5" s="531">
        <f t="shared" ref="CJ5" si="29">IF(CI5-CI7&gt;0.01,CI5-CI7,0)</f>
        <v>0</v>
      </c>
      <c r="CK5" s="531">
        <f t="shared" ref="CK5" si="30">IF(CJ5-CJ7&gt;0.01,CJ5-CJ7,0)</f>
        <v>0</v>
      </c>
      <c r="CL5" s="531">
        <f t="shared" ref="CL5" si="31">IF(CK5-CK7&gt;0.01,CK5-CK7,0)</f>
        <v>0</v>
      </c>
      <c r="CM5" s="531">
        <f t="shared" ref="CM5" si="32">IF(CL5-CL7&gt;0.01,CL5-CL7,0)</f>
        <v>0</v>
      </c>
      <c r="CN5" s="531">
        <f t="shared" ref="CN5" si="33">IF(CM5-CM7&gt;0.01,CM5-CM7,0)</f>
        <v>0</v>
      </c>
      <c r="CO5" s="531">
        <f t="shared" ref="CO5" si="34">IF(CN5-CN7&gt;0.01,CN5-CN7,0)</f>
        <v>0</v>
      </c>
      <c r="CP5" s="531">
        <f t="shared" ref="CP5" si="35">IF(CO5-CO7&gt;0.01,CO5-CO7,0)</f>
        <v>0</v>
      </c>
      <c r="CQ5" s="531">
        <f t="shared" ref="CQ5" si="36">IF(CP5-CP7&gt;0.01,CP5-CP7,0)</f>
        <v>0</v>
      </c>
      <c r="CR5" s="531">
        <f t="shared" ref="CR5" si="37">IF(CQ5-CQ7&gt;0.01,CQ5-CQ7,0)</f>
        <v>0</v>
      </c>
      <c r="CS5" s="531">
        <f t="shared" ref="CS5" si="38">IF(CR5-CR7&gt;0.01,CR5-CR7,0)</f>
        <v>0</v>
      </c>
      <c r="CT5" s="531">
        <f t="shared" ref="CT5" si="39">IF(CS5-CS7&gt;0.01,CS5-CS7,0)</f>
        <v>0</v>
      </c>
      <c r="CU5" s="531">
        <f t="shared" ref="CU5" si="40">IF(CT5-CT7&gt;0.01,CT5-CT7,0)</f>
        <v>0</v>
      </c>
      <c r="CV5" s="531">
        <f t="shared" ref="CV5" si="41">IF(CU5-CU7&gt;0.01,CU5-CU7,0)</f>
        <v>0</v>
      </c>
      <c r="CW5" s="531">
        <f t="shared" ref="CW5" si="42">IF(CV5-CV7&gt;0.01,CV5-CV7,0)</f>
        <v>0</v>
      </c>
      <c r="CX5" s="531">
        <f t="shared" ref="CX5" si="43">IF(CW5-CW7&gt;0.01,CW5-CW7,0)</f>
        <v>0</v>
      </c>
      <c r="CY5" s="531">
        <f t="shared" ref="CY5" si="44">IF(CX5-CX7&gt;0.01,CX5-CX7,0)</f>
        <v>0</v>
      </c>
      <c r="CZ5" s="531">
        <f t="shared" ref="CZ5" si="45">IF(CY5-CY7&gt;0.01,CY5-CY7,0)</f>
        <v>0</v>
      </c>
      <c r="DA5" s="531">
        <f t="shared" ref="DA5" si="46">IF(CZ5-CZ7&gt;0.01,CZ5-CZ7,0)</f>
        <v>0</v>
      </c>
      <c r="DB5" s="531">
        <f t="shared" ref="DB5" si="47">IF(DA5-DA7&gt;0.01,DA5-DA7,0)</f>
        <v>0</v>
      </c>
      <c r="DC5" s="531">
        <f t="shared" ref="DC5" si="48">IF(DB5-DB7&gt;0.01,DB5-DB7,0)</f>
        <v>0</v>
      </c>
      <c r="DD5" s="531">
        <f t="shared" ref="DD5" si="49">IF(DC5-DC7&gt;0.01,DC5-DC7,0)</f>
        <v>0</v>
      </c>
      <c r="DE5" s="531">
        <f t="shared" ref="DE5" si="50">IF(DD5-DD7&gt;0.01,DD5-DD7,0)</f>
        <v>0</v>
      </c>
      <c r="DF5" s="531">
        <f t="shared" ref="DF5" si="51">IF(DE5-DE7&gt;0.01,DE5-DE7,0)</f>
        <v>0</v>
      </c>
      <c r="DG5" s="531">
        <f t="shared" ref="DG5" si="52">IF(DF5-DF7&gt;0.01,DF5-DF7,0)</f>
        <v>0</v>
      </c>
      <c r="DH5" s="531">
        <f t="shared" ref="DH5" si="53">IF(DG5-DG7&gt;0.01,DG5-DG7,0)</f>
        <v>0</v>
      </c>
      <c r="DI5" s="531">
        <f t="shared" ref="DI5" si="54">IF(DH5-DH7&gt;0.01,DH5-DH7,0)</f>
        <v>0</v>
      </c>
      <c r="DJ5" s="531">
        <f t="shared" ref="DJ5" si="55">IF(DI5-DI7&gt;0.01,DI5-DI7,0)</f>
        <v>0</v>
      </c>
      <c r="DK5" s="531">
        <f t="shared" ref="DK5" si="56">IF(DJ5-DJ7&gt;0.01,DJ5-DJ7,0)</f>
        <v>0</v>
      </c>
      <c r="DL5" s="531">
        <f t="shared" ref="DL5" si="57">IF(DK5-DK7&gt;0.01,DK5-DK7,0)</f>
        <v>0</v>
      </c>
      <c r="DM5" s="531">
        <f t="shared" ref="DM5" si="58">IF(DL5-DL7&gt;0.01,DL5-DL7,0)</f>
        <v>0</v>
      </c>
      <c r="DN5" s="531">
        <f t="shared" ref="DN5" si="59">IF(DM5-DM7&gt;0.01,DM5-DM7,0)</f>
        <v>0</v>
      </c>
      <c r="DO5" s="531">
        <f t="shared" ref="DO5" si="60">IF(DN5-DN7&gt;0.01,DN5-DN7,0)</f>
        <v>0</v>
      </c>
      <c r="DP5" s="531">
        <f t="shared" ref="DP5" si="61">IF(DO5-DO7&gt;0.01,DO5-DO7,0)</f>
        <v>0</v>
      </c>
      <c r="DQ5" s="531">
        <f t="shared" ref="DQ5" si="62">IF(DP5-DP7&gt;0.01,DP5-DP7,0)</f>
        <v>0</v>
      </c>
      <c r="DR5" s="531">
        <f t="shared" ref="DR5" si="63">IF(DQ5-DQ7&gt;0.01,DQ5-DQ7,0)</f>
        <v>0</v>
      </c>
      <c r="DS5" s="531">
        <f t="shared" ref="DS5" si="64">IF(DR5-DR7&gt;0.01,DR5-DR7,0)</f>
        <v>0</v>
      </c>
    </row>
    <row r="6" spans="1:124" x14ac:dyDescent="0.25">
      <c r="A6" s="461" t="s">
        <v>271</v>
      </c>
      <c r="B6" s="424">
        <f>PMT(B4/12,B5,-B7,0)</f>
        <v>300.07085917198134</v>
      </c>
      <c r="C6" s="420" t="s">
        <v>267</v>
      </c>
      <c r="D6" s="531">
        <f t="shared" ref="D6:AI6" si="65">IFERROR(D5*$B$4/12,0)</f>
        <v>112.5</v>
      </c>
      <c r="E6" s="531">
        <f t="shared" si="65"/>
        <v>110.38982783431521</v>
      </c>
      <c r="F6" s="531">
        <f t="shared" si="65"/>
        <v>108.25591623176648</v>
      </c>
      <c r="G6" s="531">
        <f t="shared" si="65"/>
        <v>106.09799812368907</v>
      </c>
      <c r="H6" s="531">
        <f t="shared" si="65"/>
        <v>103.91580343689577</v>
      </c>
      <c r="I6" s="531">
        <f t="shared" si="65"/>
        <v>101.70905905987605</v>
      </c>
      <c r="J6" s="531">
        <f t="shared" si="65"/>
        <v>99.477488808614865</v>
      </c>
      <c r="K6" s="531">
        <f t="shared" si="65"/>
        <v>97.220813392026983</v>
      </c>
      <c r="L6" s="531">
        <f t="shared" si="65"/>
        <v>94.938750377002506</v>
      </c>
      <c r="M6" s="531">
        <f t="shared" si="65"/>
        <v>92.631014153058985</v>
      </c>
      <c r="N6" s="531">
        <f t="shared" si="65"/>
        <v>90.297315896596118</v>
      </c>
      <c r="O6" s="531">
        <f t="shared" si="65"/>
        <v>87.937363534748044</v>
      </c>
      <c r="P6" s="531">
        <f t="shared" si="65"/>
        <v>85.550861708829174</v>
      </c>
      <c r="Q6" s="531">
        <f t="shared" si="65"/>
        <v>83.137511737368712</v>
      </c>
      <c r="R6" s="531">
        <f t="shared" si="65"/>
        <v>80.697011578729317</v>
      </c>
      <c r="S6" s="531">
        <f t="shared" si="65"/>
        <v>78.229055793305221</v>
      </c>
      <c r="T6" s="531">
        <f t="shared" si="65"/>
        <v>75.73333550529513</v>
      </c>
      <c r="U6" s="531">
        <f t="shared" si="65"/>
        <v>73.209538364044917</v>
      </c>
      <c r="V6" s="531">
        <f t="shared" si="65"/>
        <v>70.657348504955635</v>
      </c>
      <c r="W6" s="531">
        <f t="shared" si="65"/>
        <v>68.076446509951595</v>
      </c>
      <c r="X6" s="531">
        <f t="shared" si="65"/>
        <v>65.466509367503761</v>
      </c>
      <c r="Y6" s="531">
        <f t="shared" si="65"/>
        <v>62.827210432203394</v>
      </c>
      <c r="Z6" s="531">
        <f t="shared" si="65"/>
        <v>60.158219383880883</v>
      </c>
      <c r="AA6" s="531">
        <f t="shared" si="65"/>
        <v>57.459202186264754</v>
      </c>
      <c r="AB6" s="531">
        <f t="shared" si="65"/>
        <v>54.729821045175449</v>
      </c>
      <c r="AC6" s="531">
        <f t="shared" si="65"/>
        <v>51.969734366248879</v>
      </c>
      <c r="AD6" s="531">
        <f t="shared" si="65"/>
        <v>49.178596712184394</v>
      </c>
      <c r="AE6" s="531">
        <f t="shared" si="65"/>
        <v>46.356058759511676</v>
      </c>
      <c r="AF6" s="531">
        <f t="shared" si="65"/>
        <v>43.501767254871396</v>
      </c>
      <c r="AG6" s="531">
        <f t="shared" si="65"/>
        <v>40.615364970803903</v>
      </c>
      <c r="AH6" s="531">
        <f t="shared" si="65"/>
        <v>37.696490661040663</v>
      </c>
      <c r="AI6" s="531">
        <f t="shared" si="65"/>
        <v>34.744779015292579</v>
      </c>
      <c r="AJ6" s="531">
        <f t="shared" ref="AJ6:BK6" si="66">IFERROR(AJ5*$B$4/12,0)</f>
        <v>31.759860613529828</v>
      </c>
      <c r="AK6" s="531">
        <f t="shared" si="66"/>
        <v>28.741361879747249</v>
      </c>
      <c r="AL6" s="531">
        <f t="shared" si="66"/>
        <v>25.688905035209615</v>
      </c>
      <c r="AM6" s="531">
        <f t="shared" si="66"/>
        <v>22.602108051170934</v>
      </c>
      <c r="AN6" s="531">
        <f t="shared" si="66"/>
        <v>19.480584601061818</v>
      </c>
      <c r="AO6" s="531">
        <f t="shared" si="66"/>
        <v>16.323944012138973</v>
      </c>
      <c r="AP6" s="531">
        <f t="shared" si="66"/>
        <v>13.131791216590747</v>
      </c>
      <c r="AQ6" s="531">
        <f t="shared" si="66"/>
        <v>9.9037267020926016</v>
      </c>
      <c r="AR6" s="531">
        <f t="shared" si="66"/>
        <v>6.6393464618063538</v>
      </c>
      <c r="AS6" s="531">
        <f t="shared" si="66"/>
        <v>3.3382419438168847</v>
      </c>
      <c r="AT6" s="531">
        <f t="shared" si="66"/>
        <v>0</v>
      </c>
      <c r="AU6" s="531">
        <f t="shared" si="66"/>
        <v>0</v>
      </c>
      <c r="AV6" s="531">
        <f t="shared" si="66"/>
        <v>0</v>
      </c>
      <c r="AW6" s="531">
        <f t="shared" si="66"/>
        <v>0</v>
      </c>
      <c r="AX6" s="531">
        <f t="shared" si="66"/>
        <v>0</v>
      </c>
      <c r="AY6" s="531">
        <f t="shared" si="66"/>
        <v>0</v>
      </c>
      <c r="AZ6" s="531">
        <f t="shared" si="66"/>
        <v>0</v>
      </c>
      <c r="BA6" s="531">
        <f t="shared" si="66"/>
        <v>0</v>
      </c>
      <c r="BB6" s="531">
        <f t="shared" si="66"/>
        <v>0</v>
      </c>
      <c r="BC6" s="531">
        <f t="shared" si="66"/>
        <v>0</v>
      </c>
      <c r="BD6" s="531">
        <f t="shared" si="66"/>
        <v>0</v>
      </c>
      <c r="BE6" s="531">
        <f t="shared" si="66"/>
        <v>0</v>
      </c>
      <c r="BF6" s="531">
        <f t="shared" si="66"/>
        <v>0</v>
      </c>
      <c r="BG6" s="531">
        <f t="shared" si="66"/>
        <v>0</v>
      </c>
      <c r="BH6" s="531">
        <f t="shared" si="66"/>
        <v>0</v>
      </c>
      <c r="BI6" s="531">
        <f t="shared" si="66"/>
        <v>0</v>
      </c>
      <c r="BJ6" s="531">
        <f t="shared" si="66"/>
        <v>0</v>
      </c>
      <c r="BK6" s="531">
        <f t="shared" si="66"/>
        <v>0</v>
      </c>
      <c r="BL6" s="531">
        <f t="shared" ref="BL6:DS6" si="67">IFERROR(BL5*$B$4/12,0)</f>
        <v>0</v>
      </c>
      <c r="BM6" s="531">
        <f t="shared" si="67"/>
        <v>0</v>
      </c>
      <c r="BN6" s="531">
        <f t="shared" si="67"/>
        <v>0</v>
      </c>
      <c r="BO6" s="531">
        <f t="shared" si="67"/>
        <v>0</v>
      </c>
      <c r="BP6" s="531">
        <f t="shared" si="67"/>
        <v>0</v>
      </c>
      <c r="BQ6" s="531">
        <f t="shared" si="67"/>
        <v>0</v>
      </c>
      <c r="BR6" s="531">
        <f t="shared" si="67"/>
        <v>0</v>
      </c>
      <c r="BS6" s="531">
        <f t="shared" si="67"/>
        <v>0</v>
      </c>
      <c r="BT6" s="531">
        <f t="shared" si="67"/>
        <v>0</v>
      </c>
      <c r="BU6" s="531">
        <f t="shared" si="67"/>
        <v>0</v>
      </c>
      <c r="BV6" s="531">
        <f t="shared" si="67"/>
        <v>0</v>
      </c>
      <c r="BW6" s="531">
        <f t="shared" si="67"/>
        <v>0</v>
      </c>
      <c r="BX6" s="531">
        <f t="shared" si="67"/>
        <v>0</v>
      </c>
      <c r="BY6" s="531">
        <f t="shared" si="67"/>
        <v>0</v>
      </c>
      <c r="BZ6" s="531">
        <f t="shared" si="67"/>
        <v>0</v>
      </c>
      <c r="CA6" s="531">
        <f t="shared" si="67"/>
        <v>0</v>
      </c>
      <c r="CB6" s="531">
        <f t="shared" si="67"/>
        <v>0</v>
      </c>
      <c r="CC6" s="531">
        <f t="shared" si="67"/>
        <v>0</v>
      </c>
      <c r="CD6" s="531">
        <f t="shared" si="67"/>
        <v>0</v>
      </c>
      <c r="CE6" s="531">
        <f t="shared" si="67"/>
        <v>0</v>
      </c>
      <c r="CF6" s="531">
        <f t="shared" si="67"/>
        <v>0</v>
      </c>
      <c r="CG6" s="531">
        <f t="shared" si="67"/>
        <v>0</v>
      </c>
      <c r="CH6" s="531">
        <f t="shared" si="67"/>
        <v>0</v>
      </c>
      <c r="CI6" s="531">
        <f t="shared" si="67"/>
        <v>0</v>
      </c>
      <c r="CJ6" s="531">
        <f t="shared" si="67"/>
        <v>0</v>
      </c>
      <c r="CK6" s="531">
        <f t="shared" si="67"/>
        <v>0</v>
      </c>
      <c r="CL6" s="531">
        <f t="shared" si="67"/>
        <v>0</v>
      </c>
      <c r="CM6" s="531">
        <f t="shared" si="67"/>
        <v>0</v>
      </c>
      <c r="CN6" s="531">
        <f t="shared" si="67"/>
        <v>0</v>
      </c>
      <c r="CO6" s="531">
        <f t="shared" si="67"/>
        <v>0</v>
      </c>
      <c r="CP6" s="531">
        <f t="shared" si="67"/>
        <v>0</v>
      </c>
      <c r="CQ6" s="531">
        <f t="shared" si="67"/>
        <v>0</v>
      </c>
      <c r="CR6" s="531">
        <f t="shared" si="67"/>
        <v>0</v>
      </c>
      <c r="CS6" s="531">
        <f t="shared" si="67"/>
        <v>0</v>
      </c>
      <c r="CT6" s="531">
        <f t="shared" si="67"/>
        <v>0</v>
      </c>
      <c r="CU6" s="531">
        <f t="shared" si="67"/>
        <v>0</v>
      </c>
      <c r="CV6" s="531">
        <f t="shared" si="67"/>
        <v>0</v>
      </c>
      <c r="CW6" s="531">
        <f t="shared" si="67"/>
        <v>0</v>
      </c>
      <c r="CX6" s="531">
        <f t="shared" si="67"/>
        <v>0</v>
      </c>
      <c r="CY6" s="531">
        <f t="shared" si="67"/>
        <v>0</v>
      </c>
      <c r="CZ6" s="531">
        <f t="shared" si="67"/>
        <v>0</v>
      </c>
      <c r="DA6" s="531">
        <f t="shared" si="67"/>
        <v>0</v>
      </c>
      <c r="DB6" s="531">
        <f t="shared" si="67"/>
        <v>0</v>
      </c>
      <c r="DC6" s="531">
        <f t="shared" si="67"/>
        <v>0</v>
      </c>
      <c r="DD6" s="531">
        <f t="shared" si="67"/>
        <v>0</v>
      </c>
      <c r="DE6" s="531">
        <f t="shared" si="67"/>
        <v>0</v>
      </c>
      <c r="DF6" s="531">
        <f t="shared" si="67"/>
        <v>0</v>
      </c>
      <c r="DG6" s="531">
        <f t="shared" si="67"/>
        <v>0</v>
      </c>
      <c r="DH6" s="531">
        <f t="shared" si="67"/>
        <v>0</v>
      </c>
      <c r="DI6" s="531">
        <f t="shared" si="67"/>
        <v>0</v>
      </c>
      <c r="DJ6" s="531">
        <f t="shared" si="67"/>
        <v>0</v>
      </c>
      <c r="DK6" s="531">
        <f t="shared" si="67"/>
        <v>0</v>
      </c>
      <c r="DL6" s="531">
        <f t="shared" si="67"/>
        <v>0</v>
      </c>
      <c r="DM6" s="531">
        <f t="shared" si="67"/>
        <v>0</v>
      </c>
      <c r="DN6" s="531">
        <f t="shared" si="67"/>
        <v>0</v>
      </c>
      <c r="DO6" s="531">
        <f t="shared" si="67"/>
        <v>0</v>
      </c>
      <c r="DP6" s="531">
        <f t="shared" si="67"/>
        <v>0</v>
      </c>
      <c r="DQ6" s="531">
        <f t="shared" si="67"/>
        <v>0</v>
      </c>
      <c r="DR6" s="531">
        <f t="shared" si="67"/>
        <v>0</v>
      </c>
      <c r="DS6" s="531">
        <f t="shared" si="67"/>
        <v>0</v>
      </c>
    </row>
    <row r="7" spans="1:124" x14ac:dyDescent="0.25">
      <c r="A7" s="461" t="s">
        <v>270</v>
      </c>
      <c r="B7" s="424">
        <f>AverageLoanSize</f>
        <v>10000</v>
      </c>
      <c r="C7" s="420" t="s">
        <v>268</v>
      </c>
      <c r="D7" s="532">
        <f t="shared" ref="D7:AI7" si="68">IFERROR(D4-D6,0)</f>
        <v>187.57085917198134</v>
      </c>
      <c r="E7" s="532">
        <f t="shared" si="68"/>
        <v>189.68103133766613</v>
      </c>
      <c r="F7" s="532">
        <f t="shared" si="68"/>
        <v>191.81494294021485</v>
      </c>
      <c r="G7" s="532">
        <f t="shared" si="68"/>
        <v>193.97286104829226</v>
      </c>
      <c r="H7" s="532">
        <f t="shared" si="68"/>
        <v>196.15505573508557</v>
      </c>
      <c r="I7" s="532">
        <f t="shared" si="68"/>
        <v>198.3618001121053</v>
      </c>
      <c r="J7" s="532">
        <f t="shared" si="68"/>
        <v>200.59337036336649</v>
      </c>
      <c r="K7" s="532">
        <f t="shared" si="68"/>
        <v>202.85004577995437</v>
      </c>
      <c r="L7" s="532">
        <f t="shared" si="68"/>
        <v>205.13210879497882</v>
      </c>
      <c r="M7" s="532">
        <f t="shared" si="68"/>
        <v>207.43984501892237</v>
      </c>
      <c r="N7" s="532">
        <f t="shared" si="68"/>
        <v>209.77354327538524</v>
      </c>
      <c r="O7" s="532">
        <f t="shared" si="68"/>
        <v>212.1334956372333</v>
      </c>
      <c r="P7" s="532">
        <f t="shared" si="68"/>
        <v>214.51999746315215</v>
      </c>
      <c r="Q7" s="532">
        <f t="shared" si="68"/>
        <v>216.93334743461264</v>
      </c>
      <c r="R7" s="532">
        <f t="shared" si="68"/>
        <v>219.37384759325204</v>
      </c>
      <c r="S7" s="532">
        <f t="shared" si="68"/>
        <v>221.8418033786761</v>
      </c>
      <c r="T7" s="532">
        <f t="shared" si="68"/>
        <v>224.3375236666862</v>
      </c>
      <c r="U7" s="532">
        <f t="shared" si="68"/>
        <v>226.86132080793641</v>
      </c>
      <c r="V7" s="532">
        <f t="shared" si="68"/>
        <v>229.41351066702572</v>
      </c>
      <c r="W7" s="532">
        <f t="shared" si="68"/>
        <v>231.99441266202973</v>
      </c>
      <c r="X7" s="532">
        <f t="shared" si="68"/>
        <v>234.60434980447758</v>
      </c>
      <c r="Y7" s="532">
        <f t="shared" si="68"/>
        <v>237.24364873977794</v>
      </c>
      <c r="Z7" s="532">
        <f t="shared" si="68"/>
        <v>239.91263978810045</v>
      </c>
      <c r="AA7" s="532">
        <f t="shared" si="68"/>
        <v>242.61165698571659</v>
      </c>
      <c r="AB7" s="532">
        <f t="shared" si="68"/>
        <v>245.3410381268059</v>
      </c>
      <c r="AC7" s="532">
        <f t="shared" si="68"/>
        <v>248.10112480573247</v>
      </c>
      <c r="AD7" s="532">
        <f t="shared" si="68"/>
        <v>250.89226245979694</v>
      </c>
      <c r="AE7" s="532">
        <f t="shared" si="68"/>
        <v>253.71480041246966</v>
      </c>
      <c r="AF7" s="532">
        <f t="shared" si="68"/>
        <v>256.56909191710997</v>
      </c>
      <c r="AG7" s="532">
        <f t="shared" si="68"/>
        <v>259.45549420117743</v>
      </c>
      <c r="AH7" s="532">
        <f t="shared" si="68"/>
        <v>262.37436851094066</v>
      </c>
      <c r="AI7" s="532">
        <f t="shared" si="68"/>
        <v>265.32608015668876</v>
      </c>
      <c r="AJ7" s="532">
        <f t="shared" ref="AJ7:BK7" si="69">IFERROR(AJ4-AJ6,0)</f>
        <v>268.3109985584515</v>
      </c>
      <c r="AK7" s="532">
        <f t="shared" si="69"/>
        <v>271.32949729223407</v>
      </c>
      <c r="AL7" s="532">
        <f t="shared" si="69"/>
        <v>274.3819541367717</v>
      </c>
      <c r="AM7" s="532">
        <f t="shared" si="69"/>
        <v>277.4687511208104</v>
      </c>
      <c r="AN7" s="532">
        <f t="shared" si="69"/>
        <v>280.59027457091952</v>
      </c>
      <c r="AO7" s="532">
        <f t="shared" si="69"/>
        <v>283.74691515984239</v>
      </c>
      <c r="AP7" s="532">
        <f t="shared" si="69"/>
        <v>286.93906795539061</v>
      </c>
      <c r="AQ7" s="532">
        <f t="shared" si="69"/>
        <v>290.16713246988871</v>
      </c>
      <c r="AR7" s="532">
        <f t="shared" si="69"/>
        <v>293.43151271017501</v>
      </c>
      <c r="AS7" s="532">
        <f t="shared" si="69"/>
        <v>296.73261722816443</v>
      </c>
      <c r="AT7" s="532">
        <f t="shared" si="69"/>
        <v>0</v>
      </c>
      <c r="AU7" s="532">
        <f t="shared" si="69"/>
        <v>0</v>
      </c>
      <c r="AV7" s="532">
        <f t="shared" si="69"/>
        <v>0</v>
      </c>
      <c r="AW7" s="532">
        <f t="shared" si="69"/>
        <v>0</v>
      </c>
      <c r="AX7" s="532">
        <f t="shared" si="69"/>
        <v>0</v>
      </c>
      <c r="AY7" s="532">
        <f t="shared" si="69"/>
        <v>0</v>
      </c>
      <c r="AZ7" s="532">
        <f t="shared" si="69"/>
        <v>0</v>
      </c>
      <c r="BA7" s="532">
        <f t="shared" si="69"/>
        <v>0</v>
      </c>
      <c r="BB7" s="532">
        <f t="shared" si="69"/>
        <v>0</v>
      </c>
      <c r="BC7" s="532">
        <f t="shared" si="69"/>
        <v>0</v>
      </c>
      <c r="BD7" s="532">
        <f t="shared" si="69"/>
        <v>0</v>
      </c>
      <c r="BE7" s="532">
        <f t="shared" si="69"/>
        <v>0</v>
      </c>
      <c r="BF7" s="532">
        <f t="shared" si="69"/>
        <v>0</v>
      </c>
      <c r="BG7" s="532">
        <f t="shared" si="69"/>
        <v>0</v>
      </c>
      <c r="BH7" s="532">
        <f t="shared" si="69"/>
        <v>0</v>
      </c>
      <c r="BI7" s="532">
        <f t="shared" si="69"/>
        <v>0</v>
      </c>
      <c r="BJ7" s="532">
        <f t="shared" si="69"/>
        <v>0</v>
      </c>
      <c r="BK7" s="532">
        <f t="shared" si="69"/>
        <v>0</v>
      </c>
      <c r="BL7" s="532">
        <f t="shared" ref="BL7:DS7" si="70">IFERROR(BL4-BL6,0)</f>
        <v>0</v>
      </c>
      <c r="BM7" s="532">
        <f t="shared" si="70"/>
        <v>0</v>
      </c>
      <c r="BN7" s="532">
        <f t="shared" si="70"/>
        <v>0</v>
      </c>
      <c r="BO7" s="532">
        <f t="shared" si="70"/>
        <v>0</v>
      </c>
      <c r="BP7" s="532">
        <f t="shared" si="70"/>
        <v>0</v>
      </c>
      <c r="BQ7" s="532">
        <f t="shared" si="70"/>
        <v>0</v>
      </c>
      <c r="BR7" s="532">
        <f t="shared" si="70"/>
        <v>0</v>
      </c>
      <c r="BS7" s="532">
        <f t="shared" si="70"/>
        <v>0</v>
      </c>
      <c r="BT7" s="532">
        <f t="shared" si="70"/>
        <v>0</v>
      </c>
      <c r="BU7" s="532">
        <f t="shared" si="70"/>
        <v>0</v>
      </c>
      <c r="BV7" s="532">
        <f t="shared" si="70"/>
        <v>0</v>
      </c>
      <c r="BW7" s="532">
        <f t="shared" si="70"/>
        <v>0</v>
      </c>
      <c r="BX7" s="532">
        <f t="shared" si="70"/>
        <v>0</v>
      </c>
      <c r="BY7" s="532">
        <f t="shared" si="70"/>
        <v>0</v>
      </c>
      <c r="BZ7" s="532">
        <f t="shared" si="70"/>
        <v>0</v>
      </c>
      <c r="CA7" s="532">
        <f t="shared" si="70"/>
        <v>0</v>
      </c>
      <c r="CB7" s="532">
        <f t="shared" si="70"/>
        <v>0</v>
      </c>
      <c r="CC7" s="532">
        <f t="shared" si="70"/>
        <v>0</v>
      </c>
      <c r="CD7" s="532">
        <f t="shared" si="70"/>
        <v>0</v>
      </c>
      <c r="CE7" s="532">
        <f t="shared" si="70"/>
        <v>0</v>
      </c>
      <c r="CF7" s="532">
        <f t="shared" si="70"/>
        <v>0</v>
      </c>
      <c r="CG7" s="532">
        <f t="shared" si="70"/>
        <v>0</v>
      </c>
      <c r="CH7" s="532">
        <f t="shared" si="70"/>
        <v>0</v>
      </c>
      <c r="CI7" s="532">
        <f t="shared" si="70"/>
        <v>0</v>
      </c>
      <c r="CJ7" s="532">
        <f t="shared" si="70"/>
        <v>0</v>
      </c>
      <c r="CK7" s="532">
        <f t="shared" si="70"/>
        <v>0</v>
      </c>
      <c r="CL7" s="532">
        <f t="shared" si="70"/>
        <v>0</v>
      </c>
      <c r="CM7" s="532">
        <f t="shared" si="70"/>
        <v>0</v>
      </c>
      <c r="CN7" s="532">
        <f t="shared" si="70"/>
        <v>0</v>
      </c>
      <c r="CO7" s="532">
        <f t="shared" si="70"/>
        <v>0</v>
      </c>
      <c r="CP7" s="532">
        <f t="shared" si="70"/>
        <v>0</v>
      </c>
      <c r="CQ7" s="532">
        <f t="shared" si="70"/>
        <v>0</v>
      </c>
      <c r="CR7" s="532">
        <f t="shared" si="70"/>
        <v>0</v>
      </c>
      <c r="CS7" s="532">
        <f t="shared" si="70"/>
        <v>0</v>
      </c>
      <c r="CT7" s="532">
        <f t="shared" si="70"/>
        <v>0</v>
      </c>
      <c r="CU7" s="532">
        <f t="shared" si="70"/>
        <v>0</v>
      </c>
      <c r="CV7" s="532">
        <f t="shared" si="70"/>
        <v>0</v>
      </c>
      <c r="CW7" s="532">
        <f t="shared" si="70"/>
        <v>0</v>
      </c>
      <c r="CX7" s="532">
        <f t="shared" si="70"/>
        <v>0</v>
      </c>
      <c r="CY7" s="532">
        <f t="shared" si="70"/>
        <v>0</v>
      </c>
      <c r="CZ7" s="532">
        <f t="shared" si="70"/>
        <v>0</v>
      </c>
      <c r="DA7" s="532">
        <f t="shared" si="70"/>
        <v>0</v>
      </c>
      <c r="DB7" s="532">
        <f t="shared" si="70"/>
        <v>0</v>
      </c>
      <c r="DC7" s="532">
        <f t="shared" si="70"/>
        <v>0</v>
      </c>
      <c r="DD7" s="532">
        <f t="shared" si="70"/>
        <v>0</v>
      </c>
      <c r="DE7" s="532">
        <f t="shared" si="70"/>
        <v>0</v>
      </c>
      <c r="DF7" s="532">
        <f t="shared" si="70"/>
        <v>0</v>
      </c>
      <c r="DG7" s="532">
        <f t="shared" si="70"/>
        <v>0</v>
      </c>
      <c r="DH7" s="532">
        <f t="shared" si="70"/>
        <v>0</v>
      </c>
      <c r="DI7" s="532">
        <f t="shared" si="70"/>
        <v>0</v>
      </c>
      <c r="DJ7" s="532">
        <f t="shared" si="70"/>
        <v>0</v>
      </c>
      <c r="DK7" s="532">
        <f t="shared" si="70"/>
        <v>0</v>
      </c>
      <c r="DL7" s="532">
        <f t="shared" si="70"/>
        <v>0</v>
      </c>
      <c r="DM7" s="532">
        <f t="shared" si="70"/>
        <v>0</v>
      </c>
      <c r="DN7" s="532">
        <f t="shared" si="70"/>
        <v>0</v>
      </c>
      <c r="DO7" s="532">
        <f t="shared" si="70"/>
        <v>0</v>
      </c>
      <c r="DP7" s="532">
        <f t="shared" si="70"/>
        <v>0</v>
      </c>
      <c r="DQ7" s="532">
        <f t="shared" si="70"/>
        <v>0</v>
      </c>
      <c r="DR7" s="532">
        <f t="shared" si="70"/>
        <v>0</v>
      </c>
      <c r="DS7" s="532">
        <f t="shared" si="70"/>
        <v>0</v>
      </c>
    </row>
    <row r="8" spans="1:124" ht="16.5" thickBot="1" x14ac:dyDescent="0.3">
      <c r="A8" s="462"/>
      <c r="D8" s="533"/>
      <c r="E8" s="533"/>
      <c r="F8" s="533"/>
      <c r="G8" s="533"/>
      <c r="H8" s="533"/>
      <c r="I8" s="533"/>
      <c r="J8" s="533"/>
      <c r="K8" s="533"/>
      <c r="L8" s="533"/>
      <c r="M8" s="533"/>
      <c r="N8" s="533"/>
      <c r="O8" s="533"/>
      <c r="P8" s="533"/>
      <c r="Q8" s="533"/>
      <c r="R8" s="533"/>
      <c r="S8" s="533"/>
      <c r="T8" s="533"/>
      <c r="U8" s="533"/>
      <c r="V8" s="533"/>
      <c r="W8" s="533"/>
      <c r="X8" s="533"/>
      <c r="Y8" s="533"/>
      <c r="Z8" s="533"/>
      <c r="AA8" s="533"/>
      <c r="AB8" s="533"/>
      <c r="AC8" s="533"/>
      <c r="AD8" s="533"/>
      <c r="AE8" s="533"/>
      <c r="AF8" s="533"/>
      <c r="AG8" s="533"/>
      <c r="AH8" s="533"/>
      <c r="AI8" s="533"/>
      <c r="AJ8" s="533"/>
      <c r="AK8" s="533"/>
      <c r="AL8" s="533"/>
      <c r="AM8" s="533"/>
      <c r="AN8" s="533"/>
      <c r="AO8" s="533"/>
      <c r="AP8" s="533"/>
      <c r="AQ8" s="533"/>
      <c r="AR8" s="533"/>
      <c r="AS8" s="533"/>
      <c r="AT8" s="533"/>
      <c r="AU8" s="533"/>
      <c r="AV8" s="533"/>
      <c r="AW8" s="533"/>
      <c r="AX8" s="533"/>
      <c r="AY8" s="533"/>
      <c r="AZ8" s="533"/>
      <c r="BA8" s="533"/>
      <c r="BB8" s="533"/>
      <c r="BC8" s="533"/>
      <c r="BD8" s="533"/>
      <c r="BE8" s="533"/>
      <c r="BF8" s="533"/>
      <c r="BG8" s="533"/>
      <c r="BH8" s="533"/>
      <c r="BI8" s="533"/>
      <c r="BJ8" s="533"/>
      <c r="BK8" s="533"/>
      <c r="BL8" s="533"/>
      <c r="BM8" s="533"/>
      <c r="BN8" s="533"/>
      <c r="BO8" s="533"/>
      <c r="BP8" s="533"/>
      <c r="BQ8" s="533"/>
      <c r="BR8" s="533"/>
      <c r="BS8" s="533"/>
      <c r="BT8" s="533"/>
      <c r="BU8" s="533"/>
      <c r="BV8" s="533"/>
      <c r="BW8" s="533"/>
      <c r="BX8" s="533"/>
      <c r="BY8" s="533"/>
      <c r="BZ8" s="533"/>
      <c r="CA8" s="533"/>
      <c r="CB8" s="533"/>
      <c r="CC8" s="533"/>
      <c r="CD8" s="533"/>
      <c r="CE8" s="533"/>
      <c r="CF8" s="533"/>
      <c r="CG8" s="533"/>
      <c r="CH8" s="533"/>
      <c r="CI8" s="533"/>
      <c r="CJ8" s="533"/>
      <c r="CK8" s="533"/>
      <c r="CL8" s="533"/>
      <c r="CM8" s="533"/>
      <c r="CN8" s="533"/>
      <c r="CO8" s="533"/>
      <c r="CP8" s="533"/>
      <c r="CQ8" s="533"/>
      <c r="CR8" s="533"/>
      <c r="CS8" s="533"/>
      <c r="CT8" s="533"/>
      <c r="CU8" s="533"/>
      <c r="CV8" s="533"/>
      <c r="CW8" s="533"/>
      <c r="CX8" s="533"/>
      <c r="CY8" s="533"/>
      <c r="CZ8" s="533"/>
      <c r="DA8" s="533"/>
      <c r="DB8" s="533"/>
      <c r="DC8" s="533"/>
      <c r="DD8" s="533"/>
      <c r="DE8" s="533"/>
      <c r="DF8" s="533"/>
      <c r="DG8" s="533"/>
      <c r="DH8" s="533"/>
      <c r="DI8" s="533"/>
      <c r="DJ8" s="533"/>
      <c r="DK8" s="533"/>
      <c r="DL8" s="533"/>
      <c r="DM8" s="533"/>
      <c r="DN8" s="533"/>
      <c r="DO8" s="533"/>
      <c r="DP8" s="533"/>
      <c r="DQ8" s="533"/>
      <c r="DR8" s="533"/>
      <c r="DS8" s="533"/>
    </row>
    <row r="9" spans="1:124" ht="16.5" thickBot="1" x14ac:dyDescent="0.3">
      <c r="A9" s="455" t="s">
        <v>243</v>
      </c>
      <c r="C9" s="420"/>
      <c r="D9" s="534"/>
      <c r="E9" s="534"/>
      <c r="F9" s="534"/>
      <c r="G9" s="534"/>
      <c r="H9" s="534"/>
      <c r="I9" s="534"/>
      <c r="J9" s="534"/>
      <c r="K9" s="534"/>
      <c r="L9" s="534"/>
      <c r="M9" s="534"/>
      <c r="N9" s="534"/>
      <c r="O9" s="534"/>
      <c r="P9" s="534"/>
      <c r="Q9" s="534"/>
      <c r="R9" s="534"/>
      <c r="S9" s="534"/>
      <c r="T9" s="534"/>
      <c r="U9" s="534"/>
      <c r="V9" s="534"/>
      <c r="W9" s="534"/>
      <c r="X9" s="534"/>
      <c r="Y9" s="534"/>
      <c r="Z9" s="534"/>
      <c r="AA9" s="534"/>
      <c r="AB9" s="534"/>
      <c r="AC9" s="534"/>
      <c r="AD9" s="534"/>
      <c r="AE9" s="534"/>
      <c r="AF9" s="534"/>
      <c r="AG9" s="534"/>
      <c r="AH9" s="534"/>
      <c r="AI9" s="534"/>
      <c r="AJ9" s="534"/>
      <c r="AK9" s="534"/>
      <c r="AL9" s="534"/>
      <c r="AM9" s="534"/>
      <c r="AN9" s="534"/>
      <c r="AO9" s="534"/>
      <c r="AP9" s="534"/>
      <c r="AQ9" s="534"/>
      <c r="AR9" s="534"/>
      <c r="AS9" s="534"/>
      <c r="AT9" s="534"/>
      <c r="AU9" s="534"/>
      <c r="AV9" s="534"/>
      <c r="AW9" s="534"/>
      <c r="AX9" s="534"/>
      <c r="AY9" s="534"/>
      <c r="AZ9" s="534"/>
      <c r="BA9" s="534"/>
      <c r="BB9" s="534"/>
      <c r="BC9" s="534"/>
      <c r="BD9" s="534"/>
      <c r="BE9" s="534"/>
      <c r="BF9" s="534"/>
      <c r="BG9" s="534"/>
      <c r="BH9" s="534"/>
      <c r="BI9" s="534"/>
      <c r="BJ9" s="534"/>
      <c r="BK9" s="534"/>
      <c r="BL9" s="534"/>
      <c r="BM9" s="534"/>
      <c r="BN9" s="534"/>
      <c r="BO9" s="534"/>
      <c r="BP9" s="534"/>
      <c r="BQ9" s="534"/>
      <c r="BR9" s="534"/>
      <c r="BS9" s="534"/>
      <c r="BT9" s="534"/>
      <c r="BU9" s="534"/>
      <c r="BV9" s="534"/>
      <c r="BW9" s="534"/>
      <c r="BX9" s="534"/>
      <c r="BY9" s="534"/>
      <c r="BZ9" s="534"/>
      <c r="CA9" s="534"/>
      <c r="CB9" s="534"/>
      <c r="CC9" s="534"/>
      <c r="CD9" s="534"/>
      <c r="CE9" s="534"/>
      <c r="CF9" s="534"/>
      <c r="CG9" s="534"/>
      <c r="CH9" s="534"/>
      <c r="CI9" s="534"/>
      <c r="CJ9" s="534"/>
      <c r="CK9" s="534"/>
      <c r="CL9" s="534"/>
      <c r="CM9" s="534"/>
      <c r="CN9" s="534"/>
      <c r="CO9" s="534"/>
      <c r="CP9" s="534"/>
      <c r="CQ9" s="534"/>
      <c r="CR9" s="534"/>
      <c r="CS9" s="534"/>
      <c r="CT9" s="534"/>
      <c r="CU9" s="534"/>
      <c r="CV9" s="534"/>
      <c r="CW9" s="534"/>
      <c r="CX9" s="534"/>
      <c r="CY9" s="534"/>
      <c r="CZ9" s="534"/>
      <c r="DA9" s="534"/>
      <c r="DB9" s="534"/>
      <c r="DC9" s="534"/>
      <c r="DD9" s="534"/>
      <c r="DE9" s="534"/>
      <c r="DF9" s="534"/>
      <c r="DG9" s="534"/>
      <c r="DH9" s="534"/>
      <c r="DI9" s="534"/>
      <c r="DJ9" s="534"/>
      <c r="DK9" s="534"/>
      <c r="DL9" s="534"/>
      <c r="DM9" s="534"/>
      <c r="DN9" s="534"/>
      <c r="DO9" s="534"/>
      <c r="DP9" s="534"/>
      <c r="DQ9" s="534"/>
      <c r="DR9" s="534"/>
      <c r="DS9" s="534"/>
    </row>
    <row r="10" spans="1:124" x14ac:dyDescent="0.25">
      <c r="A10" s="463" t="s">
        <v>165</v>
      </c>
      <c r="B10" s="422">
        <f>Assumptions!E6</f>
        <v>0.185</v>
      </c>
      <c r="C10" s="420" t="s">
        <v>299</v>
      </c>
      <c r="D10" s="530">
        <f t="shared" ref="D10:AI10" si="71">IF(D$1&lt;=$B$11,$B$12,0)</f>
        <v>325.20806089591724</v>
      </c>
      <c r="E10" s="530">
        <f t="shared" si="71"/>
        <v>325.20806089591724</v>
      </c>
      <c r="F10" s="530">
        <f t="shared" si="71"/>
        <v>325.20806089591724</v>
      </c>
      <c r="G10" s="530">
        <f t="shared" si="71"/>
        <v>325.20806089591724</v>
      </c>
      <c r="H10" s="530">
        <f t="shared" si="71"/>
        <v>325.20806089591724</v>
      </c>
      <c r="I10" s="530">
        <f t="shared" si="71"/>
        <v>325.20806089591724</v>
      </c>
      <c r="J10" s="530">
        <f t="shared" si="71"/>
        <v>325.20806089591724</v>
      </c>
      <c r="K10" s="530">
        <f t="shared" si="71"/>
        <v>325.20806089591724</v>
      </c>
      <c r="L10" s="530">
        <f t="shared" si="71"/>
        <v>325.20806089591724</v>
      </c>
      <c r="M10" s="530">
        <f t="shared" si="71"/>
        <v>325.20806089591724</v>
      </c>
      <c r="N10" s="530">
        <f t="shared" si="71"/>
        <v>325.20806089591724</v>
      </c>
      <c r="O10" s="530">
        <f t="shared" si="71"/>
        <v>325.20806089591724</v>
      </c>
      <c r="P10" s="530">
        <f t="shared" si="71"/>
        <v>325.20806089591724</v>
      </c>
      <c r="Q10" s="530">
        <f t="shared" si="71"/>
        <v>325.20806089591724</v>
      </c>
      <c r="R10" s="530">
        <f t="shared" si="71"/>
        <v>325.20806089591724</v>
      </c>
      <c r="S10" s="530">
        <f t="shared" si="71"/>
        <v>325.20806089591724</v>
      </c>
      <c r="T10" s="530">
        <f t="shared" si="71"/>
        <v>325.20806089591724</v>
      </c>
      <c r="U10" s="530">
        <f t="shared" si="71"/>
        <v>325.20806089591724</v>
      </c>
      <c r="V10" s="530">
        <f t="shared" si="71"/>
        <v>325.20806089591724</v>
      </c>
      <c r="W10" s="530">
        <f t="shared" si="71"/>
        <v>325.20806089591724</v>
      </c>
      <c r="X10" s="530">
        <f t="shared" si="71"/>
        <v>325.20806089591724</v>
      </c>
      <c r="Y10" s="530">
        <f t="shared" si="71"/>
        <v>325.20806089591724</v>
      </c>
      <c r="Z10" s="530">
        <f t="shared" si="71"/>
        <v>325.20806089591724</v>
      </c>
      <c r="AA10" s="530">
        <f t="shared" si="71"/>
        <v>325.20806089591724</v>
      </c>
      <c r="AB10" s="530">
        <f t="shared" si="71"/>
        <v>325.20806089591724</v>
      </c>
      <c r="AC10" s="530">
        <f t="shared" si="71"/>
        <v>325.20806089591724</v>
      </c>
      <c r="AD10" s="530">
        <f t="shared" si="71"/>
        <v>325.20806089591724</v>
      </c>
      <c r="AE10" s="530">
        <f t="shared" si="71"/>
        <v>325.20806089591724</v>
      </c>
      <c r="AF10" s="530">
        <f t="shared" si="71"/>
        <v>325.20806089591724</v>
      </c>
      <c r="AG10" s="530">
        <f t="shared" si="71"/>
        <v>325.20806089591724</v>
      </c>
      <c r="AH10" s="530">
        <f t="shared" si="71"/>
        <v>325.20806089591724</v>
      </c>
      <c r="AI10" s="530">
        <f t="shared" si="71"/>
        <v>325.20806089591724</v>
      </c>
      <c r="AJ10" s="530">
        <f t="shared" ref="AJ10:BO10" si="72">IF(AJ$1&lt;=$B$11,$B$12,0)</f>
        <v>325.20806089591724</v>
      </c>
      <c r="AK10" s="530">
        <f t="shared" si="72"/>
        <v>325.20806089591724</v>
      </c>
      <c r="AL10" s="530">
        <f t="shared" si="72"/>
        <v>325.20806089591724</v>
      </c>
      <c r="AM10" s="530">
        <f t="shared" si="72"/>
        <v>325.20806089591724</v>
      </c>
      <c r="AN10" s="530">
        <f t="shared" si="72"/>
        <v>325.20806089591724</v>
      </c>
      <c r="AO10" s="530">
        <f t="shared" si="72"/>
        <v>325.20806089591724</v>
      </c>
      <c r="AP10" s="530">
        <f t="shared" si="72"/>
        <v>325.20806089591724</v>
      </c>
      <c r="AQ10" s="530">
        <f t="shared" si="72"/>
        <v>325.20806089591724</v>
      </c>
      <c r="AR10" s="530">
        <f t="shared" si="72"/>
        <v>325.20806089591724</v>
      </c>
      <c r="AS10" s="530">
        <f t="shared" si="72"/>
        <v>325.20806089591724</v>
      </c>
      <c r="AT10" s="530">
        <f t="shared" si="72"/>
        <v>0</v>
      </c>
      <c r="AU10" s="530">
        <f t="shared" si="72"/>
        <v>0</v>
      </c>
      <c r="AV10" s="530">
        <f t="shared" si="72"/>
        <v>0</v>
      </c>
      <c r="AW10" s="530">
        <f t="shared" si="72"/>
        <v>0</v>
      </c>
      <c r="AX10" s="530">
        <f t="shared" si="72"/>
        <v>0</v>
      </c>
      <c r="AY10" s="530">
        <f t="shared" si="72"/>
        <v>0</v>
      </c>
      <c r="AZ10" s="530">
        <f t="shared" si="72"/>
        <v>0</v>
      </c>
      <c r="BA10" s="530">
        <f t="shared" si="72"/>
        <v>0</v>
      </c>
      <c r="BB10" s="530">
        <f t="shared" si="72"/>
        <v>0</v>
      </c>
      <c r="BC10" s="530">
        <f t="shared" si="72"/>
        <v>0</v>
      </c>
      <c r="BD10" s="530">
        <f t="shared" si="72"/>
        <v>0</v>
      </c>
      <c r="BE10" s="530">
        <f t="shared" si="72"/>
        <v>0</v>
      </c>
      <c r="BF10" s="530">
        <f t="shared" si="72"/>
        <v>0</v>
      </c>
      <c r="BG10" s="530">
        <f t="shared" si="72"/>
        <v>0</v>
      </c>
      <c r="BH10" s="530">
        <f t="shared" si="72"/>
        <v>0</v>
      </c>
      <c r="BI10" s="530">
        <f t="shared" si="72"/>
        <v>0</v>
      </c>
      <c r="BJ10" s="530">
        <f t="shared" si="72"/>
        <v>0</v>
      </c>
      <c r="BK10" s="530">
        <f t="shared" si="72"/>
        <v>0</v>
      </c>
      <c r="BL10" s="530">
        <f t="shared" si="72"/>
        <v>0</v>
      </c>
      <c r="BM10" s="530">
        <f t="shared" si="72"/>
        <v>0</v>
      </c>
      <c r="BN10" s="530">
        <f t="shared" si="72"/>
        <v>0</v>
      </c>
      <c r="BO10" s="530">
        <f t="shared" si="72"/>
        <v>0</v>
      </c>
      <c r="BP10" s="530">
        <f t="shared" ref="BP10:CU10" si="73">IF(BP$1&lt;=$B$11,$B$12,0)</f>
        <v>0</v>
      </c>
      <c r="BQ10" s="530">
        <f t="shared" si="73"/>
        <v>0</v>
      </c>
      <c r="BR10" s="530">
        <f t="shared" si="73"/>
        <v>0</v>
      </c>
      <c r="BS10" s="530">
        <f t="shared" si="73"/>
        <v>0</v>
      </c>
      <c r="BT10" s="530">
        <f t="shared" si="73"/>
        <v>0</v>
      </c>
      <c r="BU10" s="530">
        <f t="shared" si="73"/>
        <v>0</v>
      </c>
      <c r="BV10" s="530">
        <f t="shared" si="73"/>
        <v>0</v>
      </c>
      <c r="BW10" s="530">
        <f t="shared" si="73"/>
        <v>0</v>
      </c>
      <c r="BX10" s="530">
        <f t="shared" si="73"/>
        <v>0</v>
      </c>
      <c r="BY10" s="530">
        <f t="shared" si="73"/>
        <v>0</v>
      </c>
      <c r="BZ10" s="530">
        <f t="shared" si="73"/>
        <v>0</v>
      </c>
      <c r="CA10" s="530">
        <f t="shared" si="73"/>
        <v>0</v>
      </c>
      <c r="CB10" s="530">
        <f t="shared" si="73"/>
        <v>0</v>
      </c>
      <c r="CC10" s="530">
        <f t="shared" si="73"/>
        <v>0</v>
      </c>
      <c r="CD10" s="530">
        <f t="shared" si="73"/>
        <v>0</v>
      </c>
      <c r="CE10" s="530">
        <f t="shared" si="73"/>
        <v>0</v>
      </c>
      <c r="CF10" s="530">
        <f t="shared" si="73"/>
        <v>0</v>
      </c>
      <c r="CG10" s="530">
        <f t="shared" si="73"/>
        <v>0</v>
      </c>
      <c r="CH10" s="530">
        <f t="shared" si="73"/>
        <v>0</v>
      </c>
      <c r="CI10" s="530">
        <f t="shared" si="73"/>
        <v>0</v>
      </c>
      <c r="CJ10" s="530">
        <f t="shared" si="73"/>
        <v>0</v>
      </c>
      <c r="CK10" s="530">
        <f t="shared" si="73"/>
        <v>0</v>
      </c>
      <c r="CL10" s="530">
        <f t="shared" si="73"/>
        <v>0</v>
      </c>
      <c r="CM10" s="530">
        <f t="shared" si="73"/>
        <v>0</v>
      </c>
      <c r="CN10" s="530">
        <f t="shared" si="73"/>
        <v>0</v>
      </c>
      <c r="CO10" s="530">
        <f t="shared" si="73"/>
        <v>0</v>
      </c>
      <c r="CP10" s="530">
        <f t="shared" si="73"/>
        <v>0</v>
      </c>
      <c r="CQ10" s="530">
        <f t="shared" si="73"/>
        <v>0</v>
      </c>
      <c r="CR10" s="530">
        <f t="shared" si="73"/>
        <v>0</v>
      </c>
      <c r="CS10" s="530">
        <f t="shared" si="73"/>
        <v>0</v>
      </c>
      <c r="CT10" s="530">
        <f t="shared" si="73"/>
        <v>0</v>
      </c>
      <c r="CU10" s="530">
        <f t="shared" si="73"/>
        <v>0</v>
      </c>
      <c r="CV10" s="530">
        <f t="shared" ref="CV10:DS10" si="74">IF(CV$1&lt;=$B$11,$B$12,0)</f>
        <v>0</v>
      </c>
      <c r="CW10" s="530">
        <f t="shared" si="74"/>
        <v>0</v>
      </c>
      <c r="CX10" s="530">
        <f t="shared" si="74"/>
        <v>0</v>
      </c>
      <c r="CY10" s="530">
        <f t="shared" si="74"/>
        <v>0</v>
      </c>
      <c r="CZ10" s="530">
        <f t="shared" si="74"/>
        <v>0</v>
      </c>
      <c r="DA10" s="530">
        <f t="shared" si="74"/>
        <v>0</v>
      </c>
      <c r="DB10" s="530">
        <f t="shared" si="74"/>
        <v>0</v>
      </c>
      <c r="DC10" s="530">
        <f t="shared" si="74"/>
        <v>0</v>
      </c>
      <c r="DD10" s="530">
        <f t="shared" si="74"/>
        <v>0</v>
      </c>
      <c r="DE10" s="530">
        <f t="shared" si="74"/>
        <v>0</v>
      </c>
      <c r="DF10" s="530">
        <f t="shared" si="74"/>
        <v>0</v>
      </c>
      <c r="DG10" s="530">
        <f t="shared" si="74"/>
        <v>0</v>
      </c>
      <c r="DH10" s="530">
        <f t="shared" si="74"/>
        <v>0</v>
      </c>
      <c r="DI10" s="530">
        <f t="shared" si="74"/>
        <v>0</v>
      </c>
      <c r="DJ10" s="530">
        <f t="shared" si="74"/>
        <v>0</v>
      </c>
      <c r="DK10" s="530">
        <f t="shared" si="74"/>
        <v>0</v>
      </c>
      <c r="DL10" s="530">
        <f t="shared" si="74"/>
        <v>0</v>
      </c>
      <c r="DM10" s="530">
        <f t="shared" si="74"/>
        <v>0</v>
      </c>
      <c r="DN10" s="530">
        <f t="shared" si="74"/>
        <v>0</v>
      </c>
      <c r="DO10" s="530">
        <f t="shared" si="74"/>
        <v>0</v>
      </c>
      <c r="DP10" s="530">
        <f t="shared" si="74"/>
        <v>0</v>
      </c>
      <c r="DQ10" s="530">
        <f t="shared" si="74"/>
        <v>0</v>
      </c>
      <c r="DR10" s="530">
        <f t="shared" si="74"/>
        <v>0</v>
      </c>
      <c r="DS10" s="530">
        <f t="shared" si="74"/>
        <v>0</v>
      </c>
    </row>
    <row r="11" spans="1:124" x14ac:dyDescent="0.25">
      <c r="A11" s="463" t="s">
        <v>269</v>
      </c>
      <c r="B11" s="423">
        <f>Assumptions!E28</f>
        <v>42</v>
      </c>
      <c r="C11" s="420" t="s">
        <v>266</v>
      </c>
      <c r="D11" s="531">
        <f>$B$13</f>
        <v>10000</v>
      </c>
      <c r="E11" s="531">
        <f>IF(D11-D13&gt;0.01,D11-D13,0)</f>
        <v>9828.9586057707493</v>
      </c>
      <c r="F11" s="531">
        <f t="shared" ref="F11:BK11" si="75">IF(E11-E13&gt;0.01,E11-E13,0)</f>
        <v>9655.2803233804643</v>
      </c>
      <c r="G11" s="531">
        <f t="shared" si="75"/>
        <v>9478.9245008033286</v>
      </c>
      <c r="H11" s="531">
        <f t="shared" si="75"/>
        <v>9299.8498592947963</v>
      </c>
      <c r="I11" s="531">
        <f t="shared" si="75"/>
        <v>9118.0144837296739</v>
      </c>
      <c r="J11" s="531">
        <f t="shared" si="75"/>
        <v>8933.3758127912552</v>
      </c>
      <c r="K11" s="531">
        <f t="shared" si="75"/>
        <v>8745.8906290092036</v>
      </c>
      <c r="L11" s="531">
        <f t="shared" si="75"/>
        <v>8555.5150486438451</v>
      </c>
      <c r="M11" s="531">
        <f t="shared" si="75"/>
        <v>8362.2045114145203</v>
      </c>
      <c r="N11" s="531">
        <f t="shared" si="75"/>
        <v>8165.9137700695774</v>
      </c>
      <c r="O11" s="531">
        <f t="shared" si="75"/>
        <v>7966.5968797955666</v>
      </c>
      <c r="P11" s="531">
        <f t="shared" si="75"/>
        <v>7764.2071874631647</v>
      </c>
      <c r="Q11" s="531">
        <f t="shared" si="75"/>
        <v>7558.6973207073042</v>
      </c>
      <c r="R11" s="531">
        <f t="shared" si="75"/>
        <v>7350.0191768389577</v>
      </c>
      <c r="S11" s="531">
        <f t="shared" si="75"/>
        <v>7138.1239115859744</v>
      </c>
      <c r="T11" s="531">
        <f t="shared" si="75"/>
        <v>6922.9619276603407</v>
      </c>
      <c r="U11" s="531">
        <f t="shared" si="75"/>
        <v>6704.4828631491873</v>
      </c>
      <c r="V11" s="531">
        <f t="shared" si="75"/>
        <v>6482.6355797268197</v>
      </c>
      <c r="W11" s="531">
        <f t="shared" si="75"/>
        <v>6257.3681506850244</v>
      </c>
      <c r="X11" s="531">
        <f t="shared" si="75"/>
        <v>6028.627848778835</v>
      </c>
      <c r="Y11" s="531">
        <f t="shared" si="75"/>
        <v>5796.361133884925</v>
      </c>
      <c r="Z11" s="531">
        <f t="shared" si="75"/>
        <v>5560.5136404697341</v>
      </c>
      <c r="AA11" s="531">
        <f t="shared" si="75"/>
        <v>5321.0301648643917</v>
      </c>
      <c r="AB11" s="531">
        <f t="shared" si="75"/>
        <v>5077.854652343467</v>
      </c>
      <c r="AC11" s="531">
        <f t="shared" si="75"/>
        <v>4830.9301840045118</v>
      </c>
      <c r="AD11" s="531">
        <f t="shared" si="75"/>
        <v>4580.1989634453312</v>
      </c>
      <c r="AE11" s="531">
        <f t="shared" si="75"/>
        <v>4325.6023032358626</v>
      </c>
      <c r="AF11" s="531">
        <f t="shared" si="75"/>
        <v>4067.0806111814982</v>
      </c>
      <c r="AG11" s="531">
        <f t="shared" si="75"/>
        <v>3804.5733763746289</v>
      </c>
      <c r="AH11" s="531">
        <f t="shared" si="75"/>
        <v>3538.0191550311538</v>
      </c>
      <c r="AI11" s="531">
        <f t="shared" si="75"/>
        <v>3267.3555561086337</v>
      </c>
      <c r="AJ11" s="531">
        <f t="shared" si="75"/>
        <v>2992.5192267027246</v>
      </c>
      <c r="AK11" s="531">
        <f t="shared" si="75"/>
        <v>2713.4458372184745</v>
      </c>
      <c r="AL11" s="531">
        <f t="shared" si="75"/>
        <v>2430.0700663130087</v>
      </c>
      <c r="AM11" s="531">
        <f t="shared" si="75"/>
        <v>2142.3255856060837</v>
      </c>
      <c r="AN11" s="531">
        <f t="shared" si="75"/>
        <v>1850.1450441549268</v>
      </c>
      <c r="AO11" s="531">
        <f t="shared" si="75"/>
        <v>1553.4600526897314</v>
      </c>
      <c r="AP11" s="531">
        <f t="shared" si="75"/>
        <v>1252.2011676061143</v>
      </c>
      <c r="AQ11" s="531">
        <f t="shared" si="75"/>
        <v>946.29787471079135</v>
      </c>
      <c r="AR11" s="531">
        <f t="shared" si="75"/>
        <v>635.67857271666549</v>
      </c>
      <c r="AS11" s="531">
        <f t="shared" si="75"/>
        <v>320.27055648346351</v>
      </c>
      <c r="AT11" s="531">
        <f t="shared" si="75"/>
        <v>0</v>
      </c>
      <c r="AU11" s="531">
        <f t="shared" si="75"/>
        <v>0</v>
      </c>
      <c r="AV11" s="531">
        <f t="shared" si="75"/>
        <v>0</v>
      </c>
      <c r="AW11" s="531">
        <f t="shared" si="75"/>
        <v>0</v>
      </c>
      <c r="AX11" s="531">
        <f t="shared" si="75"/>
        <v>0</v>
      </c>
      <c r="AY11" s="531">
        <f t="shared" si="75"/>
        <v>0</v>
      </c>
      <c r="AZ11" s="531">
        <f t="shared" si="75"/>
        <v>0</v>
      </c>
      <c r="BA11" s="531">
        <f t="shared" si="75"/>
        <v>0</v>
      </c>
      <c r="BB11" s="531">
        <f t="shared" si="75"/>
        <v>0</v>
      </c>
      <c r="BC11" s="531">
        <f t="shared" si="75"/>
        <v>0</v>
      </c>
      <c r="BD11" s="531">
        <f t="shared" si="75"/>
        <v>0</v>
      </c>
      <c r="BE11" s="531">
        <f t="shared" si="75"/>
        <v>0</v>
      </c>
      <c r="BF11" s="531">
        <f t="shared" si="75"/>
        <v>0</v>
      </c>
      <c r="BG11" s="531">
        <f t="shared" si="75"/>
        <v>0</v>
      </c>
      <c r="BH11" s="531">
        <f t="shared" si="75"/>
        <v>0</v>
      </c>
      <c r="BI11" s="531">
        <f t="shared" si="75"/>
        <v>0</v>
      </c>
      <c r="BJ11" s="531">
        <f t="shared" si="75"/>
        <v>0</v>
      </c>
      <c r="BK11" s="531">
        <f t="shared" si="75"/>
        <v>0</v>
      </c>
      <c r="BL11" s="531">
        <f t="shared" ref="BL11" si="76">IF(BK11-BK13&gt;0.01,BK11-BK13,0)</f>
        <v>0</v>
      </c>
      <c r="BM11" s="531">
        <f t="shared" ref="BM11" si="77">IF(BL11-BL13&gt;0.01,BL11-BL13,0)</f>
        <v>0</v>
      </c>
      <c r="BN11" s="531">
        <f t="shared" ref="BN11" si="78">IF(BM11-BM13&gt;0.01,BM11-BM13,0)</f>
        <v>0</v>
      </c>
      <c r="BO11" s="531">
        <f t="shared" ref="BO11" si="79">IF(BN11-BN13&gt;0.01,BN11-BN13,0)</f>
        <v>0</v>
      </c>
      <c r="BP11" s="531">
        <f t="shared" ref="BP11" si="80">IF(BO11-BO13&gt;0.01,BO11-BO13,0)</f>
        <v>0</v>
      </c>
      <c r="BQ11" s="531">
        <f t="shared" ref="BQ11" si="81">IF(BP11-BP13&gt;0.01,BP11-BP13,0)</f>
        <v>0</v>
      </c>
      <c r="BR11" s="531">
        <f t="shared" ref="BR11" si="82">IF(BQ11-BQ13&gt;0.01,BQ11-BQ13,0)</f>
        <v>0</v>
      </c>
      <c r="BS11" s="531">
        <f t="shared" ref="BS11" si="83">IF(BR11-BR13&gt;0.01,BR11-BR13,0)</f>
        <v>0</v>
      </c>
      <c r="BT11" s="531">
        <f t="shared" ref="BT11" si="84">IF(BS11-BS13&gt;0.01,BS11-BS13,0)</f>
        <v>0</v>
      </c>
      <c r="BU11" s="531">
        <f t="shared" ref="BU11" si="85">IF(BT11-BT13&gt;0.01,BT11-BT13,0)</f>
        <v>0</v>
      </c>
      <c r="BV11" s="531">
        <f t="shared" ref="BV11" si="86">IF(BU11-BU13&gt;0.01,BU11-BU13,0)</f>
        <v>0</v>
      </c>
      <c r="BW11" s="531">
        <f t="shared" ref="BW11" si="87">IF(BV11-BV13&gt;0.01,BV11-BV13,0)</f>
        <v>0</v>
      </c>
      <c r="BX11" s="531">
        <f t="shared" ref="BX11" si="88">IF(BW11-BW13&gt;0.01,BW11-BW13,0)</f>
        <v>0</v>
      </c>
      <c r="BY11" s="531">
        <f t="shared" ref="BY11" si="89">IF(BX11-BX13&gt;0.01,BX11-BX13,0)</f>
        <v>0</v>
      </c>
      <c r="BZ11" s="531">
        <f t="shared" ref="BZ11" si="90">IF(BY11-BY13&gt;0.01,BY11-BY13,0)</f>
        <v>0</v>
      </c>
      <c r="CA11" s="531">
        <f t="shared" ref="CA11" si="91">IF(BZ11-BZ13&gt;0.01,BZ11-BZ13,0)</f>
        <v>0</v>
      </c>
      <c r="CB11" s="531">
        <f t="shared" ref="CB11" si="92">IF(CA11-CA13&gt;0.01,CA11-CA13,0)</f>
        <v>0</v>
      </c>
      <c r="CC11" s="531">
        <f t="shared" ref="CC11" si="93">IF(CB11-CB13&gt;0.01,CB11-CB13,0)</f>
        <v>0</v>
      </c>
      <c r="CD11" s="531">
        <f t="shared" ref="CD11" si="94">IF(CC11-CC13&gt;0.01,CC11-CC13,0)</f>
        <v>0</v>
      </c>
      <c r="CE11" s="531">
        <f t="shared" ref="CE11" si="95">IF(CD11-CD13&gt;0.01,CD11-CD13,0)</f>
        <v>0</v>
      </c>
      <c r="CF11" s="531">
        <f t="shared" ref="CF11" si="96">IF(CE11-CE13&gt;0.01,CE11-CE13,0)</f>
        <v>0</v>
      </c>
      <c r="CG11" s="531">
        <f t="shared" ref="CG11" si="97">IF(CF11-CF13&gt;0.01,CF11-CF13,0)</f>
        <v>0</v>
      </c>
      <c r="CH11" s="531">
        <f t="shared" ref="CH11" si="98">IF(CG11-CG13&gt;0.01,CG11-CG13,0)</f>
        <v>0</v>
      </c>
      <c r="CI11" s="531">
        <f t="shared" ref="CI11" si="99">IF(CH11-CH13&gt;0.01,CH11-CH13,0)</f>
        <v>0</v>
      </c>
      <c r="CJ11" s="531">
        <f t="shared" ref="CJ11" si="100">IF(CI11-CI13&gt;0.01,CI11-CI13,0)</f>
        <v>0</v>
      </c>
      <c r="CK11" s="531">
        <f t="shared" ref="CK11" si="101">IF(CJ11-CJ13&gt;0.01,CJ11-CJ13,0)</f>
        <v>0</v>
      </c>
      <c r="CL11" s="531">
        <f t="shared" ref="CL11" si="102">IF(CK11-CK13&gt;0.01,CK11-CK13,0)</f>
        <v>0</v>
      </c>
      <c r="CM11" s="531">
        <f t="shared" ref="CM11" si="103">IF(CL11-CL13&gt;0.01,CL11-CL13,0)</f>
        <v>0</v>
      </c>
      <c r="CN11" s="531">
        <f t="shared" ref="CN11" si="104">IF(CM11-CM13&gt;0.01,CM11-CM13,0)</f>
        <v>0</v>
      </c>
      <c r="CO11" s="531">
        <f t="shared" ref="CO11" si="105">IF(CN11-CN13&gt;0.01,CN11-CN13,0)</f>
        <v>0</v>
      </c>
      <c r="CP11" s="531">
        <f t="shared" ref="CP11" si="106">IF(CO11-CO13&gt;0.01,CO11-CO13,0)</f>
        <v>0</v>
      </c>
      <c r="CQ11" s="531">
        <f t="shared" ref="CQ11" si="107">IF(CP11-CP13&gt;0.01,CP11-CP13,0)</f>
        <v>0</v>
      </c>
      <c r="CR11" s="531">
        <f t="shared" ref="CR11" si="108">IF(CQ11-CQ13&gt;0.01,CQ11-CQ13,0)</f>
        <v>0</v>
      </c>
      <c r="CS11" s="531">
        <f t="shared" ref="CS11" si="109">IF(CR11-CR13&gt;0.01,CR11-CR13,0)</f>
        <v>0</v>
      </c>
      <c r="CT11" s="531">
        <f t="shared" ref="CT11" si="110">IF(CS11-CS13&gt;0.01,CS11-CS13,0)</f>
        <v>0</v>
      </c>
      <c r="CU11" s="531">
        <f t="shared" ref="CU11" si="111">IF(CT11-CT13&gt;0.01,CT11-CT13,0)</f>
        <v>0</v>
      </c>
      <c r="CV11" s="531">
        <f t="shared" ref="CV11" si="112">IF(CU11-CU13&gt;0.01,CU11-CU13,0)</f>
        <v>0</v>
      </c>
      <c r="CW11" s="531">
        <f t="shared" ref="CW11" si="113">IF(CV11-CV13&gt;0.01,CV11-CV13,0)</f>
        <v>0</v>
      </c>
      <c r="CX11" s="531">
        <f t="shared" ref="CX11" si="114">IF(CW11-CW13&gt;0.01,CW11-CW13,0)</f>
        <v>0</v>
      </c>
      <c r="CY11" s="531">
        <f t="shared" ref="CY11" si="115">IF(CX11-CX13&gt;0.01,CX11-CX13,0)</f>
        <v>0</v>
      </c>
      <c r="CZ11" s="531">
        <f t="shared" ref="CZ11" si="116">IF(CY11-CY13&gt;0.01,CY11-CY13,0)</f>
        <v>0</v>
      </c>
      <c r="DA11" s="531">
        <f t="shared" ref="DA11" si="117">IF(CZ11-CZ13&gt;0.01,CZ11-CZ13,0)</f>
        <v>0</v>
      </c>
      <c r="DB11" s="531">
        <f t="shared" ref="DB11" si="118">IF(DA11-DA13&gt;0.01,DA11-DA13,0)</f>
        <v>0</v>
      </c>
      <c r="DC11" s="531">
        <f t="shared" ref="DC11" si="119">IF(DB11-DB13&gt;0.01,DB11-DB13,0)</f>
        <v>0</v>
      </c>
      <c r="DD11" s="531">
        <f t="shared" ref="DD11" si="120">IF(DC11-DC13&gt;0.01,DC11-DC13,0)</f>
        <v>0</v>
      </c>
      <c r="DE11" s="531">
        <f t="shared" ref="DE11" si="121">IF(DD11-DD13&gt;0.01,DD11-DD13,0)</f>
        <v>0</v>
      </c>
      <c r="DF11" s="531">
        <f t="shared" ref="DF11" si="122">IF(DE11-DE13&gt;0.01,DE11-DE13,0)</f>
        <v>0</v>
      </c>
      <c r="DG11" s="531">
        <f t="shared" ref="DG11" si="123">IF(DF11-DF13&gt;0.01,DF11-DF13,0)</f>
        <v>0</v>
      </c>
      <c r="DH11" s="531">
        <f t="shared" ref="DH11" si="124">IF(DG11-DG13&gt;0.01,DG11-DG13,0)</f>
        <v>0</v>
      </c>
      <c r="DI11" s="531">
        <f t="shared" ref="DI11" si="125">IF(DH11-DH13&gt;0.01,DH11-DH13,0)</f>
        <v>0</v>
      </c>
      <c r="DJ11" s="531">
        <f t="shared" ref="DJ11" si="126">IF(DI11-DI13&gt;0.01,DI11-DI13,0)</f>
        <v>0</v>
      </c>
      <c r="DK11" s="531">
        <f t="shared" ref="DK11" si="127">IF(DJ11-DJ13&gt;0.01,DJ11-DJ13,0)</f>
        <v>0</v>
      </c>
      <c r="DL11" s="531">
        <f t="shared" ref="DL11" si="128">IF(DK11-DK13&gt;0.01,DK11-DK13,0)</f>
        <v>0</v>
      </c>
      <c r="DM11" s="531">
        <f t="shared" ref="DM11" si="129">IF(DL11-DL13&gt;0.01,DL11-DL13,0)</f>
        <v>0</v>
      </c>
      <c r="DN11" s="531">
        <f t="shared" ref="DN11" si="130">IF(DM11-DM13&gt;0.01,DM11-DM13,0)</f>
        <v>0</v>
      </c>
      <c r="DO11" s="531">
        <f t="shared" ref="DO11" si="131">IF(DN11-DN13&gt;0.01,DN11-DN13,0)</f>
        <v>0</v>
      </c>
      <c r="DP11" s="531">
        <f t="shared" ref="DP11" si="132">IF(DO11-DO13&gt;0.01,DO11-DO13,0)</f>
        <v>0</v>
      </c>
      <c r="DQ11" s="531">
        <f t="shared" ref="DQ11" si="133">IF(DP11-DP13&gt;0.01,DP11-DP13,0)</f>
        <v>0</v>
      </c>
      <c r="DR11" s="531">
        <f t="shared" ref="DR11" si="134">IF(DQ11-DQ13&gt;0.01,DQ11-DQ13,0)</f>
        <v>0</v>
      </c>
      <c r="DS11" s="531">
        <f t="shared" ref="DS11" si="135">IF(DR11-DR13&gt;0.01,DR11-DR13,0)</f>
        <v>0</v>
      </c>
    </row>
    <row r="12" spans="1:124" x14ac:dyDescent="0.25">
      <c r="A12" s="463" t="s">
        <v>271</v>
      </c>
      <c r="B12" s="424">
        <f>PMT(B10/12,B11,-B13,0)</f>
        <v>325.20806089591724</v>
      </c>
      <c r="C12" s="420" t="s">
        <v>267</v>
      </c>
      <c r="D12" s="531">
        <f t="shared" ref="D12:AI12" si="136">IFERROR(D11*$B$10/12,0)</f>
        <v>154.16666666666666</v>
      </c>
      <c r="E12" s="531">
        <f t="shared" si="136"/>
        <v>151.52977850563238</v>
      </c>
      <c r="F12" s="531">
        <f t="shared" si="136"/>
        <v>148.85223831878216</v>
      </c>
      <c r="G12" s="531">
        <f t="shared" si="136"/>
        <v>146.13341938738463</v>
      </c>
      <c r="H12" s="531">
        <f t="shared" si="136"/>
        <v>143.37268533079478</v>
      </c>
      <c r="I12" s="531">
        <f t="shared" si="136"/>
        <v>140.56938995749914</v>
      </c>
      <c r="J12" s="531">
        <f t="shared" si="136"/>
        <v>137.72287711386517</v>
      </c>
      <c r="K12" s="531">
        <f t="shared" si="136"/>
        <v>134.83248053055857</v>
      </c>
      <c r="L12" s="531">
        <f t="shared" si="136"/>
        <v>131.8975236665926</v>
      </c>
      <c r="M12" s="531">
        <f t="shared" si="136"/>
        <v>128.91731955097387</v>
      </c>
      <c r="N12" s="531">
        <f t="shared" si="136"/>
        <v>125.89117062190599</v>
      </c>
      <c r="O12" s="531">
        <f t="shared" si="136"/>
        <v>122.81836856351498</v>
      </c>
      <c r="P12" s="531">
        <f t="shared" si="136"/>
        <v>119.69819414005713</v>
      </c>
      <c r="Q12" s="531">
        <f t="shared" si="136"/>
        <v>116.52991702757095</v>
      </c>
      <c r="R12" s="531">
        <f t="shared" si="136"/>
        <v>113.31279564293392</v>
      </c>
      <c r="S12" s="531">
        <f t="shared" si="136"/>
        <v>110.04607697028376</v>
      </c>
      <c r="T12" s="531">
        <f t="shared" si="136"/>
        <v>106.72899638476359</v>
      </c>
      <c r="U12" s="531">
        <f t="shared" si="136"/>
        <v>103.36077747354996</v>
      </c>
      <c r="V12" s="531">
        <f t="shared" si="136"/>
        <v>99.940631854121804</v>
      </c>
      <c r="W12" s="531">
        <f t="shared" si="136"/>
        <v>96.467758989727471</v>
      </c>
      <c r="X12" s="531">
        <f t="shared" si="136"/>
        <v>92.941346002007037</v>
      </c>
      <c r="Y12" s="531">
        <f t="shared" si="136"/>
        <v>89.360567480725933</v>
      </c>
      <c r="Z12" s="531">
        <f t="shared" si="136"/>
        <v>85.724585290575064</v>
      </c>
      <c r="AA12" s="531">
        <f t="shared" si="136"/>
        <v>82.0325483749927</v>
      </c>
      <c r="AB12" s="531">
        <f t="shared" si="136"/>
        <v>78.283592556961779</v>
      </c>
      <c r="AC12" s="531">
        <f t="shared" si="136"/>
        <v>74.476840336736231</v>
      </c>
      <c r="AD12" s="531">
        <f t="shared" si="136"/>
        <v>70.611400686448846</v>
      </c>
      <c r="AE12" s="531">
        <f t="shared" si="136"/>
        <v>66.686368841552877</v>
      </c>
      <c r="AF12" s="531">
        <f t="shared" si="136"/>
        <v>62.700826089048093</v>
      </c>
      <c r="AG12" s="531">
        <f t="shared" si="136"/>
        <v>58.6538395524422</v>
      </c>
      <c r="AH12" s="531">
        <f t="shared" si="136"/>
        <v>54.544461973396949</v>
      </c>
      <c r="AI12" s="531">
        <f t="shared" si="136"/>
        <v>50.371731490008102</v>
      </c>
      <c r="AJ12" s="531">
        <f t="shared" ref="AJ12:BK12" si="137">IFERROR(AJ11*$B$10/12,0)</f>
        <v>46.134671411667</v>
      </c>
      <c r="AK12" s="531">
        <f t="shared" si="137"/>
        <v>41.832289990451478</v>
      </c>
      <c r="AL12" s="531">
        <f t="shared" si="137"/>
        <v>37.463580188992218</v>
      </c>
      <c r="AM12" s="531">
        <f t="shared" si="137"/>
        <v>33.027519444760458</v>
      </c>
      <c r="AN12" s="531">
        <f t="shared" si="137"/>
        <v>28.52306943072179</v>
      </c>
      <c r="AO12" s="531">
        <f t="shared" si="137"/>
        <v>23.949175812300027</v>
      </c>
      <c r="AP12" s="531">
        <f t="shared" si="137"/>
        <v>19.304768000594262</v>
      </c>
      <c r="AQ12" s="531">
        <f t="shared" si="137"/>
        <v>14.588758901791365</v>
      </c>
      <c r="AR12" s="531">
        <f t="shared" si="137"/>
        <v>9.8000446627152602</v>
      </c>
      <c r="AS12" s="531">
        <f t="shared" si="137"/>
        <v>4.9375044124533956</v>
      </c>
      <c r="AT12" s="531">
        <f t="shared" si="137"/>
        <v>0</v>
      </c>
      <c r="AU12" s="531">
        <f t="shared" si="137"/>
        <v>0</v>
      </c>
      <c r="AV12" s="531">
        <f t="shared" si="137"/>
        <v>0</v>
      </c>
      <c r="AW12" s="531">
        <f t="shared" si="137"/>
        <v>0</v>
      </c>
      <c r="AX12" s="531">
        <f t="shared" si="137"/>
        <v>0</v>
      </c>
      <c r="AY12" s="531">
        <f t="shared" si="137"/>
        <v>0</v>
      </c>
      <c r="AZ12" s="531">
        <f t="shared" si="137"/>
        <v>0</v>
      </c>
      <c r="BA12" s="531">
        <f t="shared" si="137"/>
        <v>0</v>
      </c>
      <c r="BB12" s="531">
        <f t="shared" si="137"/>
        <v>0</v>
      </c>
      <c r="BC12" s="531">
        <f t="shared" si="137"/>
        <v>0</v>
      </c>
      <c r="BD12" s="531">
        <f t="shared" si="137"/>
        <v>0</v>
      </c>
      <c r="BE12" s="531">
        <f t="shared" si="137"/>
        <v>0</v>
      </c>
      <c r="BF12" s="531">
        <f t="shared" si="137"/>
        <v>0</v>
      </c>
      <c r="BG12" s="531">
        <f t="shared" si="137"/>
        <v>0</v>
      </c>
      <c r="BH12" s="531">
        <f t="shared" si="137"/>
        <v>0</v>
      </c>
      <c r="BI12" s="531">
        <f t="shared" si="137"/>
        <v>0</v>
      </c>
      <c r="BJ12" s="531">
        <f t="shared" si="137"/>
        <v>0</v>
      </c>
      <c r="BK12" s="531">
        <f t="shared" si="137"/>
        <v>0</v>
      </c>
      <c r="BL12" s="531">
        <f t="shared" ref="BL12:DS12" si="138">IFERROR(BL11*$B$10/12,0)</f>
        <v>0</v>
      </c>
      <c r="BM12" s="531">
        <f t="shared" si="138"/>
        <v>0</v>
      </c>
      <c r="BN12" s="531">
        <f t="shared" si="138"/>
        <v>0</v>
      </c>
      <c r="BO12" s="531">
        <f t="shared" si="138"/>
        <v>0</v>
      </c>
      <c r="BP12" s="531">
        <f t="shared" si="138"/>
        <v>0</v>
      </c>
      <c r="BQ12" s="531">
        <f t="shared" si="138"/>
        <v>0</v>
      </c>
      <c r="BR12" s="531">
        <f t="shared" si="138"/>
        <v>0</v>
      </c>
      <c r="BS12" s="531">
        <f t="shared" si="138"/>
        <v>0</v>
      </c>
      <c r="BT12" s="531">
        <f t="shared" si="138"/>
        <v>0</v>
      </c>
      <c r="BU12" s="531">
        <f t="shared" si="138"/>
        <v>0</v>
      </c>
      <c r="BV12" s="531">
        <f t="shared" si="138"/>
        <v>0</v>
      </c>
      <c r="BW12" s="531">
        <f t="shared" si="138"/>
        <v>0</v>
      </c>
      <c r="BX12" s="531">
        <f t="shared" si="138"/>
        <v>0</v>
      </c>
      <c r="BY12" s="531">
        <f t="shared" si="138"/>
        <v>0</v>
      </c>
      <c r="BZ12" s="531">
        <f t="shared" si="138"/>
        <v>0</v>
      </c>
      <c r="CA12" s="531">
        <f t="shared" si="138"/>
        <v>0</v>
      </c>
      <c r="CB12" s="531">
        <f t="shared" si="138"/>
        <v>0</v>
      </c>
      <c r="CC12" s="531">
        <f t="shared" si="138"/>
        <v>0</v>
      </c>
      <c r="CD12" s="531">
        <f t="shared" si="138"/>
        <v>0</v>
      </c>
      <c r="CE12" s="531">
        <f t="shared" si="138"/>
        <v>0</v>
      </c>
      <c r="CF12" s="531">
        <f t="shared" si="138"/>
        <v>0</v>
      </c>
      <c r="CG12" s="531">
        <f t="shared" si="138"/>
        <v>0</v>
      </c>
      <c r="CH12" s="531">
        <f t="shared" si="138"/>
        <v>0</v>
      </c>
      <c r="CI12" s="531">
        <f t="shared" si="138"/>
        <v>0</v>
      </c>
      <c r="CJ12" s="531">
        <f t="shared" si="138"/>
        <v>0</v>
      </c>
      <c r="CK12" s="531">
        <f t="shared" si="138"/>
        <v>0</v>
      </c>
      <c r="CL12" s="531">
        <f t="shared" si="138"/>
        <v>0</v>
      </c>
      <c r="CM12" s="531">
        <f t="shared" si="138"/>
        <v>0</v>
      </c>
      <c r="CN12" s="531">
        <f t="shared" si="138"/>
        <v>0</v>
      </c>
      <c r="CO12" s="531">
        <f t="shared" si="138"/>
        <v>0</v>
      </c>
      <c r="CP12" s="531">
        <f t="shared" si="138"/>
        <v>0</v>
      </c>
      <c r="CQ12" s="531">
        <f t="shared" si="138"/>
        <v>0</v>
      </c>
      <c r="CR12" s="531">
        <f t="shared" si="138"/>
        <v>0</v>
      </c>
      <c r="CS12" s="531">
        <f t="shared" si="138"/>
        <v>0</v>
      </c>
      <c r="CT12" s="531">
        <f t="shared" si="138"/>
        <v>0</v>
      </c>
      <c r="CU12" s="531">
        <f t="shared" si="138"/>
        <v>0</v>
      </c>
      <c r="CV12" s="531">
        <f t="shared" si="138"/>
        <v>0</v>
      </c>
      <c r="CW12" s="531">
        <f t="shared" si="138"/>
        <v>0</v>
      </c>
      <c r="CX12" s="531">
        <f t="shared" si="138"/>
        <v>0</v>
      </c>
      <c r="CY12" s="531">
        <f t="shared" si="138"/>
        <v>0</v>
      </c>
      <c r="CZ12" s="531">
        <f t="shared" si="138"/>
        <v>0</v>
      </c>
      <c r="DA12" s="531">
        <f t="shared" si="138"/>
        <v>0</v>
      </c>
      <c r="DB12" s="531">
        <f t="shared" si="138"/>
        <v>0</v>
      </c>
      <c r="DC12" s="531">
        <f t="shared" si="138"/>
        <v>0</v>
      </c>
      <c r="DD12" s="531">
        <f t="shared" si="138"/>
        <v>0</v>
      </c>
      <c r="DE12" s="531">
        <f t="shared" si="138"/>
        <v>0</v>
      </c>
      <c r="DF12" s="531">
        <f t="shared" si="138"/>
        <v>0</v>
      </c>
      <c r="DG12" s="531">
        <f t="shared" si="138"/>
        <v>0</v>
      </c>
      <c r="DH12" s="531">
        <f t="shared" si="138"/>
        <v>0</v>
      </c>
      <c r="DI12" s="531">
        <f t="shared" si="138"/>
        <v>0</v>
      </c>
      <c r="DJ12" s="531">
        <f t="shared" si="138"/>
        <v>0</v>
      </c>
      <c r="DK12" s="531">
        <f t="shared" si="138"/>
        <v>0</v>
      </c>
      <c r="DL12" s="531">
        <f t="shared" si="138"/>
        <v>0</v>
      </c>
      <c r="DM12" s="531">
        <f t="shared" si="138"/>
        <v>0</v>
      </c>
      <c r="DN12" s="531">
        <f t="shared" si="138"/>
        <v>0</v>
      </c>
      <c r="DO12" s="531">
        <f t="shared" si="138"/>
        <v>0</v>
      </c>
      <c r="DP12" s="531">
        <f t="shared" si="138"/>
        <v>0</v>
      </c>
      <c r="DQ12" s="531">
        <f t="shared" si="138"/>
        <v>0</v>
      </c>
      <c r="DR12" s="531">
        <f t="shared" si="138"/>
        <v>0</v>
      </c>
      <c r="DS12" s="531">
        <f t="shared" si="138"/>
        <v>0</v>
      </c>
    </row>
    <row r="13" spans="1:124" x14ac:dyDescent="0.25">
      <c r="A13" s="463" t="s">
        <v>270</v>
      </c>
      <c r="B13" s="424">
        <f>Assumptions!E17</f>
        <v>10000</v>
      </c>
      <c r="C13" s="420" t="s">
        <v>268</v>
      </c>
      <c r="D13" s="532">
        <f t="shared" ref="D13:AI13" si="139">IFERROR(D10-D12,0)</f>
        <v>171.04139422925059</v>
      </c>
      <c r="E13" s="532">
        <f t="shared" si="139"/>
        <v>173.67828239028486</v>
      </c>
      <c r="F13" s="532">
        <f t="shared" si="139"/>
        <v>176.35582257713509</v>
      </c>
      <c r="G13" s="532">
        <f t="shared" si="139"/>
        <v>179.07464150853261</v>
      </c>
      <c r="H13" s="532">
        <f t="shared" si="139"/>
        <v>181.83537556512246</v>
      </c>
      <c r="I13" s="532">
        <f t="shared" si="139"/>
        <v>184.6386709384181</v>
      </c>
      <c r="J13" s="532">
        <f t="shared" si="139"/>
        <v>187.48518378205208</v>
      </c>
      <c r="K13" s="532">
        <f t="shared" si="139"/>
        <v>190.37558036535867</v>
      </c>
      <c r="L13" s="532">
        <f t="shared" si="139"/>
        <v>193.31053722932464</v>
      </c>
      <c r="M13" s="532">
        <f t="shared" si="139"/>
        <v>196.29074134494337</v>
      </c>
      <c r="N13" s="532">
        <f t="shared" si="139"/>
        <v>199.31689027401126</v>
      </c>
      <c r="O13" s="532">
        <f t="shared" si="139"/>
        <v>202.38969233240226</v>
      </c>
      <c r="P13" s="532">
        <f t="shared" si="139"/>
        <v>205.50986675586012</v>
      </c>
      <c r="Q13" s="532">
        <f t="shared" si="139"/>
        <v>208.6781438683463</v>
      </c>
      <c r="R13" s="532">
        <f t="shared" si="139"/>
        <v>211.89526525298334</v>
      </c>
      <c r="S13" s="532">
        <f t="shared" si="139"/>
        <v>215.16198392563348</v>
      </c>
      <c r="T13" s="532">
        <f t="shared" si="139"/>
        <v>218.47906451115364</v>
      </c>
      <c r="U13" s="532">
        <f t="shared" si="139"/>
        <v>221.8472834223673</v>
      </c>
      <c r="V13" s="532">
        <f t="shared" si="139"/>
        <v>225.26742904179542</v>
      </c>
      <c r="W13" s="532">
        <f t="shared" si="139"/>
        <v>228.74030190618976</v>
      </c>
      <c r="X13" s="532">
        <f t="shared" si="139"/>
        <v>232.2667148939102</v>
      </c>
      <c r="Y13" s="532">
        <f t="shared" si="139"/>
        <v>235.84749341519131</v>
      </c>
      <c r="Z13" s="532">
        <f t="shared" si="139"/>
        <v>239.48347560534216</v>
      </c>
      <c r="AA13" s="532">
        <f t="shared" si="139"/>
        <v>243.17551252092454</v>
      </c>
      <c r="AB13" s="532">
        <f t="shared" si="139"/>
        <v>246.92446833895548</v>
      </c>
      <c r="AC13" s="532">
        <f t="shared" si="139"/>
        <v>250.731220559181</v>
      </c>
      <c r="AD13" s="532">
        <f t="shared" si="139"/>
        <v>254.59666020946838</v>
      </c>
      <c r="AE13" s="532">
        <f t="shared" si="139"/>
        <v>258.52169205436439</v>
      </c>
      <c r="AF13" s="532">
        <f t="shared" si="139"/>
        <v>262.50723480686918</v>
      </c>
      <c r="AG13" s="532">
        <f t="shared" si="139"/>
        <v>266.55422134347504</v>
      </c>
      <c r="AH13" s="532">
        <f t="shared" si="139"/>
        <v>270.66359892252029</v>
      </c>
      <c r="AI13" s="532">
        <f t="shared" si="139"/>
        <v>274.83632940590917</v>
      </c>
      <c r="AJ13" s="532">
        <f t="shared" ref="AJ13:BK13" si="140">IFERROR(AJ10-AJ12,0)</f>
        <v>279.07338948425024</v>
      </c>
      <c r="AK13" s="532">
        <f t="shared" si="140"/>
        <v>283.37577090546574</v>
      </c>
      <c r="AL13" s="532">
        <f t="shared" si="140"/>
        <v>287.744480706925</v>
      </c>
      <c r="AM13" s="532">
        <f t="shared" si="140"/>
        <v>292.18054145115678</v>
      </c>
      <c r="AN13" s="532">
        <f t="shared" si="140"/>
        <v>296.68499146519548</v>
      </c>
      <c r="AO13" s="532">
        <f t="shared" si="140"/>
        <v>301.2588850836172</v>
      </c>
      <c r="AP13" s="532">
        <f t="shared" si="140"/>
        <v>305.90329289532298</v>
      </c>
      <c r="AQ13" s="532">
        <f t="shared" si="140"/>
        <v>310.61930199412586</v>
      </c>
      <c r="AR13" s="532">
        <f t="shared" si="140"/>
        <v>315.40801623320198</v>
      </c>
      <c r="AS13" s="532">
        <f t="shared" si="140"/>
        <v>320.27055648346385</v>
      </c>
      <c r="AT13" s="532">
        <f t="shared" si="140"/>
        <v>0</v>
      </c>
      <c r="AU13" s="532">
        <f t="shared" si="140"/>
        <v>0</v>
      </c>
      <c r="AV13" s="532">
        <f t="shared" si="140"/>
        <v>0</v>
      </c>
      <c r="AW13" s="532">
        <f t="shared" si="140"/>
        <v>0</v>
      </c>
      <c r="AX13" s="532">
        <f t="shared" si="140"/>
        <v>0</v>
      </c>
      <c r="AY13" s="532">
        <f t="shared" si="140"/>
        <v>0</v>
      </c>
      <c r="AZ13" s="532">
        <f t="shared" si="140"/>
        <v>0</v>
      </c>
      <c r="BA13" s="532">
        <f t="shared" si="140"/>
        <v>0</v>
      </c>
      <c r="BB13" s="532">
        <f t="shared" si="140"/>
        <v>0</v>
      </c>
      <c r="BC13" s="532">
        <f t="shared" si="140"/>
        <v>0</v>
      </c>
      <c r="BD13" s="532">
        <f t="shared" si="140"/>
        <v>0</v>
      </c>
      <c r="BE13" s="532">
        <f t="shared" si="140"/>
        <v>0</v>
      </c>
      <c r="BF13" s="532">
        <f t="shared" si="140"/>
        <v>0</v>
      </c>
      <c r="BG13" s="532">
        <f t="shared" si="140"/>
        <v>0</v>
      </c>
      <c r="BH13" s="532">
        <f t="shared" si="140"/>
        <v>0</v>
      </c>
      <c r="BI13" s="532">
        <f t="shared" si="140"/>
        <v>0</v>
      </c>
      <c r="BJ13" s="532">
        <f t="shared" si="140"/>
        <v>0</v>
      </c>
      <c r="BK13" s="532">
        <f t="shared" si="140"/>
        <v>0</v>
      </c>
      <c r="BL13" s="532">
        <f t="shared" ref="BL13:DS13" si="141">IFERROR(BL10-BL12,0)</f>
        <v>0</v>
      </c>
      <c r="BM13" s="532">
        <f t="shared" si="141"/>
        <v>0</v>
      </c>
      <c r="BN13" s="532">
        <f t="shared" si="141"/>
        <v>0</v>
      </c>
      <c r="BO13" s="532">
        <f t="shared" si="141"/>
        <v>0</v>
      </c>
      <c r="BP13" s="532">
        <f t="shared" si="141"/>
        <v>0</v>
      </c>
      <c r="BQ13" s="532">
        <f t="shared" si="141"/>
        <v>0</v>
      </c>
      <c r="BR13" s="532">
        <f t="shared" si="141"/>
        <v>0</v>
      </c>
      <c r="BS13" s="532">
        <f t="shared" si="141"/>
        <v>0</v>
      </c>
      <c r="BT13" s="532">
        <f t="shared" si="141"/>
        <v>0</v>
      </c>
      <c r="BU13" s="532">
        <f t="shared" si="141"/>
        <v>0</v>
      </c>
      <c r="BV13" s="532">
        <f t="shared" si="141"/>
        <v>0</v>
      </c>
      <c r="BW13" s="532">
        <f t="shared" si="141"/>
        <v>0</v>
      </c>
      <c r="BX13" s="532">
        <f t="shared" si="141"/>
        <v>0</v>
      </c>
      <c r="BY13" s="532">
        <f t="shared" si="141"/>
        <v>0</v>
      </c>
      <c r="BZ13" s="532">
        <f t="shared" si="141"/>
        <v>0</v>
      </c>
      <c r="CA13" s="532">
        <f t="shared" si="141"/>
        <v>0</v>
      </c>
      <c r="CB13" s="532">
        <f t="shared" si="141"/>
        <v>0</v>
      </c>
      <c r="CC13" s="532">
        <f t="shared" si="141"/>
        <v>0</v>
      </c>
      <c r="CD13" s="532">
        <f t="shared" si="141"/>
        <v>0</v>
      </c>
      <c r="CE13" s="532">
        <f t="shared" si="141"/>
        <v>0</v>
      </c>
      <c r="CF13" s="532">
        <f t="shared" si="141"/>
        <v>0</v>
      </c>
      <c r="CG13" s="532">
        <f t="shared" si="141"/>
        <v>0</v>
      </c>
      <c r="CH13" s="532">
        <f t="shared" si="141"/>
        <v>0</v>
      </c>
      <c r="CI13" s="532">
        <f t="shared" si="141"/>
        <v>0</v>
      </c>
      <c r="CJ13" s="532">
        <f t="shared" si="141"/>
        <v>0</v>
      </c>
      <c r="CK13" s="532">
        <f t="shared" si="141"/>
        <v>0</v>
      </c>
      <c r="CL13" s="532">
        <f t="shared" si="141"/>
        <v>0</v>
      </c>
      <c r="CM13" s="532">
        <f t="shared" si="141"/>
        <v>0</v>
      </c>
      <c r="CN13" s="532">
        <f t="shared" si="141"/>
        <v>0</v>
      </c>
      <c r="CO13" s="532">
        <f t="shared" si="141"/>
        <v>0</v>
      </c>
      <c r="CP13" s="532">
        <f t="shared" si="141"/>
        <v>0</v>
      </c>
      <c r="CQ13" s="532">
        <f t="shared" si="141"/>
        <v>0</v>
      </c>
      <c r="CR13" s="532">
        <f t="shared" si="141"/>
        <v>0</v>
      </c>
      <c r="CS13" s="532">
        <f t="shared" si="141"/>
        <v>0</v>
      </c>
      <c r="CT13" s="532">
        <f t="shared" si="141"/>
        <v>0</v>
      </c>
      <c r="CU13" s="532">
        <f t="shared" si="141"/>
        <v>0</v>
      </c>
      <c r="CV13" s="532">
        <f t="shared" si="141"/>
        <v>0</v>
      </c>
      <c r="CW13" s="532">
        <f t="shared" si="141"/>
        <v>0</v>
      </c>
      <c r="CX13" s="532">
        <f t="shared" si="141"/>
        <v>0</v>
      </c>
      <c r="CY13" s="532">
        <f t="shared" si="141"/>
        <v>0</v>
      </c>
      <c r="CZ13" s="532">
        <f t="shared" si="141"/>
        <v>0</v>
      </c>
      <c r="DA13" s="532">
        <f t="shared" si="141"/>
        <v>0</v>
      </c>
      <c r="DB13" s="532">
        <f t="shared" si="141"/>
        <v>0</v>
      </c>
      <c r="DC13" s="532">
        <f t="shared" si="141"/>
        <v>0</v>
      </c>
      <c r="DD13" s="532">
        <f t="shared" si="141"/>
        <v>0</v>
      </c>
      <c r="DE13" s="532">
        <f t="shared" si="141"/>
        <v>0</v>
      </c>
      <c r="DF13" s="532">
        <f t="shared" si="141"/>
        <v>0</v>
      </c>
      <c r="DG13" s="532">
        <f t="shared" si="141"/>
        <v>0</v>
      </c>
      <c r="DH13" s="532">
        <f t="shared" si="141"/>
        <v>0</v>
      </c>
      <c r="DI13" s="532">
        <f t="shared" si="141"/>
        <v>0</v>
      </c>
      <c r="DJ13" s="532">
        <f t="shared" si="141"/>
        <v>0</v>
      </c>
      <c r="DK13" s="532">
        <f t="shared" si="141"/>
        <v>0</v>
      </c>
      <c r="DL13" s="532">
        <f t="shared" si="141"/>
        <v>0</v>
      </c>
      <c r="DM13" s="532">
        <f t="shared" si="141"/>
        <v>0</v>
      </c>
      <c r="DN13" s="532">
        <f t="shared" si="141"/>
        <v>0</v>
      </c>
      <c r="DO13" s="532">
        <f t="shared" si="141"/>
        <v>0</v>
      </c>
      <c r="DP13" s="532">
        <f t="shared" si="141"/>
        <v>0</v>
      </c>
      <c r="DQ13" s="532">
        <f t="shared" si="141"/>
        <v>0</v>
      </c>
      <c r="DR13" s="532">
        <f t="shared" si="141"/>
        <v>0</v>
      </c>
      <c r="DS13" s="532">
        <f t="shared" si="141"/>
        <v>0</v>
      </c>
    </row>
    <row r="14" spans="1:124" ht="16.5" thickBot="1" x14ac:dyDescent="0.3">
      <c r="A14" s="462"/>
      <c r="D14" s="533"/>
      <c r="E14" s="533"/>
      <c r="F14" s="533"/>
      <c r="G14" s="533"/>
      <c r="H14" s="533"/>
      <c r="I14" s="533"/>
      <c r="J14" s="533"/>
      <c r="K14" s="533"/>
      <c r="L14" s="533"/>
      <c r="M14" s="533"/>
      <c r="N14" s="533"/>
      <c r="O14" s="533"/>
      <c r="P14" s="533"/>
      <c r="Q14" s="533"/>
      <c r="R14" s="533"/>
      <c r="S14" s="533"/>
      <c r="T14" s="533"/>
      <c r="U14" s="533"/>
      <c r="V14" s="533"/>
      <c r="W14" s="533"/>
      <c r="X14" s="533"/>
      <c r="Y14" s="533"/>
      <c r="Z14" s="533"/>
      <c r="AA14" s="533"/>
      <c r="AB14" s="533"/>
      <c r="AC14" s="533"/>
      <c r="AD14" s="533"/>
      <c r="AE14" s="533"/>
      <c r="AF14" s="533"/>
      <c r="AG14" s="533"/>
      <c r="AH14" s="533"/>
      <c r="AI14" s="533"/>
      <c r="AJ14" s="533"/>
      <c r="AK14" s="533"/>
      <c r="AL14" s="533"/>
      <c r="AM14" s="533"/>
      <c r="AN14" s="533"/>
      <c r="AO14" s="533"/>
      <c r="AP14" s="533"/>
      <c r="AQ14" s="533"/>
      <c r="AR14" s="533"/>
      <c r="AS14" s="533"/>
      <c r="AT14" s="533"/>
      <c r="AU14" s="533"/>
      <c r="AV14" s="533"/>
      <c r="AW14" s="533"/>
      <c r="AX14" s="533"/>
      <c r="AY14" s="533"/>
      <c r="AZ14" s="533"/>
      <c r="BA14" s="533"/>
      <c r="BB14" s="533"/>
      <c r="BC14" s="533"/>
      <c r="BD14" s="533"/>
      <c r="BE14" s="533"/>
      <c r="BF14" s="533"/>
      <c r="BG14" s="533"/>
      <c r="BH14" s="533"/>
      <c r="BI14" s="533"/>
      <c r="BJ14" s="533"/>
      <c r="BK14" s="533"/>
      <c r="BL14" s="533"/>
      <c r="BM14" s="533"/>
      <c r="BN14" s="533"/>
      <c r="BO14" s="533"/>
      <c r="BP14" s="533"/>
      <c r="BQ14" s="533"/>
      <c r="BR14" s="533"/>
      <c r="BS14" s="533"/>
      <c r="BT14" s="533"/>
      <c r="BU14" s="533"/>
      <c r="BV14" s="533"/>
      <c r="BW14" s="533"/>
      <c r="BX14" s="533"/>
      <c r="BY14" s="533"/>
      <c r="BZ14" s="533"/>
      <c r="CA14" s="533"/>
      <c r="CB14" s="533"/>
      <c r="CC14" s="533"/>
      <c r="CD14" s="533"/>
      <c r="CE14" s="533"/>
      <c r="CF14" s="533"/>
      <c r="CG14" s="533"/>
      <c r="CH14" s="533"/>
      <c r="CI14" s="533"/>
      <c r="CJ14" s="533"/>
      <c r="CK14" s="533"/>
      <c r="CL14" s="533"/>
      <c r="CM14" s="533"/>
      <c r="CN14" s="533"/>
      <c r="CO14" s="533"/>
      <c r="CP14" s="533"/>
      <c r="CQ14" s="533"/>
      <c r="CR14" s="533"/>
      <c r="CS14" s="533"/>
      <c r="CT14" s="533"/>
      <c r="CU14" s="533"/>
      <c r="CV14" s="533"/>
      <c r="CW14" s="533"/>
      <c r="CX14" s="533"/>
      <c r="CY14" s="533"/>
      <c r="CZ14" s="533"/>
      <c r="DA14" s="533"/>
      <c r="DB14" s="533"/>
      <c r="DC14" s="533"/>
      <c r="DD14" s="533"/>
      <c r="DE14" s="533"/>
      <c r="DF14" s="533"/>
      <c r="DG14" s="533"/>
      <c r="DH14" s="533"/>
      <c r="DI14" s="533"/>
      <c r="DJ14" s="533"/>
      <c r="DK14" s="533"/>
      <c r="DL14" s="533"/>
      <c r="DM14" s="533"/>
      <c r="DN14" s="533"/>
      <c r="DO14" s="533"/>
      <c r="DP14" s="533"/>
      <c r="DQ14" s="533"/>
      <c r="DR14" s="533"/>
      <c r="DS14" s="533"/>
    </row>
    <row r="15" spans="1:124" ht="16.5" thickBot="1" x14ac:dyDescent="0.3">
      <c r="A15" s="456" t="s">
        <v>247</v>
      </c>
      <c r="C15" s="420"/>
      <c r="D15" s="534"/>
      <c r="E15" s="534"/>
      <c r="F15" s="534"/>
      <c r="G15" s="534"/>
      <c r="H15" s="534"/>
      <c r="I15" s="534"/>
      <c r="J15" s="534"/>
      <c r="K15" s="534"/>
      <c r="L15" s="534"/>
      <c r="M15" s="534"/>
      <c r="N15" s="534"/>
      <c r="O15" s="534"/>
      <c r="P15" s="534"/>
      <c r="Q15" s="534"/>
      <c r="R15" s="534"/>
      <c r="S15" s="534"/>
      <c r="T15" s="534"/>
      <c r="U15" s="534"/>
      <c r="V15" s="534"/>
      <c r="W15" s="534"/>
      <c r="X15" s="534"/>
      <c r="Y15" s="534"/>
      <c r="Z15" s="534"/>
      <c r="AA15" s="534"/>
      <c r="AB15" s="534"/>
      <c r="AC15" s="534"/>
      <c r="AD15" s="534"/>
      <c r="AE15" s="534"/>
      <c r="AF15" s="534"/>
      <c r="AG15" s="534"/>
      <c r="AH15" s="534"/>
      <c r="AI15" s="534"/>
      <c r="AJ15" s="534"/>
      <c r="AK15" s="534"/>
      <c r="AL15" s="534"/>
      <c r="AM15" s="534"/>
      <c r="AN15" s="534"/>
      <c r="AO15" s="534"/>
      <c r="AP15" s="534"/>
      <c r="AQ15" s="534"/>
      <c r="AR15" s="534"/>
      <c r="AS15" s="534"/>
      <c r="AT15" s="534"/>
      <c r="AU15" s="534"/>
      <c r="AV15" s="534"/>
      <c r="AW15" s="534"/>
      <c r="AX15" s="534"/>
      <c r="AY15" s="534"/>
      <c r="AZ15" s="534"/>
      <c r="BA15" s="534"/>
      <c r="BB15" s="534"/>
      <c r="BC15" s="534"/>
      <c r="BD15" s="534"/>
      <c r="BE15" s="534"/>
      <c r="BF15" s="534"/>
      <c r="BG15" s="534"/>
      <c r="BH15" s="534"/>
      <c r="BI15" s="534"/>
      <c r="BJ15" s="534"/>
      <c r="BK15" s="534"/>
      <c r="BL15" s="534"/>
      <c r="BM15" s="534"/>
      <c r="BN15" s="534"/>
      <c r="BO15" s="534"/>
      <c r="BP15" s="534"/>
      <c r="BQ15" s="534"/>
      <c r="BR15" s="534"/>
      <c r="BS15" s="534"/>
      <c r="BT15" s="534"/>
      <c r="BU15" s="534"/>
      <c r="BV15" s="534"/>
      <c r="BW15" s="534"/>
      <c r="BX15" s="534"/>
      <c r="BY15" s="534"/>
      <c r="BZ15" s="534"/>
      <c r="CA15" s="534"/>
      <c r="CB15" s="534"/>
      <c r="CC15" s="534"/>
      <c r="CD15" s="534"/>
      <c r="CE15" s="534"/>
      <c r="CF15" s="534"/>
      <c r="CG15" s="534"/>
      <c r="CH15" s="534"/>
      <c r="CI15" s="534"/>
      <c r="CJ15" s="534"/>
      <c r="CK15" s="534"/>
      <c r="CL15" s="534"/>
      <c r="CM15" s="534"/>
      <c r="CN15" s="534"/>
      <c r="CO15" s="534"/>
      <c r="CP15" s="534"/>
      <c r="CQ15" s="534"/>
      <c r="CR15" s="534"/>
      <c r="CS15" s="534"/>
      <c r="CT15" s="534"/>
      <c r="CU15" s="534"/>
      <c r="CV15" s="534"/>
      <c r="CW15" s="534"/>
      <c r="CX15" s="534"/>
      <c r="CY15" s="534"/>
      <c r="CZ15" s="534"/>
      <c r="DA15" s="534"/>
      <c r="DB15" s="534"/>
      <c r="DC15" s="534"/>
      <c r="DD15" s="534"/>
      <c r="DE15" s="534"/>
      <c r="DF15" s="534"/>
      <c r="DG15" s="534"/>
      <c r="DH15" s="534"/>
      <c r="DI15" s="534"/>
      <c r="DJ15" s="534"/>
      <c r="DK15" s="534"/>
      <c r="DL15" s="534"/>
      <c r="DM15" s="534"/>
      <c r="DN15" s="534"/>
      <c r="DO15" s="534"/>
      <c r="DP15" s="534"/>
      <c r="DQ15" s="534"/>
      <c r="DR15" s="534"/>
      <c r="DS15" s="534"/>
    </row>
    <row r="16" spans="1:124" x14ac:dyDescent="0.25">
      <c r="A16" s="464" t="s">
        <v>165</v>
      </c>
      <c r="B16" s="422">
        <f>Assumptions!G6</f>
        <v>0.23500000000000001</v>
      </c>
      <c r="C16" s="420" t="s">
        <v>299</v>
      </c>
      <c r="D16" s="530">
        <f t="shared" ref="D16:AI16" si="142">IF(D$1&lt;=$B$17,$B$18,0)</f>
        <v>351.48400909059217</v>
      </c>
      <c r="E16" s="530">
        <f t="shared" si="142"/>
        <v>351.48400909059217</v>
      </c>
      <c r="F16" s="530">
        <f t="shared" si="142"/>
        <v>351.48400909059217</v>
      </c>
      <c r="G16" s="530">
        <f t="shared" si="142"/>
        <v>351.48400909059217</v>
      </c>
      <c r="H16" s="530">
        <f t="shared" si="142"/>
        <v>351.48400909059217</v>
      </c>
      <c r="I16" s="530">
        <f t="shared" si="142"/>
        <v>351.48400909059217</v>
      </c>
      <c r="J16" s="530">
        <f t="shared" si="142"/>
        <v>351.48400909059217</v>
      </c>
      <c r="K16" s="530">
        <f t="shared" si="142"/>
        <v>351.48400909059217</v>
      </c>
      <c r="L16" s="530">
        <f t="shared" si="142"/>
        <v>351.48400909059217</v>
      </c>
      <c r="M16" s="530">
        <f t="shared" si="142"/>
        <v>351.48400909059217</v>
      </c>
      <c r="N16" s="530">
        <f t="shared" si="142"/>
        <v>351.48400909059217</v>
      </c>
      <c r="O16" s="530">
        <f t="shared" si="142"/>
        <v>351.48400909059217</v>
      </c>
      <c r="P16" s="530">
        <f t="shared" si="142"/>
        <v>351.48400909059217</v>
      </c>
      <c r="Q16" s="530">
        <f t="shared" si="142"/>
        <v>351.48400909059217</v>
      </c>
      <c r="R16" s="530">
        <f t="shared" si="142"/>
        <v>351.48400909059217</v>
      </c>
      <c r="S16" s="530">
        <f t="shared" si="142"/>
        <v>351.48400909059217</v>
      </c>
      <c r="T16" s="530">
        <f t="shared" si="142"/>
        <v>351.48400909059217</v>
      </c>
      <c r="U16" s="530">
        <f t="shared" si="142"/>
        <v>351.48400909059217</v>
      </c>
      <c r="V16" s="530">
        <f t="shared" si="142"/>
        <v>351.48400909059217</v>
      </c>
      <c r="W16" s="530">
        <f t="shared" si="142"/>
        <v>351.48400909059217</v>
      </c>
      <c r="X16" s="530">
        <f t="shared" si="142"/>
        <v>351.48400909059217</v>
      </c>
      <c r="Y16" s="530">
        <f t="shared" si="142"/>
        <v>351.48400909059217</v>
      </c>
      <c r="Z16" s="530">
        <f t="shared" si="142"/>
        <v>351.48400909059217</v>
      </c>
      <c r="AA16" s="530">
        <f t="shared" si="142"/>
        <v>351.48400909059217</v>
      </c>
      <c r="AB16" s="530">
        <f t="shared" si="142"/>
        <v>351.48400909059217</v>
      </c>
      <c r="AC16" s="530">
        <f t="shared" si="142"/>
        <v>351.48400909059217</v>
      </c>
      <c r="AD16" s="530">
        <f t="shared" si="142"/>
        <v>351.48400909059217</v>
      </c>
      <c r="AE16" s="530">
        <f t="shared" si="142"/>
        <v>351.48400909059217</v>
      </c>
      <c r="AF16" s="530">
        <f t="shared" si="142"/>
        <v>351.48400909059217</v>
      </c>
      <c r="AG16" s="530">
        <f t="shared" si="142"/>
        <v>351.48400909059217</v>
      </c>
      <c r="AH16" s="530">
        <f t="shared" si="142"/>
        <v>351.48400909059217</v>
      </c>
      <c r="AI16" s="530">
        <f t="shared" si="142"/>
        <v>351.48400909059217</v>
      </c>
      <c r="AJ16" s="530">
        <f t="shared" ref="AJ16:BO16" si="143">IF(AJ$1&lt;=$B$17,$B$18,0)</f>
        <v>351.48400909059217</v>
      </c>
      <c r="AK16" s="530">
        <f t="shared" si="143"/>
        <v>351.48400909059217</v>
      </c>
      <c r="AL16" s="530">
        <f t="shared" si="143"/>
        <v>351.48400909059217</v>
      </c>
      <c r="AM16" s="530">
        <f t="shared" si="143"/>
        <v>351.48400909059217</v>
      </c>
      <c r="AN16" s="530">
        <f t="shared" si="143"/>
        <v>351.48400909059217</v>
      </c>
      <c r="AO16" s="530">
        <f t="shared" si="143"/>
        <v>351.48400909059217</v>
      </c>
      <c r="AP16" s="530">
        <f t="shared" si="143"/>
        <v>351.48400909059217</v>
      </c>
      <c r="AQ16" s="530">
        <f t="shared" si="143"/>
        <v>351.48400909059217</v>
      </c>
      <c r="AR16" s="530">
        <f t="shared" si="143"/>
        <v>351.48400909059217</v>
      </c>
      <c r="AS16" s="530">
        <f t="shared" si="143"/>
        <v>351.48400909059217</v>
      </c>
      <c r="AT16" s="530">
        <f t="shared" si="143"/>
        <v>0</v>
      </c>
      <c r="AU16" s="530">
        <f t="shared" si="143"/>
        <v>0</v>
      </c>
      <c r="AV16" s="530">
        <f t="shared" si="143"/>
        <v>0</v>
      </c>
      <c r="AW16" s="530">
        <f t="shared" si="143"/>
        <v>0</v>
      </c>
      <c r="AX16" s="530">
        <f t="shared" si="143"/>
        <v>0</v>
      </c>
      <c r="AY16" s="530">
        <f t="shared" si="143"/>
        <v>0</v>
      </c>
      <c r="AZ16" s="530">
        <f t="shared" si="143"/>
        <v>0</v>
      </c>
      <c r="BA16" s="530">
        <f t="shared" si="143"/>
        <v>0</v>
      </c>
      <c r="BB16" s="530">
        <f t="shared" si="143"/>
        <v>0</v>
      </c>
      <c r="BC16" s="530">
        <f t="shared" si="143"/>
        <v>0</v>
      </c>
      <c r="BD16" s="530">
        <f t="shared" si="143"/>
        <v>0</v>
      </c>
      <c r="BE16" s="530">
        <f t="shared" si="143"/>
        <v>0</v>
      </c>
      <c r="BF16" s="530">
        <f t="shared" si="143"/>
        <v>0</v>
      </c>
      <c r="BG16" s="530">
        <f t="shared" si="143"/>
        <v>0</v>
      </c>
      <c r="BH16" s="530">
        <f t="shared" si="143"/>
        <v>0</v>
      </c>
      <c r="BI16" s="530">
        <f t="shared" si="143"/>
        <v>0</v>
      </c>
      <c r="BJ16" s="530">
        <f t="shared" si="143"/>
        <v>0</v>
      </c>
      <c r="BK16" s="530">
        <f t="shared" si="143"/>
        <v>0</v>
      </c>
      <c r="BL16" s="530">
        <f t="shared" si="143"/>
        <v>0</v>
      </c>
      <c r="BM16" s="530">
        <f t="shared" si="143"/>
        <v>0</v>
      </c>
      <c r="BN16" s="530">
        <f t="shared" si="143"/>
        <v>0</v>
      </c>
      <c r="BO16" s="530">
        <f t="shared" si="143"/>
        <v>0</v>
      </c>
      <c r="BP16" s="530">
        <f t="shared" ref="BP16:CU16" si="144">IF(BP$1&lt;=$B$17,$B$18,0)</f>
        <v>0</v>
      </c>
      <c r="BQ16" s="530">
        <f t="shared" si="144"/>
        <v>0</v>
      </c>
      <c r="BR16" s="530">
        <f t="shared" si="144"/>
        <v>0</v>
      </c>
      <c r="BS16" s="530">
        <f t="shared" si="144"/>
        <v>0</v>
      </c>
      <c r="BT16" s="530">
        <f t="shared" si="144"/>
        <v>0</v>
      </c>
      <c r="BU16" s="530">
        <f t="shared" si="144"/>
        <v>0</v>
      </c>
      <c r="BV16" s="530">
        <f t="shared" si="144"/>
        <v>0</v>
      </c>
      <c r="BW16" s="530">
        <f t="shared" si="144"/>
        <v>0</v>
      </c>
      <c r="BX16" s="530">
        <f t="shared" si="144"/>
        <v>0</v>
      </c>
      <c r="BY16" s="530">
        <f t="shared" si="144"/>
        <v>0</v>
      </c>
      <c r="BZ16" s="530">
        <f t="shared" si="144"/>
        <v>0</v>
      </c>
      <c r="CA16" s="530">
        <f t="shared" si="144"/>
        <v>0</v>
      </c>
      <c r="CB16" s="530">
        <f t="shared" si="144"/>
        <v>0</v>
      </c>
      <c r="CC16" s="530">
        <f t="shared" si="144"/>
        <v>0</v>
      </c>
      <c r="CD16" s="530">
        <f t="shared" si="144"/>
        <v>0</v>
      </c>
      <c r="CE16" s="530">
        <f t="shared" si="144"/>
        <v>0</v>
      </c>
      <c r="CF16" s="530">
        <f t="shared" si="144"/>
        <v>0</v>
      </c>
      <c r="CG16" s="530">
        <f t="shared" si="144"/>
        <v>0</v>
      </c>
      <c r="CH16" s="530">
        <f t="shared" si="144"/>
        <v>0</v>
      </c>
      <c r="CI16" s="530">
        <f t="shared" si="144"/>
        <v>0</v>
      </c>
      <c r="CJ16" s="530">
        <f t="shared" si="144"/>
        <v>0</v>
      </c>
      <c r="CK16" s="530">
        <f t="shared" si="144"/>
        <v>0</v>
      </c>
      <c r="CL16" s="530">
        <f t="shared" si="144"/>
        <v>0</v>
      </c>
      <c r="CM16" s="530">
        <f t="shared" si="144"/>
        <v>0</v>
      </c>
      <c r="CN16" s="530">
        <f t="shared" si="144"/>
        <v>0</v>
      </c>
      <c r="CO16" s="530">
        <f t="shared" si="144"/>
        <v>0</v>
      </c>
      <c r="CP16" s="530">
        <f t="shared" si="144"/>
        <v>0</v>
      </c>
      <c r="CQ16" s="530">
        <f t="shared" si="144"/>
        <v>0</v>
      </c>
      <c r="CR16" s="530">
        <f t="shared" si="144"/>
        <v>0</v>
      </c>
      <c r="CS16" s="530">
        <f t="shared" si="144"/>
        <v>0</v>
      </c>
      <c r="CT16" s="530">
        <f t="shared" si="144"/>
        <v>0</v>
      </c>
      <c r="CU16" s="530">
        <f t="shared" si="144"/>
        <v>0</v>
      </c>
      <c r="CV16" s="530">
        <f t="shared" ref="CV16:DS16" si="145">IF(CV$1&lt;=$B$17,$B$18,0)</f>
        <v>0</v>
      </c>
      <c r="CW16" s="530">
        <f t="shared" si="145"/>
        <v>0</v>
      </c>
      <c r="CX16" s="530">
        <f t="shared" si="145"/>
        <v>0</v>
      </c>
      <c r="CY16" s="530">
        <f t="shared" si="145"/>
        <v>0</v>
      </c>
      <c r="CZ16" s="530">
        <f t="shared" si="145"/>
        <v>0</v>
      </c>
      <c r="DA16" s="530">
        <f t="shared" si="145"/>
        <v>0</v>
      </c>
      <c r="DB16" s="530">
        <f t="shared" si="145"/>
        <v>0</v>
      </c>
      <c r="DC16" s="530">
        <f t="shared" si="145"/>
        <v>0</v>
      </c>
      <c r="DD16" s="530">
        <f t="shared" si="145"/>
        <v>0</v>
      </c>
      <c r="DE16" s="530">
        <f t="shared" si="145"/>
        <v>0</v>
      </c>
      <c r="DF16" s="530">
        <f t="shared" si="145"/>
        <v>0</v>
      </c>
      <c r="DG16" s="530">
        <f t="shared" si="145"/>
        <v>0</v>
      </c>
      <c r="DH16" s="530">
        <f t="shared" si="145"/>
        <v>0</v>
      </c>
      <c r="DI16" s="530">
        <f t="shared" si="145"/>
        <v>0</v>
      </c>
      <c r="DJ16" s="530">
        <f t="shared" si="145"/>
        <v>0</v>
      </c>
      <c r="DK16" s="530">
        <f t="shared" si="145"/>
        <v>0</v>
      </c>
      <c r="DL16" s="530">
        <f t="shared" si="145"/>
        <v>0</v>
      </c>
      <c r="DM16" s="530">
        <f t="shared" si="145"/>
        <v>0</v>
      </c>
      <c r="DN16" s="530">
        <f t="shared" si="145"/>
        <v>0</v>
      </c>
      <c r="DO16" s="530">
        <f t="shared" si="145"/>
        <v>0</v>
      </c>
      <c r="DP16" s="530">
        <f t="shared" si="145"/>
        <v>0</v>
      </c>
      <c r="DQ16" s="530">
        <f t="shared" si="145"/>
        <v>0</v>
      </c>
      <c r="DR16" s="530">
        <f t="shared" si="145"/>
        <v>0</v>
      </c>
      <c r="DS16" s="530">
        <f t="shared" si="145"/>
        <v>0</v>
      </c>
    </row>
    <row r="17" spans="1:123" x14ac:dyDescent="0.25">
      <c r="A17" s="464" t="s">
        <v>269</v>
      </c>
      <c r="B17" s="423">
        <f>Assumptions!G28</f>
        <v>42</v>
      </c>
      <c r="C17" s="420" t="s">
        <v>266</v>
      </c>
      <c r="D17" s="531">
        <f>$B$19</f>
        <v>10000</v>
      </c>
      <c r="E17" s="531">
        <f>IF(D17-D19&gt;0.01,D17-D19,0)</f>
        <v>9844.3493242427412</v>
      </c>
      <c r="F17" s="531">
        <f t="shared" ref="F17:BK17" si="146">IF(E17-E19&gt;0.01,E17-E19,0)</f>
        <v>9685.6504894185691</v>
      </c>
      <c r="G17" s="531">
        <f t="shared" si="146"/>
        <v>9523.8438024124243</v>
      </c>
      <c r="H17" s="531">
        <f t="shared" si="146"/>
        <v>9358.8684011190762</v>
      </c>
      <c r="I17" s="531">
        <f t="shared" si="146"/>
        <v>9190.6622315503992</v>
      </c>
      <c r="J17" s="531">
        <f t="shared" si="146"/>
        <v>9019.1620244943351</v>
      </c>
      <c r="K17" s="531">
        <f t="shared" si="146"/>
        <v>8844.3032717167571</v>
      </c>
      <c r="L17" s="531">
        <f t="shared" si="146"/>
        <v>8666.0202016972853</v>
      </c>
      <c r="M17" s="531">
        <f t="shared" si="146"/>
        <v>8484.245754889931</v>
      </c>
      <c r="N17" s="531">
        <f t="shared" si="146"/>
        <v>8298.9115584992669</v>
      </c>
      <c r="O17" s="531">
        <f t="shared" si="146"/>
        <v>8109.9479007626187</v>
      </c>
      <c r="P17" s="531">
        <f t="shared" si="146"/>
        <v>7917.2837047286275</v>
      </c>
      <c r="Q17" s="531">
        <f t="shared" si="146"/>
        <v>7720.8465015223046</v>
      </c>
      <c r="R17" s="531">
        <f t="shared" si="146"/>
        <v>7520.5624030865247</v>
      </c>
      <c r="S17" s="531">
        <f t="shared" si="146"/>
        <v>7316.3560743897106</v>
      </c>
      <c r="T17" s="531">
        <f t="shared" si="146"/>
        <v>7108.1507050892506</v>
      </c>
      <c r="U17" s="531">
        <f t="shared" si="146"/>
        <v>6895.8679806399896</v>
      </c>
      <c r="V17" s="531">
        <f t="shared" si="146"/>
        <v>6679.4280528369309</v>
      </c>
      <c r="W17" s="531">
        <f t="shared" si="146"/>
        <v>6458.7495097810615</v>
      </c>
      <c r="X17" s="531">
        <f t="shared" si="146"/>
        <v>6233.7493452570152</v>
      </c>
      <c r="Y17" s="531">
        <f t="shared" si="146"/>
        <v>6004.3429275110393</v>
      </c>
      <c r="Z17" s="531">
        <f t="shared" si="146"/>
        <v>5770.4439674175383</v>
      </c>
      <c r="AA17" s="531">
        <f t="shared" si="146"/>
        <v>5531.9644860222061</v>
      </c>
      <c r="AB17" s="531">
        <f t="shared" si="146"/>
        <v>5288.8147814495487</v>
      </c>
      <c r="AC17" s="531">
        <f t="shared" si="146"/>
        <v>5040.9033951623433</v>
      </c>
      <c r="AD17" s="531">
        <f t="shared" si="146"/>
        <v>4788.1370775603473</v>
      </c>
      <c r="AE17" s="531">
        <f t="shared" si="146"/>
        <v>4530.4207529053119</v>
      </c>
      <c r="AF17" s="531">
        <f t="shared" si="146"/>
        <v>4267.6574835591155</v>
      </c>
      <c r="AG17" s="531">
        <f t="shared" si="146"/>
        <v>3999.7484335215559</v>
      </c>
      <c r="AH17" s="531">
        <f t="shared" si="146"/>
        <v>3726.5928312540941</v>
      </c>
      <c r="AI17" s="531">
        <f t="shared" si="146"/>
        <v>3448.0879317755612</v>
      </c>
      <c r="AJ17" s="531">
        <f t="shared" si="146"/>
        <v>3164.1289780155739</v>
      </c>
      <c r="AK17" s="531">
        <f t="shared" si="146"/>
        <v>2874.6091614111201</v>
      </c>
      <c r="AL17" s="531">
        <f t="shared" si="146"/>
        <v>2579.4195817314958</v>
      </c>
      <c r="AM17" s="531">
        <f t="shared" si="146"/>
        <v>2278.4492061164788</v>
      </c>
      <c r="AN17" s="531">
        <f t="shared" si="146"/>
        <v>1971.5848273123343</v>
      </c>
      <c r="AO17" s="531">
        <f t="shared" si="146"/>
        <v>1658.7110210899421</v>
      </c>
      <c r="AP17" s="531">
        <f t="shared" si="146"/>
        <v>1339.7101028290278</v>
      </c>
      <c r="AQ17" s="531">
        <f t="shared" si="146"/>
        <v>1014.4620832521708</v>
      </c>
      <c r="AR17" s="531">
        <f t="shared" si="146"/>
        <v>682.84462329193366</v>
      </c>
      <c r="AS17" s="531">
        <f t="shared" si="146"/>
        <v>344.73298807414187</v>
      </c>
      <c r="AT17" s="531">
        <f t="shared" si="146"/>
        <v>0</v>
      </c>
      <c r="AU17" s="531">
        <f t="shared" si="146"/>
        <v>0</v>
      </c>
      <c r="AV17" s="531">
        <f t="shared" si="146"/>
        <v>0</v>
      </c>
      <c r="AW17" s="531">
        <f t="shared" si="146"/>
        <v>0</v>
      </c>
      <c r="AX17" s="531">
        <f t="shared" si="146"/>
        <v>0</v>
      </c>
      <c r="AY17" s="531">
        <f t="shared" si="146"/>
        <v>0</v>
      </c>
      <c r="AZ17" s="531">
        <f t="shared" si="146"/>
        <v>0</v>
      </c>
      <c r="BA17" s="531">
        <f t="shared" si="146"/>
        <v>0</v>
      </c>
      <c r="BB17" s="531">
        <f t="shared" si="146"/>
        <v>0</v>
      </c>
      <c r="BC17" s="531">
        <f t="shared" si="146"/>
        <v>0</v>
      </c>
      <c r="BD17" s="531">
        <f t="shared" si="146"/>
        <v>0</v>
      </c>
      <c r="BE17" s="531">
        <f t="shared" si="146"/>
        <v>0</v>
      </c>
      <c r="BF17" s="531">
        <f t="shared" si="146"/>
        <v>0</v>
      </c>
      <c r="BG17" s="531">
        <f t="shared" si="146"/>
        <v>0</v>
      </c>
      <c r="BH17" s="531">
        <f t="shared" si="146"/>
        <v>0</v>
      </c>
      <c r="BI17" s="531">
        <f t="shared" si="146"/>
        <v>0</v>
      </c>
      <c r="BJ17" s="531">
        <f t="shared" si="146"/>
        <v>0</v>
      </c>
      <c r="BK17" s="531">
        <f t="shared" si="146"/>
        <v>0</v>
      </c>
      <c r="BL17" s="531">
        <f t="shared" ref="BL17" si="147">IF(BK17-BK19&gt;0.01,BK17-BK19,0)</f>
        <v>0</v>
      </c>
      <c r="BM17" s="531">
        <f t="shared" ref="BM17" si="148">IF(BL17-BL19&gt;0.01,BL17-BL19,0)</f>
        <v>0</v>
      </c>
      <c r="BN17" s="531">
        <f t="shared" ref="BN17" si="149">IF(BM17-BM19&gt;0.01,BM17-BM19,0)</f>
        <v>0</v>
      </c>
      <c r="BO17" s="531">
        <f t="shared" ref="BO17" si="150">IF(BN17-BN19&gt;0.01,BN17-BN19,0)</f>
        <v>0</v>
      </c>
      <c r="BP17" s="531">
        <f t="shared" ref="BP17" si="151">IF(BO17-BO19&gt;0.01,BO17-BO19,0)</f>
        <v>0</v>
      </c>
      <c r="BQ17" s="531">
        <f t="shared" ref="BQ17" si="152">IF(BP17-BP19&gt;0.01,BP17-BP19,0)</f>
        <v>0</v>
      </c>
      <c r="BR17" s="531">
        <f t="shared" ref="BR17" si="153">IF(BQ17-BQ19&gt;0.01,BQ17-BQ19,0)</f>
        <v>0</v>
      </c>
      <c r="BS17" s="531">
        <f t="shared" ref="BS17" si="154">IF(BR17-BR19&gt;0.01,BR17-BR19,0)</f>
        <v>0</v>
      </c>
      <c r="BT17" s="531">
        <f t="shared" ref="BT17" si="155">IF(BS17-BS19&gt;0.01,BS17-BS19,0)</f>
        <v>0</v>
      </c>
      <c r="BU17" s="531">
        <f t="shared" ref="BU17" si="156">IF(BT17-BT19&gt;0.01,BT17-BT19,0)</f>
        <v>0</v>
      </c>
      <c r="BV17" s="531">
        <f t="shared" ref="BV17" si="157">IF(BU17-BU19&gt;0.01,BU17-BU19,0)</f>
        <v>0</v>
      </c>
      <c r="BW17" s="531">
        <f t="shared" ref="BW17" si="158">IF(BV17-BV19&gt;0.01,BV17-BV19,0)</f>
        <v>0</v>
      </c>
      <c r="BX17" s="531">
        <f t="shared" ref="BX17" si="159">IF(BW17-BW19&gt;0.01,BW17-BW19,0)</f>
        <v>0</v>
      </c>
      <c r="BY17" s="531">
        <f t="shared" ref="BY17" si="160">IF(BX17-BX19&gt;0.01,BX17-BX19,0)</f>
        <v>0</v>
      </c>
      <c r="BZ17" s="531">
        <f t="shared" ref="BZ17" si="161">IF(BY17-BY19&gt;0.01,BY17-BY19,0)</f>
        <v>0</v>
      </c>
      <c r="CA17" s="531">
        <f t="shared" ref="CA17" si="162">IF(BZ17-BZ19&gt;0.01,BZ17-BZ19,0)</f>
        <v>0</v>
      </c>
      <c r="CB17" s="531">
        <f t="shared" ref="CB17" si="163">IF(CA17-CA19&gt;0.01,CA17-CA19,0)</f>
        <v>0</v>
      </c>
      <c r="CC17" s="531">
        <f t="shared" ref="CC17" si="164">IF(CB17-CB19&gt;0.01,CB17-CB19,0)</f>
        <v>0</v>
      </c>
      <c r="CD17" s="531">
        <f t="shared" ref="CD17" si="165">IF(CC17-CC19&gt;0.01,CC17-CC19,0)</f>
        <v>0</v>
      </c>
      <c r="CE17" s="531">
        <f t="shared" ref="CE17" si="166">IF(CD17-CD19&gt;0.01,CD17-CD19,0)</f>
        <v>0</v>
      </c>
      <c r="CF17" s="531">
        <f t="shared" ref="CF17" si="167">IF(CE17-CE19&gt;0.01,CE17-CE19,0)</f>
        <v>0</v>
      </c>
      <c r="CG17" s="531">
        <f t="shared" ref="CG17" si="168">IF(CF17-CF19&gt;0.01,CF17-CF19,0)</f>
        <v>0</v>
      </c>
      <c r="CH17" s="531">
        <f t="shared" ref="CH17" si="169">IF(CG17-CG19&gt;0.01,CG17-CG19,0)</f>
        <v>0</v>
      </c>
      <c r="CI17" s="531">
        <f t="shared" ref="CI17" si="170">IF(CH17-CH19&gt;0.01,CH17-CH19,0)</f>
        <v>0</v>
      </c>
      <c r="CJ17" s="531">
        <f t="shared" ref="CJ17" si="171">IF(CI17-CI19&gt;0.01,CI17-CI19,0)</f>
        <v>0</v>
      </c>
      <c r="CK17" s="531">
        <f t="shared" ref="CK17" si="172">IF(CJ17-CJ19&gt;0.01,CJ17-CJ19,0)</f>
        <v>0</v>
      </c>
      <c r="CL17" s="531">
        <f t="shared" ref="CL17" si="173">IF(CK17-CK19&gt;0.01,CK17-CK19,0)</f>
        <v>0</v>
      </c>
      <c r="CM17" s="531">
        <f t="shared" ref="CM17" si="174">IF(CL17-CL19&gt;0.01,CL17-CL19,0)</f>
        <v>0</v>
      </c>
      <c r="CN17" s="531">
        <f t="shared" ref="CN17" si="175">IF(CM17-CM19&gt;0.01,CM17-CM19,0)</f>
        <v>0</v>
      </c>
      <c r="CO17" s="531">
        <f t="shared" ref="CO17" si="176">IF(CN17-CN19&gt;0.01,CN17-CN19,0)</f>
        <v>0</v>
      </c>
      <c r="CP17" s="531">
        <f t="shared" ref="CP17" si="177">IF(CO17-CO19&gt;0.01,CO17-CO19,0)</f>
        <v>0</v>
      </c>
      <c r="CQ17" s="531">
        <f t="shared" ref="CQ17" si="178">IF(CP17-CP19&gt;0.01,CP17-CP19,0)</f>
        <v>0</v>
      </c>
      <c r="CR17" s="531">
        <f t="shared" ref="CR17" si="179">IF(CQ17-CQ19&gt;0.01,CQ17-CQ19,0)</f>
        <v>0</v>
      </c>
      <c r="CS17" s="531">
        <f t="shared" ref="CS17" si="180">IF(CR17-CR19&gt;0.01,CR17-CR19,0)</f>
        <v>0</v>
      </c>
      <c r="CT17" s="531">
        <f t="shared" ref="CT17" si="181">IF(CS17-CS19&gt;0.01,CS17-CS19,0)</f>
        <v>0</v>
      </c>
      <c r="CU17" s="531">
        <f t="shared" ref="CU17" si="182">IF(CT17-CT19&gt;0.01,CT17-CT19,0)</f>
        <v>0</v>
      </c>
      <c r="CV17" s="531">
        <f t="shared" ref="CV17" si="183">IF(CU17-CU19&gt;0.01,CU17-CU19,0)</f>
        <v>0</v>
      </c>
      <c r="CW17" s="531">
        <f t="shared" ref="CW17" si="184">IF(CV17-CV19&gt;0.01,CV17-CV19,0)</f>
        <v>0</v>
      </c>
      <c r="CX17" s="531">
        <f t="shared" ref="CX17" si="185">IF(CW17-CW19&gt;0.01,CW17-CW19,0)</f>
        <v>0</v>
      </c>
      <c r="CY17" s="531">
        <f t="shared" ref="CY17" si="186">IF(CX17-CX19&gt;0.01,CX17-CX19,0)</f>
        <v>0</v>
      </c>
      <c r="CZ17" s="531">
        <f t="shared" ref="CZ17" si="187">IF(CY17-CY19&gt;0.01,CY17-CY19,0)</f>
        <v>0</v>
      </c>
      <c r="DA17" s="531">
        <f t="shared" ref="DA17" si="188">IF(CZ17-CZ19&gt;0.01,CZ17-CZ19,0)</f>
        <v>0</v>
      </c>
      <c r="DB17" s="531">
        <f t="shared" ref="DB17" si="189">IF(DA17-DA19&gt;0.01,DA17-DA19,0)</f>
        <v>0</v>
      </c>
      <c r="DC17" s="531">
        <f t="shared" ref="DC17" si="190">IF(DB17-DB19&gt;0.01,DB17-DB19,0)</f>
        <v>0</v>
      </c>
      <c r="DD17" s="531">
        <f t="shared" ref="DD17" si="191">IF(DC17-DC19&gt;0.01,DC17-DC19,0)</f>
        <v>0</v>
      </c>
      <c r="DE17" s="531">
        <f t="shared" ref="DE17" si="192">IF(DD17-DD19&gt;0.01,DD17-DD19,0)</f>
        <v>0</v>
      </c>
      <c r="DF17" s="531">
        <f t="shared" ref="DF17" si="193">IF(DE17-DE19&gt;0.01,DE17-DE19,0)</f>
        <v>0</v>
      </c>
      <c r="DG17" s="531">
        <f t="shared" ref="DG17" si="194">IF(DF17-DF19&gt;0.01,DF17-DF19,0)</f>
        <v>0</v>
      </c>
      <c r="DH17" s="531">
        <f t="shared" ref="DH17" si="195">IF(DG17-DG19&gt;0.01,DG17-DG19,0)</f>
        <v>0</v>
      </c>
      <c r="DI17" s="531">
        <f t="shared" ref="DI17" si="196">IF(DH17-DH19&gt;0.01,DH17-DH19,0)</f>
        <v>0</v>
      </c>
      <c r="DJ17" s="531">
        <f t="shared" ref="DJ17" si="197">IF(DI17-DI19&gt;0.01,DI17-DI19,0)</f>
        <v>0</v>
      </c>
      <c r="DK17" s="531">
        <f t="shared" ref="DK17" si="198">IF(DJ17-DJ19&gt;0.01,DJ17-DJ19,0)</f>
        <v>0</v>
      </c>
      <c r="DL17" s="531">
        <f t="shared" ref="DL17" si="199">IF(DK17-DK19&gt;0.01,DK17-DK19,0)</f>
        <v>0</v>
      </c>
      <c r="DM17" s="531">
        <f t="shared" ref="DM17" si="200">IF(DL17-DL19&gt;0.01,DL17-DL19,0)</f>
        <v>0</v>
      </c>
      <c r="DN17" s="531">
        <f t="shared" ref="DN17" si="201">IF(DM17-DM19&gt;0.01,DM17-DM19,0)</f>
        <v>0</v>
      </c>
      <c r="DO17" s="531">
        <f t="shared" ref="DO17" si="202">IF(DN17-DN19&gt;0.01,DN17-DN19,0)</f>
        <v>0</v>
      </c>
      <c r="DP17" s="531">
        <f t="shared" ref="DP17" si="203">IF(DO17-DO19&gt;0.01,DO17-DO19,0)</f>
        <v>0</v>
      </c>
      <c r="DQ17" s="531">
        <f t="shared" ref="DQ17" si="204">IF(DP17-DP19&gt;0.01,DP17-DP19,0)</f>
        <v>0</v>
      </c>
      <c r="DR17" s="531">
        <f t="shared" ref="DR17" si="205">IF(DQ17-DQ19&gt;0.01,DQ17-DQ19,0)</f>
        <v>0</v>
      </c>
      <c r="DS17" s="531">
        <f t="shared" ref="DS17" si="206">IF(DR17-DR19&gt;0.01,DR17-DR19,0)</f>
        <v>0</v>
      </c>
    </row>
    <row r="18" spans="1:123" x14ac:dyDescent="0.25">
      <c r="A18" s="464" t="s">
        <v>271</v>
      </c>
      <c r="B18" s="424">
        <f>PMT(B16/12,B17,-B19,0)</f>
        <v>351.48400909059217</v>
      </c>
      <c r="C18" s="420" t="s">
        <v>267</v>
      </c>
      <c r="D18" s="531">
        <f t="shared" ref="D18:AI18" si="207">IFERROR(D17*$B$16/12,0)</f>
        <v>195.83333333333334</v>
      </c>
      <c r="E18" s="531">
        <f t="shared" si="207"/>
        <v>192.78517426642034</v>
      </c>
      <c r="F18" s="531">
        <f t="shared" si="207"/>
        <v>189.67732208444701</v>
      </c>
      <c r="G18" s="531">
        <f t="shared" si="207"/>
        <v>186.50860779724334</v>
      </c>
      <c r="H18" s="531">
        <f t="shared" si="207"/>
        <v>183.27783952191524</v>
      </c>
      <c r="I18" s="531">
        <f t="shared" si="207"/>
        <v>179.98380203452868</v>
      </c>
      <c r="J18" s="531">
        <f t="shared" si="207"/>
        <v>176.62525631301409</v>
      </c>
      <c r="K18" s="531">
        <f t="shared" si="207"/>
        <v>173.20093907111982</v>
      </c>
      <c r="L18" s="531">
        <f t="shared" si="207"/>
        <v>169.70956228323851</v>
      </c>
      <c r="M18" s="531">
        <f t="shared" si="207"/>
        <v>166.14981269992782</v>
      </c>
      <c r="N18" s="531">
        <f t="shared" si="207"/>
        <v>162.52035135394399</v>
      </c>
      <c r="O18" s="531">
        <f t="shared" si="207"/>
        <v>158.8198130566013</v>
      </c>
      <c r="P18" s="531">
        <f t="shared" si="207"/>
        <v>155.04680588426896</v>
      </c>
      <c r="Q18" s="531">
        <f t="shared" si="207"/>
        <v>151.19991065481182</v>
      </c>
      <c r="R18" s="531">
        <f t="shared" si="207"/>
        <v>147.27768039377779</v>
      </c>
      <c r="S18" s="531">
        <f t="shared" si="207"/>
        <v>143.27863979013185</v>
      </c>
      <c r="T18" s="531">
        <f t="shared" si="207"/>
        <v>139.20128464133117</v>
      </c>
      <c r="U18" s="531">
        <f t="shared" si="207"/>
        <v>135.04408128753315</v>
      </c>
      <c r="V18" s="531">
        <f t="shared" si="207"/>
        <v>130.80546603472325</v>
      </c>
      <c r="W18" s="531">
        <f t="shared" si="207"/>
        <v>126.48384456654578</v>
      </c>
      <c r="X18" s="531">
        <f t="shared" si="207"/>
        <v>122.07759134461655</v>
      </c>
      <c r="Y18" s="531">
        <f t="shared" si="207"/>
        <v>117.58504899709119</v>
      </c>
      <c r="Z18" s="531">
        <f t="shared" si="207"/>
        <v>113.00452769526014</v>
      </c>
      <c r="AA18" s="531">
        <f t="shared" si="207"/>
        <v>108.33430451793487</v>
      </c>
      <c r="AB18" s="531">
        <f t="shared" si="207"/>
        <v>103.57262280338701</v>
      </c>
      <c r="AC18" s="531">
        <f t="shared" si="207"/>
        <v>98.717691488595904</v>
      </c>
      <c r="AD18" s="531">
        <f t="shared" si="207"/>
        <v>93.767684435556802</v>
      </c>
      <c r="AE18" s="531">
        <f t="shared" si="207"/>
        <v>88.720739744395701</v>
      </c>
      <c r="AF18" s="531">
        <f t="shared" si="207"/>
        <v>83.574959053032686</v>
      </c>
      <c r="AG18" s="531">
        <f t="shared" si="207"/>
        <v>78.328406823130464</v>
      </c>
      <c r="AH18" s="531">
        <f t="shared" si="207"/>
        <v>72.979109612059347</v>
      </c>
      <c r="AI18" s="531">
        <f t="shared" si="207"/>
        <v>67.525055330604744</v>
      </c>
      <c r="AJ18" s="531">
        <f t="shared" ref="AJ18:BK18" si="208">IFERROR(AJ17*$B$16/12,0)</f>
        <v>61.96419248613833</v>
      </c>
      <c r="AK18" s="531">
        <f t="shared" si="208"/>
        <v>56.294429410967773</v>
      </c>
      <c r="AL18" s="531">
        <f t="shared" si="208"/>
        <v>50.513633475575126</v>
      </c>
      <c r="AM18" s="531">
        <f t="shared" si="208"/>
        <v>44.619630286447716</v>
      </c>
      <c r="AN18" s="531">
        <f t="shared" si="208"/>
        <v>38.610202868199885</v>
      </c>
      <c r="AO18" s="531">
        <f t="shared" si="208"/>
        <v>32.483090829678034</v>
      </c>
      <c r="AP18" s="531">
        <f t="shared" si="208"/>
        <v>26.235989513735131</v>
      </c>
      <c r="AQ18" s="531">
        <f t="shared" si="208"/>
        <v>19.866549130355015</v>
      </c>
      <c r="AR18" s="531">
        <f t="shared" si="208"/>
        <v>13.372373872800368</v>
      </c>
      <c r="AS18" s="531">
        <f t="shared" si="208"/>
        <v>6.7510210164519462</v>
      </c>
      <c r="AT18" s="531">
        <f t="shared" si="208"/>
        <v>0</v>
      </c>
      <c r="AU18" s="531">
        <f t="shared" si="208"/>
        <v>0</v>
      </c>
      <c r="AV18" s="531">
        <f t="shared" si="208"/>
        <v>0</v>
      </c>
      <c r="AW18" s="531">
        <f t="shared" si="208"/>
        <v>0</v>
      </c>
      <c r="AX18" s="531">
        <f t="shared" si="208"/>
        <v>0</v>
      </c>
      <c r="AY18" s="531">
        <f t="shared" si="208"/>
        <v>0</v>
      </c>
      <c r="AZ18" s="531">
        <f t="shared" si="208"/>
        <v>0</v>
      </c>
      <c r="BA18" s="531">
        <f t="shared" si="208"/>
        <v>0</v>
      </c>
      <c r="BB18" s="531">
        <f t="shared" si="208"/>
        <v>0</v>
      </c>
      <c r="BC18" s="531">
        <f t="shared" si="208"/>
        <v>0</v>
      </c>
      <c r="BD18" s="531">
        <f t="shared" si="208"/>
        <v>0</v>
      </c>
      <c r="BE18" s="531">
        <f t="shared" si="208"/>
        <v>0</v>
      </c>
      <c r="BF18" s="531">
        <f t="shared" si="208"/>
        <v>0</v>
      </c>
      <c r="BG18" s="531">
        <f t="shared" si="208"/>
        <v>0</v>
      </c>
      <c r="BH18" s="531">
        <f t="shared" si="208"/>
        <v>0</v>
      </c>
      <c r="BI18" s="531">
        <f t="shared" si="208"/>
        <v>0</v>
      </c>
      <c r="BJ18" s="531">
        <f t="shared" si="208"/>
        <v>0</v>
      </c>
      <c r="BK18" s="531">
        <f t="shared" si="208"/>
        <v>0</v>
      </c>
      <c r="BL18" s="531">
        <f t="shared" ref="BL18:DS18" si="209">IFERROR(BL17*$B$16/12,0)</f>
        <v>0</v>
      </c>
      <c r="BM18" s="531">
        <f t="shared" si="209"/>
        <v>0</v>
      </c>
      <c r="BN18" s="531">
        <f t="shared" si="209"/>
        <v>0</v>
      </c>
      <c r="BO18" s="531">
        <f t="shared" si="209"/>
        <v>0</v>
      </c>
      <c r="BP18" s="531">
        <f t="shared" si="209"/>
        <v>0</v>
      </c>
      <c r="BQ18" s="531">
        <f t="shared" si="209"/>
        <v>0</v>
      </c>
      <c r="BR18" s="531">
        <f t="shared" si="209"/>
        <v>0</v>
      </c>
      <c r="BS18" s="531">
        <f t="shared" si="209"/>
        <v>0</v>
      </c>
      <c r="BT18" s="531">
        <f t="shared" si="209"/>
        <v>0</v>
      </c>
      <c r="BU18" s="531">
        <f t="shared" si="209"/>
        <v>0</v>
      </c>
      <c r="BV18" s="531">
        <f t="shared" si="209"/>
        <v>0</v>
      </c>
      <c r="BW18" s="531">
        <f t="shared" si="209"/>
        <v>0</v>
      </c>
      <c r="BX18" s="531">
        <f t="shared" si="209"/>
        <v>0</v>
      </c>
      <c r="BY18" s="531">
        <f t="shared" si="209"/>
        <v>0</v>
      </c>
      <c r="BZ18" s="531">
        <f t="shared" si="209"/>
        <v>0</v>
      </c>
      <c r="CA18" s="531">
        <f t="shared" si="209"/>
        <v>0</v>
      </c>
      <c r="CB18" s="531">
        <f t="shared" si="209"/>
        <v>0</v>
      </c>
      <c r="CC18" s="531">
        <f t="shared" si="209"/>
        <v>0</v>
      </c>
      <c r="CD18" s="531">
        <f t="shared" si="209"/>
        <v>0</v>
      </c>
      <c r="CE18" s="531">
        <f t="shared" si="209"/>
        <v>0</v>
      </c>
      <c r="CF18" s="531">
        <f t="shared" si="209"/>
        <v>0</v>
      </c>
      <c r="CG18" s="531">
        <f t="shared" si="209"/>
        <v>0</v>
      </c>
      <c r="CH18" s="531">
        <f t="shared" si="209"/>
        <v>0</v>
      </c>
      <c r="CI18" s="531">
        <f t="shared" si="209"/>
        <v>0</v>
      </c>
      <c r="CJ18" s="531">
        <f t="shared" si="209"/>
        <v>0</v>
      </c>
      <c r="CK18" s="531">
        <f t="shared" si="209"/>
        <v>0</v>
      </c>
      <c r="CL18" s="531">
        <f t="shared" si="209"/>
        <v>0</v>
      </c>
      <c r="CM18" s="531">
        <f t="shared" si="209"/>
        <v>0</v>
      </c>
      <c r="CN18" s="531">
        <f t="shared" si="209"/>
        <v>0</v>
      </c>
      <c r="CO18" s="531">
        <f t="shared" si="209"/>
        <v>0</v>
      </c>
      <c r="CP18" s="531">
        <f t="shared" si="209"/>
        <v>0</v>
      </c>
      <c r="CQ18" s="531">
        <f t="shared" si="209"/>
        <v>0</v>
      </c>
      <c r="CR18" s="531">
        <f t="shared" si="209"/>
        <v>0</v>
      </c>
      <c r="CS18" s="531">
        <f t="shared" si="209"/>
        <v>0</v>
      </c>
      <c r="CT18" s="531">
        <f t="shared" si="209"/>
        <v>0</v>
      </c>
      <c r="CU18" s="531">
        <f t="shared" si="209"/>
        <v>0</v>
      </c>
      <c r="CV18" s="531">
        <f t="shared" si="209"/>
        <v>0</v>
      </c>
      <c r="CW18" s="531">
        <f t="shared" si="209"/>
        <v>0</v>
      </c>
      <c r="CX18" s="531">
        <f t="shared" si="209"/>
        <v>0</v>
      </c>
      <c r="CY18" s="531">
        <f t="shared" si="209"/>
        <v>0</v>
      </c>
      <c r="CZ18" s="531">
        <f t="shared" si="209"/>
        <v>0</v>
      </c>
      <c r="DA18" s="531">
        <f t="shared" si="209"/>
        <v>0</v>
      </c>
      <c r="DB18" s="531">
        <f t="shared" si="209"/>
        <v>0</v>
      </c>
      <c r="DC18" s="531">
        <f t="shared" si="209"/>
        <v>0</v>
      </c>
      <c r="DD18" s="531">
        <f t="shared" si="209"/>
        <v>0</v>
      </c>
      <c r="DE18" s="531">
        <f t="shared" si="209"/>
        <v>0</v>
      </c>
      <c r="DF18" s="531">
        <f t="shared" si="209"/>
        <v>0</v>
      </c>
      <c r="DG18" s="531">
        <f t="shared" si="209"/>
        <v>0</v>
      </c>
      <c r="DH18" s="531">
        <f t="shared" si="209"/>
        <v>0</v>
      </c>
      <c r="DI18" s="531">
        <f t="shared" si="209"/>
        <v>0</v>
      </c>
      <c r="DJ18" s="531">
        <f t="shared" si="209"/>
        <v>0</v>
      </c>
      <c r="DK18" s="531">
        <f t="shared" si="209"/>
        <v>0</v>
      </c>
      <c r="DL18" s="531">
        <f t="shared" si="209"/>
        <v>0</v>
      </c>
      <c r="DM18" s="531">
        <f t="shared" si="209"/>
        <v>0</v>
      </c>
      <c r="DN18" s="531">
        <f t="shared" si="209"/>
        <v>0</v>
      </c>
      <c r="DO18" s="531">
        <f t="shared" si="209"/>
        <v>0</v>
      </c>
      <c r="DP18" s="531">
        <f t="shared" si="209"/>
        <v>0</v>
      </c>
      <c r="DQ18" s="531">
        <f t="shared" si="209"/>
        <v>0</v>
      </c>
      <c r="DR18" s="531">
        <f t="shared" si="209"/>
        <v>0</v>
      </c>
      <c r="DS18" s="531">
        <f t="shared" si="209"/>
        <v>0</v>
      </c>
    </row>
    <row r="19" spans="1:123" x14ac:dyDescent="0.25">
      <c r="A19" s="464" t="s">
        <v>270</v>
      </c>
      <c r="B19" s="424">
        <f>Assumptions!G17</f>
        <v>10000</v>
      </c>
      <c r="C19" s="420" t="s">
        <v>268</v>
      </c>
      <c r="D19" s="532">
        <f t="shared" ref="D19:AI19" si="210">IFERROR(D16-D18,0)</f>
        <v>155.65067575725882</v>
      </c>
      <c r="E19" s="532">
        <f t="shared" si="210"/>
        <v>158.69883482417183</v>
      </c>
      <c r="F19" s="532">
        <f t="shared" si="210"/>
        <v>161.80668700614515</v>
      </c>
      <c r="G19" s="532">
        <f t="shared" si="210"/>
        <v>164.97540129334882</v>
      </c>
      <c r="H19" s="532">
        <f t="shared" si="210"/>
        <v>168.20616956867693</v>
      </c>
      <c r="I19" s="532">
        <f t="shared" si="210"/>
        <v>171.50020705606349</v>
      </c>
      <c r="J19" s="532">
        <f t="shared" si="210"/>
        <v>174.85875277757808</v>
      </c>
      <c r="K19" s="532">
        <f t="shared" si="210"/>
        <v>178.28307001947235</v>
      </c>
      <c r="L19" s="532">
        <f t="shared" si="210"/>
        <v>181.77444680735366</v>
      </c>
      <c r="M19" s="532">
        <f t="shared" si="210"/>
        <v>185.33419639066435</v>
      </c>
      <c r="N19" s="532">
        <f t="shared" si="210"/>
        <v>188.96365773664817</v>
      </c>
      <c r="O19" s="532">
        <f t="shared" si="210"/>
        <v>192.66419603399086</v>
      </c>
      <c r="P19" s="532">
        <f t="shared" si="210"/>
        <v>196.4372032063232</v>
      </c>
      <c r="Q19" s="532">
        <f t="shared" si="210"/>
        <v>200.28409843578035</v>
      </c>
      <c r="R19" s="532">
        <f t="shared" si="210"/>
        <v>204.20632869681438</v>
      </c>
      <c r="S19" s="532">
        <f t="shared" si="210"/>
        <v>208.20536930046032</v>
      </c>
      <c r="T19" s="532">
        <f t="shared" si="210"/>
        <v>212.282724449261</v>
      </c>
      <c r="U19" s="532">
        <f t="shared" si="210"/>
        <v>216.43992780305902</v>
      </c>
      <c r="V19" s="532">
        <f t="shared" si="210"/>
        <v>220.67854305586891</v>
      </c>
      <c r="W19" s="532">
        <f t="shared" si="210"/>
        <v>225.0001645240464</v>
      </c>
      <c r="X19" s="532">
        <f t="shared" si="210"/>
        <v>229.4064177459756</v>
      </c>
      <c r="Y19" s="532">
        <f t="shared" si="210"/>
        <v>233.89896009350099</v>
      </c>
      <c r="Z19" s="532">
        <f t="shared" si="210"/>
        <v>238.47948139533202</v>
      </c>
      <c r="AA19" s="532">
        <f t="shared" si="210"/>
        <v>243.1497045726573</v>
      </c>
      <c r="AB19" s="532">
        <f t="shared" si="210"/>
        <v>247.91138628720518</v>
      </c>
      <c r="AC19" s="532">
        <f t="shared" si="210"/>
        <v>252.76631760199626</v>
      </c>
      <c r="AD19" s="532">
        <f t="shared" si="210"/>
        <v>257.71632465503535</v>
      </c>
      <c r="AE19" s="532">
        <f t="shared" si="210"/>
        <v>262.76326934619647</v>
      </c>
      <c r="AF19" s="532">
        <f t="shared" si="210"/>
        <v>267.9090500375595</v>
      </c>
      <c r="AG19" s="532">
        <f t="shared" si="210"/>
        <v>273.15560226746169</v>
      </c>
      <c r="AH19" s="532">
        <f t="shared" si="210"/>
        <v>278.50489947853282</v>
      </c>
      <c r="AI19" s="532">
        <f t="shared" si="210"/>
        <v>283.95895375998742</v>
      </c>
      <c r="AJ19" s="532">
        <f t="shared" ref="AJ19:BK19" si="211">IFERROR(AJ16-AJ18,0)</f>
        <v>289.51981660445381</v>
      </c>
      <c r="AK19" s="532">
        <f t="shared" si="211"/>
        <v>295.18957967962439</v>
      </c>
      <c r="AL19" s="532">
        <f t="shared" si="211"/>
        <v>300.97037561501702</v>
      </c>
      <c r="AM19" s="532">
        <f t="shared" si="211"/>
        <v>306.86437880414445</v>
      </c>
      <c r="AN19" s="532">
        <f t="shared" si="211"/>
        <v>312.87380622239226</v>
      </c>
      <c r="AO19" s="532">
        <f t="shared" si="211"/>
        <v>319.00091826091415</v>
      </c>
      <c r="AP19" s="532">
        <f t="shared" si="211"/>
        <v>325.24801957685702</v>
      </c>
      <c r="AQ19" s="532">
        <f t="shared" si="211"/>
        <v>331.61745996023717</v>
      </c>
      <c r="AR19" s="532">
        <f t="shared" si="211"/>
        <v>338.11163521779179</v>
      </c>
      <c r="AS19" s="532">
        <f t="shared" si="211"/>
        <v>344.73298807414022</v>
      </c>
      <c r="AT19" s="532">
        <f t="shared" si="211"/>
        <v>0</v>
      </c>
      <c r="AU19" s="532">
        <f t="shared" si="211"/>
        <v>0</v>
      </c>
      <c r="AV19" s="532">
        <f t="shared" si="211"/>
        <v>0</v>
      </c>
      <c r="AW19" s="532">
        <f t="shared" si="211"/>
        <v>0</v>
      </c>
      <c r="AX19" s="532">
        <f t="shared" si="211"/>
        <v>0</v>
      </c>
      <c r="AY19" s="532">
        <f t="shared" si="211"/>
        <v>0</v>
      </c>
      <c r="AZ19" s="532">
        <f t="shared" si="211"/>
        <v>0</v>
      </c>
      <c r="BA19" s="532">
        <f t="shared" si="211"/>
        <v>0</v>
      </c>
      <c r="BB19" s="532">
        <f t="shared" si="211"/>
        <v>0</v>
      </c>
      <c r="BC19" s="532">
        <f t="shared" si="211"/>
        <v>0</v>
      </c>
      <c r="BD19" s="532">
        <f t="shared" si="211"/>
        <v>0</v>
      </c>
      <c r="BE19" s="532">
        <f t="shared" si="211"/>
        <v>0</v>
      </c>
      <c r="BF19" s="532">
        <f t="shared" si="211"/>
        <v>0</v>
      </c>
      <c r="BG19" s="532">
        <f t="shared" si="211"/>
        <v>0</v>
      </c>
      <c r="BH19" s="532">
        <f t="shared" si="211"/>
        <v>0</v>
      </c>
      <c r="BI19" s="532">
        <f t="shared" si="211"/>
        <v>0</v>
      </c>
      <c r="BJ19" s="532">
        <f t="shared" si="211"/>
        <v>0</v>
      </c>
      <c r="BK19" s="532">
        <f t="shared" si="211"/>
        <v>0</v>
      </c>
      <c r="BL19" s="532">
        <f t="shared" ref="BL19:DS19" si="212">IFERROR(BL16-BL18,0)</f>
        <v>0</v>
      </c>
      <c r="BM19" s="532">
        <f t="shared" si="212"/>
        <v>0</v>
      </c>
      <c r="BN19" s="532">
        <f t="shared" si="212"/>
        <v>0</v>
      </c>
      <c r="BO19" s="532">
        <f t="shared" si="212"/>
        <v>0</v>
      </c>
      <c r="BP19" s="532">
        <f t="shared" si="212"/>
        <v>0</v>
      </c>
      <c r="BQ19" s="532">
        <f t="shared" si="212"/>
        <v>0</v>
      </c>
      <c r="BR19" s="532">
        <f t="shared" si="212"/>
        <v>0</v>
      </c>
      <c r="BS19" s="532">
        <f t="shared" si="212"/>
        <v>0</v>
      </c>
      <c r="BT19" s="532">
        <f t="shared" si="212"/>
        <v>0</v>
      </c>
      <c r="BU19" s="532">
        <f t="shared" si="212"/>
        <v>0</v>
      </c>
      <c r="BV19" s="532">
        <f t="shared" si="212"/>
        <v>0</v>
      </c>
      <c r="BW19" s="532">
        <f t="shared" si="212"/>
        <v>0</v>
      </c>
      <c r="BX19" s="532">
        <f t="shared" si="212"/>
        <v>0</v>
      </c>
      <c r="BY19" s="532">
        <f t="shared" si="212"/>
        <v>0</v>
      </c>
      <c r="BZ19" s="532">
        <f t="shared" si="212"/>
        <v>0</v>
      </c>
      <c r="CA19" s="532">
        <f t="shared" si="212"/>
        <v>0</v>
      </c>
      <c r="CB19" s="532">
        <f t="shared" si="212"/>
        <v>0</v>
      </c>
      <c r="CC19" s="532">
        <f t="shared" si="212"/>
        <v>0</v>
      </c>
      <c r="CD19" s="532">
        <f t="shared" si="212"/>
        <v>0</v>
      </c>
      <c r="CE19" s="532">
        <f t="shared" si="212"/>
        <v>0</v>
      </c>
      <c r="CF19" s="532">
        <f t="shared" si="212"/>
        <v>0</v>
      </c>
      <c r="CG19" s="532">
        <f t="shared" si="212"/>
        <v>0</v>
      </c>
      <c r="CH19" s="532">
        <f t="shared" si="212"/>
        <v>0</v>
      </c>
      <c r="CI19" s="532">
        <f t="shared" si="212"/>
        <v>0</v>
      </c>
      <c r="CJ19" s="532">
        <f t="shared" si="212"/>
        <v>0</v>
      </c>
      <c r="CK19" s="532">
        <f t="shared" si="212"/>
        <v>0</v>
      </c>
      <c r="CL19" s="532">
        <f t="shared" si="212"/>
        <v>0</v>
      </c>
      <c r="CM19" s="532">
        <f t="shared" si="212"/>
        <v>0</v>
      </c>
      <c r="CN19" s="532">
        <f t="shared" si="212"/>
        <v>0</v>
      </c>
      <c r="CO19" s="532">
        <f t="shared" si="212"/>
        <v>0</v>
      </c>
      <c r="CP19" s="532">
        <f t="shared" si="212"/>
        <v>0</v>
      </c>
      <c r="CQ19" s="532">
        <f t="shared" si="212"/>
        <v>0</v>
      </c>
      <c r="CR19" s="532">
        <f t="shared" si="212"/>
        <v>0</v>
      </c>
      <c r="CS19" s="532">
        <f t="shared" si="212"/>
        <v>0</v>
      </c>
      <c r="CT19" s="532">
        <f t="shared" si="212"/>
        <v>0</v>
      </c>
      <c r="CU19" s="532">
        <f t="shared" si="212"/>
        <v>0</v>
      </c>
      <c r="CV19" s="532">
        <f t="shared" si="212"/>
        <v>0</v>
      </c>
      <c r="CW19" s="532">
        <f t="shared" si="212"/>
        <v>0</v>
      </c>
      <c r="CX19" s="532">
        <f t="shared" si="212"/>
        <v>0</v>
      </c>
      <c r="CY19" s="532">
        <f t="shared" si="212"/>
        <v>0</v>
      </c>
      <c r="CZ19" s="532">
        <f t="shared" si="212"/>
        <v>0</v>
      </c>
      <c r="DA19" s="532">
        <f t="shared" si="212"/>
        <v>0</v>
      </c>
      <c r="DB19" s="532">
        <f t="shared" si="212"/>
        <v>0</v>
      </c>
      <c r="DC19" s="532">
        <f t="shared" si="212"/>
        <v>0</v>
      </c>
      <c r="DD19" s="532">
        <f t="shared" si="212"/>
        <v>0</v>
      </c>
      <c r="DE19" s="532">
        <f t="shared" si="212"/>
        <v>0</v>
      </c>
      <c r="DF19" s="532">
        <f t="shared" si="212"/>
        <v>0</v>
      </c>
      <c r="DG19" s="532">
        <f t="shared" si="212"/>
        <v>0</v>
      </c>
      <c r="DH19" s="532">
        <f t="shared" si="212"/>
        <v>0</v>
      </c>
      <c r="DI19" s="532">
        <f t="shared" si="212"/>
        <v>0</v>
      </c>
      <c r="DJ19" s="532">
        <f t="shared" si="212"/>
        <v>0</v>
      </c>
      <c r="DK19" s="532">
        <f t="shared" si="212"/>
        <v>0</v>
      </c>
      <c r="DL19" s="532">
        <f t="shared" si="212"/>
        <v>0</v>
      </c>
      <c r="DM19" s="532">
        <f t="shared" si="212"/>
        <v>0</v>
      </c>
      <c r="DN19" s="532">
        <f t="shared" si="212"/>
        <v>0</v>
      </c>
      <c r="DO19" s="532">
        <f t="shared" si="212"/>
        <v>0</v>
      </c>
      <c r="DP19" s="532">
        <f t="shared" si="212"/>
        <v>0</v>
      </c>
      <c r="DQ19" s="532">
        <f t="shared" si="212"/>
        <v>0</v>
      </c>
      <c r="DR19" s="532">
        <f t="shared" si="212"/>
        <v>0</v>
      </c>
      <c r="DS19" s="532">
        <f t="shared" si="212"/>
        <v>0</v>
      </c>
    </row>
    <row r="20" spans="1:123" ht="16.5" thickBot="1" x14ac:dyDescent="0.3">
      <c r="A20" s="462"/>
      <c r="D20" s="533"/>
      <c r="E20" s="533"/>
      <c r="F20" s="533"/>
      <c r="G20" s="533"/>
      <c r="H20" s="533"/>
      <c r="I20" s="533"/>
      <c r="J20" s="533"/>
      <c r="K20" s="533"/>
      <c r="L20" s="533"/>
      <c r="M20" s="533"/>
      <c r="N20" s="533"/>
      <c r="O20" s="533"/>
      <c r="P20" s="533"/>
      <c r="Q20" s="533"/>
      <c r="R20" s="533"/>
      <c r="S20" s="533"/>
      <c r="T20" s="533"/>
      <c r="U20" s="533"/>
      <c r="V20" s="533"/>
      <c r="W20" s="533"/>
      <c r="X20" s="533"/>
      <c r="Y20" s="533"/>
      <c r="Z20" s="533"/>
      <c r="AA20" s="533"/>
      <c r="AB20" s="533"/>
      <c r="AC20" s="533"/>
      <c r="AD20" s="533"/>
      <c r="AE20" s="533"/>
      <c r="AF20" s="533"/>
      <c r="AG20" s="533"/>
      <c r="AH20" s="533"/>
      <c r="AI20" s="533"/>
      <c r="AJ20" s="533"/>
      <c r="AK20" s="533"/>
      <c r="AL20" s="533"/>
      <c r="AM20" s="533"/>
      <c r="AN20" s="533"/>
      <c r="AO20" s="533"/>
      <c r="AP20" s="533"/>
      <c r="AQ20" s="533"/>
      <c r="AR20" s="533"/>
      <c r="AS20" s="533"/>
      <c r="AT20" s="533"/>
      <c r="AU20" s="533"/>
      <c r="AV20" s="533"/>
      <c r="AW20" s="533"/>
      <c r="AX20" s="533"/>
      <c r="AY20" s="533"/>
      <c r="AZ20" s="533"/>
      <c r="BA20" s="533"/>
      <c r="BB20" s="533"/>
      <c r="BC20" s="533"/>
      <c r="BD20" s="533"/>
      <c r="BE20" s="533"/>
      <c r="BF20" s="533"/>
      <c r="BG20" s="533"/>
      <c r="BH20" s="533"/>
      <c r="BI20" s="533"/>
      <c r="BJ20" s="533"/>
      <c r="BK20" s="533"/>
      <c r="BL20" s="533"/>
      <c r="BM20" s="533"/>
      <c r="BN20" s="533"/>
      <c r="BO20" s="533"/>
      <c r="BP20" s="533"/>
      <c r="BQ20" s="533"/>
      <c r="BR20" s="533"/>
      <c r="BS20" s="533"/>
      <c r="BT20" s="533"/>
      <c r="BU20" s="533"/>
      <c r="BV20" s="533"/>
      <c r="BW20" s="533"/>
      <c r="BX20" s="533"/>
      <c r="BY20" s="533"/>
      <c r="BZ20" s="533"/>
      <c r="CA20" s="533"/>
      <c r="CB20" s="533"/>
      <c r="CC20" s="533"/>
      <c r="CD20" s="533"/>
      <c r="CE20" s="533"/>
      <c r="CF20" s="533"/>
      <c r="CG20" s="533"/>
      <c r="CH20" s="533"/>
      <c r="CI20" s="533"/>
      <c r="CJ20" s="533"/>
      <c r="CK20" s="533"/>
      <c r="CL20" s="533"/>
      <c r="CM20" s="533"/>
      <c r="CN20" s="533"/>
      <c r="CO20" s="533"/>
      <c r="CP20" s="533"/>
      <c r="CQ20" s="533"/>
      <c r="CR20" s="533"/>
      <c r="CS20" s="533"/>
      <c r="CT20" s="533"/>
      <c r="CU20" s="533"/>
      <c r="CV20" s="533"/>
      <c r="CW20" s="533"/>
      <c r="CX20" s="533"/>
      <c r="CY20" s="533"/>
      <c r="CZ20" s="533"/>
      <c r="DA20" s="533"/>
      <c r="DB20" s="533"/>
      <c r="DC20" s="533"/>
      <c r="DD20" s="533"/>
      <c r="DE20" s="533"/>
      <c r="DF20" s="533"/>
      <c r="DG20" s="533"/>
      <c r="DH20" s="533"/>
      <c r="DI20" s="533"/>
      <c r="DJ20" s="533"/>
      <c r="DK20" s="533"/>
      <c r="DL20" s="533"/>
      <c r="DM20" s="533"/>
      <c r="DN20" s="533"/>
      <c r="DO20" s="533"/>
      <c r="DP20" s="533"/>
      <c r="DQ20" s="533"/>
      <c r="DR20" s="533"/>
      <c r="DS20" s="533"/>
    </row>
    <row r="21" spans="1:123" ht="16.5" thickBot="1" x14ac:dyDescent="0.3">
      <c r="A21" s="457" t="s">
        <v>250</v>
      </c>
      <c r="C21" s="420"/>
      <c r="D21" s="534"/>
      <c r="E21" s="534"/>
      <c r="F21" s="534"/>
      <c r="G21" s="534"/>
      <c r="H21" s="534"/>
      <c r="I21" s="534"/>
      <c r="J21" s="534"/>
      <c r="K21" s="534"/>
      <c r="L21" s="534"/>
      <c r="M21" s="534"/>
      <c r="N21" s="534"/>
      <c r="O21" s="534"/>
      <c r="P21" s="534"/>
      <c r="Q21" s="534"/>
      <c r="R21" s="534"/>
      <c r="S21" s="534"/>
      <c r="T21" s="534"/>
      <c r="U21" s="534"/>
      <c r="V21" s="534"/>
      <c r="W21" s="534"/>
      <c r="X21" s="534"/>
      <c r="Y21" s="534"/>
      <c r="Z21" s="534"/>
      <c r="AA21" s="534"/>
      <c r="AB21" s="534"/>
      <c r="AC21" s="534"/>
      <c r="AD21" s="534"/>
      <c r="AE21" s="534"/>
      <c r="AF21" s="534"/>
      <c r="AG21" s="534"/>
      <c r="AH21" s="534"/>
      <c r="AI21" s="534"/>
      <c r="AJ21" s="534"/>
      <c r="AK21" s="534"/>
      <c r="AL21" s="534"/>
      <c r="AM21" s="534"/>
      <c r="AN21" s="534"/>
      <c r="AO21" s="534"/>
      <c r="AP21" s="534"/>
      <c r="AQ21" s="534"/>
      <c r="AR21" s="534"/>
      <c r="AS21" s="534"/>
      <c r="AT21" s="534"/>
      <c r="AU21" s="534"/>
      <c r="AV21" s="534"/>
      <c r="AW21" s="534"/>
      <c r="AX21" s="534"/>
      <c r="AY21" s="534"/>
      <c r="AZ21" s="534"/>
      <c r="BA21" s="534"/>
      <c r="BB21" s="534"/>
      <c r="BC21" s="534"/>
      <c r="BD21" s="534"/>
      <c r="BE21" s="534"/>
      <c r="BF21" s="534"/>
      <c r="BG21" s="534"/>
      <c r="BH21" s="534"/>
      <c r="BI21" s="534"/>
      <c r="BJ21" s="534"/>
      <c r="BK21" s="534"/>
      <c r="BL21" s="534"/>
      <c r="BM21" s="534"/>
      <c r="BN21" s="534"/>
      <c r="BO21" s="534"/>
      <c r="BP21" s="534"/>
      <c r="BQ21" s="534"/>
      <c r="BR21" s="534"/>
      <c r="BS21" s="534"/>
      <c r="BT21" s="534"/>
      <c r="BU21" s="534"/>
      <c r="BV21" s="534"/>
      <c r="BW21" s="534"/>
      <c r="BX21" s="534"/>
      <c r="BY21" s="534"/>
      <c r="BZ21" s="534"/>
      <c r="CA21" s="534"/>
      <c r="CB21" s="534"/>
      <c r="CC21" s="534"/>
      <c r="CD21" s="534"/>
      <c r="CE21" s="534"/>
      <c r="CF21" s="534"/>
      <c r="CG21" s="534"/>
      <c r="CH21" s="534"/>
      <c r="CI21" s="534"/>
      <c r="CJ21" s="534"/>
      <c r="CK21" s="534"/>
      <c r="CL21" s="534"/>
      <c r="CM21" s="534"/>
      <c r="CN21" s="534"/>
      <c r="CO21" s="534"/>
      <c r="CP21" s="534"/>
      <c r="CQ21" s="534"/>
      <c r="CR21" s="534"/>
      <c r="CS21" s="534"/>
      <c r="CT21" s="534"/>
      <c r="CU21" s="534"/>
      <c r="CV21" s="534"/>
      <c r="CW21" s="534"/>
      <c r="CX21" s="534"/>
      <c r="CY21" s="534"/>
      <c r="CZ21" s="534"/>
      <c r="DA21" s="534"/>
      <c r="DB21" s="534"/>
      <c r="DC21" s="534"/>
      <c r="DD21" s="534"/>
      <c r="DE21" s="534"/>
      <c r="DF21" s="534"/>
      <c r="DG21" s="534"/>
      <c r="DH21" s="534"/>
      <c r="DI21" s="534"/>
      <c r="DJ21" s="534"/>
      <c r="DK21" s="534"/>
      <c r="DL21" s="534"/>
      <c r="DM21" s="534"/>
      <c r="DN21" s="534"/>
      <c r="DO21" s="534"/>
      <c r="DP21" s="534"/>
      <c r="DQ21" s="534"/>
      <c r="DR21" s="534"/>
      <c r="DS21" s="534"/>
    </row>
    <row r="22" spans="1:123" x14ac:dyDescent="0.25">
      <c r="A22" s="465" t="s">
        <v>165</v>
      </c>
      <c r="B22" s="422">
        <f>Assumptions!I6</f>
        <v>0.28500000000000003</v>
      </c>
      <c r="C22" s="420" t="s">
        <v>299</v>
      </c>
      <c r="D22" s="530">
        <f t="shared" ref="D22:AI22" si="213">IF(D$1&lt;=$B$23,$B$24,0)</f>
        <v>378.86404909255299</v>
      </c>
      <c r="E22" s="530">
        <f t="shared" si="213"/>
        <v>378.86404909255299</v>
      </c>
      <c r="F22" s="530">
        <f t="shared" si="213"/>
        <v>378.86404909255299</v>
      </c>
      <c r="G22" s="530">
        <f t="shared" si="213"/>
        <v>378.86404909255299</v>
      </c>
      <c r="H22" s="530">
        <f t="shared" si="213"/>
        <v>378.86404909255299</v>
      </c>
      <c r="I22" s="530">
        <f t="shared" si="213"/>
        <v>378.86404909255299</v>
      </c>
      <c r="J22" s="530">
        <f t="shared" si="213"/>
        <v>378.86404909255299</v>
      </c>
      <c r="K22" s="530">
        <f t="shared" si="213"/>
        <v>378.86404909255299</v>
      </c>
      <c r="L22" s="530">
        <f t="shared" si="213"/>
        <v>378.86404909255299</v>
      </c>
      <c r="M22" s="530">
        <f t="shared" si="213"/>
        <v>378.86404909255299</v>
      </c>
      <c r="N22" s="530">
        <f t="shared" si="213"/>
        <v>378.86404909255299</v>
      </c>
      <c r="O22" s="530">
        <f t="shared" si="213"/>
        <v>378.86404909255299</v>
      </c>
      <c r="P22" s="530">
        <f t="shared" si="213"/>
        <v>378.86404909255299</v>
      </c>
      <c r="Q22" s="530">
        <f t="shared" si="213"/>
        <v>378.86404909255299</v>
      </c>
      <c r="R22" s="530">
        <f t="shared" si="213"/>
        <v>378.86404909255299</v>
      </c>
      <c r="S22" s="530">
        <f t="shared" si="213"/>
        <v>378.86404909255299</v>
      </c>
      <c r="T22" s="530">
        <f t="shared" si="213"/>
        <v>378.86404909255299</v>
      </c>
      <c r="U22" s="530">
        <f t="shared" si="213"/>
        <v>378.86404909255299</v>
      </c>
      <c r="V22" s="530">
        <f t="shared" si="213"/>
        <v>378.86404909255299</v>
      </c>
      <c r="W22" s="530">
        <f t="shared" si="213"/>
        <v>378.86404909255299</v>
      </c>
      <c r="X22" s="530">
        <f t="shared" si="213"/>
        <v>378.86404909255299</v>
      </c>
      <c r="Y22" s="530">
        <f t="shared" si="213"/>
        <v>378.86404909255299</v>
      </c>
      <c r="Z22" s="530">
        <f t="shared" si="213"/>
        <v>378.86404909255299</v>
      </c>
      <c r="AA22" s="530">
        <f t="shared" si="213"/>
        <v>378.86404909255299</v>
      </c>
      <c r="AB22" s="530">
        <f t="shared" si="213"/>
        <v>378.86404909255299</v>
      </c>
      <c r="AC22" s="530">
        <f t="shared" si="213"/>
        <v>378.86404909255299</v>
      </c>
      <c r="AD22" s="530">
        <f t="shared" si="213"/>
        <v>378.86404909255299</v>
      </c>
      <c r="AE22" s="530">
        <f t="shared" si="213"/>
        <v>378.86404909255299</v>
      </c>
      <c r="AF22" s="530">
        <f t="shared" si="213"/>
        <v>378.86404909255299</v>
      </c>
      <c r="AG22" s="530">
        <f t="shared" si="213"/>
        <v>378.86404909255299</v>
      </c>
      <c r="AH22" s="530">
        <f t="shared" si="213"/>
        <v>378.86404909255299</v>
      </c>
      <c r="AI22" s="530">
        <f t="shared" si="213"/>
        <v>378.86404909255299</v>
      </c>
      <c r="AJ22" s="530">
        <f t="shared" ref="AJ22:BO22" si="214">IF(AJ$1&lt;=$B$23,$B$24,0)</f>
        <v>378.86404909255299</v>
      </c>
      <c r="AK22" s="530">
        <f t="shared" si="214"/>
        <v>378.86404909255299</v>
      </c>
      <c r="AL22" s="530">
        <f t="shared" si="214"/>
        <v>378.86404909255299</v>
      </c>
      <c r="AM22" s="530">
        <f t="shared" si="214"/>
        <v>378.86404909255299</v>
      </c>
      <c r="AN22" s="530">
        <f t="shared" si="214"/>
        <v>378.86404909255299</v>
      </c>
      <c r="AO22" s="530">
        <f t="shared" si="214"/>
        <v>378.86404909255299</v>
      </c>
      <c r="AP22" s="530">
        <f t="shared" si="214"/>
        <v>378.86404909255299</v>
      </c>
      <c r="AQ22" s="530">
        <f t="shared" si="214"/>
        <v>378.86404909255299</v>
      </c>
      <c r="AR22" s="530">
        <f t="shared" si="214"/>
        <v>378.86404909255299</v>
      </c>
      <c r="AS22" s="530">
        <f t="shared" si="214"/>
        <v>378.86404909255299</v>
      </c>
      <c r="AT22" s="530">
        <f t="shared" si="214"/>
        <v>0</v>
      </c>
      <c r="AU22" s="530">
        <f t="shared" si="214"/>
        <v>0</v>
      </c>
      <c r="AV22" s="530">
        <f t="shared" si="214"/>
        <v>0</v>
      </c>
      <c r="AW22" s="530">
        <f t="shared" si="214"/>
        <v>0</v>
      </c>
      <c r="AX22" s="530">
        <f t="shared" si="214"/>
        <v>0</v>
      </c>
      <c r="AY22" s="530">
        <f t="shared" si="214"/>
        <v>0</v>
      </c>
      <c r="AZ22" s="530">
        <f t="shared" si="214"/>
        <v>0</v>
      </c>
      <c r="BA22" s="530">
        <f t="shared" si="214"/>
        <v>0</v>
      </c>
      <c r="BB22" s="530">
        <f t="shared" si="214"/>
        <v>0</v>
      </c>
      <c r="BC22" s="530">
        <f t="shared" si="214"/>
        <v>0</v>
      </c>
      <c r="BD22" s="530">
        <f t="shared" si="214"/>
        <v>0</v>
      </c>
      <c r="BE22" s="530">
        <f t="shared" si="214"/>
        <v>0</v>
      </c>
      <c r="BF22" s="530">
        <f t="shared" si="214"/>
        <v>0</v>
      </c>
      <c r="BG22" s="530">
        <f t="shared" si="214"/>
        <v>0</v>
      </c>
      <c r="BH22" s="530">
        <f t="shared" si="214"/>
        <v>0</v>
      </c>
      <c r="BI22" s="530">
        <f t="shared" si="214"/>
        <v>0</v>
      </c>
      <c r="BJ22" s="530">
        <f t="shared" si="214"/>
        <v>0</v>
      </c>
      <c r="BK22" s="530">
        <f t="shared" si="214"/>
        <v>0</v>
      </c>
      <c r="BL22" s="530">
        <f t="shared" si="214"/>
        <v>0</v>
      </c>
      <c r="BM22" s="530">
        <f t="shared" si="214"/>
        <v>0</v>
      </c>
      <c r="BN22" s="530">
        <f t="shared" si="214"/>
        <v>0</v>
      </c>
      <c r="BO22" s="530">
        <f t="shared" si="214"/>
        <v>0</v>
      </c>
      <c r="BP22" s="530">
        <f t="shared" ref="BP22:CU22" si="215">IF(BP$1&lt;=$B$23,$B$24,0)</f>
        <v>0</v>
      </c>
      <c r="BQ22" s="530">
        <f t="shared" si="215"/>
        <v>0</v>
      </c>
      <c r="BR22" s="530">
        <f t="shared" si="215"/>
        <v>0</v>
      </c>
      <c r="BS22" s="530">
        <f t="shared" si="215"/>
        <v>0</v>
      </c>
      <c r="BT22" s="530">
        <f t="shared" si="215"/>
        <v>0</v>
      </c>
      <c r="BU22" s="530">
        <f t="shared" si="215"/>
        <v>0</v>
      </c>
      <c r="BV22" s="530">
        <f t="shared" si="215"/>
        <v>0</v>
      </c>
      <c r="BW22" s="530">
        <f t="shared" si="215"/>
        <v>0</v>
      </c>
      <c r="BX22" s="530">
        <f t="shared" si="215"/>
        <v>0</v>
      </c>
      <c r="BY22" s="530">
        <f t="shared" si="215"/>
        <v>0</v>
      </c>
      <c r="BZ22" s="530">
        <f t="shared" si="215"/>
        <v>0</v>
      </c>
      <c r="CA22" s="530">
        <f t="shared" si="215"/>
        <v>0</v>
      </c>
      <c r="CB22" s="530">
        <f t="shared" si="215"/>
        <v>0</v>
      </c>
      <c r="CC22" s="530">
        <f t="shared" si="215"/>
        <v>0</v>
      </c>
      <c r="CD22" s="530">
        <f t="shared" si="215"/>
        <v>0</v>
      </c>
      <c r="CE22" s="530">
        <f t="shared" si="215"/>
        <v>0</v>
      </c>
      <c r="CF22" s="530">
        <f t="shared" si="215"/>
        <v>0</v>
      </c>
      <c r="CG22" s="530">
        <f t="shared" si="215"/>
        <v>0</v>
      </c>
      <c r="CH22" s="530">
        <f t="shared" si="215"/>
        <v>0</v>
      </c>
      <c r="CI22" s="530">
        <f t="shared" si="215"/>
        <v>0</v>
      </c>
      <c r="CJ22" s="530">
        <f t="shared" si="215"/>
        <v>0</v>
      </c>
      <c r="CK22" s="530">
        <f t="shared" si="215"/>
        <v>0</v>
      </c>
      <c r="CL22" s="530">
        <f t="shared" si="215"/>
        <v>0</v>
      </c>
      <c r="CM22" s="530">
        <f t="shared" si="215"/>
        <v>0</v>
      </c>
      <c r="CN22" s="530">
        <f t="shared" si="215"/>
        <v>0</v>
      </c>
      <c r="CO22" s="530">
        <f t="shared" si="215"/>
        <v>0</v>
      </c>
      <c r="CP22" s="530">
        <f t="shared" si="215"/>
        <v>0</v>
      </c>
      <c r="CQ22" s="530">
        <f t="shared" si="215"/>
        <v>0</v>
      </c>
      <c r="CR22" s="530">
        <f t="shared" si="215"/>
        <v>0</v>
      </c>
      <c r="CS22" s="530">
        <f t="shared" si="215"/>
        <v>0</v>
      </c>
      <c r="CT22" s="530">
        <f t="shared" si="215"/>
        <v>0</v>
      </c>
      <c r="CU22" s="530">
        <f t="shared" si="215"/>
        <v>0</v>
      </c>
      <c r="CV22" s="530">
        <f t="shared" ref="CV22:DS22" si="216">IF(CV$1&lt;=$B$23,$B$24,0)</f>
        <v>0</v>
      </c>
      <c r="CW22" s="530">
        <f t="shared" si="216"/>
        <v>0</v>
      </c>
      <c r="CX22" s="530">
        <f t="shared" si="216"/>
        <v>0</v>
      </c>
      <c r="CY22" s="530">
        <f t="shared" si="216"/>
        <v>0</v>
      </c>
      <c r="CZ22" s="530">
        <f t="shared" si="216"/>
        <v>0</v>
      </c>
      <c r="DA22" s="530">
        <f t="shared" si="216"/>
        <v>0</v>
      </c>
      <c r="DB22" s="530">
        <f t="shared" si="216"/>
        <v>0</v>
      </c>
      <c r="DC22" s="530">
        <f t="shared" si="216"/>
        <v>0</v>
      </c>
      <c r="DD22" s="530">
        <f t="shared" si="216"/>
        <v>0</v>
      </c>
      <c r="DE22" s="530">
        <f t="shared" si="216"/>
        <v>0</v>
      </c>
      <c r="DF22" s="530">
        <f t="shared" si="216"/>
        <v>0</v>
      </c>
      <c r="DG22" s="530">
        <f t="shared" si="216"/>
        <v>0</v>
      </c>
      <c r="DH22" s="530">
        <f t="shared" si="216"/>
        <v>0</v>
      </c>
      <c r="DI22" s="530">
        <f t="shared" si="216"/>
        <v>0</v>
      </c>
      <c r="DJ22" s="530">
        <f t="shared" si="216"/>
        <v>0</v>
      </c>
      <c r="DK22" s="530">
        <f t="shared" si="216"/>
        <v>0</v>
      </c>
      <c r="DL22" s="530">
        <f t="shared" si="216"/>
        <v>0</v>
      </c>
      <c r="DM22" s="530">
        <f t="shared" si="216"/>
        <v>0</v>
      </c>
      <c r="DN22" s="530">
        <f t="shared" si="216"/>
        <v>0</v>
      </c>
      <c r="DO22" s="530">
        <f t="shared" si="216"/>
        <v>0</v>
      </c>
      <c r="DP22" s="530">
        <f t="shared" si="216"/>
        <v>0</v>
      </c>
      <c r="DQ22" s="530">
        <f t="shared" si="216"/>
        <v>0</v>
      </c>
      <c r="DR22" s="530">
        <f t="shared" si="216"/>
        <v>0</v>
      </c>
      <c r="DS22" s="530">
        <f t="shared" si="216"/>
        <v>0</v>
      </c>
    </row>
    <row r="23" spans="1:123" x14ac:dyDescent="0.25">
      <c r="A23" s="465" t="s">
        <v>269</v>
      </c>
      <c r="B23" s="423">
        <f>Assumptions!I28</f>
        <v>42</v>
      </c>
      <c r="C23" s="420" t="s">
        <v>266</v>
      </c>
      <c r="D23" s="531">
        <f>$B$25</f>
        <v>10000</v>
      </c>
      <c r="E23" s="531">
        <f>IF(D23-D25&gt;0.01,D23-D25,0)</f>
        <v>9858.6359509074464</v>
      </c>
      <c r="F23" s="531">
        <f t="shared" ref="F23:BK23" si="217">IF(E23-E25&gt;0.01,E23-E25,0)</f>
        <v>9713.9145056489451</v>
      </c>
      <c r="G23" s="531">
        <f t="shared" si="217"/>
        <v>9565.7559260655544</v>
      </c>
      <c r="H23" s="531">
        <f t="shared" si="217"/>
        <v>9414.0785802170576</v>
      </c>
      <c r="I23" s="531">
        <f t="shared" si="217"/>
        <v>9258.7988974046602</v>
      </c>
      <c r="J23" s="531">
        <f t="shared" si="217"/>
        <v>9099.8313221254684</v>
      </c>
      <c r="K23" s="531">
        <f t="shared" si="217"/>
        <v>8937.0882669333951</v>
      </c>
      <c r="L23" s="531">
        <f t="shared" si="217"/>
        <v>8770.4800641805105</v>
      </c>
      <c r="M23" s="531">
        <f t="shared" si="217"/>
        <v>8599.9149166122443</v>
      </c>
      <c r="N23" s="531">
        <f t="shared" si="217"/>
        <v>8425.2988467892319</v>
      </c>
      <c r="O23" s="531">
        <f t="shared" si="217"/>
        <v>8246.5356453079239</v>
      </c>
      <c r="P23" s="531">
        <f t="shared" si="217"/>
        <v>8063.526817791434</v>
      </c>
      <c r="Q23" s="531">
        <f t="shared" si="217"/>
        <v>7876.1715306214273</v>
      </c>
      <c r="R23" s="531">
        <f t="shared" si="217"/>
        <v>7684.3665553811334</v>
      </c>
      <c r="S23" s="531">
        <f t="shared" si="217"/>
        <v>7488.0062119788827</v>
      </c>
      <c r="T23" s="531">
        <f t="shared" si="217"/>
        <v>7286.9823104208281</v>
      </c>
      <c r="U23" s="531">
        <f t="shared" si="217"/>
        <v>7081.1840912007701</v>
      </c>
      <c r="V23" s="531">
        <f t="shared" si="217"/>
        <v>6870.498164274235</v>
      </c>
      <c r="W23" s="531">
        <f t="shared" si="217"/>
        <v>6654.8084465831953</v>
      </c>
      <c r="X23" s="531">
        <f t="shared" si="217"/>
        <v>6433.9960980969936</v>
      </c>
      <c r="Y23" s="531">
        <f t="shared" si="217"/>
        <v>6207.9394563342439</v>
      </c>
      <c r="Z23" s="531">
        <f t="shared" si="217"/>
        <v>5976.5139693296296</v>
      </c>
      <c r="AA23" s="531">
        <f t="shared" si="217"/>
        <v>5739.5921270086556</v>
      </c>
      <c r="AB23" s="531">
        <f t="shared" si="217"/>
        <v>5497.0433909325584</v>
      </c>
      <c r="AC23" s="531">
        <f t="shared" si="217"/>
        <v>5248.7341223746535</v>
      </c>
      <c r="AD23" s="531">
        <f t="shared" si="217"/>
        <v>4994.5275086884985</v>
      </c>
      <c r="AE23" s="531">
        <f t="shared" si="217"/>
        <v>4734.2834879272978</v>
      </c>
      <c r="AF23" s="531">
        <f t="shared" si="217"/>
        <v>4467.8586716730179</v>
      </c>
      <c r="AG23" s="531">
        <f t="shared" si="217"/>
        <v>4195.1062660326988</v>
      </c>
      <c r="AH23" s="531">
        <f t="shared" si="217"/>
        <v>3915.8759907584226</v>
      </c>
      <c r="AI23" s="531">
        <f t="shared" si="217"/>
        <v>3630.0139964463824</v>
      </c>
      <c r="AJ23" s="531">
        <f t="shared" si="217"/>
        <v>3337.3627797694312</v>
      </c>
      <c r="AK23" s="531">
        <f t="shared" si="217"/>
        <v>3037.7610966964021</v>
      </c>
      <c r="AL23" s="531">
        <f t="shared" si="217"/>
        <v>2731.0438736503888</v>
      </c>
      <c r="AM23" s="531">
        <f t="shared" si="217"/>
        <v>2417.0421165570324</v>
      </c>
      <c r="AN23" s="531">
        <f t="shared" si="217"/>
        <v>2095.5828177327089</v>
      </c>
      <c r="AO23" s="531">
        <f t="shared" si="217"/>
        <v>1766.4888605613078</v>
      </c>
      <c r="AP23" s="531">
        <f t="shared" si="217"/>
        <v>1429.5789219070857</v>
      </c>
      <c r="AQ23" s="531">
        <f t="shared" si="217"/>
        <v>1084.667372209826</v>
      </c>
      <c r="AR23" s="531">
        <f t="shared" si="217"/>
        <v>731.56417320725632</v>
      </c>
      <c r="AS23" s="531">
        <f t="shared" si="217"/>
        <v>370.07477322837565</v>
      </c>
      <c r="AT23" s="531">
        <f t="shared" si="217"/>
        <v>0</v>
      </c>
      <c r="AU23" s="531">
        <f t="shared" si="217"/>
        <v>0</v>
      </c>
      <c r="AV23" s="531">
        <f t="shared" si="217"/>
        <v>0</v>
      </c>
      <c r="AW23" s="531">
        <f t="shared" si="217"/>
        <v>0</v>
      </c>
      <c r="AX23" s="531">
        <f t="shared" si="217"/>
        <v>0</v>
      </c>
      <c r="AY23" s="531">
        <f t="shared" si="217"/>
        <v>0</v>
      </c>
      <c r="AZ23" s="531">
        <f t="shared" si="217"/>
        <v>0</v>
      </c>
      <c r="BA23" s="531">
        <f t="shared" si="217"/>
        <v>0</v>
      </c>
      <c r="BB23" s="531">
        <f t="shared" si="217"/>
        <v>0</v>
      </c>
      <c r="BC23" s="531">
        <f t="shared" si="217"/>
        <v>0</v>
      </c>
      <c r="BD23" s="531">
        <f t="shared" si="217"/>
        <v>0</v>
      </c>
      <c r="BE23" s="531">
        <f t="shared" si="217"/>
        <v>0</v>
      </c>
      <c r="BF23" s="531">
        <f t="shared" si="217"/>
        <v>0</v>
      </c>
      <c r="BG23" s="531">
        <f t="shared" si="217"/>
        <v>0</v>
      </c>
      <c r="BH23" s="531">
        <f t="shared" si="217"/>
        <v>0</v>
      </c>
      <c r="BI23" s="531">
        <f t="shared" si="217"/>
        <v>0</v>
      </c>
      <c r="BJ23" s="531">
        <f t="shared" si="217"/>
        <v>0</v>
      </c>
      <c r="BK23" s="531">
        <f t="shared" si="217"/>
        <v>0</v>
      </c>
      <c r="BL23" s="531">
        <f t="shared" ref="BL23" si="218">IF(BK23-BK25&gt;0.01,BK23-BK25,0)</f>
        <v>0</v>
      </c>
      <c r="BM23" s="531">
        <f t="shared" ref="BM23" si="219">IF(BL23-BL25&gt;0.01,BL23-BL25,0)</f>
        <v>0</v>
      </c>
      <c r="BN23" s="531">
        <f t="shared" ref="BN23" si="220">IF(BM23-BM25&gt;0.01,BM23-BM25,0)</f>
        <v>0</v>
      </c>
      <c r="BO23" s="531">
        <f t="shared" ref="BO23" si="221">IF(BN23-BN25&gt;0.01,BN23-BN25,0)</f>
        <v>0</v>
      </c>
      <c r="BP23" s="531">
        <f t="shared" ref="BP23" si="222">IF(BO23-BO25&gt;0.01,BO23-BO25,0)</f>
        <v>0</v>
      </c>
      <c r="BQ23" s="531">
        <f t="shared" ref="BQ23" si="223">IF(BP23-BP25&gt;0.01,BP23-BP25,0)</f>
        <v>0</v>
      </c>
      <c r="BR23" s="531">
        <f t="shared" ref="BR23" si="224">IF(BQ23-BQ25&gt;0.01,BQ23-BQ25,0)</f>
        <v>0</v>
      </c>
      <c r="BS23" s="531">
        <f t="shared" ref="BS23" si="225">IF(BR23-BR25&gt;0.01,BR23-BR25,0)</f>
        <v>0</v>
      </c>
      <c r="BT23" s="531">
        <f t="shared" ref="BT23" si="226">IF(BS23-BS25&gt;0.01,BS23-BS25,0)</f>
        <v>0</v>
      </c>
      <c r="BU23" s="531">
        <f t="shared" ref="BU23" si="227">IF(BT23-BT25&gt;0.01,BT23-BT25,0)</f>
        <v>0</v>
      </c>
      <c r="BV23" s="531">
        <f t="shared" ref="BV23" si="228">IF(BU23-BU25&gt;0.01,BU23-BU25,0)</f>
        <v>0</v>
      </c>
      <c r="BW23" s="531">
        <f t="shared" ref="BW23" si="229">IF(BV23-BV25&gt;0.01,BV23-BV25,0)</f>
        <v>0</v>
      </c>
      <c r="BX23" s="531">
        <f t="shared" ref="BX23" si="230">IF(BW23-BW25&gt;0.01,BW23-BW25,0)</f>
        <v>0</v>
      </c>
      <c r="BY23" s="531">
        <f t="shared" ref="BY23" si="231">IF(BX23-BX25&gt;0.01,BX23-BX25,0)</f>
        <v>0</v>
      </c>
      <c r="BZ23" s="531">
        <f t="shared" ref="BZ23" si="232">IF(BY23-BY25&gt;0.01,BY23-BY25,0)</f>
        <v>0</v>
      </c>
      <c r="CA23" s="531">
        <f t="shared" ref="CA23" si="233">IF(BZ23-BZ25&gt;0.01,BZ23-BZ25,0)</f>
        <v>0</v>
      </c>
      <c r="CB23" s="531">
        <f t="shared" ref="CB23" si="234">IF(CA23-CA25&gt;0.01,CA23-CA25,0)</f>
        <v>0</v>
      </c>
      <c r="CC23" s="531">
        <f t="shared" ref="CC23" si="235">IF(CB23-CB25&gt;0.01,CB23-CB25,0)</f>
        <v>0</v>
      </c>
      <c r="CD23" s="531">
        <f t="shared" ref="CD23" si="236">IF(CC23-CC25&gt;0.01,CC23-CC25,0)</f>
        <v>0</v>
      </c>
      <c r="CE23" s="531">
        <f t="shared" ref="CE23" si="237">IF(CD23-CD25&gt;0.01,CD23-CD25,0)</f>
        <v>0</v>
      </c>
      <c r="CF23" s="531">
        <f t="shared" ref="CF23" si="238">IF(CE23-CE25&gt;0.01,CE23-CE25,0)</f>
        <v>0</v>
      </c>
      <c r="CG23" s="531">
        <f t="shared" ref="CG23" si="239">IF(CF23-CF25&gt;0.01,CF23-CF25,0)</f>
        <v>0</v>
      </c>
      <c r="CH23" s="531">
        <f t="shared" ref="CH23" si="240">IF(CG23-CG25&gt;0.01,CG23-CG25,0)</f>
        <v>0</v>
      </c>
      <c r="CI23" s="531">
        <f t="shared" ref="CI23" si="241">IF(CH23-CH25&gt;0.01,CH23-CH25,0)</f>
        <v>0</v>
      </c>
      <c r="CJ23" s="531">
        <f t="shared" ref="CJ23" si="242">IF(CI23-CI25&gt;0.01,CI23-CI25,0)</f>
        <v>0</v>
      </c>
      <c r="CK23" s="531">
        <f t="shared" ref="CK23" si="243">IF(CJ23-CJ25&gt;0.01,CJ23-CJ25,0)</f>
        <v>0</v>
      </c>
      <c r="CL23" s="531">
        <f t="shared" ref="CL23" si="244">IF(CK23-CK25&gt;0.01,CK23-CK25,0)</f>
        <v>0</v>
      </c>
      <c r="CM23" s="531">
        <f t="shared" ref="CM23" si="245">IF(CL23-CL25&gt;0.01,CL23-CL25,0)</f>
        <v>0</v>
      </c>
      <c r="CN23" s="531">
        <f t="shared" ref="CN23" si="246">IF(CM23-CM25&gt;0.01,CM23-CM25,0)</f>
        <v>0</v>
      </c>
      <c r="CO23" s="531">
        <f t="shared" ref="CO23" si="247">IF(CN23-CN25&gt;0.01,CN23-CN25,0)</f>
        <v>0</v>
      </c>
      <c r="CP23" s="531">
        <f t="shared" ref="CP23" si="248">IF(CO23-CO25&gt;0.01,CO23-CO25,0)</f>
        <v>0</v>
      </c>
      <c r="CQ23" s="531">
        <f t="shared" ref="CQ23" si="249">IF(CP23-CP25&gt;0.01,CP23-CP25,0)</f>
        <v>0</v>
      </c>
      <c r="CR23" s="531">
        <f t="shared" ref="CR23" si="250">IF(CQ23-CQ25&gt;0.01,CQ23-CQ25,0)</f>
        <v>0</v>
      </c>
      <c r="CS23" s="531">
        <f t="shared" ref="CS23" si="251">IF(CR23-CR25&gt;0.01,CR23-CR25,0)</f>
        <v>0</v>
      </c>
      <c r="CT23" s="531">
        <f t="shared" ref="CT23" si="252">IF(CS23-CS25&gt;0.01,CS23-CS25,0)</f>
        <v>0</v>
      </c>
      <c r="CU23" s="531">
        <f t="shared" ref="CU23" si="253">IF(CT23-CT25&gt;0.01,CT23-CT25,0)</f>
        <v>0</v>
      </c>
      <c r="CV23" s="531">
        <f t="shared" ref="CV23" si="254">IF(CU23-CU25&gt;0.01,CU23-CU25,0)</f>
        <v>0</v>
      </c>
      <c r="CW23" s="531">
        <f t="shared" ref="CW23" si="255">IF(CV23-CV25&gt;0.01,CV23-CV25,0)</f>
        <v>0</v>
      </c>
      <c r="CX23" s="531">
        <f t="shared" ref="CX23" si="256">IF(CW23-CW25&gt;0.01,CW23-CW25,0)</f>
        <v>0</v>
      </c>
      <c r="CY23" s="531">
        <f t="shared" ref="CY23" si="257">IF(CX23-CX25&gt;0.01,CX23-CX25,0)</f>
        <v>0</v>
      </c>
      <c r="CZ23" s="531">
        <f t="shared" ref="CZ23" si="258">IF(CY23-CY25&gt;0.01,CY23-CY25,0)</f>
        <v>0</v>
      </c>
      <c r="DA23" s="531">
        <f t="shared" ref="DA23" si="259">IF(CZ23-CZ25&gt;0.01,CZ23-CZ25,0)</f>
        <v>0</v>
      </c>
      <c r="DB23" s="531">
        <f t="shared" ref="DB23" si="260">IF(DA23-DA25&gt;0.01,DA23-DA25,0)</f>
        <v>0</v>
      </c>
      <c r="DC23" s="531">
        <f t="shared" ref="DC23" si="261">IF(DB23-DB25&gt;0.01,DB23-DB25,0)</f>
        <v>0</v>
      </c>
      <c r="DD23" s="531">
        <f t="shared" ref="DD23" si="262">IF(DC23-DC25&gt;0.01,DC23-DC25,0)</f>
        <v>0</v>
      </c>
      <c r="DE23" s="531">
        <f t="shared" ref="DE23" si="263">IF(DD23-DD25&gt;0.01,DD23-DD25,0)</f>
        <v>0</v>
      </c>
      <c r="DF23" s="531">
        <f t="shared" ref="DF23" si="264">IF(DE23-DE25&gt;0.01,DE23-DE25,0)</f>
        <v>0</v>
      </c>
      <c r="DG23" s="531">
        <f t="shared" ref="DG23" si="265">IF(DF23-DF25&gt;0.01,DF23-DF25,0)</f>
        <v>0</v>
      </c>
      <c r="DH23" s="531">
        <f t="shared" ref="DH23" si="266">IF(DG23-DG25&gt;0.01,DG23-DG25,0)</f>
        <v>0</v>
      </c>
      <c r="DI23" s="531">
        <f t="shared" ref="DI23" si="267">IF(DH23-DH25&gt;0.01,DH23-DH25,0)</f>
        <v>0</v>
      </c>
      <c r="DJ23" s="531">
        <f t="shared" ref="DJ23" si="268">IF(DI23-DI25&gt;0.01,DI23-DI25,0)</f>
        <v>0</v>
      </c>
      <c r="DK23" s="531">
        <f t="shared" ref="DK23" si="269">IF(DJ23-DJ25&gt;0.01,DJ23-DJ25,0)</f>
        <v>0</v>
      </c>
      <c r="DL23" s="531">
        <f t="shared" ref="DL23" si="270">IF(DK23-DK25&gt;0.01,DK23-DK25,0)</f>
        <v>0</v>
      </c>
      <c r="DM23" s="531">
        <f t="shared" ref="DM23" si="271">IF(DL23-DL25&gt;0.01,DL23-DL25,0)</f>
        <v>0</v>
      </c>
      <c r="DN23" s="531">
        <f t="shared" ref="DN23" si="272">IF(DM23-DM25&gt;0.01,DM23-DM25,0)</f>
        <v>0</v>
      </c>
      <c r="DO23" s="531">
        <f t="shared" ref="DO23" si="273">IF(DN23-DN25&gt;0.01,DN23-DN25,0)</f>
        <v>0</v>
      </c>
      <c r="DP23" s="531">
        <f t="shared" ref="DP23" si="274">IF(DO23-DO25&gt;0.01,DO23-DO25,0)</f>
        <v>0</v>
      </c>
      <c r="DQ23" s="531">
        <f t="shared" ref="DQ23" si="275">IF(DP23-DP25&gt;0.01,DP23-DP25,0)</f>
        <v>0</v>
      </c>
      <c r="DR23" s="531">
        <f t="shared" ref="DR23" si="276">IF(DQ23-DQ25&gt;0.01,DQ23-DQ25,0)</f>
        <v>0</v>
      </c>
      <c r="DS23" s="531">
        <f t="shared" ref="DS23" si="277">IF(DR23-DR25&gt;0.01,DR23-DR25,0)</f>
        <v>0</v>
      </c>
    </row>
    <row r="24" spans="1:123" x14ac:dyDescent="0.25">
      <c r="A24" s="465" t="s">
        <v>271</v>
      </c>
      <c r="B24" s="424">
        <f>PMT(B22/12,B23,-B25,0)</f>
        <v>378.86404909255299</v>
      </c>
      <c r="C24" s="420" t="s">
        <v>267</v>
      </c>
      <c r="D24" s="531">
        <f t="shared" ref="D24:AI24" si="278">IFERROR(D23*$B$22/12,0)</f>
        <v>237.50000000000003</v>
      </c>
      <c r="E24" s="531">
        <f t="shared" si="278"/>
        <v>234.14260383405187</v>
      </c>
      <c r="F24" s="531">
        <f t="shared" si="278"/>
        <v>230.7054695091625</v>
      </c>
      <c r="G24" s="531">
        <f t="shared" si="278"/>
        <v>227.18670324405696</v>
      </c>
      <c r="H24" s="531">
        <f t="shared" si="278"/>
        <v>223.58436628015514</v>
      </c>
      <c r="I24" s="531">
        <f t="shared" si="278"/>
        <v>219.8964738133607</v>
      </c>
      <c r="J24" s="531">
        <f t="shared" si="278"/>
        <v>216.1209939004799</v>
      </c>
      <c r="K24" s="531">
        <f t="shared" si="278"/>
        <v>212.25584633966818</v>
      </c>
      <c r="L24" s="531">
        <f t="shared" si="278"/>
        <v>208.29890152428712</v>
      </c>
      <c r="M24" s="531">
        <f t="shared" si="278"/>
        <v>204.24797926954082</v>
      </c>
      <c r="N24" s="531">
        <f t="shared" si="278"/>
        <v>200.10084761124426</v>
      </c>
      <c r="O24" s="531">
        <f t="shared" si="278"/>
        <v>195.8552215760632</v>
      </c>
      <c r="P24" s="531">
        <f t="shared" si="278"/>
        <v>191.50876192254657</v>
      </c>
      <c r="Q24" s="531">
        <f t="shared" si="278"/>
        <v>187.05907385225893</v>
      </c>
      <c r="R24" s="531">
        <f t="shared" si="278"/>
        <v>182.50370569030193</v>
      </c>
      <c r="S24" s="531">
        <f t="shared" si="278"/>
        <v>177.84014753449847</v>
      </c>
      <c r="T24" s="531">
        <f t="shared" si="278"/>
        <v>173.06582987249467</v>
      </c>
      <c r="U24" s="531">
        <f t="shared" si="278"/>
        <v>168.17812216601831</v>
      </c>
      <c r="V24" s="531">
        <f t="shared" si="278"/>
        <v>163.17433140151311</v>
      </c>
      <c r="W24" s="531">
        <f t="shared" si="278"/>
        <v>158.05170060635092</v>
      </c>
      <c r="X24" s="531">
        <f t="shared" si="278"/>
        <v>152.80740732980362</v>
      </c>
      <c r="Y24" s="531">
        <f t="shared" si="278"/>
        <v>147.43856208793832</v>
      </c>
      <c r="Z24" s="531">
        <f t="shared" si="278"/>
        <v>141.94220677157873</v>
      </c>
      <c r="AA24" s="531">
        <f t="shared" si="278"/>
        <v>136.31531301645558</v>
      </c>
      <c r="AB24" s="531">
        <f t="shared" si="278"/>
        <v>130.55478053464827</v>
      </c>
      <c r="AC24" s="531">
        <f t="shared" si="278"/>
        <v>124.65743540639802</v>
      </c>
      <c r="AD24" s="531">
        <f t="shared" si="278"/>
        <v>118.62002833135186</v>
      </c>
      <c r="AE24" s="531">
        <f t="shared" si="278"/>
        <v>112.43923283827333</v>
      </c>
      <c r="AF24" s="531">
        <f t="shared" si="278"/>
        <v>106.11164345223419</v>
      </c>
      <c r="AG24" s="531">
        <f t="shared" si="278"/>
        <v>99.633773818276609</v>
      </c>
      <c r="AH24" s="531">
        <f t="shared" si="278"/>
        <v>93.002054780512552</v>
      </c>
      <c r="AI24" s="531">
        <f t="shared" si="278"/>
        <v>86.212832415601596</v>
      </c>
      <c r="AJ24" s="531">
        <f t="shared" ref="AJ24:BK24" si="279">IFERROR(AJ23*$B$22/12,0)</f>
        <v>79.262366019523995</v>
      </c>
      <c r="AK24" s="531">
        <f t="shared" si="279"/>
        <v>72.146826046539559</v>
      </c>
      <c r="AL24" s="531">
        <f t="shared" si="279"/>
        <v>64.862291999196742</v>
      </c>
      <c r="AM24" s="531">
        <f t="shared" si="279"/>
        <v>57.404750268229527</v>
      </c>
      <c r="AN24" s="531">
        <f t="shared" si="279"/>
        <v>49.770091921151845</v>
      </c>
      <c r="AO24" s="531">
        <f t="shared" si="279"/>
        <v>41.954110438331064</v>
      </c>
      <c r="AP24" s="531">
        <f t="shared" si="279"/>
        <v>33.952499395293287</v>
      </c>
      <c r="AQ24" s="531">
        <f t="shared" si="279"/>
        <v>25.760850089983368</v>
      </c>
      <c r="AR24" s="531">
        <f t="shared" si="279"/>
        <v>17.374649113672337</v>
      </c>
      <c r="AS24" s="531">
        <f t="shared" si="279"/>
        <v>8.7892758641739217</v>
      </c>
      <c r="AT24" s="531">
        <f t="shared" si="279"/>
        <v>0</v>
      </c>
      <c r="AU24" s="531">
        <f t="shared" si="279"/>
        <v>0</v>
      </c>
      <c r="AV24" s="531">
        <f t="shared" si="279"/>
        <v>0</v>
      </c>
      <c r="AW24" s="531">
        <f t="shared" si="279"/>
        <v>0</v>
      </c>
      <c r="AX24" s="531">
        <f t="shared" si="279"/>
        <v>0</v>
      </c>
      <c r="AY24" s="531">
        <f t="shared" si="279"/>
        <v>0</v>
      </c>
      <c r="AZ24" s="531">
        <f t="shared" si="279"/>
        <v>0</v>
      </c>
      <c r="BA24" s="531">
        <f t="shared" si="279"/>
        <v>0</v>
      </c>
      <c r="BB24" s="531">
        <f t="shared" si="279"/>
        <v>0</v>
      </c>
      <c r="BC24" s="531">
        <f t="shared" si="279"/>
        <v>0</v>
      </c>
      <c r="BD24" s="531">
        <f t="shared" si="279"/>
        <v>0</v>
      </c>
      <c r="BE24" s="531">
        <f t="shared" si="279"/>
        <v>0</v>
      </c>
      <c r="BF24" s="531">
        <f t="shared" si="279"/>
        <v>0</v>
      </c>
      <c r="BG24" s="531">
        <f t="shared" si="279"/>
        <v>0</v>
      </c>
      <c r="BH24" s="531">
        <f t="shared" si="279"/>
        <v>0</v>
      </c>
      <c r="BI24" s="531">
        <f t="shared" si="279"/>
        <v>0</v>
      </c>
      <c r="BJ24" s="531">
        <f t="shared" si="279"/>
        <v>0</v>
      </c>
      <c r="BK24" s="531">
        <f t="shared" si="279"/>
        <v>0</v>
      </c>
      <c r="BL24" s="531">
        <f t="shared" ref="BL24:DS24" si="280">IFERROR(BL23*$B$22/12,0)</f>
        <v>0</v>
      </c>
      <c r="BM24" s="531">
        <f t="shared" si="280"/>
        <v>0</v>
      </c>
      <c r="BN24" s="531">
        <f t="shared" si="280"/>
        <v>0</v>
      </c>
      <c r="BO24" s="531">
        <f t="shared" si="280"/>
        <v>0</v>
      </c>
      <c r="BP24" s="531">
        <f t="shared" si="280"/>
        <v>0</v>
      </c>
      <c r="BQ24" s="531">
        <f t="shared" si="280"/>
        <v>0</v>
      </c>
      <c r="BR24" s="531">
        <f t="shared" si="280"/>
        <v>0</v>
      </c>
      <c r="BS24" s="531">
        <f t="shared" si="280"/>
        <v>0</v>
      </c>
      <c r="BT24" s="531">
        <f t="shared" si="280"/>
        <v>0</v>
      </c>
      <c r="BU24" s="531">
        <f t="shared" si="280"/>
        <v>0</v>
      </c>
      <c r="BV24" s="531">
        <f t="shared" si="280"/>
        <v>0</v>
      </c>
      <c r="BW24" s="531">
        <f t="shared" si="280"/>
        <v>0</v>
      </c>
      <c r="BX24" s="531">
        <f t="shared" si="280"/>
        <v>0</v>
      </c>
      <c r="BY24" s="531">
        <f t="shared" si="280"/>
        <v>0</v>
      </c>
      <c r="BZ24" s="531">
        <f t="shared" si="280"/>
        <v>0</v>
      </c>
      <c r="CA24" s="531">
        <f t="shared" si="280"/>
        <v>0</v>
      </c>
      <c r="CB24" s="531">
        <f t="shared" si="280"/>
        <v>0</v>
      </c>
      <c r="CC24" s="531">
        <f t="shared" si="280"/>
        <v>0</v>
      </c>
      <c r="CD24" s="531">
        <f t="shared" si="280"/>
        <v>0</v>
      </c>
      <c r="CE24" s="531">
        <f t="shared" si="280"/>
        <v>0</v>
      </c>
      <c r="CF24" s="531">
        <f t="shared" si="280"/>
        <v>0</v>
      </c>
      <c r="CG24" s="531">
        <f t="shared" si="280"/>
        <v>0</v>
      </c>
      <c r="CH24" s="531">
        <f t="shared" si="280"/>
        <v>0</v>
      </c>
      <c r="CI24" s="531">
        <f t="shared" si="280"/>
        <v>0</v>
      </c>
      <c r="CJ24" s="531">
        <f t="shared" si="280"/>
        <v>0</v>
      </c>
      <c r="CK24" s="531">
        <f t="shared" si="280"/>
        <v>0</v>
      </c>
      <c r="CL24" s="531">
        <f t="shared" si="280"/>
        <v>0</v>
      </c>
      <c r="CM24" s="531">
        <f t="shared" si="280"/>
        <v>0</v>
      </c>
      <c r="CN24" s="531">
        <f t="shared" si="280"/>
        <v>0</v>
      </c>
      <c r="CO24" s="531">
        <f t="shared" si="280"/>
        <v>0</v>
      </c>
      <c r="CP24" s="531">
        <f t="shared" si="280"/>
        <v>0</v>
      </c>
      <c r="CQ24" s="531">
        <f t="shared" si="280"/>
        <v>0</v>
      </c>
      <c r="CR24" s="531">
        <f t="shared" si="280"/>
        <v>0</v>
      </c>
      <c r="CS24" s="531">
        <f t="shared" si="280"/>
        <v>0</v>
      </c>
      <c r="CT24" s="531">
        <f t="shared" si="280"/>
        <v>0</v>
      </c>
      <c r="CU24" s="531">
        <f t="shared" si="280"/>
        <v>0</v>
      </c>
      <c r="CV24" s="531">
        <f t="shared" si="280"/>
        <v>0</v>
      </c>
      <c r="CW24" s="531">
        <f t="shared" si="280"/>
        <v>0</v>
      </c>
      <c r="CX24" s="531">
        <f t="shared" si="280"/>
        <v>0</v>
      </c>
      <c r="CY24" s="531">
        <f t="shared" si="280"/>
        <v>0</v>
      </c>
      <c r="CZ24" s="531">
        <f t="shared" si="280"/>
        <v>0</v>
      </c>
      <c r="DA24" s="531">
        <f t="shared" si="280"/>
        <v>0</v>
      </c>
      <c r="DB24" s="531">
        <f t="shared" si="280"/>
        <v>0</v>
      </c>
      <c r="DC24" s="531">
        <f t="shared" si="280"/>
        <v>0</v>
      </c>
      <c r="DD24" s="531">
        <f t="shared" si="280"/>
        <v>0</v>
      </c>
      <c r="DE24" s="531">
        <f t="shared" si="280"/>
        <v>0</v>
      </c>
      <c r="DF24" s="531">
        <f t="shared" si="280"/>
        <v>0</v>
      </c>
      <c r="DG24" s="531">
        <f t="shared" si="280"/>
        <v>0</v>
      </c>
      <c r="DH24" s="531">
        <f t="shared" si="280"/>
        <v>0</v>
      </c>
      <c r="DI24" s="531">
        <f t="shared" si="280"/>
        <v>0</v>
      </c>
      <c r="DJ24" s="531">
        <f t="shared" si="280"/>
        <v>0</v>
      </c>
      <c r="DK24" s="531">
        <f t="shared" si="280"/>
        <v>0</v>
      </c>
      <c r="DL24" s="531">
        <f t="shared" si="280"/>
        <v>0</v>
      </c>
      <c r="DM24" s="531">
        <f t="shared" si="280"/>
        <v>0</v>
      </c>
      <c r="DN24" s="531">
        <f t="shared" si="280"/>
        <v>0</v>
      </c>
      <c r="DO24" s="531">
        <f t="shared" si="280"/>
        <v>0</v>
      </c>
      <c r="DP24" s="531">
        <f t="shared" si="280"/>
        <v>0</v>
      </c>
      <c r="DQ24" s="531">
        <f t="shared" si="280"/>
        <v>0</v>
      </c>
      <c r="DR24" s="531">
        <f t="shared" si="280"/>
        <v>0</v>
      </c>
      <c r="DS24" s="531">
        <f t="shared" si="280"/>
        <v>0</v>
      </c>
    </row>
    <row r="25" spans="1:123" ht="16.5" thickBot="1" x14ac:dyDescent="0.3">
      <c r="A25" s="466" t="s">
        <v>270</v>
      </c>
      <c r="B25" s="424">
        <f>Assumptions!I17</f>
        <v>10000</v>
      </c>
      <c r="C25" s="420" t="s">
        <v>268</v>
      </c>
      <c r="D25" s="532">
        <f t="shared" ref="D25:AI25" si="281">IFERROR(D22-D24,0)</f>
        <v>141.36404909255296</v>
      </c>
      <c r="E25" s="532">
        <f t="shared" si="281"/>
        <v>144.72144525850112</v>
      </c>
      <c r="F25" s="532">
        <f t="shared" si="281"/>
        <v>148.15857958339049</v>
      </c>
      <c r="G25" s="532">
        <f t="shared" si="281"/>
        <v>151.67734584849603</v>
      </c>
      <c r="H25" s="532">
        <f t="shared" si="281"/>
        <v>155.27968281239785</v>
      </c>
      <c r="I25" s="532">
        <f t="shared" si="281"/>
        <v>158.96757527919229</v>
      </c>
      <c r="J25" s="532">
        <f t="shared" si="281"/>
        <v>162.74305519207309</v>
      </c>
      <c r="K25" s="532">
        <f t="shared" si="281"/>
        <v>166.60820275288481</v>
      </c>
      <c r="L25" s="532">
        <f t="shared" si="281"/>
        <v>170.56514756826587</v>
      </c>
      <c r="M25" s="532">
        <f t="shared" si="281"/>
        <v>174.61606982301217</v>
      </c>
      <c r="N25" s="532">
        <f t="shared" si="281"/>
        <v>178.76320148130873</v>
      </c>
      <c r="O25" s="532">
        <f t="shared" si="281"/>
        <v>183.00882751648979</v>
      </c>
      <c r="P25" s="532">
        <f t="shared" si="281"/>
        <v>187.35528717000642</v>
      </c>
      <c r="Q25" s="532">
        <f t="shared" si="281"/>
        <v>191.80497524029406</v>
      </c>
      <c r="R25" s="532">
        <f t="shared" si="281"/>
        <v>196.36034340225106</v>
      </c>
      <c r="S25" s="532">
        <f t="shared" si="281"/>
        <v>201.02390155805452</v>
      </c>
      <c r="T25" s="532">
        <f t="shared" si="281"/>
        <v>205.79821922005831</v>
      </c>
      <c r="U25" s="532">
        <f t="shared" si="281"/>
        <v>210.68592692653468</v>
      </c>
      <c r="V25" s="532">
        <f t="shared" si="281"/>
        <v>215.68971769103987</v>
      </c>
      <c r="W25" s="532">
        <f t="shared" si="281"/>
        <v>220.81234848620207</v>
      </c>
      <c r="X25" s="532">
        <f t="shared" si="281"/>
        <v>226.05664176274936</v>
      </c>
      <c r="Y25" s="532">
        <f t="shared" si="281"/>
        <v>231.42548700461467</v>
      </c>
      <c r="Z25" s="532">
        <f t="shared" si="281"/>
        <v>236.92184232097426</v>
      </c>
      <c r="AA25" s="532">
        <f t="shared" si="281"/>
        <v>242.54873607609741</v>
      </c>
      <c r="AB25" s="532">
        <f t="shared" si="281"/>
        <v>248.30926855790472</v>
      </c>
      <c r="AC25" s="532">
        <f t="shared" si="281"/>
        <v>254.20661368615498</v>
      </c>
      <c r="AD25" s="532">
        <f t="shared" si="281"/>
        <v>260.24402076120111</v>
      </c>
      <c r="AE25" s="532">
        <f t="shared" si="281"/>
        <v>266.42481625427968</v>
      </c>
      <c r="AF25" s="532">
        <f t="shared" si="281"/>
        <v>272.75240564031878</v>
      </c>
      <c r="AG25" s="532">
        <f t="shared" si="281"/>
        <v>279.23027527427638</v>
      </c>
      <c r="AH25" s="532">
        <f t="shared" si="281"/>
        <v>285.86199431204045</v>
      </c>
      <c r="AI25" s="532">
        <f t="shared" si="281"/>
        <v>292.65121667695138</v>
      </c>
      <c r="AJ25" s="532">
        <f t="shared" ref="AJ25:BK25" si="282">IFERROR(AJ22-AJ24,0)</f>
        <v>299.60168307302899</v>
      </c>
      <c r="AK25" s="532">
        <f t="shared" si="282"/>
        <v>306.71722304601343</v>
      </c>
      <c r="AL25" s="532">
        <f t="shared" si="282"/>
        <v>314.00175709335622</v>
      </c>
      <c r="AM25" s="532">
        <f t="shared" si="282"/>
        <v>321.45929882432347</v>
      </c>
      <c r="AN25" s="532">
        <f t="shared" si="282"/>
        <v>329.09395717140114</v>
      </c>
      <c r="AO25" s="532">
        <f t="shared" si="282"/>
        <v>336.90993865422195</v>
      </c>
      <c r="AP25" s="532">
        <f t="shared" si="282"/>
        <v>344.91154969725972</v>
      </c>
      <c r="AQ25" s="532">
        <f t="shared" si="282"/>
        <v>353.10319900256962</v>
      </c>
      <c r="AR25" s="532">
        <f t="shared" si="282"/>
        <v>361.48939997888067</v>
      </c>
      <c r="AS25" s="532">
        <f t="shared" si="282"/>
        <v>370.07477322837906</v>
      </c>
      <c r="AT25" s="532">
        <f t="shared" si="282"/>
        <v>0</v>
      </c>
      <c r="AU25" s="532">
        <f t="shared" si="282"/>
        <v>0</v>
      </c>
      <c r="AV25" s="532">
        <f t="shared" si="282"/>
        <v>0</v>
      </c>
      <c r="AW25" s="532">
        <f t="shared" si="282"/>
        <v>0</v>
      </c>
      <c r="AX25" s="532">
        <f t="shared" si="282"/>
        <v>0</v>
      </c>
      <c r="AY25" s="532">
        <f t="shared" si="282"/>
        <v>0</v>
      </c>
      <c r="AZ25" s="532">
        <f t="shared" si="282"/>
        <v>0</v>
      </c>
      <c r="BA25" s="532">
        <f t="shared" si="282"/>
        <v>0</v>
      </c>
      <c r="BB25" s="532">
        <f t="shared" si="282"/>
        <v>0</v>
      </c>
      <c r="BC25" s="532">
        <f t="shared" si="282"/>
        <v>0</v>
      </c>
      <c r="BD25" s="532">
        <f t="shared" si="282"/>
        <v>0</v>
      </c>
      <c r="BE25" s="532">
        <f t="shared" si="282"/>
        <v>0</v>
      </c>
      <c r="BF25" s="532">
        <f t="shared" si="282"/>
        <v>0</v>
      </c>
      <c r="BG25" s="532">
        <f t="shared" si="282"/>
        <v>0</v>
      </c>
      <c r="BH25" s="532">
        <f t="shared" si="282"/>
        <v>0</v>
      </c>
      <c r="BI25" s="532">
        <f t="shared" si="282"/>
        <v>0</v>
      </c>
      <c r="BJ25" s="532">
        <f t="shared" si="282"/>
        <v>0</v>
      </c>
      <c r="BK25" s="532">
        <f t="shared" si="282"/>
        <v>0</v>
      </c>
      <c r="BL25" s="532">
        <f t="shared" ref="BL25:DS25" si="283">IFERROR(BL22-BL24,0)</f>
        <v>0</v>
      </c>
      <c r="BM25" s="532">
        <f t="shared" si="283"/>
        <v>0</v>
      </c>
      <c r="BN25" s="532">
        <f t="shared" si="283"/>
        <v>0</v>
      </c>
      <c r="BO25" s="532">
        <f t="shared" si="283"/>
        <v>0</v>
      </c>
      <c r="BP25" s="532">
        <f t="shared" si="283"/>
        <v>0</v>
      </c>
      <c r="BQ25" s="532">
        <f t="shared" si="283"/>
        <v>0</v>
      </c>
      <c r="BR25" s="532">
        <f t="shared" si="283"/>
        <v>0</v>
      </c>
      <c r="BS25" s="532">
        <f t="shared" si="283"/>
        <v>0</v>
      </c>
      <c r="BT25" s="532">
        <f t="shared" si="283"/>
        <v>0</v>
      </c>
      <c r="BU25" s="532">
        <f t="shared" si="283"/>
        <v>0</v>
      </c>
      <c r="BV25" s="532">
        <f t="shared" si="283"/>
        <v>0</v>
      </c>
      <c r="BW25" s="532">
        <f t="shared" si="283"/>
        <v>0</v>
      </c>
      <c r="BX25" s="532">
        <f t="shared" si="283"/>
        <v>0</v>
      </c>
      <c r="BY25" s="532">
        <f t="shared" si="283"/>
        <v>0</v>
      </c>
      <c r="BZ25" s="532">
        <f t="shared" si="283"/>
        <v>0</v>
      </c>
      <c r="CA25" s="532">
        <f t="shared" si="283"/>
        <v>0</v>
      </c>
      <c r="CB25" s="532">
        <f t="shared" si="283"/>
        <v>0</v>
      </c>
      <c r="CC25" s="532">
        <f t="shared" si="283"/>
        <v>0</v>
      </c>
      <c r="CD25" s="532">
        <f t="shared" si="283"/>
        <v>0</v>
      </c>
      <c r="CE25" s="532">
        <f t="shared" si="283"/>
        <v>0</v>
      </c>
      <c r="CF25" s="532">
        <f t="shared" si="283"/>
        <v>0</v>
      </c>
      <c r="CG25" s="532">
        <f t="shared" si="283"/>
        <v>0</v>
      </c>
      <c r="CH25" s="532">
        <f t="shared" si="283"/>
        <v>0</v>
      </c>
      <c r="CI25" s="532">
        <f t="shared" si="283"/>
        <v>0</v>
      </c>
      <c r="CJ25" s="532">
        <f t="shared" si="283"/>
        <v>0</v>
      </c>
      <c r="CK25" s="532">
        <f t="shared" si="283"/>
        <v>0</v>
      </c>
      <c r="CL25" s="532">
        <f t="shared" si="283"/>
        <v>0</v>
      </c>
      <c r="CM25" s="532">
        <f t="shared" si="283"/>
        <v>0</v>
      </c>
      <c r="CN25" s="532">
        <f t="shared" si="283"/>
        <v>0</v>
      </c>
      <c r="CO25" s="532">
        <f t="shared" si="283"/>
        <v>0</v>
      </c>
      <c r="CP25" s="532">
        <f t="shared" si="283"/>
        <v>0</v>
      </c>
      <c r="CQ25" s="532">
        <f t="shared" si="283"/>
        <v>0</v>
      </c>
      <c r="CR25" s="532">
        <f t="shared" si="283"/>
        <v>0</v>
      </c>
      <c r="CS25" s="532">
        <f t="shared" si="283"/>
        <v>0</v>
      </c>
      <c r="CT25" s="532">
        <f t="shared" si="283"/>
        <v>0</v>
      </c>
      <c r="CU25" s="532">
        <f t="shared" si="283"/>
        <v>0</v>
      </c>
      <c r="CV25" s="532">
        <f t="shared" si="283"/>
        <v>0</v>
      </c>
      <c r="CW25" s="532">
        <f t="shared" si="283"/>
        <v>0</v>
      </c>
      <c r="CX25" s="532">
        <f t="shared" si="283"/>
        <v>0</v>
      </c>
      <c r="CY25" s="532">
        <f t="shared" si="283"/>
        <v>0</v>
      </c>
      <c r="CZ25" s="532">
        <f t="shared" si="283"/>
        <v>0</v>
      </c>
      <c r="DA25" s="532">
        <f t="shared" si="283"/>
        <v>0</v>
      </c>
      <c r="DB25" s="532">
        <f t="shared" si="283"/>
        <v>0</v>
      </c>
      <c r="DC25" s="532">
        <f t="shared" si="283"/>
        <v>0</v>
      </c>
      <c r="DD25" s="532">
        <f t="shared" si="283"/>
        <v>0</v>
      </c>
      <c r="DE25" s="532">
        <f t="shared" si="283"/>
        <v>0</v>
      </c>
      <c r="DF25" s="532">
        <f t="shared" si="283"/>
        <v>0</v>
      </c>
      <c r="DG25" s="532">
        <f t="shared" si="283"/>
        <v>0</v>
      </c>
      <c r="DH25" s="532">
        <f t="shared" si="283"/>
        <v>0</v>
      </c>
      <c r="DI25" s="532">
        <f t="shared" si="283"/>
        <v>0</v>
      </c>
      <c r="DJ25" s="532">
        <f t="shared" si="283"/>
        <v>0</v>
      </c>
      <c r="DK25" s="532">
        <f t="shared" si="283"/>
        <v>0</v>
      </c>
      <c r="DL25" s="532">
        <f t="shared" si="283"/>
        <v>0</v>
      </c>
      <c r="DM25" s="532">
        <f t="shared" si="283"/>
        <v>0</v>
      </c>
      <c r="DN25" s="532">
        <f t="shared" si="283"/>
        <v>0</v>
      </c>
      <c r="DO25" s="532">
        <f t="shared" si="283"/>
        <v>0</v>
      </c>
      <c r="DP25" s="532">
        <f t="shared" si="283"/>
        <v>0</v>
      </c>
      <c r="DQ25" s="532">
        <f t="shared" si="283"/>
        <v>0</v>
      </c>
      <c r="DR25" s="532">
        <f t="shared" si="283"/>
        <v>0</v>
      </c>
      <c r="DS25" s="532">
        <f t="shared" si="283"/>
        <v>0</v>
      </c>
    </row>
    <row r="27" spans="1:123" ht="16.5" thickBot="1" x14ac:dyDescent="0.3">
      <c r="A27" s="601" t="s">
        <v>331</v>
      </c>
    </row>
    <row r="28" spans="1:123" ht="16.5" hidden="1" outlineLevel="1" thickBot="1" x14ac:dyDescent="0.3">
      <c r="A28" s="598"/>
      <c r="B28" s="598"/>
      <c r="C28" s="599"/>
      <c r="D28" s="600"/>
    </row>
    <row r="29" spans="1:123" hidden="1" outlineLevel="1" x14ac:dyDescent="0.25">
      <c r="A29" s="559" t="s">
        <v>280</v>
      </c>
      <c r="B29" s="560" t="s">
        <v>240</v>
      </c>
      <c r="C29" s="541">
        <v>1</v>
      </c>
      <c r="D29" s="535">
        <f>Origination!C$8*D7</f>
        <v>1875.7085917198133</v>
      </c>
      <c r="E29" s="535">
        <f>Origination!$C$8*E7</f>
        <v>1896.8103133766613</v>
      </c>
      <c r="F29" s="535">
        <f>Origination!$C$8*F7</f>
        <v>1918.1494294021486</v>
      </c>
      <c r="G29" s="535">
        <f>Origination!$C$8*G7</f>
        <v>1939.7286104829227</v>
      </c>
      <c r="H29" s="535">
        <f>Origination!$C$8*H7</f>
        <v>1961.5505573508558</v>
      </c>
      <c r="I29" s="535">
        <f>Origination!$C$8*I7</f>
        <v>1983.6180011210531</v>
      </c>
      <c r="J29" s="535">
        <f>Origination!$C$8*J7</f>
        <v>2005.9337036336649</v>
      </c>
      <c r="K29" s="535">
        <f>Origination!$C$8*K7</f>
        <v>2028.5004577995437</v>
      </c>
      <c r="L29" s="535">
        <f>Origination!$C$8*L7</f>
        <v>2051.3210879497883</v>
      </c>
      <c r="M29" s="535">
        <f>Origination!$C$8*M7</f>
        <v>2074.3984501892237</v>
      </c>
      <c r="N29" s="535">
        <f>Origination!$C$8*N7</f>
        <v>2097.7354327538524</v>
      </c>
      <c r="O29" s="535">
        <f>Origination!$C$8*O7</f>
        <v>2121.3349563723332</v>
      </c>
      <c r="P29" s="535">
        <f>Origination!$C$8*P7</f>
        <v>2145.1999746315214</v>
      </c>
      <c r="Q29" s="535">
        <f>Origination!$C$8*Q7</f>
        <v>2169.3334743461264</v>
      </c>
      <c r="R29" s="535">
        <f>Origination!$C$8*R7</f>
        <v>2193.7384759325205</v>
      </c>
      <c r="S29" s="535">
        <f>Origination!$C$8*S7</f>
        <v>2218.418033786761</v>
      </c>
      <c r="T29" s="535">
        <f>Origination!$C$8*T7</f>
        <v>2243.3752366668618</v>
      </c>
      <c r="U29" s="535">
        <f>Origination!$C$8*U7</f>
        <v>2268.6132080793641</v>
      </c>
      <c r="V29" s="535">
        <f>Origination!$C$8*V7</f>
        <v>2294.1351066702573</v>
      </c>
      <c r="W29" s="535">
        <f>Origination!$C$8*W7</f>
        <v>2319.9441266202975</v>
      </c>
      <c r="X29" s="535">
        <f>Origination!$C$8*X7</f>
        <v>2346.0434980447758</v>
      </c>
      <c r="Y29" s="535">
        <f>Origination!$C$8*Y7</f>
        <v>2372.4364873977793</v>
      </c>
      <c r="Z29" s="535">
        <f>Origination!$C$8*Z7</f>
        <v>2399.1263978810043</v>
      </c>
      <c r="AA29" s="535">
        <f>Origination!$C$8*AA7</f>
        <v>2426.1165698571658</v>
      </c>
      <c r="AB29" s="535">
        <f>Origination!$C$8*AB7</f>
        <v>2453.4103812680592</v>
      </c>
      <c r="AC29" s="535">
        <f>Origination!$C$8*AC7</f>
        <v>2481.0112480573248</v>
      </c>
      <c r="AD29" s="535">
        <f>Origination!$C$8*AD7</f>
        <v>2508.9226245979694</v>
      </c>
      <c r="AE29" s="535">
        <f>Origination!$C$8*AE7</f>
        <v>2537.1480041246964</v>
      </c>
      <c r="AF29" s="535">
        <f>Origination!$C$8*AF7</f>
        <v>2565.6909191710997</v>
      </c>
      <c r="AG29" s="535">
        <f>Origination!$C$8*AG7</f>
        <v>2594.5549420117741</v>
      </c>
      <c r="AH29" s="535">
        <f>Origination!$C$8*AH7</f>
        <v>2623.7436851094067</v>
      </c>
      <c r="AI29" s="535">
        <f>Origination!$C$8*AI7</f>
        <v>2653.2608015668875</v>
      </c>
      <c r="AJ29" s="535">
        <f>Origination!$C$8*AJ7</f>
        <v>2683.109985584515</v>
      </c>
      <c r="AK29" s="535">
        <f>Origination!$C$8*AK7</f>
        <v>2713.2949729223405</v>
      </c>
      <c r="AL29" s="535">
        <f>Origination!$C$8*AL7</f>
        <v>2743.8195413677167</v>
      </c>
      <c r="AM29" s="535">
        <f>Origination!$C$8*AM7</f>
        <v>2774.6875112081038</v>
      </c>
      <c r="AN29" s="535">
        <f>Origination!$C$8*AN7</f>
        <v>2805.9027457091952</v>
      </c>
      <c r="AO29" s="535">
        <f>Origination!$C$8*AO7</f>
        <v>2837.4691515984241</v>
      </c>
      <c r="AP29" s="535">
        <f>Origination!$C$8*AP7</f>
        <v>2869.390679553906</v>
      </c>
      <c r="AQ29" s="535">
        <f>Origination!$C$8*AQ7</f>
        <v>2901.671324698887</v>
      </c>
      <c r="AR29" s="535">
        <f>Origination!$C$8*AR7</f>
        <v>2934.31512710175</v>
      </c>
      <c r="AS29" s="535">
        <f>Origination!$C$8*AS7</f>
        <v>2967.3261722816442</v>
      </c>
      <c r="AT29" s="535">
        <f>Origination!$C$8*AT7</f>
        <v>0</v>
      </c>
      <c r="AU29" s="535">
        <f>Origination!$C$8*AU7</f>
        <v>0</v>
      </c>
      <c r="AV29" s="535">
        <f>Origination!$C$8*AV7</f>
        <v>0</v>
      </c>
      <c r="AW29" s="535">
        <f>Origination!$C$8*AW7</f>
        <v>0</v>
      </c>
      <c r="AX29" s="535">
        <f>Origination!$C$8*AX7</f>
        <v>0</v>
      </c>
      <c r="AY29" s="535">
        <f>Origination!$C$8*AY7</f>
        <v>0</v>
      </c>
      <c r="AZ29" s="535">
        <f>Origination!$C$8*AZ7</f>
        <v>0</v>
      </c>
      <c r="BA29" s="535">
        <f>Origination!$C$8*BA7</f>
        <v>0</v>
      </c>
      <c r="BB29" s="535">
        <f>Origination!$C$8*BB7</f>
        <v>0</v>
      </c>
      <c r="BC29" s="535">
        <f>Origination!$C$8*BC7</f>
        <v>0</v>
      </c>
      <c r="BD29" s="535">
        <f>Origination!$C$8*BD7</f>
        <v>0</v>
      </c>
      <c r="BE29" s="535">
        <f>Origination!$C$8*BE7</f>
        <v>0</v>
      </c>
      <c r="BF29" s="535">
        <f>Origination!$C$8*BF7</f>
        <v>0</v>
      </c>
      <c r="BG29" s="535">
        <f>Origination!$C$8*BG7</f>
        <v>0</v>
      </c>
      <c r="BH29" s="535">
        <f>Origination!$C$8*BH7</f>
        <v>0</v>
      </c>
      <c r="BI29" s="535">
        <f>Origination!$C$8*BI7</f>
        <v>0</v>
      </c>
      <c r="BJ29" s="535">
        <f>Origination!$C$8*BJ7</f>
        <v>0</v>
      </c>
      <c r="BK29" s="535">
        <f>Origination!$C$8*BK7</f>
        <v>0</v>
      </c>
      <c r="BL29" s="535">
        <f>Origination!$C$8*BL7</f>
        <v>0</v>
      </c>
      <c r="BM29" s="535">
        <f>Origination!$C$8*BM7</f>
        <v>0</v>
      </c>
      <c r="BN29" s="535">
        <f>Origination!$C$8*BN7</f>
        <v>0</v>
      </c>
      <c r="BO29" s="535">
        <f>Origination!$C$8*BO7</f>
        <v>0</v>
      </c>
      <c r="BP29" s="535">
        <f>Origination!$C$8*BP7</f>
        <v>0</v>
      </c>
      <c r="BQ29" s="535">
        <f>Origination!$C$8*BQ7</f>
        <v>0</v>
      </c>
      <c r="BR29" s="535">
        <f>Origination!$C$8*BR7</f>
        <v>0</v>
      </c>
      <c r="BS29" s="535">
        <f>Origination!$C$8*BS7</f>
        <v>0</v>
      </c>
      <c r="BT29" s="535">
        <f>Origination!$C$8*BT7</f>
        <v>0</v>
      </c>
      <c r="BU29" s="535">
        <f>Origination!$C$8*BU7</f>
        <v>0</v>
      </c>
      <c r="BV29" s="535">
        <f>Origination!$C$8*BV7</f>
        <v>0</v>
      </c>
      <c r="BW29" s="535">
        <f>Origination!$C$8*BW7</f>
        <v>0</v>
      </c>
      <c r="BX29" s="535">
        <f>Origination!$C$8*BX7</f>
        <v>0</v>
      </c>
      <c r="BY29" s="535">
        <f>Origination!$C$8*BY7</f>
        <v>0</v>
      </c>
      <c r="BZ29" s="535">
        <f>Origination!$C$8*BZ7</f>
        <v>0</v>
      </c>
      <c r="CA29" s="535">
        <f>Origination!$C$8*CA7</f>
        <v>0</v>
      </c>
      <c r="CB29" s="535">
        <f>Origination!$C$8*CB7</f>
        <v>0</v>
      </c>
      <c r="CC29" s="535">
        <f>Origination!$C$8*CC7</f>
        <v>0</v>
      </c>
      <c r="CD29" s="535">
        <f>Origination!$C$8*CD7</f>
        <v>0</v>
      </c>
      <c r="CE29" s="535">
        <f>Origination!$C$8*CE7</f>
        <v>0</v>
      </c>
      <c r="CF29" s="535">
        <f>Origination!$C$8*CF7</f>
        <v>0</v>
      </c>
      <c r="CG29" s="535">
        <f>Origination!$C$8*CG7</f>
        <v>0</v>
      </c>
      <c r="CH29" s="535">
        <f>Origination!$C$8*CH7</f>
        <v>0</v>
      </c>
      <c r="CI29" s="535">
        <f>Origination!$C$8*CI7</f>
        <v>0</v>
      </c>
      <c r="CJ29" s="535">
        <f>Origination!$C$8*CJ7</f>
        <v>0</v>
      </c>
      <c r="CK29" s="535">
        <f>Origination!$C$8*CK7</f>
        <v>0</v>
      </c>
      <c r="CL29" s="535">
        <f>Origination!$C$8*CL7</f>
        <v>0</v>
      </c>
      <c r="CM29" s="535">
        <f>Origination!$C$8*CM7</f>
        <v>0</v>
      </c>
      <c r="CN29" s="535">
        <f>Origination!$C$8*CN7</f>
        <v>0</v>
      </c>
      <c r="CO29" s="535">
        <f>Origination!$C$8*CO7</f>
        <v>0</v>
      </c>
      <c r="CP29" s="535">
        <f>Origination!$C$8*CP7</f>
        <v>0</v>
      </c>
      <c r="CQ29" s="535">
        <f>Origination!$C$8*CQ7</f>
        <v>0</v>
      </c>
      <c r="CR29" s="535">
        <f>Origination!$C$8*CR7</f>
        <v>0</v>
      </c>
      <c r="CS29" s="535">
        <f>Origination!$C$8*CS7</f>
        <v>0</v>
      </c>
      <c r="CT29" s="535">
        <f>Origination!$C$8*CT7</f>
        <v>0</v>
      </c>
      <c r="CU29" s="535">
        <f>Origination!$C$8*CU7</f>
        <v>0</v>
      </c>
      <c r="CV29" s="535">
        <f>Origination!$C$8*CV7</f>
        <v>0</v>
      </c>
      <c r="CW29" s="535">
        <f>Origination!$C$8*CW7</f>
        <v>0</v>
      </c>
      <c r="CX29" s="535">
        <f>Origination!$C$8*CX7</f>
        <v>0</v>
      </c>
      <c r="CY29" s="535">
        <f>Origination!$C$8*CY7</f>
        <v>0</v>
      </c>
      <c r="CZ29" s="535">
        <f>Origination!$C$8*CZ7</f>
        <v>0</v>
      </c>
      <c r="DA29" s="535">
        <f>Origination!$C$8*DA7</f>
        <v>0</v>
      </c>
      <c r="DB29" s="535">
        <f>Origination!$C$8*DB7</f>
        <v>0</v>
      </c>
      <c r="DC29" s="535">
        <f>Origination!$C$8*DC7</f>
        <v>0</v>
      </c>
      <c r="DD29" s="535">
        <f>Origination!$C$8*DD7</f>
        <v>0</v>
      </c>
      <c r="DE29" s="535">
        <f>Origination!$C$8*DE7</f>
        <v>0</v>
      </c>
      <c r="DF29" s="535">
        <f>Origination!$C$8*DF7</f>
        <v>0</v>
      </c>
      <c r="DG29" s="535">
        <f>Origination!$C$8*DG7</f>
        <v>0</v>
      </c>
      <c r="DH29" s="535">
        <f>Origination!$C$8*DH7</f>
        <v>0</v>
      </c>
      <c r="DI29" s="535">
        <f>Origination!$C$8*DI7</f>
        <v>0</v>
      </c>
      <c r="DJ29" s="535">
        <f>Origination!$C$8*DJ7</f>
        <v>0</v>
      </c>
      <c r="DK29" s="535">
        <f>Origination!$C$8*DK7</f>
        <v>0</v>
      </c>
      <c r="DL29" s="535">
        <f>Origination!$C$8*DL7</f>
        <v>0</v>
      </c>
      <c r="DM29" s="535">
        <f>Origination!$C$8*DM7</f>
        <v>0</v>
      </c>
      <c r="DN29" s="535">
        <f>Origination!$C$8*DN7</f>
        <v>0</v>
      </c>
      <c r="DO29" s="535">
        <f>Origination!$C$8*DO7</f>
        <v>0</v>
      </c>
      <c r="DP29" s="535">
        <f>Origination!$C$8*DP7</f>
        <v>0</v>
      </c>
      <c r="DQ29" s="535">
        <f>Origination!$C$8*DQ7</f>
        <v>0</v>
      </c>
      <c r="DR29" s="535">
        <f>Origination!$C$8*DR7</f>
        <v>0</v>
      </c>
      <c r="DS29" s="535">
        <f>Origination!$C$8*DS7</f>
        <v>0</v>
      </c>
    </row>
    <row r="30" spans="1:123" hidden="1" outlineLevel="1" x14ac:dyDescent="0.25">
      <c r="A30" s="561" t="s">
        <v>280</v>
      </c>
      <c r="B30" s="562" t="s">
        <v>240</v>
      </c>
      <c r="C30" s="541">
        <v>2</v>
      </c>
      <c r="D30" s="536"/>
      <c r="E30" s="535">
        <f>Origination!$D$8*D7</f>
        <v>1875.7085917198133</v>
      </c>
      <c r="F30" s="535">
        <f>Origination!$D$8*E7</f>
        <v>1896.8103133766613</v>
      </c>
      <c r="G30" s="535">
        <f>Origination!$D$8*F7</f>
        <v>1918.1494294021486</v>
      </c>
      <c r="H30" s="535">
        <f>Origination!$D$8*G7</f>
        <v>1939.7286104829227</v>
      </c>
      <c r="I30" s="535">
        <f>Origination!$D$8*H7</f>
        <v>1961.5505573508558</v>
      </c>
      <c r="J30" s="535">
        <f>Origination!$D$8*I7</f>
        <v>1983.6180011210531</v>
      </c>
      <c r="K30" s="535">
        <f>Origination!$D$8*J7</f>
        <v>2005.9337036336649</v>
      </c>
      <c r="L30" s="535">
        <f>Origination!$D$8*K7</f>
        <v>2028.5004577995437</v>
      </c>
      <c r="M30" s="535">
        <f>Origination!$D$8*L7</f>
        <v>2051.3210879497883</v>
      </c>
      <c r="N30" s="535">
        <f>Origination!$D$8*M7</f>
        <v>2074.3984501892237</v>
      </c>
      <c r="O30" s="535">
        <f>Origination!$D$8*N7</f>
        <v>2097.7354327538524</v>
      </c>
      <c r="P30" s="535">
        <f>Origination!$D$8*O7</f>
        <v>2121.3349563723332</v>
      </c>
      <c r="Q30" s="535">
        <f>Origination!$D$8*P7</f>
        <v>2145.1999746315214</v>
      </c>
      <c r="R30" s="535">
        <f>Origination!$D$8*Q7</f>
        <v>2169.3334743461264</v>
      </c>
      <c r="S30" s="535">
        <f>Origination!$D$8*R7</f>
        <v>2193.7384759325205</v>
      </c>
      <c r="T30" s="535">
        <f>Origination!$D$8*S7</f>
        <v>2218.418033786761</v>
      </c>
      <c r="U30" s="535">
        <f>Origination!$D$8*T7</f>
        <v>2243.3752366668618</v>
      </c>
      <c r="V30" s="535">
        <f>Origination!$D$8*U7</f>
        <v>2268.6132080793641</v>
      </c>
      <c r="W30" s="535">
        <f>Origination!$D$8*V7</f>
        <v>2294.1351066702573</v>
      </c>
      <c r="X30" s="535">
        <f>Origination!$D$8*W7</f>
        <v>2319.9441266202975</v>
      </c>
      <c r="Y30" s="535">
        <f>Origination!$D$8*X7</f>
        <v>2346.0434980447758</v>
      </c>
      <c r="Z30" s="535">
        <f>Origination!$D$8*Y7</f>
        <v>2372.4364873977793</v>
      </c>
      <c r="AA30" s="535">
        <f>Origination!$D$8*Z7</f>
        <v>2399.1263978810043</v>
      </c>
      <c r="AB30" s="535">
        <f>Origination!$D$8*AA7</f>
        <v>2426.1165698571658</v>
      </c>
      <c r="AC30" s="535">
        <f>Origination!$D$8*AB7</f>
        <v>2453.4103812680592</v>
      </c>
      <c r="AD30" s="535">
        <f>Origination!$D$8*AC7</f>
        <v>2481.0112480573248</v>
      </c>
      <c r="AE30" s="535">
        <f>Origination!$D$8*AD7</f>
        <v>2508.9226245979694</v>
      </c>
      <c r="AF30" s="535">
        <f>Origination!$D$8*AE7</f>
        <v>2537.1480041246964</v>
      </c>
      <c r="AG30" s="535">
        <f>Origination!$D$8*AF7</f>
        <v>2565.6909191710997</v>
      </c>
      <c r="AH30" s="535">
        <f>Origination!$D$8*AG7</f>
        <v>2594.5549420117741</v>
      </c>
      <c r="AI30" s="535">
        <f>Origination!$D$8*AH7</f>
        <v>2623.7436851094067</v>
      </c>
      <c r="AJ30" s="535">
        <f>Origination!$D$8*AI7</f>
        <v>2653.2608015668875</v>
      </c>
      <c r="AK30" s="535">
        <f>Origination!$D$8*AJ7</f>
        <v>2683.109985584515</v>
      </c>
      <c r="AL30" s="535">
        <f>Origination!$D$8*AK7</f>
        <v>2713.2949729223405</v>
      </c>
      <c r="AM30" s="535">
        <f>Origination!$D$8*AL7</f>
        <v>2743.8195413677167</v>
      </c>
      <c r="AN30" s="535">
        <f>Origination!$D$8*AM7</f>
        <v>2774.6875112081038</v>
      </c>
      <c r="AO30" s="535">
        <f>Origination!$D$8*AN7</f>
        <v>2805.9027457091952</v>
      </c>
      <c r="AP30" s="535">
        <f>Origination!$D$8*AO7</f>
        <v>2837.4691515984241</v>
      </c>
      <c r="AQ30" s="535">
        <f>Origination!$D$8*AP7</f>
        <v>2869.390679553906</v>
      </c>
      <c r="AR30" s="535">
        <f>Origination!$D$8*AQ7</f>
        <v>2901.671324698887</v>
      </c>
      <c r="AS30" s="535">
        <f>Origination!$D$8*AR7</f>
        <v>2934.31512710175</v>
      </c>
      <c r="AT30" s="535">
        <f>Origination!$D$8*AS7</f>
        <v>2967.3261722816442</v>
      </c>
      <c r="AU30" s="535">
        <f>Origination!$D$8*AT7</f>
        <v>0</v>
      </c>
      <c r="AV30" s="535">
        <f>Origination!$D$8*AU7</f>
        <v>0</v>
      </c>
      <c r="AW30" s="535">
        <f>Origination!$D$8*AV7</f>
        <v>0</v>
      </c>
      <c r="AX30" s="535">
        <f>Origination!$D$8*AW7</f>
        <v>0</v>
      </c>
      <c r="AY30" s="535">
        <f>Origination!$D$8*AX7</f>
        <v>0</v>
      </c>
      <c r="AZ30" s="535">
        <f>Origination!$D$8*AY7</f>
        <v>0</v>
      </c>
      <c r="BA30" s="535">
        <f>Origination!$D$8*AZ7</f>
        <v>0</v>
      </c>
      <c r="BB30" s="535">
        <f>Origination!$D$8*BA7</f>
        <v>0</v>
      </c>
      <c r="BC30" s="535">
        <f>Origination!$D$8*BB7</f>
        <v>0</v>
      </c>
      <c r="BD30" s="535">
        <f>Origination!$D$8*BC7</f>
        <v>0</v>
      </c>
      <c r="BE30" s="535">
        <f>Origination!$D$8*BD7</f>
        <v>0</v>
      </c>
      <c r="BF30" s="535">
        <f>Origination!$D$8*BE7</f>
        <v>0</v>
      </c>
      <c r="BG30" s="535">
        <f>Origination!$D$8*BF7</f>
        <v>0</v>
      </c>
      <c r="BH30" s="535">
        <f>Origination!$D$8*BG7</f>
        <v>0</v>
      </c>
      <c r="BI30" s="535">
        <f>Origination!$D$8*BH7</f>
        <v>0</v>
      </c>
      <c r="BJ30" s="535">
        <f>Origination!$D$8*BI7</f>
        <v>0</v>
      </c>
      <c r="BK30" s="535">
        <f>Origination!$D$8*BJ7</f>
        <v>0</v>
      </c>
      <c r="BL30" s="535">
        <f>Origination!$D$8*BK7</f>
        <v>0</v>
      </c>
      <c r="BM30" s="535">
        <f>Origination!$D$8*BL7</f>
        <v>0</v>
      </c>
      <c r="BN30" s="535">
        <f>Origination!$D$8*BM7</f>
        <v>0</v>
      </c>
      <c r="BO30" s="535">
        <f>Origination!$D$8*BN7</f>
        <v>0</v>
      </c>
      <c r="BP30" s="535">
        <f>Origination!$D$8*BO7</f>
        <v>0</v>
      </c>
      <c r="BQ30" s="535">
        <f>Origination!$D$8*BP7</f>
        <v>0</v>
      </c>
      <c r="BR30" s="535">
        <f>Origination!$D$8*BQ7</f>
        <v>0</v>
      </c>
      <c r="BS30" s="535">
        <f>Origination!$D$8*BR7</f>
        <v>0</v>
      </c>
      <c r="BT30" s="535">
        <f>Origination!$D$8*BS7</f>
        <v>0</v>
      </c>
      <c r="BU30" s="535">
        <f>Origination!$D$8*BT7</f>
        <v>0</v>
      </c>
      <c r="BV30" s="535">
        <f>Origination!$D$8*BU7</f>
        <v>0</v>
      </c>
      <c r="BW30" s="535">
        <f>Origination!$D$8*BV7</f>
        <v>0</v>
      </c>
      <c r="BX30" s="535">
        <f>Origination!$D$8*BW7</f>
        <v>0</v>
      </c>
      <c r="BY30" s="535">
        <f>Origination!$D$8*BX7</f>
        <v>0</v>
      </c>
      <c r="BZ30" s="535">
        <f>Origination!$D$8*BY7</f>
        <v>0</v>
      </c>
      <c r="CA30" s="535">
        <f>Origination!$D$8*BZ7</f>
        <v>0</v>
      </c>
      <c r="CB30" s="535">
        <f>Origination!$D$8*CA7</f>
        <v>0</v>
      </c>
      <c r="CC30" s="535">
        <f>Origination!$D$8*CB7</f>
        <v>0</v>
      </c>
      <c r="CD30" s="535">
        <f>Origination!$D$8*CC7</f>
        <v>0</v>
      </c>
      <c r="CE30" s="535">
        <f>Origination!$D$8*CD7</f>
        <v>0</v>
      </c>
      <c r="CF30" s="535">
        <f>Origination!$D$8*CE7</f>
        <v>0</v>
      </c>
      <c r="CG30" s="535">
        <f>Origination!$D$8*CF7</f>
        <v>0</v>
      </c>
      <c r="CH30" s="535">
        <f>Origination!$D$8*CG7</f>
        <v>0</v>
      </c>
      <c r="CI30" s="535">
        <f>Origination!$D$8*CH7</f>
        <v>0</v>
      </c>
      <c r="CJ30" s="535">
        <f>Origination!$D$8*CI7</f>
        <v>0</v>
      </c>
      <c r="CK30" s="535">
        <f>Origination!$D$8*CJ7</f>
        <v>0</v>
      </c>
      <c r="CL30" s="535">
        <f>Origination!$D$8*CK7</f>
        <v>0</v>
      </c>
      <c r="CM30" s="535">
        <f>Origination!$D$8*CL7</f>
        <v>0</v>
      </c>
      <c r="CN30" s="535">
        <f>Origination!$D$8*CM7</f>
        <v>0</v>
      </c>
      <c r="CO30" s="535">
        <f>Origination!$D$8*CN7</f>
        <v>0</v>
      </c>
      <c r="CP30" s="535">
        <f>Origination!$D$8*CO7</f>
        <v>0</v>
      </c>
      <c r="CQ30" s="535">
        <f>Origination!$D$8*CP7</f>
        <v>0</v>
      </c>
      <c r="CR30" s="535">
        <f>Origination!$D$8*CQ7</f>
        <v>0</v>
      </c>
      <c r="CS30" s="535">
        <f>Origination!$D$8*CR7</f>
        <v>0</v>
      </c>
      <c r="CT30" s="535">
        <f>Origination!$D$8*CS7</f>
        <v>0</v>
      </c>
      <c r="CU30" s="535">
        <f>Origination!$D$8*CT7</f>
        <v>0</v>
      </c>
      <c r="CV30" s="535">
        <f>Origination!$D$8*CU7</f>
        <v>0</v>
      </c>
      <c r="CW30" s="535">
        <f>Origination!$D$8*CV7</f>
        <v>0</v>
      </c>
      <c r="CX30" s="535">
        <f>Origination!$D$8*CW7</f>
        <v>0</v>
      </c>
      <c r="CY30" s="535">
        <f>Origination!$D$8*CX7</f>
        <v>0</v>
      </c>
      <c r="CZ30" s="535">
        <f>Origination!$D$8*CY7</f>
        <v>0</v>
      </c>
      <c r="DA30" s="535">
        <f>Origination!$D$8*CZ7</f>
        <v>0</v>
      </c>
      <c r="DB30" s="535">
        <f>Origination!$D$8*DA7</f>
        <v>0</v>
      </c>
      <c r="DC30" s="535">
        <f>Origination!$D$8*DB7</f>
        <v>0</v>
      </c>
      <c r="DD30" s="535">
        <f>Origination!$D$8*DC7</f>
        <v>0</v>
      </c>
      <c r="DE30" s="535">
        <f>Origination!$D$8*DD7</f>
        <v>0</v>
      </c>
      <c r="DF30" s="535">
        <f>Origination!$D$8*DE7</f>
        <v>0</v>
      </c>
      <c r="DG30" s="535">
        <f>Origination!$D$8*DF7</f>
        <v>0</v>
      </c>
      <c r="DH30" s="535">
        <f>Origination!$D$8*DG7</f>
        <v>0</v>
      </c>
      <c r="DI30" s="535">
        <f>Origination!$D$8*DH7</f>
        <v>0</v>
      </c>
      <c r="DJ30" s="535">
        <f>Origination!$D$8*DI7</f>
        <v>0</v>
      </c>
      <c r="DK30" s="535">
        <f>Origination!$D$8*DJ7</f>
        <v>0</v>
      </c>
      <c r="DL30" s="535">
        <f>Origination!$D$8*DK7</f>
        <v>0</v>
      </c>
      <c r="DM30" s="535">
        <f>Origination!$D$8*DL7</f>
        <v>0</v>
      </c>
      <c r="DN30" s="535">
        <f>Origination!$D$8*DM7</f>
        <v>0</v>
      </c>
      <c r="DO30" s="535">
        <f>Origination!$D$8*DN7</f>
        <v>0</v>
      </c>
      <c r="DP30" s="535">
        <f>Origination!$D$8*DO7</f>
        <v>0</v>
      </c>
      <c r="DQ30" s="535">
        <f>Origination!$D$8*DP7</f>
        <v>0</v>
      </c>
      <c r="DR30" s="535">
        <f>Origination!$D$8*DQ7</f>
        <v>0</v>
      </c>
      <c r="DS30" s="535">
        <f>Origination!$D$8*DR7</f>
        <v>0</v>
      </c>
    </row>
    <row r="31" spans="1:123" hidden="1" outlineLevel="1" x14ac:dyDescent="0.25">
      <c r="A31" s="561" t="s">
        <v>280</v>
      </c>
      <c r="B31" s="562" t="s">
        <v>240</v>
      </c>
      <c r="C31" s="541">
        <v>3</v>
      </c>
      <c r="D31" s="536"/>
      <c r="E31" s="536"/>
      <c r="F31" s="535">
        <f>Origination!$E$8*D7</f>
        <v>1875.7085917198133</v>
      </c>
      <c r="G31" s="535">
        <f>Origination!$E$8*E7</f>
        <v>1896.8103133766613</v>
      </c>
      <c r="H31" s="535">
        <f>Origination!$E$8*F7</f>
        <v>1918.1494294021486</v>
      </c>
      <c r="I31" s="535">
        <f>Origination!$E$8*G7</f>
        <v>1939.7286104829227</v>
      </c>
      <c r="J31" s="535">
        <f>Origination!$E$8*H7</f>
        <v>1961.5505573508558</v>
      </c>
      <c r="K31" s="535">
        <f>Origination!$E$8*I7</f>
        <v>1983.6180011210531</v>
      </c>
      <c r="L31" s="535">
        <f>Origination!$E$8*J7</f>
        <v>2005.9337036336649</v>
      </c>
      <c r="M31" s="535">
        <f>Origination!$E$8*K7</f>
        <v>2028.5004577995437</v>
      </c>
      <c r="N31" s="535">
        <f>Origination!$E$8*L7</f>
        <v>2051.3210879497883</v>
      </c>
      <c r="O31" s="535">
        <f>Origination!$E$8*M7</f>
        <v>2074.3984501892237</v>
      </c>
      <c r="P31" s="535">
        <f>Origination!$E$8*N7</f>
        <v>2097.7354327538524</v>
      </c>
      <c r="Q31" s="535">
        <f>Origination!$E$8*O7</f>
        <v>2121.3349563723332</v>
      </c>
      <c r="R31" s="535">
        <f>Origination!$E$8*P7</f>
        <v>2145.1999746315214</v>
      </c>
      <c r="S31" s="535">
        <f>Origination!$E$8*Q7</f>
        <v>2169.3334743461264</v>
      </c>
      <c r="T31" s="535">
        <f>Origination!$E$8*R7</f>
        <v>2193.7384759325205</v>
      </c>
      <c r="U31" s="535">
        <f>Origination!$E$8*S7</f>
        <v>2218.418033786761</v>
      </c>
      <c r="V31" s="535">
        <f>Origination!$E$8*T7</f>
        <v>2243.3752366668618</v>
      </c>
      <c r="W31" s="535">
        <f>Origination!$E$8*U7</f>
        <v>2268.6132080793641</v>
      </c>
      <c r="X31" s="535">
        <f>Origination!$E$8*V7</f>
        <v>2294.1351066702573</v>
      </c>
      <c r="Y31" s="535">
        <f>Origination!$E$8*W7</f>
        <v>2319.9441266202975</v>
      </c>
      <c r="Z31" s="535">
        <f>Origination!$E$8*X7</f>
        <v>2346.0434980447758</v>
      </c>
      <c r="AA31" s="535">
        <f>Origination!$E$8*Y7</f>
        <v>2372.4364873977793</v>
      </c>
      <c r="AB31" s="535">
        <f>Origination!$E$8*Z7</f>
        <v>2399.1263978810043</v>
      </c>
      <c r="AC31" s="535">
        <f>Origination!$E$8*AA7</f>
        <v>2426.1165698571658</v>
      </c>
      <c r="AD31" s="535">
        <f>Origination!$E$8*AB7</f>
        <v>2453.4103812680592</v>
      </c>
      <c r="AE31" s="535">
        <f>Origination!$E$8*AC7</f>
        <v>2481.0112480573248</v>
      </c>
      <c r="AF31" s="535">
        <f>Origination!$E$8*AD7</f>
        <v>2508.9226245979694</v>
      </c>
      <c r="AG31" s="535">
        <f>Origination!$E$8*AE7</f>
        <v>2537.1480041246964</v>
      </c>
      <c r="AH31" s="535">
        <f>Origination!$E$8*AF7</f>
        <v>2565.6909191710997</v>
      </c>
      <c r="AI31" s="535">
        <f>Origination!$E$8*AG7</f>
        <v>2594.5549420117741</v>
      </c>
      <c r="AJ31" s="535">
        <f>Origination!$E$8*AH7</f>
        <v>2623.7436851094067</v>
      </c>
      <c r="AK31" s="535">
        <f>Origination!$E$8*AI7</f>
        <v>2653.2608015668875</v>
      </c>
      <c r="AL31" s="535">
        <f>Origination!$E$8*AJ7</f>
        <v>2683.109985584515</v>
      </c>
      <c r="AM31" s="535">
        <f>Origination!$E$8*AK7</f>
        <v>2713.2949729223405</v>
      </c>
      <c r="AN31" s="535">
        <f>Origination!$E$8*AL7</f>
        <v>2743.8195413677167</v>
      </c>
      <c r="AO31" s="535">
        <f>Origination!$E$8*AM7</f>
        <v>2774.6875112081038</v>
      </c>
      <c r="AP31" s="535">
        <f>Origination!$E$8*AN7</f>
        <v>2805.9027457091952</v>
      </c>
      <c r="AQ31" s="535">
        <f>Origination!$E$8*AO7</f>
        <v>2837.4691515984241</v>
      </c>
      <c r="AR31" s="535">
        <f>Origination!$E$8*AP7</f>
        <v>2869.390679553906</v>
      </c>
      <c r="AS31" s="535">
        <f>Origination!$E$8*AQ7</f>
        <v>2901.671324698887</v>
      </c>
      <c r="AT31" s="535">
        <f>Origination!$E$8*AR7</f>
        <v>2934.31512710175</v>
      </c>
      <c r="AU31" s="535">
        <f>Origination!$E$8*AS7</f>
        <v>2967.3261722816442</v>
      </c>
      <c r="AV31" s="535">
        <f>Origination!$E$8*AT7</f>
        <v>0</v>
      </c>
      <c r="AW31" s="535">
        <f>Origination!$E$8*AU7</f>
        <v>0</v>
      </c>
      <c r="AX31" s="535">
        <f>Origination!$E$8*AV7</f>
        <v>0</v>
      </c>
      <c r="AY31" s="535">
        <f>Origination!$E$8*AW7</f>
        <v>0</v>
      </c>
      <c r="AZ31" s="535">
        <f>Origination!$E$8*AX7</f>
        <v>0</v>
      </c>
      <c r="BA31" s="535">
        <f>Origination!$E$8*AY7</f>
        <v>0</v>
      </c>
      <c r="BB31" s="535">
        <f>Origination!$E$8*AZ7</f>
        <v>0</v>
      </c>
      <c r="BC31" s="535">
        <f>Origination!$E$8*BA7</f>
        <v>0</v>
      </c>
      <c r="BD31" s="535">
        <f>Origination!$E$8*BB7</f>
        <v>0</v>
      </c>
      <c r="BE31" s="535">
        <f>Origination!$E$8*BC7</f>
        <v>0</v>
      </c>
      <c r="BF31" s="535">
        <f>Origination!$E$8*BD7</f>
        <v>0</v>
      </c>
      <c r="BG31" s="535">
        <f>Origination!$E$8*BE7</f>
        <v>0</v>
      </c>
      <c r="BH31" s="535">
        <f>Origination!$E$8*BF7</f>
        <v>0</v>
      </c>
      <c r="BI31" s="535">
        <f>Origination!$E$8*BG7</f>
        <v>0</v>
      </c>
      <c r="BJ31" s="535">
        <f>Origination!$E$8*BH7</f>
        <v>0</v>
      </c>
      <c r="BK31" s="535">
        <f>Origination!$E$8*BI7</f>
        <v>0</v>
      </c>
      <c r="BL31" s="535">
        <f>Origination!$E$8*BJ7</f>
        <v>0</v>
      </c>
      <c r="BM31" s="535">
        <f>Origination!$E$8*BK7</f>
        <v>0</v>
      </c>
      <c r="BN31" s="535">
        <f>Origination!$E$8*BL7</f>
        <v>0</v>
      </c>
      <c r="BO31" s="535">
        <f>Origination!$E$8*BM7</f>
        <v>0</v>
      </c>
      <c r="BP31" s="535">
        <f>Origination!$E$8*BN7</f>
        <v>0</v>
      </c>
      <c r="BQ31" s="535">
        <f>Origination!$E$8*BO7</f>
        <v>0</v>
      </c>
      <c r="BR31" s="535">
        <f>Origination!$E$8*BP7</f>
        <v>0</v>
      </c>
      <c r="BS31" s="535">
        <f>Origination!$E$8*BQ7</f>
        <v>0</v>
      </c>
      <c r="BT31" s="535">
        <f>Origination!$E$8*BR7</f>
        <v>0</v>
      </c>
      <c r="BU31" s="535">
        <f>Origination!$E$8*BS7</f>
        <v>0</v>
      </c>
      <c r="BV31" s="535">
        <f>Origination!$E$8*BT7</f>
        <v>0</v>
      </c>
      <c r="BW31" s="535">
        <f>Origination!$E$8*BU7</f>
        <v>0</v>
      </c>
      <c r="BX31" s="535">
        <f>Origination!$E$8*BV7</f>
        <v>0</v>
      </c>
      <c r="BY31" s="535">
        <f>Origination!$E$8*BW7</f>
        <v>0</v>
      </c>
      <c r="BZ31" s="535">
        <f>Origination!$E$8*BX7</f>
        <v>0</v>
      </c>
      <c r="CA31" s="535">
        <f>Origination!$E$8*BY7</f>
        <v>0</v>
      </c>
      <c r="CB31" s="535">
        <f>Origination!$E$8*BZ7</f>
        <v>0</v>
      </c>
      <c r="CC31" s="535">
        <f>Origination!$E$8*CA7</f>
        <v>0</v>
      </c>
      <c r="CD31" s="535">
        <f>Origination!$E$8*CB7</f>
        <v>0</v>
      </c>
      <c r="CE31" s="535">
        <f>Origination!$E$8*CC7</f>
        <v>0</v>
      </c>
      <c r="CF31" s="535">
        <f>Origination!$E$8*CD7</f>
        <v>0</v>
      </c>
      <c r="CG31" s="535">
        <f>Origination!$E$8*CE7</f>
        <v>0</v>
      </c>
      <c r="CH31" s="535">
        <f>Origination!$E$8*CF7</f>
        <v>0</v>
      </c>
      <c r="CI31" s="535">
        <f>Origination!$E$8*CG7</f>
        <v>0</v>
      </c>
      <c r="CJ31" s="535">
        <f>Origination!$E$8*CH7</f>
        <v>0</v>
      </c>
      <c r="CK31" s="535">
        <f>Origination!$E$8*CI7</f>
        <v>0</v>
      </c>
      <c r="CL31" s="535">
        <f>Origination!$E$8*CJ7</f>
        <v>0</v>
      </c>
      <c r="CM31" s="535">
        <f>Origination!$E$8*CK7</f>
        <v>0</v>
      </c>
      <c r="CN31" s="535">
        <f>Origination!$E$8*CL7</f>
        <v>0</v>
      </c>
      <c r="CO31" s="535">
        <f>Origination!$E$8*CM7</f>
        <v>0</v>
      </c>
      <c r="CP31" s="535">
        <f>Origination!$E$8*CN7</f>
        <v>0</v>
      </c>
      <c r="CQ31" s="535">
        <f>Origination!$E$8*CO7</f>
        <v>0</v>
      </c>
      <c r="CR31" s="535">
        <f>Origination!$E$8*CP7</f>
        <v>0</v>
      </c>
      <c r="CS31" s="535">
        <f>Origination!$E$8*CQ7</f>
        <v>0</v>
      </c>
      <c r="CT31" s="535">
        <f>Origination!$E$8*CR7</f>
        <v>0</v>
      </c>
      <c r="CU31" s="535">
        <f>Origination!$E$8*CS7</f>
        <v>0</v>
      </c>
      <c r="CV31" s="535">
        <f>Origination!$E$8*CT7</f>
        <v>0</v>
      </c>
      <c r="CW31" s="535">
        <f>Origination!$E$8*CU7</f>
        <v>0</v>
      </c>
      <c r="CX31" s="535">
        <f>Origination!$E$8*CV7</f>
        <v>0</v>
      </c>
      <c r="CY31" s="535">
        <f>Origination!$E$8*CW7</f>
        <v>0</v>
      </c>
      <c r="CZ31" s="535">
        <f>Origination!$E$8*CX7</f>
        <v>0</v>
      </c>
      <c r="DA31" s="535">
        <f>Origination!$E$8*CY7</f>
        <v>0</v>
      </c>
      <c r="DB31" s="535">
        <f>Origination!$E$8*CZ7</f>
        <v>0</v>
      </c>
      <c r="DC31" s="535">
        <f>Origination!$E$8*DA7</f>
        <v>0</v>
      </c>
      <c r="DD31" s="535">
        <f>Origination!$E$8*DB7</f>
        <v>0</v>
      </c>
      <c r="DE31" s="535">
        <f>Origination!$E$8*DC7</f>
        <v>0</v>
      </c>
      <c r="DF31" s="535">
        <f>Origination!$E$8*DD7</f>
        <v>0</v>
      </c>
      <c r="DG31" s="535">
        <f>Origination!$E$8*DE7</f>
        <v>0</v>
      </c>
      <c r="DH31" s="535">
        <f>Origination!$E$8*DF7</f>
        <v>0</v>
      </c>
      <c r="DI31" s="535">
        <f>Origination!$E$8*DG7</f>
        <v>0</v>
      </c>
      <c r="DJ31" s="535">
        <f>Origination!$E$8*DH7</f>
        <v>0</v>
      </c>
      <c r="DK31" s="535">
        <f>Origination!$E$8*DI7</f>
        <v>0</v>
      </c>
      <c r="DL31" s="535">
        <f>Origination!$E$8*DJ7</f>
        <v>0</v>
      </c>
      <c r="DM31" s="535">
        <f>Origination!$E$8*DK7</f>
        <v>0</v>
      </c>
      <c r="DN31" s="535">
        <f>Origination!$E$8*DL7</f>
        <v>0</v>
      </c>
      <c r="DO31" s="535">
        <f>Origination!$E$8*DM7</f>
        <v>0</v>
      </c>
      <c r="DP31" s="535">
        <f>Origination!$E$8*DN7</f>
        <v>0</v>
      </c>
      <c r="DQ31" s="535">
        <f>Origination!$E$8*DO7</f>
        <v>0</v>
      </c>
      <c r="DR31" s="535">
        <f>Origination!$E$8*DP7</f>
        <v>0</v>
      </c>
      <c r="DS31" s="535">
        <f>Origination!$E$8*DQ7</f>
        <v>0</v>
      </c>
    </row>
    <row r="32" spans="1:123" hidden="1" outlineLevel="1" x14ac:dyDescent="0.25">
      <c r="A32" s="561" t="s">
        <v>280</v>
      </c>
      <c r="B32" s="562" t="s">
        <v>240</v>
      </c>
      <c r="C32" s="541">
        <v>4</v>
      </c>
      <c r="D32" s="536"/>
      <c r="E32" s="536"/>
      <c r="F32" s="536"/>
      <c r="G32" s="535">
        <f>Origination!$F$8*D7</f>
        <v>1875.7085917198133</v>
      </c>
      <c r="H32" s="535">
        <f>Origination!$F$8*E7</f>
        <v>1896.8103133766613</v>
      </c>
      <c r="I32" s="535">
        <f>Origination!$F$8*F7</f>
        <v>1918.1494294021486</v>
      </c>
      <c r="J32" s="535">
        <f>Origination!$F$8*G7</f>
        <v>1939.7286104829227</v>
      </c>
      <c r="K32" s="535">
        <f>Origination!$F$8*H7</f>
        <v>1961.5505573508558</v>
      </c>
      <c r="L32" s="535">
        <f>Origination!$F$8*I7</f>
        <v>1983.6180011210531</v>
      </c>
      <c r="M32" s="535">
        <f>Origination!$F$8*J7</f>
        <v>2005.9337036336649</v>
      </c>
      <c r="N32" s="535">
        <f>Origination!$F$8*K7</f>
        <v>2028.5004577995437</v>
      </c>
      <c r="O32" s="535">
        <f>Origination!$F$8*L7</f>
        <v>2051.3210879497883</v>
      </c>
      <c r="P32" s="535">
        <f>Origination!$F$8*M7</f>
        <v>2074.3984501892237</v>
      </c>
      <c r="Q32" s="535">
        <f>Origination!$F$8*N7</f>
        <v>2097.7354327538524</v>
      </c>
      <c r="R32" s="535">
        <f>Origination!$F$8*O7</f>
        <v>2121.3349563723332</v>
      </c>
      <c r="S32" s="535">
        <f>Origination!$F$8*P7</f>
        <v>2145.1999746315214</v>
      </c>
      <c r="T32" s="535">
        <f>Origination!$F$8*Q7</f>
        <v>2169.3334743461264</v>
      </c>
      <c r="U32" s="535">
        <f>Origination!$F$8*R7</f>
        <v>2193.7384759325205</v>
      </c>
      <c r="V32" s="535">
        <f>Origination!$F$8*S7</f>
        <v>2218.418033786761</v>
      </c>
      <c r="W32" s="535">
        <f>Origination!$F$8*T7</f>
        <v>2243.3752366668618</v>
      </c>
      <c r="X32" s="535">
        <f>Origination!$F$8*U7</f>
        <v>2268.6132080793641</v>
      </c>
      <c r="Y32" s="535">
        <f>Origination!$F$8*V7</f>
        <v>2294.1351066702573</v>
      </c>
      <c r="Z32" s="535">
        <f>Origination!$F$8*W7</f>
        <v>2319.9441266202975</v>
      </c>
      <c r="AA32" s="535">
        <f>Origination!$F$8*X7</f>
        <v>2346.0434980447758</v>
      </c>
      <c r="AB32" s="535">
        <f>Origination!$F$8*Y7</f>
        <v>2372.4364873977793</v>
      </c>
      <c r="AC32" s="535">
        <f>Origination!$F$8*Z7</f>
        <v>2399.1263978810043</v>
      </c>
      <c r="AD32" s="535">
        <f>Origination!$F$8*AA7</f>
        <v>2426.1165698571658</v>
      </c>
      <c r="AE32" s="535">
        <f>Origination!$F$8*AB7</f>
        <v>2453.4103812680592</v>
      </c>
      <c r="AF32" s="535">
        <f>Origination!$F$8*AC7</f>
        <v>2481.0112480573248</v>
      </c>
      <c r="AG32" s="535">
        <f>Origination!$F$8*AD7</f>
        <v>2508.9226245979694</v>
      </c>
      <c r="AH32" s="535">
        <f>Origination!$F$8*AE7</f>
        <v>2537.1480041246964</v>
      </c>
      <c r="AI32" s="535">
        <f>Origination!$F$8*AF7</f>
        <v>2565.6909191710997</v>
      </c>
      <c r="AJ32" s="535">
        <f>Origination!$F$8*AG7</f>
        <v>2594.5549420117741</v>
      </c>
      <c r="AK32" s="535">
        <f>Origination!$F$8*AH7</f>
        <v>2623.7436851094067</v>
      </c>
      <c r="AL32" s="535">
        <f>Origination!$F$8*AI7</f>
        <v>2653.2608015668875</v>
      </c>
      <c r="AM32" s="535">
        <f>Origination!$F$8*AJ7</f>
        <v>2683.109985584515</v>
      </c>
      <c r="AN32" s="535">
        <f>Origination!$F$8*AK7</f>
        <v>2713.2949729223405</v>
      </c>
      <c r="AO32" s="535">
        <f>Origination!$F$8*AL7</f>
        <v>2743.8195413677167</v>
      </c>
      <c r="AP32" s="535">
        <f>Origination!$F$8*AM7</f>
        <v>2774.6875112081038</v>
      </c>
      <c r="AQ32" s="535">
        <f>Origination!$F$8*AN7</f>
        <v>2805.9027457091952</v>
      </c>
      <c r="AR32" s="535">
        <f>Origination!$F$8*AO7</f>
        <v>2837.4691515984241</v>
      </c>
      <c r="AS32" s="535">
        <f>Origination!$F$8*AP7</f>
        <v>2869.390679553906</v>
      </c>
      <c r="AT32" s="535">
        <f>Origination!$F$8*AQ7</f>
        <v>2901.671324698887</v>
      </c>
      <c r="AU32" s="535">
        <f>Origination!$F$8*AR7</f>
        <v>2934.31512710175</v>
      </c>
      <c r="AV32" s="535">
        <f>Origination!$F$8*AS7</f>
        <v>2967.3261722816442</v>
      </c>
      <c r="AW32" s="535">
        <f>Origination!$F$8*AT7</f>
        <v>0</v>
      </c>
      <c r="AX32" s="535">
        <f>Origination!$F$8*AU7</f>
        <v>0</v>
      </c>
      <c r="AY32" s="535">
        <f>Origination!$F$8*AV7</f>
        <v>0</v>
      </c>
      <c r="AZ32" s="535">
        <f>Origination!$F$8*AW7</f>
        <v>0</v>
      </c>
      <c r="BA32" s="535">
        <f>Origination!$F$8*AX7</f>
        <v>0</v>
      </c>
      <c r="BB32" s="535">
        <f>Origination!$F$8*AY7</f>
        <v>0</v>
      </c>
      <c r="BC32" s="535">
        <f>Origination!$F$8*AZ7</f>
        <v>0</v>
      </c>
      <c r="BD32" s="535">
        <f>Origination!$F$8*BA7</f>
        <v>0</v>
      </c>
      <c r="BE32" s="535">
        <f>Origination!$F$8*BB7</f>
        <v>0</v>
      </c>
      <c r="BF32" s="535">
        <f>Origination!$F$8*BC7</f>
        <v>0</v>
      </c>
      <c r="BG32" s="535">
        <f>Origination!$F$8*BD7</f>
        <v>0</v>
      </c>
      <c r="BH32" s="535">
        <f>Origination!$F$8*BE7</f>
        <v>0</v>
      </c>
      <c r="BI32" s="535">
        <f>Origination!$F$8*BF7</f>
        <v>0</v>
      </c>
      <c r="BJ32" s="535">
        <f>Origination!$F$8*BG7</f>
        <v>0</v>
      </c>
      <c r="BK32" s="535">
        <f>Origination!$F$8*BH7</f>
        <v>0</v>
      </c>
      <c r="BL32" s="535">
        <f>Origination!$F$8*BI7</f>
        <v>0</v>
      </c>
      <c r="BM32" s="535">
        <f>Origination!$F$8*BJ7</f>
        <v>0</v>
      </c>
      <c r="BN32" s="535">
        <f>Origination!$F$8*BK7</f>
        <v>0</v>
      </c>
      <c r="BO32" s="535">
        <f>Origination!$F$8*BL7</f>
        <v>0</v>
      </c>
      <c r="BP32" s="535">
        <f>Origination!$F$8*BM7</f>
        <v>0</v>
      </c>
      <c r="BQ32" s="535">
        <f>Origination!$F$8*BN7</f>
        <v>0</v>
      </c>
      <c r="BR32" s="535">
        <f>Origination!$F$8*BO7</f>
        <v>0</v>
      </c>
      <c r="BS32" s="535">
        <f>Origination!$F$8*BP7</f>
        <v>0</v>
      </c>
      <c r="BT32" s="535">
        <f>Origination!$F$8*BQ7</f>
        <v>0</v>
      </c>
      <c r="BU32" s="535">
        <f>Origination!$F$8*BR7</f>
        <v>0</v>
      </c>
      <c r="BV32" s="535">
        <f>Origination!$F$8*BS7</f>
        <v>0</v>
      </c>
      <c r="BW32" s="535">
        <f>Origination!$F$8*BT7</f>
        <v>0</v>
      </c>
      <c r="BX32" s="535">
        <f>Origination!$F$8*BU7</f>
        <v>0</v>
      </c>
      <c r="BY32" s="535">
        <f>Origination!$F$8*BV7</f>
        <v>0</v>
      </c>
      <c r="BZ32" s="535">
        <f>Origination!$F$8*BW7</f>
        <v>0</v>
      </c>
      <c r="CA32" s="535">
        <f>Origination!$F$8*BX7</f>
        <v>0</v>
      </c>
      <c r="CB32" s="535">
        <f>Origination!$F$8*BY7</f>
        <v>0</v>
      </c>
      <c r="CC32" s="535">
        <f>Origination!$F$8*BZ7</f>
        <v>0</v>
      </c>
      <c r="CD32" s="535">
        <f>Origination!$F$8*CA7</f>
        <v>0</v>
      </c>
      <c r="CE32" s="535">
        <f>Origination!$F$8*CB7</f>
        <v>0</v>
      </c>
      <c r="CF32" s="535">
        <f>Origination!$F$8*CC7</f>
        <v>0</v>
      </c>
      <c r="CG32" s="535">
        <f>Origination!$F$8*CD7</f>
        <v>0</v>
      </c>
      <c r="CH32" s="535">
        <f>Origination!$F$8*CE7</f>
        <v>0</v>
      </c>
      <c r="CI32" s="535">
        <f>Origination!$F$8*CF7</f>
        <v>0</v>
      </c>
      <c r="CJ32" s="535">
        <f>Origination!$F$8*CG7</f>
        <v>0</v>
      </c>
      <c r="CK32" s="535">
        <f>Origination!$F$8*CH7</f>
        <v>0</v>
      </c>
      <c r="CL32" s="535">
        <f>Origination!$F$8*CI7</f>
        <v>0</v>
      </c>
      <c r="CM32" s="535">
        <f>Origination!$F$8*CJ7</f>
        <v>0</v>
      </c>
      <c r="CN32" s="535">
        <f>Origination!$F$8*CK7</f>
        <v>0</v>
      </c>
      <c r="CO32" s="535">
        <f>Origination!$F$8*CL7</f>
        <v>0</v>
      </c>
      <c r="CP32" s="535">
        <f>Origination!$F$8*CM7</f>
        <v>0</v>
      </c>
      <c r="CQ32" s="535">
        <f>Origination!$F$8*CN7</f>
        <v>0</v>
      </c>
      <c r="CR32" s="535">
        <f>Origination!$F$8*CO7</f>
        <v>0</v>
      </c>
      <c r="CS32" s="535">
        <f>Origination!$F$8*CP7</f>
        <v>0</v>
      </c>
      <c r="CT32" s="535">
        <f>Origination!$F$8*CQ7</f>
        <v>0</v>
      </c>
      <c r="CU32" s="535">
        <f>Origination!$F$8*CR7</f>
        <v>0</v>
      </c>
      <c r="CV32" s="535">
        <f>Origination!$F$8*CS7</f>
        <v>0</v>
      </c>
      <c r="CW32" s="535">
        <f>Origination!$F$8*CT7</f>
        <v>0</v>
      </c>
      <c r="CX32" s="535">
        <f>Origination!$F$8*CU7</f>
        <v>0</v>
      </c>
      <c r="CY32" s="535">
        <f>Origination!$F$8*CV7</f>
        <v>0</v>
      </c>
      <c r="CZ32" s="535">
        <f>Origination!$F$8*CW7</f>
        <v>0</v>
      </c>
      <c r="DA32" s="535">
        <f>Origination!$F$8*CX7</f>
        <v>0</v>
      </c>
      <c r="DB32" s="535">
        <f>Origination!$F$8*CY7</f>
        <v>0</v>
      </c>
      <c r="DC32" s="535">
        <f>Origination!$F$8*CZ7</f>
        <v>0</v>
      </c>
      <c r="DD32" s="535">
        <f>Origination!$F$8*DA7</f>
        <v>0</v>
      </c>
      <c r="DE32" s="535">
        <f>Origination!$F$8*DB7</f>
        <v>0</v>
      </c>
      <c r="DF32" s="535">
        <f>Origination!$F$8*DC7</f>
        <v>0</v>
      </c>
      <c r="DG32" s="535">
        <f>Origination!$F$8*DD7</f>
        <v>0</v>
      </c>
      <c r="DH32" s="535">
        <f>Origination!$F$8*DE7</f>
        <v>0</v>
      </c>
      <c r="DI32" s="535">
        <f>Origination!$F$8*DF7</f>
        <v>0</v>
      </c>
      <c r="DJ32" s="535">
        <f>Origination!$F$8*DG7</f>
        <v>0</v>
      </c>
      <c r="DK32" s="535">
        <f>Origination!$F$8*DH7</f>
        <v>0</v>
      </c>
      <c r="DL32" s="535">
        <f>Origination!$F$8*DI7</f>
        <v>0</v>
      </c>
      <c r="DM32" s="535">
        <f>Origination!$F$8*DJ7</f>
        <v>0</v>
      </c>
      <c r="DN32" s="535">
        <f>Origination!$F$8*DK7</f>
        <v>0</v>
      </c>
      <c r="DO32" s="535">
        <f>Origination!$F$8*DL7</f>
        <v>0</v>
      </c>
      <c r="DP32" s="535">
        <f>Origination!$F$8*DM7</f>
        <v>0</v>
      </c>
      <c r="DQ32" s="535">
        <f>Origination!$F$8*DN7</f>
        <v>0</v>
      </c>
      <c r="DR32" s="535">
        <f>Origination!$F$8*DO7</f>
        <v>0</v>
      </c>
      <c r="DS32" s="535">
        <f>Origination!$F$8*DP7</f>
        <v>0</v>
      </c>
    </row>
    <row r="33" spans="1:123" hidden="1" outlineLevel="1" x14ac:dyDescent="0.25">
      <c r="A33" s="561" t="s">
        <v>280</v>
      </c>
      <c r="B33" s="562" t="s">
        <v>240</v>
      </c>
      <c r="C33" s="541">
        <v>5</v>
      </c>
      <c r="D33" s="536"/>
      <c r="E33" s="536"/>
      <c r="F33" s="536"/>
      <c r="G33" s="536"/>
      <c r="H33" s="535">
        <f ca="1">Origination!$G$8*D7</f>
        <v>1875.7085917198133</v>
      </c>
      <c r="I33" s="535">
        <f ca="1">Origination!$G$8*E7</f>
        <v>1896.8103133766613</v>
      </c>
      <c r="J33" s="535">
        <f ca="1">Origination!$G$8*F7</f>
        <v>1918.1494294021486</v>
      </c>
      <c r="K33" s="535">
        <f ca="1">Origination!$G$8*G7</f>
        <v>1939.7286104829227</v>
      </c>
      <c r="L33" s="535">
        <f ca="1">Origination!$G$8*H7</f>
        <v>1961.5505573508558</v>
      </c>
      <c r="M33" s="535">
        <f ca="1">Origination!$G$8*I7</f>
        <v>1983.6180011210531</v>
      </c>
      <c r="N33" s="535">
        <f ca="1">Origination!$G$8*J7</f>
        <v>2005.9337036336649</v>
      </c>
      <c r="O33" s="535">
        <f ca="1">Origination!$G$8*K7</f>
        <v>2028.5004577995437</v>
      </c>
      <c r="P33" s="535">
        <f ca="1">Origination!$G$8*L7</f>
        <v>2051.3210879497883</v>
      </c>
      <c r="Q33" s="535">
        <f ca="1">Origination!$G$8*M7</f>
        <v>2074.3984501892237</v>
      </c>
      <c r="R33" s="535">
        <f ca="1">Origination!$G$8*N7</f>
        <v>2097.7354327538524</v>
      </c>
      <c r="S33" s="535">
        <f ca="1">Origination!$G$8*O7</f>
        <v>2121.3349563723332</v>
      </c>
      <c r="T33" s="535">
        <f ca="1">Origination!$G$8*P7</f>
        <v>2145.1999746315214</v>
      </c>
      <c r="U33" s="535">
        <f ca="1">Origination!$G$8*Q7</f>
        <v>2169.3334743461264</v>
      </c>
      <c r="V33" s="535">
        <f ca="1">Origination!$G$8*R7</f>
        <v>2193.7384759325205</v>
      </c>
      <c r="W33" s="535">
        <f ca="1">Origination!$G$8*S7</f>
        <v>2218.418033786761</v>
      </c>
      <c r="X33" s="535">
        <f ca="1">Origination!$G$8*T7</f>
        <v>2243.3752366668618</v>
      </c>
      <c r="Y33" s="535">
        <f ca="1">Origination!$G$8*U7</f>
        <v>2268.6132080793641</v>
      </c>
      <c r="Z33" s="535">
        <f ca="1">Origination!$G$8*V7</f>
        <v>2294.1351066702573</v>
      </c>
      <c r="AA33" s="535">
        <f ca="1">Origination!$G$8*W7</f>
        <v>2319.9441266202975</v>
      </c>
      <c r="AB33" s="535">
        <f ca="1">Origination!$G$8*X7</f>
        <v>2346.0434980447758</v>
      </c>
      <c r="AC33" s="535">
        <f ca="1">Origination!$G$8*Y7</f>
        <v>2372.4364873977793</v>
      </c>
      <c r="AD33" s="535">
        <f ca="1">Origination!$G$8*Z7</f>
        <v>2399.1263978810043</v>
      </c>
      <c r="AE33" s="535">
        <f ca="1">Origination!$G$8*AA7</f>
        <v>2426.1165698571658</v>
      </c>
      <c r="AF33" s="535">
        <f ca="1">Origination!$G$8*AB7</f>
        <v>2453.4103812680592</v>
      </c>
      <c r="AG33" s="535">
        <f ca="1">Origination!$G$8*AC7</f>
        <v>2481.0112480573248</v>
      </c>
      <c r="AH33" s="535">
        <f ca="1">Origination!$G$8*AD7</f>
        <v>2508.9226245979694</v>
      </c>
      <c r="AI33" s="535">
        <f ca="1">Origination!$G$8*AE7</f>
        <v>2537.1480041246964</v>
      </c>
      <c r="AJ33" s="535">
        <f ca="1">Origination!$G$8*AF7</f>
        <v>2565.6909191710997</v>
      </c>
      <c r="AK33" s="535">
        <f ca="1">Origination!$G$8*AG7</f>
        <v>2594.5549420117741</v>
      </c>
      <c r="AL33" s="535">
        <f ca="1">Origination!$G$8*AH7</f>
        <v>2623.7436851094067</v>
      </c>
      <c r="AM33" s="535">
        <f ca="1">Origination!$G$8*AI7</f>
        <v>2653.2608015668875</v>
      </c>
      <c r="AN33" s="535">
        <f ca="1">Origination!$G$8*AJ7</f>
        <v>2683.109985584515</v>
      </c>
      <c r="AO33" s="535">
        <f ca="1">Origination!$G$8*AK7</f>
        <v>2713.2949729223405</v>
      </c>
      <c r="AP33" s="535">
        <f ca="1">Origination!$G$8*AL7</f>
        <v>2743.8195413677167</v>
      </c>
      <c r="AQ33" s="535">
        <f ca="1">Origination!$G$8*AM7</f>
        <v>2774.6875112081038</v>
      </c>
      <c r="AR33" s="535">
        <f ca="1">Origination!$G$8*AN7</f>
        <v>2805.9027457091952</v>
      </c>
      <c r="AS33" s="535">
        <f ca="1">Origination!$G$8*AO7</f>
        <v>2837.4691515984241</v>
      </c>
      <c r="AT33" s="535">
        <f ca="1">Origination!$G$8*AP7</f>
        <v>2869.390679553906</v>
      </c>
      <c r="AU33" s="535">
        <f ca="1">Origination!$G$8*AQ7</f>
        <v>2901.671324698887</v>
      </c>
      <c r="AV33" s="535">
        <f ca="1">Origination!$G$8*AR7</f>
        <v>2934.31512710175</v>
      </c>
      <c r="AW33" s="535">
        <f ca="1">Origination!$G$8*AS7</f>
        <v>2967.3261722816442</v>
      </c>
      <c r="AX33" s="535">
        <f ca="1">Origination!$G$8*AT7</f>
        <v>0</v>
      </c>
      <c r="AY33" s="535">
        <f ca="1">Origination!$G$8*AU7</f>
        <v>0</v>
      </c>
      <c r="AZ33" s="535">
        <f ca="1">Origination!$G$8*AV7</f>
        <v>0</v>
      </c>
      <c r="BA33" s="535">
        <f ca="1">Origination!$G$8*AW7</f>
        <v>0</v>
      </c>
      <c r="BB33" s="535">
        <f ca="1">Origination!$G$8*AX7</f>
        <v>0</v>
      </c>
      <c r="BC33" s="535">
        <f ca="1">Origination!$G$8*AY7</f>
        <v>0</v>
      </c>
      <c r="BD33" s="535">
        <f ca="1">Origination!$G$8*AZ7</f>
        <v>0</v>
      </c>
      <c r="BE33" s="535">
        <f ca="1">Origination!$G$8*BA7</f>
        <v>0</v>
      </c>
      <c r="BF33" s="535">
        <f ca="1">Origination!$G$8*BB7</f>
        <v>0</v>
      </c>
      <c r="BG33" s="535">
        <f ca="1">Origination!$G$8*BC7</f>
        <v>0</v>
      </c>
      <c r="BH33" s="535">
        <f ca="1">Origination!$G$8*BD7</f>
        <v>0</v>
      </c>
      <c r="BI33" s="535">
        <f ca="1">Origination!$G$8*BE7</f>
        <v>0</v>
      </c>
      <c r="BJ33" s="535">
        <f ca="1">Origination!$G$8*BF7</f>
        <v>0</v>
      </c>
      <c r="BK33" s="535">
        <f ca="1">Origination!$G$8*BG7</f>
        <v>0</v>
      </c>
      <c r="BL33" s="535">
        <f ca="1">Origination!$G$8*BH7</f>
        <v>0</v>
      </c>
      <c r="BM33" s="535">
        <f ca="1">Origination!$G$8*BI7</f>
        <v>0</v>
      </c>
      <c r="BN33" s="535">
        <f ca="1">Origination!$G$8*BJ7</f>
        <v>0</v>
      </c>
      <c r="BO33" s="535">
        <f ca="1">Origination!$G$8*BK7</f>
        <v>0</v>
      </c>
      <c r="BP33" s="535">
        <f ca="1">Origination!$G$8*BL7</f>
        <v>0</v>
      </c>
      <c r="BQ33" s="535">
        <f ca="1">Origination!$G$8*BM7</f>
        <v>0</v>
      </c>
      <c r="BR33" s="535">
        <f ca="1">Origination!$G$8*BN7</f>
        <v>0</v>
      </c>
      <c r="BS33" s="535">
        <f ca="1">Origination!$G$8*BO7</f>
        <v>0</v>
      </c>
      <c r="BT33" s="535">
        <f ca="1">Origination!$G$8*BP7</f>
        <v>0</v>
      </c>
      <c r="BU33" s="535">
        <f ca="1">Origination!$G$8*BQ7</f>
        <v>0</v>
      </c>
      <c r="BV33" s="535">
        <f ca="1">Origination!$G$8*BR7</f>
        <v>0</v>
      </c>
      <c r="BW33" s="535">
        <f ca="1">Origination!$G$8*BS7</f>
        <v>0</v>
      </c>
      <c r="BX33" s="535">
        <f ca="1">Origination!$G$8*BT7</f>
        <v>0</v>
      </c>
      <c r="BY33" s="535">
        <f ca="1">Origination!$G$8*BU7</f>
        <v>0</v>
      </c>
      <c r="BZ33" s="535">
        <f ca="1">Origination!$G$8*BV7</f>
        <v>0</v>
      </c>
      <c r="CA33" s="535">
        <f ca="1">Origination!$G$8*BW7</f>
        <v>0</v>
      </c>
      <c r="CB33" s="535">
        <f ca="1">Origination!$G$8*BX7</f>
        <v>0</v>
      </c>
      <c r="CC33" s="535">
        <f ca="1">Origination!$G$8*BY7</f>
        <v>0</v>
      </c>
      <c r="CD33" s="535">
        <f ca="1">Origination!$G$8*BZ7</f>
        <v>0</v>
      </c>
      <c r="CE33" s="535">
        <f ca="1">Origination!$G$8*CA7</f>
        <v>0</v>
      </c>
      <c r="CF33" s="535">
        <f ca="1">Origination!$G$8*CB7</f>
        <v>0</v>
      </c>
      <c r="CG33" s="535">
        <f ca="1">Origination!$G$8*CC7</f>
        <v>0</v>
      </c>
      <c r="CH33" s="535">
        <f ca="1">Origination!$G$8*CD7</f>
        <v>0</v>
      </c>
      <c r="CI33" s="535">
        <f ca="1">Origination!$G$8*CE7</f>
        <v>0</v>
      </c>
      <c r="CJ33" s="535">
        <f ca="1">Origination!$G$8*CF7</f>
        <v>0</v>
      </c>
      <c r="CK33" s="535">
        <f ca="1">Origination!$G$8*CG7</f>
        <v>0</v>
      </c>
      <c r="CL33" s="535">
        <f ca="1">Origination!$G$8*CH7</f>
        <v>0</v>
      </c>
      <c r="CM33" s="535">
        <f ca="1">Origination!$G$8*CI7</f>
        <v>0</v>
      </c>
      <c r="CN33" s="535">
        <f ca="1">Origination!$G$8*CJ7</f>
        <v>0</v>
      </c>
      <c r="CO33" s="535">
        <f ca="1">Origination!$G$8*CK7</f>
        <v>0</v>
      </c>
      <c r="CP33" s="535">
        <f ca="1">Origination!$G$8*CL7</f>
        <v>0</v>
      </c>
      <c r="CQ33" s="535">
        <f ca="1">Origination!$G$8*CM7</f>
        <v>0</v>
      </c>
      <c r="CR33" s="535">
        <f ca="1">Origination!$G$8*CN7</f>
        <v>0</v>
      </c>
      <c r="CS33" s="535">
        <f ca="1">Origination!$G$8*CO7</f>
        <v>0</v>
      </c>
      <c r="CT33" s="535">
        <f ca="1">Origination!$G$8*CP7</f>
        <v>0</v>
      </c>
      <c r="CU33" s="535">
        <f ca="1">Origination!$G$8*CQ7</f>
        <v>0</v>
      </c>
      <c r="CV33" s="535">
        <f ca="1">Origination!$G$8*CR7</f>
        <v>0</v>
      </c>
      <c r="CW33" s="535">
        <f ca="1">Origination!$G$8*CS7</f>
        <v>0</v>
      </c>
      <c r="CX33" s="535">
        <f ca="1">Origination!$G$8*CT7</f>
        <v>0</v>
      </c>
      <c r="CY33" s="535">
        <f ca="1">Origination!$G$8*CU7</f>
        <v>0</v>
      </c>
      <c r="CZ33" s="535">
        <f ca="1">Origination!$G$8*CV7</f>
        <v>0</v>
      </c>
      <c r="DA33" s="535">
        <f ca="1">Origination!$G$8*CW7</f>
        <v>0</v>
      </c>
      <c r="DB33" s="535">
        <f ca="1">Origination!$G$8*CX7</f>
        <v>0</v>
      </c>
      <c r="DC33" s="535">
        <f ca="1">Origination!$G$8*CY7</f>
        <v>0</v>
      </c>
      <c r="DD33" s="535">
        <f ca="1">Origination!$G$8*CZ7</f>
        <v>0</v>
      </c>
      <c r="DE33" s="535">
        <f ca="1">Origination!$G$8*DA7</f>
        <v>0</v>
      </c>
      <c r="DF33" s="535">
        <f ca="1">Origination!$G$8*DB7</f>
        <v>0</v>
      </c>
      <c r="DG33" s="535">
        <f ca="1">Origination!$G$8*DC7</f>
        <v>0</v>
      </c>
      <c r="DH33" s="535">
        <f ca="1">Origination!$G$8*DD7</f>
        <v>0</v>
      </c>
      <c r="DI33" s="535">
        <f ca="1">Origination!$G$8*DE7</f>
        <v>0</v>
      </c>
      <c r="DJ33" s="535">
        <f ca="1">Origination!$G$8*DF7</f>
        <v>0</v>
      </c>
      <c r="DK33" s="535">
        <f ca="1">Origination!$G$8*DG7</f>
        <v>0</v>
      </c>
      <c r="DL33" s="535">
        <f ca="1">Origination!$G$8*DH7</f>
        <v>0</v>
      </c>
      <c r="DM33" s="535">
        <f ca="1">Origination!$G$8*DI7</f>
        <v>0</v>
      </c>
      <c r="DN33" s="535">
        <f ca="1">Origination!$G$8*DJ7</f>
        <v>0</v>
      </c>
      <c r="DO33" s="535">
        <f ca="1">Origination!$G$8*DK7</f>
        <v>0</v>
      </c>
      <c r="DP33" s="535">
        <f ca="1">Origination!$G$8*DL7</f>
        <v>0</v>
      </c>
      <c r="DQ33" s="535">
        <f ca="1">Origination!$G$8*DM7</f>
        <v>0</v>
      </c>
      <c r="DR33" s="535">
        <f ca="1">Origination!$G$8*DN7</f>
        <v>0</v>
      </c>
      <c r="DS33" s="535">
        <f ca="1">Origination!$G$8*DO7</f>
        <v>0</v>
      </c>
    </row>
    <row r="34" spans="1:123" hidden="1" outlineLevel="1" x14ac:dyDescent="0.25">
      <c r="A34" s="561" t="s">
        <v>280</v>
      </c>
      <c r="B34" s="562" t="s">
        <v>240</v>
      </c>
      <c r="C34" s="541">
        <v>6</v>
      </c>
      <c r="D34" s="536"/>
      <c r="E34" s="536"/>
      <c r="F34" s="536"/>
      <c r="G34" s="536"/>
      <c r="H34" s="536"/>
      <c r="I34" s="535">
        <f ca="1">Origination!$H$8*D7</f>
        <v>1875.7085917198133</v>
      </c>
      <c r="J34" s="535">
        <f ca="1">Origination!$H$8*E7</f>
        <v>1896.8103133766613</v>
      </c>
      <c r="K34" s="535">
        <f ca="1">Origination!$H$8*F7</f>
        <v>1918.1494294021486</v>
      </c>
      <c r="L34" s="535">
        <f ca="1">Origination!$H$8*G7</f>
        <v>1939.7286104829227</v>
      </c>
      <c r="M34" s="535">
        <f ca="1">Origination!$H$8*H7</f>
        <v>1961.5505573508558</v>
      </c>
      <c r="N34" s="535">
        <f ca="1">Origination!$H$8*I7</f>
        <v>1983.6180011210531</v>
      </c>
      <c r="O34" s="535">
        <f ca="1">Origination!$H$8*J7</f>
        <v>2005.9337036336649</v>
      </c>
      <c r="P34" s="535">
        <f ca="1">Origination!$H$8*K7</f>
        <v>2028.5004577995437</v>
      </c>
      <c r="Q34" s="535">
        <f ca="1">Origination!$H$8*L7</f>
        <v>2051.3210879497883</v>
      </c>
      <c r="R34" s="535">
        <f ca="1">Origination!$H$8*M7</f>
        <v>2074.3984501892237</v>
      </c>
      <c r="S34" s="535">
        <f ca="1">Origination!$H$8*N7</f>
        <v>2097.7354327538524</v>
      </c>
      <c r="T34" s="535">
        <f ca="1">Origination!$H$8*O7</f>
        <v>2121.3349563723332</v>
      </c>
      <c r="U34" s="535">
        <f ca="1">Origination!$H$8*P7</f>
        <v>2145.1999746315214</v>
      </c>
      <c r="V34" s="535">
        <f ca="1">Origination!$H$8*Q7</f>
        <v>2169.3334743461264</v>
      </c>
      <c r="W34" s="535">
        <f ca="1">Origination!$H$8*R7</f>
        <v>2193.7384759325205</v>
      </c>
      <c r="X34" s="535">
        <f ca="1">Origination!$H$8*S7</f>
        <v>2218.418033786761</v>
      </c>
      <c r="Y34" s="535">
        <f ca="1">Origination!$H$8*T7</f>
        <v>2243.3752366668618</v>
      </c>
      <c r="Z34" s="535">
        <f ca="1">Origination!$H$8*U7</f>
        <v>2268.6132080793641</v>
      </c>
      <c r="AA34" s="535">
        <f ca="1">Origination!$H$8*V7</f>
        <v>2294.1351066702573</v>
      </c>
      <c r="AB34" s="535">
        <f ca="1">Origination!$H$8*W7</f>
        <v>2319.9441266202975</v>
      </c>
      <c r="AC34" s="535">
        <f ca="1">Origination!$H$8*X7</f>
        <v>2346.0434980447758</v>
      </c>
      <c r="AD34" s="535">
        <f ca="1">Origination!$H$8*Y7</f>
        <v>2372.4364873977793</v>
      </c>
      <c r="AE34" s="535">
        <f ca="1">Origination!$H$8*Z7</f>
        <v>2399.1263978810043</v>
      </c>
      <c r="AF34" s="535">
        <f ca="1">Origination!$H$8*AA7</f>
        <v>2426.1165698571658</v>
      </c>
      <c r="AG34" s="535">
        <f ca="1">Origination!$H$8*AB7</f>
        <v>2453.4103812680592</v>
      </c>
      <c r="AH34" s="535">
        <f ca="1">Origination!$H$8*AC7</f>
        <v>2481.0112480573248</v>
      </c>
      <c r="AI34" s="535">
        <f ca="1">Origination!$H$8*AD7</f>
        <v>2508.9226245979694</v>
      </c>
      <c r="AJ34" s="535">
        <f ca="1">Origination!$H$8*AE7</f>
        <v>2537.1480041246964</v>
      </c>
      <c r="AK34" s="535">
        <f ca="1">Origination!$H$8*AF7</f>
        <v>2565.6909191710997</v>
      </c>
      <c r="AL34" s="535">
        <f ca="1">Origination!$H$8*AG7</f>
        <v>2594.5549420117741</v>
      </c>
      <c r="AM34" s="535">
        <f ca="1">Origination!$H$8*AH7</f>
        <v>2623.7436851094067</v>
      </c>
      <c r="AN34" s="535">
        <f ca="1">Origination!$H$8*AI7</f>
        <v>2653.2608015668875</v>
      </c>
      <c r="AO34" s="535">
        <f ca="1">Origination!$H$8*AJ7</f>
        <v>2683.109985584515</v>
      </c>
      <c r="AP34" s="535">
        <f ca="1">Origination!$H$8*AK7</f>
        <v>2713.2949729223405</v>
      </c>
      <c r="AQ34" s="535">
        <f ca="1">Origination!$H$8*AL7</f>
        <v>2743.8195413677167</v>
      </c>
      <c r="AR34" s="535">
        <f ca="1">Origination!$H$8*AM7</f>
        <v>2774.6875112081038</v>
      </c>
      <c r="AS34" s="535">
        <f ca="1">Origination!$H$8*AN7</f>
        <v>2805.9027457091952</v>
      </c>
      <c r="AT34" s="535">
        <f ca="1">Origination!$H$8*AO7</f>
        <v>2837.4691515984241</v>
      </c>
      <c r="AU34" s="535">
        <f ca="1">Origination!$H$8*AP7</f>
        <v>2869.390679553906</v>
      </c>
      <c r="AV34" s="535">
        <f ca="1">Origination!$H$8*AQ7</f>
        <v>2901.671324698887</v>
      </c>
      <c r="AW34" s="535">
        <f ca="1">Origination!$H$8*AR7</f>
        <v>2934.31512710175</v>
      </c>
      <c r="AX34" s="535">
        <f ca="1">Origination!$H$8*AS7</f>
        <v>2967.3261722816442</v>
      </c>
      <c r="AY34" s="535">
        <f ca="1">Origination!$H$8*AT7</f>
        <v>0</v>
      </c>
      <c r="AZ34" s="535">
        <f ca="1">Origination!$H$8*AU7</f>
        <v>0</v>
      </c>
      <c r="BA34" s="535">
        <f ca="1">Origination!$H$8*AV7</f>
        <v>0</v>
      </c>
      <c r="BB34" s="535">
        <f ca="1">Origination!$H$8*AW7</f>
        <v>0</v>
      </c>
      <c r="BC34" s="535">
        <f ca="1">Origination!$H$8*AX7</f>
        <v>0</v>
      </c>
      <c r="BD34" s="535">
        <f ca="1">Origination!$H$8*AY7</f>
        <v>0</v>
      </c>
      <c r="BE34" s="535">
        <f ca="1">Origination!$H$8*AZ7</f>
        <v>0</v>
      </c>
      <c r="BF34" s="535">
        <f ca="1">Origination!$H$8*BA7</f>
        <v>0</v>
      </c>
      <c r="BG34" s="535">
        <f ca="1">Origination!$H$8*BB7</f>
        <v>0</v>
      </c>
      <c r="BH34" s="535">
        <f ca="1">Origination!$H$8*BC7</f>
        <v>0</v>
      </c>
      <c r="BI34" s="535">
        <f ca="1">Origination!$H$8*BD7</f>
        <v>0</v>
      </c>
      <c r="BJ34" s="535">
        <f ca="1">Origination!$H$8*BE7</f>
        <v>0</v>
      </c>
      <c r="BK34" s="535">
        <f ca="1">Origination!$H$8*BF7</f>
        <v>0</v>
      </c>
      <c r="BL34" s="535">
        <f ca="1">Origination!$H$8*BG7</f>
        <v>0</v>
      </c>
      <c r="BM34" s="535">
        <f ca="1">Origination!$H$8*BH7</f>
        <v>0</v>
      </c>
      <c r="BN34" s="535">
        <f ca="1">Origination!$H$8*BI7</f>
        <v>0</v>
      </c>
      <c r="BO34" s="535">
        <f ca="1">Origination!$H$8*BJ7</f>
        <v>0</v>
      </c>
      <c r="BP34" s="535">
        <f ca="1">Origination!$H$8*BK7</f>
        <v>0</v>
      </c>
      <c r="BQ34" s="535">
        <f ca="1">Origination!$H$8*BL7</f>
        <v>0</v>
      </c>
      <c r="BR34" s="535">
        <f ca="1">Origination!$H$8*BM7</f>
        <v>0</v>
      </c>
      <c r="BS34" s="535">
        <f ca="1">Origination!$H$8*BN7</f>
        <v>0</v>
      </c>
      <c r="BT34" s="535">
        <f ca="1">Origination!$H$8*BO7</f>
        <v>0</v>
      </c>
      <c r="BU34" s="535">
        <f ca="1">Origination!$H$8*BP7</f>
        <v>0</v>
      </c>
      <c r="BV34" s="535">
        <f ca="1">Origination!$H$8*BQ7</f>
        <v>0</v>
      </c>
      <c r="BW34" s="535">
        <f ca="1">Origination!$H$8*BR7</f>
        <v>0</v>
      </c>
      <c r="BX34" s="535">
        <f ca="1">Origination!$H$8*BS7</f>
        <v>0</v>
      </c>
      <c r="BY34" s="535">
        <f ca="1">Origination!$H$8*BT7</f>
        <v>0</v>
      </c>
      <c r="BZ34" s="535">
        <f ca="1">Origination!$H$8*BU7</f>
        <v>0</v>
      </c>
      <c r="CA34" s="535">
        <f ca="1">Origination!$H$8*BV7</f>
        <v>0</v>
      </c>
      <c r="CB34" s="535">
        <f ca="1">Origination!$H$8*BW7</f>
        <v>0</v>
      </c>
      <c r="CC34" s="535">
        <f ca="1">Origination!$H$8*BX7</f>
        <v>0</v>
      </c>
      <c r="CD34" s="535">
        <f ca="1">Origination!$H$8*BY7</f>
        <v>0</v>
      </c>
      <c r="CE34" s="535">
        <f ca="1">Origination!$H$8*BZ7</f>
        <v>0</v>
      </c>
      <c r="CF34" s="535">
        <f ca="1">Origination!$H$8*CA7</f>
        <v>0</v>
      </c>
      <c r="CG34" s="535">
        <f ca="1">Origination!$H$8*CB7</f>
        <v>0</v>
      </c>
      <c r="CH34" s="535">
        <f ca="1">Origination!$H$8*CC7</f>
        <v>0</v>
      </c>
      <c r="CI34" s="535">
        <f ca="1">Origination!$H$8*CD7</f>
        <v>0</v>
      </c>
      <c r="CJ34" s="535">
        <f ca="1">Origination!$H$8*CE7</f>
        <v>0</v>
      </c>
      <c r="CK34" s="535">
        <f ca="1">Origination!$H$8*CF7</f>
        <v>0</v>
      </c>
      <c r="CL34" s="535">
        <f ca="1">Origination!$H$8*CG7</f>
        <v>0</v>
      </c>
      <c r="CM34" s="535">
        <f ca="1">Origination!$H$8*CH7</f>
        <v>0</v>
      </c>
      <c r="CN34" s="535">
        <f ca="1">Origination!$H$8*CI7</f>
        <v>0</v>
      </c>
      <c r="CO34" s="535">
        <f ca="1">Origination!$H$8*CJ7</f>
        <v>0</v>
      </c>
      <c r="CP34" s="535">
        <f ca="1">Origination!$H$8*CK7</f>
        <v>0</v>
      </c>
      <c r="CQ34" s="535">
        <f ca="1">Origination!$H$8*CL7</f>
        <v>0</v>
      </c>
      <c r="CR34" s="535">
        <f ca="1">Origination!$H$8*CM7</f>
        <v>0</v>
      </c>
      <c r="CS34" s="535">
        <f ca="1">Origination!$H$8*CN7</f>
        <v>0</v>
      </c>
      <c r="CT34" s="535">
        <f ca="1">Origination!$H$8*CO7</f>
        <v>0</v>
      </c>
      <c r="CU34" s="535">
        <f ca="1">Origination!$H$8*CP7</f>
        <v>0</v>
      </c>
      <c r="CV34" s="535">
        <f ca="1">Origination!$H$8*CQ7</f>
        <v>0</v>
      </c>
      <c r="CW34" s="535">
        <f ca="1">Origination!$H$8*CR7</f>
        <v>0</v>
      </c>
      <c r="CX34" s="535">
        <f ca="1">Origination!$H$8*CS7</f>
        <v>0</v>
      </c>
      <c r="CY34" s="535">
        <f ca="1">Origination!$H$8*CT7</f>
        <v>0</v>
      </c>
      <c r="CZ34" s="535">
        <f ca="1">Origination!$H$8*CU7</f>
        <v>0</v>
      </c>
      <c r="DA34" s="535">
        <f ca="1">Origination!$H$8*CV7</f>
        <v>0</v>
      </c>
      <c r="DB34" s="535">
        <f ca="1">Origination!$H$8*CW7</f>
        <v>0</v>
      </c>
      <c r="DC34" s="535">
        <f ca="1">Origination!$H$8*CX7</f>
        <v>0</v>
      </c>
      <c r="DD34" s="535">
        <f ca="1">Origination!$H$8*CY7</f>
        <v>0</v>
      </c>
      <c r="DE34" s="535">
        <f ca="1">Origination!$H$8*CZ7</f>
        <v>0</v>
      </c>
      <c r="DF34" s="535">
        <f ca="1">Origination!$H$8*DA7</f>
        <v>0</v>
      </c>
      <c r="DG34" s="535">
        <f ca="1">Origination!$H$8*DB7</f>
        <v>0</v>
      </c>
      <c r="DH34" s="535">
        <f ca="1">Origination!$H$8*DC7</f>
        <v>0</v>
      </c>
      <c r="DI34" s="535">
        <f ca="1">Origination!$H$8*DD7</f>
        <v>0</v>
      </c>
      <c r="DJ34" s="535">
        <f ca="1">Origination!$H$8*DE7</f>
        <v>0</v>
      </c>
      <c r="DK34" s="535">
        <f ca="1">Origination!$H$8*DF7</f>
        <v>0</v>
      </c>
      <c r="DL34" s="535">
        <f ca="1">Origination!$H$8*DG7</f>
        <v>0</v>
      </c>
      <c r="DM34" s="535">
        <f ca="1">Origination!$H$8*DH7</f>
        <v>0</v>
      </c>
      <c r="DN34" s="535">
        <f ca="1">Origination!$H$8*DI7</f>
        <v>0</v>
      </c>
      <c r="DO34" s="535">
        <f ca="1">Origination!$H$8*DJ7</f>
        <v>0</v>
      </c>
      <c r="DP34" s="535">
        <f ca="1">Origination!$H$8*DK7</f>
        <v>0</v>
      </c>
      <c r="DQ34" s="535">
        <f ca="1">Origination!$H$8*DL7</f>
        <v>0</v>
      </c>
      <c r="DR34" s="535">
        <f ca="1">Origination!$H$8*DM7</f>
        <v>0</v>
      </c>
      <c r="DS34" s="535">
        <f ca="1">Origination!$H$8*DN7</f>
        <v>0</v>
      </c>
    </row>
    <row r="35" spans="1:123" hidden="1" outlineLevel="1" x14ac:dyDescent="0.25">
      <c r="A35" s="561" t="s">
        <v>280</v>
      </c>
      <c r="B35" s="562" t="s">
        <v>240</v>
      </c>
      <c r="C35" s="541">
        <v>7</v>
      </c>
      <c r="D35" s="536"/>
      <c r="E35" s="536"/>
      <c r="F35" s="536"/>
      <c r="G35" s="536"/>
      <c r="H35" s="536"/>
      <c r="I35" s="536"/>
      <c r="J35" s="535">
        <f ca="1">Origination!$I$8*D7</f>
        <v>1875.7085917198133</v>
      </c>
      <c r="K35" s="535">
        <f ca="1">Origination!$I$8*E7</f>
        <v>1896.8103133766613</v>
      </c>
      <c r="L35" s="535">
        <f ca="1">Origination!$I$8*F7</f>
        <v>1918.1494294021486</v>
      </c>
      <c r="M35" s="535">
        <f ca="1">Origination!$I$8*G7</f>
        <v>1939.7286104829227</v>
      </c>
      <c r="N35" s="535">
        <f ca="1">Origination!$I$8*H7</f>
        <v>1961.5505573508558</v>
      </c>
      <c r="O35" s="535">
        <f ca="1">Origination!$I$8*I7</f>
        <v>1983.6180011210531</v>
      </c>
      <c r="P35" s="535">
        <f ca="1">Origination!$I$8*J7</f>
        <v>2005.9337036336649</v>
      </c>
      <c r="Q35" s="535">
        <f ca="1">Origination!$I$8*K7</f>
        <v>2028.5004577995437</v>
      </c>
      <c r="R35" s="535">
        <f ca="1">Origination!$I$8*L7</f>
        <v>2051.3210879497883</v>
      </c>
      <c r="S35" s="535">
        <f ca="1">Origination!$I$8*M7</f>
        <v>2074.3984501892237</v>
      </c>
      <c r="T35" s="535">
        <f ca="1">Origination!$I$8*N7</f>
        <v>2097.7354327538524</v>
      </c>
      <c r="U35" s="535">
        <f ca="1">Origination!$I$8*O7</f>
        <v>2121.3349563723332</v>
      </c>
      <c r="V35" s="535">
        <f ca="1">Origination!$I$8*P7</f>
        <v>2145.1999746315214</v>
      </c>
      <c r="W35" s="535">
        <f ca="1">Origination!$I$8*Q7</f>
        <v>2169.3334743461264</v>
      </c>
      <c r="X35" s="535">
        <f ca="1">Origination!$I$8*R7</f>
        <v>2193.7384759325205</v>
      </c>
      <c r="Y35" s="535">
        <f ca="1">Origination!$I$8*S7</f>
        <v>2218.418033786761</v>
      </c>
      <c r="Z35" s="535">
        <f ca="1">Origination!$I$8*T7</f>
        <v>2243.3752366668618</v>
      </c>
      <c r="AA35" s="535">
        <f ca="1">Origination!$I$8*U7</f>
        <v>2268.6132080793641</v>
      </c>
      <c r="AB35" s="535">
        <f ca="1">Origination!$I$8*V7</f>
        <v>2294.1351066702573</v>
      </c>
      <c r="AC35" s="535">
        <f ca="1">Origination!$I$8*W7</f>
        <v>2319.9441266202975</v>
      </c>
      <c r="AD35" s="535">
        <f ca="1">Origination!$I$8*X7</f>
        <v>2346.0434980447758</v>
      </c>
      <c r="AE35" s="535">
        <f ca="1">Origination!$I$8*Y7</f>
        <v>2372.4364873977793</v>
      </c>
      <c r="AF35" s="535">
        <f ca="1">Origination!$I$8*Z7</f>
        <v>2399.1263978810043</v>
      </c>
      <c r="AG35" s="535">
        <f ca="1">Origination!$I$8*AA7</f>
        <v>2426.1165698571658</v>
      </c>
      <c r="AH35" s="535">
        <f ca="1">Origination!$I$8*AB7</f>
        <v>2453.4103812680592</v>
      </c>
      <c r="AI35" s="535">
        <f ca="1">Origination!$I$8*AC7</f>
        <v>2481.0112480573248</v>
      </c>
      <c r="AJ35" s="535">
        <f ca="1">Origination!$I$8*AD7</f>
        <v>2508.9226245979694</v>
      </c>
      <c r="AK35" s="535">
        <f ca="1">Origination!$I$8*AE7</f>
        <v>2537.1480041246964</v>
      </c>
      <c r="AL35" s="535">
        <f ca="1">Origination!$I$8*AF7</f>
        <v>2565.6909191710997</v>
      </c>
      <c r="AM35" s="535">
        <f ca="1">Origination!$I$8*AG7</f>
        <v>2594.5549420117741</v>
      </c>
      <c r="AN35" s="535">
        <f ca="1">Origination!$I$8*AH7</f>
        <v>2623.7436851094067</v>
      </c>
      <c r="AO35" s="535">
        <f ca="1">Origination!$I$8*AI7</f>
        <v>2653.2608015668875</v>
      </c>
      <c r="AP35" s="535">
        <f ca="1">Origination!$I$8*AJ7</f>
        <v>2683.109985584515</v>
      </c>
      <c r="AQ35" s="535">
        <f ca="1">Origination!$I$8*AK7</f>
        <v>2713.2949729223405</v>
      </c>
      <c r="AR35" s="535">
        <f ca="1">Origination!$I$8*AL7</f>
        <v>2743.8195413677167</v>
      </c>
      <c r="AS35" s="535">
        <f ca="1">Origination!$I$8*AM7</f>
        <v>2774.6875112081038</v>
      </c>
      <c r="AT35" s="535">
        <f ca="1">Origination!$I$8*AN7</f>
        <v>2805.9027457091952</v>
      </c>
      <c r="AU35" s="535">
        <f ca="1">Origination!$I$8*AO7</f>
        <v>2837.4691515984241</v>
      </c>
      <c r="AV35" s="535">
        <f ca="1">Origination!$I$8*AP7</f>
        <v>2869.390679553906</v>
      </c>
      <c r="AW35" s="535">
        <f ca="1">Origination!$I$8*AQ7</f>
        <v>2901.671324698887</v>
      </c>
      <c r="AX35" s="535">
        <f ca="1">Origination!$I$8*AR7</f>
        <v>2934.31512710175</v>
      </c>
      <c r="AY35" s="535">
        <f ca="1">Origination!$I$8*AS7</f>
        <v>2967.3261722816442</v>
      </c>
      <c r="AZ35" s="535">
        <f ca="1">Origination!$I$8*AT7</f>
        <v>0</v>
      </c>
      <c r="BA35" s="535">
        <f ca="1">Origination!$I$8*AU7</f>
        <v>0</v>
      </c>
      <c r="BB35" s="535">
        <f ca="1">Origination!$I$8*AV7</f>
        <v>0</v>
      </c>
      <c r="BC35" s="535">
        <f ca="1">Origination!$I$8*AW7</f>
        <v>0</v>
      </c>
      <c r="BD35" s="535">
        <f ca="1">Origination!$I$8*AX7</f>
        <v>0</v>
      </c>
      <c r="BE35" s="535">
        <f ca="1">Origination!$I$8*AY7</f>
        <v>0</v>
      </c>
      <c r="BF35" s="535">
        <f ca="1">Origination!$I$8*AZ7</f>
        <v>0</v>
      </c>
      <c r="BG35" s="535">
        <f ca="1">Origination!$I$8*BA7</f>
        <v>0</v>
      </c>
      <c r="BH35" s="535">
        <f ca="1">Origination!$I$8*BB7</f>
        <v>0</v>
      </c>
      <c r="BI35" s="535">
        <f ca="1">Origination!$I$8*BC7</f>
        <v>0</v>
      </c>
      <c r="BJ35" s="535">
        <f ca="1">Origination!$I$8*BD7</f>
        <v>0</v>
      </c>
      <c r="BK35" s="535">
        <f ca="1">Origination!$I$8*BE7</f>
        <v>0</v>
      </c>
      <c r="BL35" s="535">
        <f ca="1">Origination!$I$8*BF7</f>
        <v>0</v>
      </c>
      <c r="BM35" s="535">
        <f ca="1">Origination!$I$8*BG7</f>
        <v>0</v>
      </c>
      <c r="BN35" s="535">
        <f ca="1">Origination!$I$8*BH7</f>
        <v>0</v>
      </c>
      <c r="BO35" s="535">
        <f ca="1">Origination!$I$8*BI7</f>
        <v>0</v>
      </c>
      <c r="BP35" s="535">
        <f ca="1">Origination!$I$8*BJ7</f>
        <v>0</v>
      </c>
      <c r="BQ35" s="535">
        <f ca="1">Origination!$I$8*BK7</f>
        <v>0</v>
      </c>
      <c r="BR35" s="535">
        <f ca="1">Origination!$I$8*BL7</f>
        <v>0</v>
      </c>
      <c r="BS35" s="535">
        <f ca="1">Origination!$I$8*BM7</f>
        <v>0</v>
      </c>
      <c r="BT35" s="535">
        <f ca="1">Origination!$I$8*BN7</f>
        <v>0</v>
      </c>
      <c r="BU35" s="535">
        <f ca="1">Origination!$I$8*BO7</f>
        <v>0</v>
      </c>
      <c r="BV35" s="535">
        <f ca="1">Origination!$I$8*BP7</f>
        <v>0</v>
      </c>
      <c r="BW35" s="535">
        <f ca="1">Origination!$I$8*BQ7</f>
        <v>0</v>
      </c>
      <c r="BX35" s="535">
        <f ca="1">Origination!$I$8*BR7</f>
        <v>0</v>
      </c>
      <c r="BY35" s="535">
        <f ca="1">Origination!$I$8*BS7</f>
        <v>0</v>
      </c>
      <c r="BZ35" s="535">
        <f ca="1">Origination!$I$8*BT7</f>
        <v>0</v>
      </c>
      <c r="CA35" s="535">
        <f ca="1">Origination!$I$8*BU7</f>
        <v>0</v>
      </c>
      <c r="CB35" s="535">
        <f ca="1">Origination!$I$8*BV7</f>
        <v>0</v>
      </c>
      <c r="CC35" s="535">
        <f ca="1">Origination!$I$8*BW7</f>
        <v>0</v>
      </c>
      <c r="CD35" s="535">
        <f ca="1">Origination!$I$8*BX7</f>
        <v>0</v>
      </c>
      <c r="CE35" s="535">
        <f ca="1">Origination!$I$8*BY7</f>
        <v>0</v>
      </c>
      <c r="CF35" s="535">
        <f ca="1">Origination!$I$8*BZ7</f>
        <v>0</v>
      </c>
      <c r="CG35" s="535">
        <f ca="1">Origination!$I$8*CA7</f>
        <v>0</v>
      </c>
      <c r="CH35" s="535">
        <f ca="1">Origination!$I$8*CB7</f>
        <v>0</v>
      </c>
      <c r="CI35" s="535">
        <f ca="1">Origination!$I$8*CC7</f>
        <v>0</v>
      </c>
      <c r="CJ35" s="535">
        <f ca="1">Origination!$I$8*CD7</f>
        <v>0</v>
      </c>
      <c r="CK35" s="535">
        <f ca="1">Origination!$I$8*CE7</f>
        <v>0</v>
      </c>
      <c r="CL35" s="535">
        <f ca="1">Origination!$I$8*CF7</f>
        <v>0</v>
      </c>
      <c r="CM35" s="535">
        <f ca="1">Origination!$I$8*CG7</f>
        <v>0</v>
      </c>
      <c r="CN35" s="535">
        <f ca="1">Origination!$I$8*CH7</f>
        <v>0</v>
      </c>
      <c r="CO35" s="535">
        <f ca="1">Origination!$I$8*CI7</f>
        <v>0</v>
      </c>
      <c r="CP35" s="535">
        <f ca="1">Origination!$I$8*CJ7</f>
        <v>0</v>
      </c>
      <c r="CQ35" s="535">
        <f ca="1">Origination!$I$8*CK7</f>
        <v>0</v>
      </c>
      <c r="CR35" s="535">
        <f ca="1">Origination!$I$8*CL7</f>
        <v>0</v>
      </c>
      <c r="CS35" s="535">
        <f ca="1">Origination!$I$8*CM7</f>
        <v>0</v>
      </c>
      <c r="CT35" s="535">
        <f ca="1">Origination!$I$8*CN7</f>
        <v>0</v>
      </c>
      <c r="CU35" s="535">
        <f ca="1">Origination!$I$8*CO7</f>
        <v>0</v>
      </c>
      <c r="CV35" s="535">
        <f ca="1">Origination!$I$8*CP7</f>
        <v>0</v>
      </c>
      <c r="CW35" s="535">
        <f ca="1">Origination!$I$8*CQ7</f>
        <v>0</v>
      </c>
      <c r="CX35" s="535">
        <f ca="1">Origination!$I$8*CR7</f>
        <v>0</v>
      </c>
      <c r="CY35" s="535">
        <f ca="1">Origination!$I$8*CS7</f>
        <v>0</v>
      </c>
      <c r="CZ35" s="535">
        <f ca="1">Origination!$I$8*CT7</f>
        <v>0</v>
      </c>
      <c r="DA35" s="535">
        <f ca="1">Origination!$I$8*CU7</f>
        <v>0</v>
      </c>
      <c r="DB35" s="535">
        <f ca="1">Origination!$I$8*CV7</f>
        <v>0</v>
      </c>
      <c r="DC35" s="535">
        <f ca="1">Origination!$I$8*CW7</f>
        <v>0</v>
      </c>
      <c r="DD35" s="535">
        <f ca="1">Origination!$I$8*CX7</f>
        <v>0</v>
      </c>
      <c r="DE35" s="535">
        <f ca="1">Origination!$I$8*CY7</f>
        <v>0</v>
      </c>
      <c r="DF35" s="535">
        <f ca="1">Origination!$I$8*CZ7</f>
        <v>0</v>
      </c>
      <c r="DG35" s="535">
        <f ca="1">Origination!$I$8*DA7</f>
        <v>0</v>
      </c>
      <c r="DH35" s="535">
        <f ca="1">Origination!$I$8*DB7</f>
        <v>0</v>
      </c>
      <c r="DI35" s="535">
        <f ca="1">Origination!$I$8*DC7</f>
        <v>0</v>
      </c>
      <c r="DJ35" s="535">
        <f ca="1">Origination!$I$8*DD7</f>
        <v>0</v>
      </c>
      <c r="DK35" s="535">
        <f ca="1">Origination!$I$8*DE7</f>
        <v>0</v>
      </c>
      <c r="DL35" s="535">
        <f ca="1">Origination!$I$8*DF7</f>
        <v>0</v>
      </c>
      <c r="DM35" s="535">
        <f ca="1">Origination!$I$8*DG7</f>
        <v>0</v>
      </c>
      <c r="DN35" s="535">
        <f ca="1">Origination!$I$8*DH7</f>
        <v>0</v>
      </c>
      <c r="DO35" s="535">
        <f ca="1">Origination!$I$8*DI7</f>
        <v>0</v>
      </c>
      <c r="DP35" s="535">
        <f ca="1">Origination!$I$8*DJ7</f>
        <v>0</v>
      </c>
      <c r="DQ35" s="535">
        <f ca="1">Origination!$I$8*DK7</f>
        <v>0</v>
      </c>
      <c r="DR35" s="535">
        <f ca="1">Origination!$I$8*DL7</f>
        <v>0</v>
      </c>
      <c r="DS35" s="535">
        <f ca="1">Origination!$I$8*DM7</f>
        <v>0</v>
      </c>
    </row>
    <row r="36" spans="1:123" hidden="1" outlineLevel="1" x14ac:dyDescent="0.25">
      <c r="A36" s="561" t="s">
        <v>280</v>
      </c>
      <c r="B36" s="562" t="s">
        <v>240</v>
      </c>
      <c r="C36" s="541">
        <v>8</v>
      </c>
      <c r="D36" s="536"/>
      <c r="E36" s="536"/>
      <c r="F36" s="536"/>
      <c r="G36" s="536"/>
      <c r="H36" s="536"/>
      <c r="I36" s="536"/>
      <c r="J36" s="536"/>
      <c r="K36" s="535">
        <f ca="1">Origination!$J$8*D7</f>
        <v>1875.7085917198133</v>
      </c>
      <c r="L36" s="535">
        <f ca="1">Origination!$J$8*E7</f>
        <v>1896.8103133766613</v>
      </c>
      <c r="M36" s="535">
        <f ca="1">Origination!$J$8*F7</f>
        <v>1918.1494294021486</v>
      </c>
      <c r="N36" s="535">
        <f ca="1">Origination!$J$8*G7</f>
        <v>1939.7286104829227</v>
      </c>
      <c r="O36" s="535">
        <f ca="1">Origination!$J$8*H7</f>
        <v>1961.5505573508558</v>
      </c>
      <c r="P36" s="535">
        <f ca="1">Origination!$J$8*I7</f>
        <v>1983.6180011210531</v>
      </c>
      <c r="Q36" s="535">
        <f ca="1">Origination!$J$8*J7</f>
        <v>2005.9337036336649</v>
      </c>
      <c r="R36" s="535">
        <f ca="1">Origination!$J$8*K7</f>
        <v>2028.5004577995437</v>
      </c>
      <c r="S36" s="535">
        <f ca="1">Origination!$J$8*L7</f>
        <v>2051.3210879497883</v>
      </c>
      <c r="T36" s="535">
        <f ca="1">Origination!$J$8*M7</f>
        <v>2074.3984501892237</v>
      </c>
      <c r="U36" s="535">
        <f ca="1">Origination!$J$8*N7</f>
        <v>2097.7354327538524</v>
      </c>
      <c r="V36" s="535">
        <f ca="1">Origination!$J$8*O7</f>
        <v>2121.3349563723332</v>
      </c>
      <c r="W36" s="535">
        <f ca="1">Origination!$J$8*P7</f>
        <v>2145.1999746315214</v>
      </c>
      <c r="X36" s="535">
        <f ca="1">Origination!$J$8*Q7</f>
        <v>2169.3334743461264</v>
      </c>
      <c r="Y36" s="535">
        <f ca="1">Origination!$J$8*R7</f>
        <v>2193.7384759325205</v>
      </c>
      <c r="Z36" s="535">
        <f ca="1">Origination!$J$8*S7</f>
        <v>2218.418033786761</v>
      </c>
      <c r="AA36" s="535">
        <f ca="1">Origination!$J$8*T7</f>
        <v>2243.3752366668618</v>
      </c>
      <c r="AB36" s="535">
        <f ca="1">Origination!$J$8*U7</f>
        <v>2268.6132080793641</v>
      </c>
      <c r="AC36" s="535">
        <f ca="1">Origination!$J$8*V7</f>
        <v>2294.1351066702573</v>
      </c>
      <c r="AD36" s="535">
        <f ca="1">Origination!$J$8*W7</f>
        <v>2319.9441266202975</v>
      </c>
      <c r="AE36" s="535">
        <f ca="1">Origination!$J$8*X7</f>
        <v>2346.0434980447758</v>
      </c>
      <c r="AF36" s="535">
        <f ca="1">Origination!$J$8*Y7</f>
        <v>2372.4364873977793</v>
      </c>
      <c r="AG36" s="535">
        <f ca="1">Origination!$J$8*Z7</f>
        <v>2399.1263978810043</v>
      </c>
      <c r="AH36" s="535">
        <f ca="1">Origination!$J$8*AA7</f>
        <v>2426.1165698571658</v>
      </c>
      <c r="AI36" s="535">
        <f ca="1">Origination!$J$8*AB7</f>
        <v>2453.4103812680592</v>
      </c>
      <c r="AJ36" s="535">
        <f ca="1">Origination!$J$8*AC7</f>
        <v>2481.0112480573248</v>
      </c>
      <c r="AK36" s="535">
        <f ca="1">Origination!$J$8*AD7</f>
        <v>2508.9226245979694</v>
      </c>
      <c r="AL36" s="535">
        <f ca="1">Origination!$J$8*AE7</f>
        <v>2537.1480041246964</v>
      </c>
      <c r="AM36" s="535">
        <f ca="1">Origination!$J$8*AF7</f>
        <v>2565.6909191710997</v>
      </c>
      <c r="AN36" s="535">
        <f ca="1">Origination!$J$8*AG7</f>
        <v>2594.5549420117741</v>
      </c>
      <c r="AO36" s="535">
        <f ca="1">Origination!$J$8*AH7</f>
        <v>2623.7436851094067</v>
      </c>
      <c r="AP36" s="535">
        <f ca="1">Origination!$J$8*AI7</f>
        <v>2653.2608015668875</v>
      </c>
      <c r="AQ36" s="535">
        <f ca="1">Origination!$J$8*AJ7</f>
        <v>2683.109985584515</v>
      </c>
      <c r="AR36" s="535">
        <f ca="1">Origination!$J$8*AK7</f>
        <v>2713.2949729223405</v>
      </c>
      <c r="AS36" s="535">
        <f ca="1">Origination!$J$8*AL7</f>
        <v>2743.8195413677167</v>
      </c>
      <c r="AT36" s="535">
        <f ca="1">Origination!$J$8*AM7</f>
        <v>2774.6875112081038</v>
      </c>
      <c r="AU36" s="535">
        <f ca="1">Origination!$J$8*AN7</f>
        <v>2805.9027457091952</v>
      </c>
      <c r="AV36" s="535">
        <f ca="1">Origination!$J$8*AO7</f>
        <v>2837.4691515984241</v>
      </c>
      <c r="AW36" s="535">
        <f ca="1">Origination!$J$8*AP7</f>
        <v>2869.390679553906</v>
      </c>
      <c r="AX36" s="535">
        <f ca="1">Origination!$J$8*AQ7</f>
        <v>2901.671324698887</v>
      </c>
      <c r="AY36" s="535">
        <f ca="1">Origination!$J$8*AR7</f>
        <v>2934.31512710175</v>
      </c>
      <c r="AZ36" s="535">
        <f ca="1">Origination!$J$8*AS7</f>
        <v>2967.3261722816442</v>
      </c>
      <c r="BA36" s="535">
        <f ca="1">Origination!$J$8*AT7</f>
        <v>0</v>
      </c>
      <c r="BB36" s="535">
        <f ca="1">Origination!$J$8*AU7</f>
        <v>0</v>
      </c>
      <c r="BC36" s="535">
        <f ca="1">Origination!$J$8*AV7</f>
        <v>0</v>
      </c>
      <c r="BD36" s="535">
        <f ca="1">Origination!$J$8*AW7</f>
        <v>0</v>
      </c>
      <c r="BE36" s="535">
        <f ca="1">Origination!$J$8*AX7</f>
        <v>0</v>
      </c>
      <c r="BF36" s="535">
        <f ca="1">Origination!$J$8*AY7</f>
        <v>0</v>
      </c>
      <c r="BG36" s="535">
        <f ca="1">Origination!$J$8*AZ7</f>
        <v>0</v>
      </c>
      <c r="BH36" s="535">
        <f ca="1">Origination!$J$8*BA7</f>
        <v>0</v>
      </c>
      <c r="BI36" s="535">
        <f ca="1">Origination!$J$8*BB7</f>
        <v>0</v>
      </c>
      <c r="BJ36" s="535">
        <f ca="1">Origination!$J$8*BC7</f>
        <v>0</v>
      </c>
      <c r="BK36" s="535">
        <f ca="1">Origination!$J$8*BD7</f>
        <v>0</v>
      </c>
      <c r="BL36" s="535">
        <f ca="1">Origination!$J$8*BE7</f>
        <v>0</v>
      </c>
      <c r="BM36" s="535">
        <f ca="1">Origination!$J$8*BF7</f>
        <v>0</v>
      </c>
      <c r="BN36" s="535">
        <f ca="1">Origination!$J$8*BG7</f>
        <v>0</v>
      </c>
      <c r="BO36" s="535">
        <f ca="1">Origination!$J$8*BH7</f>
        <v>0</v>
      </c>
      <c r="BP36" s="535">
        <f ca="1">Origination!$J$8*BI7</f>
        <v>0</v>
      </c>
      <c r="BQ36" s="535">
        <f ca="1">Origination!$J$8*BJ7</f>
        <v>0</v>
      </c>
      <c r="BR36" s="535">
        <f ca="1">Origination!$J$8*BK7</f>
        <v>0</v>
      </c>
      <c r="BS36" s="535">
        <f ca="1">Origination!$J$8*BL7</f>
        <v>0</v>
      </c>
      <c r="BT36" s="535">
        <f ca="1">Origination!$J$8*BM7</f>
        <v>0</v>
      </c>
      <c r="BU36" s="535">
        <f ca="1">Origination!$J$8*BN7</f>
        <v>0</v>
      </c>
      <c r="BV36" s="535">
        <f ca="1">Origination!$J$8*BO7</f>
        <v>0</v>
      </c>
      <c r="BW36" s="535">
        <f ca="1">Origination!$J$8*BP7</f>
        <v>0</v>
      </c>
      <c r="BX36" s="535">
        <f ca="1">Origination!$J$8*BQ7</f>
        <v>0</v>
      </c>
      <c r="BY36" s="535">
        <f ca="1">Origination!$J$8*BR7</f>
        <v>0</v>
      </c>
      <c r="BZ36" s="535">
        <f ca="1">Origination!$J$8*BS7</f>
        <v>0</v>
      </c>
      <c r="CA36" s="535">
        <f ca="1">Origination!$J$8*BT7</f>
        <v>0</v>
      </c>
      <c r="CB36" s="535">
        <f ca="1">Origination!$J$8*BU7</f>
        <v>0</v>
      </c>
      <c r="CC36" s="535">
        <f ca="1">Origination!$J$8*BV7</f>
        <v>0</v>
      </c>
      <c r="CD36" s="535">
        <f ca="1">Origination!$J$8*BW7</f>
        <v>0</v>
      </c>
      <c r="CE36" s="535">
        <f ca="1">Origination!$J$8*BX7</f>
        <v>0</v>
      </c>
      <c r="CF36" s="535">
        <f ca="1">Origination!$J$8*BY7</f>
        <v>0</v>
      </c>
      <c r="CG36" s="535">
        <f ca="1">Origination!$J$8*BZ7</f>
        <v>0</v>
      </c>
      <c r="CH36" s="535">
        <f ca="1">Origination!$J$8*CA7</f>
        <v>0</v>
      </c>
      <c r="CI36" s="535">
        <f ca="1">Origination!$J$8*CB7</f>
        <v>0</v>
      </c>
      <c r="CJ36" s="535">
        <f ca="1">Origination!$J$8*CC7</f>
        <v>0</v>
      </c>
      <c r="CK36" s="535">
        <f ca="1">Origination!$J$8*CD7</f>
        <v>0</v>
      </c>
      <c r="CL36" s="535">
        <f ca="1">Origination!$J$8*CE7</f>
        <v>0</v>
      </c>
      <c r="CM36" s="535">
        <f ca="1">Origination!$J$8*CF7</f>
        <v>0</v>
      </c>
      <c r="CN36" s="535">
        <f ca="1">Origination!$J$8*CG7</f>
        <v>0</v>
      </c>
      <c r="CO36" s="535">
        <f ca="1">Origination!$J$8*CH7</f>
        <v>0</v>
      </c>
      <c r="CP36" s="535">
        <f ca="1">Origination!$J$8*CI7</f>
        <v>0</v>
      </c>
      <c r="CQ36" s="535">
        <f ca="1">Origination!$J$8*CJ7</f>
        <v>0</v>
      </c>
      <c r="CR36" s="535">
        <f ca="1">Origination!$J$8*CK7</f>
        <v>0</v>
      </c>
      <c r="CS36" s="535">
        <f ca="1">Origination!$J$8*CL7</f>
        <v>0</v>
      </c>
      <c r="CT36" s="535">
        <f ca="1">Origination!$J$8*CM7</f>
        <v>0</v>
      </c>
      <c r="CU36" s="535">
        <f ca="1">Origination!$J$8*CN7</f>
        <v>0</v>
      </c>
      <c r="CV36" s="535">
        <f ca="1">Origination!$J$8*CO7</f>
        <v>0</v>
      </c>
      <c r="CW36" s="535">
        <f ca="1">Origination!$J$8*CP7</f>
        <v>0</v>
      </c>
      <c r="CX36" s="535">
        <f ca="1">Origination!$J$8*CQ7</f>
        <v>0</v>
      </c>
      <c r="CY36" s="535">
        <f ca="1">Origination!$J$8*CR7</f>
        <v>0</v>
      </c>
      <c r="CZ36" s="535">
        <f ca="1">Origination!$J$8*CS7</f>
        <v>0</v>
      </c>
      <c r="DA36" s="535">
        <f ca="1">Origination!$J$8*CT7</f>
        <v>0</v>
      </c>
      <c r="DB36" s="535">
        <f ca="1">Origination!$J$8*CU7</f>
        <v>0</v>
      </c>
      <c r="DC36" s="535">
        <f ca="1">Origination!$J$8*CV7</f>
        <v>0</v>
      </c>
      <c r="DD36" s="535">
        <f ca="1">Origination!$J$8*CW7</f>
        <v>0</v>
      </c>
      <c r="DE36" s="535">
        <f ca="1">Origination!$J$8*CX7</f>
        <v>0</v>
      </c>
      <c r="DF36" s="535">
        <f ca="1">Origination!$J$8*CY7</f>
        <v>0</v>
      </c>
      <c r="DG36" s="535">
        <f ca="1">Origination!$J$8*CZ7</f>
        <v>0</v>
      </c>
      <c r="DH36" s="535">
        <f ca="1">Origination!$J$8*DA7</f>
        <v>0</v>
      </c>
      <c r="DI36" s="535">
        <f ca="1">Origination!$J$8*DB7</f>
        <v>0</v>
      </c>
      <c r="DJ36" s="535">
        <f ca="1">Origination!$J$8*DC7</f>
        <v>0</v>
      </c>
      <c r="DK36" s="535">
        <f ca="1">Origination!$J$8*DD7</f>
        <v>0</v>
      </c>
      <c r="DL36" s="535">
        <f ca="1">Origination!$J$8*DE7</f>
        <v>0</v>
      </c>
      <c r="DM36" s="535">
        <f ca="1">Origination!$J$8*DF7</f>
        <v>0</v>
      </c>
      <c r="DN36" s="535">
        <f ca="1">Origination!$J$8*DG7</f>
        <v>0</v>
      </c>
      <c r="DO36" s="535">
        <f ca="1">Origination!$J$8*DH7</f>
        <v>0</v>
      </c>
      <c r="DP36" s="535">
        <f ca="1">Origination!$J$8*DI7</f>
        <v>0</v>
      </c>
      <c r="DQ36" s="535">
        <f ca="1">Origination!$J$8*DJ7</f>
        <v>0</v>
      </c>
      <c r="DR36" s="535">
        <f ca="1">Origination!$J$8*DK7</f>
        <v>0</v>
      </c>
      <c r="DS36" s="535">
        <f ca="1">Origination!$J$8*DL7</f>
        <v>0</v>
      </c>
    </row>
    <row r="37" spans="1:123" hidden="1" outlineLevel="1" x14ac:dyDescent="0.25">
      <c r="A37" s="561" t="s">
        <v>280</v>
      </c>
      <c r="B37" s="562" t="s">
        <v>240</v>
      </c>
      <c r="C37" s="541">
        <v>9</v>
      </c>
      <c r="D37" s="536"/>
      <c r="E37" s="536"/>
      <c r="F37" s="536"/>
      <c r="G37" s="536"/>
      <c r="H37" s="536"/>
      <c r="I37" s="536"/>
      <c r="J37" s="536"/>
      <c r="K37" s="536"/>
      <c r="L37" s="535">
        <f ca="1">Origination!$K$8*D7</f>
        <v>1875.7085917198133</v>
      </c>
      <c r="M37" s="535">
        <f ca="1">Origination!$K$8*E7</f>
        <v>1896.8103133766613</v>
      </c>
      <c r="N37" s="535">
        <f ca="1">Origination!$K$8*F7</f>
        <v>1918.1494294021486</v>
      </c>
      <c r="O37" s="535">
        <f ca="1">Origination!$K$8*G7</f>
        <v>1939.7286104829227</v>
      </c>
      <c r="P37" s="535">
        <f ca="1">Origination!$K$8*H7</f>
        <v>1961.5505573508558</v>
      </c>
      <c r="Q37" s="535">
        <f ca="1">Origination!$K$8*I7</f>
        <v>1983.6180011210531</v>
      </c>
      <c r="R37" s="535">
        <f ca="1">Origination!$K$8*J7</f>
        <v>2005.9337036336649</v>
      </c>
      <c r="S37" s="535">
        <f ca="1">Origination!$K$8*K7</f>
        <v>2028.5004577995437</v>
      </c>
      <c r="T37" s="535">
        <f ca="1">Origination!$K$8*L7</f>
        <v>2051.3210879497883</v>
      </c>
      <c r="U37" s="535">
        <f ca="1">Origination!$K$8*M7</f>
        <v>2074.3984501892237</v>
      </c>
      <c r="V37" s="535">
        <f ca="1">Origination!$K$8*N7</f>
        <v>2097.7354327538524</v>
      </c>
      <c r="W37" s="535">
        <f ca="1">Origination!$K$8*O7</f>
        <v>2121.3349563723332</v>
      </c>
      <c r="X37" s="535">
        <f ca="1">Origination!$K$8*P7</f>
        <v>2145.1999746315214</v>
      </c>
      <c r="Y37" s="535">
        <f ca="1">Origination!$K$8*Q7</f>
        <v>2169.3334743461264</v>
      </c>
      <c r="Z37" s="535">
        <f ca="1">Origination!$K$8*R7</f>
        <v>2193.7384759325205</v>
      </c>
      <c r="AA37" s="535">
        <f ca="1">Origination!$K$8*S7</f>
        <v>2218.418033786761</v>
      </c>
      <c r="AB37" s="535">
        <f ca="1">Origination!$K$8*T7</f>
        <v>2243.3752366668618</v>
      </c>
      <c r="AC37" s="535">
        <f ca="1">Origination!$K$8*U7</f>
        <v>2268.6132080793641</v>
      </c>
      <c r="AD37" s="535">
        <f ca="1">Origination!$K$8*V7</f>
        <v>2294.1351066702573</v>
      </c>
      <c r="AE37" s="535">
        <f ca="1">Origination!$K$8*W7</f>
        <v>2319.9441266202975</v>
      </c>
      <c r="AF37" s="535">
        <f ca="1">Origination!$K$8*X7</f>
        <v>2346.0434980447758</v>
      </c>
      <c r="AG37" s="535">
        <f ca="1">Origination!$K$8*Y7</f>
        <v>2372.4364873977793</v>
      </c>
      <c r="AH37" s="535">
        <f ca="1">Origination!$K$8*Z7</f>
        <v>2399.1263978810043</v>
      </c>
      <c r="AI37" s="535">
        <f ca="1">Origination!$K$8*AA7</f>
        <v>2426.1165698571658</v>
      </c>
      <c r="AJ37" s="535">
        <f ca="1">Origination!$K$8*AB7</f>
        <v>2453.4103812680592</v>
      </c>
      <c r="AK37" s="535">
        <f ca="1">Origination!$K$8*AC7</f>
        <v>2481.0112480573248</v>
      </c>
      <c r="AL37" s="535">
        <f ca="1">Origination!$K$8*AD7</f>
        <v>2508.9226245979694</v>
      </c>
      <c r="AM37" s="535">
        <f ca="1">Origination!$K$8*AE7</f>
        <v>2537.1480041246964</v>
      </c>
      <c r="AN37" s="535">
        <f ca="1">Origination!$K$8*AF7</f>
        <v>2565.6909191710997</v>
      </c>
      <c r="AO37" s="535">
        <f ca="1">Origination!$K$8*AG7</f>
        <v>2594.5549420117741</v>
      </c>
      <c r="AP37" s="535">
        <f ca="1">Origination!$K$8*AH7</f>
        <v>2623.7436851094067</v>
      </c>
      <c r="AQ37" s="535">
        <f ca="1">Origination!$K$8*AI7</f>
        <v>2653.2608015668875</v>
      </c>
      <c r="AR37" s="535">
        <f ca="1">Origination!$K$8*AJ7</f>
        <v>2683.109985584515</v>
      </c>
      <c r="AS37" s="535">
        <f ca="1">Origination!$K$8*AK7</f>
        <v>2713.2949729223405</v>
      </c>
      <c r="AT37" s="535">
        <f ca="1">Origination!$K$8*AL7</f>
        <v>2743.8195413677167</v>
      </c>
      <c r="AU37" s="535">
        <f ca="1">Origination!$K$8*AM7</f>
        <v>2774.6875112081038</v>
      </c>
      <c r="AV37" s="535">
        <f ca="1">Origination!$K$8*AN7</f>
        <v>2805.9027457091952</v>
      </c>
      <c r="AW37" s="535">
        <f ca="1">Origination!$K$8*AO7</f>
        <v>2837.4691515984241</v>
      </c>
      <c r="AX37" s="535">
        <f ca="1">Origination!$K$8*AP7</f>
        <v>2869.390679553906</v>
      </c>
      <c r="AY37" s="535">
        <f ca="1">Origination!$K$8*AQ7</f>
        <v>2901.671324698887</v>
      </c>
      <c r="AZ37" s="535">
        <f ca="1">Origination!$K$8*AR7</f>
        <v>2934.31512710175</v>
      </c>
      <c r="BA37" s="535">
        <f ca="1">Origination!$K$8*AS7</f>
        <v>2967.3261722816442</v>
      </c>
      <c r="BB37" s="535">
        <f ca="1">Origination!$K$8*AT7</f>
        <v>0</v>
      </c>
      <c r="BC37" s="535">
        <f ca="1">Origination!$K$8*AU7</f>
        <v>0</v>
      </c>
      <c r="BD37" s="535">
        <f ca="1">Origination!$K$8*AV7</f>
        <v>0</v>
      </c>
      <c r="BE37" s="535">
        <f ca="1">Origination!$K$8*AW7</f>
        <v>0</v>
      </c>
      <c r="BF37" s="535">
        <f ca="1">Origination!$K$8*AX7</f>
        <v>0</v>
      </c>
      <c r="BG37" s="535">
        <f ca="1">Origination!$K$8*AY7</f>
        <v>0</v>
      </c>
      <c r="BH37" s="535">
        <f ca="1">Origination!$K$8*AZ7</f>
        <v>0</v>
      </c>
      <c r="BI37" s="535">
        <f ca="1">Origination!$K$8*BA7</f>
        <v>0</v>
      </c>
      <c r="BJ37" s="535">
        <f ca="1">Origination!$K$8*BB7</f>
        <v>0</v>
      </c>
      <c r="BK37" s="535">
        <f ca="1">Origination!$K$8*BC7</f>
        <v>0</v>
      </c>
      <c r="BL37" s="535">
        <f ca="1">Origination!$K$8*BD7</f>
        <v>0</v>
      </c>
      <c r="BM37" s="535">
        <f ca="1">Origination!$K$8*BE7</f>
        <v>0</v>
      </c>
      <c r="BN37" s="535">
        <f ca="1">Origination!$K$8*BF7</f>
        <v>0</v>
      </c>
      <c r="BO37" s="535">
        <f ca="1">Origination!$K$8*BG7</f>
        <v>0</v>
      </c>
      <c r="BP37" s="535">
        <f ca="1">Origination!$K$8*BH7</f>
        <v>0</v>
      </c>
      <c r="BQ37" s="535">
        <f ca="1">Origination!$K$8*BI7</f>
        <v>0</v>
      </c>
      <c r="BR37" s="535">
        <f ca="1">Origination!$K$8*BJ7</f>
        <v>0</v>
      </c>
      <c r="BS37" s="535">
        <f ca="1">Origination!$K$8*BK7</f>
        <v>0</v>
      </c>
      <c r="BT37" s="535">
        <f ca="1">Origination!$K$8*BL7</f>
        <v>0</v>
      </c>
      <c r="BU37" s="535">
        <f ca="1">Origination!$K$8*BM7</f>
        <v>0</v>
      </c>
      <c r="BV37" s="535">
        <f ca="1">Origination!$K$8*BN7</f>
        <v>0</v>
      </c>
      <c r="BW37" s="535">
        <f ca="1">Origination!$K$8*BO7</f>
        <v>0</v>
      </c>
      <c r="BX37" s="535">
        <f ca="1">Origination!$K$8*BP7</f>
        <v>0</v>
      </c>
      <c r="BY37" s="535">
        <f ca="1">Origination!$K$8*BQ7</f>
        <v>0</v>
      </c>
      <c r="BZ37" s="535">
        <f ca="1">Origination!$K$8*BR7</f>
        <v>0</v>
      </c>
      <c r="CA37" s="535">
        <f ca="1">Origination!$K$8*BS7</f>
        <v>0</v>
      </c>
      <c r="CB37" s="535">
        <f ca="1">Origination!$K$8*BT7</f>
        <v>0</v>
      </c>
      <c r="CC37" s="535">
        <f ca="1">Origination!$K$8*BU7</f>
        <v>0</v>
      </c>
      <c r="CD37" s="535">
        <f ca="1">Origination!$K$8*BV7</f>
        <v>0</v>
      </c>
      <c r="CE37" s="535">
        <f ca="1">Origination!$K$8*BW7</f>
        <v>0</v>
      </c>
      <c r="CF37" s="535">
        <f ca="1">Origination!$K$8*BX7</f>
        <v>0</v>
      </c>
      <c r="CG37" s="535">
        <f ca="1">Origination!$K$8*BY7</f>
        <v>0</v>
      </c>
      <c r="CH37" s="535">
        <f ca="1">Origination!$K$8*BZ7</f>
        <v>0</v>
      </c>
      <c r="CI37" s="535">
        <f ca="1">Origination!$K$8*CA7</f>
        <v>0</v>
      </c>
      <c r="CJ37" s="535">
        <f ca="1">Origination!$K$8*CB7</f>
        <v>0</v>
      </c>
      <c r="CK37" s="535">
        <f ca="1">Origination!$K$8*CC7</f>
        <v>0</v>
      </c>
      <c r="CL37" s="535">
        <f ca="1">Origination!$K$8*CD7</f>
        <v>0</v>
      </c>
      <c r="CM37" s="535">
        <f ca="1">Origination!$K$8*CE7</f>
        <v>0</v>
      </c>
      <c r="CN37" s="535">
        <f ca="1">Origination!$K$8*CF7</f>
        <v>0</v>
      </c>
      <c r="CO37" s="535">
        <f ca="1">Origination!$K$8*CG7</f>
        <v>0</v>
      </c>
      <c r="CP37" s="535">
        <f ca="1">Origination!$K$8*CH7</f>
        <v>0</v>
      </c>
      <c r="CQ37" s="535">
        <f ca="1">Origination!$K$8*CI7</f>
        <v>0</v>
      </c>
      <c r="CR37" s="535">
        <f ca="1">Origination!$K$8*CJ7</f>
        <v>0</v>
      </c>
      <c r="CS37" s="535">
        <f ca="1">Origination!$K$8*CK7</f>
        <v>0</v>
      </c>
      <c r="CT37" s="535">
        <f ca="1">Origination!$K$8*CL7</f>
        <v>0</v>
      </c>
      <c r="CU37" s="535">
        <f ca="1">Origination!$K$8*CM7</f>
        <v>0</v>
      </c>
      <c r="CV37" s="535">
        <f ca="1">Origination!$K$8*CN7</f>
        <v>0</v>
      </c>
      <c r="CW37" s="535">
        <f ca="1">Origination!$K$8*CO7</f>
        <v>0</v>
      </c>
      <c r="CX37" s="535">
        <f ca="1">Origination!$K$8*CP7</f>
        <v>0</v>
      </c>
      <c r="CY37" s="535">
        <f ca="1">Origination!$K$8*CQ7</f>
        <v>0</v>
      </c>
      <c r="CZ37" s="535">
        <f ca="1">Origination!$K$8*CR7</f>
        <v>0</v>
      </c>
      <c r="DA37" s="535">
        <f ca="1">Origination!$K$8*CS7</f>
        <v>0</v>
      </c>
      <c r="DB37" s="535">
        <f ca="1">Origination!$K$8*CT7</f>
        <v>0</v>
      </c>
      <c r="DC37" s="535">
        <f ca="1">Origination!$K$8*CU7</f>
        <v>0</v>
      </c>
      <c r="DD37" s="535">
        <f ca="1">Origination!$K$8*CV7</f>
        <v>0</v>
      </c>
      <c r="DE37" s="535">
        <f ca="1">Origination!$K$8*CW7</f>
        <v>0</v>
      </c>
      <c r="DF37" s="535">
        <f ca="1">Origination!$K$8*CX7</f>
        <v>0</v>
      </c>
      <c r="DG37" s="535">
        <f ca="1">Origination!$K$8*CY7</f>
        <v>0</v>
      </c>
      <c r="DH37" s="535">
        <f ca="1">Origination!$K$8*CZ7</f>
        <v>0</v>
      </c>
      <c r="DI37" s="535">
        <f ca="1">Origination!$K$8*DA7</f>
        <v>0</v>
      </c>
      <c r="DJ37" s="535">
        <f ca="1">Origination!$K$8*DB7</f>
        <v>0</v>
      </c>
      <c r="DK37" s="535">
        <f ca="1">Origination!$K$8*DC7</f>
        <v>0</v>
      </c>
      <c r="DL37" s="535">
        <f ca="1">Origination!$K$8*DD7</f>
        <v>0</v>
      </c>
      <c r="DM37" s="535">
        <f ca="1">Origination!$K$8*DE7</f>
        <v>0</v>
      </c>
      <c r="DN37" s="535">
        <f ca="1">Origination!$K$8*DF7</f>
        <v>0</v>
      </c>
      <c r="DO37" s="535">
        <f ca="1">Origination!$K$8*DG7</f>
        <v>0</v>
      </c>
      <c r="DP37" s="535">
        <f ca="1">Origination!$K$8*DH7</f>
        <v>0</v>
      </c>
      <c r="DQ37" s="535">
        <f ca="1">Origination!$K$8*DI7</f>
        <v>0</v>
      </c>
      <c r="DR37" s="535">
        <f ca="1">Origination!$K$8*DJ7</f>
        <v>0</v>
      </c>
      <c r="DS37" s="535">
        <f ca="1">Origination!$K$8*DK7</f>
        <v>0</v>
      </c>
    </row>
    <row r="38" spans="1:123" hidden="1" outlineLevel="1" x14ac:dyDescent="0.25">
      <c r="A38" s="561" t="s">
        <v>280</v>
      </c>
      <c r="B38" s="562" t="s">
        <v>240</v>
      </c>
      <c r="C38" s="541">
        <v>10</v>
      </c>
      <c r="D38" s="536"/>
      <c r="E38" s="536"/>
      <c r="F38" s="536"/>
      <c r="G38" s="536"/>
      <c r="H38" s="536"/>
      <c r="I38" s="536"/>
      <c r="J38" s="536"/>
      <c r="K38" s="536"/>
      <c r="L38" s="536"/>
      <c r="M38" s="535">
        <f ca="1">Origination!$L$8*D7</f>
        <v>1875.7085917198133</v>
      </c>
      <c r="N38" s="535">
        <f ca="1">Origination!$L$8*E7</f>
        <v>1896.8103133766613</v>
      </c>
      <c r="O38" s="535">
        <f ca="1">Origination!$L$8*F7</f>
        <v>1918.1494294021486</v>
      </c>
      <c r="P38" s="535">
        <f ca="1">Origination!$L$8*G7</f>
        <v>1939.7286104829227</v>
      </c>
      <c r="Q38" s="535">
        <f ca="1">Origination!$L$8*H7</f>
        <v>1961.5505573508558</v>
      </c>
      <c r="R38" s="535">
        <f ca="1">Origination!$L$8*I7</f>
        <v>1983.6180011210531</v>
      </c>
      <c r="S38" s="535">
        <f ca="1">Origination!$L$8*J7</f>
        <v>2005.9337036336649</v>
      </c>
      <c r="T38" s="535">
        <f ca="1">Origination!$L$8*K7</f>
        <v>2028.5004577995437</v>
      </c>
      <c r="U38" s="535">
        <f ca="1">Origination!$L$8*L7</f>
        <v>2051.3210879497883</v>
      </c>
      <c r="V38" s="535">
        <f ca="1">Origination!$L$8*M7</f>
        <v>2074.3984501892237</v>
      </c>
      <c r="W38" s="535">
        <f ca="1">Origination!$L$8*N7</f>
        <v>2097.7354327538524</v>
      </c>
      <c r="X38" s="535">
        <f ca="1">Origination!$L$8*O7</f>
        <v>2121.3349563723332</v>
      </c>
      <c r="Y38" s="535">
        <f ca="1">Origination!$L$8*P7</f>
        <v>2145.1999746315214</v>
      </c>
      <c r="Z38" s="535">
        <f ca="1">Origination!$L$8*Q7</f>
        <v>2169.3334743461264</v>
      </c>
      <c r="AA38" s="535">
        <f ca="1">Origination!$L$8*R7</f>
        <v>2193.7384759325205</v>
      </c>
      <c r="AB38" s="535">
        <f ca="1">Origination!$L$8*S7</f>
        <v>2218.418033786761</v>
      </c>
      <c r="AC38" s="535">
        <f ca="1">Origination!$L$8*T7</f>
        <v>2243.3752366668618</v>
      </c>
      <c r="AD38" s="535">
        <f ca="1">Origination!$L$8*U7</f>
        <v>2268.6132080793641</v>
      </c>
      <c r="AE38" s="535">
        <f ca="1">Origination!$L$8*V7</f>
        <v>2294.1351066702573</v>
      </c>
      <c r="AF38" s="535">
        <f ca="1">Origination!$L$8*W7</f>
        <v>2319.9441266202975</v>
      </c>
      <c r="AG38" s="535">
        <f ca="1">Origination!$L$8*X7</f>
        <v>2346.0434980447758</v>
      </c>
      <c r="AH38" s="535">
        <f ca="1">Origination!$L$8*Y7</f>
        <v>2372.4364873977793</v>
      </c>
      <c r="AI38" s="535">
        <f ca="1">Origination!$L$8*Z7</f>
        <v>2399.1263978810043</v>
      </c>
      <c r="AJ38" s="535">
        <f ca="1">Origination!$L$8*AA7</f>
        <v>2426.1165698571658</v>
      </c>
      <c r="AK38" s="535">
        <f ca="1">Origination!$L$8*AB7</f>
        <v>2453.4103812680592</v>
      </c>
      <c r="AL38" s="535">
        <f ca="1">Origination!$L$8*AC7</f>
        <v>2481.0112480573248</v>
      </c>
      <c r="AM38" s="535">
        <f ca="1">Origination!$L$8*AD7</f>
        <v>2508.9226245979694</v>
      </c>
      <c r="AN38" s="535">
        <f ca="1">Origination!$L$8*AE7</f>
        <v>2537.1480041246964</v>
      </c>
      <c r="AO38" s="535">
        <f ca="1">Origination!$L$8*AF7</f>
        <v>2565.6909191710997</v>
      </c>
      <c r="AP38" s="535">
        <f ca="1">Origination!$L$8*AG7</f>
        <v>2594.5549420117741</v>
      </c>
      <c r="AQ38" s="535">
        <f ca="1">Origination!$L$8*AH7</f>
        <v>2623.7436851094067</v>
      </c>
      <c r="AR38" s="535">
        <f ca="1">Origination!$L$8*AI7</f>
        <v>2653.2608015668875</v>
      </c>
      <c r="AS38" s="535">
        <f ca="1">Origination!$L$8*AJ7</f>
        <v>2683.109985584515</v>
      </c>
      <c r="AT38" s="535">
        <f ca="1">Origination!$L$8*AK7</f>
        <v>2713.2949729223405</v>
      </c>
      <c r="AU38" s="535">
        <f ca="1">Origination!$L$8*AL7</f>
        <v>2743.8195413677167</v>
      </c>
      <c r="AV38" s="535">
        <f ca="1">Origination!$L$8*AM7</f>
        <v>2774.6875112081038</v>
      </c>
      <c r="AW38" s="535">
        <f ca="1">Origination!$L$8*AN7</f>
        <v>2805.9027457091952</v>
      </c>
      <c r="AX38" s="535">
        <f ca="1">Origination!$L$8*AO7</f>
        <v>2837.4691515984241</v>
      </c>
      <c r="AY38" s="535">
        <f ca="1">Origination!$L$8*AP7</f>
        <v>2869.390679553906</v>
      </c>
      <c r="AZ38" s="535">
        <f ca="1">Origination!$L$8*AQ7</f>
        <v>2901.671324698887</v>
      </c>
      <c r="BA38" s="535">
        <f ca="1">Origination!$L$8*AR7</f>
        <v>2934.31512710175</v>
      </c>
      <c r="BB38" s="535">
        <f ca="1">Origination!$L$8*AS7</f>
        <v>2967.3261722816442</v>
      </c>
      <c r="BC38" s="535">
        <f ca="1">Origination!$L$8*AT7</f>
        <v>0</v>
      </c>
      <c r="BD38" s="535">
        <f ca="1">Origination!$L$8*AU7</f>
        <v>0</v>
      </c>
      <c r="BE38" s="535">
        <f ca="1">Origination!$L$8*AV7</f>
        <v>0</v>
      </c>
      <c r="BF38" s="535">
        <f ca="1">Origination!$L$8*AW7</f>
        <v>0</v>
      </c>
      <c r="BG38" s="535">
        <f ca="1">Origination!$L$8*AX7</f>
        <v>0</v>
      </c>
      <c r="BH38" s="535">
        <f ca="1">Origination!$L$8*AY7</f>
        <v>0</v>
      </c>
      <c r="BI38" s="535">
        <f ca="1">Origination!$L$8*AZ7</f>
        <v>0</v>
      </c>
      <c r="BJ38" s="535">
        <f ca="1">Origination!$L$8*BA7</f>
        <v>0</v>
      </c>
      <c r="BK38" s="535">
        <f ca="1">Origination!$L$8*BB7</f>
        <v>0</v>
      </c>
      <c r="BL38" s="535">
        <f ca="1">Origination!$L$8*BC7</f>
        <v>0</v>
      </c>
      <c r="BM38" s="535">
        <f ca="1">Origination!$L$8*BD7</f>
        <v>0</v>
      </c>
      <c r="BN38" s="535">
        <f ca="1">Origination!$L$8*BE7</f>
        <v>0</v>
      </c>
      <c r="BO38" s="535">
        <f ca="1">Origination!$L$8*BF7</f>
        <v>0</v>
      </c>
      <c r="BP38" s="535">
        <f ca="1">Origination!$L$8*BG7</f>
        <v>0</v>
      </c>
      <c r="BQ38" s="535">
        <f ca="1">Origination!$L$8*BH7</f>
        <v>0</v>
      </c>
      <c r="BR38" s="535">
        <f ca="1">Origination!$L$8*BI7</f>
        <v>0</v>
      </c>
      <c r="BS38" s="535">
        <f ca="1">Origination!$L$8*BJ7</f>
        <v>0</v>
      </c>
      <c r="BT38" s="535">
        <f ca="1">Origination!$L$8*BK7</f>
        <v>0</v>
      </c>
      <c r="BU38" s="535">
        <f ca="1">Origination!$L$8*BL7</f>
        <v>0</v>
      </c>
      <c r="BV38" s="535">
        <f ca="1">Origination!$L$8*BM7</f>
        <v>0</v>
      </c>
      <c r="BW38" s="535">
        <f ca="1">Origination!$L$8*BN7</f>
        <v>0</v>
      </c>
      <c r="BX38" s="535">
        <f ca="1">Origination!$L$8*BO7</f>
        <v>0</v>
      </c>
      <c r="BY38" s="535">
        <f ca="1">Origination!$L$8*BP7</f>
        <v>0</v>
      </c>
      <c r="BZ38" s="535">
        <f ca="1">Origination!$L$8*BQ7</f>
        <v>0</v>
      </c>
      <c r="CA38" s="535">
        <f ca="1">Origination!$L$8*BR7</f>
        <v>0</v>
      </c>
      <c r="CB38" s="535">
        <f ca="1">Origination!$L$8*BS7</f>
        <v>0</v>
      </c>
      <c r="CC38" s="535">
        <f ca="1">Origination!$L$8*BT7</f>
        <v>0</v>
      </c>
      <c r="CD38" s="535">
        <f ca="1">Origination!$L$8*BU7</f>
        <v>0</v>
      </c>
      <c r="CE38" s="535">
        <f ca="1">Origination!$L$8*BV7</f>
        <v>0</v>
      </c>
      <c r="CF38" s="535">
        <f ca="1">Origination!$L$8*BW7</f>
        <v>0</v>
      </c>
      <c r="CG38" s="535">
        <f ca="1">Origination!$L$8*BX7</f>
        <v>0</v>
      </c>
      <c r="CH38" s="535">
        <f ca="1">Origination!$L$8*BY7</f>
        <v>0</v>
      </c>
      <c r="CI38" s="535">
        <f ca="1">Origination!$L$8*BZ7</f>
        <v>0</v>
      </c>
      <c r="CJ38" s="535">
        <f ca="1">Origination!$L$8*CA7</f>
        <v>0</v>
      </c>
      <c r="CK38" s="535">
        <f ca="1">Origination!$L$8*CB7</f>
        <v>0</v>
      </c>
      <c r="CL38" s="535">
        <f ca="1">Origination!$L$8*CC7</f>
        <v>0</v>
      </c>
      <c r="CM38" s="535">
        <f ca="1">Origination!$L$8*CD7</f>
        <v>0</v>
      </c>
      <c r="CN38" s="535">
        <f ca="1">Origination!$L$8*CE7</f>
        <v>0</v>
      </c>
      <c r="CO38" s="535">
        <f ca="1">Origination!$L$8*CF7</f>
        <v>0</v>
      </c>
      <c r="CP38" s="535">
        <f ca="1">Origination!$L$8*CG7</f>
        <v>0</v>
      </c>
      <c r="CQ38" s="535">
        <f ca="1">Origination!$L$8*CH7</f>
        <v>0</v>
      </c>
      <c r="CR38" s="535">
        <f ca="1">Origination!$L$8*CI7</f>
        <v>0</v>
      </c>
      <c r="CS38" s="535">
        <f ca="1">Origination!$L$8*CJ7</f>
        <v>0</v>
      </c>
      <c r="CT38" s="535">
        <f ca="1">Origination!$L$8*CK7</f>
        <v>0</v>
      </c>
      <c r="CU38" s="535">
        <f ca="1">Origination!$L$8*CL7</f>
        <v>0</v>
      </c>
      <c r="CV38" s="535">
        <f ca="1">Origination!$L$8*CM7</f>
        <v>0</v>
      </c>
      <c r="CW38" s="535">
        <f ca="1">Origination!$L$8*CN7</f>
        <v>0</v>
      </c>
      <c r="CX38" s="535">
        <f ca="1">Origination!$L$8*CO7</f>
        <v>0</v>
      </c>
      <c r="CY38" s="535">
        <f ca="1">Origination!$L$8*CP7</f>
        <v>0</v>
      </c>
      <c r="CZ38" s="535">
        <f ca="1">Origination!$L$8*CQ7</f>
        <v>0</v>
      </c>
      <c r="DA38" s="535">
        <f ca="1">Origination!$L$8*CR7</f>
        <v>0</v>
      </c>
      <c r="DB38" s="535">
        <f ca="1">Origination!$L$8*CS7</f>
        <v>0</v>
      </c>
      <c r="DC38" s="535">
        <f ca="1">Origination!$L$8*CT7</f>
        <v>0</v>
      </c>
      <c r="DD38" s="535">
        <f ca="1">Origination!$L$8*CU7</f>
        <v>0</v>
      </c>
      <c r="DE38" s="535">
        <f ca="1">Origination!$L$8*CV7</f>
        <v>0</v>
      </c>
      <c r="DF38" s="535">
        <f ca="1">Origination!$L$8*CW7</f>
        <v>0</v>
      </c>
      <c r="DG38" s="535">
        <f ca="1">Origination!$L$8*CX7</f>
        <v>0</v>
      </c>
      <c r="DH38" s="535">
        <f ca="1">Origination!$L$8*CY7</f>
        <v>0</v>
      </c>
      <c r="DI38" s="535">
        <f ca="1">Origination!$L$8*CZ7</f>
        <v>0</v>
      </c>
      <c r="DJ38" s="535">
        <f ca="1">Origination!$L$8*DA7</f>
        <v>0</v>
      </c>
      <c r="DK38" s="535">
        <f ca="1">Origination!$L$8*DB7</f>
        <v>0</v>
      </c>
      <c r="DL38" s="535">
        <f ca="1">Origination!$L$8*DC7</f>
        <v>0</v>
      </c>
      <c r="DM38" s="535">
        <f ca="1">Origination!$L$8*DD7</f>
        <v>0</v>
      </c>
      <c r="DN38" s="535">
        <f ca="1">Origination!$L$8*DE7</f>
        <v>0</v>
      </c>
      <c r="DO38" s="535">
        <f ca="1">Origination!$L$8*DF7</f>
        <v>0</v>
      </c>
      <c r="DP38" s="535">
        <f ca="1">Origination!$L$8*DG7</f>
        <v>0</v>
      </c>
      <c r="DQ38" s="535">
        <f ca="1">Origination!$L$8*DH7</f>
        <v>0</v>
      </c>
      <c r="DR38" s="535">
        <f ca="1">Origination!$L$8*DI7</f>
        <v>0</v>
      </c>
      <c r="DS38" s="535">
        <f ca="1">Origination!$L$8*DJ7</f>
        <v>0</v>
      </c>
    </row>
    <row r="39" spans="1:123" hidden="1" outlineLevel="1" x14ac:dyDescent="0.25">
      <c r="A39" s="561" t="s">
        <v>280</v>
      </c>
      <c r="B39" s="562" t="s">
        <v>240</v>
      </c>
      <c r="C39" s="541">
        <v>11</v>
      </c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5">
        <f ca="1">Origination!$M$8*D7</f>
        <v>1875.7085917198133</v>
      </c>
      <c r="O39" s="535">
        <f ca="1">Origination!$M$8*E7</f>
        <v>1896.8103133766613</v>
      </c>
      <c r="P39" s="535">
        <f ca="1">Origination!$M$8*F7</f>
        <v>1918.1494294021486</v>
      </c>
      <c r="Q39" s="535">
        <f ca="1">Origination!$M$8*G7</f>
        <v>1939.7286104829227</v>
      </c>
      <c r="R39" s="535">
        <f ca="1">Origination!$M$8*H7</f>
        <v>1961.5505573508558</v>
      </c>
      <c r="S39" s="535">
        <f ca="1">Origination!$M$8*I7</f>
        <v>1983.6180011210531</v>
      </c>
      <c r="T39" s="535">
        <f ca="1">Origination!$M$8*J7</f>
        <v>2005.9337036336649</v>
      </c>
      <c r="U39" s="535">
        <f ca="1">Origination!$M$8*K7</f>
        <v>2028.5004577995437</v>
      </c>
      <c r="V39" s="535">
        <f ca="1">Origination!$M$8*L7</f>
        <v>2051.3210879497883</v>
      </c>
      <c r="W39" s="535">
        <f ca="1">Origination!$M$8*M7</f>
        <v>2074.3984501892237</v>
      </c>
      <c r="X39" s="535">
        <f ca="1">Origination!$M$8*N7</f>
        <v>2097.7354327538524</v>
      </c>
      <c r="Y39" s="535">
        <f ca="1">Origination!$M$8*O7</f>
        <v>2121.3349563723332</v>
      </c>
      <c r="Z39" s="535">
        <f ca="1">Origination!$M$8*P7</f>
        <v>2145.1999746315214</v>
      </c>
      <c r="AA39" s="535">
        <f ca="1">Origination!$M$8*Q7</f>
        <v>2169.3334743461264</v>
      </c>
      <c r="AB39" s="535">
        <f ca="1">Origination!$M$8*R7</f>
        <v>2193.7384759325205</v>
      </c>
      <c r="AC39" s="535">
        <f ca="1">Origination!$M$8*S7</f>
        <v>2218.418033786761</v>
      </c>
      <c r="AD39" s="535">
        <f ca="1">Origination!$M$8*T7</f>
        <v>2243.3752366668618</v>
      </c>
      <c r="AE39" s="535">
        <f ca="1">Origination!$M$8*U7</f>
        <v>2268.6132080793641</v>
      </c>
      <c r="AF39" s="535">
        <f ca="1">Origination!$M$8*V7</f>
        <v>2294.1351066702573</v>
      </c>
      <c r="AG39" s="535">
        <f ca="1">Origination!$M$8*W7</f>
        <v>2319.9441266202975</v>
      </c>
      <c r="AH39" s="535">
        <f ca="1">Origination!$M$8*X7</f>
        <v>2346.0434980447758</v>
      </c>
      <c r="AI39" s="535">
        <f ca="1">Origination!$M$8*Y7</f>
        <v>2372.4364873977793</v>
      </c>
      <c r="AJ39" s="535">
        <f ca="1">Origination!$M$8*Z7</f>
        <v>2399.1263978810043</v>
      </c>
      <c r="AK39" s="535">
        <f ca="1">Origination!$M$8*AA7</f>
        <v>2426.1165698571658</v>
      </c>
      <c r="AL39" s="535">
        <f ca="1">Origination!$M$8*AB7</f>
        <v>2453.4103812680592</v>
      </c>
      <c r="AM39" s="535">
        <f ca="1">Origination!$M$8*AC7</f>
        <v>2481.0112480573248</v>
      </c>
      <c r="AN39" s="535">
        <f ca="1">Origination!$M$8*AD7</f>
        <v>2508.9226245979694</v>
      </c>
      <c r="AO39" s="535">
        <f ca="1">Origination!$M$8*AE7</f>
        <v>2537.1480041246964</v>
      </c>
      <c r="AP39" s="535">
        <f ca="1">Origination!$M$8*AF7</f>
        <v>2565.6909191710997</v>
      </c>
      <c r="AQ39" s="535">
        <f ca="1">Origination!$M$8*AG7</f>
        <v>2594.5549420117741</v>
      </c>
      <c r="AR39" s="535">
        <f ca="1">Origination!$M$8*AH7</f>
        <v>2623.7436851094067</v>
      </c>
      <c r="AS39" s="535">
        <f ca="1">Origination!$M$8*AI7</f>
        <v>2653.2608015668875</v>
      </c>
      <c r="AT39" s="535">
        <f ca="1">Origination!$M$8*AJ7</f>
        <v>2683.109985584515</v>
      </c>
      <c r="AU39" s="535">
        <f ca="1">Origination!$M$8*AK7</f>
        <v>2713.2949729223405</v>
      </c>
      <c r="AV39" s="535">
        <f ca="1">Origination!$M$8*AL7</f>
        <v>2743.8195413677167</v>
      </c>
      <c r="AW39" s="535">
        <f ca="1">Origination!$M$8*AM7</f>
        <v>2774.6875112081038</v>
      </c>
      <c r="AX39" s="535">
        <f ca="1">Origination!$M$8*AN7</f>
        <v>2805.9027457091952</v>
      </c>
      <c r="AY39" s="535">
        <f ca="1">Origination!$M$8*AO7</f>
        <v>2837.4691515984241</v>
      </c>
      <c r="AZ39" s="535">
        <f ca="1">Origination!$M$8*AP7</f>
        <v>2869.390679553906</v>
      </c>
      <c r="BA39" s="535">
        <f ca="1">Origination!$M$8*AQ7</f>
        <v>2901.671324698887</v>
      </c>
      <c r="BB39" s="535">
        <f ca="1">Origination!$M$8*AR7</f>
        <v>2934.31512710175</v>
      </c>
      <c r="BC39" s="535">
        <f ca="1">Origination!$M$8*AS7</f>
        <v>2967.3261722816442</v>
      </c>
      <c r="BD39" s="535">
        <f ca="1">Origination!$M$8*AT7</f>
        <v>0</v>
      </c>
      <c r="BE39" s="535">
        <f ca="1">Origination!$M$8*AU7</f>
        <v>0</v>
      </c>
      <c r="BF39" s="535">
        <f ca="1">Origination!$M$8*AV7</f>
        <v>0</v>
      </c>
      <c r="BG39" s="535">
        <f ca="1">Origination!$M$8*AW7</f>
        <v>0</v>
      </c>
      <c r="BH39" s="535">
        <f ca="1">Origination!$M$8*AX7</f>
        <v>0</v>
      </c>
      <c r="BI39" s="535">
        <f ca="1">Origination!$M$8*AY7</f>
        <v>0</v>
      </c>
      <c r="BJ39" s="535">
        <f ca="1">Origination!$M$8*AZ7</f>
        <v>0</v>
      </c>
      <c r="BK39" s="535">
        <f ca="1">Origination!$M$8*BA7</f>
        <v>0</v>
      </c>
      <c r="BL39" s="535">
        <f ca="1">Origination!$M$8*BB7</f>
        <v>0</v>
      </c>
      <c r="BM39" s="535">
        <f ca="1">Origination!$M$8*BC7</f>
        <v>0</v>
      </c>
      <c r="BN39" s="535">
        <f ca="1">Origination!$M$8*BD7</f>
        <v>0</v>
      </c>
      <c r="BO39" s="535">
        <f ca="1">Origination!$M$8*BE7</f>
        <v>0</v>
      </c>
      <c r="BP39" s="535">
        <f ca="1">Origination!$M$8*BF7</f>
        <v>0</v>
      </c>
      <c r="BQ39" s="535">
        <f ca="1">Origination!$M$8*BG7</f>
        <v>0</v>
      </c>
      <c r="BR39" s="535">
        <f ca="1">Origination!$M$8*BH7</f>
        <v>0</v>
      </c>
      <c r="BS39" s="535">
        <f ca="1">Origination!$M$8*BI7</f>
        <v>0</v>
      </c>
      <c r="BT39" s="535">
        <f ca="1">Origination!$M$8*BJ7</f>
        <v>0</v>
      </c>
      <c r="BU39" s="535">
        <f ca="1">Origination!$M$8*BK7</f>
        <v>0</v>
      </c>
      <c r="BV39" s="535">
        <f ca="1">Origination!$M$8*BL7</f>
        <v>0</v>
      </c>
      <c r="BW39" s="535">
        <f ca="1">Origination!$M$8*BM7</f>
        <v>0</v>
      </c>
      <c r="BX39" s="535">
        <f ca="1">Origination!$M$8*BN7</f>
        <v>0</v>
      </c>
      <c r="BY39" s="535">
        <f ca="1">Origination!$M$8*BO7</f>
        <v>0</v>
      </c>
      <c r="BZ39" s="535">
        <f ca="1">Origination!$M$8*BP7</f>
        <v>0</v>
      </c>
      <c r="CA39" s="535">
        <f ca="1">Origination!$M$8*BQ7</f>
        <v>0</v>
      </c>
      <c r="CB39" s="535">
        <f ca="1">Origination!$M$8*BR7</f>
        <v>0</v>
      </c>
      <c r="CC39" s="535">
        <f ca="1">Origination!$M$8*BS7</f>
        <v>0</v>
      </c>
      <c r="CD39" s="535">
        <f ca="1">Origination!$M$8*BT7</f>
        <v>0</v>
      </c>
      <c r="CE39" s="535">
        <f ca="1">Origination!$M$8*BU7</f>
        <v>0</v>
      </c>
      <c r="CF39" s="535">
        <f ca="1">Origination!$M$8*BV7</f>
        <v>0</v>
      </c>
      <c r="CG39" s="535">
        <f ca="1">Origination!$M$8*BW7</f>
        <v>0</v>
      </c>
      <c r="CH39" s="535">
        <f ca="1">Origination!$M$8*BX7</f>
        <v>0</v>
      </c>
      <c r="CI39" s="535">
        <f ca="1">Origination!$M$8*BY7</f>
        <v>0</v>
      </c>
      <c r="CJ39" s="535">
        <f ca="1">Origination!$M$8*BZ7</f>
        <v>0</v>
      </c>
      <c r="CK39" s="535">
        <f ca="1">Origination!$M$8*CA7</f>
        <v>0</v>
      </c>
      <c r="CL39" s="535">
        <f ca="1">Origination!$M$8*CB7</f>
        <v>0</v>
      </c>
      <c r="CM39" s="535">
        <f ca="1">Origination!$M$8*CC7</f>
        <v>0</v>
      </c>
      <c r="CN39" s="535">
        <f ca="1">Origination!$M$8*CD7</f>
        <v>0</v>
      </c>
      <c r="CO39" s="535">
        <f ca="1">Origination!$M$8*CE7</f>
        <v>0</v>
      </c>
      <c r="CP39" s="535">
        <f ca="1">Origination!$M$8*CF7</f>
        <v>0</v>
      </c>
      <c r="CQ39" s="535">
        <f ca="1">Origination!$M$8*CG7</f>
        <v>0</v>
      </c>
      <c r="CR39" s="535">
        <f ca="1">Origination!$M$8*CH7</f>
        <v>0</v>
      </c>
      <c r="CS39" s="535">
        <f ca="1">Origination!$M$8*CI7</f>
        <v>0</v>
      </c>
      <c r="CT39" s="535">
        <f ca="1">Origination!$M$8*CJ7</f>
        <v>0</v>
      </c>
      <c r="CU39" s="535">
        <f ca="1">Origination!$M$8*CK7</f>
        <v>0</v>
      </c>
      <c r="CV39" s="535">
        <f ca="1">Origination!$M$8*CL7</f>
        <v>0</v>
      </c>
      <c r="CW39" s="535">
        <f ca="1">Origination!$M$8*CM7</f>
        <v>0</v>
      </c>
      <c r="CX39" s="535">
        <f ca="1">Origination!$M$8*CN7</f>
        <v>0</v>
      </c>
      <c r="CY39" s="535">
        <f ca="1">Origination!$M$8*CO7</f>
        <v>0</v>
      </c>
      <c r="CZ39" s="535">
        <f ca="1">Origination!$M$8*CP7</f>
        <v>0</v>
      </c>
      <c r="DA39" s="535">
        <f ca="1">Origination!$M$8*CQ7</f>
        <v>0</v>
      </c>
      <c r="DB39" s="535">
        <f ca="1">Origination!$M$8*CR7</f>
        <v>0</v>
      </c>
      <c r="DC39" s="535">
        <f ca="1">Origination!$M$8*CS7</f>
        <v>0</v>
      </c>
      <c r="DD39" s="535">
        <f ca="1">Origination!$M$8*CT7</f>
        <v>0</v>
      </c>
      <c r="DE39" s="535">
        <f ca="1">Origination!$M$8*CU7</f>
        <v>0</v>
      </c>
      <c r="DF39" s="535">
        <f ca="1">Origination!$M$8*CV7</f>
        <v>0</v>
      </c>
      <c r="DG39" s="535">
        <f ca="1">Origination!$M$8*CW7</f>
        <v>0</v>
      </c>
      <c r="DH39" s="535">
        <f ca="1">Origination!$M$8*CX7</f>
        <v>0</v>
      </c>
      <c r="DI39" s="535">
        <f ca="1">Origination!$M$8*CY7</f>
        <v>0</v>
      </c>
      <c r="DJ39" s="535">
        <f ca="1">Origination!$M$8*CZ7</f>
        <v>0</v>
      </c>
      <c r="DK39" s="535">
        <f ca="1">Origination!$M$8*DA7</f>
        <v>0</v>
      </c>
      <c r="DL39" s="535">
        <f ca="1">Origination!$M$8*DB7</f>
        <v>0</v>
      </c>
      <c r="DM39" s="535">
        <f ca="1">Origination!$M$8*DC7</f>
        <v>0</v>
      </c>
      <c r="DN39" s="535">
        <f ca="1">Origination!$M$8*DD7</f>
        <v>0</v>
      </c>
      <c r="DO39" s="535">
        <f ca="1">Origination!$M$8*DE7</f>
        <v>0</v>
      </c>
      <c r="DP39" s="535">
        <f ca="1">Origination!$M$8*DF7</f>
        <v>0</v>
      </c>
      <c r="DQ39" s="535">
        <f ca="1">Origination!$M$8*DG7</f>
        <v>0</v>
      </c>
      <c r="DR39" s="535">
        <f ca="1">Origination!$M$8*DH7</f>
        <v>0</v>
      </c>
      <c r="DS39" s="535">
        <f ca="1">Origination!$M$8*DI7</f>
        <v>0</v>
      </c>
    </row>
    <row r="40" spans="1:123" hidden="1" outlineLevel="1" x14ac:dyDescent="0.25">
      <c r="A40" s="561" t="s">
        <v>280</v>
      </c>
      <c r="B40" s="562" t="s">
        <v>240</v>
      </c>
      <c r="C40" s="541">
        <v>12</v>
      </c>
      <c r="D40" s="536"/>
      <c r="E40" s="536"/>
      <c r="F40" s="536"/>
      <c r="G40" s="536"/>
      <c r="H40" s="536"/>
      <c r="I40" s="536"/>
      <c r="J40" s="536"/>
      <c r="K40" s="536"/>
      <c r="L40" s="536"/>
      <c r="M40" s="536"/>
      <c r="N40" s="536"/>
      <c r="O40" s="535">
        <f ca="1">Origination!$N$8*D7</f>
        <v>1875.7085917198133</v>
      </c>
      <c r="P40" s="535">
        <f ca="1">Origination!$N$8*E7</f>
        <v>1896.8103133766613</v>
      </c>
      <c r="Q40" s="535">
        <f ca="1">Origination!$N$8*F7</f>
        <v>1918.1494294021486</v>
      </c>
      <c r="R40" s="535">
        <f ca="1">Origination!$N$8*G7</f>
        <v>1939.7286104829227</v>
      </c>
      <c r="S40" s="535">
        <f ca="1">Origination!$N$8*H7</f>
        <v>1961.5505573508558</v>
      </c>
      <c r="T40" s="535">
        <f ca="1">Origination!$N$8*I7</f>
        <v>1983.6180011210531</v>
      </c>
      <c r="U40" s="535">
        <f ca="1">Origination!$N$8*J7</f>
        <v>2005.9337036336649</v>
      </c>
      <c r="V40" s="535">
        <f ca="1">Origination!$N$8*K7</f>
        <v>2028.5004577995437</v>
      </c>
      <c r="W40" s="535">
        <f ca="1">Origination!$N$8*L7</f>
        <v>2051.3210879497883</v>
      </c>
      <c r="X40" s="535">
        <f ca="1">Origination!$N$8*M7</f>
        <v>2074.3984501892237</v>
      </c>
      <c r="Y40" s="535">
        <f ca="1">Origination!$N$8*N7</f>
        <v>2097.7354327538524</v>
      </c>
      <c r="Z40" s="535">
        <f ca="1">Origination!$N$8*O7</f>
        <v>2121.3349563723332</v>
      </c>
      <c r="AA40" s="535">
        <f ca="1">Origination!$N$8*P7</f>
        <v>2145.1999746315214</v>
      </c>
      <c r="AB40" s="535">
        <f ca="1">Origination!$N$8*Q7</f>
        <v>2169.3334743461264</v>
      </c>
      <c r="AC40" s="535">
        <f ca="1">Origination!$N$8*R7</f>
        <v>2193.7384759325205</v>
      </c>
      <c r="AD40" s="535">
        <f ca="1">Origination!$N$8*S7</f>
        <v>2218.418033786761</v>
      </c>
      <c r="AE40" s="535">
        <f ca="1">Origination!$N$8*T7</f>
        <v>2243.3752366668618</v>
      </c>
      <c r="AF40" s="535">
        <f ca="1">Origination!$N$8*U7</f>
        <v>2268.6132080793641</v>
      </c>
      <c r="AG40" s="535">
        <f ca="1">Origination!$N$8*V7</f>
        <v>2294.1351066702573</v>
      </c>
      <c r="AH40" s="535">
        <f ca="1">Origination!$N$8*W7</f>
        <v>2319.9441266202975</v>
      </c>
      <c r="AI40" s="535">
        <f ca="1">Origination!$N$8*X7</f>
        <v>2346.0434980447758</v>
      </c>
      <c r="AJ40" s="535">
        <f ca="1">Origination!$N$8*Y7</f>
        <v>2372.4364873977793</v>
      </c>
      <c r="AK40" s="535">
        <f ca="1">Origination!$N$8*Z7</f>
        <v>2399.1263978810043</v>
      </c>
      <c r="AL40" s="535">
        <f ca="1">Origination!$N$8*AA7</f>
        <v>2426.1165698571658</v>
      </c>
      <c r="AM40" s="535">
        <f ca="1">Origination!$N$8*AB7</f>
        <v>2453.4103812680592</v>
      </c>
      <c r="AN40" s="535">
        <f ca="1">Origination!$N$8*AC7</f>
        <v>2481.0112480573248</v>
      </c>
      <c r="AO40" s="535">
        <f ca="1">Origination!$N$8*AD7</f>
        <v>2508.9226245979694</v>
      </c>
      <c r="AP40" s="535">
        <f ca="1">Origination!$N$8*AE7</f>
        <v>2537.1480041246964</v>
      </c>
      <c r="AQ40" s="535">
        <f ca="1">Origination!$N$8*AF7</f>
        <v>2565.6909191710997</v>
      </c>
      <c r="AR40" s="535">
        <f ca="1">Origination!$N$8*AG7</f>
        <v>2594.5549420117741</v>
      </c>
      <c r="AS40" s="535">
        <f ca="1">Origination!$N$8*AH7</f>
        <v>2623.7436851094067</v>
      </c>
      <c r="AT40" s="535">
        <f ca="1">Origination!$N$8*AI7</f>
        <v>2653.2608015668875</v>
      </c>
      <c r="AU40" s="535">
        <f ca="1">Origination!$N$8*AJ7</f>
        <v>2683.109985584515</v>
      </c>
      <c r="AV40" s="535">
        <f ca="1">Origination!$N$8*AK7</f>
        <v>2713.2949729223405</v>
      </c>
      <c r="AW40" s="535">
        <f ca="1">Origination!$N$8*AL7</f>
        <v>2743.8195413677167</v>
      </c>
      <c r="AX40" s="535">
        <f ca="1">Origination!$N$8*AM7</f>
        <v>2774.6875112081038</v>
      </c>
      <c r="AY40" s="535">
        <f ca="1">Origination!$N$8*AN7</f>
        <v>2805.9027457091952</v>
      </c>
      <c r="AZ40" s="535">
        <f ca="1">Origination!$N$8*AO7</f>
        <v>2837.4691515984241</v>
      </c>
      <c r="BA40" s="535">
        <f ca="1">Origination!$N$8*AP7</f>
        <v>2869.390679553906</v>
      </c>
      <c r="BB40" s="535">
        <f ca="1">Origination!$N$8*AQ7</f>
        <v>2901.671324698887</v>
      </c>
      <c r="BC40" s="535">
        <f ca="1">Origination!$N$8*AR7</f>
        <v>2934.31512710175</v>
      </c>
      <c r="BD40" s="535">
        <f ca="1">Origination!$N$8*AS7</f>
        <v>2967.3261722816442</v>
      </c>
      <c r="BE40" s="535">
        <f ca="1">Origination!$N$8*AT7</f>
        <v>0</v>
      </c>
      <c r="BF40" s="535">
        <f ca="1">Origination!$N$8*AU7</f>
        <v>0</v>
      </c>
      <c r="BG40" s="535">
        <f ca="1">Origination!$N$8*AV7</f>
        <v>0</v>
      </c>
      <c r="BH40" s="535">
        <f ca="1">Origination!$N$8*AW7</f>
        <v>0</v>
      </c>
      <c r="BI40" s="535">
        <f ca="1">Origination!$N$8*AX7</f>
        <v>0</v>
      </c>
      <c r="BJ40" s="535">
        <f ca="1">Origination!$N$8*AY7</f>
        <v>0</v>
      </c>
      <c r="BK40" s="535">
        <f ca="1">Origination!$N$8*AZ7</f>
        <v>0</v>
      </c>
      <c r="BL40" s="535">
        <f ca="1">Origination!$N$8*BA7</f>
        <v>0</v>
      </c>
      <c r="BM40" s="535">
        <f ca="1">Origination!$N$8*BB7</f>
        <v>0</v>
      </c>
      <c r="BN40" s="535">
        <f ca="1">Origination!$N$8*BC7</f>
        <v>0</v>
      </c>
      <c r="BO40" s="535">
        <f ca="1">Origination!$N$8*BD7</f>
        <v>0</v>
      </c>
      <c r="BP40" s="535">
        <f ca="1">Origination!$N$8*BE7</f>
        <v>0</v>
      </c>
      <c r="BQ40" s="535">
        <f ca="1">Origination!$N$8*BF7</f>
        <v>0</v>
      </c>
      <c r="BR40" s="535">
        <f ca="1">Origination!$N$8*BG7</f>
        <v>0</v>
      </c>
      <c r="BS40" s="535">
        <f ca="1">Origination!$N$8*BH7</f>
        <v>0</v>
      </c>
      <c r="BT40" s="535">
        <f ca="1">Origination!$N$8*BI7</f>
        <v>0</v>
      </c>
      <c r="BU40" s="535">
        <f ca="1">Origination!$N$8*BJ7</f>
        <v>0</v>
      </c>
      <c r="BV40" s="535">
        <f ca="1">Origination!$N$8*BK7</f>
        <v>0</v>
      </c>
      <c r="BW40" s="535">
        <f ca="1">Origination!$N$8*BL7</f>
        <v>0</v>
      </c>
      <c r="BX40" s="535">
        <f ca="1">Origination!$N$8*BM7</f>
        <v>0</v>
      </c>
      <c r="BY40" s="535">
        <f ca="1">Origination!$N$8*BN7</f>
        <v>0</v>
      </c>
      <c r="BZ40" s="535">
        <f ca="1">Origination!$N$8*BO7</f>
        <v>0</v>
      </c>
      <c r="CA40" s="535">
        <f ca="1">Origination!$N$8*BP7</f>
        <v>0</v>
      </c>
      <c r="CB40" s="535">
        <f ca="1">Origination!$N$8*BQ7</f>
        <v>0</v>
      </c>
      <c r="CC40" s="535">
        <f ca="1">Origination!$N$8*BR7</f>
        <v>0</v>
      </c>
      <c r="CD40" s="535">
        <f ca="1">Origination!$N$8*BS7</f>
        <v>0</v>
      </c>
      <c r="CE40" s="535">
        <f ca="1">Origination!$N$8*BT7</f>
        <v>0</v>
      </c>
      <c r="CF40" s="535">
        <f ca="1">Origination!$N$8*BU7</f>
        <v>0</v>
      </c>
      <c r="CG40" s="535">
        <f ca="1">Origination!$N$8*BV7</f>
        <v>0</v>
      </c>
      <c r="CH40" s="535">
        <f ca="1">Origination!$N$8*BW7</f>
        <v>0</v>
      </c>
      <c r="CI40" s="535">
        <f ca="1">Origination!$N$8*BX7</f>
        <v>0</v>
      </c>
      <c r="CJ40" s="535">
        <f ca="1">Origination!$N$8*BY7</f>
        <v>0</v>
      </c>
      <c r="CK40" s="535">
        <f ca="1">Origination!$N$8*BZ7</f>
        <v>0</v>
      </c>
      <c r="CL40" s="535">
        <f ca="1">Origination!$N$8*CA7</f>
        <v>0</v>
      </c>
      <c r="CM40" s="535">
        <f ca="1">Origination!$N$8*CB7</f>
        <v>0</v>
      </c>
      <c r="CN40" s="535">
        <f ca="1">Origination!$N$8*CC7</f>
        <v>0</v>
      </c>
      <c r="CO40" s="535">
        <f ca="1">Origination!$N$8*CD7</f>
        <v>0</v>
      </c>
      <c r="CP40" s="535">
        <f ca="1">Origination!$N$8*CE7</f>
        <v>0</v>
      </c>
      <c r="CQ40" s="535">
        <f ca="1">Origination!$N$8*CF7</f>
        <v>0</v>
      </c>
      <c r="CR40" s="535">
        <f ca="1">Origination!$N$8*CG7</f>
        <v>0</v>
      </c>
      <c r="CS40" s="535">
        <f ca="1">Origination!$N$8*CH7</f>
        <v>0</v>
      </c>
      <c r="CT40" s="535">
        <f ca="1">Origination!$N$8*CI7</f>
        <v>0</v>
      </c>
      <c r="CU40" s="535">
        <f ca="1">Origination!$N$8*CJ7</f>
        <v>0</v>
      </c>
      <c r="CV40" s="535">
        <f ca="1">Origination!$N$8*CK7</f>
        <v>0</v>
      </c>
      <c r="CW40" s="535">
        <f ca="1">Origination!$N$8*CL7</f>
        <v>0</v>
      </c>
      <c r="CX40" s="535">
        <f ca="1">Origination!$N$8*CM7</f>
        <v>0</v>
      </c>
      <c r="CY40" s="535">
        <f ca="1">Origination!$N$8*CN7</f>
        <v>0</v>
      </c>
      <c r="CZ40" s="535">
        <f ca="1">Origination!$N$8*CO7</f>
        <v>0</v>
      </c>
      <c r="DA40" s="535">
        <f ca="1">Origination!$N$8*CP7</f>
        <v>0</v>
      </c>
      <c r="DB40" s="535">
        <f ca="1">Origination!$N$8*CQ7</f>
        <v>0</v>
      </c>
      <c r="DC40" s="535">
        <f ca="1">Origination!$N$8*CR7</f>
        <v>0</v>
      </c>
      <c r="DD40" s="535">
        <f ca="1">Origination!$N$8*CS7</f>
        <v>0</v>
      </c>
      <c r="DE40" s="535">
        <f ca="1">Origination!$N$8*CT7</f>
        <v>0</v>
      </c>
      <c r="DF40" s="535">
        <f ca="1">Origination!$N$8*CU7</f>
        <v>0</v>
      </c>
      <c r="DG40" s="535">
        <f ca="1">Origination!$N$8*CV7</f>
        <v>0</v>
      </c>
      <c r="DH40" s="535">
        <f ca="1">Origination!$N$8*CW7</f>
        <v>0</v>
      </c>
      <c r="DI40" s="535">
        <f ca="1">Origination!$N$8*CX7</f>
        <v>0</v>
      </c>
      <c r="DJ40" s="535">
        <f ca="1">Origination!$N$8*CY7</f>
        <v>0</v>
      </c>
      <c r="DK40" s="535">
        <f ca="1">Origination!$N$8*CZ7</f>
        <v>0</v>
      </c>
      <c r="DL40" s="535">
        <f ca="1">Origination!$N$8*DA7</f>
        <v>0</v>
      </c>
      <c r="DM40" s="535">
        <f ca="1">Origination!$N$8*DB7</f>
        <v>0</v>
      </c>
      <c r="DN40" s="535">
        <f ca="1">Origination!$N$8*DC7</f>
        <v>0</v>
      </c>
      <c r="DO40" s="535">
        <f ca="1">Origination!$N$8*DD7</f>
        <v>0</v>
      </c>
      <c r="DP40" s="535">
        <f ca="1">Origination!$N$8*DE7</f>
        <v>0</v>
      </c>
      <c r="DQ40" s="535">
        <f ca="1">Origination!$N$8*DF7</f>
        <v>0</v>
      </c>
      <c r="DR40" s="535">
        <f ca="1">Origination!$N$8*DG7</f>
        <v>0</v>
      </c>
      <c r="DS40" s="535">
        <f ca="1">Origination!$N$8*DH7</f>
        <v>0</v>
      </c>
    </row>
    <row r="41" spans="1:123" hidden="1" outlineLevel="1" x14ac:dyDescent="0.25">
      <c r="A41" s="561" t="s">
        <v>280</v>
      </c>
      <c r="B41" s="562" t="s">
        <v>240</v>
      </c>
      <c r="C41" s="541">
        <v>13</v>
      </c>
      <c r="D41" s="536"/>
      <c r="E41" s="536"/>
      <c r="F41" s="536"/>
      <c r="G41" s="536"/>
      <c r="H41" s="536"/>
      <c r="I41" s="536"/>
      <c r="J41" s="536"/>
      <c r="K41" s="536"/>
      <c r="L41" s="536"/>
      <c r="M41" s="536"/>
      <c r="N41" s="536"/>
      <c r="O41" s="536"/>
      <c r="P41" s="535">
        <f ca="1">Origination!$O$8*D7</f>
        <v>750.28343668792536</v>
      </c>
      <c r="Q41" s="535">
        <f ca="1">Origination!$O$8*E7</f>
        <v>758.72412535066451</v>
      </c>
      <c r="R41" s="535">
        <f ca="1">Origination!$O$8*F7</f>
        <v>767.25977176085939</v>
      </c>
      <c r="S41" s="535">
        <f ca="1">Origination!$O$8*G7</f>
        <v>775.89144419316904</v>
      </c>
      <c r="T41" s="535">
        <f ca="1">Origination!$O$8*H7</f>
        <v>784.62022294034227</v>
      </c>
      <c r="U41" s="535">
        <f ca="1">Origination!$O$8*I7</f>
        <v>793.4472004484212</v>
      </c>
      <c r="V41" s="535">
        <f ca="1">Origination!$O$8*J7</f>
        <v>802.37348145346596</v>
      </c>
      <c r="W41" s="535">
        <f ca="1">Origination!$O$8*K7</f>
        <v>811.40018311981748</v>
      </c>
      <c r="X41" s="535">
        <f ca="1">Origination!$O$8*L7</f>
        <v>820.52843517991528</v>
      </c>
      <c r="Y41" s="535">
        <f ca="1">Origination!$O$8*M7</f>
        <v>829.75938007568948</v>
      </c>
      <c r="Z41" s="535">
        <f ca="1">Origination!$O$8*N7</f>
        <v>839.09417310154095</v>
      </c>
      <c r="AA41" s="535">
        <f ca="1">Origination!$O$8*O7</f>
        <v>848.53398254893318</v>
      </c>
      <c r="AB41" s="535">
        <f ca="1">Origination!$O$8*P7</f>
        <v>858.07998985260861</v>
      </c>
      <c r="AC41" s="535">
        <f ca="1">Origination!$O$8*Q7</f>
        <v>867.73338973845057</v>
      </c>
      <c r="AD41" s="535">
        <f ca="1">Origination!$O$8*R7</f>
        <v>877.49539037300815</v>
      </c>
      <c r="AE41" s="535">
        <f ca="1">Origination!$O$8*S7</f>
        <v>887.36721351470442</v>
      </c>
      <c r="AF41" s="535">
        <f ca="1">Origination!$O$8*T7</f>
        <v>897.35009466674478</v>
      </c>
      <c r="AG41" s="535">
        <f ca="1">Origination!$O$8*U7</f>
        <v>907.44528323174563</v>
      </c>
      <c r="AH41" s="535">
        <f ca="1">Origination!$O$8*V7</f>
        <v>917.65404266810287</v>
      </c>
      <c r="AI41" s="535">
        <f ca="1">Origination!$O$8*W7</f>
        <v>927.97765064811892</v>
      </c>
      <c r="AJ41" s="535">
        <f ca="1">Origination!$O$8*X7</f>
        <v>938.41739921791032</v>
      </c>
      <c r="AK41" s="535">
        <f ca="1">Origination!$O$8*Y7</f>
        <v>948.97459495911176</v>
      </c>
      <c r="AL41" s="535">
        <f ca="1">Origination!$O$8*Z7</f>
        <v>959.6505591524018</v>
      </c>
      <c r="AM41" s="535">
        <f ca="1">Origination!$O$8*AA7</f>
        <v>970.44662794286637</v>
      </c>
      <c r="AN41" s="535">
        <f ca="1">Origination!$O$8*AB7</f>
        <v>981.36415250722359</v>
      </c>
      <c r="AO41" s="535">
        <f ca="1">Origination!$O$8*AC7</f>
        <v>992.40449922292987</v>
      </c>
      <c r="AP41" s="535">
        <f ca="1">Origination!$O$8*AD7</f>
        <v>1003.5690498391878</v>
      </c>
      <c r="AQ41" s="535">
        <f ca="1">Origination!$O$8*AE7</f>
        <v>1014.8592016498786</v>
      </c>
      <c r="AR41" s="535">
        <f ca="1">Origination!$O$8*AF7</f>
        <v>1026.2763676684399</v>
      </c>
      <c r="AS41" s="535">
        <f ca="1">Origination!$O$8*AG7</f>
        <v>1037.8219768047097</v>
      </c>
      <c r="AT41" s="535">
        <f ca="1">Origination!$O$8*AH7</f>
        <v>1049.4974740437626</v>
      </c>
      <c r="AU41" s="535">
        <f ca="1">Origination!$O$8*AI7</f>
        <v>1061.304320626755</v>
      </c>
      <c r="AV41" s="535">
        <f ca="1">Origination!$O$8*AJ7</f>
        <v>1073.243994233806</v>
      </c>
      <c r="AW41" s="535">
        <f ca="1">Origination!$O$8*AK7</f>
        <v>1085.3179891689363</v>
      </c>
      <c r="AX41" s="535">
        <f ca="1">Origination!$O$8*AL7</f>
        <v>1097.5278165470868</v>
      </c>
      <c r="AY41" s="535">
        <f ca="1">Origination!$O$8*AM7</f>
        <v>1109.8750044832416</v>
      </c>
      <c r="AZ41" s="535">
        <f ca="1">Origination!$O$8*AN7</f>
        <v>1122.3610982836781</v>
      </c>
      <c r="BA41" s="535">
        <f ca="1">Origination!$O$8*AO7</f>
        <v>1134.9876606393696</v>
      </c>
      <c r="BB41" s="535">
        <f ca="1">Origination!$O$8*AP7</f>
        <v>1147.7562718215624</v>
      </c>
      <c r="BC41" s="535">
        <f ca="1">Origination!$O$8*AQ7</f>
        <v>1160.6685298795549</v>
      </c>
      <c r="BD41" s="535">
        <f ca="1">Origination!$O$8*AR7</f>
        <v>1173.7260508407001</v>
      </c>
      <c r="BE41" s="535">
        <f ca="1">Origination!$O$8*AS7</f>
        <v>1186.9304689126577</v>
      </c>
      <c r="BF41" s="535">
        <f ca="1">Origination!$O$8*AT7</f>
        <v>0</v>
      </c>
      <c r="BG41" s="535">
        <f ca="1">Origination!$O$8*AU7</f>
        <v>0</v>
      </c>
      <c r="BH41" s="535">
        <f ca="1">Origination!$O$8*AV7</f>
        <v>0</v>
      </c>
      <c r="BI41" s="535">
        <f ca="1">Origination!$O$8*AW7</f>
        <v>0</v>
      </c>
      <c r="BJ41" s="535">
        <f ca="1">Origination!$O$8*AX7</f>
        <v>0</v>
      </c>
      <c r="BK41" s="535">
        <f ca="1">Origination!$O$8*AY7</f>
        <v>0</v>
      </c>
      <c r="BL41" s="535">
        <f ca="1">Origination!$O$8*AZ7</f>
        <v>0</v>
      </c>
      <c r="BM41" s="535">
        <f ca="1">Origination!$O$8*BA7</f>
        <v>0</v>
      </c>
      <c r="BN41" s="535">
        <f ca="1">Origination!$O$8*BB7</f>
        <v>0</v>
      </c>
      <c r="BO41" s="535">
        <f ca="1">Origination!$O$8*BC7</f>
        <v>0</v>
      </c>
      <c r="BP41" s="535">
        <f ca="1">Origination!$O$8*BD7</f>
        <v>0</v>
      </c>
      <c r="BQ41" s="535">
        <f ca="1">Origination!$O$8*BE7</f>
        <v>0</v>
      </c>
      <c r="BR41" s="535">
        <f ca="1">Origination!$O$8*BF7</f>
        <v>0</v>
      </c>
      <c r="BS41" s="535">
        <f ca="1">Origination!$O$8*BG7</f>
        <v>0</v>
      </c>
      <c r="BT41" s="535">
        <f ca="1">Origination!$O$8*BH7</f>
        <v>0</v>
      </c>
      <c r="BU41" s="535">
        <f ca="1">Origination!$O$8*BI7</f>
        <v>0</v>
      </c>
      <c r="BV41" s="535">
        <f ca="1">Origination!$O$8*BJ7</f>
        <v>0</v>
      </c>
      <c r="BW41" s="535">
        <f ca="1">Origination!$O$8*BK7</f>
        <v>0</v>
      </c>
      <c r="BX41" s="535">
        <f ca="1">Origination!$O$8*BL7</f>
        <v>0</v>
      </c>
      <c r="BY41" s="535">
        <f ca="1">Origination!$O$8*BM7</f>
        <v>0</v>
      </c>
      <c r="BZ41" s="535">
        <f ca="1">Origination!$O$8*BN7</f>
        <v>0</v>
      </c>
      <c r="CA41" s="535">
        <f ca="1">Origination!$O$8*BO7</f>
        <v>0</v>
      </c>
      <c r="CB41" s="535">
        <f ca="1">Origination!$O$8*BP7</f>
        <v>0</v>
      </c>
      <c r="CC41" s="535">
        <f ca="1">Origination!$O$8*BQ7</f>
        <v>0</v>
      </c>
      <c r="CD41" s="535">
        <f ca="1">Origination!$O$8*BR7</f>
        <v>0</v>
      </c>
      <c r="CE41" s="535">
        <f ca="1">Origination!$O$8*BS7</f>
        <v>0</v>
      </c>
      <c r="CF41" s="535">
        <f ca="1">Origination!$O$8*BT7</f>
        <v>0</v>
      </c>
      <c r="CG41" s="535">
        <f ca="1">Origination!$O$8*BU7</f>
        <v>0</v>
      </c>
      <c r="CH41" s="535">
        <f ca="1">Origination!$O$8*BV7</f>
        <v>0</v>
      </c>
      <c r="CI41" s="535">
        <f ca="1">Origination!$O$8*BW7</f>
        <v>0</v>
      </c>
      <c r="CJ41" s="535">
        <f ca="1">Origination!$O$8*BX7</f>
        <v>0</v>
      </c>
      <c r="CK41" s="535">
        <f ca="1">Origination!$O$8*BY7</f>
        <v>0</v>
      </c>
      <c r="CL41" s="535">
        <f ca="1">Origination!$O$8*BZ7</f>
        <v>0</v>
      </c>
      <c r="CM41" s="535">
        <f ca="1">Origination!$O$8*CA7</f>
        <v>0</v>
      </c>
      <c r="CN41" s="535">
        <f ca="1">Origination!$O$8*CB7</f>
        <v>0</v>
      </c>
      <c r="CO41" s="535">
        <f ca="1">Origination!$O$8*CC7</f>
        <v>0</v>
      </c>
      <c r="CP41" s="535">
        <f ca="1">Origination!$O$8*CD7</f>
        <v>0</v>
      </c>
      <c r="CQ41" s="535">
        <f ca="1">Origination!$O$8*CE7</f>
        <v>0</v>
      </c>
      <c r="CR41" s="535">
        <f ca="1">Origination!$O$8*CF7</f>
        <v>0</v>
      </c>
      <c r="CS41" s="535">
        <f ca="1">Origination!$O$8*CG7</f>
        <v>0</v>
      </c>
      <c r="CT41" s="535">
        <f ca="1">Origination!$O$8*CH7</f>
        <v>0</v>
      </c>
      <c r="CU41" s="535">
        <f ca="1">Origination!$O$8*CI7</f>
        <v>0</v>
      </c>
      <c r="CV41" s="535">
        <f ca="1">Origination!$O$8*CJ7</f>
        <v>0</v>
      </c>
      <c r="CW41" s="535">
        <f ca="1">Origination!$O$8*CK7</f>
        <v>0</v>
      </c>
      <c r="CX41" s="535">
        <f ca="1">Origination!$O$8*CL7</f>
        <v>0</v>
      </c>
      <c r="CY41" s="535">
        <f ca="1">Origination!$O$8*CM7</f>
        <v>0</v>
      </c>
      <c r="CZ41" s="535">
        <f ca="1">Origination!$O$8*CN7</f>
        <v>0</v>
      </c>
      <c r="DA41" s="535">
        <f ca="1">Origination!$O$8*CO7</f>
        <v>0</v>
      </c>
      <c r="DB41" s="535">
        <f ca="1">Origination!$O$8*CP7</f>
        <v>0</v>
      </c>
      <c r="DC41" s="535">
        <f ca="1">Origination!$O$8*CQ7</f>
        <v>0</v>
      </c>
      <c r="DD41" s="535">
        <f ca="1">Origination!$O$8*CR7</f>
        <v>0</v>
      </c>
      <c r="DE41" s="535">
        <f ca="1">Origination!$O$8*CS7</f>
        <v>0</v>
      </c>
      <c r="DF41" s="535">
        <f ca="1">Origination!$O$8*CT7</f>
        <v>0</v>
      </c>
      <c r="DG41" s="535">
        <f ca="1">Origination!$O$8*CU7</f>
        <v>0</v>
      </c>
      <c r="DH41" s="535">
        <f ca="1">Origination!$O$8*CV7</f>
        <v>0</v>
      </c>
      <c r="DI41" s="535">
        <f ca="1">Origination!$O$8*CW7</f>
        <v>0</v>
      </c>
      <c r="DJ41" s="535">
        <f ca="1">Origination!$O$8*CX7</f>
        <v>0</v>
      </c>
      <c r="DK41" s="535">
        <f ca="1">Origination!$O$8*CY7</f>
        <v>0</v>
      </c>
      <c r="DL41" s="535">
        <f ca="1">Origination!$O$8*CZ7</f>
        <v>0</v>
      </c>
      <c r="DM41" s="535">
        <f ca="1">Origination!$O$8*DA7</f>
        <v>0</v>
      </c>
      <c r="DN41" s="535">
        <f ca="1">Origination!$O$8*DB7</f>
        <v>0</v>
      </c>
      <c r="DO41" s="535">
        <f ca="1">Origination!$O$8*DC7</f>
        <v>0</v>
      </c>
      <c r="DP41" s="535">
        <f ca="1">Origination!$O$8*DD7</f>
        <v>0</v>
      </c>
      <c r="DQ41" s="535">
        <f ca="1">Origination!$O$8*DE7</f>
        <v>0</v>
      </c>
      <c r="DR41" s="535">
        <f ca="1">Origination!$O$8*DF7</f>
        <v>0</v>
      </c>
      <c r="DS41" s="535">
        <f ca="1">Origination!$O$8*DG7</f>
        <v>0</v>
      </c>
    </row>
    <row r="42" spans="1:123" hidden="1" outlineLevel="1" x14ac:dyDescent="0.25">
      <c r="A42" s="561" t="s">
        <v>280</v>
      </c>
      <c r="B42" s="562" t="s">
        <v>240</v>
      </c>
      <c r="C42" s="541">
        <v>14</v>
      </c>
      <c r="D42" s="536"/>
      <c r="E42" s="536"/>
      <c r="F42" s="536"/>
      <c r="G42" s="536"/>
      <c r="H42" s="536"/>
      <c r="I42" s="536"/>
      <c r="J42" s="536"/>
      <c r="K42" s="536"/>
      <c r="L42" s="536"/>
      <c r="M42" s="536"/>
      <c r="N42" s="536"/>
      <c r="O42" s="536"/>
      <c r="P42" s="536"/>
      <c r="Q42" s="535">
        <f ca="1">Origination!$P$8*D7</f>
        <v>562.71257751594408</v>
      </c>
      <c r="R42" s="535">
        <f ca="1">Origination!$P$8*E7</f>
        <v>569.04309401299838</v>
      </c>
      <c r="S42" s="535">
        <f ca="1">Origination!$P$8*F7</f>
        <v>575.44482882064449</v>
      </c>
      <c r="T42" s="535">
        <f ca="1">Origination!$P$8*G7</f>
        <v>581.91858314487672</v>
      </c>
      <c r="U42" s="535">
        <f ca="1">Origination!$P$8*H7</f>
        <v>588.46516720525665</v>
      </c>
      <c r="V42" s="535">
        <f ca="1">Origination!$P$8*I7</f>
        <v>595.08540033631584</v>
      </c>
      <c r="W42" s="535">
        <f ca="1">Origination!$P$8*J7</f>
        <v>601.78011109009947</v>
      </c>
      <c r="X42" s="535">
        <f ca="1">Origination!$P$8*K7</f>
        <v>608.55013733986311</v>
      </c>
      <c r="Y42" s="535">
        <f ca="1">Origination!$P$8*L7</f>
        <v>615.3963263849364</v>
      </c>
      <c r="Z42" s="535">
        <f ca="1">Origination!$P$8*M7</f>
        <v>622.31953505676711</v>
      </c>
      <c r="AA42" s="535">
        <f ca="1">Origination!$P$8*N7</f>
        <v>629.32062982615571</v>
      </c>
      <c r="AB42" s="535">
        <f ca="1">Origination!$P$8*O7</f>
        <v>636.40048691169989</v>
      </c>
      <c r="AC42" s="535">
        <f ca="1">Origination!$P$8*P7</f>
        <v>643.55999238945651</v>
      </c>
      <c r="AD42" s="535">
        <f ca="1">Origination!$P$8*Q7</f>
        <v>650.80004230383793</v>
      </c>
      <c r="AE42" s="535">
        <f ca="1">Origination!$P$8*R7</f>
        <v>658.12154277975606</v>
      </c>
      <c r="AF42" s="535">
        <f ca="1">Origination!$P$8*S7</f>
        <v>665.52541013602831</v>
      </c>
      <c r="AG42" s="535">
        <f ca="1">Origination!$P$8*T7</f>
        <v>673.01257100005864</v>
      </c>
      <c r="AH42" s="535">
        <f ca="1">Origination!$P$8*U7</f>
        <v>680.58396242380923</v>
      </c>
      <c r="AI42" s="535">
        <f ca="1">Origination!$P$8*V7</f>
        <v>688.2405320010771</v>
      </c>
      <c r="AJ42" s="535">
        <f ca="1">Origination!$P$8*W7</f>
        <v>695.98323798608919</v>
      </c>
      <c r="AK42" s="535">
        <f ca="1">Origination!$P$8*X7</f>
        <v>703.81304941343274</v>
      </c>
      <c r="AL42" s="535">
        <f ca="1">Origination!$P$8*Y7</f>
        <v>711.73094621933387</v>
      </c>
      <c r="AM42" s="535">
        <f ca="1">Origination!$P$8*Z7</f>
        <v>719.73791936430132</v>
      </c>
      <c r="AN42" s="535">
        <f ca="1">Origination!$P$8*AA7</f>
        <v>727.83497095714984</v>
      </c>
      <c r="AO42" s="535">
        <f ca="1">Origination!$P$8*AB7</f>
        <v>736.02311438041772</v>
      </c>
      <c r="AP42" s="535">
        <f ca="1">Origination!$P$8*AC7</f>
        <v>744.30337441719735</v>
      </c>
      <c r="AQ42" s="535">
        <f ca="1">Origination!$P$8*AD7</f>
        <v>752.67678737939082</v>
      </c>
      <c r="AR42" s="535">
        <f ca="1">Origination!$P$8*AE7</f>
        <v>761.14440123740894</v>
      </c>
      <c r="AS42" s="535">
        <f ca="1">Origination!$P$8*AF7</f>
        <v>769.70727575132992</v>
      </c>
      <c r="AT42" s="535">
        <f ca="1">Origination!$P$8*AG7</f>
        <v>778.36648260353229</v>
      </c>
      <c r="AU42" s="535">
        <f ca="1">Origination!$P$8*AH7</f>
        <v>787.12310553282191</v>
      </c>
      <c r="AV42" s="535">
        <f ca="1">Origination!$P$8*AI7</f>
        <v>795.97824047006634</v>
      </c>
      <c r="AW42" s="535">
        <f ca="1">Origination!$P$8*AJ7</f>
        <v>804.9329956753545</v>
      </c>
      <c r="AX42" s="535">
        <f ca="1">Origination!$P$8*AK7</f>
        <v>813.98849187670226</v>
      </c>
      <c r="AY42" s="535">
        <f ca="1">Origination!$P$8*AL7</f>
        <v>823.14586241031509</v>
      </c>
      <c r="AZ42" s="535">
        <f ca="1">Origination!$P$8*AM7</f>
        <v>832.40625336243124</v>
      </c>
      <c r="BA42" s="535">
        <f ca="1">Origination!$P$8*AN7</f>
        <v>841.77082371275856</v>
      </c>
      <c r="BB42" s="535">
        <f ca="1">Origination!$P$8*AO7</f>
        <v>851.24074547952716</v>
      </c>
      <c r="BC42" s="535">
        <f ca="1">Origination!$P$8*AP7</f>
        <v>860.81720386617189</v>
      </c>
      <c r="BD42" s="535">
        <f ca="1">Origination!$P$8*AQ7</f>
        <v>870.5013974096662</v>
      </c>
      <c r="BE42" s="535">
        <f ca="1">Origination!$P$8*AR7</f>
        <v>880.2945381305251</v>
      </c>
      <c r="BF42" s="535">
        <f ca="1">Origination!$P$8*AS7</f>
        <v>890.19785168449334</v>
      </c>
      <c r="BG42" s="535">
        <f ca="1">Origination!$P$8*AT7</f>
        <v>0</v>
      </c>
      <c r="BH42" s="535">
        <f ca="1">Origination!$P$8*AU7</f>
        <v>0</v>
      </c>
      <c r="BI42" s="535">
        <f ca="1">Origination!$P$8*AV7</f>
        <v>0</v>
      </c>
      <c r="BJ42" s="535">
        <f ca="1">Origination!$P$8*AW7</f>
        <v>0</v>
      </c>
      <c r="BK42" s="535">
        <f ca="1">Origination!$P$8*AX7</f>
        <v>0</v>
      </c>
      <c r="BL42" s="535">
        <f ca="1">Origination!$P$8*AY7</f>
        <v>0</v>
      </c>
      <c r="BM42" s="535">
        <f ca="1">Origination!$P$8*AZ7</f>
        <v>0</v>
      </c>
      <c r="BN42" s="535">
        <f ca="1">Origination!$P$8*BA7</f>
        <v>0</v>
      </c>
      <c r="BO42" s="535">
        <f ca="1">Origination!$P$8*BB7</f>
        <v>0</v>
      </c>
      <c r="BP42" s="535">
        <f ca="1">Origination!$P$8*BC7</f>
        <v>0</v>
      </c>
      <c r="BQ42" s="535">
        <f ca="1">Origination!$P$8*BD7</f>
        <v>0</v>
      </c>
      <c r="BR42" s="535">
        <f ca="1">Origination!$P$8*BE7</f>
        <v>0</v>
      </c>
      <c r="BS42" s="535">
        <f ca="1">Origination!$P$8*BF7</f>
        <v>0</v>
      </c>
      <c r="BT42" s="535">
        <f ca="1">Origination!$P$8*BG7</f>
        <v>0</v>
      </c>
      <c r="BU42" s="535">
        <f ca="1">Origination!$P$8*BH7</f>
        <v>0</v>
      </c>
      <c r="BV42" s="535">
        <f ca="1">Origination!$P$8*BI7</f>
        <v>0</v>
      </c>
      <c r="BW42" s="535">
        <f ca="1">Origination!$P$8*BJ7</f>
        <v>0</v>
      </c>
      <c r="BX42" s="535">
        <f ca="1">Origination!$P$8*BK7</f>
        <v>0</v>
      </c>
      <c r="BY42" s="535">
        <f ca="1">Origination!$P$8*BL7</f>
        <v>0</v>
      </c>
      <c r="BZ42" s="535">
        <f ca="1">Origination!$P$8*BM7</f>
        <v>0</v>
      </c>
      <c r="CA42" s="535">
        <f ca="1">Origination!$P$8*BN7</f>
        <v>0</v>
      </c>
      <c r="CB42" s="535">
        <f ca="1">Origination!$P$8*BO7</f>
        <v>0</v>
      </c>
      <c r="CC42" s="535">
        <f ca="1">Origination!$P$8*BP7</f>
        <v>0</v>
      </c>
      <c r="CD42" s="535">
        <f ca="1">Origination!$P$8*BQ7</f>
        <v>0</v>
      </c>
      <c r="CE42" s="535">
        <f ca="1">Origination!$P$8*BR7</f>
        <v>0</v>
      </c>
      <c r="CF42" s="535">
        <f ca="1">Origination!$P$8*BS7</f>
        <v>0</v>
      </c>
      <c r="CG42" s="535">
        <f ca="1">Origination!$P$8*BT7</f>
        <v>0</v>
      </c>
      <c r="CH42" s="535">
        <f ca="1">Origination!$P$8*BU7</f>
        <v>0</v>
      </c>
      <c r="CI42" s="535">
        <f ca="1">Origination!$P$8*BV7</f>
        <v>0</v>
      </c>
      <c r="CJ42" s="535">
        <f ca="1">Origination!$P$8*BW7</f>
        <v>0</v>
      </c>
      <c r="CK42" s="535">
        <f ca="1">Origination!$P$8*BX7</f>
        <v>0</v>
      </c>
      <c r="CL42" s="535">
        <f ca="1">Origination!$P$8*BY7</f>
        <v>0</v>
      </c>
      <c r="CM42" s="535">
        <f ca="1">Origination!$P$8*BZ7</f>
        <v>0</v>
      </c>
      <c r="CN42" s="535">
        <f ca="1">Origination!$P$8*CA7</f>
        <v>0</v>
      </c>
      <c r="CO42" s="535">
        <f ca="1">Origination!$P$8*CB7</f>
        <v>0</v>
      </c>
      <c r="CP42" s="535">
        <f ca="1">Origination!$P$8*CC7</f>
        <v>0</v>
      </c>
      <c r="CQ42" s="535">
        <f ca="1">Origination!$P$8*CD7</f>
        <v>0</v>
      </c>
      <c r="CR42" s="535">
        <f ca="1">Origination!$P$8*CE7</f>
        <v>0</v>
      </c>
      <c r="CS42" s="535">
        <f ca="1">Origination!$P$8*CF7</f>
        <v>0</v>
      </c>
      <c r="CT42" s="535">
        <f ca="1">Origination!$P$8*CG7</f>
        <v>0</v>
      </c>
      <c r="CU42" s="535">
        <f ca="1">Origination!$P$8*CH7</f>
        <v>0</v>
      </c>
      <c r="CV42" s="535">
        <f ca="1">Origination!$P$8*CI7</f>
        <v>0</v>
      </c>
      <c r="CW42" s="535">
        <f ca="1">Origination!$P$8*CJ7</f>
        <v>0</v>
      </c>
      <c r="CX42" s="535">
        <f ca="1">Origination!$P$8*CK7</f>
        <v>0</v>
      </c>
      <c r="CY42" s="535">
        <f ca="1">Origination!$P$8*CL7</f>
        <v>0</v>
      </c>
      <c r="CZ42" s="535">
        <f ca="1">Origination!$P$8*CM7</f>
        <v>0</v>
      </c>
      <c r="DA42" s="535">
        <f ca="1">Origination!$P$8*CN7</f>
        <v>0</v>
      </c>
      <c r="DB42" s="535">
        <f ca="1">Origination!$P$8*CO7</f>
        <v>0</v>
      </c>
      <c r="DC42" s="535">
        <f ca="1">Origination!$P$8*CP7</f>
        <v>0</v>
      </c>
      <c r="DD42" s="535">
        <f ca="1">Origination!$P$8*CQ7</f>
        <v>0</v>
      </c>
      <c r="DE42" s="535">
        <f ca="1">Origination!$P$8*CR7</f>
        <v>0</v>
      </c>
      <c r="DF42" s="535">
        <f ca="1">Origination!$P$8*CS7</f>
        <v>0</v>
      </c>
      <c r="DG42" s="535">
        <f ca="1">Origination!$P$8*CT7</f>
        <v>0</v>
      </c>
      <c r="DH42" s="535">
        <f ca="1">Origination!$P$8*CU7</f>
        <v>0</v>
      </c>
      <c r="DI42" s="535">
        <f ca="1">Origination!$P$8*CV7</f>
        <v>0</v>
      </c>
      <c r="DJ42" s="535">
        <f ca="1">Origination!$P$8*CW7</f>
        <v>0</v>
      </c>
      <c r="DK42" s="535">
        <f ca="1">Origination!$P$8*CX7</f>
        <v>0</v>
      </c>
      <c r="DL42" s="535">
        <f ca="1">Origination!$P$8*CY7</f>
        <v>0</v>
      </c>
      <c r="DM42" s="535">
        <f ca="1">Origination!$P$8*CZ7</f>
        <v>0</v>
      </c>
      <c r="DN42" s="535">
        <f ca="1">Origination!$P$8*DA7</f>
        <v>0</v>
      </c>
      <c r="DO42" s="535">
        <f ca="1">Origination!$P$8*DB7</f>
        <v>0</v>
      </c>
      <c r="DP42" s="535">
        <f ca="1">Origination!$P$8*DC7</f>
        <v>0</v>
      </c>
      <c r="DQ42" s="535">
        <f ca="1">Origination!$P$8*DD7</f>
        <v>0</v>
      </c>
      <c r="DR42" s="535">
        <f ca="1">Origination!$P$8*DE7</f>
        <v>0</v>
      </c>
      <c r="DS42" s="535">
        <f ca="1">Origination!$P$8*DF7</f>
        <v>0</v>
      </c>
    </row>
    <row r="43" spans="1:123" hidden="1" outlineLevel="1" x14ac:dyDescent="0.25">
      <c r="A43" s="561" t="s">
        <v>280</v>
      </c>
      <c r="B43" s="562" t="s">
        <v>240</v>
      </c>
      <c r="C43" s="541">
        <v>15</v>
      </c>
      <c r="D43" s="536"/>
      <c r="E43" s="536"/>
      <c r="F43" s="536"/>
      <c r="G43" s="536"/>
      <c r="H43" s="536"/>
      <c r="I43" s="536"/>
      <c r="J43" s="536"/>
      <c r="K43" s="536"/>
      <c r="L43" s="536"/>
      <c r="M43" s="536"/>
      <c r="N43" s="536"/>
      <c r="O43" s="536"/>
      <c r="P43" s="536"/>
      <c r="Q43" s="536"/>
      <c r="R43" s="535">
        <f ca="1">Origination!$Q$8*D7</f>
        <v>562.71257751594408</v>
      </c>
      <c r="S43" s="535">
        <f ca="1">Origination!$Q$8*E7</f>
        <v>569.04309401299838</v>
      </c>
      <c r="T43" s="535">
        <f ca="1">Origination!$Q$8*F7</f>
        <v>575.44482882064449</v>
      </c>
      <c r="U43" s="535">
        <f ca="1">Origination!$Q$8*G7</f>
        <v>581.91858314487672</v>
      </c>
      <c r="V43" s="535">
        <f ca="1">Origination!$Q$8*H7</f>
        <v>588.46516720525665</v>
      </c>
      <c r="W43" s="535">
        <f ca="1">Origination!$Q$8*I7</f>
        <v>595.08540033631584</v>
      </c>
      <c r="X43" s="535">
        <f ca="1">Origination!$Q$8*J7</f>
        <v>601.78011109009947</v>
      </c>
      <c r="Y43" s="535">
        <f ca="1">Origination!$Q$8*K7</f>
        <v>608.55013733986311</v>
      </c>
      <c r="Z43" s="535">
        <f ca="1">Origination!$Q$8*L7</f>
        <v>615.3963263849364</v>
      </c>
      <c r="AA43" s="535">
        <f ca="1">Origination!$Q$8*M7</f>
        <v>622.31953505676711</v>
      </c>
      <c r="AB43" s="535">
        <f ca="1">Origination!$Q$8*N7</f>
        <v>629.32062982615571</v>
      </c>
      <c r="AC43" s="535">
        <f ca="1">Origination!$Q$8*O7</f>
        <v>636.40048691169989</v>
      </c>
      <c r="AD43" s="535">
        <f ca="1">Origination!$Q$8*P7</f>
        <v>643.55999238945651</v>
      </c>
      <c r="AE43" s="535">
        <f ca="1">Origination!$Q$8*Q7</f>
        <v>650.80004230383793</v>
      </c>
      <c r="AF43" s="535">
        <f ca="1">Origination!$Q$8*R7</f>
        <v>658.12154277975606</v>
      </c>
      <c r="AG43" s="535">
        <f ca="1">Origination!$Q$8*S7</f>
        <v>665.52541013602831</v>
      </c>
      <c r="AH43" s="535">
        <f ca="1">Origination!$Q$8*T7</f>
        <v>673.01257100005864</v>
      </c>
      <c r="AI43" s="535">
        <f ca="1">Origination!$Q$8*U7</f>
        <v>680.58396242380923</v>
      </c>
      <c r="AJ43" s="535">
        <f ca="1">Origination!$Q$8*V7</f>
        <v>688.2405320010771</v>
      </c>
      <c r="AK43" s="535">
        <f ca="1">Origination!$Q$8*W7</f>
        <v>695.98323798608919</v>
      </c>
      <c r="AL43" s="535">
        <f ca="1">Origination!$Q$8*X7</f>
        <v>703.81304941343274</v>
      </c>
      <c r="AM43" s="535">
        <f ca="1">Origination!$Q$8*Y7</f>
        <v>711.73094621933387</v>
      </c>
      <c r="AN43" s="535">
        <f ca="1">Origination!$Q$8*Z7</f>
        <v>719.73791936430132</v>
      </c>
      <c r="AO43" s="535">
        <f ca="1">Origination!$Q$8*AA7</f>
        <v>727.83497095714984</v>
      </c>
      <c r="AP43" s="535">
        <f ca="1">Origination!$Q$8*AB7</f>
        <v>736.02311438041772</v>
      </c>
      <c r="AQ43" s="535">
        <f ca="1">Origination!$Q$8*AC7</f>
        <v>744.30337441719735</v>
      </c>
      <c r="AR43" s="535">
        <f ca="1">Origination!$Q$8*AD7</f>
        <v>752.67678737939082</v>
      </c>
      <c r="AS43" s="535">
        <f ca="1">Origination!$Q$8*AE7</f>
        <v>761.14440123740894</v>
      </c>
      <c r="AT43" s="535">
        <f ca="1">Origination!$Q$8*AF7</f>
        <v>769.70727575132992</v>
      </c>
      <c r="AU43" s="535">
        <f ca="1">Origination!$Q$8*AG7</f>
        <v>778.36648260353229</v>
      </c>
      <c r="AV43" s="535">
        <f ca="1">Origination!$Q$8*AH7</f>
        <v>787.12310553282191</v>
      </c>
      <c r="AW43" s="535">
        <f ca="1">Origination!$Q$8*AI7</f>
        <v>795.97824047006634</v>
      </c>
      <c r="AX43" s="535">
        <f ca="1">Origination!$Q$8*AJ7</f>
        <v>804.9329956753545</v>
      </c>
      <c r="AY43" s="535">
        <f ca="1">Origination!$Q$8*AK7</f>
        <v>813.98849187670226</v>
      </c>
      <c r="AZ43" s="535">
        <f ca="1">Origination!$Q$8*AL7</f>
        <v>823.14586241031509</v>
      </c>
      <c r="BA43" s="535">
        <f ca="1">Origination!$Q$8*AM7</f>
        <v>832.40625336243124</v>
      </c>
      <c r="BB43" s="535">
        <f ca="1">Origination!$Q$8*AN7</f>
        <v>841.77082371275856</v>
      </c>
      <c r="BC43" s="535">
        <f ca="1">Origination!$Q$8*AO7</f>
        <v>851.24074547952716</v>
      </c>
      <c r="BD43" s="535">
        <f ca="1">Origination!$Q$8*AP7</f>
        <v>860.81720386617189</v>
      </c>
      <c r="BE43" s="535">
        <f ca="1">Origination!$Q$8*AQ7</f>
        <v>870.5013974096662</v>
      </c>
      <c r="BF43" s="535">
        <f ca="1">Origination!$Q$8*AR7</f>
        <v>880.2945381305251</v>
      </c>
      <c r="BG43" s="535">
        <f ca="1">Origination!$Q$8*AS7</f>
        <v>890.19785168449334</v>
      </c>
      <c r="BH43" s="535">
        <f ca="1">Origination!$Q$8*AT7</f>
        <v>0</v>
      </c>
      <c r="BI43" s="535">
        <f ca="1">Origination!$Q$8*AU7</f>
        <v>0</v>
      </c>
      <c r="BJ43" s="535">
        <f ca="1">Origination!$Q$8*AV7</f>
        <v>0</v>
      </c>
      <c r="BK43" s="535">
        <f ca="1">Origination!$Q$8*AW7</f>
        <v>0</v>
      </c>
      <c r="BL43" s="535">
        <f ca="1">Origination!$Q$8*AX7</f>
        <v>0</v>
      </c>
      <c r="BM43" s="535">
        <f ca="1">Origination!$Q$8*AY7</f>
        <v>0</v>
      </c>
      <c r="BN43" s="535">
        <f ca="1">Origination!$Q$8*AZ7</f>
        <v>0</v>
      </c>
      <c r="BO43" s="535">
        <f ca="1">Origination!$Q$8*BA7</f>
        <v>0</v>
      </c>
      <c r="BP43" s="535">
        <f ca="1">Origination!$Q$8*BB7</f>
        <v>0</v>
      </c>
      <c r="BQ43" s="535">
        <f ca="1">Origination!$Q$8*BC7</f>
        <v>0</v>
      </c>
      <c r="BR43" s="535">
        <f ca="1">Origination!$Q$8*BD7</f>
        <v>0</v>
      </c>
      <c r="BS43" s="535">
        <f ca="1">Origination!$Q$8*BE7</f>
        <v>0</v>
      </c>
      <c r="BT43" s="535">
        <f ca="1">Origination!$Q$8*BF7</f>
        <v>0</v>
      </c>
      <c r="BU43" s="535">
        <f ca="1">Origination!$Q$8*BG7</f>
        <v>0</v>
      </c>
      <c r="BV43" s="535">
        <f ca="1">Origination!$Q$8*BH7</f>
        <v>0</v>
      </c>
      <c r="BW43" s="535">
        <f ca="1">Origination!$Q$8*BI7</f>
        <v>0</v>
      </c>
      <c r="BX43" s="535">
        <f ca="1">Origination!$Q$8*BJ7</f>
        <v>0</v>
      </c>
      <c r="BY43" s="535">
        <f ca="1">Origination!$Q$8*BK7</f>
        <v>0</v>
      </c>
      <c r="BZ43" s="535">
        <f ca="1">Origination!$Q$8*BL7</f>
        <v>0</v>
      </c>
      <c r="CA43" s="535">
        <f ca="1">Origination!$Q$8*BM7</f>
        <v>0</v>
      </c>
      <c r="CB43" s="535">
        <f ca="1">Origination!$Q$8*BN7</f>
        <v>0</v>
      </c>
      <c r="CC43" s="535">
        <f ca="1">Origination!$Q$8*BO7</f>
        <v>0</v>
      </c>
      <c r="CD43" s="535">
        <f ca="1">Origination!$Q$8*BP7</f>
        <v>0</v>
      </c>
      <c r="CE43" s="535">
        <f ca="1">Origination!$Q$8*BQ7</f>
        <v>0</v>
      </c>
      <c r="CF43" s="535">
        <f ca="1">Origination!$Q$8*BR7</f>
        <v>0</v>
      </c>
      <c r="CG43" s="535">
        <f ca="1">Origination!$Q$8*BS7</f>
        <v>0</v>
      </c>
      <c r="CH43" s="535">
        <f ca="1">Origination!$Q$8*BT7</f>
        <v>0</v>
      </c>
      <c r="CI43" s="535">
        <f ca="1">Origination!$Q$8*BU7</f>
        <v>0</v>
      </c>
      <c r="CJ43" s="535">
        <f ca="1">Origination!$Q$8*BV7</f>
        <v>0</v>
      </c>
      <c r="CK43" s="535">
        <f ca="1">Origination!$Q$8*BW7</f>
        <v>0</v>
      </c>
      <c r="CL43" s="535">
        <f ca="1">Origination!$Q$8*BX7</f>
        <v>0</v>
      </c>
      <c r="CM43" s="535">
        <f ca="1">Origination!$Q$8*BY7</f>
        <v>0</v>
      </c>
      <c r="CN43" s="535">
        <f ca="1">Origination!$Q$8*BZ7</f>
        <v>0</v>
      </c>
      <c r="CO43" s="535">
        <f ca="1">Origination!$Q$8*CA7</f>
        <v>0</v>
      </c>
      <c r="CP43" s="535">
        <f ca="1">Origination!$Q$8*CB7</f>
        <v>0</v>
      </c>
      <c r="CQ43" s="535">
        <f ca="1">Origination!$Q$8*CC7</f>
        <v>0</v>
      </c>
      <c r="CR43" s="535">
        <f ca="1">Origination!$Q$8*CD7</f>
        <v>0</v>
      </c>
      <c r="CS43" s="535">
        <f ca="1">Origination!$Q$8*CE7</f>
        <v>0</v>
      </c>
      <c r="CT43" s="535">
        <f ca="1">Origination!$Q$8*CF7</f>
        <v>0</v>
      </c>
      <c r="CU43" s="535">
        <f ca="1">Origination!$Q$8*CG7</f>
        <v>0</v>
      </c>
      <c r="CV43" s="535">
        <f ca="1">Origination!$Q$8*CH7</f>
        <v>0</v>
      </c>
      <c r="CW43" s="535">
        <f ca="1">Origination!$Q$8*CI7</f>
        <v>0</v>
      </c>
      <c r="CX43" s="535">
        <f ca="1">Origination!$Q$8*CJ7</f>
        <v>0</v>
      </c>
      <c r="CY43" s="535">
        <f ca="1">Origination!$Q$8*CK7</f>
        <v>0</v>
      </c>
      <c r="CZ43" s="535">
        <f ca="1">Origination!$Q$8*CL7</f>
        <v>0</v>
      </c>
      <c r="DA43" s="535">
        <f ca="1">Origination!$Q$8*CM7</f>
        <v>0</v>
      </c>
      <c r="DB43" s="535">
        <f ca="1">Origination!$Q$8*CN7</f>
        <v>0</v>
      </c>
      <c r="DC43" s="535">
        <f ca="1">Origination!$Q$8*CO7</f>
        <v>0</v>
      </c>
      <c r="DD43" s="535">
        <f ca="1">Origination!$Q$8*CP7</f>
        <v>0</v>
      </c>
      <c r="DE43" s="535">
        <f ca="1">Origination!$Q$8*CQ7</f>
        <v>0</v>
      </c>
      <c r="DF43" s="535">
        <f ca="1">Origination!$Q$8*CR7</f>
        <v>0</v>
      </c>
      <c r="DG43" s="535">
        <f ca="1">Origination!$Q$8*CS7</f>
        <v>0</v>
      </c>
      <c r="DH43" s="535">
        <f ca="1">Origination!$Q$8*CT7</f>
        <v>0</v>
      </c>
      <c r="DI43" s="535">
        <f ca="1">Origination!$Q$8*CU7</f>
        <v>0</v>
      </c>
      <c r="DJ43" s="535">
        <f ca="1">Origination!$Q$8*CV7</f>
        <v>0</v>
      </c>
      <c r="DK43" s="535">
        <f ca="1">Origination!$Q$8*CW7</f>
        <v>0</v>
      </c>
      <c r="DL43" s="535">
        <f ca="1">Origination!$Q$8*CX7</f>
        <v>0</v>
      </c>
      <c r="DM43" s="535">
        <f ca="1">Origination!$Q$8*CY7</f>
        <v>0</v>
      </c>
      <c r="DN43" s="535">
        <f ca="1">Origination!$Q$8*CZ7</f>
        <v>0</v>
      </c>
      <c r="DO43" s="535">
        <f ca="1">Origination!$Q$8*DA7</f>
        <v>0</v>
      </c>
      <c r="DP43" s="535">
        <f ca="1">Origination!$Q$8*DB7</f>
        <v>0</v>
      </c>
      <c r="DQ43" s="535">
        <f ca="1">Origination!$Q$8*DC7</f>
        <v>0</v>
      </c>
      <c r="DR43" s="535">
        <f ca="1">Origination!$Q$8*DD7</f>
        <v>0</v>
      </c>
      <c r="DS43" s="535">
        <f ca="1">Origination!$Q$8*DE7</f>
        <v>0</v>
      </c>
    </row>
    <row r="44" spans="1:123" hidden="1" outlineLevel="1" x14ac:dyDescent="0.25">
      <c r="A44" s="561" t="s">
        <v>280</v>
      </c>
      <c r="B44" s="562" t="s">
        <v>240</v>
      </c>
      <c r="C44" s="541">
        <v>16</v>
      </c>
      <c r="D44" s="536"/>
      <c r="E44" s="536"/>
      <c r="F44" s="536"/>
      <c r="G44" s="536"/>
      <c r="H44" s="536"/>
      <c r="I44" s="536"/>
      <c r="J44" s="536"/>
      <c r="K44" s="536"/>
      <c r="L44" s="536"/>
      <c r="M44" s="536"/>
      <c r="N44" s="536"/>
      <c r="O44" s="536"/>
      <c r="P44" s="536"/>
      <c r="Q44" s="536"/>
      <c r="R44" s="536"/>
      <c r="S44" s="535">
        <f ca="1">Origination!$R$8*D7</f>
        <v>750.28343668792536</v>
      </c>
      <c r="T44" s="535">
        <f ca="1">Origination!$R$8*E7</f>
        <v>758.72412535066451</v>
      </c>
      <c r="U44" s="535">
        <f ca="1">Origination!$R$8*F7</f>
        <v>767.25977176085939</v>
      </c>
      <c r="V44" s="535">
        <f ca="1">Origination!$R$8*G7</f>
        <v>775.89144419316904</v>
      </c>
      <c r="W44" s="535">
        <f ca="1">Origination!$R$8*H7</f>
        <v>784.62022294034227</v>
      </c>
      <c r="X44" s="535">
        <f ca="1">Origination!$R$8*I7</f>
        <v>793.4472004484212</v>
      </c>
      <c r="Y44" s="535">
        <f ca="1">Origination!$R$8*J7</f>
        <v>802.37348145346596</v>
      </c>
      <c r="Z44" s="535">
        <f ca="1">Origination!$R$8*K7</f>
        <v>811.40018311981748</v>
      </c>
      <c r="AA44" s="535">
        <f ca="1">Origination!$R$8*L7</f>
        <v>820.52843517991528</v>
      </c>
      <c r="AB44" s="535">
        <f ca="1">Origination!$R$8*M7</f>
        <v>829.75938007568948</v>
      </c>
      <c r="AC44" s="535">
        <f ca="1">Origination!$R$8*N7</f>
        <v>839.09417310154095</v>
      </c>
      <c r="AD44" s="535">
        <f ca="1">Origination!$R$8*O7</f>
        <v>848.53398254893318</v>
      </c>
      <c r="AE44" s="535">
        <f ca="1">Origination!$R$8*P7</f>
        <v>858.07998985260861</v>
      </c>
      <c r="AF44" s="535">
        <f ca="1">Origination!$R$8*Q7</f>
        <v>867.73338973845057</v>
      </c>
      <c r="AG44" s="535">
        <f ca="1">Origination!$R$8*R7</f>
        <v>877.49539037300815</v>
      </c>
      <c r="AH44" s="535">
        <f ca="1">Origination!$R$8*S7</f>
        <v>887.36721351470442</v>
      </c>
      <c r="AI44" s="535">
        <f ca="1">Origination!$R$8*T7</f>
        <v>897.35009466674478</v>
      </c>
      <c r="AJ44" s="535">
        <f ca="1">Origination!$R$8*U7</f>
        <v>907.44528323174563</v>
      </c>
      <c r="AK44" s="535">
        <f ca="1">Origination!$R$8*V7</f>
        <v>917.65404266810287</v>
      </c>
      <c r="AL44" s="535">
        <f ca="1">Origination!$R$8*W7</f>
        <v>927.97765064811892</v>
      </c>
      <c r="AM44" s="535">
        <f ca="1">Origination!$R$8*X7</f>
        <v>938.41739921791032</v>
      </c>
      <c r="AN44" s="535">
        <f ca="1">Origination!$R$8*Y7</f>
        <v>948.97459495911176</v>
      </c>
      <c r="AO44" s="535">
        <f ca="1">Origination!$R$8*Z7</f>
        <v>959.6505591524018</v>
      </c>
      <c r="AP44" s="535">
        <f ca="1">Origination!$R$8*AA7</f>
        <v>970.44662794286637</v>
      </c>
      <c r="AQ44" s="535">
        <f ca="1">Origination!$R$8*AB7</f>
        <v>981.36415250722359</v>
      </c>
      <c r="AR44" s="535">
        <f ca="1">Origination!$R$8*AC7</f>
        <v>992.40449922292987</v>
      </c>
      <c r="AS44" s="535">
        <f ca="1">Origination!$R$8*AD7</f>
        <v>1003.5690498391878</v>
      </c>
      <c r="AT44" s="535">
        <f ca="1">Origination!$R$8*AE7</f>
        <v>1014.8592016498786</v>
      </c>
      <c r="AU44" s="535">
        <f ca="1">Origination!$R$8*AF7</f>
        <v>1026.2763676684399</v>
      </c>
      <c r="AV44" s="535">
        <f ca="1">Origination!$R$8*AG7</f>
        <v>1037.8219768047097</v>
      </c>
      <c r="AW44" s="535">
        <f ca="1">Origination!$R$8*AH7</f>
        <v>1049.4974740437626</v>
      </c>
      <c r="AX44" s="535">
        <f ca="1">Origination!$R$8*AI7</f>
        <v>1061.304320626755</v>
      </c>
      <c r="AY44" s="535">
        <f ca="1">Origination!$R$8*AJ7</f>
        <v>1073.243994233806</v>
      </c>
      <c r="AZ44" s="535">
        <f ca="1">Origination!$R$8*AK7</f>
        <v>1085.3179891689363</v>
      </c>
      <c r="BA44" s="535">
        <f ca="1">Origination!$R$8*AL7</f>
        <v>1097.5278165470868</v>
      </c>
      <c r="BB44" s="535">
        <f ca="1">Origination!$R$8*AM7</f>
        <v>1109.8750044832416</v>
      </c>
      <c r="BC44" s="535">
        <f ca="1">Origination!$R$8*AN7</f>
        <v>1122.3610982836781</v>
      </c>
      <c r="BD44" s="535">
        <f ca="1">Origination!$R$8*AO7</f>
        <v>1134.9876606393696</v>
      </c>
      <c r="BE44" s="535">
        <f ca="1">Origination!$R$8*AP7</f>
        <v>1147.7562718215624</v>
      </c>
      <c r="BF44" s="535">
        <f ca="1">Origination!$R$8*AQ7</f>
        <v>1160.6685298795549</v>
      </c>
      <c r="BG44" s="535">
        <f ca="1">Origination!$R$8*AR7</f>
        <v>1173.7260508407001</v>
      </c>
      <c r="BH44" s="535">
        <f ca="1">Origination!$R$8*AS7</f>
        <v>1186.9304689126577</v>
      </c>
      <c r="BI44" s="535">
        <f ca="1">Origination!$R$8*AT7</f>
        <v>0</v>
      </c>
      <c r="BJ44" s="535">
        <f ca="1">Origination!$R$8*AU7</f>
        <v>0</v>
      </c>
      <c r="BK44" s="535">
        <f ca="1">Origination!$R$8*AV7</f>
        <v>0</v>
      </c>
      <c r="BL44" s="535">
        <f ca="1">Origination!$R$8*AW7</f>
        <v>0</v>
      </c>
      <c r="BM44" s="535">
        <f ca="1">Origination!$R$8*AX7</f>
        <v>0</v>
      </c>
      <c r="BN44" s="535">
        <f ca="1">Origination!$R$8*AY7</f>
        <v>0</v>
      </c>
      <c r="BO44" s="535">
        <f ca="1">Origination!$R$8*AZ7</f>
        <v>0</v>
      </c>
      <c r="BP44" s="535">
        <f ca="1">Origination!$R$8*BA7</f>
        <v>0</v>
      </c>
      <c r="BQ44" s="535">
        <f ca="1">Origination!$R$8*BB7</f>
        <v>0</v>
      </c>
      <c r="BR44" s="535">
        <f ca="1">Origination!$R$8*BC7</f>
        <v>0</v>
      </c>
      <c r="BS44" s="535">
        <f ca="1">Origination!$R$8*BD7</f>
        <v>0</v>
      </c>
      <c r="BT44" s="535">
        <f ca="1">Origination!$R$8*BE7</f>
        <v>0</v>
      </c>
      <c r="BU44" s="535">
        <f ca="1">Origination!$R$8*BF7</f>
        <v>0</v>
      </c>
      <c r="BV44" s="535">
        <f ca="1">Origination!$R$8*BG7</f>
        <v>0</v>
      </c>
      <c r="BW44" s="535">
        <f ca="1">Origination!$R$8*BH7</f>
        <v>0</v>
      </c>
      <c r="BX44" s="535">
        <f ca="1">Origination!$R$8*BI7</f>
        <v>0</v>
      </c>
      <c r="BY44" s="535">
        <f ca="1">Origination!$R$8*BJ7</f>
        <v>0</v>
      </c>
      <c r="BZ44" s="535">
        <f ca="1">Origination!$R$8*BK7</f>
        <v>0</v>
      </c>
      <c r="CA44" s="535">
        <f ca="1">Origination!$R$8*BL7</f>
        <v>0</v>
      </c>
      <c r="CB44" s="535">
        <f ca="1">Origination!$R$8*BM7</f>
        <v>0</v>
      </c>
      <c r="CC44" s="535">
        <f ca="1">Origination!$R$8*BN7</f>
        <v>0</v>
      </c>
      <c r="CD44" s="535">
        <f ca="1">Origination!$R$8*BO7</f>
        <v>0</v>
      </c>
      <c r="CE44" s="535">
        <f ca="1">Origination!$R$8*BP7</f>
        <v>0</v>
      </c>
      <c r="CF44" s="535">
        <f ca="1">Origination!$R$8*BQ7</f>
        <v>0</v>
      </c>
      <c r="CG44" s="535">
        <f ca="1">Origination!$R$8*BR7</f>
        <v>0</v>
      </c>
      <c r="CH44" s="535">
        <f ca="1">Origination!$R$8*BS7</f>
        <v>0</v>
      </c>
      <c r="CI44" s="535">
        <f ca="1">Origination!$R$8*BT7</f>
        <v>0</v>
      </c>
      <c r="CJ44" s="535">
        <f ca="1">Origination!$R$8*BU7</f>
        <v>0</v>
      </c>
      <c r="CK44" s="535">
        <f ca="1">Origination!$R$8*BV7</f>
        <v>0</v>
      </c>
      <c r="CL44" s="535">
        <f ca="1">Origination!$R$8*BW7</f>
        <v>0</v>
      </c>
      <c r="CM44" s="535">
        <f ca="1">Origination!$R$8*BX7</f>
        <v>0</v>
      </c>
      <c r="CN44" s="535">
        <f ca="1">Origination!$R$8*BY7</f>
        <v>0</v>
      </c>
      <c r="CO44" s="535">
        <f ca="1">Origination!$R$8*BZ7</f>
        <v>0</v>
      </c>
      <c r="CP44" s="535">
        <f ca="1">Origination!$R$8*CA7</f>
        <v>0</v>
      </c>
      <c r="CQ44" s="535">
        <f ca="1">Origination!$R$8*CB7</f>
        <v>0</v>
      </c>
      <c r="CR44" s="535">
        <f ca="1">Origination!$R$8*CC7</f>
        <v>0</v>
      </c>
      <c r="CS44" s="535">
        <f ca="1">Origination!$R$8*CD7</f>
        <v>0</v>
      </c>
      <c r="CT44" s="535">
        <f ca="1">Origination!$R$8*CE7</f>
        <v>0</v>
      </c>
      <c r="CU44" s="535">
        <f ca="1">Origination!$R$8*CF7</f>
        <v>0</v>
      </c>
      <c r="CV44" s="535">
        <f ca="1">Origination!$R$8*CG7</f>
        <v>0</v>
      </c>
      <c r="CW44" s="535">
        <f ca="1">Origination!$R$8*CH7</f>
        <v>0</v>
      </c>
      <c r="CX44" s="535">
        <f ca="1">Origination!$R$8*CI7</f>
        <v>0</v>
      </c>
      <c r="CY44" s="535">
        <f ca="1">Origination!$R$8*CJ7</f>
        <v>0</v>
      </c>
      <c r="CZ44" s="535">
        <f ca="1">Origination!$R$8*CK7</f>
        <v>0</v>
      </c>
      <c r="DA44" s="535">
        <f ca="1">Origination!$R$8*CL7</f>
        <v>0</v>
      </c>
      <c r="DB44" s="535">
        <f ca="1">Origination!$R$8*CM7</f>
        <v>0</v>
      </c>
      <c r="DC44" s="535">
        <f ca="1">Origination!$R$8*CN7</f>
        <v>0</v>
      </c>
      <c r="DD44" s="535">
        <f ca="1">Origination!$R$8*CO7</f>
        <v>0</v>
      </c>
      <c r="DE44" s="535">
        <f ca="1">Origination!$R$8*CP7</f>
        <v>0</v>
      </c>
      <c r="DF44" s="535">
        <f ca="1">Origination!$R$8*CQ7</f>
        <v>0</v>
      </c>
      <c r="DG44" s="535">
        <f ca="1">Origination!$R$8*CR7</f>
        <v>0</v>
      </c>
      <c r="DH44" s="535">
        <f ca="1">Origination!$R$8*CS7</f>
        <v>0</v>
      </c>
      <c r="DI44" s="535">
        <f ca="1">Origination!$R$8*CT7</f>
        <v>0</v>
      </c>
      <c r="DJ44" s="535">
        <f ca="1">Origination!$R$8*CU7</f>
        <v>0</v>
      </c>
      <c r="DK44" s="535">
        <f ca="1">Origination!$R$8*CV7</f>
        <v>0</v>
      </c>
      <c r="DL44" s="535">
        <f ca="1">Origination!$R$8*CW7</f>
        <v>0</v>
      </c>
      <c r="DM44" s="535">
        <f ca="1">Origination!$R$8*CX7</f>
        <v>0</v>
      </c>
      <c r="DN44" s="535">
        <f ca="1">Origination!$R$8*CY7</f>
        <v>0</v>
      </c>
      <c r="DO44" s="535">
        <f ca="1">Origination!$R$8*CZ7</f>
        <v>0</v>
      </c>
      <c r="DP44" s="535">
        <f ca="1">Origination!$R$8*DA7</f>
        <v>0</v>
      </c>
      <c r="DQ44" s="535">
        <f ca="1">Origination!$R$8*DB7</f>
        <v>0</v>
      </c>
      <c r="DR44" s="535">
        <f ca="1">Origination!$R$8*DC7</f>
        <v>0</v>
      </c>
      <c r="DS44" s="535">
        <f ca="1">Origination!$R$8*DD7</f>
        <v>0</v>
      </c>
    </row>
    <row r="45" spans="1:123" hidden="1" outlineLevel="1" x14ac:dyDescent="0.25">
      <c r="A45" s="561" t="s">
        <v>280</v>
      </c>
      <c r="B45" s="562" t="s">
        <v>240</v>
      </c>
      <c r="C45" s="541">
        <v>17</v>
      </c>
      <c r="D45" s="536"/>
      <c r="E45" s="536"/>
      <c r="F45" s="536"/>
      <c r="G45" s="536"/>
      <c r="H45" s="536"/>
      <c r="I45" s="536"/>
      <c r="J45" s="536"/>
      <c r="K45" s="536"/>
      <c r="L45" s="536"/>
      <c r="M45" s="536"/>
      <c r="N45" s="536"/>
      <c r="O45" s="536"/>
      <c r="P45" s="536"/>
      <c r="Q45" s="536"/>
      <c r="R45" s="536"/>
      <c r="S45" s="536"/>
      <c r="T45" s="535">
        <f ca="1">Origination!$S$8*D7</f>
        <v>750.28343668792536</v>
      </c>
      <c r="U45" s="535">
        <f ca="1">Origination!$S$8*E7</f>
        <v>758.72412535066451</v>
      </c>
      <c r="V45" s="535">
        <f ca="1">Origination!$S$8*F7</f>
        <v>767.25977176085939</v>
      </c>
      <c r="W45" s="535">
        <f ca="1">Origination!$S$8*G7</f>
        <v>775.89144419316904</v>
      </c>
      <c r="X45" s="535">
        <f ca="1">Origination!$S$8*H7</f>
        <v>784.62022294034227</v>
      </c>
      <c r="Y45" s="535">
        <f ca="1">Origination!$S$8*I7</f>
        <v>793.4472004484212</v>
      </c>
      <c r="Z45" s="535">
        <f ca="1">Origination!$S$8*J7</f>
        <v>802.37348145346596</v>
      </c>
      <c r="AA45" s="535">
        <f ca="1">Origination!$S$8*K7</f>
        <v>811.40018311981748</v>
      </c>
      <c r="AB45" s="535">
        <f ca="1">Origination!$S$8*L7</f>
        <v>820.52843517991528</v>
      </c>
      <c r="AC45" s="535">
        <f ca="1">Origination!$S$8*M7</f>
        <v>829.75938007568948</v>
      </c>
      <c r="AD45" s="535">
        <f ca="1">Origination!$S$8*N7</f>
        <v>839.09417310154095</v>
      </c>
      <c r="AE45" s="535">
        <f ca="1">Origination!$S$8*O7</f>
        <v>848.53398254893318</v>
      </c>
      <c r="AF45" s="535">
        <f ca="1">Origination!$S$8*P7</f>
        <v>858.07998985260861</v>
      </c>
      <c r="AG45" s="535">
        <f ca="1">Origination!$S$8*Q7</f>
        <v>867.73338973845057</v>
      </c>
      <c r="AH45" s="535">
        <f ca="1">Origination!$S$8*R7</f>
        <v>877.49539037300815</v>
      </c>
      <c r="AI45" s="535">
        <f ca="1">Origination!$S$8*S7</f>
        <v>887.36721351470442</v>
      </c>
      <c r="AJ45" s="535">
        <f ca="1">Origination!$S$8*T7</f>
        <v>897.35009466674478</v>
      </c>
      <c r="AK45" s="535">
        <f ca="1">Origination!$S$8*U7</f>
        <v>907.44528323174563</v>
      </c>
      <c r="AL45" s="535">
        <f ca="1">Origination!$S$8*V7</f>
        <v>917.65404266810287</v>
      </c>
      <c r="AM45" s="535">
        <f ca="1">Origination!$S$8*W7</f>
        <v>927.97765064811892</v>
      </c>
      <c r="AN45" s="535">
        <f ca="1">Origination!$S$8*X7</f>
        <v>938.41739921791032</v>
      </c>
      <c r="AO45" s="535">
        <f ca="1">Origination!$S$8*Y7</f>
        <v>948.97459495911176</v>
      </c>
      <c r="AP45" s="535">
        <f ca="1">Origination!$S$8*Z7</f>
        <v>959.6505591524018</v>
      </c>
      <c r="AQ45" s="535">
        <f ca="1">Origination!$S$8*AA7</f>
        <v>970.44662794286637</v>
      </c>
      <c r="AR45" s="535">
        <f ca="1">Origination!$S$8*AB7</f>
        <v>981.36415250722359</v>
      </c>
      <c r="AS45" s="535">
        <f ca="1">Origination!$S$8*AC7</f>
        <v>992.40449922292987</v>
      </c>
      <c r="AT45" s="535">
        <f ca="1">Origination!$S$8*AD7</f>
        <v>1003.5690498391878</v>
      </c>
      <c r="AU45" s="535">
        <f ca="1">Origination!$S$8*AE7</f>
        <v>1014.8592016498786</v>
      </c>
      <c r="AV45" s="535">
        <f ca="1">Origination!$S$8*AF7</f>
        <v>1026.2763676684399</v>
      </c>
      <c r="AW45" s="535">
        <f ca="1">Origination!$S$8*AG7</f>
        <v>1037.8219768047097</v>
      </c>
      <c r="AX45" s="535">
        <f ca="1">Origination!$S$8*AH7</f>
        <v>1049.4974740437626</v>
      </c>
      <c r="AY45" s="535">
        <f ca="1">Origination!$S$8*AI7</f>
        <v>1061.304320626755</v>
      </c>
      <c r="AZ45" s="535">
        <f ca="1">Origination!$S$8*AJ7</f>
        <v>1073.243994233806</v>
      </c>
      <c r="BA45" s="535">
        <f ca="1">Origination!$S$8*AK7</f>
        <v>1085.3179891689363</v>
      </c>
      <c r="BB45" s="535">
        <f ca="1">Origination!$S$8*AL7</f>
        <v>1097.5278165470868</v>
      </c>
      <c r="BC45" s="535">
        <f ca="1">Origination!$S$8*AM7</f>
        <v>1109.8750044832416</v>
      </c>
      <c r="BD45" s="535">
        <f ca="1">Origination!$S$8*AN7</f>
        <v>1122.3610982836781</v>
      </c>
      <c r="BE45" s="535">
        <f ca="1">Origination!$S$8*AO7</f>
        <v>1134.9876606393696</v>
      </c>
      <c r="BF45" s="535">
        <f ca="1">Origination!$S$8*AP7</f>
        <v>1147.7562718215624</v>
      </c>
      <c r="BG45" s="535">
        <f ca="1">Origination!$S$8*AQ7</f>
        <v>1160.6685298795549</v>
      </c>
      <c r="BH45" s="535">
        <f ca="1">Origination!$S$8*AR7</f>
        <v>1173.7260508407001</v>
      </c>
      <c r="BI45" s="535">
        <f ca="1">Origination!$S$8*AS7</f>
        <v>1186.9304689126577</v>
      </c>
      <c r="BJ45" s="535">
        <f ca="1">Origination!$S$8*AT7</f>
        <v>0</v>
      </c>
      <c r="BK45" s="535">
        <f ca="1">Origination!$S$8*AU7</f>
        <v>0</v>
      </c>
      <c r="BL45" s="535">
        <f ca="1">Origination!$S$8*AV7</f>
        <v>0</v>
      </c>
      <c r="BM45" s="535">
        <f ca="1">Origination!$S$8*AW7</f>
        <v>0</v>
      </c>
      <c r="BN45" s="535">
        <f ca="1">Origination!$S$8*AX7</f>
        <v>0</v>
      </c>
      <c r="BO45" s="535">
        <f ca="1">Origination!$S$8*AY7</f>
        <v>0</v>
      </c>
      <c r="BP45" s="535">
        <f ca="1">Origination!$S$8*AZ7</f>
        <v>0</v>
      </c>
      <c r="BQ45" s="535">
        <f ca="1">Origination!$S$8*BA7</f>
        <v>0</v>
      </c>
      <c r="BR45" s="535">
        <f ca="1">Origination!$S$8*BB7</f>
        <v>0</v>
      </c>
      <c r="BS45" s="535">
        <f ca="1">Origination!$S$8*BC7</f>
        <v>0</v>
      </c>
      <c r="BT45" s="535">
        <f ca="1">Origination!$S$8*BD7</f>
        <v>0</v>
      </c>
      <c r="BU45" s="535">
        <f ca="1">Origination!$S$8*BE7</f>
        <v>0</v>
      </c>
      <c r="BV45" s="535">
        <f ca="1">Origination!$S$8*BF7</f>
        <v>0</v>
      </c>
      <c r="BW45" s="535">
        <f ca="1">Origination!$S$8*BG7</f>
        <v>0</v>
      </c>
      <c r="BX45" s="535">
        <f ca="1">Origination!$S$8*BH7</f>
        <v>0</v>
      </c>
      <c r="BY45" s="535">
        <f ca="1">Origination!$S$8*BI7</f>
        <v>0</v>
      </c>
      <c r="BZ45" s="535">
        <f ca="1">Origination!$S$8*BJ7</f>
        <v>0</v>
      </c>
      <c r="CA45" s="535">
        <f ca="1">Origination!$S$8*BK7</f>
        <v>0</v>
      </c>
      <c r="CB45" s="535">
        <f ca="1">Origination!$S$8*BL7</f>
        <v>0</v>
      </c>
      <c r="CC45" s="535">
        <f ca="1">Origination!$S$8*BM7</f>
        <v>0</v>
      </c>
      <c r="CD45" s="535">
        <f ca="1">Origination!$S$8*BN7</f>
        <v>0</v>
      </c>
      <c r="CE45" s="535">
        <f ca="1">Origination!$S$8*BO7</f>
        <v>0</v>
      </c>
      <c r="CF45" s="535">
        <f ca="1">Origination!$S$8*BP7</f>
        <v>0</v>
      </c>
      <c r="CG45" s="535">
        <f ca="1">Origination!$S$8*BQ7</f>
        <v>0</v>
      </c>
      <c r="CH45" s="535">
        <f ca="1">Origination!$S$8*BR7</f>
        <v>0</v>
      </c>
      <c r="CI45" s="535">
        <f ca="1">Origination!$S$8*BS7</f>
        <v>0</v>
      </c>
      <c r="CJ45" s="535">
        <f ca="1">Origination!$S$8*BT7</f>
        <v>0</v>
      </c>
      <c r="CK45" s="535">
        <f ca="1">Origination!$S$8*BU7</f>
        <v>0</v>
      </c>
      <c r="CL45" s="535">
        <f ca="1">Origination!$S$8*BV7</f>
        <v>0</v>
      </c>
      <c r="CM45" s="535">
        <f ca="1">Origination!$S$8*BW7</f>
        <v>0</v>
      </c>
      <c r="CN45" s="535">
        <f ca="1">Origination!$S$8*BX7</f>
        <v>0</v>
      </c>
      <c r="CO45" s="535">
        <f ca="1">Origination!$S$8*BY7</f>
        <v>0</v>
      </c>
      <c r="CP45" s="535">
        <f ca="1">Origination!$S$8*BZ7</f>
        <v>0</v>
      </c>
      <c r="CQ45" s="535">
        <f ca="1">Origination!$S$8*CA7</f>
        <v>0</v>
      </c>
      <c r="CR45" s="535">
        <f ca="1">Origination!$S$8*CB7</f>
        <v>0</v>
      </c>
      <c r="CS45" s="535">
        <f ca="1">Origination!$S$8*CC7</f>
        <v>0</v>
      </c>
      <c r="CT45" s="535">
        <f ca="1">Origination!$S$8*CD7</f>
        <v>0</v>
      </c>
      <c r="CU45" s="535">
        <f ca="1">Origination!$S$8*CE7</f>
        <v>0</v>
      </c>
      <c r="CV45" s="535">
        <f ca="1">Origination!$S$8*CF7</f>
        <v>0</v>
      </c>
      <c r="CW45" s="535">
        <f ca="1">Origination!$S$8*CG7</f>
        <v>0</v>
      </c>
      <c r="CX45" s="535">
        <f ca="1">Origination!$S$8*CH7</f>
        <v>0</v>
      </c>
      <c r="CY45" s="535">
        <f ca="1">Origination!$S$8*CI7</f>
        <v>0</v>
      </c>
      <c r="CZ45" s="535">
        <f ca="1">Origination!$S$8*CJ7</f>
        <v>0</v>
      </c>
      <c r="DA45" s="535">
        <f ca="1">Origination!$S$8*CK7</f>
        <v>0</v>
      </c>
      <c r="DB45" s="535">
        <f ca="1">Origination!$S$8*CL7</f>
        <v>0</v>
      </c>
      <c r="DC45" s="535">
        <f ca="1">Origination!$S$8*CM7</f>
        <v>0</v>
      </c>
      <c r="DD45" s="535">
        <f ca="1">Origination!$S$8*CN7</f>
        <v>0</v>
      </c>
      <c r="DE45" s="535">
        <f ca="1">Origination!$S$8*CO7</f>
        <v>0</v>
      </c>
      <c r="DF45" s="535">
        <f ca="1">Origination!$S$8*CP7</f>
        <v>0</v>
      </c>
      <c r="DG45" s="535">
        <f ca="1">Origination!$S$8*CQ7</f>
        <v>0</v>
      </c>
      <c r="DH45" s="535">
        <f ca="1">Origination!$S$8*CR7</f>
        <v>0</v>
      </c>
      <c r="DI45" s="535">
        <f ca="1">Origination!$S$8*CS7</f>
        <v>0</v>
      </c>
      <c r="DJ45" s="535">
        <f ca="1">Origination!$S$8*CT7</f>
        <v>0</v>
      </c>
      <c r="DK45" s="535">
        <f ca="1">Origination!$S$8*CU7</f>
        <v>0</v>
      </c>
      <c r="DL45" s="535">
        <f ca="1">Origination!$S$8*CV7</f>
        <v>0</v>
      </c>
      <c r="DM45" s="535">
        <f ca="1">Origination!$S$8*CW7</f>
        <v>0</v>
      </c>
      <c r="DN45" s="535">
        <f ca="1">Origination!$S$8*CX7</f>
        <v>0</v>
      </c>
      <c r="DO45" s="535">
        <f ca="1">Origination!$S$8*CY7</f>
        <v>0</v>
      </c>
      <c r="DP45" s="535">
        <f ca="1">Origination!$S$8*CZ7</f>
        <v>0</v>
      </c>
      <c r="DQ45" s="535">
        <f ca="1">Origination!$S$8*DA7</f>
        <v>0</v>
      </c>
      <c r="DR45" s="535">
        <f ca="1">Origination!$S$8*DB7</f>
        <v>0</v>
      </c>
      <c r="DS45" s="535">
        <f ca="1">Origination!$S$8*DC7</f>
        <v>0</v>
      </c>
    </row>
    <row r="46" spans="1:123" hidden="1" outlineLevel="1" x14ac:dyDescent="0.25">
      <c r="A46" s="561" t="s">
        <v>280</v>
      </c>
      <c r="B46" s="562" t="s">
        <v>240</v>
      </c>
      <c r="C46" s="541">
        <v>18</v>
      </c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536"/>
      <c r="T46" s="536"/>
      <c r="U46" s="535">
        <f ca="1">Origination!$T$8*D7</f>
        <v>750.28343668792536</v>
      </c>
      <c r="V46" s="535">
        <f ca="1">Origination!$T$8*E7</f>
        <v>758.72412535066451</v>
      </c>
      <c r="W46" s="535">
        <f ca="1">Origination!$T$8*F7</f>
        <v>767.25977176085939</v>
      </c>
      <c r="X46" s="535">
        <f ca="1">Origination!$T$8*G7</f>
        <v>775.89144419316904</v>
      </c>
      <c r="Y46" s="535">
        <f ca="1">Origination!$T$8*H7</f>
        <v>784.62022294034227</v>
      </c>
      <c r="Z46" s="535">
        <f ca="1">Origination!$T$8*I7</f>
        <v>793.4472004484212</v>
      </c>
      <c r="AA46" s="535">
        <f ca="1">Origination!$T$8*J7</f>
        <v>802.37348145346596</v>
      </c>
      <c r="AB46" s="535">
        <f ca="1">Origination!$T$8*K7</f>
        <v>811.40018311981748</v>
      </c>
      <c r="AC46" s="535">
        <f ca="1">Origination!$T$8*L7</f>
        <v>820.52843517991528</v>
      </c>
      <c r="AD46" s="535">
        <f ca="1">Origination!$T$8*M7</f>
        <v>829.75938007568948</v>
      </c>
      <c r="AE46" s="535">
        <f ca="1">Origination!$T$8*N7</f>
        <v>839.09417310154095</v>
      </c>
      <c r="AF46" s="535">
        <f ca="1">Origination!$T$8*O7</f>
        <v>848.53398254893318</v>
      </c>
      <c r="AG46" s="535">
        <f ca="1">Origination!$T$8*P7</f>
        <v>858.07998985260861</v>
      </c>
      <c r="AH46" s="535">
        <f ca="1">Origination!$T$8*Q7</f>
        <v>867.73338973845057</v>
      </c>
      <c r="AI46" s="535">
        <f ca="1">Origination!$T$8*R7</f>
        <v>877.49539037300815</v>
      </c>
      <c r="AJ46" s="535">
        <f ca="1">Origination!$T$8*S7</f>
        <v>887.36721351470442</v>
      </c>
      <c r="AK46" s="535">
        <f ca="1">Origination!$T$8*T7</f>
        <v>897.35009466674478</v>
      </c>
      <c r="AL46" s="535">
        <f ca="1">Origination!$T$8*U7</f>
        <v>907.44528323174563</v>
      </c>
      <c r="AM46" s="535">
        <f ca="1">Origination!$T$8*V7</f>
        <v>917.65404266810287</v>
      </c>
      <c r="AN46" s="535">
        <f ca="1">Origination!$T$8*W7</f>
        <v>927.97765064811892</v>
      </c>
      <c r="AO46" s="535">
        <f ca="1">Origination!$T$8*X7</f>
        <v>938.41739921791032</v>
      </c>
      <c r="AP46" s="535">
        <f ca="1">Origination!$T$8*Y7</f>
        <v>948.97459495911176</v>
      </c>
      <c r="AQ46" s="535">
        <f ca="1">Origination!$T$8*Z7</f>
        <v>959.6505591524018</v>
      </c>
      <c r="AR46" s="535">
        <f ca="1">Origination!$T$8*AA7</f>
        <v>970.44662794286637</v>
      </c>
      <c r="AS46" s="535">
        <f ca="1">Origination!$T$8*AB7</f>
        <v>981.36415250722359</v>
      </c>
      <c r="AT46" s="535">
        <f ca="1">Origination!$T$8*AC7</f>
        <v>992.40449922292987</v>
      </c>
      <c r="AU46" s="535">
        <f ca="1">Origination!$T$8*AD7</f>
        <v>1003.5690498391878</v>
      </c>
      <c r="AV46" s="535">
        <f ca="1">Origination!$T$8*AE7</f>
        <v>1014.8592016498786</v>
      </c>
      <c r="AW46" s="535">
        <f ca="1">Origination!$T$8*AF7</f>
        <v>1026.2763676684399</v>
      </c>
      <c r="AX46" s="535">
        <f ca="1">Origination!$T$8*AG7</f>
        <v>1037.8219768047097</v>
      </c>
      <c r="AY46" s="535">
        <f ca="1">Origination!$T$8*AH7</f>
        <v>1049.4974740437626</v>
      </c>
      <c r="AZ46" s="535">
        <f ca="1">Origination!$T$8*AI7</f>
        <v>1061.304320626755</v>
      </c>
      <c r="BA46" s="535">
        <f ca="1">Origination!$T$8*AJ7</f>
        <v>1073.243994233806</v>
      </c>
      <c r="BB46" s="535">
        <f ca="1">Origination!$T$8*AK7</f>
        <v>1085.3179891689363</v>
      </c>
      <c r="BC46" s="535">
        <f ca="1">Origination!$T$8*AL7</f>
        <v>1097.5278165470868</v>
      </c>
      <c r="BD46" s="535">
        <f ca="1">Origination!$T$8*AM7</f>
        <v>1109.8750044832416</v>
      </c>
      <c r="BE46" s="535">
        <f ca="1">Origination!$T$8*AN7</f>
        <v>1122.3610982836781</v>
      </c>
      <c r="BF46" s="535">
        <f ca="1">Origination!$T$8*AO7</f>
        <v>1134.9876606393696</v>
      </c>
      <c r="BG46" s="535">
        <f ca="1">Origination!$T$8*AP7</f>
        <v>1147.7562718215624</v>
      </c>
      <c r="BH46" s="535">
        <f ca="1">Origination!$T$8*AQ7</f>
        <v>1160.6685298795549</v>
      </c>
      <c r="BI46" s="535">
        <f ca="1">Origination!$T$8*AR7</f>
        <v>1173.7260508407001</v>
      </c>
      <c r="BJ46" s="535">
        <f ca="1">Origination!$T$8*AS7</f>
        <v>1186.9304689126577</v>
      </c>
      <c r="BK46" s="535">
        <f ca="1">Origination!$T$8*AT7</f>
        <v>0</v>
      </c>
      <c r="BL46" s="535">
        <f ca="1">Origination!$T$8*AU7</f>
        <v>0</v>
      </c>
      <c r="BM46" s="535">
        <f ca="1">Origination!$T$8*AV7</f>
        <v>0</v>
      </c>
      <c r="BN46" s="535">
        <f ca="1">Origination!$T$8*AW7</f>
        <v>0</v>
      </c>
      <c r="BO46" s="535">
        <f ca="1">Origination!$T$8*AX7</f>
        <v>0</v>
      </c>
      <c r="BP46" s="535">
        <f ca="1">Origination!$T$8*AY7</f>
        <v>0</v>
      </c>
      <c r="BQ46" s="535">
        <f ca="1">Origination!$T$8*AZ7</f>
        <v>0</v>
      </c>
      <c r="BR46" s="535">
        <f ca="1">Origination!$T$8*BA7</f>
        <v>0</v>
      </c>
      <c r="BS46" s="535">
        <f ca="1">Origination!$T$8*BB7</f>
        <v>0</v>
      </c>
      <c r="BT46" s="535">
        <f ca="1">Origination!$T$8*BC7</f>
        <v>0</v>
      </c>
      <c r="BU46" s="535">
        <f ca="1">Origination!$T$8*BD7</f>
        <v>0</v>
      </c>
      <c r="BV46" s="535">
        <f ca="1">Origination!$T$8*BE7</f>
        <v>0</v>
      </c>
      <c r="BW46" s="535">
        <f ca="1">Origination!$T$8*BF7</f>
        <v>0</v>
      </c>
      <c r="BX46" s="535">
        <f ca="1">Origination!$T$8*BG7</f>
        <v>0</v>
      </c>
      <c r="BY46" s="535">
        <f ca="1">Origination!$T$8*BH7</f>
        <v>0</v>
      </c>
      <c r="BZ46" s="535">
        <f ca="1">Origination!$T$8*BI7</f>
        <v>0</v>
      </c>
      <c r="CA46" s="535">
        <f ca="1">Origination!$T$8*BJ7</f>
        <v>0</v>
      </c>
      <c r="CB46" s="535">
        <f ca="1">Origination!$T$8*BK7</f>
        <v>0</v>
      </c>
      <c r="CC46" s="535">
        <f ca="1">Origination!$T$8*BL7</f>
        <v>0</v>
      </c>
      <c r="CD46" s="535">
        <f ca="1">Origination!$T$8*BM7</f>
        <v>0</v>
      </c>
      <c r="CE46" s="535">
        <f ca="1">Origination!$T$8*BN7</f>
        <v>0</v>
      </c>
      <c r="CF46" s="535">
        <f ca="1">Origination!$T$8*BO7</f>
        <v>0</v>
      </c>
      <c r="CG46" s="535">
        <f ca="1">Origination!$T$8*BP7</f>
        <v>0</v>
      </c>
      <c r="CH46" s="535">
        <f ca="1">Origination!$T$8*BQ7</f>
        <v>0</v>
      </c>
      <c r="CI46" s="535">
        <f ca="1">Origination!$T$8*BR7</f>
        <v>0</v>
      </c>
      <c r="CJ46" s="535">
        <f ca="1">Origination!$T$8*BS7</f>
        <v>0</v>
      </c>
      <c r="CK46" s="535">
        <f ca="1">Origination!$T$8*BT7</f>
        <v>0</v>
      </c>
      <c r="CL46" s="535">
        <f ca="1">Origination!$T$8*BU7</f>
        <v>0</v>
      </c>
      <c r="CM46" s="535">
        <f ca="1">Origination!$T$8*BV7</f>
        <v>0</v>
      </c>
      <c r="CN46" s="535">
        <f ca="1">Origination!$T$8*BW7</f>
        <v>0</v>
      </c>
      <c r="CO46" s="535">
        <f ca="1">Origination!$T$8*BX7</f>
        <v>0</v>
      </c>
      <c r="CP46" s="535">
        <f ca="1">Origination!$T$8*BY7</f>
        <v>0</v>
      </c>
      <c r="CQ46" s="535">
        <f ca="1">Origination!$T$8*BZ7</f>
        <v>0</v>
      </c>
      <c r="CR46" s="535">
        <f ca="1">Origination!$T$8*CA7</f>
        <v>0</v>
      </c>
      <c r="CS46" s="535">
        <f ca="1">Origination!$T$8*CB7</f>
        <v>0</v>
      </c>
      <c r="CT46" s="535">
        <f ca="1">Origination!$T$8*CC7</f>
        <v>0</v>
      </c>
      <c r="CU46" s="535">
        <f ca="1">Origination!$T$8*CD7</f>
        <v>0</v>
      </c>
      <c r="CV46" s="535">
        <f ca="1">Origination!$T$8*CE7</f>
        <v>0</v>
      </c>
      <c r="CW46" s="535">
        <f ca="1">Origination!$T$8*CF7</f>
        <v>0</v>
      </c>
      <c r="CX46" s="535">
        <f ca="1">Origination!$T$8*CG7</f>
        <v>0</v>
      </c>
      <c r="CY46" s="535">
        <f ca="1">Origination!$T$8*CH7</f>
        <v>0</v>
      </c>
      <c r="CZ46" s="535">
        <f ca="1">Origination!$T$8*CI7</f>
        <v>0</v>
      </c>
      <c r="DA46" s="535">
        <f ca="1">Origination!$T$8*CJ7</f>
        <v>0</v>
      </c>
      <c r="DB46" s="535">
        <f ca="1">Origination!$T$8*CK7</f>
        <v>0</v>
      </c>
      <c r="DC46" s="535">
        <f ca="1">Origination!$T$8*CL7</f>
        <v>0</v>
      </c>
      <c r="DD46" s="535">
        <f ca="1">Origination!$T$8*CM7</f>
        <v>0</v>
      </c>
      <c r="DE46" s="535">
        <f ca="1">Origination!$T$8*CN7</f>
        <v>0</v>
      </c>
      <c r="DF46" s="535">
        <f ca="1">Origination!$T$8*CO7</f>
        <v>0</v>
      </c>
      <c r="DG46" s="535">
        <f ca="1">Origination!$T$8*CP7</f>
        <v>0</v>
      </c>
      <c r="DH46" s="535">
        <f ca="1">Origination!$T$8*CQ7</f>
        <v>0</v>
      </c>
      <c r="DI46" s="535">
        <f ca="1">Origination!$T$8*CR7</f>
        <v>0</v>
      </c>
      <c r="DJ46" s="535">
        <f ca="1">Origination!$T$8*CS7</f>
        <v>0</v>
      </c>
      <c r="DK46" s="535">
        <f ca="1">Origination!$T$8*CT7</f>
        <v>0</v>
      </c>
      <c r="DL46" s="535">
        <f ca="1">Origination!$T$8*CU7</f>
        <v>0</v>
      </c>
      <c r="DM46" s="535">
        <f ca="1">Origination!$T$8*CV7</f>
        <v>0</v>
      </c>
      <c r="DN46" s="535">
        <f ca="1">Origination!$T$8*CW7</f>
        <v>0</v>
      </c>
      <c r="DO46" s="535">
        <f ca="1">Origination!$T$8*CX7</f>
        <v>0</v>
      </c>
      <c r="DP46" s="535">
        <f ca="1">Origination!$T$8*CY7</f>
        <v>0</v>
      </c>
      <c r="DQ46" s="535">
        <f ca="1">Origination!$T$8*CZ7</f>
        <v>0</v>
      </c>
      <c r="DR46" s="535">
        <f ca="1">Origination!$T$8*DA7</f>
        <v>0</v>
      </c>
      <c r="DS46" s="535">
        <f ca="1">Origination!$T$8*DB7</f>
        <v>0</v>
      </c>
    </row>
    <row r="47" spans="1:123" hidden="1" outlineLevel="1" x14ac:dyDescent="0.25">
      <c r="A47" s="561" t="s">
        <v>280</v>
      </c>
      <c r="B47" s="562" t="s">
        <v>240</v>
      </c>
      <c r="C47" s="541">
        <v>19</v>
      </c>
      <c r="D47" s="536"/>
      <c r="E47" s="536"/>
      <c r="F47" s="536"/>
      <c r="G47" s="536"/>
      <c r="H47" s="536"/>
      <c r="I47" s="536"/>
      <c r="J47" s="536"/>
      <c r="K47" s="536"/>
      <c r="L47" s="536"/>
      <c r="M47" s="536"/>
      <c r="N47" s="536"/>
      <c r="O47" s="536"/>
      <c r="P47" s="536"/>
      <c r="Q47" s="536"/>
      <c r="R47" s="536"/>
      <c r="S47" s="536"/>
      <c r="T47" s="536"/>
      <c r="U47" s="536"/>
      <c r="V47" s="535">
        <f ca="1">Origination!$U$8*D7</f>
        <v>750.28343668792536</v>
      </c>
      <c r="W47" s="535">
        <f ca="1">Origination!$U$8*E7</f>
        <v>758.72412535066451</v>
      </c>
      <c r="X47" s="535">
        <f ca="1">Origination!$U$8*F7</f>
        <v>767.25977176085939</v>
      </c>
      <c r="Y47" s="535">
        <f ca="1">Origination!$U$8*G7</f>
        <v>775.89144419316904</v>
      </c>
      <c r="Z47" s="535">
        <f ca="1">Origination!$U$8*H7</f>
        <v>784.62022294034227</v>
      </c>
      <c r="AA47" s="535">
        <f ca="1">Origination!$U$8*I7</f>
        <v>793.4472004484212</v>
      </c>
      <c r="AB47" s="535">
        <f ca="1">Origination!$U$8*J7</f>
        <v>802.37348145346596</v>
      </c>
      <c r="AC47" s="535">
        <f ca="1">Origination!$U$8*K7</f>
        <v>811.40018311981748</v>
      </c>
      <c r="AD47" s="535">
        <f ca="1">Origination!$U$8*L7</f>
        <v>820.52843517991528</v>
      </c>
      <c r="AE47" s="535">
        <f ca="1">Origination!$U$8*M7</f>
        <v>829.75938007568948</v>
      </c>
      <c r="AF47" s="535">
        <f ca="1">Origination!$U$8*N7</f>
        <v>839.09417310154095</v>
      </c>
      <c r="AG47" s="535">
        <f ca="1">Origination!$U$8*O7</f>
        <v>848.53398254893318</v>
      </c>
      <c r="AH47" s="535">
        <f ca="1">Origination!$U$8*P7</f>
        <v>858.07998985260861</v>
      </c>
      <c r="AI47" s="535">
        <f ca="1">Origination!$U$8*Q7</f>
        <v>867.73338973845057</v>
      </c>
      <c r="AJ47" s="535">
        <f ca="1">Origination!$U$8*R7</f>
        <v>877.49539037300815</v>
      </c>
      <c r="AK47" s="535">
        <f ca="1">Origination!$U$8*S7</f>
        <v>887.36721351470442</v>
      </c>
      <c r="AL47" s="535">
        <f ca="1">Origination!$U$8*T7</f>
        <v>897.35009466674478</v>
      </c>
      <c r="AM47" s="535">
        <f ca="1">Origination!$U$8*U7</f>
        <v>907.44528323174563</v>
      </c>
      <c r="AN47" s="535">
        <f ca="1">Origination!$U$8*V7</f>
        <v>917.65404266810287</v>
      </c>
      <c r="AO47" s="535">
        <f ca="1">Origination!$U$8*W7</f>
        <v>927.97765064811892</v>
      </c>
      <c r="AP47" s="535">
        <f ca="1">Origination!$U$8*X7</f>
        <v>938.41739921791032</v>
      </c>
      <c r="AQ47" s="535">
        <f ca="1">Origination!$U$8*Y7</f>
        <v>948.97459495911176</v>
      </c>
      <c r="AR47" s="535">
        <f ca="1">Origination!$U$8*Z7</f>
        <v>959.6505591524018</v>
      </c>
      <c r="AS47" s="535">
        <f ca="1">Origination!$U$8*AA7</f>
        <v>970.44662794286637</v>
      </c>
      <c r="AT47" s="535">
        <f ca="1">Origination!$U$8*AB7</f>
        <v>981.36415250722359</v>
      </c>
      <c r="AU47" s="535">
        <f ca="1">Origination!$U$8*AC7</f>
        <v>992.40449922292987</v>
      </c>
      <c r="AV47" s="535">
        <f ca="1">Origination!$U$8*AD7</f>
        <v>1003.5690498391878</v>
      </c>
      <c r="AW47" s="535">
        <f ca="1">Origination!$U$8*AE7</f>
        <v>1014.8592016498786</v>
      </c>
      <c r="AX47" s="535">
        <f ca="1">Origination!$U$8*AF7</f>
        <v>1026.2763676684399</v>
      </c>
      <c r="AY47" s="535">
        <f ca="1">Origination!$U$8*AG7</f>
        <v>1037.8219768047097</v>
      </c>
      <c r="AZ47" s="535">
        <f ca="1">Origination!$U$8*AH7</f>
        <v>1049.4974740437626</v>
      </c>
      <c r="BA47" s="535">
        <f ca="1">Origination!$U$8*AI7</f>
        <v>1061.304320626755</v>
      </c>
      <c r="BB47" s="535">
        <f ca="1">Origination!$U$8*AJ7</f>
        <v>1073.243994233806</v>
      </c>
      <c r="BC47" s="535">
        <f ca="1">Origination!$U$8*AK7</f>
        <v>1085.3179891689363</v>
      </c>
      <c r="BD47" s="535">
        <f ca="1">Origination!$U$8*AL7</f>
        <v>1097.5278165470868</v>
      </c>
      <c r="BE47" s="535">
        <f ca="1">Origination!$U$8*AM7</f>
        <v>1109.8750044832416</v>
      </c>
      <c r="BF47" s="535">
        <f ca="1">Origination!$U$8*AN7</f>
        <v>1122.3610982836781</v>
      </c>
      <c r="BG47" s="535">
        <f ca="1">Origination!$U$8*AO7</f>
        <v>1134.9876606393696</v>
      </c>
      <c r="BH47" s="535">
        <f ca="1">Origination!$U$8*AP7</f>
        <v>1147.7562718215624</v>
      </c>
      <c r="BI47" s="535">
        <f ca="1">Origination!$U$8*AQ7</f>
        <v>1160.6685298795549</v>
      </c>
      <c r="BJ47" s="535">
        <f ca="1">Origination!$U$8*AR7</f>
        <v>1173.7260508407001</v>
      </c>
      <c r="BK47" s="535">
        <f ca="1">Origination!$U$8*AS7</f>
        <v>1186.9304689126577</v>
      </c>
      <c r="BL47" s="535">
        <f ca="1">Origination!$U$8*AT7</f>
        <v>0</v>
      </c>
      <c r="BM47" s="535">
        <f ca="1">Origination!$U$8*AU7</f>
        <v>0</v>
      </c>
      <c r="BN47" s="535">
        <f ca="1">Origination!$U$8*AV7</f>
        <v>0</v>
      </c>
      <c r="BO47" s="535">
        <f ca="1">Origination!$U$8*AW7</f>
        <v>0</v>
      </c>
      <c r="BP47" s="535">
        <f ca="1">Origination!$U$8*AX7</f>
        <v>0</v>
      </c>
      <c r="BQ47" s="535">
        <f ca="1">Origination!$U$8*AY7</f>
        <v>0</v>
      </c>
      <c r="BR47" s="535">
        <f ca="1">Origination!$U$8*AZ7</f>
        <v>0</v>
      </c>
      <c r="BS47" s="535">
        <f ca="1">Origination!$U$8*BA7</f>
        <v>0</v>
      </c>
      <c r="BT47" s="535">
        <f ca="1">Origination!$U$8*BB7</f>
        <v>0</v>
      </c>
      <c r="BU47" s="535">
        <f ca="1">Origination!$U$8*BC7</f>
        <v>0</v>
      </c>
      <c r="BV47" s="535">
        <f ca="1">Origination!$U$8*BD7</f>
        <v>0</v>
      </c>
      <c r="BW47" s="535">
        <f ca="1">Origination!$U$8*BE7</f>
        <v>0</v>
      </c>
      <c r="BX47" s="535">
        <f ca="1">Origination!$U$8*BF7</f>
        <v>0</v>
      </c>
      <c r="BY47" s="535">
        <f ca="1">Origination!$U$8*BG7</f>
        <v>0</v>
      </c>
      <c r="BZ47" s="535">
        <f ca="1">Origination!$U$8*BH7</f>
        <v>0</v>
      </c>
      <c r="CA47" s="535">
        <f ca="1">Origination!$U$8*BI7</f>
        <v>0</v>
      </c>
      <c r="CB47" s="535">
        <f ca="1">Origination!$U$8*BJ7</f>
        <v>0</v>
      </c>
      <c r="CC47" s="535">
        <f ca="1">Origination!$U$8*BK7</f>
        <v>0</v>
      </c>
      <c r="CD47" s="535">
        <f ca="1">Origination!$U$8*BL7</f>
        <v>0</v>
      </c>
      <c r="CE47" s="535">
        <f ca="1">Origination!$U$8*BM7</f>
        <v>0</v>
      </c>
      <c r="CF47" s="535">
        <f ca="1">Origination!$U$8*BN7</f>
        <v>0</v>
      </c>
      <c r="CG47" s="535">
        <f ca="1">Origination!$U$8*BO7</f>
        <v>0</v>
      </c>
      <c r="CH47" s="535">
        <f ca="1">Origination!$U$8*BP7</f>
        <v>0</v>
      </c>
      <c r="CI47" s="535">
        <f ca="1">Origination!$U$8*BQ7</f>
        <v>0</v>
      </c>
      <c r="CJ47" s="535">
        <f ca="1">Origination!$U$8*BR7</f>
        <v>0</v>
      </c>
      <c r="CK47" s="535">
        <f ca="1">Origination!$U$8*BS7</f>
        <v>0</v>
      </c>
      <c r="CL47" s="535">
        <f ca="1">Origination!$U$8*BT7</f>
        <v>0</v>
      </c>
      <c r="CM47" s="535">
        <f ca="1">Origination!$U$8*BU7</f>
        <v>0</v>
      </c>
      <c r="CN47" s="535">
        <f ca="1">Origination!$U$8*BV7</f>
        <v>0</v>
      </c>
      <c r="CO47" s="535">
        <f ca="1">Origination!$U$8*BW7</f>
        <v>0</v>
      </c>
      <c r="CP47" s="535">
        <f ca="1">Origination!$U$8*BX7</f>
        <v>0</v>
      </c>
      <c r="CQ47" s="535">
        <f ca="1">Origination!$U$8*BY7</f>
        <v>0</v>
      </c>
      <c r="CR47" s="535">
        <f ca="1">Origination!$U$8*BZ7</f>
        <v>0</v>
      </c>
      <c r="CS47" s="535">
        <f ca="1">Origination!$U$8*CA7</f>
        <v>0</v>
      </c>
      <c r="CT47" s="535">
        <f ca="1">Origination!$U$8*CB7</f>
        <v>0</v>
      </c>
      <c r="CU47" s="535">
        <f ca="1">Origination!$U$8*CC7</f>
        <v>0</v>
      </c>
      <c r="CV47" s="535">
        <f ca="1">Origination!$U$8*CD7</f>
        <v>0</v>
      </c>
      <c r="CW47" s="535">
        <f ca="1">Origination!$U$8*CE7</f>
        <v>0</v>
      </c>
      <c r="CX47" s="535">
        <f ca="1">Origination!$U$8*CF7</f>
        <v>0</v>
      </c>
      <c r="CY47" s="535">
        <f ca="1">Origination!$U$8*CG7</f>
        <v>0</v>
      </c>
      <c r="CZ47" s="535">
        <f ca="1">Origination!$U$8*CH7</f>
        <v>0</v>
      </c>
      <c r="DA47" s="535">
        <f ca="1">Origination!$U$8*CI7</f>
        <v>0</v>
      </c>
      <c r="DB47" s="535">
        <f ca="1">Origination!$U$8*CJ7</f>
        <v>0</v>
      </c>
      <c r="DC47" s="535">
        <f ca="1">Origination!$U$8*CK7</f>
        <v>0</v>
      </c>
      <c r="DD47" s="535">
        <f ca="1">Origination!$U$8*CL7</f>
        <v>0</v>
      </c>
      <c r="DE47" s="535">
        <f ca="1">Origination!$U$8*CM7</f>
        <v>0</v>
      </c>
      <c r="DF47" s="535">
        <f ca="1">Origination!$U$8*CN7</f>
        <v>0</v>
      </c>
      <c r="DG47" s="535">
        <f ca="1">Origination!$U$8*CO7</f>
        <v>0</v>
      </c>
      <c r="DH47" s="535">
        <f ca="1">Origination!$U$8*CP7</f>
        <v>0</v>
      </c>
      <c r="DI47" s="535">
        <f ca="1">Origination!$U$8*CQ7</f>
        <v>0</v>
      </c>
      <c r="DJ47" s="535">
        <f ca="1">Origination!$U$8*CR7</f>
        <v>0</v>
      </c>
      <c r="DK47" s="535">
        <f ca="1">Origination!$U$8*CS7</f>
        <v>0</v>
      </c>
      <c r="DL47" s="535">
        <f ca="1">Origination!$U$8*CT7</f>
        <v>0</v>
      </c>
      <c r="DM47" s="535">
        <f ca="1">Origination!$U$8*CU7</f>
        <v>0</v>
      </c>
      <c r="DN47" s="535">
        <f ca="1">Origination!$U$8*CV7</f>
        <v>0</v>
      </c>
      <c r="DO47" s="535">
        <f ca="1">Origination!$U$8*CW7</f>
        <v>0</v>
      </c>
      <c r="DP47" s="535">
        <f ca="1">Origination!$U$8*CX7</f>
        <v>0</v>
      </c>
      <c r="DQ47" s="535">
        <f ca="1">Origination!$U$8*CY7</f>
        <v>0</v>
      </c>
      <c r="DR47" s="535">
        <f ca="1">Origination!$U$8*CZ7</f>
        <v>0</v>
      </c>
      <c r="DS47" s="535">
        <f ca="1">Origination!$U$8*DA7</f>
        <v>0</v>
      </c>
    </row>
    <row r="48" spans="1:123" hidden="1" outlineLevel="1" x14ac:dyDescent="0.25">
      <c r="A48" s="561" t="s">
        <v>280</v>
      </c>
      <c r="B48" s="562" t="s">
        <v>240</v>
      </c>
      <c r="C48" s="541">
        <v>20</v>
      </c>
      <c r="D48" s="536"/>
      <c r="E48" s="536"/>
      <c r="F48" s="536"/>
      <c r="G48" s="536"/>
      <c r="H48" s="536"/>
      <c r="I48" s="536"/>
      <c r="J48" s="536"/>
      <c r="K48" s="536"/>
      <c r="L48" s="536"/>
      <c r="M48" s="536"/>
      <c r="N48" s="536"/>
      <c r="O48" s="536"/>
      <c r="P48" s="536"/>
      <c r="Q48" s="536"/>
      <c r="R48" s="536"/>
      <c r="S48" s="536"/>
      <c r="T48" s="536"/>
      <c r="U48" s="536"/>
      <c r="V48" s="536"/>
      <c r="W48" s="535">
        <f ca="1">Origination!$V$8*D7</f>
        <v>750.28343668792536</v>
      </c>
      <c r="X48" s="535">
        <f ca="1">Origination!$V$8*E7</f>
        <v>758.72412535066451</v>
      </c>
      <c r="Y48" s="535">
        <f ca="1">Origination!$V$8*F7</f>
        <v>767.25977176085939</v>
      </c>
      <c r="Z48" s="535">
        <f ca="1">Origination!$V$8*G7</f>
        <v>775.89144419316904</v>
      </c>
      <c r="AA48" s="535">
        <f ca="1">Origination!$V$8*H7</f>
        <v>784.62022294034227</v>
      </c>
      <c r="AB48" s="535">
        <f ca="1">Origination!$V$8*I7</f>
        <v>793.4472004484212</v>
      </c>
      <c r="AC48" s="535">
        <f ca="1">Origination!$V$8*J7</f>
        <v>802.37348145346596</v>
      </c>
      <c r="AD48" s="535">
        <f ca="1">Origination!$V$8*K7</f>
        <v>811.40018311981748</v>
      </c>
      <c r="AE48" s="535">
        <f ca="1">Origination!$V$8*L7</f>
        <v>820.52843517991528</v>
      </c>
      <c r="AF48" s="535">
        <f ca="1">Origination!$V$8*M7</f>
        <v>829.75938007568948</v>
      </c>
      <c r="AG48" s="535">
        <f ca="1">Origination!$V$8*N7</f>
        <v>839.09417310154095</v>
      </c>
      <c r="AH48" s="535">
        <f ca="1">Origination!$V$8*O7</f>
        <v>848.53398254893318</v>
      </c>
      <c r="AI48" s="535">
        <f ca="1">Origination!$V$8*P7</f>
        <v>858.07998985260861</v>
      </c>
      <c r="AJ48" s="535">
        <f ca="1">Origination!$V$8*Q7</f>
        <v>867.73338973845057</v>
      </c>
      <c r="AK48" s="535">
        <f ca="1">Origination!$V$8*R7</f>
        <v>877.49539037300815</v>
      </c>
      <c r="AL48" s="535">
        <f ca="1">Origination!$V$8*S7</f>
        <v>887.36721351470442</v>
      </c>
      <c r="AM48" s="535">
        <f ca="1">Origination!$V$8*T7</f>
        <v>897.35009466674478</v>
      </c>
      <c r="AN48" s="535">
        <f ca="1">Origination!$V$8*U7</f>
        <v>907.44528323174563</v>
      </c>
      <c r="AO48" s="535">
        <f ca="1">Origination!$V$8*V7</f>
        <v>917.65404266810287</v>
      </c>
      <c r="AP48" s="535">
        <f ca="1">Origination!$V$8*W7</f>
        <v>927.97765064811892</v>
      </c>
      <c r="AQ48" s="535">
        <f ca="1">Origination!$V$8*X7</f>
        <v>938.41739921791032</v>
      </c>
      <c r="AR48" s="535">
        <f ca="1">Origination!$V$8*Y7</f>
        <v>948.97459495911176</v>
      </c>
      <c r="AS48" s="535">
        <f ca="1">Origination!$V$8*Z7</f>
        <v>959.6505591524018</v>
      </c>
      <c r="AT48" s="535">
        <f ca="1">Origination!$V$8*AA7</f>
        <v>970.44662794286637</v>
      </c>
      <c r="AU48" s="535">
        <f ca="1">Origination!$V$8*AB7</f>
        <v>981.36415250722359</v>
      </c>
      <c r="AV48" s="535">
        <f ca="1">Origination!$V$8*AC7</f>
        <v>992.40449922292987</v>
      </c>
      <c r="AW48" s="535">
        <f ca="1">Origination!$V$8*AD7</f>
        <v>1003.5690498391878</v>
      </c>
      <c r="AX48" s="535">
        <f ca="1">Origination!$V$8*AE7</f>
        <v>1014.8592016498786</v>
      </c>
      <c r="AY48" s="535">
        <f ca="1">Origination!$V$8*AF7</f>
        <v>1026.2763676684399</v>
      </c>
      <c r="AZ48" s="535">
        <f ca="1">Origination!$V$8*AG7</f>
        <v>1037.8219768047097</v>
      </c>
      <c r="BA48" s="535">
        <f ca="1">Origination!$V$8*AH7</f>
        <v>1049.4974740437626</v>
      </c>
      <c r="BB48" s="535">
        <f ca="1">Origination!$V$8*AI7</f>
        <v>1061.304320626755</v>
      </c>
      <c r="BC48" s="535">
        <f ca="1">Origination!$V$8*AJ7</f>
        <v>1073.243994233806</v>
      </c>
      <c r="BD48" s="535">
        <f ca="1">Origination!$V$8*AK7</f>
        <v>1085.3179891689363</v>
      </c>
      <c r="BE48" s="535">
        <f ca="1">Origination!$V$8*AL7</f>
        <v>1097.5278165470868</v>
      </c>
      <c r="BF48" s="535">
        <f ca="1">Origination!$V$8*AM7</f>
        <v>1109.8750044832416</v>
      </c>
      <c r="BG48" s="535">
        <f ca="1">Origination!$V$8*AN7</f>
        <v>1122.3610982836781</v>
      </c>
      <c r="BH48" s="535">
        <f ca="1">Origination!$V$8*AO7</f>
        <v>1134.9876606393696</v>
      </c>
      <c r="BI48" s="535">
        <f ca="1">Origination!$V$8*AP7</f>
        <v>1147.7562718215624</v>
      </c>
      <c r="BJ48" s="535">
        <f ca="1">Origination!$V$8*AQ7</f>
        <v>1160.6685298795549</v>
      </c>
      <c r="BK48" s="535">
        <f ca="1">Origination!$V$8*AR7</f>
        <v>1173.7260508407001</v>
      </c>
      <c r="BL48" s="535">
        <f ca="1">Origination!$V$8*AS7</f>
        <v>1186.9304689126577</v>
      </c>
      <c r="BM48" s="535">
        <f ca="1">Origination!$V$8*AT7</f>
        <v>0</v>
      </c>
      <c r="BN48" s="535">
        <f ca="1">Origination!$V$8*AU7</f>
        <v>0</v>
      </c>
      <c r="BO48" s="535">
        <f ca="1">Origination!$V$8*AV7</f>
        <v>0</v>
      </c>
      <c r="BP48" s="535">
        <f ca="1">Origination!$V$8*AW7</f>
        <v>0</v>
      </c>
      <c r="BQ48" s="535">
        <f ca="1">Origination!$V$8*AX7</f>
        <v>0</v>
      </c>
      <c r="BR48" s="535">
        <f ca="1">Origination!$V$8*AY7</f>
        <v>0</v>
      </c>
      <c r="BS48" s="535">
        <f ca="1">Origination!$V$8*AZ7</f>
        <v>0</v>
      </c>
      <c r="BT48" s="535">
        <f ca="1">Origination!$V$8*BA7</f>
        <v>0</v>
      </c>
      <c r="BU48" s="535">
        <f ca="1">Origination!$V$8*BB7</f>
        <v>0</v>
      </c>
      <c r="BV48" s="535">
        <f ca="1">Origination!$V$8*BC7</f>
        <v>0</v>
      </c>
      <c r="BW48" s="535">
        <f ca="1">Origination!$V$8*BD7</f>
        <v>0</v>
      </c>
      <c r="BX48" s="535">
        <f ca="1">Origination!$V$8*BE7</f>
        <v>0</v>
      </c>
      <c r="BY48" s="535">
        <f ca="1">Origination!$V$8*BF7</f>
        <v>0</v>
      </c>
      <c r="BZ48" s="535">
        <f ca="1">Origination!$V$8*BG7</f>
        <v>0</v>
      </c>
      <c r="CA48" s="535">
        <f ca="1">Origination!$V$8*BH7</f>
        <v>0</v>
      </c>
      <c r="CB48" s="535">
        <f ca="1">Origination!$V$8*BI7</f>
        <v>0</v>
      </c>
      <c r="CC48" s="535">
        <f ca="1">Origination!$V$8*BJ7</f>
        <v>0</v>
      </c>
      <c r="CD48" s="535">
        <f ca="1">Origination!$V$8*BK7</f>
        <v>0</v>
      </c>
      <c r="CE48" s="535">
        <f ca="1">Origination!$V$8*BL7</f>
        <v>0</v>
      </c>
      <c r="CF48" s="535">
        <f ca="1">Origination!$V$8*BM7</f>
        <v>0</v>
      </c>
      <c r="CG48" s="535">
        <f ca="1">Origination!$V$8*BN7</f>
        <v>0</v>
      </c>
      <c r="CH48" s="535">
        <f ca="1">Origination!$V$8*BO7</f>
        <v>0</v>
      </c>
      <c r="CI48" s="535">
        <f ca="1">Origination!$V$8*BP7</f>
        <v>0</v>
      </c>
      <c r="CJ48" s="535">
        <f ca="1">Origination!$V$8*BQ7</f>
        <v>0</v>
      </c>
      <c r="CK48" s="535">
        <f ca="1">Origination!$V$8*BR7</f>
        <v>0</v>
      </c>
      <c r="CL48" s="535">
        <f ca="1">Origination!$V$8*BS7</f>
        <v>0</v>
      </c>
      <c r="CM48" s="535">
        <f ca="1">Origination!$V$8*BT7</f>
        <v>0</v>
      </c>
      <c r="CN48" s="535">
        <f ca="1">Origination!$V$8*BU7</f>
        <v>0</v>
      </c>
      <c r="CO48" s="535">
        <f ca="1">Origination!$V$8*BV7</f>
        <v>0</v>
      </c>
      <c r="CP48" s="535">
        <f ca="1">Origination!$V$8*BW7</f>
        <v>0</v>
      </c>
      <c r="CQ48" s="535">
        <f ca="1">Origination!$V$8*BX7</f>
        <v>0</v>
      </c>
      <c r="CR48" s="535">
        <f ca="1">Origination!$V$8*BY7</f>
        <v>0</v>
      </c>
      <c r="CS48" s="535">
        <f ca="1">Origination!$V$8*BZ7</f>
        <v>0</v>
      </c>
      <c r="CT48" s="535">
        <f ca="1">Origination!$V$8*CA7</f>
        <v>0</v>
      </c>
      <c r="CU48" s="535">
        <f ca="1">Origination!$V$8*CB7</f>
        <v>0</v>
      </c>
      <c r="CV48" s="535">
        <f ca="1">Origination!$V$8*CC7</f>
        <v>0</v>
      </c>
      <c r="CW48" s="535">
        <f ca="1">Origination!$V$8*CD7</f>
        <v>0</v>
      </c>
      <c r="CX48" s="535">
        <f ca="1">Origination!$V$8*CE7</f>
        <v>0</v>
      </c>
      <c r="CY48" s="535">
        <f ca="1">Origination!$V$8*CF7</f>
        <v>0</v>
      </c>
      <c r="CZ48" s="535">
        <f ca="1">Origination!$V$8*CG7</f>
        <v>0</v>
      </c>
      <c r="DA48" s="535">
        <f ca="1">Origination!$V$8*CH7</f>
        <v>0</v>
      </c>
      <c r="DB48" s="535">
        <f ca="1">Origination!$V$8*CI7</f>
        <v>0</v>
      </c>
      <c r="DC48" s="535">
        <f ca="1">Origination!$V$8*CJ7</f>
        <v>0</v>
      </c>
      <c r="DD48" s="535">
        <f ca="1">Origination!$V$8*CK7</f>
        <v>0</v>
      </c>
      <c r="DE48" s="535">
        <f ca="1">Origination!$V$8*CL7</f>
        <v>0</v>
      </c>
      <c r="DF48" s="535">
        <f ca="1">Origination!$V$8*CM7</f>
        <v>0</v>
      </c>
      <c r="DG48" s="535">
        <f ca="1">Origination!$V$8*CN7</f>
        <v>0</v>
      </c>
      <c r="DH48" s="535">
        <f ca="1">Origination!$V$8*CO7</f>
        <v>0</v>
      </c>
      <c r="DI48" s="535">
        <f ca="1">Origination!$V$8*CP7</f>
        <v>0</v>
      </c>
      <c r="DJ48" s="535">
        <f ca="1">Origination!$V$8*CQ7</f>
        <v>0</v>
      </c>
      <c r="DK48" s="535">
        <f ca="1">Origination!$V$8*CR7</f>
        <v>0</v>
      </c>
      <c r="DL48" s="535">
        <f ca="1">Origination!$V$8*CS7</f>
        <v>0</v>
      </c>
      <c r="DM48" s="535">
        <f ca="1">Origination!$V$8*CT7</f>
        <v>0</v>
      </c>
      <c r="DN48" s="535">
        <f ca="1">Origination!$V$8*CU7</f>
        <v>0</v>
      </c>
      <c r="DO48" s="535">
        <f ca="1">Origination!$V$8*CV7</f>
        <v>0</v>
      </c>
      <c r="DP48" s="535">
        <f ca="1">Origination!$V$8*CW7</f>
        <v>0</v>
      </c>
      <c r="DQ48" s="535">
        <f ca="1">Origination!$V$8*CX7</f>
        <v>0</v>
      </c>
      <c r="DR48" s="535">
        <f ca="1">Origination!$V$8*CY7</f>
        <v>0</v>
      </c>
      <c r="DS48" s="535">
        <f ca="1">Origination!$V$8*CZ7</f>
        <v>0</v>
      </c>
    </row>
    <row r="49" spans="1:123" hidden="1" outlineLevel="1" x14ac:dyDescent="0.25">
      <c r="A49" s="561" t="s">
        <v>280</v>
      </c>
      <c r="B49" s="562" t="s">
        <v>240</v>
      </c>
      <c r="C49" s="541">
        <v>21</v>
      </c>
      <c r="D49" s="536"/>
      <c r="E49" s="536"/>
      <c r="F49" s="536"/>
      <c r="G49" s="536"/>
      <c r="H49" s="536"/>
      <c r="I49" s="536"/>
      <c r="J49" s="536"/>
      <c r="K49" s="536"/>
      <c r="L49" s="536"/>
      <c r="M49" s="536"/>
      <c r="N49" s="536"/>
      <c r="O49" s="536"/>
      <c r="P49" s="536"/>
      <c r="Q49" s="536"/>
      <c r="R49" s="536"/>
      <c r="S49" s="536"/>
      <c r="T49" s="536"/>
      <c r="U49" s="536"/>
      <c r="V49" s="536"/>
      <c r="W49" s="536"/>
      <c r="X49" s="535">
        <f ca="1">Origination!$W$8*D7</f>
        <v>750.28343668792536</v>
      </c>
      <c r="Y49" s="535">
        <f ca="1">Origination!$W$8*E7</f>
        <v>758.72412535066451</v>
      </c>
      <c r="Z49" s="535">
        <f ca="1">Origination!$W$8*F7</f>
        <v>767.25977176085939</v>
      </c>
      <c r="AA49" s="535">
        <f ca="1">Origination!$W$8*G7</f>
        <v>775.89144419316904</v>
      </c>
      <c r="AB49" s="535">
        <f ca="1">Origination!$W$8*H7</f>
        <v>784.62022294034227</v>
      </c>
      <c r="AC49" s="535">
        <f ca="1">Origination!$W$8*I7</f>
        <v>793.4472004484212</v>
      </c>
      <c r="AD49" s="535">
        <f ca="1">Origination!$W$8*J7</f>
        <v>802.37348145346596</v>
      </c>
      <c r="AE49" s="535">
        <f ca="1">Origination!$W$8*K7</f>
        <v>811.40018311981748</v>
      </c>
      <c r="AF49" s="535">
        <f ca="1">Origination!$W$8*L7</f>
        <v>820.52843517991528</v>
      </c>
      <c r="AG49" s="535">
        <f ca="1">Origination!$W$8*M7</f>
        <v>829.75938007568948</v>
      </c>
      <c r="AH49" s="535">
        <f ca="1">Origination!$W$8*N7</f>
        <v>839.09417310154095</v>
      </c>
      <c r="AI49" s="535">
        <f ca="1">Origination!$W$8*O7</f>
        <v>848.53398254893318</v>
      </c>
      <c r="AJ49" s="535">
        <f ca="1">Origination!$W$8*P7</f>
        <v>858.07998985260861</v>
      </c>
      <c r="AK49" s="535">
        <f ca="1">Origination!$W$8*Q7</f>
        <v>867.73338973845057</v>
      </c>
      <c r="AL49" s="535">
        <f ca="1">Origination!$W$8*R7</f>
        <v>877.49539037300815</v>
      </c>
      <c r="AM49" s="535">
        <f ca="1">Origination!$W$8*S7</f>
        <v>887.36721351470442</v>
      </c>
      <c r="AN49" s="535">
        <f ca="1">Origination!$W$8*T7</f>
        <v>897.35009466674478</v>
      </c>
      <c r="AO49" s="535">
        <f ca="1">Origination!$W$8*U7</f>
        <v>907.44528323174563</v>
      </c>
      <c r="AP49" s="535">
        <f ca="1">Origination!$W$8*V7</f>
        <v>917.65404266810287</v>
      </c>
      <c r="AQ49" s="535">
        <f ca="1">Origination!$W$8*W7</f>
        <v>927.97765064811892</v>
      </c>
      <c r="AR49" s="535">
        <f ca="1">Origination!$W$8*X7</f>
        <v>938.41739921791032</v>
      </c>
      <c r="AS49" s="535">
        <f ca="1">Origination!$W$8*Y7</f>
        <v>948.97459495911176</v>
      </c>
      <c r="AT49" s="535">
        <f ca="1">Origination!$W$8*Z7</f>
        <v>959.6505591524018</v>
      </c>
      <c r="AU49" s="535">
        <f ca="1">Origination!$W$8*AA7</f>
        <v>970.44662794286637</v>
      </c>
      <c r="AV49" s="535">
        <f ca="1">Origination!$W$8*AB7</f>
        <v>981.36415250722359</v>
      </c>
      <c r="AW49" s="535">
        <f ca="1">Origination!$W$8*AC7</f>
        <v>992.40449922292987</v>
      </c>
      <c r="AX49" s="535">
        <f ca="1">Origination!$W$8*AD7</f>
        <v>1003.5690498391878</v>
      </c>
      <c r="AY49" s="535">
        <f ca="1">Origination!$W$8*AE7</f>
        <v>1014.8592016498786</v>
      </c>
      <c r="AZ49" s="535">
        <f ca="1">Origination!$W$8*AF7</f>
        <v>1026.2763676684399</v>
      </c>
      <c r="BA49" s="535">
        <f ca="1">Origination!$W$8*AG7</f>
        <v>1037.8219768047097</v>
      </c>
      <c r="BB49" s="535">
        <f ca="1">Origination!$W$8*AH7</f>
        <v>1049.4974740437626</v>
      </c>
      <c r="BC49" s="535">
        <f ca="1">Origination!$W$8*AI7</f>
        <v>1061.304320626755</v>
      </c>
      <c r="BD49" s="535">
        <f ca="1">Origination!$W$8*AJ7</f>
        <v>1073.243994233806</v>
      </c>
      <c r="BE49" s="535">
        <f ca="1">Origination!$W$8*AK7</f>
        <v>1085.3179891689363</v>
      </c>
      <c r="BF49" s="535">
        <f ca="1">Origination!$W$8*AL7</f>
        <v>1097.5278165470868</v>
      </c>
      <c r="BG49" s="535">
        <f ca="1">Origination!$W$8*AM7</f>
        <v>1109.8750044832416</v>
      </c>
      <c r="BH49" s="535">
        <f ca="1">Origination!$W$8*AN7</f>
        <v>1122.3610982836781</v>
      </c>
      <c r="BI49" s="535">
        <f ca="1">Origination!$W$8*AO7</f>
        <v>1134.9876606393696</v>
      </c>
      <c r="BJ49" s="535">
        <f ca="1">Origination!$W$8*AP7</f>
        <v>1147.7562718215624</v>
      </c>
      <c r="BK49" s="535">
        <f ca="1">Origination!$W$8*AQ7</f>
        <v>1160.6685298795549</v>
      </c>
      <c r="BL49" s="535">
        <f ca="1">Origination!$W$8*AR7</f>
        <v>1173.7260508407001</v>
      </c>
      <c r="BM49" s="535">
        <f ca="1">Origination!$W$8*AS7</f>
        <v>1186.9304689126577</v>
      </c>
      <c r="BN49" s="535">
        <f ca="1">Origination!$W$8*AT7</f>
        <v>0</v>
      </c>
      <c r="BO49" s="535">
        <f ca="1">Origination!$W$8*AU7</f>
        <v>0</v>
      </c>
      <c r="BP49" s="535">
        <f ca="1">Origination!$W$8*AV7</f>
        <v>0</v>
      </c>
      <c r="BQ49" s="535">
        <f ca="1">Origination!$W$8*AW7</f>
        <v>0</v>
      </c>
      <c r="BR49" s="535">
        <f ca="1">Origination!$W$8*AX7</f>
        <v>0</v>
      </c>
      <c r="BS49" s="535">
        <f ca="1">Origination!$W$8*AY7</f>
        <v>0</v>
      </c>
      <c r="BT49" s="535">
        <f ca="1">Origination!$W$8*AZ7</f>
        <v>0</v>
      </c>
      <c r="BU49" s="535">
        <f ca="1">Origination!$W$8*BA7</f>
        <v>0</v>
      </c>
      <c r="BV49" s="535">
        <f ca="1">Origination!$W$8*BB7</f>
        <v>0</v>
      </c>
      <c r="BW49" s="535">
        <f ca="1">Origination!$W$8*BC7</f>
        <v>0</v>
      </c>
      <c r="BX49" s="535">
        <f ca="1">Origination!$W$8*BD7</f>
        <v>0</v>
      </c>
      <c r="BY49" s="535">
        <f ca="1">Origination!$W$8*BE7</f>
        <v>0</v>
      </c>
      <c r="BZ49" s="535">
        <f ca="1">Origination!$W$8*BF7</f>
        <v>0</v>
      </c>
      <c r="CA49" s="535">
        <f ca="1">Origination!$W$8*BG7</f>
        <v>0</v>
      </c>
      <c r="CB49" s="535">
        <f ca="1">Origination!$W$8*BH7</f>
        <v>0</v>
      </c>
      <c r="CC49" s="535">
        <f ca="1">Origination!$W$8*BI7</f>
        <v>0</v>
      </c>
      <c r="CD49" s="535">
        <f ca="1">Origination!$W$8*BJ7</f>
        <v>0</v>
      </c>
      <c r="CE49" s="535">
        <f ca="1">Origination!$W$8*BK7</f>
        <v>0</v>
      </c>
      <c r="CF49" s="535">
        <f ca="1">Origination!$W$8*BL7</f>
        <v>0</v>
      </c>
      <c r="CG49" s="535">
        <f ca="1">Origination!$W$8*BM7</f>
        <v>0</v>
      </c>
      <c r="CH49" s="535">
        <f ca="1">Origination!$W$8*BN7</f>
        <v>0</v>
      </c>
      <c r="CI49" s="535">
        <f ca="1">Origination!$W$8*BO7</f>
        <v>0</v>
      </c>
      <c r="CJ49" s="535">
        <f ca="1">Origination!$W$8*BP7</f>
        <v>0</v>
      </c>
      <c r="CK49" s="535">
        <f ca="1">Origination!$W$8*BQ7</f>
        <v>0</v>
      </c>
      <c r="CL49" s="535">
        <f ca="1">Origination!$W$8*BR7</f>
        <v>0</v>
      </c>
      <c r="CM49" s="535">
        <f ca="1">Origination!$W$8*BS7</f>
        <v>0</v>
      </c>
      <c r="CN49" s="535">
        <f ca="1">Origination!$W$8*BT7</f>
        <v>0</v>
      </c>
      <c r="CO49" s="535">
        <f ca="1">Origination!$W$8*BU7</f>
        <v>0</v>
      </c>
      <c r="CP49" s="535">
        <f ca="1">Origination!$W$8*BV7</f>
        <v>0</v>
      </c>
      <c r="CQ49" s="535">
        <f ca="1">Origination!$W$8*BW7</f>
        <v>0</v>
      </c>
      <c r="CR49" s="535">
        <f ca="1">Origination!$W$8*BX7</f>
        <v>0</v>
      </c>
      <c r="CS49" s="535">
        <f ca="1">Origination!$W$8*BY7</f>
        <v>0</v>
      </c>
      <c r="CT49" s="535">
        <f ca="1">Origination!$W$8*BZ7</f>
        <v>0</v>
      </c>
      <c r="CU49" s="535">
        <f ca="1">Origination!$W$8*CA7</f>
        <v>0</v>
      </c>
      <c r="CV49" s="535">
        <f ca="1">Origination!$W$8*CB7</f>
        <v>0</v>
      </c>
      <c r="CW49" s="535">
        <f ca="1">Origination!$W$8*CC7</f>
        <v>0</v>
      </c>
      <c r="CX49" s="535">
        <f ca="1">Origination!$W$8*CD7</f>
        <v>0</v>
      </c>
      <c r="CY49" s="535">
        <f ca="1">Origination!$W$8*CE7</f>
        <v>0</v>
      </c>
      <c r="CZ49" s="535">
        <f ca="1">Origination!$W$8*CF7</f>
        <v>0</v>
      </c>
      <c r="DA49" s="535">
        <f ca="1">Origination!$W$8*CG7</f>
        <v>0</v>
      </c>
      <c r="DB49" s="535">
        <f ca="1">Origination!$W$8*CH7</f>
        <v>0</v>
      </c>
      <c r="DC49" s="535">
        <f ca="1">Origination!$W$8*CI7</f>
        <v>0</v>
      </c>
      <c r="DD49" s="535">
        <f ca="1">Origination!$W$8*CJ7</f>
        <v>0</v>
      </c>
      <c r="DE49" s="535">
        <f ca="1">Origination!$W$8*CK7</f>
        <v>0</v>
      </c>
      <c r="DF49" s="535">
        <f ca="1">Origination!$W$8*CL7</f>
        <v>0</v>
      </c>
      <c r="DG49" s="535">
        <f ca="1">Origination!$W$8*CM7</f>
        <v>0</v>
      </c>
      <c r="DH49" s="535">
        <f ca="1">Origination!$W$8*CN7</f>
        <v>0</v>
      </c>
      <c r="DI49" s="535">
        <f ca="1">Origination!$W$8*CO7</f>
        <v>0</v>
      </c>
      <c r="DJ49" s="535">
        <f ca="1">Origination!$W$8*CP7</f>
        <v>0</v>
      </c>
      <c r="DK49" s="535">
        <f ca="1">Origination!$W$8*CQ7</f>
        <v>0</v>
      </c>
      <c r="DL49" s="535">
        <f ca="1">Origination!$W$8*CR7</f>
        <v>0</v>
      </c>
      <c r="DM49" s="535">
        <f ca="1">Origination!$W$8*CS7</f>
        <v>0</v>
      </c>
      <c r="DN49" s="535">
        <f ca="1">Origination!$W$8*CT7</f>
        <v>0</v>
      </c>
      <c r="DO49" s="535">
        <f ca="1">Origination!$W$8*CU7</f>
        <v>0</v>
      </c>
      <c r="DP49" s="535">
        <f ca="1">Origination!$W$8*CV7</f>
        <v>0</v>
      </c>
      <c r="DQ49" s="535">
        <f ca="1">Origination!$W$8*CW7</f>
        <v>0</v>
      </c>
      <c r="DR49" s="535">
        <f ca="1">Origination!$W$8*CX7</f>
        <v>0</v>
      </c>
      <c r="DS49" s="535">
        <f ca="1">Origination!$W$8*CY7</f>
        <v>0</v>
      </c>
    </row>
    <row r="50" spans="1:123" hidden="1" outlineLevel="1" x14ac:dyDescent="0.25">
      <c r="A50" s="561" t="s">
        <v>280</v>
      </c>
      <c r="B50" s="562" t="s">
        <v>240</v>
      </c>
      <c r="C50" s="541">
        <v>22</v>
      </c>
      <c r="D50" s="536"/>
      <c r="E50" s="536"/>
      <c r="F50" s="536"/>
      <c r="G50" s="536"/>
      <c r="H50" s="536"/>
      <c r="I50" s="536"/>
      <c r="J50" s="536"/>
      <c r="K50" s="536"/>
      <c r="L50" s="536"/>
      <c r="M50" s="536"/>
      <c r="N50" s="536"/>
      <c r="O50" s="536"/>
      <c r="P50" s="536"/>
      <c r="Q50" s="536"/>
      <c r="R50" s="536"/>
      <c r="S50" s="536"/>
      <c r="T50" s="536"/>
      <c r="U50" s="536"/>
      <c r="V50" s="536"/>
      <c r="W50" s="536"/>
      <c r="X50" s="536"/>
      <c r="Y50" s="535">
        <f ca="1">Origination!$X$8*D7</f>
        <v>750.28343668792536</v>
      </c>
      <c r="Z50" s="535">
        <f ca="1">Origination!$X$8*E7</f>
        <v>758.72412535066451</v>
      </c>
      <c r="AA50" s="535">
        <f ca="1">Origination!$X$8*F7</f>
        <v>767.25977176085939</v>
      </c>
      <c r="AB50" s="535">
        <f ca="1">Origination!$X$8*G7</f>
        <v>775.89144419316904</v>
      </c>
      <c r="AC50" s="535">
        <f ca="1">Origination!$X$8*H7</f>
        <v>784.62022294034227</v>
      </c>
      <c r="AD50" s="535">
        <f ca="1">Origination!$X$8*I7</f>
        <v>793.4472004484212</v>
      </c>
      <c r="AE50" s="535">
        <f ca="1">Origination!$X$8*J7</f>
        <v>802.37348145346596</v>
      </c>
      <c r="AF50" s="535">
        <f ca="1">Origination!$X$8*K7</f>
        <v>811.40018311981748</v>
      </c>
      <c r="AG50" s="535">
        <f ca="1">Origination!$X$8*L7</f>
        <v>820.52843517991528</v>
      </c>
      <c r="AH50" s="535">
        <f ca="1">Origination!$X$8*M7</f>
        <v>829.75938007568948</v>
      </c>
      <c r="AI50" s="535">
        <f ca="1">Origination!$X$8*N7</f>
        <v>839.09417310154095</v>
      </c>
      <c r="AJ50" s="535">
        <f ca="1">Origination!$X$8*O7</f>
        <v>848.53398254893318</v>
      </c>
      <c r="AK50" s="535">
        <f ca="1">Origination!$X$8*P7</f>
        <v>858.07998985260861</v>
      </c>
      <c r="AL50" s="535">
        <f ca="1">Origination!$X$8*Q7</f>
        <v>867.73338973845057</v>
      </c>
      <c r="AM50" s="535">
        <f ca="1">Origination!$X$8*R7</f>
        <v>877.49539037300815</v>
      </c>
      <c r="AN50" s="535">
        <f ca="1">Origination!$X$8*S7</f>
        <v>887.36721351470442</v>
      </c>
      <c r="AO50" s="535">
        <f ca="1">Origination!$X$8*T7</f>
        <v>897.35009466674478</v>
      </c>
      <c r="AP50" s="535">
        <f ca="1">Origination!$X$8*U7</f>
        <v>907.44528323174563</v>
      </c>
      <c r="AQ50" s="535">
        <f ca="1">Origination!$X$8*V7</f>
        <v>917.65404266810287</v>
      </c>
      <c r="AR50" s="535">
        <f ca="1">Origination!$X$8*W7</f>
        <v>927.97765064811892</v>
      </c>
      <c r="AS50" s="535">
        <f ca="1">Origination!$X$8*X7</f>
        <v>938.41739921791032</v>
      </c>
      <c r="AT50" s="535">
        <f ca="1">Origination!$X$8*Y7</f>
        <v>948.97459495911176</v>
      </c>
      <c r="AU50" s="535">
        <f ca="1">Origination!$X$8*Z7</f>
        <v>959.6505591524018</v>
      </c>
      <c r="AV50" s="535">
        <f ca="1">Origination!$X$8*AA7</f>
        <v>970.44662794286637</v>
      </c>
      <c r="AW50" s="535">
        <f ca="1">Origination!$X$8*AB7</f>
        <v>981.36415250722359</v>
      </c>
      <c r="AX50" s="535">
        <f ca="1">Origination!$X$8*AC7</f>
        <v>992.40449922292987</v>
      </c>
      <c r="AY50" s="535">
        <f ca="1">Origination!$X$8*AD7</f>
        <v>1003.5690498391878</v>
      </c>
      <c r="AZ50" s="535">
        <f ca="1">Origination!$X$8*AE7</f>
        <v>1014.8592016498786</v>
      </c>
      <c r="BA50" s="535">
        <f ca="1">Origination!$X$8*AF7</f>
        <v>1026.2763676684399</v>
      </c>
      <c r="BB50" s="535">
        <f ca="1">Origination!$X$8*AG7</f>
        <v>1037.8219768047097</v>
      </c>
      <c r="BC50" s="535">
        <f ca="1">Origination!$X$8*AH7</f>
        <v>1049.4974740437626</v>
      </c>
      <c r="BD50" s="535">
        <f ca="1">Origination!$X$8*AI7</f>
        <v>1061.304320626755</v>
      </c>
      <c r="BE50" s="535">
        <f ca="1">Origination!$X$8*AJ7</f>
        <v>1073.243994233806</v>
      </c>
      <c r="BF50" s="535">
        <f ca="1">Origination!$X$8*AK7</f>
        <v>1085.3179891689363</v>
      </c>
      <c r="BG50" s="535">
        <f ca="1">Origination!$X$8*AL7</f>
        <v>1097.5278165470868</v>
      </c>
      <c r="BH50" s="535">
        <f ca="1">Origination!$X$8*AM7</f>
        <v>1109.8750044832416</v>
      </c>
      <c r="BI50" s="535">
        <f ca="1">Origination!$X$8*AN7</f>
        <v>1122.3610982836781</v>
      </c>
      <c r="BJ50" s="535">
        <f ca="1">Origination!$X$8*AO7</f>
        <v>1134.9876606393696</v>
      </c>
      <c r="BK50" s="535">
        <f ca="1">Origination!$X$8*AP7</f>
        <v>1147.7562718215624</v>
      </c>
      <c r="BL50" s="535">
        <f ca="1">Origination!$X$8*AQ7</f>
        <v>1160.6685298795549</v>
      </c>
      <c r="BM50" s="535">
        <f ca="1">Origination!$X$8*AR7</f>
        <v>1173.7260508407001</v>
      </c>
      <c r="BN50" s="535">
        <f ca="1">Origination!$X$8*AS7</f>
        <v>1186.9304689126577</v>
      </c>
      <c r="BO50" s="535">
        <f ca="1">Origination!$X$8*AT7</f>
        <v>0</v>
      </c>
      <c r="BP50" s="535">
        <f ca="1">Origination!$X$8*AU7</f>
        <v>0</v>
      </c>
      <c r="BQ50" s="535">
        <f ca="1">Origination!$X$8*AV7</f>
        <v>0</v>
      </c>
      <c r="BR50" s="535">
        <f ca="1">Origination!$X$8*AW7</f>
        <v>0</v>
      </c>
      <c r="BS50" s="535">
        <f ca="1">Origination!$X$8*AX7</f>
        <v>0</v>
      </c>
      <c r="BT50" s="535">
        <f ca="1">Origination!$X$8*AY7</f>
        <v>0</v>
      </c>
      <c r="BU50" s="535">
        <f ca="1">Origination!$X$8*AZ7</f>
        <v>0</v>
      </c>
      <c r="BV50" s="535">
        <f ca="1">Origination!$X$8*BA7</f>
        <v>0</v>
      </c>
      <c r="BW50" s="535">
        <f ca="1">Origination!$X$8*BB7</f>
        <v>0</v>
      </c>
      <c r="BX50" s="535">
        <f ca="1">Origination!$X$8*BC7</f>
        <v>0</v>
      </c>
      <c r="BY50" s="535">
        <f ca="1">Origination!$X$8*BD7</f>
        <v>0</v>
      </c>
      <c r="BZ50" s="535">
        <f ca="1">Origination!$X$8*BE7</f>
        <v>0</v>
      </c>
      <c r="CA50" s="535">
        <f ca="1">Origination!$X$8*BF7</f>
        <v>0</v>
      </c>
      <c r="CB50" s="535">
        <f ca="1">Origination!$X$8*BG7</f>
        <v>0</v>
      </c>
      <c r="CC50" s="535">
        <f ca="1">Origination!$X$8*BH7</f>
        <v>0</v>
      </c>
      <c r="CD50" s="535">
        <f ca="1">Origination!$X$8*BI7</f>
        <v>0</v>
      </c>
      <c r="CE50" s="535">
        <f ca="1">Origination!$X$8*BJ7</f>
        <v>0</v>
      </c>
      <c r="CF50" s="535">
        <f ca="1">Origination!$X$8*BK7</f>
        <v>0</v>
      </c>
      <c r="CG50" s="535">
        <f ca="1">Origination!$X$8*BL7</f>
        <v>0</v>
      </c>
      <c r="CH50" s="535">
        <f ca="1">Origination!$X$8*BM7</f>
        <v>0</v>
      </c>
      <c r="CI50" s="535">
        <f ca="1">Origination!$X$8*BN7</f>
        <v>0</v>
      </c>
      <c r="CJ50" s="535">
        <f ca="1">Origination!$X$8*BO7</f>
        <v>0</v>
      </c>
      <c r="CK50" s="535">
        <f ca="1">Origination!$X$8*BP7</f>
        <v>0</v>
      </c>
      <c r="CL50" s="535">
        <f ca="1">Origination!$X$8*BQ7</f>
        <v>0</v>
      </c>
      <c r="CM50" s="535">
        <f ca="1">Origination!$X$8*BR7</f>
        <v>0</v>
      </c>
      <c r="CN50" s="535">
        <f ca="1">Origination!$X$8*BS7</f>
        <v>0</v>
      </c>
      <c r="CO50" s="535">
        <f ca="1">Origination!$X$8*BT7</f>
        <v>0</v>
      </c>
      <c r="CP50" s="535">
        <f ca="1">Origination!$X$8*BU7</f>
        <v>0</v>
      </c>
      <c r="CQ50" s="535">
        <f ca="1">Origination!$X$8*BV7</f>
        <v>0</v>
      </c>
      <c r="CR50" s="535">
        <f ca="1">Origination!$X$8*BW7</f>
        <v>0</v>
      </c>
      <c r="CS50" s="535">
        <f ca="1">Origination!$X$8*BX7</f>
        <v>0</v>
      </c>
      <c r="CT50" s="535">
        <f ca="1">Origination!$X$8*BY7</f>
        <v>0</v>
      </c>
      <c r="CU50" s="535">
        <f ca="1">Origination!$X$8*BZ7</f>
        <v>0</v>
      </c>
      <c r="CV50" s="535">
        <f ca="1">Origination!$X$8*CA7</f>
        <v>0</v>
      </c>
      <c r="CW50" s="535">
        <f ca="1">Origination!$X$8*CB7</f>
        <v>0</v>
      </c>
      <c r="CX50" s="535">
        <f ca="1">Origination!$X$8*CC7</f>
        <v>0</v>
      </c>
      <c r="CY50" s="535">
        <f ca="1">Origination!$X$8*CD7</f>
        <v>0</v>
      </c>
      <c r="CZ50" s="535">
        <f ca="1">Origination!$X$8*CE7</f>
        <v>0</v>
      </c>
      <c r="DA50" s="535">
        <f ca="1">Origination!$X$8*CF7</f>
        <v>0</v>
      </c>
      <c r="DB50" s="535">
        <f ca="1">Origination!$X$8*CG7</f>
        <v>0</v>
      </c>
      <c r="DC50" s="535">
        <f ca="1">Origination!$X$8*CH7</f>
        <v>0</v>
      </c>
      <c r="DD50" s="535">
        <f ca="1">Origination!$X$8*CI7</f>
        <v>0</v>
      </c>
      <c r="DE50" s="535">
        <f ca="1">Origination!$X$8*CJ7</f>
        <v>0</v>
      </c>
      <c r="DF50" s="535">
        <f ca="1">Origination!$X$8*CK7</f>
        <v>0</v>
      </c>
      <c r="DG50" s="535">
        <f ca="1">Origination!$X$8*CL7</f>
        <v>0</v>
      </c>
      <c r="DH50" s="535">
        <f ca="1">Origination!$X$8*CM7</f>
        <v>0</v>
      </c>
      <c r="DI50" s="535">
        <f ca="1">Origination!$X$8*CN7</f>
        <v>0</v>
      </c>
      <c r="DJ50" s="535">
        <f ca="1">Origination!$X$8*CO7</f>
        <v>0</v>
      </c>
      <c r="DK50" s="535">
        <f ca="1">Origination!$X$8*CP7</f>
        <v>0</v>
      </c>
      <c r="DL50" s="535">
        <f ca="1">Origination!$X$8*CQ7</f>
        <v>0</v>
      </c>
      <c r="DM50" s="535">
        <f ca="1">Origination!$X$8*CR7</f>
        <v>0</v>
      </c>
      <c r="DN50" s="535">
        <f ca="1">Origination!$X$8*CS7</f>
        <v>0</v>
      </c>
      <c r="DO50" s="535">
        <f ca="1">Origination!$X$8*CT7</f>
        <v>0</v>
      </c>
      <c r="DP50" s="535">
        <f ca="1">Origination!$X$8*CU7</f>
        <v>0</v>
      </c>
      <c r="DQ50" s="535">
        <f ca="1">Origination!$X$8*CV7</f>
        <v>0</v>
      </c>
      <c r="DR50" s="535">
        <f ca="1">Origination!$X$8*CW7</f>
        <v>0</v>
      </c>
      <c r="DS50" s="535">
        <f ca="1">Origination!$X$8*CX7</f>
        <v>0</v>
      </c>
    </row>
    <row r="51" spans="1:123" hidden="1" outlineLevel="1" x14ac:dyDescent="0.25">
      <c r="A51" s="561" t="s">
        <v>280</v>
      </c>
      <c r="B51" s="562" t="s">
        <v>240</v>
      </c>
      <c r="C51" s="541">
        <v>23</v>
      </c>
      <c r="D51" s="536"/>
      <c r="E51" s="536"/>
      <c r="F51" s="536"/>
      <c r="G51" s="536"/>
      <c r="H51" s="536"/>
      <c r="I51" s="536"/>
      <c r="J51" s="536"/>
      <c r="K51" s="536"/>
      <c r="L51" s="536"/>
      <c r="M51" s="536"/>
      <c r="N51" s="536"/>
      <c r="O51" s="536"/>
      <c r="P51" s="536"/>
      <c r="Q51" s="536"/>
      <c r="R51" s="536"/>
      <c r="S51" s="536"/>
      <c r="T51" s="536"/>
      <c r="U51" s="536"/>
      <c r="V51" s="536"/>
      <c r="W51" s="536"/>
      <c r="X51" s="536"/>
      <c r="Y51" s="536"/>
      <c r="Z51" s="535">
        <f ca="1">Origination!$Y$8*D7</f>
        <v>750.28343668792536</v>
      </c>
      <c r="AA51" s="535">
        <f ca="1">Origination!$Y$8*E7</f>
        <v>758.72412535066451</v>
      </c>
      <c r="AB51" s="535">
        <f ca="1">Origination!$Y$8*F7</f>
        <v>767.25977176085939</v>
      </c>
      <c r="AC51" s="535">
        <f ca="1">Origination!$Y$8*G7</f>
        <v>775.89144419316904</v>
      </c>
      <c r="AD51" s="535">
        <f ca="1">Origination!$Y$8*H7</f>
        <v>784.62022294034227</v>
      </c>
      <c r="AE51" s="535">
        <f ca="1">Origination!$Y$8*I7</f>
        <v>793.4472004484212</v>
      </c>
      <c r="AF51" s="535">
        <f ca="1">Origination!$Y$8*J7</f>
        <v>802.37348145346596</v>
      </c>
      <c r="AG51" s="535">
        <f ca="1">Origination!$Y$8*K7</f>
        <v>811.40018311981748</v>
      </c>
      <c r="AH51" s="535">
        <f ca="1">Origination!$Y$8*L7</f>
        <v>820.52843517991528</v>
      </c>
      <c r="AI51" s="535">
        <f ca="1">Origination!$Y$8*M7</f>
        <v>829.75938007568948</v>
      </c>
      <c r="AJ51" s="535">
        <f ca="1">Origination!$Y$8*N7</f>
        <v>839.09417310154095</v>
      </c>
      <c r="AK51" s="535">
        <f ca="1">Origination!$Y$8*O7</f>
        <v>848.53398254893318</v>
      </c>
      <c r="AL51" s="535">
        <f ca="1">Origination!$Y$8*P7</f>
        <v>858.07998985260861</v>
      </c>
      <c r="AM51" s="535">
        <f ca="1">Origination!$Y$8*Q7</f>
        <v>867.73338973845057</v>
      </c>
      <c r="AN51" s="535">
        <f ca="1">Origination!$Y$8*R7</f>
        <v>877.49539037300815</v>
      </c>
      <c r="AO51" s="535">
        <f ca="1">Origination!$Y$8*S7</f>
        <v>887.36721351470442</v>
      </c>
      <c r="AP51" s="535">
        <f ca="1">Origination!$Y$8*T7</f>
        <v>897.35009466674478</v>
      </c>
      <c r="AQ51" s="535">
        <f ca="1">Origination!$Y$8*U7</f>
        <v>907.44528323174563</v>
      </c>
      <c r="AR51" s="535">
        <f ca="1">Origination!$Y$8*V7</f>
        <v>917.65404266810287</v>
      </c>
      <c r="AS51" s="535">
        <f ca="1">Origination!$Y$8*W7</f>
        <v>927.97765064811892</v>
      </c>
      <c r="AT51" s="535">
        <f ca="1">Origination!$Y$8*X7</f>
        <v>938.41739921791032</v>
      </c>
      <c r="AU51" s="535">
        <f ca="1">Origination!$Y$8*Y7</f>
        <v>948.97459495911176</v>
      </c>
      <c r="AV51" s="535">
        <f ca="1">Origination!$Y$8*Z7</f>
        <v>959.6505591524018</v>
      </c>
      <c r="AW51" s="535">
        <f ca="1">Origination!$Y$8*AA7</f>
        <v>970.44662794286637</v>
      </c>
      <c r="AX51" s="535">
        <f ca="1">Origination!$Y$8*AB7</f>
        <v>981.36415250722359</v>
      </c>
      <c r="AY51" s="535">
        <f ca="1">Origination!$Y$8*AC7</f>
        <v>992.40449922292987</v>
      </c>
      <c r="AZ51" s="535">
        <f ca="1">Origination!$Y$8*AD7</f>
        <v>1003.5690498391878</v>
      </c>
      <c r="BA51" s="535">
        <f ca="1">Origination!$Y$8*AE7</f>
        <v>1014.8592016498786</v>
      </c>
      <c r="BB51" s="535">
        <f ca="1">Origination!$Y$8*AF7</f>
        <v>1026.2763676684399</v>
      </c>
      <c r="BC51" s="535">
        <f ca="1">Origination!$Y$8*AG7</f>
        <v>1037.8219768047097</v>
      </c>
      <c r="BD51" s="535">
        <f ca="1">Origination!$Y$8*AH7</f>
        <v>1049.4974740437626</v>
      </c>
      <c r="BE51" s="535">
        <f ca="1">Origination!$Y$8*AI7</f>
        <v>1061.304320626755</v>
      </c>
      <c r="BF51" s="535">
        <f ca="1">Origination!$Y$8*AJ7</f>
        <v>1073.243994233806</v>
      </c>
      <c r="BG51" s="535">
        <f ca="1">Origination!$Y$8*AK7</f>
        <v>1085.3179891689363</v>
      </c>
      <c r="BH51" s="535">
        <f ca="1">Origination!$Y$8*AL7</f>
        <v>1097.5278165470868</v>
      </c>
      <c r="BI51" s="535">
        <f ca="1">Origination!$Y$8*AM7</f>
        <v>1109.8750044832416</v>
      </c>
      <c r="BJ51" s="535">
        <f ca="1">Origination!$Y$8*AN7</f>
        <v>1122.3610982836781</v>
      </c>
      <c r="BK51" s="535">
        <f ca="1">Origination!$Y$8*AO7</f>
        <v>1134.9876606393696</v>
      </c>
      <c r="BL51" s="535">
        <f ca="1">Origination!$Y$8*AP7</f>
        <v>1147.7562718215624</v>
      </c>
      <c r="BM51" s="535">
        <f ca="1">Origination!$Y$8*AQ7</f>
        <v>1160.6685298795549</v>
      </c>
      <c r="BN51" s="535">
        <f ca="1">Origination!$Y$8*AR7</f>
        <v>1173.7260508407001</v>
      </c>
      <c r="BO51" s="535">
        <f ca="1">Origination!$Y$8*AS7</f>
        <v>1186.9304689126577</v>
      </c>
      <c r="BP51" s="535">
        <f ca="1">Origination!$Y$8*AT7</f>
        <v>0</v>
      </c>
      <c r="BQ51" s="535">
        <f ca="1">Origination!$Y$8*AU7</f>
        <v>0</v>
      </c>
      <c r="BR51" s="535">
        <f ca="1">Origination!$Y$8*AV7</f>
        <v>0</v>
      </c>
      <c r="BS51" s="535">
        <f ca="1">Origination!$Y$8*AW7</f>
        <v>0</v>
      </c>
      <c r="BT51" s="535">
        <f ca="1">Origination!$Y$8*AX7</f>
        <v>0</v>
      </c>
      <c r="BU51" s="535">
        <f ca="1">Origination!$Y$8*AY7</f>
        <v>0</v>
      </c>
      <c r="BV51" s="535">
        <f ca="1">Origination!$Y$8*AZ7</f>
        <v>0</v>
      </c>
      <c r="BW51" s="535">
        <f ca="1">Origination!$Y$8*BA7</f>
        <v>0</v>
      </c>
      <c r="BX51" s="535">
        <f ca="1">Origination!$Y$8*BB7</f>
        <v>0</v>
      </c>
      <c r="BY51" s="535">
        <f ca="1">Origination!$Y$8*BC7</f>
        <v>0</v>
      </c>
      <c r="BZ51" s="535">
        <f ca="1">Origination!$Y$8*BD7</f>
        <v>0</v>
      </c>
      <c r="CA51" s="535">
        <f ca="1">Origination!$Y$8*BE7</f>
        <v>0</v>
      </c>
      <c r="CB51" s="535">
        <f ca="1">Origination!$Y$8*BF7</f>
        <v>0</v>
      </c>
      <c r="CC51" s="535">
        <f ca="1">Origination!$Y$8*BG7</f>
        <v>0</v>
      </c>
      <c r="CD51" s="535">
        <f ca="1">Origination!$Y$8*BH7</f>
        <v>0</v>
      </c>
      <c r="CE51" s="535">
        <f ca="1">Origination!$Y$8*BI7</f>
        <v>0</v>
      </c>
      <c r="CF51" s="535">
        <f ca="1">Origination!$Y$8*BJ7</f>
        <v>0</v>
      </c>
      <c r="CG51" s="535">
        <f ca="1">Origination!$Y$8*BK7</f>
        <v>0</v>
      </c>
      <c r="CH51" s="535">
        <f ca="1">Origination!$Y$8*BL7</f>
        <v>0</v>
      </c>
      <c r="CI51" s="535">
        <f ca="1">Origination!$Y$8*BM7</f>
        <v>0</v>
      </c>
      <c r="CJ51" s="535">
        <f ca="1">Origination!$Y$8*BN7</f>
        <v>0</v>
      </c>
      <c r="CK51" s="535">
        <f ca="1">Origination!$Y$8*BO7</f>
        <v>0</v>
      </c>
      <c r="CL51" s="535">
        <f ca="1">Origination!$Y$8*BP7</f>
        <v>0</v>
      </c>
      <c r="CM51" s="535">
        <f ca="1">Origination!$Y$8*BQ7</f>
        <v>0</v>
      </c>
      <c r="CN51" s="535">
        <f ca="1">Origination!$Y$8*BR7</f>
        <v>0</v>
      </c>
      <c r="CO51" s="535">
        <f ca="1">Origination!$Y$8*BS7</f>
        <v>0</v>
      </c>
      <c r="CP51" s="535">
        <f ca="1">Origination!$Y$8*BT7</f>
        <v>0</v>
      </c>
      <c r="CQ51" s="535">
        <f ca="1">Origination!$Y$8*BU7</f>
        <v>0</v>
      </c>
      <c r="CR51" s="535">
        <f ca="1">Origination!$Y$8*BV7</f>
        <v>0</v>
      </c>
      <c r="CS51" s="535">
        <f ca="1">Origination!$Y$8*BW7</f>
        <v>0</v>
      </c>
      <c r="CT51" s="535">
        <f ca="1">Origination!$Y$8*BX7</f>
        <v>0</v>
      </c>
      <c r="CU51" s="535">
        <f ca="1">Origination!$Y$8*BY7</f>
        <v>0</v>
      </c>
      <c r="CV51" s="535">
        <f ca="1">Origination!$Y$8*BZ7</f>
        <v>0</v>
      </c>
      <c r="CW51" s="535">
        <f ca="1">Origination!$Y$8*CA7</f>
        <v>0</v>
      </c>
      <c r="CX51" s="535">
        <f ca="1">Origination!$Y$8*CB7</f>
        <v>0</v>
      </c>
      <c r="CY51" s="535">
        <f ca="1">Origination!$Y$8*CC7</f>
        <v>0</v>
      </c>
      <c r="CZ51" s="535">
        <f ca="1">Origination!$Y$8*CD7</f>
        <v>0</v>
      </c>
      <c r="DA51" s="535">
        <f ca="1">Origination!$Y$8*CE7</f>
        <v>0</v>
      </c>
      <c r="DB51" s="535">
        <f ca="1">Origination!$Y$8*CF7</f>
        <v>0</v>
      </c>
      <c r="DC51" s="535">
        <f ca="1">Origination!$Y$8*CG7</f>
        <v>0</v>
      </c>
      <c r="DD51" s="535">
        <f ca="1">Origination!$Y$8*CH7</f>
        <v>0</v>
      </c>
      <c r="DE51" s="535">
        <f ca="1">Origination!$Y$8*CI7</f>
        <v>0</v>
      </c>
      <c r="DF51" s="535">
        <f ca="1">Origination!$Y$8*CJ7</f>
        <v>0</v>
      </c>
      <c r="DG51" s="535">
        <f ca="1">Origination!$Y$8*CK7</f>
        <v>0</v>
      </c>
      <c r="DH51" s="535">
        <f ca="1">Origination!$Y$8*CL7</f>
        <v>0</v>
      </c>
      <c r="DI51" s="535">
        <f ca="1">Origination!$Y$8*CM7</f>
        <v>0</v>
      </c>
      <c r="DJ51" s="535">
        <f ca="1">Origination!$Y$8*CN7</f>
        <v>0</v>
      </c>
      <c r="DK51" s="535">
        <f ca="1">Origination!$Y$8*CO7</f>
        <v>0</v>
      </c>
      <c r="DL51" s="535">
        <f ca="1">Origination!$Y$8*CP7</f>
        <v>0</v>
      </c>
      <c r="DM51" s="535">
        <f ca="1">Origination!$Y$8*CQ7</f>
        <v>0</v>
      </c>
      <c r="DN51" s="535">
        <f ca="1">Origination!$Y$8*CR7</f>
        <v>0</v>
      </c>
      <c r="DO51" s="535">
        <f ca="1">Origination!$Y$8*CS7</f>
        <v>0</v>
      </c>
      <c r="DP51" s="535">
        <f ca="1">Origination!$Y$8*CT7</f>
        <v>0</v>
      </c>
      <c r="DQ51" s="535">
        <f ca="1">Origination!$Y$8*CU7</f>
        <v>0</v>
      </c>
      <c r="DR51" s="535">
        <f ca="1">Origination!$Y$8*CV7</f>
        <v>0</v>
      </c>
      <c r="DS51" s="535">
        <f ca="1">Origination!$Y$8*CW7</f>
        <v>0</v>
      </c>
    </row>
    <row r="52" spans="1:123" hidden="1" outlineLevel="1" x14ac:dyDescent="0.25">
      <c r="A52" s="561" t="s">
        <v>280</v>
      </c>
      <c r="B52" s="562" t="s">
        <v>240</v>
      </c>
      <c r="C52" s="541">
        <v>24</v>
      </c>
      <c r="D52" s="536"/>
      <c r="E52" s="536"/>
      <c r="F52" s="536"/>
      <c r="G52" s="536"/>
      <c r="H52" s="536"/>
      <c r="I52" s="536"/>
      <c r="J52" s="536"/>
      <c r="K52" s="536"/>
      <c r="L52" s="536"/>
      <c r="M52" s="536"/>
      <c r="N52" s="536"/>
      <c r="O52" s="536"/>
      <c r="P52" s="536"/>
      <c r="Q52" s="536"/>
      <c r="R52" s="536"/>
      <c r="S52" s="536"/>
      <c r="T52" s="536"/>
      <c r="U52" s="536"/>
      <c r="V52" s="536"/>
      <c r="W52" s="536"/>
      <c r="X52" s="536"/>
      <c r="Y52" s="536"/>
      <c r="Z52" s="536"/>
      <c r="AA52" s="535">
        <f ca="1">Origination!$Z$8*D7</f>
        <v>937.85429585990664</v>
      </c>
      <c r="AB52" s="535">
        <f ca="1">Origination!$Z$8*E7</f>
        <v>948.40515668833064</v>
      </c>
      <c r="AC52" s="535">
        <f ca="1">Origination!$Z$8*F7</f>
        <v>959.0747147010743</v>
      </c>
      <c r="AD52" s="535">
        <f ca="1">Origination!$Z$8*G7</f>
        <v>969.86430524146135</v>
      </c>
      <c r="AE52" s="535">
        <f ca="1">Origination!$Z$8*H7</f>
        <v>980.7752786754279</v>
      </c>
      <c r="AF52" s="535">
        <f ca="1">Origination!$Z$8*I7</f>
        <v>991.80900056052656</v>
      </c>
      <c r="AG52" s="535">
        <f ca="1">Origination!$Z$8*J7</f>
        <v>1002.9668518168324</v>
      </c>
      <c r="AH52" s="535">
        <f ca="1">Origination!$Z$8*K7</f>
        <v>1014.2502288997719</v>
      </c>
      <c r="AI52" s="535">
        <f ca="1">Origination!$Z$8*L7</f>
        <v>1025.6605439748942</v>
      </c>
      <c r="AJ52" s="535">
        <f ca="1">Origination!$Z$8*M7</f>
        <v>1037.1992250946118</v>
      </c>
      <c r="AK52" s="535">
        <f ca="1">Origination!$Z$8*N7</f>
        <v>1048.8677163769262</v>
      </c>
      <c r="AL52" s="535">
        <f ca="1">Origination!$Z$8*O7</f>
        <v>1060.6674781861666</v>
      </c>
      <c r="AM52" s="535">
        <f ca="1">Origination!$Z$8*P7</f>
        <v>1072.5999873157607</v>
      </c>
      <c r="AN52" s="535">
        <f ca="1">Origination!$Z$8*Q7</f>
        <v>1084.6667371730632</v>
      </c>
      <c r="AO52" s="535">
        <f ca="1">Origination!$Z$8*R7</f>
        <v>1096.8692379662602</v>
      </c>
      <c r="AP52" s="535">
        <f ca="1">Origination!$Z$8*S7</f>
        <v>1109.2090168933805</v>
      </c>
      <c r="AQ52" s="535">
        <f ca="1">Origination!$Z$8*T7</f>
        <v>1121.6876183334309</v>
      </c>
      <c r="AR52" s="535">
        <f ca="1">Origination!$Z$8*U7</f>
        <v>1134.306604039682</v>
      </c>
      <c r="AS52" s="535">
        <f ca="1">Origination!$Z$8*V7</f>
        <v>1147.0675533351287</v>
      </c>
      <c r="AT52" s="535">
        <f ca="1">Origination!$Z$8*W7</f>
        <v>1159.9720633101488</v>
      </c>
      <c r="AU52" s="535">
        <f ca="1">Origination!$Z$8*X7</f>
        <v>1173.0217490223879</v>
      </c>
      <c r="AV52" s="535">
        <f ca="1">Origination!$Z$8*Y7</f>
        <v>1186.2182436988896</v>
      </c>
      <c r="AW52" s="535">
        <f ca="1">Origination!$Z$8*Z7</f>
        <v>1199.5631989405022</v>
      </c>
      <c r="AX52" s="535">
        <f ca="1">Origination!$Z$8*AA7</f>
        <v>1213.0582849285829</v>
      </c>
      <c r="AY52" s="535">
        <f ca="1">Origination!$Z$8*AB7</f>
        <v>1226.7051906340296</v>
      </c>
      <c r="AZ52" s="535">
        <f ca="1">Origination!$Z$8*AC7</f>
        <v>1240.5056240286624</v>
      </c>
      <c r="BA52" s="535">
        <f ca="1">Origination!$Z$8*AD7</f>
        <v>1254.4613122989847</v>
      </c>
      <c r="BB52" s="535">
        <f ca="1">Origination!$Z$8*AE7</f>
        <v>1268.5740020623482</v>
      </c>
      <c r="BC52" s="535">
        <f ca="1">Origination!$Z$8*AF7</f>
        <v>1282.8454595855499</v>
      </c>
      <c r="BD52" s="535">
        <f ca="1">Origination!$Z$8*AG7</f>
        <v>1297.277471005887</v>
      </c>
      <c r="BE52" s="535">
        <f ca="1">Origination!$Z$8*AH7</f>
        <v>1311.8718425547033</v>
      </c>
      <c r="BF52" s="535">
        <f ca="1">Origination!$Z$8*AI7</f>
        <v>1326.6304007834437</v>
      </c>
      <c r="BG52" s="535">
        <f ca="1">Origination!$Z$8*AJ7</f>
        <v>1341.5549927922575</v>
      </c>
      <c r="BH52" s="535">
        <f ca="1">Origination!$Z$8*AK7</f>
        <v>1356.6474864611703</v>
      </c>
      <c r="BI52" s="535">
        <f ca="1">Origination!$Z$8*AL7</f>
        <v>1371.9097706838584</v>
      </c>
      <c r="BJ52" s="535">
        <f ca="1">Origination!$Z$8*AM7</f>
        <v>1387.3437556040519</v>
      </c>
      <c r="BK52" s="535">
        <f ca="1">Origination!$Z$8*AN7</f>
        <v>1402.9513728545976</v>
      </c>
      <c r="BL52" s="535">
        <f ca="1">Origination!$Z$8*AO7</f>
        <v>1418.7345757992121</v>
      </c>
      <c r="BM52" s="535">
        <f ca="1">Origination!$Z$8*AP7</f>
        <v>1434.695339776953</v>
      </c>
      <c r="BN52" s="535">
        <f ca="1">Origination!$Z$8*AQ7</f>
        <v>1450.8356623494435</v>
      </c>
      <c r="BO52" s="535">
        <f ca="1">Origination!$Z$8*AR7</f>
        <v>1467.157563550875</v>
      </c>
      <c r="BP52" s="535">
        <f ca="1">Origination!$Z$8*AS7</f>
        <v>1483.6630861408221</v>
      </c>
      <c r="BQ52" s="535">
        <f ca="1">Origination!$Z$8*AT7</f>
        <v>0</v>
      </c>
      <c r="BR52" s="535">
        <f ca="1">Origination!$Z$8*AU7</f>
        <v>0</v>
      </c>
      <c r="BS52" s="535">
        <f ca="1">Origination!$Z$8*AV7</f>
        <v>0</v>
      </c>
      <c r="BT52" s="535">
        <f ca="1">Origination!$Z$8*AW7</f>
        <v>0</v>
      </c>
      <c r="BU52" s="535">
        <f ca="1">Origination!$Z$8*AX7</f>
        <v>0</v>
      </c>
      <c r="BV52" s="535">
        <f ca="1">Origination!$Z$8*AY7</f>
        <v>0</v>
      </c>
      <c r="BW52" s="535">
        <f ca="1">Origination!$Z$8*AZ7</f>
        <v>0</v>
      </c>
      <c r="BX52" s="535">
        <f ca="1">Origination!$Z$8*BA7</f>
        <v>0</v>
      </c>
      <c r="BY52" s="535">
        <f ca="1">Origination!$Z$8*BB7</f>
        <v>0</v>
      </c>
      <c r="BZ52" s="535">
        <f ca="1">Origination!$Z$8*BC7</f>
        <v>0</v>
      </c>
      <c r="CA52" s="535">
        <f ca="1">Origination!$Z$8*BD7</f>
        <v>0</v>
      </c>
      <c r="CB52" s="535">
        <f ca="1">Origination!$Z$8*BE7</f>
        <v>0</v>
      </c>
      <c r="CC52" s="535">
        <f ca="1">Origination!$Z$8*BF7</f>
        <v>0</v>
      </c>
      <c r="CD52" s="535">
        <f ca="1">Origination!$Z$8*BG7</f>
        <v>0</v>
      </c>
      <c r="CE52" s="535">
        <f ca="1">Origination!$Z$8*BH7</f>
        <v>0</v>
      </c>
      <c r="CF52" s="535">
        <f ca="1">Origination!$Z$8*BI7</f>
        <v>0</v>
      </c>
      <c r="CG52" s="535">
        <f ca="1">Origination!$Z$8*BJ7</f>
        <v>0</v>
      </c>
      <c r="CH52" s="535">
        <f ca="1">Origination!$Z$8*BK7</f>
        <v>0</v>
      </c>
      <c r="CI52" s="535">
        <f ca="1">Origination!$Z$8*BL7</f>
        <v>0</v>
      </c>
      <c r="CJ52" s="535">
        <f ca="1">Origination!$Z$8*BM7</f>
        <v>0</v>
      </c>
      <c r="CK52" s="535">
        <f ca="1">Origination!$Z$8*BN7</f>
        <v>0</v>
      </c>
      <c r="CL52" s="535">
        <f ca="1">Origination!$Z$8*BO7</f>
        <v>0</v>
      </c>
      <c r="CM52" s="535">
        <f ca="1">Origination!$Z$8*BP7</f>
        <v>0</v>
      </c>
      <c r="CN52" s="535">
        <f ca="1">Origination!$Z$8*BQ7</f>
        <v>0</v>
      </c>
      <c r="CO52" s="535">
        <f ca="1">Origination!$Z$8*BR7</f>
        <v>0</v>
      </c>
      <c r="CP52" s="535">
        <f ca="1">Origination!$Z$8*BS7</f>
        <v>0</v>
      </c>
      <c r="CQ52" s="535">
        <f ca="1">Origination!$Z$8*BT7</f>
        <v>0</v>
      </c>
      <c r="CR52" s="535">
        <f ca="1">Origination!$Z$8*BU7</f>
        <v>0</v>
      </c>
      <c r="CS52" s="535">
        <f ca="1">Origination!$Z$8*BV7</f>
        <v>0</v>
      </c>
      <c r="CT52" s="535">
        <f ca="1">Origination!$Z$8*BW7</f>
        <v>0</v>
      </c>
      <c r="CU52" s="535">
        <f ca="1">Origination!$Z$8*BX7</f>
        <v>0</v>
      </c>
      <c r="CV52" s="535">
        <f ca="1">Origination!$Z$8*BY7</f>
        <v>0</v>
      </c>
      <c r="CW52" s="535">
        <f ca="1">Origination!$Z$8*BZ7</f>
        <v>0</v>
      </c>
      <c r="CX52" s="535">
        <f ca="1">Origination!$Z$8*CA7</f>
        <v>0</v>
      </c>
      <c r="CY52" s="535">
        <f ca="1">Origination!$Z$8*CB7</f>
        <v>0</v>
      </c>
      <c r="CZ52" s="535">
        <f ca="1">Origination!$Z$8*CC7</f>
        <v>0</v>
      </c>
      <c r="DA52" s="535">
        <f ca="1">Origination!$Z$8*CD7</f>
        <v>0</v>
      </c>
      <c r="DB52" s="535">
        <f ca="1">Origination!$Z$8*CE7</f>
        <v>0</v>
      </c>
      <c r="DC52" s="535">
        <f ca="1">Origination!$Z$8*CF7</f>
        <v>0</v>
      </c>
      <c r="DD52" s="535">
        <f ca="1">Origination!$Z$8*CG7</f>
        <v>0</v>
      </c>
      <c r="DE52" s="535">
        <f ca="1">Origination!$Z$8*CH7</f>
        <v>0</v>
      </c>
      <c r="DF52" s="535">
        <f ca="1">Origination!$Z$8*CI7</f>
        <v>0</v>
      </c>
      <c r="DG52" s="535">
        <f ca="1">Origination!$Z$8*CJ7</f>
        <v>0</v>
      </c>
      <c r="DH52" s="535">
        <f ca="1">Origination!$Z$8*CK7</f>
        <v>0</v>
      </c>
      <c r="DI52" s="535">
        <f ca="1">Origination!$Z$8*CL7</f>
        <v>0</v>
      </c>
      <c r="DJ52" s="535">
        <f ca="1">Origination!$Z$8*CM7</f>
        <v>0</v>
      </c>
      <c r="DK52" s="535">
        <f ca="1">Origination!$Z$8*CN7</f>
        <v>0</v>
      </c>
      <c r="DL52" s="535">
        <f ca="1">Origination!$Z$8*CO7</f>
        <v>0</v>
      </c>
      <c r="DM52" s="535">
        <f ca="1">Origination!$Z$8*CP7</f>
        <v>0</v>
      </c>
      <c r="DN52" s="535">
        <f ca="1">Origination!$Z$8*CQ7</f>
        <v>0</v>
      </c>
      <c r="DO52" s="535">
        <f ca="1">Origination!$Z$8*CR7</f>
        <v>0</v>
      </c>
      <c r="DP52" s="535">
        <f ca="1">Origination!$Z$8*CS7</f>
        <v>0</v>
      </c>
      <c r="DQ52" s="535">
        <f ca="1">Origination!$Z$8*CT7</f>
        <v>0</v>
      </c>
      <c r="DR52" s="535">
        <f ca="1">Origination!$Z$8*CU7</f>
        <v>0</v>
      </c>
      <c r="DS52" s="535">
        <f ca="1">Origination!$Z$8*CV7</f>
        <v>0</v>
      </c>
    </row>
    <row r="53" spans="1:123" hidden="1" outlineLevel="1" x14ac:dyDescent="0.25">
      <c r="A53" s="561" t="s">
        <v>280</v>
      </c>
      <c r="B53" s="562" t="s">
        <v>240</v>
      </c>
      <c r="C53" s="541">
        <v>25</v>
      </c>
      <c r="D53" s="536"/>
      <c r="E53" s="536"/>
      <c r="F53" s="536"/>
      <c r="G53" s="536"/>
      <c r="H53" s="536"/>
      <c r="I53" s="536"/>
      <c r="J53" s="536"/>
      <c r="K53" s="536"/>
      <c r="L53" s="536"/>
      <c r="M53" s="536"/>
      <c r="N53" s="536"/>
      <c r="O53" s="536"/>
      <c r="P53" s="536"/>
      <c r="Q53" s="536"/>
      <c r="R53" s="536"/>
      <c r="S53" s="536"/>
      <c r="T53" s="536"/>
      <c r="U53" s="536"/>
      <c r="V53" s="536"/>
      <c r="W53" s="536"/>
      <c r="X53" s="536"/>
      <c r="Y53" s="536"/>
      <c r="Z53" s="536"/>
      <c r="AA53" s="536"/>
      <c r="AB53" s="535">
        <f ca="1">Origination!$AA$8*D7</f>
        <v>937.85429585990664</v>
      </c>
      <c r="AC53" s="535">
        <f ca="1">Origination!$AA$8*E7</f>
        <v>948.40515668833064</v>
      </c>
      <c r="AD53" s="535">
        <f ca="1">Origination!$AA$8*F7</f>
        <v>959.0747147010743</v>
      </c>
      <c r="AE53" s="535">
        <f ca="1">Origination!$AA$8*G7</f>
        <v>969.86430524146135</v>
      </c>
      <c r="AF53" s="535">
        <f ca="1">Origination!$AA$8*H7</f>
        <v>980.7752786754279</v>
      </c>
      <c r="AG53" s="535">
        <f ca="1">Origination!$AA$8*I7</f>
        <v>991.80900056052656</v>
      </c>
      <c r="AH53" s="535">
        <f ca="1">Origination!$AA$8*J7</f>
        <v>1002.9668518168324</v>
      </c>
      <c r="AI53" s="535">
        <f ca="1">Origination!$AA$8*K7</f>
        <v>1014.2502288997719</v>
      </c>
      <c r="AJ53" s="535">
        <f ca="1">Origination!$AA$8*L7</f>
        <v>1025.6605439748942</v>
      </c>
      <c r="AK53" s="535">
        <f ca="1">Origination!$AA$8*M7</f>
        <v>1037.1992250946118</v>
      </c>
      <c r="AL53" s="535">
        <f ca="1">Origination!$AA$8*N7</f>
        <v>1048.8677163769262</v>
      </c>
      <c r="AM53" s="535">
        <f ca="1">Origination!$AA$8*O7</f>
        <v>1060.6674781861666</v>
      </c>
      <c r="AN53" s="535">
        <f ca="1">Origination!$AA$8*P7</f>
        <v>1072.5999873157607</v>
      </c>
      <c r="AO53" s="535">
        <f ca="1">Origination!$AA$8*Q7</f>
        <v>1084.6667371730632</v>
      </c>
      <c r="AP53" s="535">
        <f ca="1">Origination!$AA$8*R7</f>
        <v>1096.8692379662602</v>
      </c>
      <c r="AQ53" s="535">
        <f ca="1">Origination!$AA$8*S7</f>
        <v>1109.2090168933805</v>
      </c>
      <c r="AR53" s="535">
        <f ca="1">Origination!$AA$8*T7</f>
        <v>1121.6876183334309</v>
      </c>
      <c r="AS53" s="535">
        <f ca="1">Origination!$AA$8*U7</f>
        <v>1134.306604039682</v>
      </c>
      <c r="AT53" s="535">
        <f ca="1">Origination!$AA$8*V7</f>
        <v>1147.0675533351287</v>
      </c>
      <c r="AU53" s="535">
        <f ca="1">Origination!$AA$8*W7</f>
        <v>1159.9720633101488</v>
      </c>
      <c r="AV53" s="535">
        <f ca="1">Origination!$AA$8*X7</f>
        <v>1173.0217490223879</v>
      </c>
      <c r="AW53" s="535">
        <f ca="1">Origination!$AA$8*Y7</f>
        <v>1186.2182436988896</v>
      </c>
      <c r="AX53" s="535">
        <f ca="1">Origination!$AA$8*Z7</f>
        <v>1199.5631989405022</v>
      </c>
      <c r="AY53" s="535">
        <f ca="1">Origination!$AA$8*AA7</f>
        <v>1213.0582849285829</v>
      </c>
      <c r="AZ53" s="535">
        <f ca="1">Origination!$AA$8*AB7</f>
        <v>1226.7051906340296</v>
      </c>
      <c r="BA53" s="535">
        <f ca="1">Origination!$AA$8*AC7</f>
        <v>1240.5056240286624</v>
      </c>
      <c r="BB53" s="535">
        <f ca="1">Origination!$AA$8*AD7</f>
        <v>1254.4613122989847</v>
      </c>
      <c r="BC53" s="535">
        <f ca="1">Origination!$AA$8*AE7</f>
        <v>1268.5740020623482</v>
      </c>
      <c r="BD53" s="535">
        <f ca="1">Origination!$AA$8*AF7</f>
        <v>1282.8454595855499</v>
      </c>
      <c r="BE53" s="535">
        <f ca="1">Origination!$AA$8*AG7</f>
        <v>1297.277471005887</v>
      </c>
      <c r="BF53" s="535">
        <f ca="1">Origination!$AA$8*AH7</f>
        <v>1311.8718425547033</v>
      </c>
      <c r="BG53" s="535">
        <f ca="1">Origination!$AA$8*AI7</f>
        <v>1326.6304007834437</v>
      </c>
      <c r="BH53" s="535">
        <f ca="1">Origination!$AA$8*AJ7</f>
        <v>1341.5549927922575</v>
      </c>
      <c r="BI53" s="535">
        <f ca="1">Origination!$AA$8*AK7</f>
        <v>1356.6474864611703</v>
      </c>
      <c r="BJ53" s="535">
        <f ca="1">Origination!$AA$8*AL7</f>
        <v>1371.9097706838584</v>
      </c>
      <c r="BK53" s="535">
        <f ca="1">Origination!$AA$8*AM7</f>
        <v>1387.3437556040519</v>
      </c>
      <c r="BL53" s="535">
        <f ca="1">Origination!$AA$8*AN7</f>
        <v>1402.9513728545976</v>
      </c>
      <c r="BM53" s="535">
        <f ca="1">Origination!$AA$8*AO7</f>
        <v>1418.7345757992121</v>
      </c>
      <c r="BN53" s="535">
        <f ca="1">Origination!$AA$8*AP7</f>
        <v>1434.695339776953</v>
      </c>
      <c r="BO53" s="535">
        <f ca="1">Origination!$AA$8*AQ7</f>
        <v>1450.8356623494435</v>
      </c>
      <c r="BP53" s="535">
        <f ca="1">Origination!$AA$8*AR7</f>
        <v>1467.157563550875</v>
      </c>
      <c r="BQ53" s="535">
        <f ca="1">Origination!$AA$8*AS7</f>
        <v>1483.6630861408221</v>
      </c>
      <c r="BR53" s="535">
        <f ca="1">Origination!$AA$8*AT7</f>
        <v>0</v>
      </c>
      <c r="BS53" s="535">
        <f ca="1">Origination!$AA$8*AU7</f>
        <v>0</v>
      </c>
      <c r="BT53" s="535">
        <f ca="1">Origination!$AA$8*AV7</f>
        <v>0</v>
      </c>
      <c r="BU53" s="535">
        <f ca="1">Origination!$AA$8*AW7</f>
        <v>0</v>
      </c>
      <c r="BV53" s="535">
        <f ca="1">Origination!$AA$8*AX7</f>
        <v>0</v>
      </c>
      <c r="BW53" s="535">
        <f ca="1">Origination!$AA$8*AY7</f>
        <v>0</v>
      </c>
      <c r="BX53" s="535">
        <f ca="1">Origination!$AA$8*AZ7</f>
        <v>0</v>
      </c>
      <c r="BY53" s="535">
        <f ca="1">Origination!$AA$8*BA7</f>
        <v>0</v>
      </c>
      <c r="BZ53" s="535">
        <f ca="1">Origination!$AA$8*BB7</f>
        <v>0</v>
      </c>
      <c r="CA53" s="535">
        <f ca="1">Origination!$AA$8*BC7</f>
        <v>0</v>
      </c>
      <c r="CB53" s="535">
        <f ca="1">Origination!$AA$8*BD7</f>
        <v>0</v>
      </c>
      <c r="CC53" s="535">
        <f ca="1">Origination!$AA$8*BE7</f>
        <v>0</v>
      </c>
      <c r="CD53" s="535">
        <f ca="1">Origination!$AA$8*BF7</f>
        <v>0</v>
      </c>
      <c r="CE53" s="535">
        <f ca="1">Origination!$AA$8*BG7</f>
        <v>0</v>
      </c>
      <c r="CF53" s="535">
        <f ca="1">Origination!$AA$8*BH7</f>
        <v>0</v>
      </c>
      <c r="CG53" s="535">
        <f ca="1">Origination!$AA$8*BI7</f>
        <v>0</v>
      </c>
      <c r="CH53" s="535">
        <f ca="1">Origination!$AA$8*BJ7</f>
        <v>0</v>
      </c>
      <c r="CI53" s="535">
        <f ca="1">Origination!$AA$8*BK7</f>
        <v>0</v>
      </c>
      <c r="CJ53" s="535">
        <f ca="1">Origination!$AA$8*BL7</f>
        <v>0</v>
      </c>
      <c r="CK53" s="535">
        <f ca="1">Origination!$AA$8*BM7</f>
        <v>0</v>
      </c>
      <c r="CL53" s="535">
        <f ca="1">Origination!$AA$8*BN7</f>
        <v>0</v>
      </c>
      <c r="CM53" s="535">
        <f ca="1">Origination!$AA$8*BO7</f>
        <v>0</v>
      </c>
      <c r="CN53" s="535">
        <f ca="1">Origination!$AA$8*BP7</f>
        <v>0</v>
      </c>
      <c r="CO53" s="535">
        <f ca="1">Origination!$AA$8*BQ7</f>
        <v>0</v>
      </c>
      <c r="CP53" s="535">
        <f ca="1">Origination!$AA$8*BR7</f>
        <v>0</v>
      </c>
      <c r="CQ53" s="535">
        <f ca="1">Origination!$AA$8*BS7</f>
        <v>0</v>
      </c>
      <c r="CR53" s="535">
        <f ca="1">Origination!$AA$8*BT7</f>
        <v>0</v>
      </c>
      <c r="CS53" s="535">
        <f ca="1">Origination!$AA$8*BU7</f>
        <v>0</v>
      </c>
      <c r="CT53" s="535">
        <f ca="1">Origination!$AA$8*BV7</f>
        <v>0</v>
      </c>
      <c r="CU53" s="535">
        <f ca="1">Origination!$AA$8*BW7</f>
        <v>0</v>
      </c>
      <c r="CV53" s="535">
        <f ca="1">Origination!$AA$8*BX7</f>
        <v>0</v>
      </c>
      <c r="CW53" s="535">
        <f ca="1">Origination!$AA$8*BY7</f>
        <v>0</v>
      </c>
      <c r="CX53" s="535">
        <f ca="1">Origination!$AA$8*BZ7</f>
        <v>0</v>
      </c>
      <c r="CY53" s="535">
        <f ca="1">Origination!$AA$8*CA7</f>
        <v>0</v>
      </c>
      <c r="CZ53" s="535">
        <f ca="1">Origination!$AA$8*CB7</f>
        <v>0</v>
      </c>
      <c r="DA53" s="535">
        <f ca="1">Origination!$AA$8*CC7</f>
        <v>0</v>
      </c>
      <c r="DB53" s="535">
        <f ca="1">Origination!$AA$8*CD7</f>
        <v>0</v>
      </c>
      <c r="DC53" s="535">
        <f ca="1">Origination!$AA$8*CE7</f>
        <v>0</v>
      </c>
      <c r="DD53" s="535">
        <f ca="1">Origination!$AA$8*CF7</f>
        <v>0</v>
      </c>
      <c r="DE53" s="535">
        <f ca="1">Origination!$AA$8*CG7</f>
        <v>0</v>
      </c>
      <c r="DF53" s="535">
        <f ca="1">Origination!$AA$8*CH7</f>
        <v>0</v>
      </c>
      <c r="DG53" s="535">
        <f ca="1">Origination!$AA$8*CI7</f>
        <v>0</v>
      </c>
      <c r="DH53" s="535">
        <f ca="1">Origination!$AA$8*CJ7</f>
        <v>0</v>
      </c>
      <c r="DI53" s="535">
        <f ca="1">Origination!$AA$8*CK7</f>
        <v>0</v>
      </c>
      <c r="DJ53" s="535">
        <f ca="1">Origination!$AA$8*CL7</f>
        <v>0</v>
      </c>
      <c r="DK53" s="535">
        <f ca="1">Origination!$AA$8*CM7</f>
        <v>0</v>
      </c>
      <c r="DL53" s="535">
        <f ca="1">Origination!$AA$8*CN7</f>
        <v>0</v>
      </c>
      <c r="DM53" s="535">
        <f ca="1">Origination!$AA$8*CO7</f>
        <v>0</v>
      </c>
      <c r="DN53" s="535">
        <f ca="1">Origination!$AA$8*CP7</f>
        <v>0</v>
      </c>
      <c r="DO53" s="535">
        <f ca="1">Origination!$AA$8*CQ7</f>
        <v>0</v>
      </c>
      <c r="DP53" s="535">
        <f ca="1">Origination!$AA$8*CR7</f>
        <v>0</v>
      </c>
      <c r="DQ53" s="535">
        <f ca="1">Origination!$AA$8*CS7</f>
        <v>0</v>
      </c>
      <c r="DR53" s="535">
        <f ca="1">Origination!$AA$8*CT7</f>
        <v>0</v>
      </c>
      <c r="DS53" s="535">
        <f ca="1">Origination!$AA$8*CU7</f>
        <v>0</v>
      </c>
    </row>
    <row r="54" spans="1:123" hidden="1" outlineLevel="1" x14ac:dyDescent="0.25">
      <c r="A54" s="561" t="s">
        <v>280</v>
      </c>
      <c r="B54" s="562" t="s">
        <v>240</v>
      </c>
      <c r="C54" s="541">
        <v>26</v>
      </c>
      <c r="D54" s="536"/>
      <c r="E54" s="536"/>
      <c r="F54" s="536"/>
      <c r="G54" s="536"/>
      <c r="H54" s="536"/>
      <c r="I54" s="536"/>
      <c r="J54" s="536"/>
      <c r="K54" s="536"/>
      <c r="L54" s="536"/>
      <c r="M54" s="536"/>
      <c r="N54" s="536"/>
      <c r="O54" s="536"/>
      <c r="P54" s="536"/>
      <c r="Q54" s="536"/>
      <c r="R54" s="536"/>
      <c r="S54" s="536"/>
      <c r="T54" s="536"/>
      <c r="U54" s="536"/>
      <c r="V54" s="536"/>
      <c r="W54" s="536"/>
      <c r="X54" s="536"/>
      <c r="Y54" s="536"/>
      <c r="Z54" s="536"/>
      <c r="AA54" s="536"/>
      <c r="AB54" s="536"/>
      <c r="AC54" s="535">
        <f ca="1">Origination!$AB$8*D7</f>
        <v>937.85429585990664</v>
      </c>
      <c r="AD54" s="535">
        <f ca="1">Origination!$AB$8*E7</f>
        <v>948.40515668833064</v>
      </c>
      <c r="AE54" s="535">
        <f ca="1">Origination!$AB$8*F7</f>
        <v>959.0747147010743</v>
      </c>
      <c r="AF54" s="535">
        <f ca="1">Origination!$AB$8*G7</f>
        <v>969.86430524146135</v>
      </c>
      <c r="AG54" s="535">
        <f ca="1">Origination!$AB$8*H7</f>
        <v>980.7752786754279</v>
      </c>
      <c r="AH54" s="535">
        <f ca="1">Origination!$AB$8*I7</f>
        <v>991.80900056052656</v>
      </c>
      <c r="AI54" s="535">
        <f ca="1">Origination!$AB$8*J7</f>
        <v>1002.9668518168324</v>
      </c>
      <c r="AJ54" s="535">
        <f ca="1">Origination!$AB$8*K7</f>
        <v>1014.2502288997719</v>
      </c>
      <c r="AK54" s="535">
        <f ca="1">Origination!$AB$8*L7</f>
        <v>1025.6605439748942</v>
      </c>
      <c r="AL54" s="535">
        <f ca="1">Origination!$AB$8*M7</f>
        <v>1037.1992250946118</v>
      </c>
      <c r="AM54" s="535">
        <f ca="1">Origination!$AB$8*N7</f>
        <v>1048.8677163769262</v>
      </c>
      <c r="AN54" s="535">
        <f ca="1">Origination!$AB$8*O7</f>
        <v>1060.6674781861666</v>
      </c>
      <c r="AO54" s="535">
        <f ca="1">Origination!$AB$8*P7</f>
        <v>1072.5999873157607</v>
      </c>
      <c r="AP54" s="535">
        <f ca="1">Origination!$AB$8*Q7</f>
        <v>1084.6667371730632</v>
      </c>
      <c r="AQ54" s="535">
        <f ca="1">Origination!$AB$8*R7</f>
        <v>1096.8692379662602</v>
      </c>
      <c r="AR54" s="535">
        <f ca="1">Origination!$AB$8*S7</f>
        <v>1109.2090168933805</v>
      </c>
      <c r="AS54" s="535">
        <f ca="1">Origination!$AB$8*T7</f>
        <v>1121.6876183334309</v>
      </c>
      <c r="AT54" s="535">
        <f ca="1">Origination!$AB$8*U7</f>
        <v>1134.306604039682</v>
      </c>
      <c r="AU54" s="535">
        <f ca="1">Origination!$AB$8*V7</f>
        <v>1147.0675533351287</v>
      </c>
      <c r="AV54" s="535">
        <f ca="1">Origination!$AB$8*W7</f>
        <v>1159.9720633101488</v>
      </c>
      <c r="AW54" s="535">
        <f ca="1">Origination!$AB$8*X7</f>
        <v>1173.0217490223879</v>
      </c>
      <c r="AX54" s="535">
        <f ca="1">Origination!$AB$8*Y7</f>
        <v>1186.2182436988896</v>
      </c>
      <c r="AY54" s="535">
        <f ca="1">Origination!$AB$8*Z7</f>
        <v>1199.5631989405022</v>
      </c>
      <c r="AZ54" s="535">
        <f ca="1">Origination!$AB$8*AA7</f>
        <v>1213.0582849285829</v>
      </c>
      <c r="BA54" s="535">
        <f ca="1">Origination!$AB$8*AB7</f>
        <v>1226.7051906340296</v>
      </c>
      <c r="BB54" s="535">
        <f ca="1">Origination!$AB$8*AC7</f>
        <v>1240.5056240286624</v>
      </c>
      <c r="BC54" s="535">
        <f ca="1">Origination!$AB$8*AD7</f>
        <v>1254.4613122989847</v>
      </c>
      <c r="BD54" s="535">
        <f ca="1">Origination!$AB$8*AE7</f>
        <v>1268.5740020623482</v>
      </c>
      <c r="BE54" s="535">
        <f ca="1">Origination!$AB$8*AF7</f>
        <v>1282.8454595855499</v>
      </c>
      <c r="BF54" s="535">
        <f ca="1">Origination!$AB$8*AG7</f>
        <v>1297.277471005887</v>
      </c>
      <c r="BG54" s="535">
        <f ca="1">Origination!$AB$8*AH7</f>
        <v>1311.8718425547033</v>
      </c>
      <c r="BH54" s="535">
        <f ca="1">Origination!$AB$8*AI7</f>
        <v>1326.6304007834437</v>
      </c>
      <c r="BI54" s="535">
        <f ca="1">Origination!$AB$8*AJ7</f>
        <v>1341.5549927922575</v>
      </c>
      <c r="BJ54" s="535">
        <f ca="1">Origination!$AB$8*AK7</f>
        <v>1356.6474864611703</v>
      </c>
      <c r="BK54" s="535">
        <f ca="1">Origination!$AB$8*AL7</f>
        <v>1371.9097706838584</v>
      </c>
      <c r="BL54" s="535">
        <f ca="1">Origination!$AB$8*AM7</f>
        <v>1387.3437556040519</v>
      </c>
      <c r="BM54" s="535">
        <f ca="1">Origination!$AB$8*AN7</f>
        <v>1402.9513728545976</v>
      </c>
      <c r="BN54" s="535">
        <f ca="1">Origination!$AB$8*AO7</f>
        <v>1418.7345757992121</v>
      </c>
      <c r="BO54" s="535">
        <f ca="1">Origination!$AB$8*AP7</f>
        <v>1434.695339776953</v>
      </c>
      <c r="BP54" s="535">
        <f ca="1">Origination!$AB$8*AQ7</f>
        <v>1450.8356623494435</v>
      </c>
      <c r="BQ54" s="535">
        <f ca="1">Origination!$AB$8*AR7</f>
        <v>1467.157563550875</v>
      </c>
      <c r="BR54" s="535">
        <f ca="1">Origination!$AB$8*AS7</f>
        <v>1483.6630861408221</v>
      </c>
      <c r="BS54" s="535">
        <f ca="1">Origination!$AB$8*AT7</f>
        <v>0</v>
      </c>
      <c r="BT54" s="535">
        <f ca="1">Origination!$AB$8*AU7</f>
        <v>0</v>
      </c>
      <c r="BU54" s="535">
        <f ca="1">Origination!$AB$8*AV7</f>
        <v>0</v>
      </c>
      <c r="BV54" s="535">
        <f ca="1">Origination!$AB$8*AW7</f>
        <v>0</v>
      </c>
      <c r="BW54" s="535">
        <f ca="1">Origination!$AB$8*AX7</f>
        <v>0</v>
      </c>
      <c r="BX54" s="535">
        <f ca="1">Origination!$AB$8*AY7</f>
        <v>0</v>
      </c>
      <c r="BY54" s="535">
        <f ca="1">Origination!$AB$8*AZ7</f>
        <v>0</v>
      </c>
      <c r="BZ54" s="535">
        <f ca="1">Origination!$AB$8*BA7</f>
        <v>0</v>
      </c>
      <c r="CA54" s="535">
        <f ca="1">Origination!$AB$8*BB7</f>
        <v>0</v>
      </c>
      <c r="CB54" s="535">
        <f ca="1">Origination!$AB$8*BC7</f>
        <v>0</v>
      </c>
      <c r="CC54" s="535">
        <f ca="1">Origination!$AB$8*BD7</f>
        <v>0</v>
      </c>
      <c r="CD54" s="535">
        <f ca="1">Origination!$AB$8*BE7</f>
        <v>0</v>
      </c>
      <c r="CE54" s="535">
        <f ca="1">Origination!$AB$8*BF7</f>
        <v>0</v>
      </c>
      <c r="CF54" s="535">
        <f ca="1">Origination!$AB$8*BG7</f>
        <v>0</v>
      </c>
      <c r="CG54" s="535">
        <f ca="1">Origination!$AB$8*BH7</f>
        <v>0</v>
      </c>
      <c r="CH54" s="535">
        <f ca="1">Origination!$AB$8*BI7</f>
        <v>0</v>
      </c>
      <c r="CI54" s="535">
        <f ca="1">Origination!$AB$8*BJ7</f>
        <v>0</v>
      </c>
      <c r="CJ54" s="535">
        <f ca="1">Origination!$AB$8*BK7</f>
        <v>0</v>
      </c>
      <c r="CK54" s="535">
        <f ca="1">Origination!$AB$8*BL7</f>
        <v>0</v>
      </c>
      <c r="CL54" s="535">
        <f ca="1">Origination!$AB$8*BM7</f>
        <v>0</v>
      </c>
      <c r="CM54" s="535">
        <f ca="1">Origination!$AB$8*BN7</f>
        <v>0</v>
      </c>
      <c r="CN54" s="535">
        <f ca="1">Origination!$AB$8*BO7</f>
        <v>0</v>
      </c>
      <c r="CO54" s="535">
        <f ca="1">Origination!$AB$8*BP7</f>
        <v>0</v>
      </c>
      <c r="CP54" s="535">
        <f ca="1">Origination!$AB$8*BQ7</f>
        <v>0</v>
      </c>
      <c r="CQ54" s="535">
        <f ca="1">Origination!$AB$8*BR7</f>
        <v>0</v>
      </c>
      <c r="CR54" s="535">
        <f ca="1">Origination!$AB$8*BS7</f>
        <v>0</v>
      </c>
      <c r="CS54" s="535">
        <f ca="1">Origination!$AB$8*BT7</f>
        <v>0</v>
      </c>
      <c r="CT54" s="535">
        <f ca="1">Origination!$AB$8*BU7</f>
        <v>0</v>
      </c>
      <c r="CU54" s="535">
        <f ca="1">Origination!$AB$8*BV7</f>
        <v>0</v>
      </c>
      <c r="CV54" s="535">
        <f ca="1">Origination!$AB$8*BW7</f>
        <v>0</v>
      </c>
      <c r="CW54" s="535">
        <f ca="1">Origination!$AB$8*BX7</f>
        <v>0</v>
      </c>
      <c r="CX54" s="535">
        <f ca="1">Origination!$AB$8*BY7</f>
        <v>0</v>
      </c>
      <c r="CY54" s="535">
        <f ca="1">Origination!$AB$8*BZ7</f>
        <v>0</v>
      </c>
      <c r="CZ54" s="535">
        <f ca="1">Origination!$AB$8*CA7</f>
        <v>0</v>
      </c>
      <c r="DA54" s="535">
        <f ca="1">Origination!$AB$8*CB7</f>
        <v>0</v>
      </c>
      <c r="DB54" s="535">
        <f ca="1">Origination!$AB$8*CC7</f>
        <v>0</v>
      </c>
      <c r="DC54" s="535">
        <f ca="1">Origination!$AB$8*CD7</f>
        <v>0</v>
      </c>
      <c r="DD54" s="535">
        <f ca="1">Origination!$AB$8*CE7</f>
        <v>0</v>
      </c>
      <c r="DE54" s="535">
        <f ca="1">Origination!$AB$8*CF7</f>
        <v>0</v>
      </c>
      <c r="DF54" s="535">
        <f ca="1">Origination!$AB$8*CG7</f>
        <v>0</v>
      </c>
      <c r="DG54" s="535">
        <f ca="1">Origination!$AB$8*CH7</f>
        <v>0</v>
      </c>
      <c r="DH54" s="535">
        <f ca="1">Origination!$AB$8*CI7</f>
        <v>0</v>
      </c>
      <c r="DI54" s="535">
        <f ca="1">Origination!$AB$8*CJ7</f>
        <v>0</v>
      </c>
      <c r="DJ54" s="535">
        <f ca="1">Origination!$AB$8*CK7</f>
        <v>0</v>
      </c>
      <c r="DK54" s="535">
        <f ca="1">Origination!$AB$8*CL7</f>
        <v>0</v>
      </c>
      <c r="DL54" s="535">
        <f ca="1">Origination!$AB$8*CM7</f>
        <v>0</v>
      </c>
      <c r="DM54" s="535">
        <f ca="1">Origination!$AB$8*CN7</f>
        <v>0</v>
      </c>
      <c r="DN54" s="535">
        <f ca="1">Origination!$AB$8*CO7</f>
        <v>0</v>
      </c>
      <c r="DO54" s="535">
        <f ca="1">Origination!$AB$8*CP7</f>
        <v>0</v>
      </c>
      <c r="DP54" s="535">
        <f ca="1">Origination!$AB$8*CQ7</f>
        <v>0</v>
      </c>
      <c r="DQ54" s="535">
        <f ca="1">Origination!$AB$8*CR7</f>
        <v>0</v>
      </c>
      <c r="DR54" s="535">
        <f ca="1">Origination!$AB$8*CS7</f>
        <v>0</v>
      </c>
      <c r="DS54" s="535">
        <f ca="1">Origination!$AB$8*CT7</f>
        <v>0</v>
      </c>
    </row>
    <row r="55" spans="1:123" hidden="1" outlineLevel="1" x14ac:dyDescent="0.25">
      <c r="A55" s="561" t="s">
        <v>280</v>
      </c>
      <c r="B55" s="562" t="s">
        <v>240</v>
      </c>
      <c r="C55" s="541">
        <v>27</v>
      </c>
      <c r="D55" s="536"/>
      <c r="E55" s="536"/>
      <c r="F55" s="536"/>
      <c r="G55" s="536"/>
      <c r="H55" s="536"/>
      <c r="I55" s="536"/>
      <c r="J55" s="536"/>
      <c r="K55" s="536"/>
      <c r="L55" s="536"/>
      <c r="M55" s="536"/>
      <c r="N55" s="536"/>
      <c r="O55" s="536"/>
      <c r="P55" s="536"/>
      <c r="Q55" s="536"/>
      <c r="R55" s="536"/>
      <c r="S55" s="536"/>
      <c r="T55" s="536"/>
      <c r="U55" s="536"/>
      <c r="V55" s="536"/>
      <c r="W55" s="536"/>
      <c r="X55" s="536"/>
      <c r="Y55" s="536"/>
      <c r="Z55" s="536"/>
      <c r="AA55" s="536"/>
      <c r="AB55" s="536"/>
      <c r="AC55" s="536"/>
      <c r="AD55" s="535">
        <f ca="1">Origination!$AC$8*D7</f>
        <v>937.85429585990664</v>
      </c>
      <c r="AE55" s="535">
        <f ca="1">Origination!$AC$8*E7</f>
        <v>948.40515668833064</v>
      </c>
      <c r="AF55" s="535">
        <f ca="1">Origination!$AC$8*F7</f>
        <v>959.0747147010743</v>
      </c>
      <c r="AG55" s="535">
        <f ca="1">Origination!$AC$8*G7</f>
        <v>969.86430524146135</v>
      </c>
      <c r="AH55" s="535">
        <f ca="1">Origination!$AC$8*H7</f>
        <v>980.7752786754279</v>
      </c>
      <c r="AI55" s="535">
        <f ca="1">Origination!$AC$8*I7</f>
        <v>991.80900056052656</v>
      </c>
      <c r="AJ55" s="535">
        <f ca="1">Origination!$AC$8*J7</f>
        <v>1002.9668518168324</v>
      </c>
      <c r="AK55" s="535">
        <f ca="1">Origination!$AC$8*K7</f>
        <v>1014.2502288997719</v>
      </c>
      <c r="AL55" s="535">
        <f ca="1">Origination!$AC$8*L7</f>
        <v>1025.6605439748942</v>
      </c>
      <c r="AM55" s="535">
        <f ca="1">Origination!$AC$8*M7</f>
        <v>1037.1992250946118</v>
      </c>
      <c r="AN55" s="535">
        <f ca="1">Origination!$AC$8*N7</f>
        <v>1048.8677163769262</v>
      </c>
      <c r="AO55" s="535">
        <f ca="1">Origination!$AC$8*O7</f>
        <v>1060.6674781861666</v>
      </c>
      <c r="AP55" s="535">
        <f ca="1">Origination!$AC$8*P7</f>
        <v>1072.5999873157607</v>
      </c>
      <c r="AQ55" s="535">
        <f ca="1">Origination!$AC$8*Q7</f>
        <v>1084.6667371730632</v>
      </c>
      <c r="AR55" s="535">
        <f ca="1">Origination!$AC$8*R7</f>
        <v>1096.8692379662602</v>
      </c>
      <c r="AS55" s="535">
        <f ca="1">Origination!$AC$8*S7</f>
        <v>1109.2090168933805</v>
      </c>
      <c r="AT55" s="535">
        <f ca="1">Origination!$AC$8*T7</f>
        <v>1121.6876183334309</v>
      </c>
      <c r="AU55" s="535">
        <f ca="1">Origination!$AC$8*U7</f>
        <v>1134.306604039682</v>
      </c>
      <c r="AV55" s="535">
        <f ca="1">Origination!$AC$8*V7</f>
        <v>1147.0675533351287</v>
      </c>
      <c r="AW55" s="535">
        <f ca="1">Origination!$AC$8*W7</f>
        <v>1159.9720633101488</v>
      </c>
      <c r="AX55" s="535">
        <f ca="1">Origination!$AC$8*X7</f>
        <v>1173.0217490223879</v>
      </c>
      <c r="AY55" s="535">
        <f ca="1">Origination!$AC$8*Y7</f>
        <v>1186.2182436988896</v>
      </c>
      <c r="AZ55" s="535">
        <f ca="1">Origination!$AC$8*Z7</f>
        <v>1199.5631989405022</v>
      </c>
      <c r="BA55" s="535">
        <f ca="1">Origination!$AC$8*AA7</f>
        <v>1213.0582849285829</v>
      </c>
      <c r="BB55" s="535">
        <f ca="1">Origination!$AC$8*AB7</f>
        <v>1226.7051906340296</v>
      </c>
      <c r="BC55" s="535">
        <f ca="1">Origination!$AC$8*AC7</f>
        <v>1240.5056240286624</v>
      </c>
      <c r="BD55" s="535">
        <f ca="1">Origination!$AC$8*AD7</f>
        <v>1254.4613122989847</v>
      </c>
      <c r="BE55" s="535">
        <f ca="1">Origination!$AC$8*AE7</f>
        <v>1268.5740020623482</v>
      </c>
      <c r="BF55" s="535">
        <f ca="1">Origination!$AC$8*AF7</f>
        <v>1282.8454595855499</v>
      </c>
      <c r="BG55" s="535">
        <f ca="1">Origination!$AC$8*AG7</f>
        <v>1297.277471005887</v>
      </c>
      <c r="BH55" s="535">
        <f ca="1">Origination!$AC$8*AH7</f>
        <v>1311.8718425547033</v>
      </c>
      <c r="BI55" s="535">
        <f ca="1">Origination!$AC$8*AI7</f>
        <v>1326.6304007834437</v>
      </c>
      <c r="BJ55" s="535">
        <f ca="1">Origination!$AC$8*AJ7</f>
        <v>1341.5549927922575</v>
      </c>
      <c r="BK55" s="535">
        <f ca="1">Origination!$AC$8*AK7</f>
        <v>1356.6474864611703</v>
      </c>
      <c r="BL55" s="535">
        <f ca="1">Origination!$AC$8*AL7</f>
        <v>1371.9097706838584</v>
      </c>
      <c r="BM55" s="535">
        <f ca="1">Origination!$AC$8*AM7</f>
        <v>1387.3437556040519</v>
      </c>
      <c r="BN55" s="535">
        <f ca="1">Origination!$AC$8*AN7</f>
        <v>1402.9513728545976</v>
      </c>
      <c r="BO55" s="535">
        <f ca="1">Origination!$AC$8*AO7</f>
        <v>1418.7345757992121</v>
      </c>
      <c r="BP55" s="535">
        <f ca="1">Origination!$AC$8*AP7</f>
        <v>1434.695339776953</v>
      </c>
      <c r="BQ55" s="535">
        <f ca="1">Origination!$AC$8*AQ7</f>
        <v>1450.8356623494435</v>
      </c>
      <c r="BR55" s="535">
        <f ca="1">Origination!$AC$8*AR7</f>
        <v>1467.157563550875</v>
      </c>
      <c r="BS55" s="535">
        <f ca="1">Origination!$AC$8*AS7</f>
        <v>1483.6630861408221</v>
      </c>
      <c r="BT55" s="535">
        <f ca="1">Origination!$AC$8*AT7</f>
        <v>0</v>
      </c>
      <c r="BU55" s="535">
        <f ca="1">Origination!$AC$8*AU7</f>
        <v>0</v>
      </c>
      <c r="BV55" s="535">
        <f ca="1">Origination!$AC$8*AV7</f>
        <v>0</v>
      </c>
      <c r="BW55" s="535">
        <f ca="1">Origination!$AC$8*AW7</f>
        <v>0</v>
      </c>
      <c r="BX55" s="535">
        <f ca="1">Origination!$AC$8*AX7</f>
        <v>0</v>
      </c>
      <c r="BY55" s="535">
        <f ca="1">Origination!$AC$8*AY7</f>
        <v>0</v>
      </c>
      <c r="BZ55" s="535">
        <f ca="1">Origination!$AC$8*AZ7</f>
        <v>0</v>
      </c>
      <c r="CA55" s="535">
        <f ca="1">Origination!$AC$8*BA7</f>
        <v>0</v>
      </c>
      <c r="CB55" s="535">
        <f ca="1">Origination!$AC$8*BB7</f>
        <v>0</v>
      </c>
      <c r="CC55" s="535">
        <f ca="1">Origination!$AC$8*BC7</f>
        <v>0</v>
      </c>
      <c r="CD55" s="535">
        <f ca="1">Origination!$AC$8*BD7</f>
        <v>0</v>
      </c>
      <c r="CE55" s="535">
        <f ca="1">Origination!$AC$8*BE7</f>
        <v>0</v>
      </c>
      <c r="CF55" s="535">
        <f ca="1">Origination!$AC$8*BF7</f>
        <v>0</v>
      </c>
      <c r="CG55" s="535">
        <f ca="1">Origination!$AC$8*BG7</f>
        <v>0</v>
      </c>
      <c r="CH55" s="535">
        <f ca="1">Origination!$AC$8*BH7</f>
        <v>0</v>
      </c>
      <c r="CI55" s="535">
        <f ca="1">Origination!$AC$8*BI7</f>
        <v>0</v>
      </c>
      <c r="CJ55" s="535">
        <f ca="1">Origination!$AC$8*BJ7</f>
        <v>0</v>
      </c>
      <c r="CK55" s="535">
        <f ca="1">Origination!$AC$8*BK7</f>
        <v>0</v>
      </c>
      <c r="CL55" s="535">
        <f ca="1">Origination!$AC$8*BL7</f>
        <v>0</v>
      </c>
      <c r="CM55" s="535">
        <f ca="1">Origination!$AC$8*BM7</f>
        <v>0</v>
      </c>
      <c r="CN55" s="535">
        <f ca="1">Origination!$AC$8*BN7</f>
        <v>0</v>
      </c>
      <c r="CO55" s="535">
        <f ca="1">Origination!$AC$8*BO7</f>
        <v>0</v>
      </c>
      <c r="CP55" s="535">
        <f ca="1">Origination!$AC$8*BP7</f>
        <v>0</v>
      </c>
      <c r="CQ55" s="535">
        <f ca="1">Origination!$AC$8*BQ7</f>
        <v>0</v>
      </c>
      <c r="CR55" s="535">
        <f ca="1">Origination!$AC$8*BR7</f>
        <v>0</v>
      </c>
      <c r="CS55" s="535">
        <f ca="1">Origination!$AC$8*BS7</f>
        <v>0</v>
      </c>
      <c r="CT55" s="535">
        <f ca="1">Origination!$AC$8*BT7</f>
        <v>0</v>
      </c>
      <c r="CU55" s="535">
        <f ca="1">Origination!$AC$8*BU7</f>
        <v>0</v>
      </c>
      <c r="CV55" s="535">
        <f ca="1">Origination!$AC$8*BV7</f>
        <v>0</v>
      </c>
      <c r="CW55" s="535">
        <f ca="1">Origination!$AC$8*BW7</f>
        <v>0</v>
      </c>
      <c r="CX55" s="535">
        <f ca="1">Origination!$AC$8*BX7</f>
        <v>0</v>
      </c>
      <c r="CY55" s="535">
        <f ca="1">Origination!$AC$8*BY7</f>
        <v>0</v>
      </c>
      <c r="CZ55" s="535">
        <f ca="1">Origination!$AC$8*BZ7</f>
        <v>0</v>
      </c>
      <c r="DA55" s="535">
        <f ca="1">Origination!$AC$8*CA7</f>
        <v>0</v>
      </c>
      <c r="DB55" s="535">
        <f ca="1">Origination!$AC$8*CB7</f>
        <v>0</v>
      </c>
      <c r="DC55" s="535">
        <f ca="1">Origination!$AC$8*CC7</f>
        <v>0</v>
      </c>
      <c r="DD55" s="535">
        <f ca="1">Origination!$AC$8*CD7</f>
        <v>0</v>
      </c>
      <c r="DE55" s="535">
        <f ca="1">Origination!$AC$8*CE7</f>
        <v>0</v>
      </c>
      <c r="DF55" s="535">
        <f ca="1">Origination!$AC$8*CF7</f>
        <v>0</v>
      </c>
      <c r="DG55" s="535">
        <f ca="1">Origination!$AC$8*CG7</f>
        <v>0</v>
      </c>
      <c r="DH55" s="535">
        <f ca="1">Origination!$AC$8*CH7</f>
        <v>0</v>
      </c>
      <c r="DI55" s="535">
        <f ca="1">Origination!$AC$8*CI7</f>
        <v>0</v>
      </c>
      <c r="DJ55" s="535">
        <f ca="1">Origination!$AC$8*CJ7</f>
        <v>0</v>
      </c>
      <c r="DK55" s="535">
        <f ca="1">Origination!$AC$8*CK7</f>
        <v>0</v>
      </c>
      <c r="DL55" s="535">
        <f ca="1">Origination!$AC$8*CL7</f>
        <v>0</v>
      </c>
      <c r="DM55" s="535">
        <f ca="1">Origination!$AC$8*CM7</f>
        <v>0</v>
      </c>
      <c r="DN55" s="535">
        <f ca="1">Origination!$AC$8*CN7</f>
        <v>0</v>
      </c>
      <c r="DO55" s="535">
        <f ca="1">Origination!$AC$8*CO7</f>
        <v>0</v>
      </c>
      <c r="DP55" s="535">
        <f ca="1">Origination!$AC$8*CP7</f>
        <v>0</v>
      </c>
      <c r="DQ55" s="535">
        <f ca="1">Origination!$AC$8*CQ7</f>
        <v>0</v>
      </c>
      <c r="DR55" s="535">
        <f ca="1">Origination!$AC$8*CR7</f>
        <v>0</v>
      </c>
      <c r="DS55" s="535">
        <f ca="1">Origination!$AC$8*CS7</f>
        <v>0</v>
      </c>
    </row>
    <row r="56" spans="1:123" hidden="1" outlineLevel="1" x14ac:dyDescent="0.25">
      <c r="A56" s="561" t="s">
        <v>280</v>
      </c>
      <c r="B56" s="562" t="s">
        <v>240</v>
      </c>
      <c r="C56" s="541">
        <v>28</v>
      </c>
      <c r="D56" s="536"/>
      <c r="E56" s="536"/>
      <c r="F56" s="536"/>
      <c r="G56" s="536"/>
      <c r="H56" s="536"/>
      <c r="I56" s="536"/>
      <c r="J56" s="536"/>
      <c r="K56" s="536"/>
      <c r="L56" s="536"/>
      <c r="M56" s="536"/>
      <c r="N56" s="536"/>
      <c r="O56" s="536"/>
      <c r="P56" s="536"/>
      <c r="Q56" s="536"/>
      <c r="R56" s="536"/>
      <c r="S56" s="536"/>
      <c r="T56" s="536"/>
      <c r="U56" s="536"/>
      <c r="V56" s="536"/>
      <c r="W56" s="536"/>
      <c r="X56" s="536"/>
      <c r="Y56" s="536"/>
      <c r="Z56" s="536"/>
      <c r="AA56" s="536"/>
      <c r="AB56" s="536"/>
      <c r="AC56" s="536"/>
      <c r="AD56" s="536"/>
      <c r="AE56" s="535">
        <f ca="1">Origination!$AD$8*D7</f>
        <v>937.85429585990664</v>
      </c>
      <c r="AF56" s="535">
        <f ca="1">Origination!$AD$8*E7</f>
        <v>948.40515668833064</v>
      </c>
      <c r="AG56" s="535">
        <f ca="1">Origination!$AD$8*F7</f>
        <v>959.0747147010743</v>
      </c>
      <c r="AH56" s="535">
        <f ca="1">Origination!$AD$8*G7</f>
        <v>969.86430524146135</v>
      </c>
      <c r="AI56" s="535">
        <f ca="1">Origination!$AD$8*H7</f>
        <v>980.7752786754279</v>
      </c>
      <c r="AJ56" s="535">
        <f ca="1">Origination!$AD$8*I7</f>
        <v>991.80900056052656</v>
      </c>
      <c r="AK56" s="535">
        <f ca="1">Origination!$AD$8*J7</f>
        <v>1002.9668518168324</v>
      </c>
      <c r="AL56" s="535">
        <f ca="1">Origination!$AD$8*K7</f>
        <v>1014.2502288997719</v>
      </c>
      <c r="AM56" s="535">
        <f ca="1">Origination!$AD$8*L7</f>
        <v>1025.6605439748942</v>
      </c>
      <c r="AN56" s="535">
        <f ca="1">Origination!$AD$8*M7</f>
        <v>1037.1992250946118</v>
      </c>
      <c r="AO56" s="535">
        <f ca="1">Origination!$AD$8*N7</f>
        <v>1048.8677163769262</v>
      </c>
      <c r="AP56" s="535">
        <f ca="1">Origination!$AD$8*O7</f>
        <v>1060.6674781861666</v>
      </c>
      <c r="AQ56" s="535">
        <f ca="1">Origination!$AD$8*P7</f>
        <v>1072.5999873157607</v>
      </c>
      <c r="AR56" s="535">
        <f ca="1">Origination!$AD$8*Q7</f>
        <v>1084.6667371730632</v>
      </c>
      <c r="AS56" s="535">
        <f ca="1">Origination!$AD$8*R7</f>
        <v>1096.8692379662602</v>
      </c>
      <c r="AT56" s="535">
        <f ca="1">Origination!$AD$8*S7</f>
        <v>1109.2090168933805</v>
      </c>
      <c r="AU56" s="535">
        <f ca="1">Origination!$AD$8*T7</f>
        <v>1121.6876183334309</v>
      </c>
      <c r="AV56" s="535">
        <f ca="1">Origination!$AD$8*U7</f>
        <v>1134.306604039682</v>
      </c>
      <c r="AW56" s="535">
        <f ca="1">Origination!$AD$8*V7</f>
        <v>1147.0675533351287</v>
      </c>
      <c r="AX56" s="535">
        <f ca="1">Origination!$AD$8*W7</f>
        <v>1159.9720633101488</v>
      </c>
      <c r="AY56" s="535">
        <f ca="1">Origination!$AD$8*X7</f>
        <v>1173.0217490223879</v>
      </c>
      <c r="AZ56" s="535">
        <f ca="1">Origination!$AD$8*Y7</f>
        <v>1186.2182436988896</v>
      </c>
      <c r="BA56" s="535">
        <f ca="1">Origination!$AD$8*Z7</f>
        <v>1199.5631989405022</v>
      </c>
      <c r="BB56" s="535">
        <f ca="1">Origination!$AD$8*AA7</f>
        <v>1213.0582849285829</v>
      </c>
      <c r="BC56" s="535">
        <f ca="1">Origination!$AD$8*AB7</f>
        <v>1226.7051906340296</v>
      </c>
      <c r="BD56" s="535">
        <f ca="1">Origination!$AD$8*AC7</f>
        <v>1240.5056240286624</v>
      </c>
      <c r="BE56" s="535">
        <f ca="1">Origination!$AD$8*AD7</f>
        <v>1254.4613122989847</v>
      </c>
      <c r="BF56" s="535">
        <f ca="1">Origination!$AD$8*AE7</f>
        <v>1268.5740020623482</v>
      </c>
      <c r="BG56" s="535">
        <f ca="1">Origination!$AD$8*AF7</f>
        <v>1282.8454595855499</v>
      </c>
      <c r="BH56" s="535">
        <f ca="1">Origination!$AD$8*AG7</f>
        <v>1297.277471005887</v>
      </c>
      <c r="BI56" s="535">
        <f ca="1">Origination!$AD$8*AH7</f>
        <v>1311.8718425547033</v>
      </c>
      <c r="BJ56" s="535">
        <f ca="1">Origination!$AD$8*AI7</f>
        <v>1326.6304007834437</v>
      </c>
      <c r="BK56" s="535">
        <f ca="1">Origination!$AD$8*AJ7</f>
        <v>1341.5549927922575</v>
      </c>
      <c r="BL56" s="535">
        <f ca="1">Origination!$AD$8*AK7</f>
        <v>1356.6474864611703</v>
      </c>
      <c r="BM56" s="535">
        <f ca="1">Origination!$AD$8*AL7</f>
        <v>1371.9097706838584</v>
      </c>
      <c r="BN56" s="535">
        <f ca="1">Origination!$AD$8*AM7</f>
        <v>1387.3437556040519</v>
      </c>
      <c r="BO56" s="535">
        <f ca="1">Origination!$AD$8*AN7</f>
        <v>1402.9513728545976</v>
      </c>
      <c r="BP56" s="535">
        <f ca="1">Origination!$AD$8*AO7</f>
        <v>1418.7345757992121</v>
      </c>
      <c r="BQ56" s="535">
        <f ca="1">Origination!$AD$8*AP7</f>
        <v>1434.695339776953</v>
      </c>
      <c r="BR56" s="535">
        <f ca="1">Origination!$AD$8*AQ7</f>
        <v>1450.8356623494435</v>
      </c>
      <c r="BS56" s="535">
        <f ca="1">Origination!$AD$8*AR7</f>
        <v>1467.157563550875</v>
      </c>
      <c r="BT56" s="535">
        <f ca="1">Origination!$AD$8*AS7</f>
        <v>1483.6630861408221</v>
      </c>
      <c r="BU56" s="535">
        <f ca="1">Origination!$AD$8*AT7</f>
        <v>0</v>
      </c>
      <c r="BV56" s="535">
        <f ca="1">Origination!$AD$8*AU7</f>
        <v>0</v>
      </c>
      <c r="BW56" s="535">
        <f ca="1">Origination!$AD$8*AV7</f>
        <v>0</v>
      </c>
      <c r="BX56" s="535">
        <f ca="1">Origination!$AD$8*AW7</f>
        <v>0</v>
      </c>
      <c r="BY56" s="535">
        <f ca="1">Origination!$AD$8*AX7</f>
        <v>0</v>
      </c>
      <c r="BZ56" s="535">
        <f ca="1">Origination!$AD$8*AY7</f>
        <v>0</v>
      </c>
      <c r="CA56" s="535">
        <f ca="1">Origination!$AD$8*AZ7</f>
        <v>0</v>
      </c>
      <c r="CB56" s="535">
        <f ca="1">Origination!$AD$8*BA7</f>
        <v>0</v>
      </c>
      <c r="CC56" s="535">
        <f ca="1">Origination!$AD$8*BB7</f>
        <v>0</v>
      </c>
      <c r="CD56" s="535">
        <f ca="1">Origination!$AD$8*BC7</f>
        <v>0</v>
      </c>
      <c r="CE56" s="535">
        <f ca="1">Origination!$AD$8*BD7</f>
        <v>0</v>
      </c>
      <c r="CF56" s="535">
        <f ca="1">Origination!$AD$8*BE7</f>
        <v>0</v>
      </c>
      <c r="CG56" s="535">
        <f ca="1">Origination!$AD$8*BF7</f>
        <v>0</v>
      </c>
      <c r="CH56" s="535">
        <f ca="1">Origination!$AD$8*BG7</f>
        <v>0</v>
      </c>
      <c r="CI56" s="535">
        <f ca="1">Origination!$AD$8*BH7</f>
        <v>0</v>
      </c>
      <c r="CJ56" s="535">
        <f ca="1">Origination!$AD$8*BI7</f>
        <v>0</v>
      </c>
      <c r="CK56" s="535">
        <f ca="1">Origination!$AD$8*BJ7</f>
        <v>0</v>
      </c>
      <c r="CL56" s="535">
        <f ca="1">Origination!$AD$8*BK7</f>
        <v>0</v>
      </c>
      <c r="CM56" s="535">
        <f ca="1">Origination!$AD$8*BL7</f>
        <v>0</v>
      </c>
      <c r="CN56" s="535">
        <f ca="1">Origination!$AD$8*BM7</f>
        <v>0</v>
      </c>
      <c r="CO56" s="535">
        <f ca="1">Origination!$AD$8*BN7</f>
        <v>0</v>
      </c>
      <c r="CP56" s="535">
        <f ca="1">Origination!$AD$8*BO7</f>
        <v>0</v>
      </c>
      <c r="CQ56" s="535">
        <f ca="1">Origination!$AD$8*BP7</f>
        <v>0</v>
      </c>
      <c r="CR56" s="535">
        <f ca="1">Origination!$AD$8*BQ7</f>
        <v>0</v>
      </c>
      <c r="CS56" s="535">
        <f ca="1">Origination!$AD$8*BR7</f>
        <v>0</v>
      </c>
      <c r="CT56" s="535">
        <f ca="1">Origination!$AD$8*BS7</f>
        <v>0</v>
      </c>
      <c r="CU56" s="535">
        <f ca="1">Origination!$AD$8*BT7</f>
        <v>0</v>
      </c>
      <c r="CV56" s="535">
        <f ca="1">Origination!$AD$8*BU7</f>
        <v>0</v>
      </c>
      <c r="CW56" s="535">
        <f ca="1">Origination!$AD$8*BV7</f>
        <v>0</v>
      </c>
      <c r="CX56" s="535">
        <f ca="1">Origination!$AD$8*BW7</f>
        <v>0</v>
      </c>
      <c r="CY56" s="535">
        <f ca="1">Origination!$AD$8*BX7</f>
        <v>0</v>
      </c>
      <c r="CZ56" s="535">
        <f ca="1">Origination!$AD$8*BY7</f>
        <v>0</v>
      </c>
      <c r="DA56" s="535">
        <f ca="1">Origination!$AD$8*BZ7</f>
        <v>0</v>
      </c>
      <c r="DB56" s="535">
        <f ca="1">Origination!$AD$8*CA7</f>
        <v>0</v>
      </c>
      <c r="DC56" s="535">
        <f ca="1">Origination!$AD$8*CB7</f>
        <v>0</v>
      </c>
      <c r="DD56" s="535">
        <f ca="1">Origination!$AD$8*CC7</f>
        <v>0</v>
      </c>
      <c r="DE56" s="535">
        <f ca="1">Origination!$AD$8*CD7</f>
        <v>0</v>
      </c>
      <c r="DF56" s="535">
        <f ca="1">Origination!$AD$8*CE7</f>
        <v>0</v>
      </c>
      <c r="DG56" s="535">
        <f ca="1">Origination!$AD$8*CF7</f>
        <v>0</v>
      </c>
      <c r="DH56" s="535">
        <f ca="1">Origination!$AD$8*CG7</f>
        <v>0</v>
      </c>
      <c r="DI56" s="535">
        <f ca="1">Origination!$AD$8*CH7</f>
        <v>0</v>
      </c>
      <c r="DJ56" s="535">
        <f ca="1">Origination!$AD$8*CI7</f>
        <v>0</v>
      </c>
      <c r="DK56" s="535">
        <f ca="1">Origination!$AD$8*CJ7</f>
        <v>0</v>
      </c>
      <c r="DL56" s="535">
        <f ca="1">Origination!$AD$8*CK7</f>
        <v>0</v>
      </c>
      <c r="DM56" s="535">
        <f ca="1">Origination!$AD$8*CL7</f>
        <v>0</v>
      </c>
      <c r="DN56" s="535">
        <f ca="1">Origination!$AD$8*CM7</f>
        <v>0</v>
      </c>
      <c r="DO56" s="535">
        <f ca="1">Origination!$AD$8*CN7</f>
        <v>0</v>
      </c>
      <c r="DP56" s="535">
        <f ca="1">Origination!$AD$8*CO7</f>
        <v>0</v>
      </c>
      <c r="DQ56" s="535">
        <f ca="1">Origination!$AD$8*CP7</f>
        <v>0</v>
      </c>
      <c r="DR56" s="535">
        <f ca="1">Origination!$AD$8*CQ7</f>
        <v>0</v>
      </c>
      <c r="DS56" s="535">
        <f ca="1">Origination!$AD$8*CR7</f>
        <v>0</v>
      </c>
    </row>
    <row r="57" spans="1:123" hidden="1" outlineLevel="1" x14ac:dyDescent="0.25">
      <c r="A57" s="561" t="s">
        <v>280</v>
      </c>
      <c r="B57" s="562" t="s">
        <v>240</v>
      </c>
      <c r="C57" s="541">
        <v>29</v>
      </c>
      <c r="D57" s="536"/>
      <c r="E57" s="536"/>
      <c r="F57" s="536"/>
      <c r="G57" s="536"/>
      <c r="H57" s="536"/>
      <c r="I57" s="536"/>
      <c r="J57" s="536"/>
      <c r="K57" s="536"/>
      <c r="L57" s="536"/>
      <c r="M57" s="536"/>
      <c r="N57" s="536"/>
      <c r="O57" s="536"/>
      <c r="P57" s="536"/>
      <c r="Q57" s="536"/>
      <c r="R57" s="536"/>
      <c r="S57" s="536"/>
      <c r="T57" s="536"/>
      <c r="U57" s="536"/>
      <c r="V57" s="536"/>
      <c r="W57" s="536"/>
      <c r="X57" s="536"/>
      <c r="Y57" s="536"/>
      <c r="Z57" s="536"/>
      <c r="AA57" s="536"/>
      <c r="AB57" s="536"/>
      <c r="AC57" s="536"/>
      <c r="AD57" s="536"/>
      <c r="AE57" s="536"/>
      <c r="AF57" s="535">
        <f ca="1">Origination!$AE$8*D7</f>
        <v>1125.4251550318882</v>
      </c>
      <c r="AG57" s="535">
        <f ca="1">Origination!$AE$8*E7</f>
        <v>1138.0861880259968</v>
      </c>
      <c r="AH57" s="535">
        <f ca="1">Origination!$AE$8*F7</f>
        <v>1150.889657641289</v>
      </c>
      <c r="AI57" s="535">
        <f ca="1">Origination!$AE$8*G7</f>
        <v>1163.8371662897534</v>
      </c>
      <c r="AJ57" s="535">
        <f ca="1">Origination!$AE$8*H7</f>
        <v>1176.9303344105133</v>
      </c>
      <c r="AK57" s="535">
        <f ca="1">Origination!$AE$8*I7</f>
        <v>1190.1708006726317</v>
      </c>
      <c r="AL57" s="535">
        <f ca="1">Origination!$AE$8*J7</f>
        <v>1203.5602221801989</v>
      </c>
      <c r="AM57" s="535">
        <f ca="1">Origination!$AE$8*K7</f>
        <v>1217.1002746797262</v>
      </c>
      <c r="AN57" s="535">
        <f ca="1">Origination!$AE$8*L7</f>
        <v>1230.7926527698728</v>
      </c>
      <c r="AO57" s="535">
        <f ca="1">Origination!$AE$8*M7</f>
        <v>1244.6390701135342</v>
      </c>
      <c r="AP57" s="535">
        <f ca="1">Origination!$AE$8*N7</f>
        <v>1258.6412596523114</v>
      </c>
      <c r="AQ57" s="535">
        <f ca="1">Origination!$AE$8*O7</f>
        <v>1272.8009738233998</v>
      </c>
      <c r="AR57" s="535">
        <f ca="1">Origination!$AE$8*P7</f>
        <v>1287.119984778913</v>
      </c>
      <c r="AS57" s="535">
        <f ca="1">Origination!$AE$8*Q7</f>
        <v>1301.6000846076759</v>
      </c>
      <c r="AT57" s="535">
        <f ca="1">Origination!$AE$8*R7</f>
        <v>1316.2430855595121</v>
      </c>
      <c r="AU57" s="535">
        <f ca="1">Origination!$AE$8*S7</f>
        <v>1331.0508202720566</v>
      </c>
      <c r="AV57" s="535">
        <f ca="1">Origination!$AE$8*T7</f>
        <v>1346.0251420001173</v>
      </c>
      <c r="AW57" s="535">
        <f ca="1">Origination!$AE$8*U7</f>
        <v>1361.1679248476185</v>
      </c>
      <c r="AX57" s="535">
        <f ca="1">Origination!$AE$8*V7</f>
        <v>1376.4810640021542</v>
      </c>
      <c r="AY57" s="535">
        <f ca="1">Origination!$AE$8*W7</f>
        <v>1391.9664759721784</v>
      </c>
      <c r="AZ57" s="535">
        <f ca="1">Origination!$AE$8*X7</f>
        <v>1407.6260988268655</v>
      </c>
      <c r="BA57" s="535">
        <f ca="1">Origination!$AE$8*Y7</f>
        <v>1423.4618924386677</v>
      </c>
      <c r="BB57" s="535">
        <f ca="1">Origination!$AE$8*Z7</f>
        <v>1439.4758387286026</v>
      </c>
      <c r="BC57" s="535">
        <f ca="1">Origination!$AE$8*AA7</f>
        <v>1455.6699419142997</v>
      </c>
      <c r="BD57" s="535">
        <f ca="1">Origination!$AE$8*AB7</f>
        <v>1472.0462287608354</v>
      </c>
      <c r="BE57" s="535">
        <f ca="1">Origination!$AE$8*AC7</f>
        <v>1488.6067488343947</v>
      </c>
      <c r="BF57" s="535">
        <f ca="1">Origination!$AE$8*AD7</f>
        <v>1505.3535747587816</v>
      </c>
      <c r="BG57" s="535">
        <f ca="1">Origination!$AE$8*AE7</f>
        <v>1522.2888024748179</v>
      </c>
      <c r="BH57" s="535">
        <f ca="1">Origination!$AE$8*AF7</f>
        <v>1539.4145515026598</v>
      </c>
      <c r="BI57" s="535">
        <f ca="1">Origination!$AE$8*AG7</f>
        <v>1556.7329652070646</v>
      </c>
      <c r="BJ57" s="535">
        <f ca="1">Origination!$AE$8*AH7</f>
        <v>1574.2462110656438</v>
      </c>
      <c r="BK57" s="535">
        <f ca="1">Origination!$AE$8*AI7</f>
        <v>1591.9564809401327</v>
      </c>
      <c r="BL57" s="535">
        <f ca="1">Origination!$AE$8*AJ7</f>
        <v>1609.865991350709</v>
      </c>
      <c r="BM57" s="535">
        <f ca="1">Origination!$AE$8*AK7</f>
        <v>1627.9769837534045</v>
      </c>
      <c r="BN57" s="535">
        <f ca="1">Origination!$AE$8*AL7</f>
        <v>1646.2917248206302</v>
      </c>
      <c r="BO57" s="535">
        <f ca="1">Origination!$AE$8*AM7</f>
        <v>1664.8125067248625</v>
      </c>
      <c r="BP57" s="535">
        <f ca="1">Origination!$AE$8*AN7</f>
        <v>1683.5416474255171</v>
      </c>
      <c r="BQ57" s="535">
        <f ca="1">Origination!$AE$8*AO7</f>
        <v>1702.4814909590543</v>
      </c>
      <c r="BR57" s="535">
        <f ca="1">Origination!$AE$8*AP7</f>
        <v>1721.6344077323438</v>
      </c>
      <c r="BS57" s="535">
        <f ca="1">Origination!$AE$8*AQ7</f>
        <v>1741.0027948193324</v>
      </c>
      <c r="BT57" s="535">
        <f ca="1">Origination!$AE$8*AR7</f>
        <v>1760.5890762610502</v>
      </c>
      <c r="BU57" s="535">
        <f ca="1">Origination!$AE$8*AS7</f>
        <v>1780.3957033689867</v>
      </c>
      <c r="BV57" s="535">
        <f ca="1">Origination!$AE$8*AT7</f>
        <v>0</v>
      </c>
      <c r="BW57" s="535">
        <f ca="1">Origination!$AE$8*AU7</f>
        <v>0</v>
      </c>
      <c r="BX57" s="535">
        <f ca="1">Origination!$AE$8*AV7</f>
        <v>0</v>
      </c>
      <c r="BY57" s="535">
        <f ca="1">Origination!$AE$8*AW7</f>
        <v>0</v>
      </c>
      <c r="BZ57" s="535">
        <f ca="1">Origination!$AE$8*AX7</f>
        <v>0</v>
      </c>
      <c r="CA57" s="535">
        <f ca="1">Origination!$AE$8*AY7</f>
        <v>0</v>
      </c>
      <c r="CB57" s="535">
        <f ca="1">Origination!$AE$8*AZ7</f>
        <v>0</v>
      </c>
      <c r="CC57" s="535">
        <f ca="1">Origination!$AE$8*BA7</f>
        <v>0</v>
      </c>
      <c r="CD57" s="535">
        <f ca="1">Origination!$AE$8*BB7</f>
        <v>0</v>
      </c>
      <c r="CE57" s="535">
        <f ca="1">Origination!$AE$8*BC7</f>
        <v>0</v>
      </c>
      <c r="CF57" s="535">
        <f ca="1">Origination!$AE$8*BD7</f>
        <v>0</v>
      </c>
      <c r="CG57" s="535">
        <f ca="1">Origination!$AE$8*BE7</f>
        <v>0</v>
      </c>
      <c r="CH57" s="535">
        <f ca="1">Origination!$AE$8*BF7</f>
        <v>0</v>
      </c>
      <c r="CI57" s="535">
        <f ca="1">Origination!$AE$8*BG7</f>
        <v>0</v>
      </c>
      <c r="CJ57" s="535">
        <f ca="1">Origination!$AE$8*BH7</f>
        <v>0</v>
      </c>
      <c r="CK57" s="535">
        <f ca="1">Origination!$AE$8*BI7</f>
        <v>0</v>
      </c>
      <c r="CL57" s="535">
        <f ca="1">Origination!$AE$8*BJ7</f>
        <v>0</v>
      </c>
      <c r="CM57" s="535">
        <f ca="1">Origination!$AE$8*BK7</f>
        <v>0</v>
      </c>
      <c r="CN57" s="535">
        <f ca="1">Origination!$AE$8*BL7</f>
        <v>0</v>
      </c>
      <c r="CO57" s="535">
        <f ca="1">Origination!$AE$8*BM7</f>
        <v>0</v>
      </c>
      <c r="CP57" s="535">
        <f ca="1">Origination!$AE$8*BN7</f>
        <v>0</v>
      </c>
      <c r="CQ57" s="535">
        <f ca="1">Origination!$AE$8*BO7</f>
        <v>0</v>
      </c>
      <c r="CR57" s="535">
        <f ca="1">Origination!$AE$8*BP7</f>
        <v>0</v>
      </c>
      <c r="CS57" s="535">
        <f ca="1">Origination!$AE$8*BQ7</f>
        <v>0</v>
      </c>
      <c r="CT57" s="535">
        <f ca="1">Origination!$AE$8*BR7</f>
        <v>0</v>
      </c>
      <c r="CU57" s="535">
        <f ca="1">Origination!$AE$8*BS7</f>
        <v>0</v>
      </c>
      <c r="CV57" s="535">
        <f ca="1">Origination!$AE$8*BT7</f>
        <v>0</v>
      </c>
      <c r="CW57" s="535">
        <f ca="1">Origination!$AE$8*BU7</f>
        <v>0</v>
      </c>
      <c r="CX57" s="535">
        <f ca="1">Origination!$AE$8*BV7</f>
        <v>0</v>
      </c>
      <c r="CY57" s="535">
        <f ca="1">Origination!$AE$8*BW7</f>
        <v>0</v>
      </c>
      <c r="CZ57" s="535">
        <f ca="1">Origination!$AE$8*BX7</f>
        <v>0</v>
      </c>
      <c r="DA57" s="535">
        <f ca="1">Origination!$AE$8*BY7</f>
        <v>0</v>
      </c>
      <c r="DB57" s="535">
        <f ca="1">Origination!$AE$8*BZ7</f>
        <v>0</v>
      </c>
      <c r="DC57" s="535">
        <f ca="1">Origination!$AE$8*CA7</f>
        <v>0</v>
      </c>
      <c r="DD57" s="535">
        <f ca="1">Origination!$AE$8*CB7</f>
        <v>0</v>
      </c>
      <c r="DE57" s="535">
        <f ca="1">Origination!$AE$8*CC7</f>
        <v>0</v>
      </c>
      <c r="DF57" s="535">
        <f ca="1">Origination!$AE$8*CD7</f>
        <v>0</v>
      </c>
      <c r="DG57" s="535">
        <f ca="1">Origination!$AE$8*CE7</f>
        <v>0</v>
      </c>
      <c r="DH57" s="535">
        <f ca="1">Origination!$AE$8*CF7</f>
        <v>0</v>
      </c>
      <c r="DI57" s="535">
        <f ca="1">Origination!$AE$8*CG7</f>
        <v>0</v>
      </c>
      <c r="DJ57" s="535">
        <f ca="1">Origination!$AE$8*CH7</f>
        <v>0</v>
      </c>
      <c r="DK57" s="535">
        <f ca="1">Origination!$AE$8*CI7</f>
        <v>0</v>
      </c>
      <c r="DL57" s="535">
        <f ca="1">Origination!$AE$8*CJ7</f>
        <v>0</v>
      </c>
      <c r="DM57" s="535">
        <f ca="1">Origination!$AE$8*CK7</f>
        <v>0</v>
      </c>
      <c r="DN57" s="535">
        <f ca="1">Origination!$AE$8*CL7</f>
        <v>0</v>
      </c>
      <c r="DO57" s="535">
        <f ca="1">Origination!$AE$8*CM7</f>
        <v>0</v>
      </c>
      <c r="DP57" s="535">
        <f ca="1">Origination!$AE$8*CN7</f>
        <v>0</v>
      </c>
      <c r="DQ57" s="535">
        <f ca="1">Origination!$AE$8*CO7</f>
        <v>0</v>
      </c>
      <c r="DR57" s="535">
        <f ca="1">Origination!$AE$8*CP7</f>
        <v>0</v>
      </c>
      <c r="DS57" s="535">
        <f ca="1">Origination!$AE$8*CQ7</f>
        <v>0</v>
      </c>
    </row>
    <row r="58" spans="1:123" hidden="1" outlineLevel="1" x14ac:dyDescent="0.25">
      <c r="A58" s="561" t="s">
        <v>280</v>
      </c>
      <c r="B58" s="562" t="s">
        <v>240</v>
      </c>
      <c r="C58" s="541">
        <v>30</v>
      </c>
      <c r="D58" s="536"/>
      <c r="E58" s="536"/>
      <c r="F58" s="536"/>
      <c r="G58" s="536"/>
      <c r="H58" s="536"/>
      <c r="I58" s="536"/>
      <c r="J58" s="536"/>
      <c r="K58" s="536"/>
      <c r="L58" s="536"/>
      <c r="M58" s="536"/>
      <c r="N58" s="536"/>
      <c r="O58" s="536"/>
      <c r="P58" s="536"/>
      <c r="Q58" s="536"/>
      <c r="R58" s="536"/>
      <c r="S58" s="536"/>
      <c r="T58" s="536"/>
      <c r="U58" s="536"/>
      <c r="V58" s="536"/>
      <c r="W58" s="536"/>
      <c r="X58" s="536"/>
      <c r="Y58" s="536"/>
      <c r="Z58" s="536"/>
      <c r="AA58" s="536"/>
      <c r="AB58" s="536"/>
      <c r="AC58" s="536"/>
      <c r="AD58" s="536"/>
      <c r="AE58" s="536"/>
      <c r="AF58" s="536"/>
      <c r="AG58" s="535">
        <f ca="1">Origination!$AF$8*D7</f>
        <v>1125.4251550318882</v>
      </c>
      <c r="AH58" s="535">
        <f ca="1">Origination!$AF$8*E7</f>
        <v>1138.0861880259968</v>
      </c>
      <c r="AI58" s="535">
        <f ca="1">Origination!$AF$8*F7</f>
        <v>1150.889657641289</v>
      </c>
      <c r="AJ58" s="535">
        <f ca="1">Origination!$AF$8*G7</f>
        <v>1163.8371662897534</v>
      </c>
      <c r="AK58" s="535">
        <f ca="1">Origination!$AF$8*H7</f>
        <v>1176.9303344105133</v>
      </c>
      <c r="AL58" s="535">
        <f ca="1">Origination!$AF$8*I7</f>
        <v>1190.1708006726317</v>
      </c>
      <c r="AM58" s="535">
        <f ca="1">Origination!$AF$8*J7</f>
        <v>1203.5602221801989</v>
      </c>
      <c r="AN58" s="535">
        <f ca="1">Origination!$AF$8*K7</f>
        <v>1217.1002746797262</v>
      </c>
      <c r="AO58" s="535">
        <f ca="1">Origination!$AF$8*L7</f>
        <v>1230.7926527698728</v>
      </c>
      <c r="AP58" s="535">
        <f ca="1">Origination!$AF$8*M7</f>
        <v>1244.6390701135342</v>
      </c>
      <c r="AQ58" s="535">
        <f ca="1">Origination!$AF$8*N7</f>
        <v>1258.6412596523114</v>
      </c>
      <c r="AR58" s="535">
        <f ca="1">Origination!$AF$8*O7</f>
        <v>1272.8009738233998</v>
      </c>
      <c r="AS58" s="535">
        <f ca="1">Origination!$AF$8*P7</f>
        <v>1287.119984778913</v>
      </c>
      <c r="AT58" s="535">
        <f ca="1">Origination!$AF$8*Q7</f>
        <v>1301.6000846076759</v>
      </c>
      <c r="AU58" s="535">
        <f ca="1">Origination!$AF$8*R7</f>
        <v>1316.2430855595121</v>
      </c>
      <c r="AV58" s="535">
        <f ca="1">Origination!$AF$8*S7</f>
        <v>1331.0508202720566</v>
      </c>
      <c r="AW58" s="535">
        <f ca="1">Origination!$AF$8*T7</f>
        <v>1346.0251420001173</v>
      </c>
      <c r="AX58" s="535">
        <f ca="1">Origination!$AF$8*U7</f>
        <v>1361.1679248476185</v>
      </c>
      <c r="AY58" s="535">
        <f ca="1">Origination!$AF$8*V7</f>
        <v>1376.4810640021542</v>
      </c>
      <c r="AZ58" s="535">
        <f ca="1">Origination!$AF$8*W7</f>
        <v>1391.9664759721784</v>
      </c>
      <c r="BA58" s="535">
        <f ca="1">Origination!$AF$8*X7</f>
        <v>1407.6260988268655</v>
      </c>
      <c r="BB58" s="535">
        <f ca="1">Origination!$AF$8*Y7</f>
        <v>1423.4618924386677</v>
      </c>
      <c r="BC58" s="535">
        <f ca="1">Origination!$AF$8*Z7</f>
        <v>1439.4758387286026</v>
      </c>
      <c r="BD58" s="535">
        <f ca="1">Origination!$AF$8*AA7</f>
        <v>1455.6699419142997</v>
      </c>
      <c r="BE58" s="535">
        <f ca="1">Origination!$AF$8*AB7</f>
        <v>1472.0462287608354</v>
      </c>
      <c r="BF58" s="535">
        <f ca="1">Origination!$AF$8*AC7</f>
        <v>1488.6067488343947</v>
      </c>
      <c r="BG58" s="535">
        <f ca="1">Origination!$AF$8*AD7</f>
        <v>1505.3535747587816</v>
      </c>
      <c r="BH58" s="535">
        <f ca="1">Origination!$AF$8*AE7</f>
        <v>1522.2888024748179</v>
      </c>
      <c r="BI58" s="535">
        <f ca="1">Origination!$AF$8*AF7</f>
        <v>1539.4145515026598</v>
      </c>
      <c r="BJ58" s="535">
        <f ca="1">Origination!$AF$8*AG7</f>
        <v>1556.7329652070646</v>
      </c>
      <c r="BK58" s="535">
        <f ca="1">Origination!$AF$8*AH7</f>
        <v>1574.2462110656438</v>
      </c>
      <c r="BL58" s="535">
        <f ca="1">Origination!$AF$8*AI7</f>
        <v>1591.9564809401327</v>
      </c>
      <c r="BM58" s="535">
        <f ca="1">Origination!$AF$8*AJ7</f>
        <v>1609.865991350709</v>
      </c>
      <c r="BN58" s="535">
        <f ca="1">Origination!$AF$8*AK7</f>
        <v>1627.9769837534045</v>
      </c>
      <c r="BO58" s="535">
        <f ca="1">Origination!$AF$8*AL7</f>
        <v>1646.2917248206302</v>
      </c>
      <c r="BP58" s="535">
        <f ca="1">Origination!$AF$8*AM7</f>
        <v>1664.8125067248625</v>
      </c>
      <c r="BQ58" s="535">
        <f ca="1">Origination!$AF$8*AN7</f>
        <v>1683.5416474255171</v>
      </c>
      <c r="BR58" s="535">
        <f ca="1">Origination!$AF$8*AO7</f>
        <v>1702.4814909590543</v>
      </c>
      <c r="BS58" s="535">
        <f ca="1">Origination!$AF$8*AP7</f>
        <v>1721.6344077323438</v>
      </c>
      <c r="BT58" s="535">
        <f ca="1">Origination!$AF$8*AQ7</f>
        <v>1741.0027948193324</v>
      </c>
      <c r="BU58" s="535">
        <f ca="1">Origination!$AF$8*AR7</f>
        <v>1760.5890762610502</v>
      </c>
      <c r="BV58" s="535">
        <f ca="1">Origination!$AF$8*AS7</f>
        <v>1780.3957033689867</v>
      </c>
      <c r="BW58" s="535">
        <f ca="1">Origination!$AF$8*AT7</f>
        <v>0</v>
      </c>
      <c r="BX58" s="535">
        <f ca="1">Origination!$AF$8*AU7</f>
        <v>0</v>
      </c>
      <c r="BY58" s="535">
        <f ca="1">Origination!$AF$8*AV7</f>
        <v>0</v>
      </c>
      <c r="BZ58" s="535">
        <f ca="1">Origination!$AF$8*AW7</f>
        <v>0</v>
      </c>
      <c r="CA58" s="535">
        <f ca="1">Origination!$AF$8*AX7</f>
        <v>0</v>
      </c>
      <c r="CB58" s="535">
        <f ca="1">Origination!$AF$8*AY7</f>
        <v>0</v>
      </c>
      <c r="CC58" s="535">
        <f ca="1">Origination!$AF$8*AZ7</f>
        <v>0</v>
      </c>
      <c r="CD58" s="535">
        <f ca="1">Origination!$AF$8*BA7</f>
        <v>0</v>
      </c>
      <c r="CE58" s="535">
        <f ca="1">Origination!$AF$8*BB7</f>
        <v>0</v>
      </c>
      <c r="CF58" s="535">
        <f ca="1">Origination!$AF$8*BC7</f>
        <v>0</v>
      </c>
      <c r="CG58" s="535">
        <f ca="1">Origination!$AF$8*BD7</f>
        <v>0</v>
      </c>
      <c r="CH58" s="535">
        <f ca="1">Origination!$AF$8*BE7</f>
        <v>0</v>
      </c>
      <c r="CI58" s="535">
        <f ca="1">Origination!$AF$8*BF7</f>
        <v>0</v>
      </c>
      <c r="CJ58" s="535">
        <f ca="1">Origination!$AF$8*BG7</f>
        <v>0</v>
      </c>
      <c r="CK58" s="535">
        <f ca="1">Origination!$AF$8*BH7</f>
        <v>0</v>
      </c>
      <c r="CL58" s="535">
        <f ca="1">Origination!$AF$8*BI7</f>
        <v>0</v>
      </c>
      <c r="CM58" s="535">
        <f ca="1">Origination!$AF$8*BJ7</f>
        <v>0</v>
      </c>
      <c r="CN58" s="535">
        <f ca="1">Origination!$AF$8*BK7</f>
        <v>0</v>
      </c>
      <c r="CO58" s="535">
        <f ca="1">Origination!$AF$8*BL7</f>
        <v>0</v>
      </c>
      <c r="CP58" s="535">
        <f ca="1">Origination!$AF$8*BM7</f>
        <v>0</v>
      </c>
      <c r="CQ58" s="535">
        <f ca="1">Origination!$AF$8*BN7</f>
        <v>0</v>
      </c>
      <c r="CR58" s="535">
        <f ca="1">Origination!$AF$8*BO7</f>
        <v>0</v>
      </c>
      <c r="CS58" s="535">
        <f ca="1">Origination!$AF$8*BP7</f>
        <v>0</v>
      </c>
      <c r="CT58" s="535">
        <f ca="1">Origination!$AF$8*BQ7</f>
        <v>0</v>
      </c>
      <c r="CU58" s="535">
        <f ca="1">Origination!$AF$8*BR7</f>
        <v>0</v>
      </c>
      <c r="CV58" s="535">
        <f ca="1">Origination!$AF$8*BS7</f>
        <v>0</v>
      </c>
      <c r="CW58" s="535">
        <f ca="1">Origination!$AF$8*BT7</f>
        <v>0</v>
      </c>
      <c r="CX58" s="535">
        <f ca="1">Origination!$AF$8*BU7</f>
        <v>0</v>
      </c>
      <c r="CY58" s="535">
        <f ca="1">Origination!$AF$8*BV7</f>
        <v>0</v>
      </c>
      <c r="CZ58" s="535">
        <f ca="1">Origination!$AF$8*BW7</f>
        <v>0</v>
      </c>
      <c r="DA58" s="535">
        <f ca="1">Origination!$AF$8*BX7</f>
        <v>0</v>
      </c>
      <c r="DB58" s="535">
        <f ca="1">Origination!$AF$8*BY7</f>
        <v>0</v>
      </c>
      <c r="DC58" s="535">
        <f ca="1">Origination!$AF$8*BZ7</f>
        <v>0</v>
      </c>
      <c r="DD58" s="535">
        <f ca="1">Origination!$AF$8*CA7</f>
        <v>0</v>
      </c>
      <c r="DE58" s="535">
        <f ca="1">Origination!$AF$8*CB7</f>
        <v>0</v>
      </c>
      <c r="DF58" s="535">
        <f ca="1">Origination!$AF$8*CC7</f>
        <v>0</v>
      </c>
      <c r="DG58" s="535">
        <f ca="1">Origination!$AF$8*CD7</f>
        <v>0</v>
      </c>
      <c r="DH58" s="535">
        <f ca="1">Origination!$AF$8*CE7</f>
        <v>0</v>
      </c>
      <c r="DI58" s="535">
        <f ca="1">Origination!$AF$8*CF7</f>
        <v>0</v>
      </c>
      <c r="DJ58" s="535">
        <f ca="1">Origination!$AF$8*CG7</f>
        <v>0</v>
      </c>
      <c r="DK58" s="535">
        <f ca="1">Origination!$AF$8*CH7</f>
        <v>0</v>
      </c>
      <c r="DL58" s="535">
        <f ca="1">Origination!$AF$8*CI7</f>
        <v>0</v>
      </c>
      <c r="DM58" s="535">
        <f ca="1">Origination!$AF$8*CJ7</f>
        <v>0</v>
      </c>
      <c r="DN58" s="535">
        <f ca="1">Origination!$AF$8*CK7</f>
        <v>0</v>
      </c>
      <c r="DO58" s="535">
        <f ca="1">Origination!$AF$8*CL7</f>
        <v>0</v>
      </c>
      <c r="DP58" s="535">
        <f ca="1">Origination!$AF$8*CM7</f>
        <v>0</v>
      </c>
      <c r="DQ58" s="535">
        <f ca="1">Origination!$AF$8*CN7</f>
        <v>0</v>
      </c>
      <c r="DR58" s="535">
        <f ca="1">Origination!$AF$8*CO7</f>
        <v>0</v>
      </c>
      <c r="DS58" s="535">
        <f ca="1">Origination!$AF$8*CP7</f>
        <v>0</v>
      </c>
    </row>
    <row r="59" spans="1:123" hidden="1" outlineLevel="1" x14ac:dyDescent="0.25">
      <c r="A59" s="561" t="s">
        <v>280</v>
      </c>
      <c r="B59" s="562" t="s">
        <v>240</v>
      </c>
      <c r="C59" s="541">
        <v>31</v>
      </c>
      <c r="D59" s="536"/>
      <c r="E59" s="536"/>
      <c r="F59" s="536"/>
      <c r="G59" s="536"/>
      <c r="H59" s="536"/>
      <c r="I59" s="536"/>
      <c r="J59" s="536"/>
      <c r="K59" s="536"/>
      <c r="L59" s="536"/>
      <c r="M59" s="536"/>
      <c r="N59" s="536"/>
      <c r="O59" s="536"/>
      <c r="P59" s="536"/>
      <c r="Q59" s="536"/>
      <c r="R59" s="536"/>
      <c r="S59" s="536"/>
      <c r="T59" s="536"/>
      <c r="U59" s="536"/>
      <c r="V59" s="536"/>
      <c r="W59" s="536"/>
      <c r="X59" s="536"/>
      <c r="Y59" s="536"/>
      <c r="Z59" s="536"/>
      <c r="AA59" s="536"/>
      <c r="AB59" s="536"/>
      <c r="AC59" s="536"/>
      <c r="AD59" s="536"/>
      <c r="AE59" s="536"/>
      <c r="AF59" s="536"/>
      <c r="AG59" s="536"/>
      <c r="AH59" s="535">
        <f ca="1">Origination!$AG$8*D7</f>
        <v>1125.4251550318882</v>
      </c>
      <c r="AI59" s="535">
        <f ca="1">Origination!$AG$8*E7</f>
        <v>1138.0861880259968</v>
      </c>
      <c r="AJ59" s="535">
        <f ca="1">Origination!$AG$8*F7</f>
        <v>1150.889657641289</v>
      </c>
      <c r="AK59" s="535">
        <f ca="1">Origination!$AG$8*G7</f>
        <v>1163.8371662897534</v>
      </c>
      <c r="AL59" s="535">
        <f ca="1">Origination!$AG$8*H7</f>
        <v>1176.9303344105133</v>
      </c>
      <c r="AM59" s="535">
        <f ca="1">Origination!$AG$8*I7</f>
        <v>1190.1708006726317</v>
      </c>
      <c r="AN59" s="535">
        <f ca="1">Origination!$AG$8*J7</f>
        <v>1203.5602221801989</v>
      </c>
      <c r="AO59" s="535">
        <f ca="1">Origination!$AG$8*K7</f>
        <v>1217.1002746797262</v>
      </c>
      <c r="AP59" s="535">
        <f ca="1">Origination!$AG$8*L7</f>
        <v>1230.7926527698728</v>
      </c>
      <c r="AQ59" s="535">
        <f ca="1">Origination!$AG$8*M7</f>
        <v>1244.6390701135342</v>
      </c>
      <c r="AR59" s="535">
        <f ca="1">Origination!$AG$8*N7</f>
        <v>1258.6412596523114</v>
      </c>
      <c r="AS59" s="535">
        <f ca="1">Origination!$AG$8*O7</f>
        <v>1272.8009738233998</v>
      </c>
      <c r="AT59" s="535">
        <f ca="1">Origination!$AG$8*P7</f>
        <v>1287.119984778913</v>
      </c>
      <c r="AU59" s="535">
        <f ca="1">Origination!$AG$8*Q7</f>
        <v>1301.6000846076759</v>
      </c>
      <c r="AV59" s="535">
        <f ca="1">Origination!$AG$8*R7</f>
        <v>1316.2430855595121</v>
      </c>
      <c r="AW59" s="535">
        <f ca="1">Origination!$AG$8*S7</f>
        <v>1331.0508202720566</v>
      </c>
      <c r="AX59" s="535">
        <f ca="1">Origination!$AG$8*T7</f>
        <v>1346.0251420001173</v>
      </c>
      <c r="AY59" s="535">
        <f ca="1">Origination!$AG$8*U7</f>
        <v>1361.1679248476185</v>
      </c>
      <c r="AZ59" s="535">
        <f ca="1">Origination!$AG$8*V7</f>
        <v>1376.4810640021542</v>
      </c>
      <c r="BA59" s="535">
        <f ca="1">Origination!$AG$8*W7</f>
        <v>1391.9664759721784</v>
      </c>
      <c r="BB59" s="535">
        <f ca="1">Origination!$AG$8*X7</f>
        <v>1407.6260988268655</v>
      </c>
      <c r="BC59" s="535">
        <f ca="1">Origination!$AG$8*Y7</f>
        <v>1423.4618924386677</v>
      </c>
      <c r="BD59" s="535">
        <f ca="1">Origination!$AG$8*Z7</f>
        <v>1439.4758387286026</v>
      </c>
      <c r="BE59" s="535">
        <f ca="1">Origination!$AG$8*AA7</f>
        <v>1455.6699419142997</v>
      </c>
      <c r="BF59" s="535">
        <f ca="1">Origination!$AG$8*AB7</f>
        <v>1472.0462287608354</v>
      </c>
      <c r="BG59" s="535">
        <f ca="1">Origination!$AG$8*AC7</f>
        <v>1488.6067488343947</v>
      </c>
      <c r="BH59" s="535">
        <f ca="1">Origination!$AG$8*AD7</f>
        <v>1505.3535747587816</v>
      </c>
      <c r="BI59" s="535">
        <f ca="1">Origination!$AG$8*AE7</f>
        <v>1522.2888024748179</v>
      </c>
      <c r="BJ59" s="535">
        <f ca="1">Origination!$AG$8*AF7</f>
        <v>1539.4145515026598</v>
      </c>
      <c r="BK59" s="535">
        <f ca="1">Origination!$AG$8*AG7</f>
        <v>1556.7329652070646</v>
      </c>
      <c r="BL59" s="535">
        <f ca="1">Origination!$AG$8*AH7</f>
        <v>1574.2462110656438</v>
      </c>
      <c r="BM59" s="535">
        <f ca="1">Origination!$AG$8*AI7</f>
        <v>1591.9564809401327</v>
      </c>
      <c r="BN59" s="535">
        <f ca="1">Origination!$AG$8*AJ7</f>
        <v>1609.865991350709</v>
      </c>
      <c r="BO59" s="535">
        <f ca="1">Origination!$AG$8*AK7</f>
        <v>1627.9769837534045</v>
      </c>
      <c r="BP59" s="535">
        <f ca="1">Origination!$AG$8*AL7</f>
        <v>1646.2917248206302</v>
      </c>
      <c r="BQ59" s="535">
        <f ca="1">Origination!$AG$8*AM7</f>
        <v>1664.8125067248625</v>
      </c>
      <c r="BR59" s="535">
        <f ca="1">Origination!$AG$8*AN7</f>
        <v>1683.5416474255171</v>
      </c>
      <c r="BS59" s="535">
        <f ca="1">Origination!$AG$8*AO7</f>
        <v>1702.4814909590543</v>
      </c>
      <c r="BT59" s="535">
        <f ca="1">Origination!$AG$8*AP7</f>
        <v>1721.6344077323438</v>
      </c>
      <c r="BU59" s="535">
        <f ca="1">Origination!$AG$8*AQ7</f>
        <v>1741.0027948193324</v>
      </c>
      <c r="BV59" s="535">
        <f ca="1">Origination!$AG$8*AR7</f>
        <v>1760.5890762610502</v>
      </c>
      <c r="BW59" s="535">
        <f ca="1">Origination!$AG$8*AS7</f>
        <v>1780.3957033689867</v>
      </c>
      <c r="BX59" s="535">
        <f ca="1">Origination!$AG$8*AT7</f>
        <v>0</v>
      </c>
      <c r="BY59" s="535">
        <f ca="1">Origination!$AG$8*AU7</f>
        <v>0</v>
      </c>
      <c r="BZ59" s="535">
        <f ca="1">Origination!$AG$8*AV7</f>
        <v>0</v>
      </c>
      <c r="CA59" s="535">
        <f ca="1">Origination!$AG$8*AW7</f>
        <v>0</v>
      </c>
      <c r="CB59" s="535">
        <f ca="1">Origination!$AG$8*AX7</f>
        <v>0</v>
      </c>
      <c r="CC59" s="535">
        <f ca="1">Origination!$AG$8*AY7</f>
        <v>0</v>
      </c>
      <c r="CD59" s="535">
        <f ca="1">Origination!$AG$8*AZ7</f>
        <v>0</v>
      </c>
      <c r="CE59" s="535">
        <f ca="1">Origination!$AG$8*BA7</f>
        <v>0</v>
      </c>
      <c r="CF59" s="535">
        <f ca="1">Origination!$AG$8*BB7</f>
        <v>0</v>
      </c>
      <c r="CG59" s="535">
        <f ca="1">Origination!$AG$8*BC7</f>
        <v>0</v>
      </c>
      <c r="CH59" s="535">
        <f ca="1">Origination!$AG$8*BD7</f>
        <v>0</v>
      </c>
      <c r="CI59" s="535">
        <f ca="1">Origination!$AG$8*BE7</f>
        <v>0</v>
      </c>
      <c r="CJ59" s="535">
        <f ca="1">Origination!$AG$8*BF7</f>
        <v>0</v>
      </c>
      <c r="CK59" s="535">
        <f ca="1">Origination!$AG$8*BG7</f>
        <v>0</v>
      </c>
      <c r="CL59" s="535">
        <f ca="1">Origination!$AG$8*BH7</f>
        <v>0</v>
      </c>
      <c r="CM59" s="535">
        <f ca="1">Origination!$AG$8*BI7</f>
        <v>0</v>
      </c>
      <c r="CN59" s="535">
        <f ca="1">Origination!$AG$8*BJ7</f>
        <v>0</v>
      </c>
      <c r="CO59" s="535">
        <f ca="1">Origination!$AG$8*BK7</f>
        <v>0</v>
      </c>
      <c r="CP59" s="535">
        <f ca="1">Origination!$AG$8*BL7</f>
        <v>0</v>
      </c>
      <c r="CQ59" s="535">
        <f ca="1">Origination!$AG$8*BM7</f>
        <v>0</v>
      </c>
      <c r="CR59" s="535">
        <f ca="1">Origination!$AG$8*BN7</f>
        <v>0</v>
      </c>
      <c r="CS59" s="535">
        <f ca="1">Origination!$AG$8*BO7</f>
        <v>0</v>
      </c>
      <c r="CT59" s="535">
        <f ca="1">Origination!$AG$8*BP7</f>
        <v>0</v>
      </c>
      <c r="CU59" s="535">
        <f ca="1">Origination!$AG$8*BQ7</f>
        <v>0</v>
      </c>
      <c r="CV59" s="535">
        <f ca="1">Origination!$AG$8*BR7</f>
        <v>0</v>
      </c>
      <c r="CW59" s="535">
        <f ca="1">Origination!$AG$8*BS7</f>
        <v>0</v>
      </c>
      <c r="CX59" s="535">
        <f ca="1">Origination!$AG$8*BT7</f>
        <v>0</v>
      </c>
      <c r="CY59" s="535">
        <f ca="1">Origination!$AG$8*BU7</f>
        <v>0</v>
      </c>
      <c r="CZ59" s="535">
        <f ca="1">Origination!$AG$8*BV7</f>
        <v>0</v>
      </c>
      <c r="DA59" s="535">
        <f ca="1">Origination!$AG$8*BW7</f>
        <v>0</v>
      </c>
      <c r="DB59" s="535">
        <f ca="1">Origination!$AG$8*BX7</f>
        <v>0</v>
      </c>
      <c r="DC59" s="535">
        <f ca="1">Origination!$AG$8*BY7</f>
        <v>0</v>
      </c>
      <c r="DD59" s="535">
        <f ca="1">Origination!$AG$8*BZ7</f>
        <v>0</v>
      </c>
      <c r="DE59" s="535">
        <f ca="1">Origination!$AG$8*CA7</f>
        <v>0</v>
      </c>
      <c r="DF59" s="535">
        <f ca="1">Origination!$AG$8*CB7</f>
        <v>0</v>
      </c>
      <c r="DG59" s="535">
        <f ca="1">Origination!$AG$8*CC7</f>
        <v>0</v>
      </c>
      <c r="DH59" s="535">
        <f ca="1">Origination!$AG$8*CD7</f>
        <v>0</v>
      </c>
      <c r="DI59" s="535">
        <f ca="1">Origination!$AG$8*CE7</f>
        <v>0</v>
      </c>
      <c r="DJ59" s="535">
        <f ca="1">Origination!$AG$8*CF7</f>
        <v>0</v>
      </c>
      <c r="DK59" s="535">
        <f ca="1">Origination!$AG$8*CG7</f>
        <v>0</v>
      </c>
      <c r="DL59" s="535">
        <f ca="1">Origination!$AG$8*CH7</f>
        <v>0</v>
      </c>
      <c r="DM59" s="535">
        <f ca="1">Origination!$AG$8*CI7</f>
        <v>0</v>
      </c>
      <c r="DN59" s="535">
        <f ca="1">Origination!$AG$8*CJ7</f>
        <v>0</v>
      </c>
      <c r="DO59" s="535">
        <f ca="1">Origination!$AG$8*CK7</f>
        <v>0</v>
      </c>
      <c r="DP59" s="535">
        <f ca="1">Origination!$AG$8*CL7</f>
        <v>0</v>
      </c>
      <c r="DQ59" s="535">
        <f ca="1">Origination!$AG$8*CM7</f>
        <v>0</v>
      </c>
      <c r="DR59" s="535">
        <f ca="1">Origination!$AG$8*CN7</f>
        <v>0</v>
      </c>
      <c r="DS59" s="535">
        <f ca="1">Origination!$AG$8*CO7</f>
        <v>0</v>
      </c>
    </row>
    <row r="60" spans="1:123" hidden="1" outlineLevel="1" x14ac:dyDescent="0.25">
      <c r="A60" s="561" t="s">
        <v>280</v>
      </c>
      <c r="B60" s="562" t="s">
        <v>240</v>
      </c>
      <c r="C60" s="541">
        <v>32</v>
      </c>
      <c r="D60" s="536"/>
      <c r="E60" s="536"/>
      <c r="F60" s="536"/>
      <c r="G60" s="536"/>
      <c r="H60" s="536"/>
      <c r="I60" s="536"/>
      <c r="J60" s="536"/>
      <c r="K60" s="536"/>
      <c r="L60" s="536"/>
      <c r="M60" s="536"/>
      <c r="N60" s="536"/>
      <c r="O60" s="536"/>
      <c r="P60" s="536"/>
      <c r="Q60" s="536"/>
      <c r="R60" s="536"/>
      <c r="S60" s="536"/>
      <c r="T60" s="536"/>
      <c r="U60" s="536"/>
      <c r="V60" s="536"/>
      <c r="W60" s="536"/>
      <c r="X60" s="536"/>
      <c r="Y60" s="536"/>
      <c r="Z60" s="536"/>
      <c r="AA60" s="536"/>
      <c r="AB60" s="536"/>
      <c r="AC60" s="536"/>
      <c r="AD60" s="536"/>
      <c r="AE60" s="536"/>
      <c r="AF60" s="536"/>
      <c r="AG60" s="536"/>
      <c r="AH60" s="536"/>
      <c r="AI60" s="535">
        <f ca="1">Origination!$AH$8*D7</f>
        <v>1125.4251550318882</v>
      </c>
      <c r="AJ60" s="535">
        <f ca="1">Origination!$AH$8*E7</f>
        <v>1138.0861880259968</v>
      </c>
      <c r="AK60" s="535">
        <f ca="1">Origination!$AH$8*F7</f>
        <v>1150.889657641289</v>
      </c>
      <c r="AL60" s="535">
        <f ca="1">Origination!$AH$8*G7</f>
        <v>1163.8371662897534</v>
      </c>
      <c r="AM60" s="535">
        <f ca="1">Origination!$AH$8*H7</f>
        <v>1176.9303344105133</v>
      </c>
      <c r="AN60" s="535">
        <f ca="1">Origination!$AH$8*I7</f>
        <v>1190.1708006726317</v>
      </c>
      <c r="AO60" s="535">
        <f ca="1">Origination!$AH$8*J7</f>
        <v>1203.5602221801989</v>
      </c>
      <c r="AP60" s="535">
        <f ca="1">Origination!$AH$8*K7</f>
        <v>1217.1002746797262</v>
      </c>
      <c r="AQ60" s="535">
        <f ca="1">Origination!$AH$8*L7</f>
        <v>1230.7926527698728</v>
      </c>
      <c r="AR60" s="535">
        <f ca="1">Origination!$AH$8*M7</f>
        <v>1244.6390701135342</v>
      </c>
      <c r="AS60" s="535">
        <f ca="1">Origination!$AH$8*N7</f>
        <v>1258.6412596523114</v>
      </c>
      <c r="AT60" s="535">
        <f ca="1">Origination!$AH$8*O7</f>
        <v>1272.8009738233998</v>
      </c>
      <c r="AU60" s="535">
        <f ca="1">Origination!$AH$8*P7</f>
        <v>1287.119984778913</v>
      </c>
      <c r="AV60" s="535">
        <f ca="1">Origination!$AH$8*Q7</f>
        <v>1301.6000846076759</v>
      </c>
      <c r="AW60" s="535">
        <f ca="1">Origination!$AH$8*R7</f>
        <v>1316.2430855595121</v>
      </c>
      <c r="AX60" s="535">
        <f ca="1">Origination!$AH$8*S7</f>
        <v>1331.0508202720566</v>
      </c>
      <c r="AY60" s="535">
        <f ca="1">Origination!$AH$8*T7</f>
        <v>1346.0251420001173</v>
      </c>
      <c r="AZ60" s="535">
        <f ca="1">Origination!$AH$8*U7</f>
        <v>1361.1679248476185</v>
      </c>
      <c r="BA60" s="535">
        <f ca="1">Origination!$AH$8*V7</f>
        <v>1376.4810640021542</v>
      </c>
      <c r="BB60" s="535">
        <f ca="1">Origination!$AH$8*W7</f>
        <v>1391.9664759721784</v>
      </c>
      <c r="BC60" s="535">
        <f ca="1">Origination!$AH$8*X7</f>
        <v>1407.6260988268655</v>
      </c>
      <c r="BD60" s="535">
        <f ca="1">Origination!$AH$8*Y7</f>
        <v>1423.4618924386677</v>
      </c>
      <c r="BE60" s="535">
        <f ca="1">Origination!$AH$8*Z7</f>
        <v>1439.4758387286026</v>
      </c>
      <c r="BF60" s="535">
        <f ca="1">Origination!$AH$8*AA7</f>
        <v>1455.6699419142997</v>
      </c>
      <c r="BG60" s="535">
        <f ca="1">Origination!$AH$8*AB7</f>
        <v>1472.0462287608354</v>
      </c>
      <c r="BH60" s="535">
        <f ca="1">Origination!$AH$8*AC7</f>
        <v>1488.6067488343947</v>
      </c>
      <c r="BI60" s="535">
        <f ca="1">Origination!$AH$8*AD7</f>
        <v>1505.3535747587816</v>
      </c>
      <c r="BJ60" s="535">
        <f ca="1">Origination!$AH$8*AE7</f>
        <v>1522.2888024748179</v>
      </c>
      <c r="BK60" s="535">
        <f ca="1">Origination!$AH$8*AF7</f>
        <v>1539.4145515026598</v>
      </c>
      <c r="BL60" s="535">
        <f ca="1">Origination!$AH$8*AG7</f>
        <v>1556.7329652070646</v>
      </c>
      <c r="BM60" s="535">
        <f ca="1">Origination!$AH$8*AH7</f>
        <v>1574.2462110656438</v>
      </c>
      <c r="BN60" s="535">
        <f ca="1">Origination!$AH$8*AI7</f>
        <v>1591.9564809401327</v>
      </c>
      <c r="BO60" s="535">
        <f ca="1">Origination!$AH$8*AJ7</f>
        <v>1609.865991350709</v>
      </c>
      <c r="BP60" s="535">
        <f ca="1">Origination!$AH$8*AK7</f>
        <v>1627.9769837534045</v>
      </c>
      <c r="BQ60" s="535">
        <f ca="1">Origination!$AH$8*AL7</f>
        <v>1646.2917248206302</v>
      </c>
      <c r="BR60" s="535">
        <f ca="1">Origination!$AH$8*AM7</f>
        <v>1664.8125067248625</v>
      </c>
      <c r="BS60" s="535">
        <f ca="1">Origination!$AH$8*AN7</f>
        <v>1683.5416474255171</v>
      </c>
      <c r="BT60" s="535">
        <f ca="1">Origination!$AH$8*AO7</f>
        <v>1702.4814909590543</v>
      </c>
      <c r="BU60" s="535">
        <f ca="1">Origination!$AH$8*AP7</f>
        <v>1721.6344077323438</v>
      </c>
      <c r="BV60" s="535">
        <f ca="1">Origination!$AH$8*AQ7</f>
        <v>1741.0027948193324</v>
      </c>
      <c r="BW60" s="535">
        <f ca="1">Origination!$AH$8*AR7</f>
        <v>1760.5890762610502</v>
      </c>
      <c r="BX60" s="535">
        <f ca="1">Origination!$AH$8*AS7</f>
        <v>1780.3957033689867</v>
      </c>
      <c r="BY60" s="535">
        <f ca="1">Origination!$AH$8*AT7</f>
        <v>0</v>
      </c>
      <c r="BZ60" s="535">
        <f ca="1">Origination!$AH$8*AU7</f>
        <v>0</v>
      </c>
      <c r="CA60" s="535">
        <f ca="1">Origination!$AH$8*AV7</f>
        <v>0</v>
      </c>
      <c r="CB60" s="535">
        <f ca="1">Origination!$AH$8*AW7</f>
        <v>0</v>
      </c>
      <c r="CC60" s="535">
        <f ca="1">Origination!$AH$8*AX7</f>
        <v>0</v>
      </c>
      <c r="CD60" s="535">
        <f ca="1">Origination!$AH$8*AY7</f>
        <v>0</v>
      </c>
      <c r="CE60" s="535">
        <f ca="1">Origination!$AH$8*AZ7</f>
        <v>0</v>
      </c>
      <c r="CF60" s="535">
        <f ca="1">Origination!$AH$8*BA7</f>
        <v>0</v>
      </c>
      <c r="CG60" s="535">
        <f ca="1">Origination!$AH$8*BB7</f>
        <v>0</v>
      </c>
      <c r="CH60" s="535">
        <f ca="1">Origination!$AH$8*BC7</f>
        <v>0</v>
      </c>
      <c r="CI60" s="535">
        <f ca="1">Origination!$AH$8*BD7</f>
        <v>0</v>
      </c>
      <c r="CJ60" s="535">
        <f ca="1">Origination!$AH$8*BE7</f>
        <v>0</v>
      </c>
      <c r="CK60" s="535">
        <f ca="1">Origination!$AH$8*BF7</f>
        <v>0</v>
      </c>
      <c r="CL60" s="535">
        <f ca="1">Origination!$AH$8*BG7</f>
        <v>0</v>
      </c>
      <c r="CM60" s="535">
        <f ca="1">Origination!$AH$8*BH7</f>
        <v>0</v>
      </c>
      <c r="CN60" s="535">
        <f ca="1">Origination!$AH$8*BI7</f>
        <v>0</v>
      </c>
      <c r="CO60" s="535">
        <f ca="1">Origination!$AH$8*BJ7</f>
        <v>0</v>
      </c>
      <c r="CP60" s="535">
        <f ca="1">Origination!$AH$8*BK7</f>
        <v>0</v>
      </c>
      <c r="CQ60" s="535">
        <f ca="1">Origination!$AH$8*BL7</f>
        <v>0</v>
      </c>
      <c r="CR60" s="535">
        <f ca="1">Origination!$AH$8*BM7</f>
        <v>0</v>
      </c>
      <c r="CS60" s="535">
        <f ca="1">Origination!$AH$8*BN7</f>
        <v>0</v>
      </c>
      <c r="CT60" s="535">
        <f ca="1">Origination!$AH$8*BO7</f>
        <v>0</v>
      </c>
      <c r="CU60" s="535">
        <f ca="1">Origination!$AH$8*BP7</f>
        <v>0</v>
      </c>
      <c r="CV60" s="535">
        <f ca="1">Origination!$AH$8*BQ7</f>
        <v>0</v>
      </c>
      <c r="CW60" s="535">
        <f ca="1">Origination!$AH$8*BR7</f>
        <v>0</v>
      </c>
      <c r="CX60" s="535">
        <f ca="1">Origination!$AH$8*BS7</f>
        <v>0</v>
      </c>
      <c r="CY60" s="535">
        <f ca="1">Origination!$AH$8*BT7</f>
        <v>0</v>
      </c>
      <c r="CZ60" s="535">
        <f ca="1">Origination!$AH$8*BU7</f>
        <v>0</v>
      </c>
      <c r="DA60" s="535">
        <f ca="1">Origination!$AH$8*BV7</f>
        <v>0</v>
      </c>
      <c r="DB60" s="535">
        <f ca="1">Origination!$AH$8*BW7</f>
        <v>0</v>
      </c>
      <c r="DC60" s="535">
        <f ca="1">Origination!$AH$8*BX7</f>
        <v>0</v>
      </c>
      <c r="DD60" s="535">
        <f ca="1">Origination!$AH$8*BY7</f>
        <v>0</v>
      </c>
      <c r="DE60" s="535">
        <f ca="1">Origination!$AH$8*BZ7</f>
        <v>0</v>
      </c>
      <c r="DF60" s="535">
        <f ca="1">Origination!$AH$8*CA7</f>
        <v>0</v>
      </c>
      <c r="DG60" s="535">
        <f ca="1">Origination!$AH$8*CB7</f>
        <v>0</v>
      </c>
      <c r="DH60" s="535">
        <f ca="1">Origination!$AH$8*CC7</f>
        <v>0</v>
      </c>
      <c r="DI60" s="535">
        <f ca="1">Origination!$AH$8*CD7</f>
        <v>0</v>
      </c>
      <c r="DJ60" s="535">
        <f ca="1">Origination!$AH$8*CE7</f>
        <v>0</v>
      </c>
      <c r="DK60" s="535">
        <f ca="1">Origination!$AH$8*CF7</f>
        <v>0</v>
      </c>
      <c r="DL60" s="535">
        <f ca="1">Origination!$AH$8*CG7</f>
        <v>0</v>
      </c>
      <c r="DM60" s="535">
        <f ca="1">Origination!$AH$8*CH7</f>
        <v>0</v>
      </c>
      <c r="DN60" s="535">
        <f ca="1">Origination!$AH$8*CI7</f>
        <v>0</v>
      </c>
      <c r="DO60" s="535">
        <f ca="1">Origination!$AH$8*CJ7</f>
        <v>0</v>
      </c>
      <c r="DP60" s="535">
        <f ca="1">Origination!$AH$8*CK7</f>
        <v>0</v>
      </c>
      <c r="DQ60" s="535">
        <f ca="1">Origination!$AH$8*CL7</f>
        <v>0</v>
      </c>
      <c r="DR60" s="535">
        <f ca="1">Origination!$AH$8*CM7</f>
        <v>0</v>
      </c>
      <c r="DS60" s="535">
        <f ca="1">Origination!$AH$8*CN7</f>
        <v>0</v>
      </c>
    </row>
    <row r="61" spans="1:123" hidden="1" outlineLevel="1" x14ac:dyDescent="0.25">
      <c r="A61" s="561" t="s">
        <v>280</v>
      </c>
      <c r="B61" s="562" t="s">
        <v>240</v>
      </c>
      <c r="C61" s="541">
        <v>33</v>
      </c>
      <c r="D61" s="536"/>
      <c r="E61" s="536"/>
      <c r="F61" s="536"/>
      <c r="G61" s="536"/>
      <c r="H61" s="536"/>
      <c r="I61" s="536"/>
      <c r="J61" s="536"/>
      <c r="K61" s="536"/>
      <c r="L61" s="536"/>
      <c r="M61" s="536"/>
      <c r="N61" s="536"/>
      <c r="O61" s="536"/>
      <c r="P61" s="536"/>
      <c r="Q61" s="536"/>
      <c r="R61" s="536"/>
      <c r="S61" s="536"/>
      <c r="T61" s="536"/>
      <c r="U61" s="536"/>
      <c r="V61" s="536"/>
      <c r="W61" s="536"/>
      <c r="X61" s="536"/>
      <c r="Y61" s="536"/>
      <c r="Z61" s="536"/>
      <c r="AA61" s="536"/>
      <c r="AB61" s="536"/>
      <c r="AC61" s="536"/>
      <c r="AD61" s="536"/>
      <c r="AE61" s="536"/>
      <c r="AF61" s="536"/>
      <c r="AG61" s="536"/>
      <c r="AH61" s="536"/>
      <c r="AI61" s="536"/>
      <c r="AJ61" s="535">
        <f ca="1">Origination!$AI$8*D7</f>
        <v>1125.4251550318882</v>
      </c>
      <c r="AK61" s="535">
        <f ca="1">Origination!$AI$8*E7</f>
        <v>1138.0861880259968</v>
      </c>
      <c r="AL61" s="535">
        <f ca="1">Origination!$AI$8*F7</f>
        <v>1150.889657641289</v>
      </c>
      <c r="AM61" s="535">
        <f ca="1">Origination!$AI$8*G7</f>
        <v>1163.8371662897534</v>
      </c>
      <c r="AN61" s="535">
        <f ca="1">Origination!$AI$8*H7</f>
        <v>1176.9303344105133</v>
      </c>
      <c r="AO61" s="535">
        <f ca="1">Origination!$AI$8*I7</f>
        <v>1190.1708006726317</v>
      </c>
      <c r="AP61" s="535">
        <f ca="1">Origination!$AI$8*J7</f>
        <v>1203.5602221801989</v>
      </c>
      <c r="AQ61" s="535">
        <f ca="1">Origination!$AI$8*K7</f>
        <v>1217.1002746797262</v>
      </c>
      <c r="AR61" s="535">
        <f ca="1">Origination!$AI$8*L7</f>
        <v>1230.7926527698728</v>
      </c>
      <c r="AS61" s="535">
        <f ca="1">Origination!$AI$8*M7</f>
        <v>1244.6390701135342</v>
      </c>
      <c r="AT61" s="535">
        <f ca="1">Origination!$AI$8*N7</f>
        <v>1258.6412596523114</v>
      </c>
      <c r="AU61" s="535">
        <f ca="1">Origination!$AI$8*O7</f>
        <v>1272.8009738233998</v>
      </c>
      <c r="AV61" s="535">
        <f ca="1">Origination!$AI$8*P7</f>
        <v>1287.119984778913</v>
      </c>
      <c r="AW61" s="535">
        <f ca="1">Origination!$AI$8*Q7</f>
        <v>1301.6000846076759</v>
      </c>
      <c r="AX61" s="535">
        <f ca="1">Origination!$AI$8*R7</f>
        <v>1316.2430855595121</v>
      </c>
      <c r="AY61" s="535">
        <f ca="1">Origination!$AI$8*S7</f>
        <v>1331.0508202720566</v>
      </c>
      <c r="AZ61" s="535">
        <f ca="1">Origination!$AI$8*T7</f>
        <v>1346.0251420001173</v>
      </c>
      <c r="BA61" s="535">
        <f ca="1">Origination!$AI$8*U7</f>
        <v>1361.1679248476185</v>
      </c>
      <c r="BB61" s="535">
        <f ca="1">Origination!$AI$8*V7</f>
        <v>1376.4810640021542</v>
      </c>
      <c r="BC61" s="535">
        <f ca="1">Origination!$AI$8*W7</f>
        <v>1391.9664759721784</v>
      </c>
      <c r="BD61" s="535">
        <f ca="1">Origination!$AI$8*X7</f>
        <v>1407.6260988268655</v>
      </c>
      <c r="BE61" s="535">
        <f ca="1">Origination!$AI$8*Y7</f>
        <v>1423.4618924386677</v>
      </c>
      <c r="BF61" s="535">
        <f ca="1">Origination!$AI$8*Z7</f>
        <v>1439.4758387286026</v>
      </c>
      <c r="BG61" s="535">
        <f ca="1">Origination!$AI$8*AA7</f>
        <v>1455.6699419142997</v>
      </c>
      <c r="BH61" s="535">
        <f ca="1">Origination!$AI$8*AB7</f>
        <v>1472.0462287608354</v>
      </c>
      <c r="BI61" s="535">
        <f ca="1">Origination!$AI$8*AC7</f>
        <v>1488.6067488343947</v>
      </c>
      <c r="BJ61" s="535">
        <f ca="1">Origination!$AI$8*AD7</f>
        <v>1505.3535747587816</v>
      </c>
      <c r="BK61" s="535">
        <f ca="1">Origination!$AI$8*AE7</f>
        <v>1522.2888024748179</v>
      </c>
      <c r="BL61" s="535">
        <f ca="1">Origination!$AI$8*AF7</f>
        <v>1539.4145515026598</v>
      </c>
      <c r="BM61" s="535">
        <f ca="1">Origination!$AI$8*AG7</f>
        <v>1556.7329652070646</v>
      </c>
      <c r="BN61" s="535">
        <f ca="1">Origination!$AI$8*AH7</f>
        <v>1574.2462110656438</v>
      </c>
      <c r="BO61" s="535">
        <f ca="1">Origination!$AI$8*AI7</f>
        <v>1591.9564809401327</v>
      </c>
      <c r="BP61" s="535">
        <f ca="1">Origination!$AI$8*AJ7</f>
        <v>1609.865991350709</v>
      </c>
      <c r="BQ61" s="535">
        <f ca="1">Origination!$AI$8*AK7</f>
        <v>1627.9769837534045</v>
      </c>
      <c r="BR61" s="535">
        <f ca="1">Origination!$AI$8*AL7</f>
        <v>1646.2917248206302</v>
      </c>
      <c r="BS61" s="535">
        <f ca="1">Origination!$AI$8*AM7</f>
        <v>1664.8125067248625</v>
      </c>
      <c r="BT61" s="535">
        <f ca="1">Origination!$AI$8*AN7</f>
        <v>1683.5416474255171</v>
      </c>
      <c r="BU61" s="535">
        <f ca="1">Origination!$AI$8*AO7</f>
        <v>1702.4814909590543</v>
      </c>
      <c r="BV61" s="535">
        <f ca="1">Origination!$AI$8*AP7</f>
        <v>1721.6344077323438</v>
      </c>
      <c r="BW61" s="535">
        <f ca="1">Origination!$AI$8*AQ7</f>
        <v>1741.0027948193324</v>
      </c>
      <c r="BX61" s="535">
        <f ca="1">Origination!$AI$8*AR7</f>
        <v>1760.5890762610502</v>
      </c>
      <c r="BY61" s="535">
        <f ca="1">Origination!$AI$8*AS7</f>
        <v>1780.3957033689867</v>
      </c>
      <c r="BZ61" s="535">
        <f ca="1">Origination!$AI$8*AT7</f>
        <v>0</v>
      </c>
      <c r="CA61" s="535">
        <f ca="1">Origination!$AI$8*AU7</f>
        <v>0</v>
      </c>
      <c r="CB61" s="535">
        <f ca="1">Origination!$AI$8*AV7</f>
        <v>0</v>
      </c>
      <c r="CC61" s="535">
        <f ca="1">Origination!$AI$8*AW7</f>
        <v>0</v>
      </c>
      <c r="CD61" s="535">
        <f ca="1">Origination!$AI$8*AX7</f>
        <v>0</v>
      </c>
      <c r="CE61" s="535">
        <f ca="1">Origination!$AI$8*AY7</f>
        <v>0</v>
      </c>
      <c r="CF61" s="535">
        <f ca="1">Origination!$AI$8*AZ7</f>
        <v>0</v>
      </c>
      <c r="CG61" s="535">
        <f ca="1">Origination!$AI$8*BA7</f>
        <v>0</v>
      </c>
      <c r="CH61" s="535">
        <f ca="1">Origination!$AI$8*BB7</f>
        <v>0</v>
      </c>
      <c r="CI61" s="535">
        <f ca="1">Origination!$AI$8*BC7</f>
        <v>0</v>
      </c>
      <c r="CJ61" s="535">
        <f ca="1">Origination!$AI$8*BD7</f>
        <v>0</v>
      </c>
      <c r="CK61" s="535">
        <f ca="1">Origination!$AI$8*BE7</f>
        <v>0</v>
      </c>
      <c r="CL61" s="535">
        <f ca="1">Origination!$AI$8*BF7</f>
        <v>0</v>
      </c>
      <c r="CM61" s="535">
        <f ca="1">Origination!$AI$8*BG7</f>
        <v>0</v>
      </c>
      <c r="CN61" s="535">
        <f ca="1">Origination!$AI$8*BH7</f>
        <v>0</v>
      </c>
      <c r="CO61" s="535">
        <f ca="1">Origination!$AI$8*BI7</f>
        <v>0</v>
      </c>
      <c r="CP61" s="535">
        <f ca="1">Origination!$AI$8*BJ7</f>
        <v>0</v>
      </c>
      <c r="CQ61" s="535">
        <f ca="1">Origination!$AI$8*BK7</f>
        <v>0</v>
      </c>
      <c r="CR61" s="535">
        <f ca="1">Origination!$AI$8*BL7</f>
        <v>0</v>
      </c>
      <c r="CS61" s="535">
        <f ca="1">Origination!$AI$8*BM7</f>
        <v>0</v>
      </c>
      <c r="CT61" s="535">
        <f ca="1">Origination!$AI$8*BN7</f>
        <v>0</v>
      </c>
      <c r="CU61" s="535">
        <f ca="1">Origination!$AI$8*BO7</f>
        <v>0</v>
      </c>
      <c r="CV61" s="535">
        <f ca="1">Origination!$AI$8*BP7</f>
        <v>0</v>
      </c>
      <c r="CW61" s="535">
        <f ca="1">Origination!$AI$8*BQ7</f>
        <v>0</v>
      </c>
      <c r="CX61" s="535">
        <f ca="1">Origination!$AI$8*BR7</f>
        <v>0</v>
      </c>
      <c r="CY61" s="535">
        <f ca="1">Origination!$AI$8*BS7</f>
        <v>0</v>
      </c>
      <c r="CZ61" s="535">
        <f ca="1">Origination!$AI$8*BT7</f>
        <v>0</v>
      </c>
      <c r="DA61" s="535">
        <f ca="1">Origination!$AI$8*BU7</f>
        <v>0</v>
      </c>
      <c r="DB61" s="535">
        <f ca="1">Origination!$AI$8*BV7</f>
        <v>0</v>
      </c>
      <c r="DC61" s="535">
        <f ca="1">Origination!$AI$8*BW7</f>
        <v>0</v>
      </c>
      <c r="DD61" s="535">
        <f ca="1">Origination!$AI$8*BX7</f>
        <v>0</v>
      </c>
      <c r="DE61" s="535">
        <f ca="1">Origination!$AI$8*BY7</f>
        <v>0</v>
      </c>
      <c r="DF61" s="535">
        <f ca="1">Origination!$AI$8*BZ7</f>
        <v>0</v>
      </c>
      <c r="DG61" s="535">
        <f ca="1">Origination!$AI$8*CA7</f>
        <v>0</v>
      </c>
      <c r="DH61" s="535">
        <f ca="1">Origination!$AI$8*CB7</f>
        <v>0</v>
      </c>
      <c r="DI61" s="535">
        <f ca="1">Origination!$AI$8*CC7</f>
        <v>0</v>
      </c>
      <c r="DJ61" s="535">
        <f ca="1">Origination!$AI$8*CD7</f>
        <v>0</v>
      </c>
      <c r="DK61" s="535">
        <f ca="1">Origination!$AI$8*CE7</f>
        <v>0</v>
      </c>
      <c r="DL61" s="535">
        <f ca="1">Origination!$AI$8*CF7</f>
        <v>0</v>
      </c>
      <c r="DM61" s="535">
        <f ca="1">Origination!$AI$8*CG7</f>
        <v>0</v>
      </c>
      <c r="DN61" s="535">
        <f ca="1">Origination!$AI$8*CH7</f>
        <v>0</v>
      </c>
      <c r="DO61" s="535">
        <f ca="1">Origination!$AI$8*CI7</f>
        <v>0</v>
      </c>
      <c r="DP61" s="535">
        <f ca="1">Origination!$AI$8*CJ7</f>
        <v>0</v>
      </c>
      <c r="DQ61" s="535">
        <f ca="1">Origination!$AI$8*CK7</f>
        <v>0</v>
      </c>
      <c r="DR61" s="535">
        <f ca="1">Origination!$AI$8*CL7</f>
        <v>0</v>
      </c>
      <c r="DS61" s="535">
        <f ca="1">Origination!$AI$8*CM7</f>
        <v>0</v>
      </c>
    </row>
    <row r="62" spans="1:123" hidden="1" outlineLevel="1" x14ac:dyDescent="0.25">
      <c r="A62" s="561" t="s">
        <v>280</v>
      </c>
      <c r="B62" s="562" t="s">
        <v>240</v>
      </c>
      <c r="C62" s="541">
        <v>34</v>
      </c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  <c r="O62" s="536"/>
      <c r="P62" s="536"/>
      <c r="Q62" s="536"/>
      <c r="R62" s="536"/>
      <c r="S62" s="536"/>
      <c r="T62" s="536"/>
      <c r="U62" s="536"/>
      <c r="V62" s="536"/>
      <c r="W62" s="536"/>
      <c r="X62" s="536"/>
      <c r="Y62" s="536"/>
      <c r="Z62" s="536"/>
      <c r="AA62" s="536"/>
      <c r="AB62" s="536"/>
      <c r="AC62" s="536"/>
      <c r="AD62" s="536"/>
      <c r="AE62" s="536"/>
      <c r="AF62" s="536"/>
      <c r="AG62" s="536"/>
      <c r="AH62" s="536"/>
      <c r="AI62" s="536"/>
      <c r="AJ62" s="536"/>
      <c r="AK62" s="535">
        <f ca="1">Origination!$AJ$8*D7</f>
        <v>1312.9960142038694</v>
      </c>
      <c r="AL62" s="535">
        <f ca="1">Origination!$AJ$8*E7</f>
        <v>1327.7672193636629</v>
      </c>
      <c r="AM62" s="535">
        <f ca="1">Origination!$AJ$8*F7</f>
        <v>1342.7046005815039</v>
      </c>
      <c r="AN62" s="535">
        <f ca="1">Origination!$AJ$8*G7</f>
        <v>1357.8100273380458</v>
      </c>
      <c r="AO62" s="535">
        <f ca="1">Origination!$AJ$8*H7</f>
        <v>1373.0853901455989</v>
      </c>
      <c r="AP62" s="535">
        <f ca="1">Origination!$AJ$8*I7</f>
        <v>1388.532600784737</v>
      </c>
      <c r="AQ62" s="535">
        <f ca="1">Origination!$AJ$8*J7</f>
        <v>1404.1535925435655</v>
      </c>
      <c r="AR62" s="535">
        <f ca="1">Origination!$AJ$8*K7</f>
        <v>1419.9503204596806</v>
      </c>
      <c r="AS62" s="535">
        <f ca="1">Origination!$AJ$8*L7</f>
        <v>1435.9247615648517</v>
      </c>
      <c r="AT62" s="535">
        <f ca="1">Origination!$AJ$8*M7</f>
        <v>1452.0789151324566</v>
      </c>
      <c r="AU62" s="535">
        <f ca="1">Origination!$AJ$8*N7</f>
        <v>1468.4148029276967</v>
      </c>
      <c r="AV62" s="535">
        <f ca="1">Origination!$AJ$8*O7</f>
        <v>1484.934469460633</v>
      </c>
      <c r="AW62" s="535">
        <f ca="1">Origination!$AJ$8*P7</f>
        <v>1501.6399822420651</v>
      </c>
      <c r="AX62" s="535">
        <f ca="1">Origination!$AJ$8*Q7</f>
        <v>1518.5334320422885</v>
      </c>
      <c r="AY62" s="535">
        <f ca="1">Origination!$AJ$8*R7</f>
        <v>1535.6169331527642</v>
      </c>
      <c r="AZ62" s="535">
        <f ca="1">Origination!$AJ$8*S7</f>
        <v>1552.8926236507327</v>
      </c>
      <c r="BA62" s="535">
        <f ca="1">Origination!$AJ$8*T7</f>
        <v>1570.3626656668034</v>
      </c>
      <c r="BB62" s="535">
        <f ca="1">Origination!$AJ$8*U7</f>
        <v>1588.0292456555549</v>
      </c>
      <c r="BC62" s="535">
        <f ca="1">Origination!$AJ$8*V7</f>
        <v>1605.89457466918</v>
      </c>
      <c r="BD62" s="535">
        <f ca="1">Origination!$AJ$8*W7</f>
        <v>1623.960888634208</v>
      </c>
      <c r="BE62" s="535">
        <f ca="1">Origination!$AJ$8*X7</f>
        <v>1642.2304486313431</v>
      </c>
      <c r="BF62" s="535">
        <f ca="1">Origination!$AJ$8*Y7</f>
        <v>1660.7055411784456</v>
      </c>
      <c r="BG62" s="535">
        <f ca="1">Origination!$AJ$8*Z7</f>
        <v>1679.3884785167031</v>
      </c>
      <c r="BH62" s="535">
        <f ca="1">Origination!$AJ$8*AA7</f>
        <v>1698.2815989000162</v>
      </c>
      <c r="BI62" s="535">
        <f ca="1">Origination!$AJ$8*AB7</f>
        <v>1717.3872668876413</v>
      </c>
      <c r="BJ62" s="535">
        <f ca="1">Origination!$AJ$8*AC7</f>
        <v>1736.7078736401272</v>
      </c>
      <c r="BK62" s="535">
        <f ca="1">Origination!$AJ$8*AD7</f>
        <v>1756.2458372185786</v>
      </c>
      <c r="BL62" s="535">
        <f ca="1">Origination!$AJ$8*AE7</f>
        <v>1776.0036028872876</v>
      </c>
      <c r="BM62" s="535">
        <f ca="1">Origination!$AJ$8*AF7</f>
        <v>1795.9836434197698</v>
      </c>
      <c r="BN62" s="535">
        <f ca="1">Origination!$AJ$8*AG7</f>
        <v>1816.1884594082421</v>
      </c>
      <c r="BO62" s="535">
        <f ca="1">Origination!$AJ$8*AH7</f>
        <v>1836.6205795765845</v>
      </c>
      <c r="BP62" s="535">
        <f ca="1">Origination!$AJ$8*AI7</f>
        <v>1857.2825610968214</v>
      </c>
      <c r="BQ62" s="535">
        <f ca="1">Origination!$AJ$8*AJ7</f>
        <v>1878.1769899091605</v>
      </c>
      <c r="BR62" s="535">
        <f ca="1">Origination!$AJ$8*AK7</f>
        <v>1899.3064810456385</v>
      </c>
      <c r="BS62" s="535">
        <f ca="1">Origination!$AJ$8*AL7</f>
        <v>1920.673678957402</v>
      </c>
      <c r="BT62" s="535">
        <f ca="1">Origination!$AJ$8*AM7</f>
        <v>1942.2812578456728</v>
      </c>
      <c r="BU62" s="535">
        <f ca="1">Origination!$AJ$8*AN7</f>
        <v>1964.1319219964366</v>
      </c>
      <c r="BV62" s="535">
        <f ca="1">Origination!$AJ$8*AO7</f>
        <v>1986.2284061188966</v>
      </c>
      <c r="BW62" s="535">
        <f ca="1">Origination!$AJ$8*AP7</f>
        <v>2008.5734756877343</v>
      </c>
      <c r="BX62" s="535">
        <f ca="1">Origination!$AJ$8*AQ7</f>
        <v>2031.1699272892211</v>
      </c>
      <c r="BY62" s="535">
        <f ca="1">Origination!$AJ$8*AR7</f>
        <v>2054.0205889712252</v>
      </c>
      <c r="BZ62" s="535">
        <f ca="1">Origination!$AJ$8*AS7</f>
        <v>2077.1283205971508</v>
      </c>
      <c r="CA62" s="535">
        <f ca="1">Origination!$AJ$8*AT7</f>
        <v>0</v>
      </c>
      <c r="CB62" s="535">
        <f ca="1">Origination!$AJ$8*AU7</f>
        <v>0</v>
      </c>
      <c r="CC62" s="535">
        <f ca="1">Origination!$AJ$8*AV7</f>
        <v>0</v>
      </c>
      <c r="CD62" s="535">
        <f ca="1">Origination!$AJ$8*AW7</f>
        <v>0</v>
      </c>
      <c r="CE62" s="535">
        <f ca="1">Origination!$AJ$8*AX7</f>
        <v>0</v>
      </c>
      <c r="CF62" s="535">
        <f ca="1">Origination!$AJ$8*AY7</f>
        <v>0</v>
      </c>
      <c r="CG62" s="535">
        <f ca="1">Origination!$AJ$8*AZ7</f>
        <v>0</v>
      </c>
      <c r="CH62" s="535">
        <f ca="1">Origination!$AJ$8*BA7</f>
        <v>0</v>
      </c>
      <c r="CI62" s="535">
        <f ca="1">Origination!$AJ$8*BB7</f>
        <v>0</v>
      </c>
      <c r="CJ62" s="535">
        <f ca="1">Origination!$AJ$8*BC7</f>
        <v>0</v>
      </c>
      <c r="CK62" s="535">
        <f ca="1">Origination!$AJ$8*BD7</f>
        <v>0</v>
      </c>
      <c r="CL62" s="535">
        <f ca="1">Origination!$AJ$8*BE7</f>
        <v>0</v>
      </c>
      <c r="CM62" s="535">
        <f ca="1">Origination!$AJ$8*BF7</f>
        <v>0</v>
      </c>
      <c r="CN62" s="535">
        <f ca="1">Origination!$AJ$8*BG7</f>
        <v>0</v>
      </c>
      <c r="CO62" s="535">
        <f ca="1">Origination!$AJ$8*BH7</f>
        <v>0</v>
      </c>
      <c r="CP62" s="535">
        <f ca="1">Origination!$AJ$8*BI7</f>
        <v>0</v>
      </c>
      <c r="CQ62" s="535">
        <f ca="1">Origination!$AJ$8*BJ7</f>
        <v>0</v>
      </c>
      <c r="CR62" s="535">
        <f ca="1">Origination!$AJ$8*BK7</f>
        <v>0</v>
      </c>
      <c r="CS62" s="535">
        <f ca="1">Origination!$AJ$8*BL7</f>
        <v>0</v>
      </c>
      <c r="CT62" s="535">
        <f ca="1">Origination!$AJ$8*BM7</f>
        <v>0</v>
      </c>
      <c r="CU62" s="535">
        <f ca="1">Origination!$AJ$8*BN7</f>
        <v>0</v>
      </c>
      <c r="CV62" s="535">
        <f ca="1">Origination!$AJ$8*BO7</f>
        <v>0</v>
      </c>
      <c r="CW62" s="535">
        <f ca="1">Origination!$AJ$8*BP7</f>
        <v>0</v>
      </c>
      <c r="CX62" s="535">
        <f ca="1">Origination!$AJ$8*BQ7</f>
        <v>0</v>
      </c>
      <c r="CY62" s="535">
        <f ca="1">Origination!$AJ$8*BR7</f>
        <v>0</v>
      </c>
      <c r="CZ62" s="535">
        <f ca="1">Origination!$AJ$8*BS7</f>
        <v>0</v>
      </c>
      <c r="DA62" s="535">
        <f ca="1">Origination!$AJ$8*BT7</f>
        <v>0</v>
      </c>
      <c r="DB62" s="535">
        <f ca="1">Origination!$AJ$8*BU7</f>
        <v>0</v>
      </c>
      <c r="DC62" s="535">
        <f ca="1">Origination!$AJ$8*BV7</f>
        <v>0</v>
      </c>
      <c r="DD62" s="535">
        <f ca="1">Origination!$AJ$8*BW7</f>
        <v>0</v>
      </c>
      <c r="DE62" s="535">
        <f ca="1">Origination!$AJ$8*BX7</f>
        <v>0</v>
      </c>
      <c r="DF62" s="535">
        <f ca="1">Origination!$AJ$8*BY7</f>
        <v>0</v>
      </c>
      <c r="DG62" s="535">
        <f ca="1">Origination!$AJ$8*BZ7</f>
        <v>0</v>
      </c>
      <c r="DH62" s="535">
        <f ca="1">Origination!$AJ$8*CA7</f>
        <v>0</v>
      </c>
      <c r="DI62" s="535">
        <f ca="1">Origination!$AJ$8*CB7</f>
        <v>0</v>
      </c>
      <c r="DJ62" s="535">
        <f ca="1">Origination!$AJ$8*CC7</f>
        <v>0</v>
      </c>
      <c r="DK62" s="535">
        <f ca="1">Origination!$AJ$8*CD7</f>
        <v>0</v>
      </c>
      <c r="DL62" s="535">
        <f ca="1">Origination!$AJ$8*CE7</f>
        <v>0</v>
      </c>
      <c r="DM62" s="535">
        <f ca="1">Origination!$AJ$8*CF7</f>
        <v>0</v>
      </c>
      <c r="DN62" s="535">
        <f ca="1">Origination!$AJ$8*CG7</f>
        <v>0</v>
      </c>
      <c r="DO62" s="535">
        <f ca="1">Origination!$AJ$8*CH7</f>
        <v>0</v>
      </c>
      <c r="DP62" s="535">
        <f ca="1">Origination!$AJ$8*CI7</f>
        <v>0</v>
      </c>
      <c r="DQ62" s="535">
        <f ca="1">Origination!$AJ$8*CJ7</f>
        <v>0</v>
      </c>
      <c r="DR62" s="535">
        <f ca="1">Origination!$AJ$8*CK7</f>
        <v>0</v>
      </c>
      <c r="DS62" s="535">
        <f ca="1">Origination!$AJ$8*CL7</f>
        <v>0</v>
      </c>
    </row>
    <row r="63" spans="1:123" hidden="1" outlineLevel="1" x14ac:dyDescent="0.25">
      <c r="A63" s="561" t="s">
        <v>280</v>
      </c>
      <c r="B63" s="562" t="s">
        <v>240</v>
      </c>
      <c r="C63" s="541">
        <v>35</v>
      </c>
      <c r="D63" s="536"/>
      <c r="E63" s="536"/>
      <c r="F63" s="536"/>
      <c r="G63" s="536"/>
      <c r="H63" s="536"/>
      <c r="I63" s="536"/>
      <c r="J63" s="536"/>
      <c r="K63" s="536"/>
      <c r="L63" s="536"/>
      <c r="M63" s="536"/>
      <c r="N63" s="536"/>
      <c r="O63" s="536"/>
      <c r="P63" s="536"/>
      <c r="Q63" s="536"/>
      <c r="R63" s="536"/>
      <c r="S63" s="536"/>
      <c r="T63" s="536"/>
      <c r="U63" s="536"/>
      <c r="V63" s="536"/>
      <c r="W63" s="536"/>
      <c r="X63" s="536"/>
      <c r="Y63" s="536"/>
      <c r="Z63" s="536"/>
      <c r="AA63" s="536"/>
      <c r="AB63" s="536"/>
      <c r="AC63" s="536"/>
      <c r="AD63" s="536"/>
      <c r="AE63" s="536"/>
      <c r="AF63" s="536"/>
      <c r="AG63" s="536"/>
      <c r="AH63" s="536"/>
      <c r="AI63" s="536"/>
      <c r="AJ63" s="536"/>
      <c r="AK63" s="536"/>
      <c r="AL63" s="535">
        <f ca="1">Origination!$AK$8*D7</f>
        <v>1312.9960142038694</v>
      </c>
      <c r="AM63" s="535">
        <f ca="1">Origination!$AK$8*E7</f>
        <v>1327.7672193636629</v>
      </c>
      <c r="AN63" s="535">
        <f ca="1">Origination!$AK$8*F7</f>
        <v>1342.7046005815039</v>
      </c>
      <c r="AO63" s="535">
        <f ca="1">Origination!$AK$8*G7</f>
        <v>1357.8100273380458</v>
      </c>
      <c r="AP63" s="535">
        <f ca="1">Origination!$AK$8*H7</f>
        <v>1373.0853901455989</v>
      </c>
      <c r="AQ63" s="535">
        <f ca="1">Origination!$AK$8*I7</f>
        <v>1388.532600784737</v>
      </c>
      <c r="AR63" s="535">
        <f ca="1">Origination!$AK$8*J7</f>
        <v>1404.1535925435655</v>
      </c>
      <c r="AS63" s="535">
        <f ca="1">Origination!$AK$8*K7</f>
        <v>1419.9503204596806</v>
      </c>
      <c r="AT63" s="535">
        <f ca="1">Origination!$AK$8*L7</f>
        <v>1435.9247615648517</v>
      </c>
      <c r="AU63" s="535">
        <f ca="1">Origination!$AK$8*M7</f>
        <v>1452.0789151324566</v>
      </c>
      <c r="AV63" s="535">
        <f ca="1">Origination!$AK$8*N7</f>
        <v>1468.4148029276967</v>
      </c>
      <c r="AW63" s="535">
        <f ca="1">Origination!$AK$8*O7</f>
        <v>1484.934469460633</v>
      </c>
      <c r="AX63" s="535">
        <f ca="1">Origination!$AK$8*P7</f>
        <v>1501.6399822420651</v>
      </c>
      <c r="AY63" s="535">
        <f ca="1">Origination!$AK$8*Q7</f>
        <v>1518.5334320422885</v>
      </c>
      <c r="AZ63" s="535">
        <f ca="1">Origination!$AK$8*R7</f>
        <v>1535.6169331527642</v>
      </c>
      <c r="BA63" s="535">
        <f ca="1">Origination!$AK$8*S7</f>
        <v>1552.8926236507327</v>
      </c>
      <c r="BB63" s="535">
        <f ca="1">Origination!$AK$8*T7</f>
        <v>1570.3626656668034</v>
      </c>
      <c r="BC63" s="535">
        <f ca="1">Origination!$AK$8*U7</f>
        <v>1588.0292456555549</v>
      </c>
      <c r="BD63" s="535">
        <f ca="1">Origination!$AK$8*V7</f>
        <v>1605.89457466918</v>
      </c>
      <c r="BE63" s="535">
        <f ca="1">Origination!$AK$8*W7</f>
        <v>1623.960888634208</v>
      </c>
      <c r="BF63" s="535">
        <f ca="1">Origination!$AK$8*X7</f>
        <v>1642.2304486313431</v>
      </c>
      <c r="BG63" s="535">
        <f ca="1">Origination!$AK$8*Y7</f>
        <v>1660.7055411784456</v>
      </c>
      <c r="BH63" s="535">
        <f ca="1">Origination!$AK$8*Z7</f>
        <v>1679.3884785167031</v>
      </c>
      <c r="BI63" s="535">
        <f ca="1">Origination!$AK$8*AA7</f>
        <v>1698.2815989000162</v>
      </c>
      <c r="BJ63" s="535">
        <f ca="1">Origination!$AK$8*AB7</f>
        <v>1717.3872668876413</v>
      </c>
      <c r="BK63" s="535">
        <f ca="1">Origination!$AK$8*AC7</f>
        <v>1736.7078736401272</v>
      </c>
      <c r="BL63" s="535">
        <f ca="1">Origination!$AK$8*AD7</f>
        <v>1756.2458372185786</v>
      </c>
      <c r="BM63" s="535">
        <f ca="1">Origination!$AK$8*AE7</f>
        <v>1776.0036028872876</v>
      </c>
      <c r="BN63" s="535">
        <f ca="1">Origination!$AK$8*AF7</f>
        <v>1795.9836434197698</v>
      </c>
      <c r="BO63" s="535">
        <f ca="1">Origination!$AK$8*AG7</f>
        <v>1816.1884594082421</v>
      </c>
      <c r="BP63" s="535">
        <f ca="1">Origination!$AK$8*AH7</f>
        <v>1836.6205795765845</v>
      </c>
      <c r="BQ63" s="535">
        <f ca="1">Origination!$AK$8*AI7</f>
        <v>1857.2825610968214</v>
      </c>
      <c r="BR63" s="535">
        <f ca="1">Origination!$AK$8*AJ7</f>
        <v>1878.1769899091605</v>
      </c>
      <c r="BS63" s="535">
        <f ca="1">Origination!$AK$8*AK7</f>
        <v>1899.3064810456385</v>
      </c>
      <c r="BT63" s="535">
        <f ca="1">Origination!$AK$8*AL7</f>
        <v>1920.673678957402</v>
      </c>
      <c r="BU63" s="535">
        <f ca="1">Origination!$AK$8*AM7</f>
        <v>1942.2812578456728</v>
      </c>
      <c r="BV63" s="535">
        <f ca="1">Origination!$AK$8*AN7</f>
        <v>1964.1319219964366</v>
      </c>
      <c r="BW63" s="535">
        <f ca="1">Origination!$AK$8*AO7</f>
        <v>1986.2284061188966</v>
      </c>
      <c r="BX63" s="535">
        <f ca="1">Origination!$AK$8*AP7</f>
        <v>2008.5734756877343</v>
      </c>
      <c r="BY63" s="535">
        <f ca="1">Origination!$AK$8*AQ7</f>
        <v>2031.1699272892211</v>
      </c>
      <c r="BZ63" s="535">
        <f ca="1">Origination!$AK$8*AR7</f>
        <v>2054.0205889712252</v>
      </c>
      <c r="CA63" s="535">
        <f ca="1">Origination!$AK$8*AS7</f>
        <v>2077.1283205971508</v>
      </c>
      <c r="CB63" s="535">
        <f ca="1">Origination!$AK$8*AT7</f>
        <v>0</v>
      </c>
      <c r="CC63" s="535">
        <f ca="1">Origination!$AK$8*AU7</f>
        <v>0</v>
      </c>
      <c r="CD63" s="535">
        <f ca="1">Origination!$AK$8*AV7</f>
        <v>0</v>
      </c>
      <c r="CE63" s="535">
        <f ca="1">Origination!$AK$8*AW7</f>
        <v>0</v>
      </c>
      <c r="CF63" s="535">
        <f ca="1">Origination!$AK$8*AX7</f>
        <v>0</v>
      </c>
      <c r="CG63" s="535">
        <f ca="1">Origination!$AK$8*AY7</f>
        <v>0</v>
      </c>
      <c r="CH63" s="535">
        <f ca="1">Origination!$AK$8*AZ7</f>
        <v>0</v>
      </c>
      <c r="CI63" s="535">
        <f ca="1">Origination!$AK$8*BA7</f>
        <v>0</v>
      </c>
      <c r="CJ63" s="535">
        <f ca="1">Origination!$AK$8*BB7</f>
        <v>0</v>
      </c>
      <c r="CK63" s="535">
        <f ca="1">Origination!$AK$8*BC7</f>
        <v>0</v>
      </c>
      <c r="CL63" s="535">
        <f ca="1">Origination!$AK$8*BD7</f>
        <v>0</v>
      </c>
      <c r="CM63" s="535">
        <f ca="1">Origination!$AK$8*BE7</f>
        <v>0</v>
      </c>
      <c r="CN63" s="535">
        <f ca="1">Origination!$AK$8*BF7</f>
        <v>0</v>
      </c>
      <c r="CO63" s="535">
        <f ca="1">Origination!$AK$8*BG7</f>
        <v>0</v>
      </c>
      <c r="CP63" s="535">
        <f ca="1">Origination!$AK$8*BH7</f>
        <v>0</v>
      </c>
      <c r="CQ63" s="535">
        <f ca="1">Origination!$AK$8*BI7</f>
        <v>0</v>
      </c>
      <c r="CR63" s="535">
        <f ca="1">Origination!$AK$8*BJ7</f>
        <v>0</v>
      </c>
      <c r="CS63" s="535">
        <f ca="1">Origination!$AK$8*BK7</f>
        <v>0</v>
      </c>
      <c r="CT63" s="535">
        <f ca="1">Origination!$AK$8*BL7</f>
        <v>0</v>
      </c>
      <c r="CU63" s="535">
        <f ca="1">Origination!$AK$8*BM7</f>
        <v>0</v>
      </c>
      <c r="CV63" s="535">
        <f ca="1">Origination!$AK$8*BN7</f>
        <v>0</v>
      </c>
      <c r="CW63" s="535">
        <f ca="1">Origination!$AK$8*BO7</f>
        <v>0</v>
      </c>
      <c r="CX63" s="535">
        <f ca="1">Origination!$AK$8*BP7</f>
        <v>0</v>
      </c>
      <c r="CY63" s="535">
        <f ca="1">Origination!$AK$8*BQ7</f>
        <v>0</v>
      </c>
      <c r="CZ63" s="535">
        <f ca="1">Origination!$AK$8*BR7</f>
        <v>0</v>
      </c>
      <c r="DA63" s="535">
        <f ca="1">Origination!$AK$8*BS7</f>
        <v>0</v>
      </c>
      <c r="DB63" s="535">
        <f ca="1">Origination!$AK$8*BT7</f>
        <v>0</v>
      </c>
      <c r="DC63" s="535">
        <f ca="1">Origination!$AK$8*BU7</f>
        <v>0</v>
      </c>
      <c r="DD63" s="535">
        <f ca="1">Origination!$AK$8*BV7</f>
        <v>0</v>
      </c>
      <c r="DE63" s="535">
        <f ca="1">Origination!$AK$8*BW7</f>
        <v>0</v>
      </c>
      <c r="DF63" s="535">
        <f ca="1">Origination!$AK$8*BX7</f>
        <v>0</v>
      </c>
      <c r="DG63" s="535">
        <f ca="1">Origination!$AK$8*BY7</f>
        <v>0</v>
      </c>
      <c r="DH63" s="535">
        <f ca="1">Origination!$AK$8*BZ7</f>
        <v>0</v>
      </c>
      <c r="DI63" s="535">
        <f ca="1">Origination!$AK$8*CA7</f>
        <v>0</v>
      </c>
      <c r="DJ63" s="535">
        <f ca="1">Origination!$AK$8*CB7</f>
        <v>0</v>
      </c>
      <c r="DK63" s="535">
        <f ca="1">Origination!$AK$8*CC7</f>
        <v>0</v>
      </c>
      <c r="DL63" s="535">
        <f ca="1">Origination!$AK$8*CD7</f>
        <v>0</v>
      </c>
      <c r="DM63" s="535">
        <f ca="1">Origination!$AK$8*CE7</f>
        <v>0</v>
      </c>
      <c r="DN63" s="535">
        <f ca="1">Origination!$AK$8*CF7</f>
        <v>0</v>
      </c>
      <c r="DO63" s="535">
        <f ca="1">Origination!$AK$8*CG7</f>
        <v>0</v>
      </c>
      <c r="DP63" s="535">
        <f ca="1">Origination!$AK$8*CH7</f>
        <v>0</v>
      </c>
      <c r="DQ63" s="535">
        <f ca="1">Origination!$AK$8*CI7</f>
        <v>0</v>
      </c>
      <c r="DR63" s="535">
        <f ca="1">Origination!$AK$8*CJ7</f>
        <v>0</v>
      </c>
      <c r="DS63" s="535">
        <f ca="1">Origination!$AK$8*CK7</f>
        <v>0</v>
      </c>
    </row>
    <row r="64" spans="1:123" hidden="1" outlineLevel="1" x14ac:dyDescent="0.25">
      <c r="A64" s="561" t="s">
        <v>280</v>
      </c>
      <c r="B64" s="562" t="s">
        <v>240</v>
      </c>
      <c r="C64" s="541">
        <v>36</v>
      </c>
      <c r="D64" s="536"/>
      <c r="E64" s="536"/>
      <c r="F64" s="536"/>
      <c r="G64" s="536"/>
      <c r="H64" s="536"/>
      <c r="I64" s="536"/>
      <c r="J64" s="536"/>
      <c r="K64" s="536"/>
      <c r="L64" s="536"/>
      <c r="M64" s="536"/>
      <c r="N64" s="536"/>
      <c r="O64" s="536"/>
      <c r="P64" s="536"/>
      <c r="Q64" s="536"/>
      <c r="R64" s="536"/>
      <c r="S64" s="536"/>
      <c r="T64" s="536"/>
      <c r="U64" s="536"/>
      <c r="V64" s="536"/>
      <c r="W64" s="536"/>
      <c r="X64" s="536"/>
      <c r="Y64" s="536"/>
      <c r="Z64" s="536"/>
      <c r="AA64" s="536"/>
      <c r="AB64" s="536"/>
      <c r="AC64" s="536"/>
      <c r="AD64" s="536"/>
      <c r="AE64" s="536"/>
      <c r="AF64" s="536"/>
      <c r="AG64" s="536"/>
      <c r="AH64" s="536"/>
      <c r="AI64" s="536"/>
      <c r="AJ64" s="536"/>
      <c r="AK64" s="536"/>
      <c r="AL64" s="536"/>
      <c r="AM64" s="535">
        <f ca="1">Origination!$AL$8*D7</f>
        <v>1312.9960142038694</v>
      </c>
      <c r="AN64" s="535">
        <f ca="1">Origination!$AL$8*E7</f>
        <v>1327.7672193636629</v>
      </c>
      <c r="AO64" s="535">
        <f ca="1">Origination!$AL$8*F7</f>
        <v>1342.7046005815039</v>
      </c>
      <c r="AP64" s="535">
        <f ca="1">Origination!$AL$8*G7</f>
        <v>1357.8100273380458</v>
      </c>
      <c r="AQ64" s="535">
        <f ca="1">Origination!$AL$8*H7</f>
        <v>1373.0853901455989</v>
      </c>
      <c r="AR64" s="535">
        <f ca="1">Origination!$AL$8*I7</f>
        <v>1388.532600784737</v>
      </c>
      <c r="AS64" s="535">
        <f ca="1">Origination!$AL$8*J7</f>
        <v>1404.1535925435655</v>
      </c>
      <c r="AT64" s="535">
        <f ca="1">Origination!$AL$8*K7</f>
        <v>1419.9503204596806</v>
      </c>
      <c r="AU64" s="535">
        <f ca="1">Origination!$AL$8*L7</f>
        <v>1435.9247615648517</v>
      </c>
      <c r="AV64" s="535">
        <f ca="1">Origination!$AL$8*M7</f>
        <v>1452.0789151324566</v>
      </c>
      <c r="AW64" s="535">
        <f ca="1">Origination!$AL$8*N7</f>
        <v>1468.4148029276967</v>
      </c>
      <c r="AX64" s="535">
        <f ca="1">Origination!$AL$8*O7</f>
        <v>1484.934469460633</v>
      </c>
      <c r="AY64" s="535">
        <f ca="1">Origination!$AL$8*P7</f>
        <v>1501.6399822420651</v>
      </c>
      <c r="AZ64" s="535">
        <f ca="1">Origination!$AL$8*Q7</f>
        <v>1518.5334320422885</v>
      </c>
      <c r="BA64" s="535">
        <f ca="1">Origination!$AL$8*R7</f>
        <v>1535.6169331527642</v>
      </c>
      <c r="BB64" s="535">
        <f ca="1">Origination!$AL$8*S7</f>
        <v>1552.8926236507327</v>
      </c>
      <c r="BC64" s="535">
        <f ca="1">Origination!$AL$8*T7</f>
        <v>1570.3626656668034</v>
      </c>
      <c r="BD64" s="535">
        <f ca="1">Origination!$AL$8*U7</f>
        <v>1588.0292456555549</v>
      </c>
      <c r="BE64" s="535">
        <f ca="1">Origination!$AL$8*V7</f>
        <v>1605.89457466918</v>
      </c>
      <c r="BF64" s="535">
        <f ca="1">Origination!$AL$8*W7</f>
        <v>1623.960888634208</v>
      </c>
      <c r="BG64" s="535">
        <f ca="1">Origination!$AL$8*X7</f>
        <v>1642.2304486313431</v>
      </c>
      <c r="BH64" s="535">
        <f ca="1">Origination!$AL$8*Y7</f>
        <v>1660.7055411784456</v>
      </c>
      <c r="BI64" s="535">
        <f ca="1">Origination!$AL$8*Z7</f>
        <v>1679.3884785167031</v>
      </c>
      <c r="BJ64" s="535">
        <f ca="1">Origination!$AL$8*AA7</f>
        <v>1698.2815989000162</v>
      </c>
      <c r="BK64" s="535">
        <f ca="1">Origination!$AL$8*AB7</f>
        <v>1717.3872668876413</v>
      </c>
      <c r="BL64" s="535">
        <f ca="1">Origination!$AL$8*AC7</f>
        <v>1736.7078736401272</v>
      </c>
      <c r="BM64" s="535">
        <f ca="1">Origination!$AL$8*AD7</f>
        <v>1756.2458372185786</v>
      </c>
      <c r="BN64" s="535">
        <f ca="1">Origination!$AL$8*AE7</f>
        <v>1776.0036028872876</v>
      </c>
      <c r="BO64" s="535">
        <f ca="1">Origination!$AL$8*AF7</f>
        <v>1795.9836434197698</v>
      </c>
      <c r="BP64" s="535">
        <f ca="1">Origination!$AL$8*AG7</f>
        <v>1816.1884594082421</v>
      </c>
      <c r="BQ64" s="535">
        <f ca="1">Origination!$AL$8*AH7</f>
        <v>1836.6205795765845</v>
      </c>
      <c r="BR64" s="535">
        <f ca="1">Origination!$AL$8*AI7</f>
        <v>1857.2825610968214</v>
      </c>
      <c r="BS64" s="535">
        <f ca="1">Origination!$AL$8*AJ7</f>
        <v>1878.1769899091605</v>
      </c>
      <c r="BT64" s="535">
        <f ca="1">Origination!$AL$8*AK7</f>
        <v>1899.3064810456385</v>
      </c>
      <c r="BU64" s="535">
        <f ca="1">Origination!$AL$8*AL7</f>
        <v>1920.673678957402</v>
      </c>
      <c r="BV64" s="535">
        <f ca="1">Origination!$AL$8*AM7</f>
        <v>1942.2812578456728</v>
      </c>
      <c r="BW64" s="535">
        <f ca="1">Origination!$AL$8*AN7</f>
        <v>1964.1319219964366</v>
      </c>
      <c r="BX64" s="535">
        <f ca="1">Origination!$AL$8*AO7</f>
        <v>1986.2284061188966</v>
      </c>
      <c r="BY64" s="535">
        <f ca="1">Origination!$AL$8*AP7</f>
        <v>2008.5734756877343</v>
      </c>
      <c r="BZ64" s="535">
        <f ca="1">Origination!$AL$8*AQ7</f>
        <v>2031.1699272892211</v>
      </c>
      <c r="CA64" s="535">
        <f ca="1">Origination!$AL$8*AR7</f>
        <v>2054.0205889712252</v>
      </c>
      <c r="CB64" s="535">
        <f ca="1">Origination!$AL$8*AS7</f>
        <v>2077.1283205971508</v>
      </c>
      <c r="CC64" s="535">
        <f ca="1">Origination!$AL$8*AT7</f>
        <v>0</v>
      </c>
      <c r="CD64" s="535">
        <f ca="1">Origination!$AL$8*AU7</f>
        <v>0</v>
      </c>
      <c r="CE64" s="535">
        <f ca="1">Origination!$AL$8*AV7</f>
        <v>0</v>
      </c>
      <c r="CF64" s="535">
        <f ca="1">Origination!$AL$8*AW7</f>
        <v>0</v>
      </c>
      <c r="CG64" s="535">
        <f ca="1">Origination!$AL$8*AX7</f>
        <v>0</v>
      </c>
      <c r="CH64" s="535">
        <f ca="1">Origination!$AL$8*AY7</f>
        <v>0</v>
      </c>
      <c r="CI64" s="535">
        <f ca="1">Origination!$AL$8*AZ7</f>
        <v>0</v>
      </c>
      <c r="CJ64" s="535">
        <f ca="1">Origination!$AL$8*BA7</f>
        <v>0</v>
      </c>
      <c r="CK64" s="535">
        <f ca="1">Origination!$AL$8*BB7</f>
        <v>0</v>
      </c>
      <c r="CL64" s="535">
        <f ca="1">Origination!$AL$8*BC7</f>
        <v>0</v>
      </c>
      <c r="CM64" s="535">
        <f ca="1">Origination!$AL$8*BD7</f>
        <v>0</v>
      </c>
      <c r="CN64" s="535">
        <f ca="1">Origination!$AL$8*BE7</f>
        <v>0</v>
      </c>
      <c r="CO64" s="535">
        <f ca="1">Origination!$AL$8*BF7</f>
        <v>0</v>
      </c>
      <c r="CP64" s="535">
        <f ca="1">Origination!$AL$8*BG7</f>
        <v>0</v>
      </c>
      <c r="CQ64" s="535">
        <f ca="1">Origination!$AL$8*BH7</f>
        <v>0</v>
      </c>
      <c r="CR64" s="535">
        <f ca="1">Origination!$AL$8*BI7</f>
        <v>0</v>
      </c>
      <c r="CS64" s="535">
        <f ca="1">Origination!$AL$8*BJ7</f>
        <v>0</v>
      </c>
      <c r="CT64" s="535">
        <f ca="1">Origination!$AL$8*BK7</f>
        <v>0</v>
      </c>
      <c r="CU64" s="535">
        <f ca="1">Origination!$AL$8*BL7</f>
        <v>0</v>
      </c>
      <c r="CV64" s="535">
        <f ca="1">Origination!$AL$8*BM7</f>
        <v>0</v>
      </c>
      <c r="CW64" s="535">
        <f ca="1">Origination!$AL$8*BN7</f>
        <v>0</v>
      </c>
      <c r="CX64" s="535">
        <f ca="1">Origination!$AL$8*BO7</f>
        <v>0</v>
      </c>
      <c r="CY64" s="535">
        <f ca="1">Origination!$AL$8*BP7</f>
        <v>0</v>
      </c>
      <c r="CZ64" s="535">
        <f ca="1">Origination!$AL$8*BQ7</f>
        <v>0</v>
      </c>
      <c r="DA64" s="535">
        <f ca="1">Origination!$AL$8*BR7</f>
        <v>0</v>
      </c>
      <c r="DB64" s="535">
        <f ca="1">Origination!$AL$8*BS7</f>
        <v>0</v>
      </c>
      <c r="DC64" s="535">
        <f ca="1">Origination!$AL$8*BT7</f>
        <v>0</v>
      </c>
      <c r="DD64" s="535">
        <f ca="1">Origination!$AL$8*BU7</f>
        <v>0</v>
      </c>
      <c r="DE64" s="535">
        <f ca="1">Origination!$AL$8*BV7</f>
        <v>0</v>
      </c>
      <c r="DF64" s="535">
        <f ca="1">Origination!$AL$8*BW7</f>
        <v>0</v>
      </c>
      <c r="DG64" s="535">
        <f ca="1">Origination!$AL$8*BX7</f>
        <v>0</v>
      </c>
      <c r="DH64" s="535">
        <f ca="1">Origination!$AL$8*BY7</f>
        <v>0</v>
      </c>
      <c r="DI64" s="535">
        <f ca="1">Origination!$AL$8*BZ7</f>
        <v>0</v>
      </c>
      <c r="DJ64" s="535">
        <f ca="1">Origination!$AL$8*CA7</f>
        <v>0</v>
      </c>
      <c r="DK64" s="535">
        <f ca="1">Origination!$AL$8*CB7</f>
        <v>0</v>
      </c>
      <c r="DL64" s="535">
        <f ca="1">Origination!$AL$8*CC7</f>
        <v>0</v>
      </c>
      <c r="DM64" s="535">
        <f ca="1">Origination!$AL$8*CD7</f>
        <v>0</v>
      </c>
      <c r="DN64" s="535">
        <f ca="1">Origination!$AL$8*CE7</f>
        <v>0</v>
      </c>
      <c r="DO64" s="535">
        <f ca="1">Origination!$AL$8*CF7</f>
        <v>0</v>
      </c>
      <c r="DP64" s="535">
        <f ca="1">Origination!$AL$8*CG7</f>
        <v>0</v>
      </c>
      <c r="DQ64" s="535">
        <f ca="1">Origination!$AL$8*CH7</f>
        <v>0</v>
      </c>
      <c r="DR64" s="535">
        <f ca="1">Origination!$AL$8*CI7</f>
        <v>0</v>
      </c>
      <c r="DS64" s="535">
        <f ca="1">Origination!$AL$8*CJ7</f>
        <v>0</v>
      </c>
    </row>
    <row r="65" spans="1:123" hidden="1" outlineLevel="1" x14ac:dyDescent="0.25">
      <c r="A65" s="561" t="s">
        <v>280</v>
      </c>
      <c r="B65" s="562" t="s">
        <v>240</v>
      </c>
      <c r="C65" s="541">
        <v>37</v>
      </c>
      <c r="D65" s="536"/>
      <c r="E65" s="536"/>
      <c r="F65" s="536"/>
      <c r="G65" s="536"/>
      <c r="H65" s="536"/>
      <c r="I65" s="536"/>
      <c r="J65" s="536"/>
      <c r="K65" s="536"/>
      <c r="L65" s="536"/>
      <c r="M65" s="536"/>
      <c r="N65" s="536"/>
      <c r="O65" s="536"/>
      <c r="P65" s="536"/>
      <c r="Q65" s="536"/>
      <c r="R65" s="536"/>
      <c r="S65" s="536"/>
      <c r="T65" s="536"/>
      <c r="U65" s="536"/>
      <c r="V65" s="536"/>
      <c r="W65" s="536"/>
      <c r="X65" s="536"/>
      <c r="Y65" s="536"/>
      <c r="Z65" s="536"/>
      <c r="AA65" s="536"/>
      <c r="AB65" s="536"/>
      <c r="AC65" s="536"/>
      <c r="AD65" s="536"/>
      <c r="AE65" s="536"/>
      <c r="AF65" s="536"/>
      <c r="AG65" s="536"/>
      <c r="AH65" s="536"/>
      <c r="AI65" s="536"/>
      <c r="AJ65" s="536"/>
      <c r="AK65" s="536"/>
      <c r="AL65" s="536"/>
      <c r="AM65" s="536"/>
      <c r="AN65" s="535">
        <f ca="1">Origination!$AM$8*D7</f>
        <v>1312.9960142038694</v>
      </c>
      <c r="AO65" s="535">
        <f ca="1">Origination!$AM$8*E7</f>
        <v>1327.7672193636629</v>
      </c>
      <c r="AP65" s="535">
        <f ca="1">Origination!$AM$8*F7</f>
        <v>1342.7046005815039</v>
      </c>
      <c r="AQ65" s="535">
        <f ca="1">Origination!$AM$8*G7</f>
        <v>1357.8100273380458</v>
      </c>
      <c r="AR65" s="535">
        <f ca="1">Origination!$AM$8*H7</f>
        <v>1373.0853901455989</v>
      </c>
      <c r="AS65" s="535">
        <f ca="1">Origination!$AM$8*I7</f>
        <v>1388.532600784737</v>
      </c>
      <c r="AT65" s="535">
        <f ca="1">Origination!$AM$8*J7</f>
        <v>1404.1535925435655</v>
      </c>
      <c r="AU65" s="535">
        <f ca="1">Origination!$AM$8*K7</f>
        <v>1419.9503204596806</v>
      </c>
      <c r="AV65" s="535">
        <f ca="1">Origination!$AM$8*L7</f>
        <v>1435.9247615648517</v>
      </c>
      <c r="AW65" s="535">
        <f ca="1">Origination!$AM$8*M7</f>
        <v>1452.0789151324566</v>
      </c>
      <c r="AX65" s="535">
        <f ca="1">Origination!$AM$8*N7</f>
        <v>1468.4148029276967</v>
      </c>
      <c r="AY65" s="535">
        <f ca="1">Origination!$AM$8*O7</f>
        <v>1484.934469460633</v>
      </c>
      <c r="AZ65" s="535">
        <f ca="1">Origination!$AM$8*P7</f>
        <v>1501.6399822420651</v>
      </c>
      <c r="BA65" s="535">
        <f ca="1">Origination!$AM$8*Q7</f>
        <v>1518.5334320422885</v>
      </c>
      <c r="BB65" s="535">
        <f ca="1">Origination!$AM$8*R7</f>
        <v>1535.6169331527642</v>
      </c>
      <c r="BC65" s="535">
        <f ca="1">Origination!$AM$8*S7</f>
        <v>1552.8926236507327</v>
      </c>
      <c r="BD65" s="535">
        <f ca="1">Origination!$AM$8*T7</f>
        <v>1570.3626656668034</v>
      </c>
      <c r="BE65" s="535">
        <f ca="1">Origination!$AM$8*U7</f>
        <v>1588.0292456555549</v>
      </c>
      <c r="BF65" s="535">
        <f ca="1">Origination!$AM$8*V7</f>
        <v>1605.89457466918</v>
      </c>
      <c r="BG65" s="535">
        <f ca="1">Origination!$AM$8*W7</f>
        <v>1623.960888634208</v>
      </c>
      <c r="BH65" s="535">
        <f ca="1">Origination!$AM$8*X7</f>
        <v>1642.2304486313431</v>
      </c>
      <c r="BI65" s="535">
        <f ca="1">Origination!$AM$8*Y7</f>
        <v>1660.7055411784456</v>
      </c>
      <c r="BJ65" s="535">
        <f ca="1">Origination!$AM$8*Z7</f>
        <v>1679.3884785167031</v>
      </c>
      <c r="BK65" s="535">
        <f ca="1">Origination!$AM$8*AA7</f>
        <v>1698.2815989000162</v>
      </c>
      <c r="BL65" s="535">
        <f ca="1">Origination!$AM$8*AB7</f>
        <v>1717.3872668876413</v>
      </c>
      <c r="BM65" s="535">
        <f ca="1">Origination!$AM$8*AC7</f>
        <v>1736.7078736401272</v>
      </c>
      <c r="BN65" s="535">
        <f ca="1">Origination!$AM$8*AD7</f>
        <v>1756.2458372185786</v>
      </c>
      <c r="BO65" s="535">
        <f ca="1">Origination!$AM$8*AE7</f>
        <v>1776.0036028872876</v>
      </c>
      <c r="BP65" s="535">
        <f ca="1">Origination!$AM$8*AF7</f>
        <v>1795.9836434197698</v>
      </c>
      <c r="BQ65" s="535">
        <f ca="1">Origination!$AM$8*AG7</f>
        <v>1816.1884594082421</v>
      </c>
      <c r="BR65" s="535">
        <f ca="1">Origination!$AM$8*AH7</f>
        <v>1836.6205795765845</v>
      </c>
      <c r="BS65" s="535">
        <f ca="1">Origination!$AM$8*AI7</f>
        <v>1857.2825610968214</v>
      </c>
      <c r="BT65" s="535">
        <f ca="1">Origination!$AM$8*AJ7</f>
        <v>1878.1769899091605</v>
      </c>
      <c r="BU65" s="535">
        <f ca="1">Origination!$AM$8*AK7</f>
        <v>1899.3064810456385</v>
      </c>
      <c r="BV65" s="535">
        <f ca="1">Origination!$AM$8*AL7</f>
        <v>1920.673678957402</v>
      </c>
      <c r="BW65" s="535">
        <f ca="1">Origination!$AM$8*AM7</f>
        <v>1942.2812578456728</v>
      </c>
      <c r="BX65" s="535">
        <f ca="1">Origination!$AM$8*AN7</f>
        <v>1964.1319219964366</v>
      </c>
      <c r="BY65" s="535">
        <f ca="1">Origination!$AM$8*AO7</f>
        <v>1986.2284061188966</v>
      </c>
      <c r="BZ65" s="535">
        <f ca="1">Origination!$AM$8*AP7</f>
        <v>2008.5734756877343</v>
      </c>
      <c r="CA65" s="535">
        <f ca="1">Origination!$AM$8*AQ7</f>
        <v>2031.1699272892211</v>
      </c>
      <c r="CB65" s="535">
        <f ca="1">Origination!$AM$8*AR7</f>
        <v>2054.0205889712252</v>
      </c>
      <c r="CC65" s="535">
        <f ca="1">Origination!$AM$8*AS7</f>
        <v>2077.1283205971508</v>
      </c>
      <c r="CD65" s="535">
        <f ca="1">Origination!$AM$8*AT7</f>
        <v>0</v>
      </c>
      <c r="CE65" s="535">
        <f ca="1">Origination!$AM$8*AU7</f>
        <v>0</v>
      </c>
      <c r="CF65" s="535">
        <f ca="1">Origination!$AM$8*AV7</f>
        <v>0</v>
      </c>
      <c r="CG65" s="535">
        <f ca="1">Origination!$AM$8*AW7</f>
        <v>0</v>
      </c>
      <c r="CH65" s="535">
        <f ca="1">Origination!$AM$8*AX7</f>
        <v>0</v>
      </c>
      <c r="CI65" s="535">
        <f ca="1">Origination!$AM$8*AY7</f>
        <v>0</v>
      </c>
      <c r="CJ65" s="535">
        <f ca="1">Origination!$AM$8*AZ7</f>
        <v>0</v>
      </c>
      <c r="CK65" s="535">
        <f ca="1">Origination!$AM$8*BA7</f>
        <v>0</v>
      </c>
      <c r="CL65" s="535">
        <f ca="1">Origination!$AM$8*BB7</f>
        <v>0</v>
      </c>
      <c r="CM65" s="535">
        <f ca="1">Origination!$AM$8*BC7</f>
        <v>0</v>
      </c>
      <c r="CN65" s="535">
        <f ca="1">Origination!$AM$8*BD7</f>
        <v>0</v>
      </c>
      <c r="CO65" s="535">
        <f ca="1">Origination!$AM$8*BE7</f>
        <v>0</v>
      </c>
      <c r="CP65" s="535">
        <f ca="1">Origination!$AM$8*BF7</f>
        <v>0</v>
      </c>
      <c r="CQ65" s="535">
        <f ca="1">Origination!$AM$8*BG7</f>
        <v>0</v>
      </c>
      <c r="CR65" s="535">
        <f ca="1">Origination!$AM$8*BH7</f>
        <v>0</v>
      </c>
      <c r="CS65" s="535">
        <f ca="1">Origination!$AM$8*BI7</f>
        <v>0</v>
      </c>
      <c r="CT65" s="535">
        <f ca="1">Origination!$AM$8*BJ7</f>
        <v>0</v>
      </c>
      <c r="CU65" s="535">
        <f ca="1">Origination!$AM$8*BK7</f>
        <v>0</v>
      </c>
      <c r="CV65" s="535">
        <f ca="1">Origination!$AM$8*BL7</f>
        <v>0</v>
      </c>
      <c r="CW65" s="535">
        <f ca="1">Origination!$AM$8*BM7</f>
        <v>0</v>
      </c>
      <c r="CX65" s="535">
        <f ca="1">Origination!$AM$8*BN7</f>
        <v>0</v>
      </c>
      <c r="CY65" s="535">
        <f ca="1">Origination!$AM$8*BO7</f>
        <v>0</v>
      </c>
      <c r="CZ65" s="535">
        <f ca="1">Origination!$AM$8*BP7</f>
        <v>0</v>
      </c>
      <c r="DA65" s="535">
        <f ca="1">Origination!$AM$8*BQ7</f>
        <v>0</v>
      </c>
      <c r="DB65" s="535">
        <f ca="1">Origination!$AM$8*BR7</f>
        <v>0</v>
      </c>
      <c r="DC65" s="535">
        <f ca="1">Origination!$AM$8*BS7</f>
        <v>0</v>
      </c>
      <c r="DD65" s="535">
        <f ca="1">Origination!$AM$8*BT7</f>
        <v>0</v>
      </c>
      <c r="DE65" s="535">
        <f ca="1">Origination!$AM$8*BU7</f>
        <v>0</v>
      </c>
      <c r="DF65" s="535">
        <f ca="1">Origination!$AM$8*BV7</f>
        <v>0</v>
      </c>
      <c r="DG65" s="535">
        <f ca="1">Origination!$AM$8*BW7</f>
        <v>0</v>
      </c>
      <c r="DH65" s="535">
        <f ca="1">Origination!$AM$8*BX7</f>
        <v>0</v>
      </c>
      <c r="DI65" s="535">
        <f ca="1">Origination!$AM$8*BY7</f>
        <v>0</v>
      </c>
      <c r="DJ65" s="535">
        <f ca="1">Origination!$AM$8*BZ7</f>
        <v>0</v>
      </c>
      <c r="DK65" s="535">
        <f ca="1">Origination!$AM$8*CA7</f>
        <v>0</v>
      </c>
      <c r="DL65" s="535">
        <f ca="1">Origination!$AM$8*CB7</f>
        <v>0</v>
      </c>
      <c r="DM65" s="535">
        <f ca="1">Origination!$AM$8*CC7</f>
        <v>0</v>
      </c>
      <c r="DN65" s="535">
        <f ca="1">Origination!$AM$8*CD7</f>
        <v>0</v>
      </c>
      <c r="DO65" s="535">
        <f ca="1">Origination!$AM$8*CE7</f>
        <v>0</v>
      </c>
      <c r="DP65" s="535">
        <f ca="1">Origination!$AM$8*CF7</f>
        <v>0</v>
      </c>
      <c r="DQ65" s="535">
        <f ca="1">Origination!$AM$8*CG7</f>
        <v>0</v>
      </c>
      <c r="DR65" s="535">
        <f ca="1">Origination!$AM$8*CH7</f>
        <v>0</v>
      </c>
      <c r="DS65" s="535">
        <f ca="1">Origination!$AM$8*CI7</f>
        <v>0</v>
      </c>
    </row>
    <row r="66" spans="1:123" hidden="1" outlineLevel="1" x14ac:dyDescent="0.25">
      <c r="A66" s="561" t="s">
        <v>280</v>
      </c>
      <c r="B66" s="562" t="s">
        <v>240</v>
      </c>
      <c r="C66" s="541">
        <v>38</v>
      </c>
      <c r="D66" s="536"/>
      <c r="E66" s="536"/>
      <c r="F66" s="536"/>
      <c r="G66" s="536"/>
      <c r="H66" s="536"/>
      <c r="I66" s="536"/>
      <c r="J66" s="536"/>
      <c r="K66" s="536"/>
      <c r="L66" s="536"/>
      <c r="M66" s="536"/>
      <c r="N66" s="536"/>
      <c r="O66" s="536"/>
      <c r="P66" s="536"/>
      <c r="Q66" s="536"/>
      <c r="R66" s="536"/>
      <c r="S66" s="536"/>
      <c r="T66" s="536"/>
      <c r="U66" s="536"/>
      <c r="V66" s="536"/>
      <c r="W66" s="536"/>
      <c r="X66" s="536"/>
      <c r="Y66" s="536"/>
      <c r="Z66" s="536"/>
      <c r="AA66" s="536"/>
      <c r="AB66" s="536"/>
      <c r="AC66" s="536"/>
      <c r="AD66" s="536"/>
      <c r="AE66" s="536"/>
      <c r="AF66" s="536"/>
      <c r="AG66" s="536"/>
      <c r="AH66" s="536"/>
      <c r="AI66" s="536"/>
      <c r="AJ66" s="536"/>
      <c r="AK66" s="536"/>
      <c r="AL66" s="536"/>
      <c r="AM66" s="536"/>
      <c r="AN66" s="536"/>
      <c r="AO66" s="535">
        <f ca="1">Origination!$AN$8*D7</f>
        <v>1500.5668733758507</v>
      </c>
      <c r="AP66" s="535">
        <f ca="1">Origination!$AN$8*E7</f>
        <v>1517.448250701329</v>
      </c>
      <c r="AQ66" s="535">
        <f ca="1">Origination!$AN$8*F7</f>
        <v>1534.5195435217188</v>
      </c>
      <c r="AR66" s="535">
        <f ca="1">Origination!$AN$8*G7</f>
        <v>1551.7828883863381</v>
      </c>
      <c r="AS66" s="535">
        <f ca="1">Origination!$AN$8*H7</f>
        <v>1569.2404458806845</v>
      </c>
      <c r="AT66" s="535">
        <f ca="1">Origination!$AN$8*I7</f>
        <v>1586.8944008968424</v>
      </c>
      <c r="AU66" s="535">
        <f ca="1">Origination!$AN$8*J7</f>
        <v>1604.7469629069319</v>
      </c>
      <c r="AV66" s="535">
        <f ca="1">Origination!$AN$8*K7</f>
        <v>1622.800366239635</v>
      </c>
      <c r="AW66" s="535">
        <f ca="1">Origination!$AN$8*L7</f>
        <v>1641.0568703598306</v>
      </c>
      <c r="AX66" s="535">
        <f ca="1">Origination!$AN$8*M7</f>
        <v>1659.518760151379</v>
      </c>
      <c r="AY66" s="535">
        <f ca="1">Origination!$AN$8*N7</f>
        <v>1678.1883462030819</v>
      </c>
      <c r="AZ66" s="535">
        <f ca="1">Origination!$AN$8*O7</f>
        <v>1697.0679650978664</v>
      </c>
      <c r="BA66" s="535">
        <f ca="1">Origination!$AN$8*P7</f>
        <v>1716.1599797052172</v>
      </c>
      <c r="BB66" s="535">
        <f ca="1">Origination!$AN$8*Q7</f>
        <v>1735.4667794769011</v>
      </c>
      <c r="BC66" s="535">
        <f ca="1">Origination!$AN$8*R7</f>
        <v>1754.9907807460163</v>
      </c>
      <c r="BD66" s="535">
        <f ca="1">Origination!$AN$8*S7</f>
        <v>1774.7344270294088</v>
      </c>
      <c r="BE66" s="535">
        <f ca="1">Origination!$AN$8*T7</f>
        <v>1794.7001893334896</v>
      </c>
      <c r="BF66" s="535">
        <f ca="1">Origination!$AN$8*U7</f>
        <v>1814.8905664634913</v>
      </c>
      <c r="BG66" s="535">
        <f ca="1">Origination!$AN$8*V7</f>
        <v>1835.3080853362057</v>
      </c>
      <c r="BH66" s="535">
        <f ca="1">Origination!$AN$8*W7</f>
        <v>1855.9553012962378</v>
      </c>
      <c r="BI66" s="535">
        <f ca="1">Origination!$AN$8*X7</f>
        <v>1876.8347984358206</v>
      </c>
      <c r="BJ66" s="535">
        <f ca="1">Origination!$AN$8*Y7</f>
        <v>1897.9491899182235</v>
      </c>
      <c r="BK66" s="535">
        <f ca="1">Origination!$AN$8*Z7</f>
        <v>1919.3011183048036</v>
      </c>
      <c r="BL66" s="535">
        <f ca="1">Origination!$AN$8*AA7</f>
        <v>1940.8932558857327</v>
      </c>
      <c r="BM66" s="535">
        <f ca="1">Origination!$AN$8*AB7</f>
        <v>1962.7283050144472</v>
      </c>
      <c r="BN66" s="535">
        <f ca="1">Origination!$AN$8*AC7</f>
        <v>1984.8089984458597</v>
      </c>
      <c r="BO66" s="535">
        <f ca="1">Origination!$AN$8*AD7</f>
        <v>2007.1380996783755</v>
      </c>
      <c r="BP66" s="535">
        <f ca="1">Origination!$AN$8*AE7</f>
        <v>2029.7184032997573</v>
      </c>
      <c r="BQ66" s="535">
        <f ca="1">Origination!$AN$8*AF7</f>
        <v>2052.5527353368798</v>
      </c>
      <c r="BR66" s="535">
        <f ca="1">Origination!$AN$8*AG7</f>
        <v>2075.6439536094194</v>
      </c>
      <c r="BS66" s="535">
        <f ca="1">Origination!$AN$8*AH7</f>
        <v>2098.9949480875252</v>
      </c>
      <c r="BT66" s="535">
        <f ca="1">Origination!$AN$8*AI7</f>
        <v>2122.6086412535101</v>
      </c>
      <c r="BU66" s="535">
        <f ca="1">Origination!$AN$8*AJ7</f>
        <v>2146.487988467612</v>
      </c>
      <c r="BV66" s="535">
        <f ca="1">Origination!$AN$8*AK7</f>
        <v>2170.6359783378725</v>
      </c>
      <c r="BW66" s="535">
        <f ca="1">Origination!$AN$8*AL7</f>
        <v>2195.0556330941736</v>
      </c>
      <c r="BX66" s="535">
        <f ca="1">Origination!$AN$8*AM7</f>
        <v>2219.7500089664832</v>
      </c>
      <c r="BY66" s="535">
        <f ca="1">Origination!$AN$8*AN7</f>
        <v>2244.7221965673561</v>
      </c>
      <c r="BZ66" s="535">
        <f ca="1">Origination!$AN$8*AO7</f>
        <v>2269.9753212787391</v>
      </c>
      <c r="CA66" s="535">
        <f ca="1">Origination!$AN$8*AP7</f>
        <v>2295.5125436431249</v>
      </c>
      <c r="CB66" s="535">
        <f ca="1">Origination!$AN$8*AQ7</f>
        <v>2321.3370597591097</v>
      </c>
      <c r="CC66" s="535">
        <f ca="1">Origination!$AN$8*AR7</f>
        <v>2347.4521016814001</v>
      </c>
      <c r="CD66" s="535">
        <f ca="1">Origination!$AN$8*AS7</f>
        <v>2373.8609378253154</v>
      </c>
      <c r="CE66" s="535">
        <f ca="1">Origination!$AN$8*AT7</f>
        <v>0</v>
      </c>
      <c r="CF66" s="535">
        <f ca="1">Origination!$AN$8*AU7</f>
        <v>0</v>
      </c>
      <c r="CG66" s="535">
        <f ca="1">Origination!$AN$8*AV7</f>
        <v>0</v>
      </c>
      <c r="CH66" s="535">
        <f ca="1">Origination!$AN$8*AW7</f>
        <v>0</v>
      </c>
      <c r="CI66" s="535">
        <f ca="1">Origination!$AN$8*AX7</f>
        <v>0</v>
      </c>
      <c r="CJ66" s="535">
        <f ca="1">Origination!$AN$8*AY7</f>
        <v>0</v>
      </c>
      <c r="CK66" s="535">
        <f ca="1">Origination!$AN$8*AZ7</f>
        <v>0</v>
      </c>
      <c r="CL66" s="535">
        <f ca="1">Origination!$AN$8*BA7</f>
        <v>0</v>
      </c>
      <c r="CM66" s="535">
        <f ca="1">Origination!$AN$8*BB7</f>
        <v>0</v>
      </c>
      <c r="CN66" s="535">
        <f ca="1">Origination!$AN$8*BC7</f>
        <v>0</v>
      </c>
      <c r="CO66" s="535">
        <f ca="1">Origination!$AN$8*BD7</f>
        <v>0</v>
      </c>
      <c r="CP66" s="535">
        <f ca="1">Origination!$AN$8*BE7</f>
        <v>0</v>
      </c>
      <c r="CQ66" s="535">
        <f ca="1">Origination!$AN$8*BF7</f>
        <v>0</v>
      </c>
      <c r="CR66" s="535">
        <f ca="1">Origination!$AN$8*BG7</f>
        <v>0</v>
      </c>
      <c r="CS66" s="535">
        <f ca="1">Origination!$AN$8*BH7</f>
        <v>0</v>
      </c>
      <c r="CT66" s="535">
        <f ca="1">Origination!$AN$8*BI7</f>
        <v>0</v>
      </c>
      <c r="CU66" s="535">
        <f ca="1">Origination!$AN$8*BJ7</f>
        <v>0</v>
      </c>
      <c r="CV66" s="535">
        <f ca="1">Origination!$AN$8*BK7</f>
        <v>0</v>
      </c>
      <c r="CW66" s="535">
        <f ca="1">Origination!$AN$8*BL7</f>
        <v>0</v>
      </c>
      <c r="CX66" s="535">
        <f ca="1">Origination!$AN$8*BM7</f>
        <v>0</v>
      </c>
      <c r="CY66" s="535">
        <f ca="1">Origination!$AN$8*BN7</f>
        <v>0</v>
      </c>
      <c r="CZ66" s="535">
        <f ca="1">Origination!$AN$8*BO7</f>
        <v>0</v>
      </c>
      <c r="DA66" s="535">
        <f ca="1">Origination!$AN$8*BP7</f>
        <v>0</v>
      </c>
      <c r="DB66" s="535">
        <f ca="1">Origination!$AN$8*BQ7</f>
        <v>0</v>
      </c>
      <c r="DC66" s="535">
        <f ca="1">Origination!$AN$8*BR7</f>
        <v>0</v>
      </c>
      <c r="DD66" s="535">
        <f ca="1">Origination!$AN$8*BS7</f>
        <v>0</v>
      </c>
      <c r="DE66" s="535">
        <f ca="1">Origination!$AN$8*BT7</f>
        <v>0</v>
      </c>
      <c r="DF66" s="535">
        <f ca="1">Origination!$AN$8*BU7</f>
        <v>0</v>
      </c>
      <c r="DG66" s="535">
        <f ca="1">Origination!$AN$8*BV7</f>
        <v>0</v>
      </c>
      <c r="DH66" s="535">
        <f ca="1">Origination!$AN$8*BW7</f>
        <v>0</v>
      </c>
      <c r="DI66" s="535">
        <f ca="1">Origination!$AN$8*BX7</f>
        <v>0</v>
      </c>
      <c r="DJ66" s="535">
        <f ca="1">Origination!$AN$8*BY7</f>
        <v>0</v>
      </c>
      <c r="DK66" s="535">
        <f ca="1">Origination!$AN$8*BZ7</f>
        <v>0</v>
      </c>
      <c r="DL66" s="535">
        <f ca="1">Origination!$AN$8*CA7</f>
        <v>0</v>
      </c>
      <c r="DM66" s="535">
        <f ca="1">Origination!$AN$8*CB7</f>
        <v>0</v>
      </c>
      <c r="DN66" s="535">
        <f ca="1">Origination!$AN$8*CC7</f>
        <v>0</v>
      </c>
      <c r="DO66" s="535">
        <f ca="1">Origination!$AN$8*CD7</f>
        <v>0</v>
      </c>
      <c r="DP66" s="535">
        <f ca="1">Origination!$AN$8*CE7</f>
        <v>0</v>
      </c>
      <c r="DQ66" s="535">
        <f ca="1">Origination!$AN$8*CF7</f>
        <v>0</v>
      </c>
      <c r="DR66" s="535">
        <f ca="1">Origination!$AN$8*CG7</f>
        <v>0</v>
      </c>
      <c r="DS66" s="535">
        <f ca="1">Origination!$AN$8*CH7</f>
        <v>0</v>
      </c>
    </row>
    <row r="67" spans="1:123" hidden="1" outlineLevel="1" x14ac:dyDescent="0.25">
      <c r="A67" s="561" t="s">
        <v>280</v>
      </c>
      <c r="B67" s="562" t="s">
        <v>240</v>
      </c>
      <c r="C67" s="541">
        <v>39</v>
      </c>
      <c r="D67" s="536"/>
      <c r="E67" s="536"/>
      <c r="F67" s="536"/>
      <c r="G67" s="536"/>
      <c r="H67" s="536"/>
      <c r="I67" s="536"/>
      <c r="J67" s="536"/>
      <c r="K67" s="536"/>
      <c r="L67" s="536"/>
      <c r="M67" s="536"/>
      <c r="N67" s="536"/>
      <c r="O67" s="536"/>
      <c r="P67" s="536"/>
      <c r="Q67" s="536"/>
      <c r="R67" s="536"/>
      <c r="S67" s="536"/>
      <c r="T67" s="536"/>
      <c r="U67" s="536"/>
      <c r="V67" s="536"/>
      <c r="W67" s="536"/>
      <c r="X67" s="536"/>
      <c r="Y67" s="536"/>
      <c r="Z67" s="536"/>
      <c r="AA67" s="536"/>
      <c r="AB67" s="536"/>
      <c r="AC67" s="536"/>
      <c r="AD67" s="536"/>
      <c r="AE67" s="536"/>
      <c r="AF67" s="536"/>
      <c r="AG67" s="536"/>
      <c r="AH67" s="536"/>
      <c r="AI67" s="536"/>
      <c r="AJ67" s="536"/>
      <c r="AK67" s="536"/>
      <c r="AL67" s="536"/>
      <c r="AM67" s="536"/>
      <c r="AN67" s="536"/>
      <c r="AO67" s="536"/>
      <c r="AP67" s="535">
        <f ca="1">Origination!$AO$8*D7</f>
        <v>1500.5668733758507</v>
      </c>
      <c r="AQ67" s="535">
        <f ca="1">Origination!$AO$8*E7</f>
        <v>1517.448250701329</v>
      </c>
      <c r="AR67" s="535">
        <f ca="1">Origination!$AO$8*F7</f>
        <v>1534.5195435217188</v>
      </c>
      <c r="AS67" s="535">
        <f ca="1">Origination!$AO$8*G7</f>
        <v>1551.7828883863381</v>
      </c>
      <c r="AT67" s="535">
        <f ca="1">Origination!$AO$8*H7</f>
        <v>1569.2404458806845</v>
      </c>
      <c r="AU67" s="535">
        <f ca="1">Origination!$AO$8*I7</f>
        <v>1586.8944008968424</v>
      </c>
      <c r="AV67" s="535">
        <f ca="1">Origination!$AO$8*J7</f>
        <v>1604.7469629069319</v>
      </c>
      <c r="AW67" s="535">
        <f ca="1">Origination!$AO$8*K7</f>
        <v>1622.800366239635</v>
      </c>
      <c r="AX67" s="535">
        <f ca="1">Origination!$AO$8*L7</f>
        <v>1641.0568703598306</v>
      </c>
      <c r="AY67" s="535">
        <f ca="1">Origination!$AO$8*M7</f>
        <v>1659.518760151379</v>
      </c>
      <c r="AZ67" s="535">
        <f ca="1">Origination!$AO$8*N7</f>
        <v>1678.1883462030819</v>
      </c>
      <c r="BA67" s="535">
        <f ca="1">Origination!$AO$8*O7</f>
        <v>1697.0679650978664</v>
      </c>
      <c r="BB67" s="535">
        <f ca="1">Origination!$AO$8*P7</f>
        <v>1716.1599797052172</v>
      </c>
      <c r="BC67" s="535">
        <f ca="1">Origination!$AO$8*Q7</f>
        <v>1735.4667794769011</v>
      </c>
      <c r="BD67" s="535">
        <f ca="1">Origination!$AO$8*R7</f>
        <v>1754.9907807460163</v>
      </c>
      <c r="BE67" s="535">
        <f ca="1">Origination!$AO$8*S7</f>
        <v>1774.7344270294088</v>
      </c>
      <c r="BF67" s="535">
        <f ca="1">Origination!$AO$8*T7</f>
        <v>1794.7001893334896</v>
      </c>
      <c r="BG67" s="535">
        <f ca="1">Origination!$AO$8*U7</f>
        <v>1814.8905664634913</v>
      </c>
      <c r="BH67" s="535">
        <f ca="1">Origination!$AO$8*V7</f>
        <v>1835.3080853362057</v>
      </c>
      <c r="BI67" s="535">
        <f ca="1">Origination!$AO$8*W7</f>
        <v>1855.9553012962378</v>
      </c>
      <c r="BJ67" s="535">
        <f ca="1">Origination!$AO$8*X7</f>
        <v>1876.8347984358206</v>
      </c>
      <c r="BK67" s="535">
        <f ca="1">Origination!$AO$8*Y7</f>
        <v>1897.9491899182235</v>
      </c>
      <c r="BL67" s="535">
        <f ca="1">Origination!$AO$8*Z7</f>
        <v>1919.3011183048036</v>
      </c>
      <c r="BM67" s="535">
        <f ca="1">Origination!$AO$8*AA7</f>
        <v>1940.8932558857327</v>
      </c>
      <c r="BN67" s="535">
        <f ca="1">Origination!$AO$8*AB7</f>
        <v>1962.7283050144472</v>
      </c>
      <c r="BO67" s="535">
        <f ca="1">Origination!$AO$8*AC7</f>
        <v>1984.8089984458597</v>
      </c>
      <c r="BP67" s="535">
        <f ca="1">Origination!$AO$8*AD7</f>
        <v>2007.1380996783755</v>
      </c>
      <c r="BQ67" s="535">
        <f ca="1">Origination!$AO$8*AE7</f>
        <v>2029.7184032997573</v>
      </c>
      <c r="BR67" s="535">
        <f ca="1">Origination!$AO$8*AF7</f>
        <v>2052.5527353368798</v>
      </c>
      <c r="BS67" s="535">
        <f ca="1">Origination!$AO$8*AG7</f>
        <v>2075.6439536094194</v>
      </c>
      <c r="BT67" s="535">
        <f ca="1">Origination!$AO$8*AH7</f>
        <v>2098.9949480875252</v>
      </c>
      <c r="BU67" s="535">
        <f ca="1">Origination!$AO$8*AI7</f>
        <v>2122.6086412535101</v>
      </c>
      <c r="BV67" s="535">
        <f ca="1">Origination!$AO$8*AJ7</f>
        <v>2146.487988467612</v>
      </c>
      <c r="BW67" s="535">
        <f ca="1">Origination!$AO$8*AK7</f>
        <v>2170.6359783378725</v>
      </c>
      <c r="BX67" s="535">
        <f ca="1">Origination!$AO$8*AL7</f>
        <v>2195.0556330941736</v>
      </c>
      <c r="BY67" s="535">
        <f ca="1">Origination!$AO$8*AM7</f>
        <v>2219.7500089664832</v>
      </c>
      <c r="BZ67" s="535">
        <f ca="1">Origination!$AO$8*AN7</f>
        <v>2244.7221965673561</v>
      </c>
      <c r="CA67" s="535">
        <f ca="1">Origination!$AO$8*AO7</f>
        <v>2269.9753212787391</v>
      </c>
      <c r="CB67" s="535">
        <f ca="1">Origination!$AO$8*AP7</f>
        <v>2295.5125436431249</v>
      </c>
      <c r="CC67" s="535">
        <f ca="1">Origination!$AO$8*AQ7</f>
        <v>2321.3370597591097</v>
      </c>
      <c r="CD67" s="535">
        <f ca="1">Origination!$AO$8*AR7</f>
        <v>2347.4521016814001</v>
      </c>
      <c r="CE67" s="535">
        <f ca="1">Origination!$AO$8*AS7</f>
        <v>2373.8609378253154</v>
      </c>
      <c r="CF67" s="535">
        <f ca="1">Origination!$AO$8*AT7</f>
        <v>0</v>
      </c>
      <c r="CG67" s="535">
        <f ca="1">Origination!$AO$8*AU7</f>
        <v>0</v>
      </c>
      <c r="CH67" s="535">
        <f ca="1">Origination!$AO$8*AV7</f>
        <v>0</v>
      </c>
      <c r="CI67" s="535">
        <f ca="1">Origination!$AO$8*AW7</f>
        <v>0</v>
      </c>
      <c r="CJ67" s="535">
        <f ca="1">Origination!$AO$8*AX7</f>
        <v>0</v>
      </c>
      <c r="CK67" s="535">
        <f ca="1">Origination!$AO$8*AY7</f>
        <v>0</v>
      </c>
      <c r="CL67" s="535">
        <f ca="1">Origination!$AO$8*AZ7</f>
        <v>0</v>
      </c>
      <c r="CM67" s="535">
        <f ca="1">Origination!$AO$8*BA7</f>
        <v>0</v>
      </c>
      <c r="CN67" s="535">
        <f ca="1">Origination!$AO$8*BB7</f>
        <v>0</v>
      </c>
      <c r="CO67" s="535">
        <f ca="1">Origination!$AO$8*BC7</f>
        <v>0</v>
      </c>
      <c r="CP67" s="535">
        <f ca="1">Origination!$AO$8*BD7</f>
        <v>0</v>
      </c>
      <c r="CQ67" s="535">
        <f ca="1">Origination!$AO$8*BE7</f>
        <v>0</v>
      </c>
      <c r="CR67" s="535">
        <f ca="1">Origination!$AO$8*BF7</f>
        <v>0</v>
      </c>
      <c r="CS67" s="535">
        <f ca="1">Origination!$AO$8*BG7</f>
        <v>0</v>
      </c>
      <c r="CT67" s="535">
        <f ca="1">Origination!$AO$8*BH7</f>
        <v>0</v>
      </c>
      <c r="CU67" s="535">
        <f ca="1">Origination!$AO$8*BI7</f>
        <v>0</v>
      </c>
      <c r="CV67" s="535">
        <f ca="1">Origination!$AO$8*BJ7</f>
        <v>0</v>
      </c>
      <c r="CW67" s="535">
        <f ca="1">Origination!$AO$8*BK7</f>
        <v>0</v>
      </c>
      <c r="CX67" s="535">
        <f ca="1">Origination!$AO$8*BL7</f>
        <v>0</v>
      </c>
      <c r="CY67" s="535">
        <f ca="1">Origination!$AO$8*BM7</f>
        <v>0</v>
      </c>
      <c r="CZ67" s="535">
        <f ca="1">Origination!$AO$8*BN7</f>
        <v>0</v>
      </c>
      <c r="DA67" s="535">
        <f ca="1">Origination!$AO$8*BO7</f>
        <v>0</v>
      </c>
      <c r="DB67" s="535">
        <f ca="1">Origination!$AO$8*BP7</f>
        <v>0</v>
      </c>
      <c r="DC67" s="535">
        <f ca="1">Origination!$AO$8*BQ7</f>
        <v>0</v>
      </c>
      <c r="DD67" s="535">
        <f ca="1">Origination!$AO$8*BR7</f>
        <v>0</v>
      </c>
      <c r="DE67" s="535">
        <f ca="1">Origination!$AO$8*BS7</f>
        <v>0</v>
      </c>
      <c r="DF67" s="535">
        <f ca="1">Origination!$AO$8*BT7</f>
        <v>0</v>
      </c>
      <c r="DG67" s="535">
        <f ca="1">Origination!$AO$8*BU7</f>
        <v>0</v>
      </c>
      <c r="DH67" s="535">
        <f ca="1">Origination!$AO$8*BV7</f>
        <v>0</v>
      </c>
      <c r="DI67" s="535">
        <f ca="1">Origination!$AO$8*BW7</f>
        <v>0</v>
      </c>
      <c r="DJ67" s="535">
        <f ca="1">Origination!$AO$8*BX7</f>
        <v>0</v>
      </c>
      <c r="DK67" s="535">
        <f ca="1">Origination!$AO$8*BY7</f>
        <v>0</v>
      </c>
      <c r="DL67" s="535">
        <f ca="1">Origination!$AO$8*BZ7</f>
        <v>0</v>
      </c>
      <c r="DM67" s="535">
        <f ca="1">Origination!$AO$8*CA7</f>
        <v>0</v>
      </c>
      <c r="DN67" s="535">
        <f ca="1">Origination!$AO$8*CB7</f>
        <v>0</v>
      </c>
      <c r="DO67" s="535">
        <f ca="1">Origination!$AO$8*CC7</f>
        <v>0</v>
      </c>
      <c r="DP67" s="535">
        <f ca="1">Origination!$AO$8*CD7</f>
        <v>0</v>
      </c>
      <c r="DQ67" s="535">
        <f ca="1">Origination!$AO$8*CE7</f>
        <v>0</v>
      </c>
      <c r="DR67" s="535">
        <f ca="1">Origination!$AO$8*CF7</f>
        <v>0</v>
      </c>
      <c r="DS67" s="535">
        <f ca="1">Origination!$AO$8*CG7</f>
        <v>0</v>
      </c>
    </row>
    <row r="68" spans="1:123" hidden="1" outlineLevel="1" x14ac:dyDescent="0.25">
      <c r="A68" s="561" t="s">
        <v>280</v>
      </c>
      <c r="B68" s="562" t="s">
        <v>240</v>
      </c>
      <c r="C68" s="541">
        <v>40</v>
      </c>
      <c r="D68" s="536"/>
      <c r="E68" s="536"/>
      <c r="F68" s="536"/>
      <c r="G68" s="536"/>
      <c r="H68" s="536"/>
      <c r="I68" s="536"/>
      <c r="J68" s="536"/>
      <c r="K68" s="536"/>
      <c r="L68" s="536"/>
      <c r="M68" s="536"/>
      <c r="N68" s="536"/>
      <c r="O68" s="536"/>
      <c r="P68" s="536"/>
      <c r="Q68" s="536"/>
      <c r="R68" s="536"/>
      <c r="S68" s="536"/>
      <c r="T68" s="536"/>
      <c r="U68" s="536"/>
      <c r="V68" s="536"/>
      <c r="W68" s="536"/>
      <c r="X68" s="536"/>
      <c r="Y68" s="536"/>
      <c r="Z68" s="536"/>
      <c r="AA68" s="536"/>
      <c r="AB68" s="536"/>
      <c r="AC68" s="536"/>
      <c r="AD68" s="536"/>
      <c r="AE68" s="536"/>
      <c r="AF68" s="536"/>
      <c r="AG68" s="536"/>
      <c r="AH68" s="536"/>
      <c r="AI68" s="536"/>
      <c r="AJ68" s="536"/>
      <c r="AK68" s="536"/>
      <c r="AL68" s="536"/>
      <c r="AM68" s="536"/>
      <c r="AN68" s="536"/>
      <c r="AO68" s="536"/>
      <c r="AP68" s="536"/>
      <c r="AQ68" s="535">
        <f ca="1">Origination!$AP$8*D7</f>
        <v>1500.5668733758507</v>
      </c>
      <c r="AR68" s="535">
        <f ca="1">Origination!$AP$8*E7</f>
        <v>1517.448250701329</v>
      </c>
      <c r="AS68" s="535">
        <f ca="1">Origination!$AP$8*F7</f>
        <v>1534.5195435217188</v>
      </c>
      <c r="AT68" s="535">
        <f ca="1">Origination!$AP$8*G7</f>
        <v>1551.7828883863381</v>
      </c>
      <c r="AU68" s="535">
        <f ca="1">Origination!$AP$8*H7</f>
        <v>1569.2404458806845</v>
      </c>
      <c r="AV68" s="535">
        <f ca="1">Origination!$AP$8*I7</f>
        <v>1586.8944008968424</v>
      </c>
      <c r="AW68" s="535">
        <f ca="1">Origination!$AP$8*J7</f>
        <v>1604.7469629069319</v>
      </c>
      <c r="AX68" s="535">
        <f ca="1">Origination!$AP$8*K7</f>
        <v>1622.800366239635</v>
      </c>
      <c r="AY68" s="535">
        <f ca="1">Origination!$AP$8*L7</f>
        <v>1641.0568703598306</v>
      </c>
      <c r="AZ68" s="535">
        <f ca="1">Origination!$AP$8*M7</f>
        <v>1659.518760151379</v>
      </c>
      <c r="BA68" s="535">
        <f ca="1">Origination!$AP$8*N7</f>
        <v>1678.1883462030819</v>
      </c>
      <c r="BB68" s="535">
        <f ca="1">Origination!$AP$8*O7</f>
        <v>1697.0679650978664</v>
      </c>
      <c r="BC68" s="535">
        <f ca="1">Origination!$AP$8*P7</f>
        <v>1716.1599797052172</v>
      </c>
      <c r="BD68" s="535">
        <f ca="1">Origination!$AP$8*Q7</f>
        <v>1735.4667794769011</v>
      </c>
      <c r="BE68" s="535">
        <f ca="1">Origination!$AP$8*R7</f>
        <v>1754.9907807460163</v>
      </c>
      <c r="BF68" s="535">
        <f ca="1">Origination!$AP$8*S7</f>
        <v>1774.7344270294088</v>
      </c>
      <c r="BG68" s="535">
        <f ca="1">Origination!$AP$8*T7</f>
        <v>1794.7001893334896</v>
      </c>
      <c r="BH68" s="535">
        <f ca="1">Origination!$AP$8*U7</f>
        <v>1814.8905664634913</v>
      </c>
      <c r="BI68" s="535">
        <f ca="1">Origination!$AP$8*V7</f>
        <v>1835.3080853362057</v>
      </c>
      <c r="BJ68" s="535">
        <f ca="1">Origination!$AP$8*W7</f>
        <v>1855.9553012962378</v>
      </c>
      <c r="BK68" s="535">
        <f ca="1">Origination!$AP$8*X7</f>
        <v>1876.8347984358206</v>
      </c>
      <c r="BL68" s="535">
        <f ca="1">Origination!$AP$8*Y7</f>
        <v>1897.9491899182235</v>
      </c>
      <c r="BM68" s="535">
        <f ca="1">Origination!$AP$8*Z7</f>
        <v>1919.3011183048036</v>
      </c>
      <c r="BN68" s="535">
        <f ca="1">Origination!$AP$8*AA7</f>
        <v>1940.8932558857327</v>
      </c>
      <c r="BO68" s="535">
        <f ca="1">Origination!$AP$8*AB7</f>
        <v>1962.7283050144472</v>
      </c>
      <c r="BP68" s="535">
        <f ca="1">Origination!$AP$8*AC7</f>
        <v>1984.8089984458597</v>
      </c>
      <c r="BQ68" s="535">
        <f ca="1">Origination!$AP$8*AD7</f>
        <v>2007.1380996783755</v>
      </c>
      <c r="BR68" s="535">
        <f ca="1">Origination!$AP$8*AE7</f>
        <v>2029.7184032997573</v>
      </c>
      <c r="BS68" s="535">
        <f ca="1">Origination!$AP$8*AF7</f>
        <v>2052.5527353368798</v>
      </c>
      <c r="BT68" s="535">
        <f ca="1">Origination!$AP$8*AG7</f>
        <v>2075.6439536094194</v>
      </c>
      <c r="BU68" s="535">
        <f ca="1">Origination!$AP$8*AH7</f>
        <v>2098.9949480875252</v>
      </c>
      <c r="BV68" s="535">
        <f ca="1">Origination!$AP$8*AI7</f>
        <v>2122.6086412535101</v>
      </c>
      <c r="BW68" s="535">
        <f ca="1">Origination!$AP$8*AJ7</f>
        <v>2146.487988467612</v>
      </c>
      <c r="BX68" s="535">
        <f ca="1">Origination!$AP$8*AK7</f>
        <v>2170.6359783378725</v>
      </c>
      <c r="BY68" s="535">
        <f ca="1">Origination!$AP$8*AL7</f>
        <v>2195.0556330941736</v>
      </c>
      <c r="BZ68" s="535">
        <f ca="1">Origination!$AP$8*AM7</f>
        <v>2219.7500089664832</v>
      </c>
      <c r="CA68" s="535">
        <f ca="1">Origination!$AP$8*AN7</f>
        <v>2244.7221965673561</v>
      </c>
      <c r="CB68" s="535">
        <f ca="1">Origination!$AP$8*AO7</f>
        <v>2269.9753212787391</v>
      </c>
      <c r="CC68" s="535">
        <f ca="1">Origination!$AP$8*AP7</f>
        <v>2295.5125436431249</v>
      </c>
      <c r="CD68" s="535">
        <f ca="1">Origination!$AP$8*AQ7</f>
        <v>2321.3370597591097</v>
      </c>
      <c r="CE68" s="535">
        <f ca="1">Origination!$AP$8*AR7</f>
        <v>2347.4521016814001</v>
      </c>
      <c r="CF68" s="535">
        <f ca="1">Origination!$AP$8*AS7</f>
        <v>2373.8609378253154</v>
      </c>
      <c r="CG68" s="535">
        <f ca="1">Origination!$AP$8*AT7</f>
        <v>0</v>
      </c>
      <c r="CH68" s="535">
        <f ca="1">Origination!$AP$8*AU7</f>
        <v>0</v>
      </c>
      <c r="CI68" s="535">
        <f ca="1">Origination!$AP$8*AV7</f>
        <v>0</v>
      </c>
      <c r="CJ68" s="535">
        <f ca="1">Origination!$AP$8*AW7</f>
        <v>0</v>
      </c>
      <c r="CK68" s="535">
        <f ca="1">Origination!$AP$8*AX7</f>
        <v>0</v>
      </c>
      <c r="CL68" s="535">
        <f ca="1">Origination!$AP$8*AY7</f>
        <v>0</v>
      </c>
      <c r="CM68" s="535">
        <f ca="1">Origination!$AP$8*AZ7</f>
        <v>0</v>
      </c>
      <c r="CN68" s="535">
        <f ca="1">Origination!$AP$8*BA7</f>
        <v>0</v>
      </c>
      <c r="CO68" s="535">
        <f ca="1">Origination!$AP$8*BB7</f>
        <v>0</v>
      </c>
      <c r="CP68" s="535">
        <f ca="1">Origination!$AP$8*BC7</f>
        <v>0</v>
      </c>
      <c r="CQ68" s="535">
        <f ca="1">Origination!$AP$8*BD7</f>
        <v>0</v>
      </c>
      <c r="CR68" s="535">
        <f ca="1">Origination!$AP$8*BE7</f>
        <v>0</v>
      </c>
      <c r="CS68" s="535">
        <f ca="1">Origination!$AP$8*BF7</f>
        <v>0</v>
      </c>
      <c r="CT68" s="535">
        <f ca="1">Origination!$AP$8*BG7</f>
        <v>0</v>
      </c>
      <c r="CU68" s="535">
        <f ca="1">Origination!$AP$8*BH7</f>
        <v>0</v>
      </c>
      <c r="CV68" s="535">
        <f ca="1">Origination!$AP$8*BI7</f>
        <v>0</v>
      </c>
      <c r="CW68" s="535">
        <f ca="1">Origination!$AP$8*BJ7</f>
        <v>0</v>
      </c>
      <c r="CX68" s="535">
        <f ca="1">Origination!$AP$8*BK7</f>
        <v>0</v>
      </c>
      <c r="CY68" s="535">
        <f ca="1">Origination!$AP$8*BL7</f>
        <v>0</v>
      </c>
      <c r="CZ68" s="535">
        <f ca="1">Origination!$AP$8*BM7</f>
        <v>0</v>
      </c>
      <c r="DA68" s="535">
        <f ca="1">Origination!$AP$8*BN7</f>
        <v>0</v>
      </c>
      <c r="DB68" s="535">
        <f ca="1">Origination!$AP$8*BO7</f>
        <v>0</v>
      </c>
      <c r="DC68" s="535">
        <f ca="1">Origination!$AP$8*BP7</f>
        <v>0</v>
      </c>
      <c r="DD68" s="535">
        <f ca="1">Origination!$AP$8*BQ7</f>
        <v>0</v>
      </c>
      <c r="DE68" s="535">
        <f ca="1">Origination!$AP$8*BR7</f>
        <v>0</v>
      </c>
      <c r="DF68" s="535">
        <f ca="1">Origination!$AP$8*BS7</f>
        <v>0</v>
      </c>
      <c r="DG68" s="535">
        <f ca="1">Origination!$AP$8*BT7</f>
        <v>0</v>
      </c>
      <c r="DH68" s="535">
        <f ca="1">Origination!$AP$8*BU7</f>
        <v>0</v>
      </c>
      <c r="DI68" s="535">
        <f ca="1">Origination!$AP$8*BV7</f>
        <v>0</v>
      </c>
      <c r="DJ68" s="535">
        <f ca="1">Origination!$AP$8*BW7</f>
        <v>0</v>
      </c>
      <c r="DK68" s="535">
        <f ca="1">Origination!$AP$8*BX7</f>
        <v>0</v>
      </c>
      <c r="DL68" s="535">
        <f ca="1">Origination!$AP$8*BY7</f>
        <v>0</v>
      </c>
      <c r="DM68" s="535">
        <f ca="1">Origination!$AP$8*BZ7</f>
        <v>0</v>
      </c>
      <c r="DN68" s="535">
        <f ca="1">Origination!$AP$8*CA7</f>
        <v>0</v>
      </c>
      <c r="DO68" s="535">
        <f ca="1">Origination!$AP$8*CB7</f>
        <v>0</v>
      </c>
      <c r="DP68" s="535">
        <f ca="1">Origination!$AP$8*CC7</f>
        <v>0</v>
      </c>
      <c r="DQ68" s="535">
        <f ca="1">Origination!$AP$8*CD7</f>
        <v>0</v>
      </c>
      <c r="DR68" s="535">
        <f ca="1">Origination!$AP$8*CE7</f>
        <v>0</v>
      </c>
      <c r="DS68" s="535">
        <f ca="1">Origination!$AP$8*CF7</f>
        <v>0</v>
      </c>
    </row>
    <row r="69" spans="1:123" hidden="1" outlineLevel="1" x14ac:dyDescent="0.25">
      <c r="A69" s="561" t="s">
        <v>280</v>
      </c>
      <c r="B69" s="562" t="s">
        <v>240</v>
      </c>
      <c r="C69" s="541">
        <v>41</v>
      </c>
      <c r="D69" s="536"/>
      <c r="E69" s="536"/>
      <c r="F69" s="536"/>
      <c r="G69" s="536"/>
      <c r="H69" s="536"/>
      <c r="I69" s="536"/>
      <c r="J69" s="536"/>
      <c r="K69" s="536"/>
      <c r="L69" s="536"/>
      <c r="M69" s="536"/>
      <c r="N69" s="536"/>
      <c r="O69" s="536"/>
      <c r="P69" s="536"/>
      <c r="Q69" s="536"/>
      <c r="R69" s="536"/>
      <c r="S69" s="536"/>
      <c r="T69" s="536"/>
      <c r="U69" s="536"/>
      <c r="V69" s="536"/>
      <c r="W69" s="536"/>
      <c r="X69" s="536"/>
      <c r="Y69" s="536"/>
      <c r="Z69" s="536"/>
      <c r="AA69" s="536"/>
      <c r="AB69" s="536"/>
      <c r="AC69" s="536"/>
      <c r="AD69" s="536"/>
      <c r="AE69" s="536"/>
      <c r="AF69" s="536"/>
      <c r="AG69" s="536"/>
      <c r="AH69" s="536"/>
      <c r="AI69" s="536"/>
      <c r="AJ69" s="536"/>
      <c r="AK69" s="536"/>
      <c r="AL69" s="536"/>
      <c r="AM69" s="536"/>
      <c r="AN69" s="536"/>
      <c r="AO69" s="536"/>
      <c r="AP69" s="536"/>
      <c r="AQ69" s="536"/>
      <c r="AR69" s="535">
        <f ca="1">Origination!$AQ$8*D7</f>
        <v>1688.137732547832</v>
      </c>
      <c r="AS69" s="535">
        <f ca="1">Origination!$AQ$8*E7</f>
        <v>1707.1292820389951</v>
      </c>
      <c r="AT69" s="535">
        <f ca="1">Origination!$AQ$8*F7</f>
        <v>1726.3344864619337</v>
      </c>
      <c r="AU69" s="535">
        <f ca="1">Origination!$AQ$8*G7</f>
        <v>1745.7557494346304</v>
      </c>
      <c r="AV69" s="535">
        <f ca="1">Origination!$AQ$8*H7</f>
        <v>1765.3955016157702</v>
      </c>
      <c r="AW69" s="535">
        <f ca="1">Origination!$AQ$8*I7</f>
        <v>1785.2562010089478</v>
      </c>
      <c r="AX69" s="535">
        <f ca="1">Origination!$AQ$8*J7</f>
        <v>1805.3403332702983</v>
      </c>
      <c r="AY69" s="535">
        <f ca="1">Origination!$AQ$8*K7</f>
        <v>1825.6504120195893</v>
      </c>
      <c r="AZ69" s="535">
        <f ca="1">Origination!$AQ$8*L7</f>
        <v>1846.1889791548094</v>
      </c>
      <c r="BA69" s="535">
        <f ca="1">Origination!$AQ$8*M7</f>
        <v>1866.9586051703013</v>
      </c>
      <c r="BB69" s="535">
        <f ca="1">Origination!$AQ$8*N7</f>
        <v>1887.9618894784671</v>
      </c>
      <c r="BC69" s="535">
        <f ca="1">Origination!$AQ$8*O7</f>
        <v>1909.2014607350998</v>
      </c>
      <c r="BD69" s="535">
        <f ca="1">Origination!$AQ$8*P7</f>
        <v>1930.6799771683693</v>
      </c>
      <c r="BE69" s="535">
        <f ca="1">Origination!$AQ$8*Q7</f>
        <v>1952.4001269115138</v>
      </c>
      <c r="BF69" s="535">
        <f ca="1">Origination!$AQ$8*R7</f>
        <v>1974.3646283392684</v>
      </c>
      <c r="BG69" s="535">
        <f ca="1">Origination!$AQ$8*S7</f>
        <v>1996.5762304080849</v>
      </c>
      <c r="BH69" s="535">
        <f ca="1">Origination!$AQ$8*T7</f>
        <v>2019.0377130001757</v>
      </c>
      <c r="BI69" s="535">
        <f ca="1">Origination!$AQ$8*U7</f>
        <v>2041.7518872714277</v>
      </c>
      <c r="BJ69" s="535">
        <f ca="1">Origination!$AQ$8*V7</f>
        <v>2064.7215960032313</v>
      </c>
      <c r="BK69" s="535">
        <f ca="1">Origination!$AQ$8*W7</f>
        <v>2087.9497139582677</v>
      </c>
      <c r="BL69" s="535">
        <f ca="1">Origination!$AQ$8*X7</f>
        <v>2111.439148240298</v>
      </c>
      <c r="BM69" s="535">
        <f ca="1">Origination!$AQ$8*Y7</f>
        <v>2135.1928386580016</v>
      </c>
      <c r="BN69" s="535">
        <f ca="1">Origination!$AQ$8*Z7</f>
        <v>2159.2137580929038</v>
      </c>
      <c r="BO69" s="535">
        <f ca="1">Origination!$AQ$8*AA7</f>
        <v>2183.5049128714495</v>
      </c>
      <c r="BP69" s="535">
        <f ca="1">Origination!$AQ$8*AB7</f>
        <v>2208.0693431412533</v>
      </c>
      <c r="BQ69" s="535">
        <f ca="1">Origination!$AQ$8*AC7</f>
        <v>2232.9101232515923</v>
      </c>
      <c r="BR69" s="535">
        <f ca="1">Origination!$AQ$8*AD7</f>
        <v>2258.0303621381727</v>
      </c>
      <c r="BS69" s="535">
        <f ca="1">Origination!$AQ$8*AE7</f>
        <v>2283.4332037122267</v>
      </c>
      <c r="BT69" s="535">
        <f ca="1">Origination!$AQ$8*AF7</f>
        <v>2309.12182725399</v>
      </c>
      <c r="BU69" s="535">
        <f ca="1">Origination!$AQ$8*AG7</f>
        <v>2335.0994478105968</v>
      </c>
      <c r="BV69" s="535">
        <f ca="1">Origination!$AQ$8*AH7</f>
        <v>2361.369316598466</v>
      </c>
      <c r="BW69" s="535">
        <f ca="1">Origination!$AQ$8*AI7</f>
        <v>2387.934721410199</v>
      </c>
      <c r="BX69" s="535">
        <f ca="1">Origination!$AQ$8*AJ7</f>
        <v>2414.7989870260635</v>
      </c>
      <c r="BY69" s="535">
        <f ca="1">Origination!$AQ$8*AK7</f>
        <v>2441.9654756301065</v>
      </c>
      <c r="BZ69" s="535">
        <f ca="1">Origination!$AQ$8*AL7</f>
        <v>2469.4375872309452</v>
      </c>
      <c r="CA69" s="535">
        <f ca="1">Origination!$AQ$8*AM7</f>
        <v>2497.2187600872935</v>
      </c>
      <c r="CB69" s="535">
        <f ca="1">Origination!$AQ$8*AN7</f>
        <v>2525.3124711382757</v>
      </c>
      <c r="CC69" s="535">
        <f ca="1">Origination!$AQ$8*AO7</f>
        <v>2553.7222364385816</v>
      </c>
      <c r="CD69" s="535">
        <f ca="1">Origination!$AQ$8*AP7</f>
        <v>2582.4516115985157</v>
      </c>
      <c r="CE69" s="535">
        <f ca="1">Origination!$AQ$8*AQ7</f>
        <v>2611.5041922289984</v>
      </c>
      <c r="CF69" s="535">
        <f ca="1">Origination!$AQ$8*AR7</f>
        <v>2640.8836143915751</v>
      </c>
      <c r="CG69" s="535">
        <f ca="1">Origination!$AQ$8*AS7</f>
        <v>2670.59355505348</v>
      </c>
      <c r="CH69" s="535">
        <f ca="1">Origination!$AQ$8*AT7</f>
        <v>0</v>
      </c>
      <c r="CI69" s="535">
        <f ca="1">Origination!$AQ$8*AU7</f>
        <v>0</v>
      </c>
      <c r="CJ69" s="535">
        <f ca="1">Origination!$AQ$8*AV7</f>
        <v>0</v>
      </c>
      <c r="CK69" s="535">
        <f ca="1">Origination!$AQ$8*AW7</f>
        <v>0</v>
      </c>
      <c r="CL69" s="535">
        <f ca="1">Origination!$AQ$8*AX7</f>
        <v>0</v>
      </c>
      <c r="CM69" s="535">
        <f ca="1">Origination!$AQ$8*AY7</f>
        <v>0</v>
      </c>
      <c r="CN69" s="535">
        <f ca="1">Origination!$AQ$8*AZ7</f>
        <v>0</v>
      </c>
      <c r="CO69" s="535">
        <f ca="1">Origination!$AQ$8*BA7</f>
        <v>0</v>
      </c>
      <c r="CP69" s="535">
        <f ca="1">Origination!$AQ$8*BB7</f>
        <v>0</v>
      </c>
      <c r="CQ69" s="535">
        <f ca="1">Origination!$AQ$8*BC7</f>
        <v>0</v>
      </c>
      <c r="CR69" s="535">
        <f ca="1">Origination!$AQ$8*BD7</f>
        <v>0</v>
      </c>
      <c r="CS69" s="535">
        <f ca="1">Origination!$AQ$8*BE7</f>
        <v>0</v>
      </c>
      <c r="CT69" s="535">
        <f ca="1">Origination!$AQ$8*BF7</f>
        <v>0</v>
      </c>
      <c r="CU69" s="535">
        <f ca="1">Origination!$AQ$8*BG7</f>
        <v>0</v>
      </c>
      <c r="CV69" s="535">
        <f ca="1">Origination!$AQ$8*BH7</f>
        <v>0</v>
      </c>
      <c r="CW69" s="535">
        <f ca="1">Origination!$AQ$8*BI7</f>
        <v>0</v>
      </c>
      <c r="CX69" s="535">
        <f ca="1">Origination!$AQ$8*BJ7</f>
        <v>0</v>
      </c>
      <c r="CY69" s="535">
        <f ca="1">Origination!$AQ$8*BK7</f>
        <v>0</v>
      </c>
      <c r="CZ69" s="535">
        <f ca="1">Origination!$AQ$8*BL7</f>
        <v>0</v>
      </c>
      <c r="DA69" s="535">
        <f ca="1">Origination!$AQ$8*BM7</f>
        <v>0</v>
      </c>
      <c r="DB69" s="535">
        <f ca="1">Origination!$AQ$8*BN7</f>
        <v>0</v>
      </c>
      <c r="DC69" s="535">
        <f ca="1">Origination!$AQ$8*BO7</f>
        <v>0</v>
      </c>
      <c r="DD69" s="535">
        <f ca="1">Origination!$AQ$8*BP7</f>
        <v>0</v>
      </c>
      <c r="DE69" s="535">
        <f ca="1">Origination!$AQ$8*BQ7</f>
        <v>0</v>
      </c>
      <c r="DF69" s="535">
        <f ca="1">Origination!$AQ$8*BR7</f>
        <v>0</v>
      </c>
      <c r="DG69" s="535">
        <f ca="1">Origination!$AQ$8*BS7</f>
        <v>0</v>
      </c>
      <c r="DH69" s="535">
        <f ca="1">Origination!$AQ$8*BT7</f>
        <v>0</v>
      </c>
      <c r="DI69" s="535">
        <f ca="1">Origination!$AQ$8*BU7</f>
        <v>0</v>
      </c>
      <c r="DJ69" s="535">
        <f ca="1">Origination!$AQ$8*BV7</f>
        <v>0</v>
      </c>
      <c r="DK69" s="535">
        <f ca="1">Origination!$AQ$8*BW7</f>
        <v>0</v>
      </c>
      <c r="DL69" s="535">
        <f ca="1">Origination!$AQ$8*BX7</f>
        <v>0</v>
      </c>
      <c r="DM69" s="535">
        <f ca="1">Origination!$AQ$8*BY7</f>
        <v>0</v>
      </c>
      <c r="DN69" s="535">
        <f ca="1">Origination!$AQ$8*BZ7</f>
        <v>0</v>
      </c>
      <c r="DO69" s="535">
        <f ca="1">Origination!$AQ$8*CA7</f>
        <v>0</v>
      </c>
      <c r="DP69" s="535">
        <f ca="1">Origination!$AQ$8*CB7</f>
        <v>0</v>
      </c>
      <c r="DQ69" s="535">
        <f ca="1">Origination!$AQ$8*CC7</f>
        <v>0</v>
      </c>
      <c r="DR69" s="535">
        <f ca="1">Origination!$AQ$8*CD7</f>
        <v>0</v>
      </c>
      <c r="DS69" s="535">
        <f ca="1">Origination!$AQ$8*CE7</f>
        <v>0</v>
      </c>
    </row>
    <row r="70" spans="1:123" hidden="1" outlineLevel="1" x14ac:dyDescent="0.25">
      <c r="A70" s="561" t="s">
        <v>280</v>
      </c>
      <c r="B70" s="562" t="s">
        <v>240</v>
      </c>
      <c r="C70" s="541">
        <v>42</v>
      </c>
      <c r="D70" s="536"/>
      <c r="E70" s="536"/>
      <c r="F70" s="536"/>
      <c r="G70" s="536"/>
      <c r="H70" s="536"/>
      <c r="I70" s="536"/>
      <c r="J70" s="536"/>
      <c r="K70" s="536"/>
      <c r="L70" s="536"/>
      <c r="M70" s="536"/>
      <c r="N70" s="536"/>
      <c r="O70" s="536"/>
      <c r="P70" s="536"/>
      <c r="Q70" s="536"/>
      <c r="R70" s="536"/>
      <c r="S70" s="536"/>
      <c r="T70" s="536"/>
      <c r="U70" s="536"/>
      <c r="V70" s="536"/>
      <c r="W70" s="536"/>
      <c r="X70" s="536"/>
      <c r="Y70" s="536"/>
      <c r="Z70" s="536"/>
      <c r="AA70" s="536"/>
      <c r="AB70" s="536"/>
      <c r="AC70" s="536"/>
      <c r="AD70" s="536"/>
      <c r="AE70" s="536"/>
      <c r="AF70" s="536"/>
      <c r="AG70" s="536"/>
      <c r="AH70" s="536"/>
      <c r="AI70" s="536"/>
      <c r="AJ70" s="536"/>
      <c r="AK70" s="536"/>
      <c r="AL70" s="536"/>
      <c r="AM70" s="536"/>
      <c r="AN70" s="536"/>
      <c r="AO70" s="536"/>
      <c r="AP70" s="536"/>
      <c r="AQ70" s="536"/>
      <c r="AR70" s="536"/>
      <c r="AS70" s="535">
        <f ca="1">Origination!$AR$8*D7</f>
        <v>1688.137732547832</v>
      </c>
      <c r="AT70" s="535">
        <f ca="1">Origination!$AR$8*E7</f>
        <v>1707.1292820389951</v>
      </c>
      <c r="AU70" s="535">
        <f ca="1">Origination!$AR$8*F7</f>
        <v>1726.3344864619337</v>
      </c>
      <c r="AV70" s="535">
        <f ca="1">Origination!$AR$8*G7</f>
        <v>1745.7557494346304</v>
      </c>
      <c r="AW70" s="535">
        <f ca="1">Origination!$AR$8*H7</f>
        <v>1765.3955016157702</v>
      </c>
      <c r="AX70" s="535">
        <f ca="1">Origination!$AR$8*I7</f>
        <v>1785.2562010089478</v>
      </c>
      <c r="AY70" s="535">
        <f ca="1">Origination!$AR$8*J7</f>
        <v>1805.3403332702983</v>
      </c>
      <c r="AZ70" s="535">
        <f ca="1">Origination!$AR$8*K7</f>
        <v>1825.6504120195893</v>
      </c>
      <c r="BA70" s="535">
        <f ca="1">Origination!$AR$8*L7</f>
        <v>1846.1889791548094</v>
      </c>
      <c r="BB70" s="535">
        <f ca="1">Origination!$AR$8*M7</f>
        <v>1866.9586051703013</v>
      </c>
      <c r="BC70" s="535">
        <f ca="1">Origination!$AR$8*N7</f>
        <v>1887.9618894784671</v>
      </c>
      <c r="BD70" s="535">
        <f ca="1">Origination!$AR$8*O7</f>
        <v>1909.2014607350998</v>
      </c>
      <c r="BE70" s="535">
        <f ca="1">Origination!$AR$8*P7</f>
        <v>1930.6799771683693</v>
      </c>
      <c r="BF70" s="535">
        <f ca="1">Origination!$AR$8*Q7</f>
        <v>1952.4001269115138</v>
      </c>
      <c r="BG70" s="535">
        <f ca="1">Origination!$AR$8*R7</f>
        <v>1974.3646283392684</v>
      </c>
      <c r="BH70" s="535">
        <f ca="1">Origination!$AR$8*S7</f>
        <v>1996.5762304080849</v>
      </c>
      <c r="BI70" s="535">
        <f ca="1">Origination!$AR$8*T7</f>
        <v>2019.0377130001757</v>
      </c>
      <c r="BJ70" s="535">
        <f ca="1">Origination!$AR$8*U7</f>
        <v>2041.7518872714277</v>
      </c>
      <c r="BK70" s="535">
        <f ca="1">Origination!$AR$8*V7</f>
        <v>2064.7215960032313</v>
      </c>
      <c r="BL70" s="535">
        <f ca="1">Origination!$AR$8*W7</f>
        <v>2087.9497139582677</v>
      </c>
      <c r="BM70" s="535">
        <f ca="1">Origination!$AR$8*X7</f>
        <v>2111.439148240298</v>
      </c>
      <c r="BN70" s="535">
        <f ca="1">Origination!$AR$8*Y7</f>
        <v>2135.1928386580016</v>
      </c>
      <c r="BO70" s="535">
        <f ca="1">Origination!$AR$8*Z7</f>
        <v>2159.2137580929038</v>
      </c>
      <c r="BP70" s="535">
        <f ca="1">Origination!$AR$8*AA7</f>
        <v>2183.5049128714495</v>
      </c>
      <c r="BQ70" s="535">
        <f ca="1">Origination!$AR$8*AB7</f>
        <v>2208.0693431412533</v>
      </c>
      <c r="BR70" s="535">
        <f ca="1">Origination!$AR$8*AC7</f>
        <v>2232.9101232515923</v>
      </c>
      <c r="BS70" s="535">
        <f ca="1">Origination!$AR$8*AD7</f>
        <v>2258.0303621381727</v>
      </c>
      <c r="BT70" s="535">
        <f ca="1">Origination!$AR$8*AE7</f>
        <v>2283.4332037122267</v>
      </c>
      <c r="BU70" s="535">
        <f ca="1">Origination!$AR$8*AF7</f>
        <v>2309.12182725399</v>
      </c>
      <c r="BV70" s="535">
        <f ca="1">Origination!$AR$8*AG7</f>
        <v>2335.0994478105968</v>
      </c>
      <c r="BW70" s="535">
        <f ca="1">Origination!$AR$8*AH7</f>
        <v>2361.369316598466</v>
      </c>
      <c r="BX70" s="535">
        <f ca="1">Origination!$AR$8*AI7</f>
        <v>2387.934721410199</v>
      </c>
      <c r="BY70" s="535">
        <f ca="1">Origination!$AR$8*AJ7</f>
        <v>2414.7989870260635</v>
      </c>
      <c r="BZ70" s="535">
        <f ca="1">Origination!$AR$8*AK7</f>
        <v>2441.9654756301065</v>
      </c>
      <c r="CA70" s="535">
        <f ca="1">Origination!$AR$8*AL7</f>
        <v>2469.4375872309452</v>
      </c>
      <c r="CB70" s="535">
        <f ca="1">Origination!$AR$8*AM7</f>
        <v>2497.2187600872935</v>
      </c>
      <c r="CC70" s="535">
        <f ca="1">Origination!$AR$8*AN7</f>
        <v>2525.3124711382757</v>
      </c>
      <c r="CD70" s="535">
        <f ca="1">Origination!$AR$8*AO7</f>
        <v>2553.7222364385816</v>
      </c>
      <c r="CE70" s="535">
        <f ca="1">Origination!$AR$8*AP7</f>
        <v>2582.4516115985157</v>
      </c>
      <c r="CF70" s="535">
        <f ca="1">Origination!$AR$8*AQ7</f>
        <v>2611.5041922289984</v>
      </c>
      <c r="CG70" s="535">
        <f ca="1">Origination!$AR$8*AR7</f>
        <v>2640.8836143915751</v>
      </c>
      <c r="CH70" s="535">
        <f ca="1">Origination!$AR$8*AS7</f>
        <v>2670.59355505348</v>
      </c>
      <c r="CI70" s="535">
        <f ca="1">Origination!$AR$8*AT7</f>
        <v>0</v>
      </c>
      <c r="CJ70" s="535">
        <f ca="1">Origination!$AR$8*AU7</f>
        <v>0</v>
      </c>
      <c r="CK70" s="535">
        <f ca="1">Origination!$AR$8*AV7</f>
        <v>0</v>
      </c>
      <c r="CL70" s="535">
        <f ca="1">Origination!$AR$8*AW7</f>
        <v>0</v>
      </c>
      <c r="CM70" s="535">
        <f ca="1">Origination!$AR$8*AX7</f>
        <v>0</v>
      </c>
      <c r="CN70" s="535">
        <f ca="1">Origination!$AR$8*AY7</f>
        <v>0</v>
      </c>
      <c r="CO70" s="535">
        <f ca="1">Origination!$AR$8*AZ7</f>
        <v>0</v>
      </c>
      <c r="CP70" s="535">
        <f ca="1">Origination!$AR$8*BA7</f>
        <v>0</v>
      </c>
      <c r="CQ70" s="535">
        <f ca="1">Origination!$AR$8*BB7</f>
        <v>0</v>
      </c>
      <c r="CR70" s="535">
        <f ca="1">Origination!$AR$8*BC7</f>
        <v>0</v>
      </c>
      <c r="CS70" s="535">
        <f ca="1">Origination!$AR$8*BD7</f>
        <v>0</v>
      </c>
      <c r="CT70" s="535">
        <f ca="1">Origination!$AR$8*BE7</f>
        <v>0</v>
      </c>
      <c r="CU70" s="535">
        <f ca="1">Origination!$AR$8*BF7</f>
        <v>0</v>
      </c>
      <c r="CV70" s="535">
        <f ca="1">Origination!$AR$8*BG7</f>
        <v>0</v>
      </c>
      <c r="CW70" s="535">
        <f ca="1">Origination!$AR$8*BH7</f>
        <v>0</v>
      </c>
      <c r="CX70" s="535">
        <f ca="1">Origination!$AR$8*BI7</f>
        <v>0</v>
      </c>
      <c r="CY70" s="535">
        <f ca="1">Origination!$AR$8*BJ7</f>
        <v>0</v>
      </c>
      <c r="CZ70" s="535">
        <f ca="1">Origination!$AR$8*BK7</f>
        <v>0</v>
      </c>
      <c r="DA70" s="535">
        <f ca="1">Origination!$AR$8*BL7</f>
        <v>0</v>
      </c>
      <c r="DB70" s="535">
        <f ca="1">Origination!$AR$8*BM7</f>
        <v>0</v>
      </c>
      <c r="DC70" s="535">
        <f ca="1">Origination!$AR$8*BN7</f>
        <v>0</v>
      </c>
      <c r="DD70" s="535">
        <f ca="1">Origination!$AR$8*BO7</f>
        <v>0</v>
      </c>
      <c r="DE70" s="535">
        <f ca="1">Origination!$AR$8*BP7</f>
        <v>0</v>
      </c>
      <c r="DF70" s="535">
        <f ca="1">Origination!$AR$8*BQ7</f>
        <v>0</v>
      </c>
      <c r="DG70" s="535">
        <f ca="1">Origination!$AR$8*BR7</f>
        <v>0</v>
      </c>
      <c r="DH70" s="535">
        <f ca="1">Origination!$AR$8*BS7</f>
        <v>0</v>
      </c>
      <c r="DI70" s="535">
        <f ca="1">Origination!$AR$8*BT7</f>
        <v>0</v>
      </c>
      <c r="DJ70" s="535">
        <f ca="1">Origination!$AR$8*BU7</f>
        <v>0</v>
      </c>
      <c r="DK70" s="535">
        <f ca="1">Origination!$AR$8*BV7</f>
        <v>0</v>
      </c>
      <c r="DL70" s="535">
        <f ca="1">Origination!$AR$8*BW7</f>
        <v>0</v>
      </c>
      <c r="DM70" s="535">
        <f ca="1">Origination!$AR$8*BX7</f>
        <v>0</v>
      </c>
      <c r="DN70" s="535">
        <f ca="1">Origination!$AR$8*BY7</f>
        <v>0</v>
      </c>
      <c r="DO70" s="535">
        <f ca="1">Origination!$AR$8*BZ7</f>
        <v>0</v>
      </c>
      <c r="DP70" s="535">
        <f ca="1">Origination!$AR$8*CA7</f>
        <v>0</v>
      </c>
      <c r="DQ70" s="535">
        <f ca="1">Origination!$AR$8*CB7</f>
        <v>0</v>
      </c>
      <c r="DR70" s="535">
        <f ca="1">Origination!$AR$8*CC7</f>
        <v>0</v>
      </c>
      <c r="DS70" s="535">
        <f ca="1">Origination!$AR$8*CD7</f>
        <v>0</v>
      </c>
    </row>
    <row r="71" spans="1:123" hidden="1" outlineLevel="1" x14ac:dyDescent="0.25">
      <c r="A71" s="561" t="s">
        <v>280</v>
      </c>
      <c r="B71" s="562" t="s">
        <v>240</v>
      </c>
      <c r="C71" s="541">
        <v>43</v>
      </c>
      <c r="D71" s="536"/>
      <c r="E71" s="536"/>
      <c r="F71" s="536"/>
      <c r="G71" s="536"/>
      <c r="H71" s="536"/>
      <c r="I71" s="536"/>
      <c r="J71" s="536"/>
      <c r="K71" s="536"/>
      <c r="L71" s="536"/>
      <c r="M71" s="536"/>
      <c r="N71" s="536"/>
      <c r="O71" s="536"/>
      <c r="P71" s="536"/>
      <c r="Q71" s="536"/>
      <c r="R71" s="536"/>
      <c r="S71" s="536"/>
      <c r="T71" s="536"/>
      <c r="U71" s="536"/>
      <c r="V71" s="536"/>
      <c r="W71" s="536"/>
      <c r="X71" s="536"/>
      <c r="Y71" s="536"/>
      <c r="Z71" s="536"/>
      <c r="AA71" s="536"/>
      <c r="AB71" s="536"/>
      <c r="AC71" s="536"/>
      <c r="AD71" s="536"/>
      <c r="AE71" s="536"/>
      <c r="AF71" s="536"/>
      <c r="AG71" s="536"/>
      <c r="AH71" s="536"/>
      <c r="AI71" s="536"/>
      <c r="AJ71" s="536"/>
      <c r="AK71" s="536"/>
      <c r="AL71" s="536"/>
      <c r="AM71" s="536"/>
      <c r="AN71" s="536"/>
      <c r="AO71" s="536"/>
      <c r="AP71" s="536"/>
      <c r="AQ71" s="536"/>
      <c r="AR71" s="536"/>
      <c r="AS71" s="536"/>
      <c r="AT71" s="535">
        <f ca="1">Origination!$AS$8*D7</f>
        <v>1688.137732547832</v>
      </c>
      <c r="AU71" s="535">
        <f ca="1">Origination!$AS$8*E7</f>
        <v>1707.1292820389951</v>
      </c>
      <c r="AV71" s="535">
        <f ca="1">Origination!$AS$8*F7</f>
        <v>1726.3344864619337</v>
      </c>
      <c r="AW71" s="535">
        <f ca="1">Origination!$AS$8*G7</f>
        <v>1745.7557494346304</v>
      </c>
      <c r="AX71" s="535">
        <f ca="1">Origination!$AS$8*H7</f>
        <v>1765.3955016157702</v>
      </c>
      <c r="AY71" s="535">
        <f ca="1">Origination!$AS$8*I7</f>
        <v>1785.2562010089478</v>
      </c>
      <c r="AZ71" s="535">
        <f ca="1">Origination!$AS$8*J7</f>
        <v>1805.3403332702983</v>
      </c>
      <c r="BA71" s="535">
        <f ca="1">Origination!$AS$8*K7</f>
        <v>1825.6504120195893</v>
      </c>
      <c r="BB71" s="535">
        <f ca="1">Origination!$AS$8*L7</f>
        <v>1846.1889791548094</v>
      </c>
      <c r="BC71" s="535">
        <f ca="1">Origination!$AS$8*M7</f>
        <v>1866.9586051703013</v>
      </c>
      <c r="BD71" s="535">
        <f ca="1">Origination!$AS$8*N7</f>
        <v>1887.9618894784671</v>
      </c>
      <c r="BE71" s="535">
        <f ca="1">Origination!$AS$8*O7</f>
        <v>1909.2014607350998</v>
      </c>
      <c r="BF71" s="535">
        <f ca="1">Origination!$AS$8*P7</f>
        <v>1930.6799771683693</v>
      </c>
      <c r="BG71" s="535">
        <f ca="1">Origination!$AS$8*Q7</f>
        <v>1952.4001269115138</v>
      </c>
      <c r="BH71" s="535">
        <f ca="1">Origination!$AS$8*R7</f>
        <v>1974.3646283392684</v>
      </c>
      <c r="BI71" s="535">
        <f ca="1">Origination!$AS$8*S7</f>
        <v>1996.5762304080849</v>
      </c>
      <c r="BJ71" s="535">
        <f ca="1">Origination!$AS$8*T7</f>
        <v>2019.0377130001757</v>
      </c>
      <c r="BK71" s="535">
        <f ca="1">Origination!$AS$8*U7</f>
        <v>2041.7518872714277</v>
      </c>
      <c r="BL71" s="535">
        <f ca="1">Origination!$AS$8*V7</f>
        <v>2064.7215960032313</v>
      </c>
      <c r="BM71" s="535">
        <f ca="1">Origination!$AS$8*W7</f>
        <v>2087.9497139582677</v>
      </c>
      <c r="BN71" s="535">
        <f ca="1">Origination!$AS$8*X7</f>
        <v>2111.439148240298</v>
      </c>
      <c r="BO71" s="535">
        <f ca="1">Origination!$AS$8*Y7</f>
        <v>2135.1928386580016</v>
      </c>
      <c r="BP71" s="535">
        <f ca="1">Origination!$AS$8*Z7</f>
        <v>2159.2137580929038</v>
      </c>
      <c r="BQ71" s="535">
        <f ca="1">Origination!$AS$8*AA7</f>
        <v>2183.5049128714495</v>
      </c>
      <c r="BR71" s="535">
        <f ca="1">Origination!$AS$8*AB7</f>
        <v>2208.0693431412533</v>
      </c>
      <c r="BS71" s="535">
        <f ca="1">Origination!$AS$8*AC7</f>
        <v>2232.9101232515923</v>
      </c>
      <c r="BT71" s="535">
        <f ca="1">Origination!$AS$8*AD7</f>
        <v>2258.0303621381727</v>
      </c>
      <c r="BU71" s="535">
        <f ca="1">Origination!$AS$8*AE7</f>
        <v>2283.4332037122267</v>
      </c>
      <c r="BV71" s="535">
        <f ca="1">Origination!$AS$8*AF7</f>
        <v>2309.12182725399</v>
      </c>
      <c r="BW71" s="535">
        <f ca="1">Origination!$AS$8*AG7</f>
        <v>2335.0994478105968</v>
      </c>
      <c r="BX71" s="535">
        <f ca="1">Origination!$AS$8*AH7</f>
        <v>2361.369316598466</v>
      </c>
      <c r="BY71" s="535">
        <f ca="1">Origination!$AS$8*AI7</f>
        <v>2387.934721410199</v>
      </c>
      <c r="BZ71" s="535">
        <f ca="1">Origination!$AS$8*AJ7</f>
        <v>2414.7989870260635</v>
      </c>
      <c r="CA71" s="535">
        <f ca="1">Origination!$AS$8*AK7</f>
        <v>2441.9654756301065</v>
      </c>
      <c r="CB71" s="535">
        <f ca="1">Origination!$AS$8*AL7</f>
        <v>2469.4375872309452</v>
      </c>
      <c r="CC71" s="535">
        <f ca="1">Origination!$AS$8*AM7</f>
        <v>2497.2187600872935</v>
      </c>
      <c r="CD71" s="535">
        <f ca="1">Origination!$AS$8*AN7</f>
        <v>2525.3124711382757</v>
      </c>
      <c r="CE71" s="535">
        <f ca="1">Origination!$AS$8*AO7</f>
        <v>2553.7222364385816</v>
      </c>
      <c r="CF71" s="535">
        <f ca="1">Origination!$AS$8*AP7</f>
        <v>2582.4516115985157</v>
      </c>
      <c r="CG71" s="535">
        <f ca="1">Origination!$AS$8*AQ7</f>
        <v>2611.5041922289984</v>
      </c>
      <c r="CH71" s="535">
        <f ca="1">Origination!$AS$8*AR7</f>
        <v>2640.8836143915751</v>
      </c>
      <c r="CI71" s="535">
        <f ca="1">Origination!$AS$8*AS7</f>
        <v>2670.59355505348</v>
      </c>
      <c r="CJ71" s="535">
        <f ca="1">Origination!$AS$8*AT7</f>
        <v>0</v>
      </c>
      <c r="CK71" s="535">
        <f ca="1">Origination!$AS$8*AU7</f>
        <v>0</v>
      </c>
      <c r="CL71" s="535">
        <f ca="1">Origination!$AS$8*AV7</f>
        <v>0</v>
      </c>
      <c r="CM71" s="535">
        <f ca="1">Origination!$AS$8*AW7</f>
        <v>0</v>
      </c>
      <c r="CN71" s="535">
        <f ca="1">Origination!$AS$8*AX7</f>
        <v>0</v>
      </c>
      <c r="CO71" s="535">
        <f ca="1">Origination!$AS$8*AY7</f>
        <v>0</v>
      </c>
      <c r="CP71" s="535">
        <f ca="1">Origination!$AS$8*AZ7</f>
        <v>0</v>
      </c>
      <c r="CQ71" s="535">
        <f ca="1">Origination!$AS$8*BA7</f>
        <v>0</v>
      </c>
      <c r="CR71" s="535">
        <f ca="1">Origination!$AS$8*BB7</f>
        <v>0</v>
      </c>
      <c r="CS71" s="535">
        <f ca="1">Origination!$AS$8*BC7</f>
        <v>0</v>
      </c>
      <c r="CT71" s="535">
        <f ca="1">Origination!$AS$8*BD7</f>
        <v>0</v>
      </c>
      <c r="CU71" s="535">
        <f ca="1">Origination!$AS$8*BE7</f>
        <v>0</v>
      </c>
      <c r="CV71" s="535">
        <f ca="1">Origination!$AS$8*BF7</f>
        <v>0</v>
      </c>
      <c r="CW71" s="535">
        <f ca="1">Origination!$AS$8*BG7</f>
        <v>0</v>
      </c>
      <c r="CX71" s="535">
        <f ca="1">Origination!$AS$8*BH7</f>
        <v>0</v>
      </c>
      <c r="CY71" s="535">
        <f ca="1">Origination!$AS$8*BI7</f>
        <v>0</v>
      </c>
      <c r="CZ71" s="535">
        <f ca="1">Origination!$AS$8*BJ7</f>
        <v>0</v>
      </c>
      <c r="DA71" s="535">
        <f ca="1">Origination!$AS$8*BK7</f>
        <v>0</v>
      </c>
      <c r="DB71" s="535">
        <f ca="1">Origination!$AS$8*BL7</f>
        <v>0</v>
      </c>
      <c r="DC71" s="535">
        <f ca="1">Origination!$AS$8*BM7</f>
        <v>0</v>
      </c>
      <c r="DD71" s="535">
        <f ca="1">Origination!$AS$8*BN7</f>
        <v>0</v>
      </c>
      <c r="DE71" s="535">
        <f ca="1">Origination!$AS$8*BO7</f>
        <v>0</v>
      </c>
      <c r="DF71" s="535">
        <f ca="1">Origination!$AS$8*BP7</f>
        <v>0</v>
      </c>
      <c r="DG71" s="535">
        <f ca="1">Origination!$AS$8*BQ7</f>
        <v>0</v>
      </c>
      <c r="DH71" s="535">
        <f ca="1">Origination!$AS$8*BR7</f>
        <v>0</v>
      </c>
      <c r="DI71" s="535">
        <f ca="1">Origination!$AS$8*BS7</f>
        <v>0</v>
      </c>
      <c r="DJ71" s="535">
        <f ca="1">Origination!$AS$8*BT7</f>
        <v>0</v>
      </c>
      <c r="DK71" s="535">
        <f ca="1">Origination!$AS$8*BU7</f>
        <v>0</v>
      </c>
      <c r="DL71" s="535">
        <f ca="1">Origination!$AS$8*BV7</f>
        <v>0</v>
      </c>
      <c r="DM71" s="535">
        <f ca="1">Origination!$AS$8*BW7</f>
        <v>0</v>
      </c>
      <c r="DN71" s="535">
        <f ca="1">Origination!$AS$8*BX7</f>
        <v>0</v>
      </c>
      <c r="DO71" s="535">
        <f ca="1">Origination!$AS$8*BY7</f>
        <v>0</v>
      </c>
      <c r="DP71" s="535">
        <f ca="1">Origination!$AS$8*BZ7</f>
        <v>0</v>
      </c>
      <c r="DQ71" s="535">
        <f ca="1">Origination!$AS$8*CA7</f>
        <v>0</v>
      </c>
      <c r="DR71" s="535">
        <f ca="1">Origination!$AS$8*CB7</f>
        <v>0</v>
      </c>
      <c r="DS71" s="535">
        <f ca="1">Origination!$AS$8*CC7</f>
        <v>0</v>
      </c>
    </row>
    <row r="72" spans="1:123" hidden="1" outlineLevel="1" x14ac:dyDescent="0.25">
      <c r="A72" s="561" t="s">
        <v>280</v>
      </c>
      <c r="B72" s="562" t="s">
        <v>240</v>
      </c>
      <c r="C72" s="541">
        <v>44</v>
      </c>
      <c r="D72" s="536"/>
      <c r="E72" s="536"/>
      <c r="F72" s="536"/>
      <c r="G72" s="536"/>
      <c r="H72" s="536"/>
      <c r="I72" s="536"/>
      <c r="J72" s="536"/>
      <c r="K72" s="536"/>
      <c r="L72" s="536"/>
      <c r="M72" s="536"/>
      <c r="N72" s="536"/>
      <c r="O72" s="536"/>
      <c r="P72" s="536"/>
      <c r="Q72" s="536"/>
      <c r="R72" s="536"/>
      <c r="S72" s="536"/>
      <c r="T72" s="536"/>
      <c r="U72" s="536"/>
      <c r="V72" s="536"/>
      <c r="W72" s="536"/>
      <c r="X72" s="536"/>
      <c r="Y72" s="536"/>
      <c r="Z72" s="536"/>
      <c r="AA72" s="536"/>
      <c r="AB72" s="536"/>
      <c r="AC72" s="536"/>
      <c r="AD72" s="536"/>
      <c r="AE72" s="536"/>
      <c r="AF72" s="536"/>
      <c r="AG72" s="536"/>
      <c r="AH72" s="536"/>
      <c r="AI72" s="536"/>
      <c r="AJ72" s="536"/>
      <c r="AK72" s="536"/>
      <c r="AL72" s="536"/>
      <c r="AM72" s="536"/>
      <c r="AN72" s="536"/>
      <c r="AO72" s="536"/>
      <c r="AP72" s="536"/>
      <c r="AQ72" s="536"/>
      <c r="AR72" s="536"/>
      <c r="AS72" s="536"/>
      <c r="AT72" s="536"/>
      <c r="AU72" s="535">
        <f ca="1">Origination!$AT$8*D7</f>
        <v>1688.137732547832</v>
      </c>
      <c r="AV72" s="535">
        <f ca="1">Origination!$AT$8*E7</f>
        <v>1707.1292820389951</v>
      </c>
      <c r="AW72" s="535">
        <f ca="1">Origination!$AT$8*F7</f>
        <v>1726.3344864619337</v>
      </c>
      <c r="AX72" s="535">
        <f ca="1">Origination!$AT$8*G7</f>
        <v>1745.7557494346304</v>
      </c>
      <c r="AY72" s="535">
        <f ca="1">Origination!$AT$8*H7</f>
        <v>1765.3955016157702</v>
      </c>
      <c r="AZ72" s="535">
        <f ca="1">Origination!$AT$8*I7</f>
        <v>1785.2562010089478</v>
      </c>
      <c r="BA72" s="535">
        <f ca="1">Origination!$AT$8*J7</f>
        <v>1805.3403332702983</v>
      </c>
      <c r="BB72" s="535">
        <f ca="1">Origination!$AT$8*K7</f>
        <v>1825.6504120195893</v>
      </c>
      <c r="BC72" s="535">
        <f ca="1">Origination!$AT$8*L7</f>
        <v>1846.1889791548094</v>
      </c>
      <c r="BD72" s="535">
        <f ca="1">Origination!$AT$8*M7</f>
        <v>1866.9586051703013</v>
      </c>
      <c r="BE72" s="535">
        <f ca="1">Origination!$AT$8*N7</f>
        <v>1887.9618894784671</v>
      </c>
      <c r="BF72" s="535">
        <f ca="1">Origination!$AT$8*O7</f>
        <v>1909.2014607350998</v>
      </c>
      <c r="BG72" s="535">
        <f ca="1">Origination!$AT$8*P7</f>
        <v>1930.6799771683693</v>
      </c>
      <c r="BH72" s="535">
        <f ca="1">Origination!$AT$8*Q7</f>
        <v>1952.4001269115138</v>
      </c>
      <c r="BI72" s="535">
        <f ca="1">Origination!$AT$8*R7</f>
        <v>1974.3646283392684</v>
      </c>
      <c r="BJ72" s="535">
        <f ca="1">Origination!$AT$8*S7</f>
        <v>1996.5762304080849</v>
      </c>
      <c r="BK72" s="535">
        <f ca="1">Origination!$AT$8*T7</f>
        <v>2019.0377130001757</v>
      </c>
      <c r="BL72" s="535">
        <f ca="1">Origination!$AT$8*U7</f>
        <v>2041.7518872714277</v>
      </c>
      <c r="BM72" s="535">
        <f ca="1">Origination!$AT$8*V7</f>
        <v>2064.7215960032313</v>
      </c>
      <c r="BN72" s="535">
        <f ca="1">Origination!$AT$8*W7</f>
        <v>2087.9497139582677</v>
      </c>
      <c r="BO72" s="535">
        <f ca="1">Origination!$AT$8*X7</f>
        <v>2111.439148240298</v>
      </c>
      <c r="BP72" s="535">
        <f ca="1">Origination!$AT$8*Y7</f>
        <v>2135.1928386580016</v>
      </c>
      <c r="BQ72" s="535">
        <f ca="1">Origination!$AT$8*Z7</f>
        <v>2159.2137580929038</v>
      </c>
      <c r="BR72" s="535">
        <f ca="1">Origination!$AT$8*AA7</f>
        <v>2183.5049128714495</v>
      </c>
      <c r="BS72" s="535">
        <f ca="1">Origination!$AT$8*AB7</f>
        <v>2208.0693431412533</v>
      </c>
      <c r="BT72" s="535">
        <f ca="1">Origination!$AT$8*AC7</f>
        <v>2232.9101232515923</v>
      </c>
      <c r="BU72" s="535">
        <f ca="1">Origination!$AT$8*AD7</f>
        <v>2258.0303621381727</v>
      </c>
      <c r="BV72" s="535">
        <f ca="1">Origination!$AT$8*AE7</f>
        <v>2283.4332037122267</v>
      </c>
      <c r="BW72" s="535">
        <f ca="1">Origination!$AT$8*AF7</f>
        <v>2309.12182725399</v>
      </c>
      <c r="BX72" s="535">
        <f ca="1">Origination!$AT$8*AG7</f>
        <v>2335.0994478105968</v>
      </c>
      <c r="BY72" s="535">
        <f ca="1">Origination!$AT$8*AH7</f>
        <v>2361.369316598466</v>
      </c>
      <c r="BZ72" s="535">
        <f ca="1">Origination!$AT$8*AI7</f>
        <v>2387.934721410199</v>
      </c>
      <c r="CA72" s="535">
        <f ca="1">Origination!$AT$8*AJ7</f>
        <v>2414.7989870260635</v>
      </c>
      <c r="CB72" s="535">
        <f ca="1">Origination!$AT$8*AK7</f>
        <v>2441.9654756301065</v>
      </c>
      <c r="CC72" s="535">
        <f ca="1">Origination!$AT$8*AL7</f>
        <v>2469.4375872309452</v>
      </c>
      <c r="CD72" s="535">
        <f ca="1">Origination!$AT$8*AM7</f>
        <v>2497.2187600872935</v>
      </c>
      <c r="CE72" s="535">
        <f ca="1">Origination!$AT$8*AN7</f>
        <v>2525.3124711382757</v>
      </c>
      <c r="CF72" s="535">
        <f ca="1">Origination!$AT$8*AO7</f>
        <v>2553.7222364385816</v>
      </c>
      <c r="CG72" s="535">
        <f ca="1">Origination!$AT$8*AP7</f>
        <v>2582.4516115985157</v>
      </c>
      <c r="CH72" s="535">
        <f ca="1">Origination!$AT$8*AQ7</f>
        <v>2611.5041922289984</v>
      </c>
      <c r="CI72" s="535">
        <f ca="1">Origination!$AT$8*AR7</f>
        <v>2640.8836143915751</v>
      </c>
      <c r="CJ72" s="535">
        <f ca="1">Origination!$AT$8*AS7</f>
        <v>2670.59355505348</v>
      </c>
      <c r="CK72" s="535">
        <f ca="1">Origination!$AT$8*AT7</f>
        <v>0</v>
      </c>
      <c r="CL72" s="535">
        <f ca="1">Origination!$AT$8*AU7</f>
        <v>0</v>
      </c>
      <c r="CM72" s="535">
        <f ca="1">Origination!$AT$8*AV7</f>
        <v>0</v>
      </c>
      <c r="CN72" s="535">
        <f ca="1">Origination!$AT$8*AW7</f>
        <v>0</v>
      </c>
      <c r="CO72" s="535">
        <f ca="1">Origination!$AT$8*AX7</f>
        <v>0</v>
      </c>
      <c r="CP72" s="535">
        <f ca="1">Origination!$AT$8*AY7</f>
        <v>0</v>
      </c>
      <c r="CQ72" s="535">
        <f ca="1">Origination!$AT$8*AZ7</f>
        <v>0</v>
      </c>
      <c r="CR72" s="535">
        <f ca="1">Origination!$AT$8*BA7</f>
        <v>0</v>
      </c>
      <c r="CS72" s="535">
        <f ca="1">Origination!$AT$8*BB7</f>
        <v>0</v>
      </c>
      <c r="CT72" s="535">
        <f ca="1">Origination!$AT$8*BC7</f>
        <v>0</v>
      </c>
      <c r="CU72" s="535">
        <f ca="1">Origination!$AT$8*BD7</f>
        <v>0</v>
      </c>
      <c r="CV72" s="535">
        <f ca="1">Origination!$AT$8*BE7</f>
        <v>0</v>
      </c>
      <c r="CW72" s="535">
        <f ca="1">Origination!$AT$8*BF7</f>
        <v>0</v>
      </c>
      <c r="CX72" s="535">
        <f ca="1">Origination!$AT$8*BG7</f>
        <v>0</v>
      </c>
      <c r="CY72" s="535">
        <f ca="1">Origination!$AT$8*BH7</f>
        <v>0</v>
      </c>
      <c r="CZ72" s="535">
        <f ca="1">Origination!$AT$8*BI7</f>
        <v>0</v>
      </c>
      <c r="DA72" s="535">
        <f ca="1">Origination!$AT$8*BJ7</f>
        <v>0</v>
      </c>
      <c r="DB72" s="535">
        <f ca="1">Origination!$AT$8*BK7</f>
        <v>0</v>
      </c>
      <c r="DC72" s="535">
        <f ca="1">Origination!$AT$8*BL7</f>
        <v>0</v>
      </c>
      <c r="DD72" s="535">
        <f ca="1">Origination!$AT$8*BM7</f>
        <v>0</v>
      </c>
      <c r="DE72" s="535">
        <f ca="1">Origination!$AT$8*BN7</f>
        <v>0</v>
      </c>
      <c r="DF72" s="535">
        <f ca="1">Origination!$AT$8*BO7</f>
        <v>0</v>
      </c>
      <c r="DG72" s="535">
        <f ca="1">Origination!$AT$8*BP7</f>
        <v>0</v>
      </c>
      <c r="DH72" s="535">
        <f ca="1">Origination!$AT$8*BQ7</f>
        <v>0</v>
      </c>
      <c r="DI72" s="535">
        <f ca="1">Origination!$AT$8*BR7</f>
        <v>0</v>
      </c>
      <c r="DJ72" s="535">
        <f ca="1">Origination!$AT$8*BS7</f>
        <v>0</v>
      </c>
      <c r="DK72" s="535">
        <f ca="1">Origination!$AT$8*BT7</f>
        <v>0</v>
      </c>
      <c r="DL72" s="535">
        <f ca="1">Origination!$AT$8*BU7</f>
        <v>0</v>
      </c>
      <c r="DM72" s="535">
        <f ca="1">Origination!$AT$8*BV7</f>
        <v>0</v>
      </c>
      <c r="DN72" s="535">
        <f ca="1">Origination!$AT$8*BW7</f>
        <v>0</v>
      </c>
      <c r="DO72" s="535">
        <f ca="1">Origination!$AT$8*BX7</f>
        <v>0</v>
      </c>
      <c r="DP72" s="535">
        <f ca="1">Origination!$AT$8*BY7</f>
        <v>0</v>
      </c>
      <c r="DQ72" s="535">
        <f ca="1">Origination!$AT$8*BZ7</f>
        <v>0</v>
      </c>
      <c r="DR72" s="535">
        <f ca="1">Origination!$AT$8*CA7</f>
        <v>0</v>
      </c>
      <c r="DS72" s="535">
        <f ca="1">Origination!$AT$8*CB7</f>
        <v>0</v>
      </c>
    </row>
    <row r="73" spans="1:123" hidden="1" outlineLevel="1" x14ac:dyDescent="0.25">
      <c r="A73" s="561" t="s">
        <v>280</v>
      </c>
      <c r="B73" s="562" t="s">
        <v>240</v>
      </c>
      <c r="C73" s="541">
        <v>45</v>
      </c>
      <c r="D73" s="536"/>
      <c r="E73" s="536"/>
      <c r="F73" s="536"/>
      <c r="G73" s="536"/>
      <c r="H73" s="536"/>
      <c r="I73" s="536"/>
      <c r="J73" s="536"/>
      <c r="K73" s="536"/>
      <c r="L73" s="536"/>
      <c r="M73" s="536"/>
      <c r="N73" s="536"/>
      <c r="O73" s="536"/>
      <c r="P73" s="536"/>
      <c r="Q73" s="536"/>
      <c r="R73" s="536"/>
      <c r="S73" s="536"/>
      <c r="T73" s="536"/>
      <c r="U73" s="536"/>
      <c r="V73" s="536"/>
      <c r="W73" s="536"/>
      <c r="X73" s="536"/>
      <c r="Y73" s="536"/>
      <c r="Z73" s="536"/>
      <c r="AA73" s="536"/>
      <c r="AB73" s="536"/>
      <c r="AC73" s="536"/>
      <c r="AD73" s="536"/>
      <c r="AE73" s="536"/>
      <c r="AF73" s="536"/>
      <c r="AG73" s="536"/>
      <c r="AH73" s="536"/>
      <c r="AI73" s="536"/>
      <c r="AJ73" s="536"/>
      <c r="AK73" s="536"/>
      <c r="AL73" s="536"/>
      <c r="AM73" s="536"/>
      <c r="AN73" s="536"/>
      <c r="AO73" s="536"/>
      <c r="AP73" s="536"/>
      <c r="AQ73" s="536"/>
      <c r="AR73" s="536"/>
      <c r="AS73" s="536"/>
      <c r="AT73" s="536"/>
      <c r="AU73" s="536"/>
      <c r="AV73" s="535">
        <f ca="1">Origination!$AU$8*D7</f>
        <v>1688.137732547832</v>
      </c>
      <c r="AW73" s="535">
        <f ca="1">Origination!$AU$8*E7</f>
        <v>1707.1292820389951</v>
      </c>
      <c r="AX73" s="535">
        <f ca="1">Origination!$AU$8*F7</f>
        <v>1726.3344864619337</v>
      </c>
      <c r="AY73" s="535">
        <f ca="1">Origination!$AU$8*G7</f>
        <v>1745.7557494346304</v>
      </c>
      <c r="AZ73" s="535">
        <f ca="1">Origination!$AU$8*H7</f>
        <v>1765.3955016157702</v>
      </c>
      <c r="BA73" s="535">
        <f ca="1">Origination!$AU$8*I7</f>
        <v>1785.2562010089478</v>
      </c>
      <c r="BB73" s="535">
        <f ca="1">Origination!$AU$8*J7</f>
        <v>1805.3403332702983</v>
      </c>
      <c r="BC73" s="535">
        <f ca="1">Origination!$AU$8*K7</f>
        <v>1825.6504120195893</v>
      </c>
      <c r="BD73" s="535">
        <f ca="1">Origination!$AU$8*L7</f>
        <v>1846.1889791548094</v>
      </c>
      <c r="BE73" s="535">
        <f ca="1">Origination!$AU$8*M7</f>
        <v>1866.9586051703013</v>
      </c>
      <c r="BF73" s="535">
        <f ca="1">Origination!$AU$8*N7</f>
        <v>1887.9618894784671</v>
      </c>
      <c r="BG73" s="535">
        <f ca="1">Origination!$AU$8*O7</f>
        <v>1909.2014607350998</v>
      </c>
      <c r="BH73" s="535">
        <f ca="1">Origination!$AU$8*P7</f>
        <v>1930.6799771683693</v>
      </c>
      <c r="BI73" s="535">
        <f ca="1">Origination!$AU$8*Q7</f>
        <v>1952.4001269115138</v>
      </c>
      <c r="BJ73" s="535">
        <f ca="1">Origination!$AU$8*R7</f>
        <v>1974.3646283392684</v>
      </c>
      <c r="BK73" s="535">
        <f ca="1">Origination!$AU$8*S7</f>
        <v>1996.5762304080849</v>
      </c>
      <c r="BL73" s="535">
        <f ca="1">Origination!$AU$8*T7</f>
        <v>2019.0377130001757</v>
      </c>
      <c r="BM73" s="535">
        <f ca="1">Origination!$AU$8*U7</f>
        <v>2041.7518872714277</v>
      </c>
      <c r="BN73" s="535">
        <f ca="1">Origination!$AU$8*V7</f>
        <v>2064.7215960032313</v>
      </c>
      <c r="BO73" s="535">
        <f ca="1">Origination!$AU$8*W7</f>
        <v>2087.9497139582677</v>
      </c>
      <c r="BP73" s="535">
        <f ca="1">Origination!$AU$8*X7</f>
        <v>2111.439148240298</v>
      </c>
      <c r="BQ73" s="535">
        <f ca="1">Origination!$AU$8*Y7</f>
        <v>2135.1928386580016</v>
      </c>
      <c r="BR73" s="535">
        <f ca="1">Origination!$AU$8*Z7</f>
        <v>2159.2137580929038</v>
      </c>
      <c r="BS73" s="535">
        <f ca="1">Origination!$AU$8*AA7</f>
        <v>2183.5049128714495</v>
      </c>
      <c r="BT73" s="535">
        <f ca="1">Origination!$AU$8*AB7</f>
        <v>2208.0693431412533</v>
      </c>
      <c r="BU73" s="535">
        <f ca="1">Origination!$AU$8*AC7</f>
        <v>2232.9101232515923</v>
      </c>
      <c r="BV73" s="535">
        <f ca="1">Origination!$AU$8*AD7</f>
        <v>2258.0303621381727</v>
      </c>
      <c r="BW73" s="535">
        <f ca="1">Origination!$AU$8*AE7</f>
        <v>2283.4332037122267</v>
      </c>
      <c r="BX73" s="535">
        <f ca="1">Origination!$AU$8*AF7</f>
        <v>2309.12182725399</v>
      </c>
      <c r="BY73" s="535">
        <f ca="1">Origination!$AU$8*AG7</f>
        <v>2335.0994478105968</v>
      </c>
      <c r="BZ73" s="535">
        <f ca="1">Origination!$AU$8*AH7</f>
        <v>2361.369316598466</v>
      </c>
      <c r="CA73" s="535">
        <f ca="1">Origination!$AU$8*AI7</f>
        <v>2387.934721410199</v>
      </c>
      <c r="CB73" s="535">
        <f ca="1">Origination!$AU$8*AJ7</f>
        <v>2414.7989870260635</v>
      </c>
      <c r="CC73" s="535">
        <f ca="1">Origination!$AU$8*AK7</f>
        <v>2441.9654756301065</v>
      </c>
      <c r="CD73" s="535">
        <f ca="1">Origination!$AU$8*AL7</f>
        <v>2469.4375872309452</v>
      </c>
      <c r="CE73" s="535">
        <f ca="1">Origination!$AU$8*AM7</f>
        <v>2497.2187600872935</v>
      </c>
      <c r="CF73" s="535">
        <f ca="1">Origination!$AU$8*AN7</f>
        <v>2525.3124711382757</v>
      </c>
      <c r="CG73" s="535">
        <f ca="1">Origination!$AU$8*AO7</f>
        <v>2553.7222364385816</v>
      </c>
      <c r="CH73" s="535">
        <f ca="1">Origination!$AU$8*AP7</f>
        <v>2582.4516115985157</v>
      </c>
      <c r="CI73" s="535">
        <f ca="1">Origination!$AU$8*AQ7</f>
        <v>2611.5041922289984</v>
      </c>
      <c r="CJ73" s="535">
        <f ca="1">Origination!$AU$8*AR7</f>
        <v>2640.8836143915751</v>
      </c>
      <c r="CK73" s="535">
        <f ca="1">Origination!$AU$8*AS7</f>
        <v>2670.59355505348</v>
      </c>
      <c r="CL73" s="535">
        <f ca="1">Origination!$AU$8*AT7</f>
        <v>0</v>
      </c>
      <c r="CM73" s="535">
        <f ca="1">Origination!$AU$8*AU7</f>
        <v>0</v>
      </c>
      <c r="CN73" s="535">
        <f ca="1">Origination!$AU$8*AV7</f>
        <v>0</v>
      </c>
      <c r="CO73" s="535">
        <f ca="1">Origination!$AU$8*AW7</f>
        <v>0</v>
      </c>
      <c r="CP73" s="535">
        <f ca="1">Origination!$AU$8*AX7</f>
        <v>0</v>
      </c>
      <c r="CQ73" s="535">
        <f ca="1">Origination!$AU$8*AY7</f>
        <v>0</v>
      </c>
      <c r="CR73" s="535">
        <f ca="1">Origination!$AU$8*AZ7</f>
        <v>0</v>
      </c>
      <c r="CS73" s="535">
        <f ca="1">Origination!$AU$8*BA7</f>
        <v>0</v>
      </c>
      <c r="CT73" s="535">
        <f ca="1">Origination!$AU$8*BB7</f>
        <v>0</v>
      </c>
      <c r="CU73" s="535">
        <f ca="1">Origination!$AU$8*BC7</f>
        <v>0</v>
      </c>
      <c r="CV73" s="535">
        <f ca="1">Origination!$AU$8*BD7</f>
        <v>0</v>
      </c>
      <c r="CW73" s="535">
        <f ca="1">Origination!$AU$8*BE7</f>
        <v>0</v>
      </c>
      <c r="CX73" s="535">
        <f ca="1">Origination!$AU$8*BF7</f>
        <v>0</v>
      </c>
      <c r="CY73" s="535">
        <f ca="1">Origination!$AU$8*BG7</f>
        <v>0</v>
      </c>
      <c r="CZ73" s="535">
        <f ca="1">Origination!$AU$8*BH7</f>
        <v>0</v>
      </c>
      <c r="DA73" s="535">
        <f ca="1">Origination!$AU$8*BI7</f>
        <v>0</v>
      </c>
      <c r="DB73" s="535">
        <f ca="1">Origination!$AU$8*BJ7</f>
        <v>0</v>
      </c>
      <c r="DC73" s="535">
        <f ca="1">Origination!$AU$8*BK7</f>
        <v>0</v>
      </c>
      <c r="DD73" s="535">
        <f ca="1">Origination!$AU$8*BL7</f>
        <v>0</v>
      </c>
      <c r="DE73" s="535">
        <f ca="1">Origination!$AU$8*BM7</f>
        <v>0</v>
      </c>
      <c r="DF73" s="535">
        <f ca="1">Origination!$AU$8*BN7</f>
        <v>0</v>
      </c>
      <c r="DG73" s="535">
        <f ca="1">Origination!$AU$8*BO7</f>
        <v>0</v>
      </c>
      <c r="DH73" s="535">
        <f ca="1">Origination!$AU$8*BP7</f>
        <v>0</v>
      </c>
      <c r="DI73" s="535">
        <f ca="1">Origination!$AU$8*BQ7</f>
        <v>0</v>
      </c>
      <c r="DJ73" s="535">
        <f ca="1">Origination!$AU$8*BR7</f>
        <v>0</v>
      </c>
      <c r="DK73" s="535">
        <f ca="1">Origination!$AU$8*BS7</f>
        <v>0</v>
      </c>
      <c r="DL73" s="535">
        <f ca="1">Origination!$AU$8*BT7</f>
        <v>0</v>
      </c>
      <c r="DM73" s="535">
        <f ca="1">Origination!$AU$8*BU7</f>
        <v>0</v>
      </c>
      <c r="DN73" s="535">
        <f ca="1">Origination!$AU$8*BV7</f>
        <v>0</v>
      </c>
      <c r="DO73" s="535">
        <f ca="1">Origination!$AU$8*BW7</f>
        <v>0</v>
      </c>
      <c r="DP73" s="535">
        <f ca="1">Origination!$AU$8*BX7</f>
        <v>0</v>
      </c>
      <c r="DQ73" s="535">
        <f ca="1">Origination!$AU$8*BY7</f>
        <v>0</v>
      </c>
      <c r="DR73" s="535">
        <f ca="1">Origination!$AU$8*BZ7</f>
        <v>0</v>
      </c>
      <c r="DS73" s="535">
        <f ca="1">Origination!$AU$8*CA7</f>
        <v>0</v>
      </c>
    </row>
    <row r="74" spans="1:123" hidden="1" outlineLevel="1" x14ac:dyDescent="0.25">
      <c r="A74" s="561" t="s">
        <v>280</v>
      </c>
      <c r="B74" s="562" t="s">
        <v>240</v>
      </c>
      <c r="C74" s="541">
        <v>46</v>
      </c>
      <c r="D74" s="536"/>
      <c r="E74" s="536"/>
      <c r="F74" s="536"/>
      <c r="G74" s="536"/>
      <c r="H74" s="536"/>
      <c r="I74" s="536"/>
      <c r="J74" s="536"/>
      <c r="K74" s="536"/>
      <c r="L74" s="536"/>
      <c r="M74" s="536"/>
      <c r="N74" s="536"/>
      <c r="O74" s="536"/>
      <c r="P74" s="536"/>
      <c r="Q74" s="536"/>
      <c r="R74" s="536"/>
      <c r="S74" s="536"/>
      <c r="T74" s="536"/>
      <c r="U74" s="536"/>
      <c r="V74" s="536"/>
      <c r="W74" s="536"/>
      <c r="X74" s="536"/>
      <c r="Y74" s="536"/>
      <c r="Z74" s="536"/>
      <c r="AA74" s="536"/>
      <c r="AB74" s="536"/>
      <c r="AC74" s="536"/>
      <c r="AD74" s="536"/>
      <c r="AE74" s="536"/>
      <c r="AF74" s="536"/>
      <c r="AG74" s="536"/>
      <c r="AH74" s="536"/>
      <c r="AI74" s="536"/>
      <c r="AJ74" s="536"/>
      <c r="AK74" s="536"/>
      <c r="AL74" s="536"/>
      <c r="AM74" s="536"/>
      <c r="AN74" s="536"/>
      <c r="AO74" s="536"/>
      <c r="AP74" s="536"/>
      <c r="AQ74" s="536"/>
      <c r="AR74" s="536"/>
      <c r="AS74" s="536"/>
      <c r="AT74" s="536"/>
      <c r="AU74" s="536"/>
      <c r="AV74" s="536"/>
      <c r="AW74" s="535">
        <f ca="1">Origination!$AV$8*D7</f>
        <v>1688.137732547832</v>
      </c>
      <c r="AX74" s="535">
        <f ca="1">Origination!$AV$8*E7</f>
        <v>1707.1292820389951</v>
      </c>
      <c r="AY74" s="535">
        <f ca="1">Origination!$AV$8*F7</f>
        <v>1726.3344864619337</v>
      </c>
      <c r="AZ74" s="535">
        <f ca="1">Origination!$AV$8*G7</f>
        <v>1745.7557494346304</v>
      </c>
      <c r="BA74" s="535">
        <f ca="1">Origination!$AV$8*H7</f>
        <v>1765.3955016157702</v>
      </c>
      <c r="BB74" s="535">
        <f ca="1">Origination!$AV$8*I7</f>
        <v>1785.2562010089478</v>
      </c>
      <c r="BC74" s="535">
        <f ca="1">Origination!$AV$8*J7</f>
        <v>1805.3403332702983</v>
      </c>
      <c r="BD74" s="535">
        <f ca="1">Origination!$AV$8*K7</f>
        <v>1825.6504120195893</v>
      </c>
      <c r="BE74" s="535">
        <f ca="1">Origination!$AV$8*L7</f>
        <v>1846.1889791548094</v>
      </c>
      <c r="BF74" s="535">
        <f ca="1">Origination!$AV$8*M7</f>
        <v>1866.9586051703013</v>
      </c>
      <c r="BG74" s="535">
        <f ca="1">Origination!$AV$8*N7</f>
        <v>1887.9618894784671</v>
      </c>
      <c r="BH74" s="535">
        <f ca="1">Origination!$AV$8*O7</f>
        <v>1909.2014607350998</v>
      </c>
      <c r="BI74" s="535">
        <f ca="1">Origination!$AV$8*P7</f>
        <v>1930.6799771683693</v>
      </c>
      <c r="BJ74" s="535">
        <f ca="1">Origination!$AV$8*Q7</f>
        <v>1952.4001269115138</v>
      </c>
      <c r="BK74" s="535">
        <f ca="1">Origination!$AV$8*R7</f>
        <v>1974.3646283392684</v>
      </c>
      <c r="BL74" s="535">
        <f ca="1">Origination!$AV$8*S7</f>
        <v>1996.5762304080849</v>
      </c>
      <c r="BM74" s="535">
        <f ca="1">Origination!$AV$8*T7</f>
        <v>2019.0377130001757</v>
      </c>
      <c r="BN74" s="535">
        <f ca="1">Origination!$AV$8*U7</f>
        <v>2041.7518872714277</v>
      </c>
      <c r="BO74" s="535">
        <f ca="1">Origination!$AV$8*V7</f>
        <v>2064.7215960032313</v>
      </c>
      <c r="BP74" s="535">
        <f ca="1">Origination!$AV$8*W7</f>
        <v>2087.9497139582677</v>
      </c>
      <c r="BQ74" s="535">
        <f ca="1">Origination!$AV$8*X7</f>
        <v>2111.439148240298</v>
      </c>
      <c r="BR74" s="535">
        <f ca="1">Origination!$AV$8*Y7</f>
        <v>2135.1928386580016</v>
      </c>
      <c r="BS74" s="535">
        <f ca="1">Origination!$AV$8*Z7</f>
        <v>2159.2137580929038</v>
      </c>
      <c r="BT74" s="535">
        <f ca="1">Origination!$AV$8*AA7</f>
        <v>2183.5049128714495</v>
      </c>
      <c r="BU74" s="535">
        <f ca="1">Origination!$AV$8*AB7</f>
        <v>2208.0693431412533</v>
      </c>
      <c r="BV74" s="535">
        <f ca="1">Origination!$AV$8*AC7</f>
        <v>2232.9101232515923</v>
      </c>
      <c r="BW74" s="535">
        <f ca="1">Origination!$AV$8*AD7</f>
        <v>2258.0303621381727</v>
      </c>
      <c r="BX74" s="535">
        <f ca="1">Origination!$AV$8*AE7</f>
        <v>2283.4332037122267</v>
      </c>
      <c r="BY74" s="535">
        <f ca="1">Origination!$AV$8*AF7</f>
        <v>2309.12182725399</v>
      </c>
      <c r="BZ74" s="535">
        <f ca="1">Origination!$AV$8*AG7</f>
        <v>2335.0994478105968</v>
      </c>
      <c r="CA74" s="535">
        <f ca="1">Origination!$AV$8*AH7</f>
        <v>2361.369316598466</v>
      </c>
      <c r="CB74" s="535">
        <f ca="1">Origination!$AV$8*AI7</f>
        <v>2387.934721410199</v>
      </c>
      <c r="CC74" s="535">
        <f ca="1">Origination!$AV$8*AJ7</f>
        <v>2414.7989870260635</v>
      </c>
      <c r="CD74" s="535">
        <f ca="1">Origination!$AV$8*AK7</f>
        <v>2441.9654756301065</v>
      </c>
      <c r="CE74" s="535">
        <f ca="1">Origination!$AV$8*AL7</f>
        <v>2469.4375872309452</v>
      </c>
      <c r="CF74" s="535">
        <f ca="1">Origination!$AV$8*AM7</f>
        <v>2497.2187600872935</v>
      </c>
      <c r="CG74" s="535">
        <f ca="1">Origination!$AV$8*AN7</f>
        <v>2525.3124711382757</v>
      </c>
      <c r="CH74" s="535">
        <f ca="1">Origination!$AV$8*AO7</f>
        <v>2553.7222364385816</v>
      </c>
      <c r="CI74" s="535">
        <f ca="1">Origination!$AV$8*AP7</f>
        <v>2582.4516115985157</v>
      </c>
      <c r="CJ74" s="535">
        <f ca="1">Origination!$AV$8*AQ7</f>
        <v>2611.5041922289984</v>
      </c>
      <c r="CK74" s="535">
        <f ca="1">Origination!$AV$8*AR7</f>
        <v>2640.8836143915751</v>
      </c>
      <c r="CL74" s="535">
        <f ca="1">Origination!$AV$8*AS7</f>
        <v>2670.59355505348</v>
      </c>
      <c r="CM74" s="535">
        <f ca="1">Origination!$AV$8*AT7</f>
        <v>0</v>
      </c>
      <c r="CN74" s="535">
        <f ca="1">Origination!$AV$8*AU7</f>
        <v>0</v>
      </c>
      <c r="CO74" s="535">
        <f ca="1">Origination!$AV$8*AV7</f>
        <v>0</v>
      </c>
      <c r="CP74" s="535">
        <f ca="1">Origination!$AV$8*AW7</f>
        <v>0</v>
      </c>
      <c r="CQ74" s="535">
        <f ca="1">Origination!$AV$8*AX7</f>
        <v>0</v>
      </c>
      <c r="CR74" s="535">
        <f ca="1">Origination!$AV$8*AY7</f>
        <v>0</v>
      </c>
      <c r="CS74" s="535">
        <f ca="1">Origination!$AV$8*AZ7</f>
        <v>0</v>
      </c>
      <c r="CT74" s="535">
        <f ca="1">Origination!$AV$8*BA7</f>
        <v>0</v>
      </c>
      <c r="CU74" s="535">
        <f ca="1">Origination!$AV$8*BB7</f>
        <v>0</v>
      </c>
      <c r="CV74" s="535">
        <f ca="1">Origination!$AV$8*BC7</f>
        <v>0</v>
      </c>
      <c r="CW74" s="535">
        <f ca="1">Origination!$AV$8*BD7</f>
        <v>0</v>
      </c>
      <c r="CX74" s="535">
        <f ca="1">Origination!$AV$8*BE7</f>
        <v>0</v>
      </c>
      <c r="CY74" s="535">
        <f ca="1">Origination!$AV$8*BF7</f>
        <v>0</v>
      </c>
      <c r="CZ74" s="535">
        <f ca="1">Origination!$AV$8*BG7</f>
        <v>0</v>
      </c>
      <c r="DA74" s="535">
        <f ca="1">Origination!$AV$8*BH7</f>
        <v>0</v>
      </c>
      <c r="DB74" s="535">
        <f ca="1">Origination!$AV$8*BI7</f>
        <v>0</v>
      </c>
      <c r="DC74" s="535">
        <f ca="1">Origination!$AV$8*BJ7</f>
        <v>0</v>
      </c>
      <c r="DD74" s="535">
        <f ca="1">Origination!$AV$8*BK7</f>
        <v>0</v>
      </c>
      <c r="DE74" s="535">
        <f ca="1">Origination!$AV$8*BL7</f>
        <v>0</v>
      </c>
      <c r="DF74" s="535">
        <f ca="1">Origination!$AV$8*BM7</f>
        <v>0</v>
      </c>
      <c r="DG74" s="535">
        <f ca="1">Origination!$AV$8*BN7</f>
        <v>0</v>
      </c>
      <c r="DH74" s="535">
        <f ca="1">Origination!$AV$8*BO7</f>
        <v>0</v>
      </c>
      <c r="DI74" s="535">
        <f ca="1">Origination!$AV$8*BP7</f>
        <v>0</v>
      </c>
      <c r="DJ74" s="535">
        <f ca="1">Origination!$AV$8*BQ7</f>
        <v>0</v>
      </c>
      <c r="DK74" s="535">
        <f ca="1">Origination!$AV$8*BR7</f>
        <v>0</v>
      </c>
      <c r="DL74" s="535">
        <f ca="1">Origination!$AV$8*BS7</f>
        <v>0</v>
      </c>
      <c r="DM74" s="535">
        <f ca="1">Origination!$AV$8*BT7</f>
        <v>0</v>
      </c>
      <c r="DN74" s="535">
        <f ca="1">Origination!$AV$8*BU7</f>
        <v>0</v>
      </c>
      <c r="DO74" s="535">
        <f ca="1">Origination!$AV$8*BV7</f>
        <v>0</v>
      </c>
      <c r="DP74" s="535">
        <f ca="1">Origination!$AV$8*BW7</f>
        <v>0</v>
      </c>
      <c r="DQ74" s="535">
        <f ca="1">Origination!$AV$8*BX7</f>
        <v>0</v>
      </c>
      <c r="DR74" s="535">
        <f ca="1">Origination!$AV$8*BY7</f>
        <v>0</v>
      </c>
      <c r="DS74" s="535">
        <f ca="1">Origination!$AV$8*BZ7</f>
        <v>0</v>
      </c>
    </row>
    <row r="75" spans="1:123" hidden="1" outlineLevel="1" x14ac:dyDescent="0.25">
      <c r="A75" s="561" t="s">
        <v>280</v>
      </c>
      <c r="B75" s="562" t="s">
        <v>240</v>
      </c>
      <c r="C75" s="541">
        <v>47</v>
      </c>
      <c r="D75" s="536"/>
      <c r="E75" s="536"/>
      <c r="F75" s="536"/>
      <c r="G75" s="536"/>
      <c r="H75" s="536"/>
      <c r="I75" s="536"/>
      <c r="J75" s="536"/>
      <c r="K75" s="536"/>
      <c r="L75" s="536"/>
      <c r="M75" s="536"/>
      <c r="N75" s="536"/>
      <c r="O75" s="536"/>
      <c r="P75" s="536"/>
      <c r="Q75" s="536"/>
      <c r="R75" s="536"/>
      <c r="S75" s="536"/>
      <c r="T75" s="536"/>
      <c r="U75" s="536"/>
      <c r="V75" s="536"/>
      <c r="W75" s="536"/>
      <c r="X75" s="536"/>
      <c r="Y75" s="536"/>
      <c r="Z75" s="536"/>
      <c r="AA75" s="536"/>
      <c r="AB75" s="536"/>
      <c r="AC75" s="536"/>
      <c r="AD75" s="536"/>
      <c r="AE75" s="536"/>
      <c r="AF75" s="536"/>
      <c r="AG75" s="536"/>
      <c r="AH75" s="536"/>
      <c r="AI75" s="536"/>
      <c r="AJ75" s="536"/>
      <c r="AK75" s="536"/>
      <c r="AL75" s="536"/>
      <c r="AM75" s="536"/>
      <c r="AN75" s="536"/>
      <c r="AO75" s="536"/>
      <c r="AP75" s="536"/>
      <c r="AQ75" s="536"/>
      <c r="AR75" s="536"/>
      <c r="AS75" s="536"/>
      <c r="AT75" s="536"/>
      <c r="AU75" s="536"/>
      <c r="AV75" s="536"/>
      <c r="AW75" s="536"/>
      <c r="AX75" s="535">
        <f ca="1">Origination!$AW$8*D7</f>
        <v>1688.137732547832</v>
      </c>
      <c r="AY75" s="535">
        <f ca="1">Origination!$AW$8*E7</f>
        <v>1707.1292820389951</v>
      </c>
      <c r="AZ75" s="535">
        <f ca="1">Origination!$AW$8*F7</f>
        <v>1726.3344864619337</v>
      </c>
      <c r="BA75" s="535">
        <f ca="1">Origination!$AW$8*G7</f>
        <v>1745.7557494346304</v>
      </c>
      <c r="BB75" s="535">
        <f ca="1">Origination!$AW$8*H7</f>
        <v>1765.3955016157702</v>
      </c>
      <c r="BC75" s="535">
        <f ca="1">Origination!$AW$8*I7</f>
        <v>1785.2562010089478</v>
      </c>
      <c r="BD75" s="535">
        <f ca="1">Origination!$AW$8*J7</f>
        <v>1805.3403332702983</v>
      </c>
      <c r="BE75" s="535">
        <f ca="1">Origination!$AW$8*K7</f>
        <v>1825.6504120195893</v>
      </c>
      <c r="BF75" s="535">
        <f ca="1">Origination!$AW$8*L7</f>
        <v>1846.1889791548094</v>
      </c>
      <c r="BG75" s="535">
        <f ca="1">Origination!$AW$8*M7</f>
        <v>1866.9586051703013</v>
      </c>
      <c r="BH75" s="535">
        <f ca="1">Origination!$AW$8*N7</f>
        <v>1887.9618894784671</v>
      </c>
      <c r="BI75" s="535">
        <f ca="1">Origination!$AW$8*O7</f>
        <v>1909.2014607350998</v>
      </c>
      <c r="BJ75" s="535">
        <f ca="1">Origination!$AW$8*P7</f>
        <v>1930.6799771683693</v>
      </c>
      <c r="BK75" s="535">
        <f ca="1">Origination!$AW$8*Q7</f>
        <v>1952.4001269115138</v>
      </c>
      <c r="BL75" s="535">
        <f ca="1">Origination!$AW$8*R7</f>
        <v>1974.3646283392684</v>
      </c>
      <c r="BM75" s="535">
        <f ca="1">Origination!$AW$8*S7</f>
        <v>1996.5762304080849</v>
      </c>
      <c r="BN75" s="535">
        <f ca="1">Origination!$AW$8*T7</f>
        <v>2019.0377130001757</v>
      </c>
      <c r="BO75" s="535">
        <f ca="1">Origination!$AW$8*U7</f>
        <v>2041.7518872714277</v>
      </c>
      <c r="BP75" s="535">
        <f ca="1">Origination!$AW$8*V7</f>
        <v>2064.7215960032313</v>
      </c>
      <c r="BQ75" s="535">
        <f ca="1">Origination!$AW$8*W7</f>
        <v>2087.9497139582677</v>
      </c>
      <c r="BR75" s="535">
        <f ca="1">Origination!$AW$8*X7</f>
        <v>2111.439148240298</v>
      </c>
      <c r="BS75" s="535">
        <f ca="1">Origination!$AW$8*Y7</f>
        <v>2135.1928386580016</v>
      </c>
      <c r="BT75" s="535">
        <f ca="1">Origination!$AW$8*Z7</f>
        <v>2159.2137580929038</v>
      </c>
      <c r="BU75" s="535">
        <f ca="1">Origination!$AW$8*AA7</f>
        <v>2183.5049128714495</v>
      </c>
      <c r="BV75" s="535">
        <f ca="1">Origination!$AW$8*AB7</f>
        <v>2208.0693431412533</v>
      </c>
      <c r="BW75" s="535">
        <f ca="1">Origination!$AW$8*AC7</f>
        <v>2232.9101232515923</v>
      </c>
      <c r="BX75" s="535">
        <f ca="1">Origination!$AW$8*AD7</f>
        <v>2258.0303621381727</v>
      </c>
      <c r="BY75" s="535">
        <f ca="1">Origination!$AW$8*AE7</f>
        <v>2283.4332037122267</v>
      </c>
      <c r="BZ75" s="535">
        <f ca="1">Origination!$AW$8*AF7</f>
        <v>2309.12182725399</v>
      </c>
      <c r="CA75" s="535">
        <f ca="1">Origination!$AW$8*AG7</f>
        <v>2335.0994478105968</v>
      </c>
      <c r="CB75" s="535">
        <f ca="1">Origination!$AW$8*AH7</f>
        <v>2361.369316598466</v>
      </c>
      <c r="CC75" s="535">
        <f ca="1">Origination!$AW$8*AI7</f>
        <v>2387.934721410199</v>
      </c>
      <c r="CD75" s="535">
        <f ca="1">Origination!$AW$8*AJ7</f>
        <v>2414.7989870260635</v>
      </c>
      <c r="CE75" s="535">
        <f ca="1">Origination!$AW$8*AK7</f>
        <v>2441.9654756301065</v>
      </c>
      <c r="CF75" s="535">
        <f ca="1">Origination!$AW$8*AL7</f>
        <v>2469.4375872309452</v>
      </c>
      <c r="CG75" s="535">
        <f ca="1">Origination!$AW$8*AM7</f>
        <v>2497.2187600872935</v>
      </c>
      <c r="CH75" s="535">
        <f ca="1">Origination!$AW$8*AN7</f>
        <v>2525.3124711382757</v>
      </c>
      <c r="CI75" s="535">
        <f ca="1">Origination!$AW$8*AO7</f>
        <v>2553.7222364385816</v>
      </c>
      <c r="CJ75" s="535">
        <f ca="1">Origination!$AW$8*AP7</f>
        <v>2582.4516115985157</v>
      </c>
      <c r="CK75" s="535">
        <f ca="1">Origination!$AW$8*AQ7</f>
        <v>2611.5041922289984</v>
      </c>
      <c r="CL75" s="535">
        <f ca="1">Origination!$AW$8*AR7</f>
        <v>2640.8836143915751</v>
      </c>
      <c r="CM75" s="535">
        <f ca="1">Origination!$AW$8*AS7</f>
        <v>2670.59355505348</v>
      </c>
      <c r="CN75" s="535">
        <f ca="1">Origination!$AW$8*AT7</f>
        <v>0</v>
      </c>
      <c r="CO75" s="535">
        <f ca="1">Origination!$AW$8*AU7</f>
        <v>0</v>
      </c>
      <c r="CP75" s="535">
        <f ca="1">Origination!$AW$8*AV7</f>
        <v>0</v>
      </c>
      <c r="CQ75" s="535">
        <f ca="1">Origination!$AW$8*AW7</f>
        <v>0</v>
      </c>
      <c r="CR75" s="535">
        <f ca="1">Origination!$AW$8*AX7</f>
        <v>0</v>
      </c>
      <c r="CS75" s="535">
        <f ca="1">Origination!$AW$8*AY7</f>
        <v>0</v>
      </c>
      <c r="CT75" s="535">
        <f ca="1">Origination!$AW$8*AZ7</f>
        <v>0</v>
      </c>
      <c r="CU75" s="535">
        <f ca="1">Origination!$AW$8*BA7</f>
        <v>0</v>
      </c>
      <c r="CV75" s="535">
        <f ca="1">Origination!$AW$8*BB7</f>
        <v>0</v>
      </c>
      <c r="CW75" s="535">
        <f ca="1">Origination!$AW$8*BC7</f>
        <v>0</v>
      </c>
      <c r="CX75" s="535">
        <f ca="1">Origination!$AW$8*BD7</f>
        <v>0</v>
      </c>
      <c r="CY75" s="535">
        <f ca="1">Origination!$AW$8*BE7</f>
        <v>0</v>
      </c>
      <c r="CZ75" s="535">
        <f ca="1">Origination!$AW$8*BF7</f>
        <v>0</v>
      </c>
      <c r="DA75" s="535">
        <f ca="1">Origination!$AW$8*BG7</f>
        <v>0</v>
      </c>
      <c r="DB75" s="535">
        <f ca="1">Origination!$AW$8*BH7</f>
        <v>0</v>
      </c>
      <c r="DC75" s="535">
        <f ca="1">Origination!$AW$8*BI7</f>
        <v>0</v>
      </c>
      <c r="DD75" s="535">
        <f ca="1">Origination!$AW$8*BJ7</f>
        <v>0</v>
      </c>
      <c r="DE75" s="535">
        <f ca="1">Origination!$AW$8*BK7</f>
        <v>0</v>
      </c>
      <c r="DF75" s="535">
        <f ca="1">Origination!$AW$8*BL7</f>
        <v>0</v>
      </c>
      <c r="DG75" s="535">
        <f ca="1">Origination!$AW$8*BM7</f>
        <v>0</v>
      </c>
      <c r="DH75" s="535">
        <f ca="1">Origination!$AW$8*BN7</f>
        <v>0</v>
      </c>
      <c r="DI75" s="535">
        <f ca="1">Origination!$AW$8*BO7</f>
        <v>0</v>
      </c>
      <c r="DJ75" s="535">
        <f ca="1">Origination!$AW$8*BP7</f>
        <v>0</v>
      </c>
      <c r="DK75" s="535">
        <f ca="1">Origination!$AW$8*BQ7</f>
        <v>0</v>
      </c>
      <c r="DL75" s="535">
        <f ca="1">Origination!$AW$8*BR7</f>
        <v>0</v>
      </c>
      <c r="DM75" s="535">
        <f ca="1">Origination!$AW$8*BS7</f>
        <v>0</v>
      </c>
      <c r="DN75" s="535">
        <f ca="1">Origination!$AW$8*BT7</f>
        <v>0</v>
      </c>
      <c r="DO75" s="535">
        <f ca="1">Origination!$AW$8*BU7</f>
        <v>0</v>
      </c>
      <c r="DP75" s="535">
        <f ca="1">Origination!$AW$8*BV7</f>
        <v>0</v>
      </c>
      <c r="DQ75" s="535">
        <f ca="1">Origination!$AW$8*BW7</f>
        <v>0</v>
      </c>
      <c r="DR75" s="535">
        <f ca="1">Origination!$AW$8*BX7</f>
        <v>0</v>
      </c>
      <c r="DS75" s="535">
        <f ca="1">Origination!$AW$8*BY7</f>
        <v>0</v>
      </c>
    </row>
    <row r="76" spans="1:123" hidden="1" outlineLevel="1" x14ac:dyDescent="0.25">
      <c r="A76" s="561" t="s">
        <v>280</v>
      </c>
      <c r="B76" s="562" t="s">
        <v>240</v>
      </c>
      <c r="C76" s="541">
        <v>48</v>
      </c>
      <c r="D76" s="536"/>
      <c r="E76" s="536"/>
      <c r="F76" s="536"/>
      <c r="G76" s="536"/>
      <c r="H76" s="536"/>
      <c r="I76" s="536"/>
      <c r="J76" s="536"/>
      <c r="K76" s="536"/>
      <c r="L76" s="536"/>
      <c r="M76" s="536"/>
      <c r="N76" s="536"/>
      <c r="O76" s="536"/>
      <c r="P76" s="536"/>
      <c r="Q76" s="536"/>
      <c r="R76" s="536"/>
      <c r="S76" s="536"/>
      <c r="T76" s="536"/>
      <c r="U76" s="536"/>
      <c r="V76" s="536"/>
      <c r="W76" s="536"/>
      <c r="X76" s="536"/>
      <c r="Y76" s="536"/>
      <c r="Z76" s="536"/>
      <c r="AA76" s="536"/>
      <c r="AB76" s="536"/>
      <c r="AC76" s="536"/>
      <c r="AD76" s="536"/>
      <c r="AE76" s="536"/>
      <c r="AF76" s="536"/>
      <c r="AG76" s="536"/>
      <c r="AH76" s="536"/>
      <c r="AI76" s="536"/>
      <c r="AJ76" s="536"/>
      <c r="AK76" s="536"/>
      <c r="AL76" s="536"/>
      <c r="AM76" s="536"/>
      <c r="AN76" s="536"/>
      <c r="AO76" s="536"/>
      <c r="AP76" s="536"/>
      <c r="AQ76" s="536"/>
      <c r="AR76" s="536"/>
      <c r="AS76" s="536"/>
      <c r="AT76" s="536"/>
      <c r="AU76" s="536"/>
      <c r="AV76" s="536"/>
      <c r="AW76" s="536"/>
      <c r="AX76" s="536"/>
      <c r="AY76" s="535">
        <f ca="1">Origination!$AX$8*D7</f>
        <v>1688.137732547832</v>
      </c>
      <c r="AZ76" s="535">
        <f ca="1">Origination!$AX$8*E7</f>
        <v>1707.1292820389951</v>
      </c>
      <c r="BA76" s="535">
        <f ca="1">Origination!$AX$8*F7</f>
        <v>1726.3344864619337</v>
      </c>
      <c r="BB76" s="535">
        <f ca="1">Origination!$AX$8*G7</f>
        <v>1745.7557494346304</v>
      </c>
      <c r="BC76" s="535">
        <f ca="1">Origination!$AX$8*H7</f>
        <v>1765.3955016157702</v>
      </c>
      <c r="BD76" s="535">
        <f ca="1">Origination!$AX$8*I7</f>
        <v>1785.2562010089478</v>
      </c>
      <c r="BE76" s="535">
        <f ca="1">Origination!$AX$8*J7</f>
        <v>1805.3403332702983</v>
      </c>
      <c r="BF76" s="535">
        <f ca="1">Origination!$AX$8*K7</f>
        <v>1825.6504120195893</v>
      </c>
      <c r="BG76" s="535">
        <f ca="1">Origination!$AX$8*L7</f>
        <v>1846.1889791548094</v>
      </c>
      <c r="BH76" s="535">
        <f ca="1">Origination!$AX$8*M7</f>
        <v>1866.9586051703013</v>
      </c>
      <c r="BI76" s="535">
        <f ca="1">Origination!$AX$8*N7</f>
        <v>1887.9618894784671</v>
      </c>
      <c r="BJ76" s="535">
        <f ca="1">Origination!$AX$8*O7</f>
        <v>1909.2014607350998</v>
      </c>
      <c r="BK76" s="535">
        <f ca="1">Origination!$AX$8*P7</f>
        <v>1930.6799771683693</v>
      </c>
      <c r="BL76" s="535">
        <f ca="1">Origination!$AX$8*Q7</f>
        <v>1952.4001269115138</v>
      </c>
      <c r="BM76" s="535">
        <f ca="1">Origination!$AX$8*R7</f>
        <v>1974.3646283392684</v>
      </c>
      <c r="BN76" s="535">
        <f ca="1">Origination!$AX$8*S7</f>
        <v>1996.5762304080849</v>
      </c>
      <c r="BO76" s="535">
        <f ca="1">Origination!$AX$8*T7</f>
        <v>2019.0377130001757</v>
      </c>
      <c r="BP76" s="535">
        <f ca="1">Origination!$AX$8*U7</f>
        <v>2041.7518872714277</v>
      </c>
      <c r="BQ76" s="535">
        <f ca="1">Origination!$AX$8*V7</f>
        <v>2064.7215960032313</v>
      </c>
      <c r="BR76" s="535">
        <f ca="1">Origination!$AX$8*W7</f>
        <v>2087.9497139582677</v>
      </c>
      <c r="BS76" s="535">
        <f ca="1">Origination!$AX$8*X7</f>
        <v>2111.439148240298</v>
      </c>
      <c r="BT76" s="535">
        <f ca="1">Origination!$AX$8*Y7</f>
        <v>2135.1928386580016</v>
      </c>
      <c r="BU76" s="535">
        <f ca="1">Origination!$AX$8*Z7</f>
        <v>2159.2137580929038</v>
      </c>
      <c r="BV76" s="535">
        <f ca="1">Origination!$AX$8*AA7</f>
        <v>2183.5049128714495</v>
      </c>
      <c r="BW76" s="535">
        <f ca="1">Origination!$AX$8*AB7</f>
        <v>2208.0693431412533</v>
      </c>
      <c r="BX76" s="535">
        <f ca="1">Origination!$AX$8*AC7</f>
        <v>2232.9101232515923</v>
      </c>
      <c r="BY76" s="535">
        <f ca="1">Origination!$AX$8*AD7</f>
        <v>2258.0303621381727</v>
      </c>
      <c r="BZ76" s="535">
        <f ca="1">Origination!$AX$8*AE7</f>
        <v>2283.4332037122267</v>
      </c>
      <c r="CA76" s="535">
        <f ca="1">Origination!$AX$8*AF7</f>
        <v>2309.12182725399</v>
      </c>
      <c r="CB76" s="535">
        <f ca="1">Origination!$AX$8*AG7</f>
        <v>2335.0994478105968</v>
      </c>
      <c r="CC76" s="535">
        <f ca="1">Origination!$AX$8*AH7</f>
        <v>2361.369316598466</v>
      </c>
      <c r="CD76" s="535">
        <f ca="1">Origination!$AX$8*AI7</f>
        <v>2387.934721410199</v>
      </c>
      <c r="CE76" s="535">
        <f ca="1">Origination!$AX$8*AJ7</f>
        <v>2414.7989870260635</v>
      </c>
      <c r="CF76" s="535">
        <f ca="1">Origination!$AX$8*AK7</f>
        <v>2441.9654756301065</v>
      </c>
      <c r="CG76" s="535">
        <f ca="1">Origination!$AX$8*AL7</f>
        <v>2469.4375872309452</v>
      </c>
      <c r="CH76" s="535">
        <f ca="1">Origination!$AX$8*AM7</f>
        <v>2497.2187600872935</v>
      </c>
      <c r="CI76" s="535">
        <f ca="1">Origination!$AX$8*AN7</f>
        <v>2525.3124711382757</v>
      </c>
      <c r="CJ76" s="535">
        <f ca="1">Origination!$AX$8*AO7</f>
        <v>2553.7222364385816</v>
      </c>
      <c r="CK76" s="535">
        <f ca="1">Origination!$AX$8*AP7</f>
        <v>2582.4516115985157</v>
      </c>
      <c r="CL76" s="535">
        <f ca="1">Origination!$AX$8*AQ7</f>
        <v>2611.5041922289984</v>
      </c>
      <c r="CM76" s="535">
        <f ca="1">Origination!$AX$8*AR7</f>
        <v>2640.8836143915751</v>
      </c>
      <c r="CN76" s="535">
        <f ca="1">Origination!$AX$8*AS7</f>
        <v>2670.59355505348</v>
      </c>
      <c r="CO76" s="535">
        <f ca="1">Origination!$AX$8*AT7</f>
        <v>0</v>
      </c>
      <c r="CP76" s="535">
        <f ca="1">Origination!$AX$8*AU7</f>
        <v>0</v>
      </c>
      <c r="CQ76" s="535">
        <f ca="1">Origination!$AX$8*AV7</f>
        <v>0</v>
      </c>
      <c r="CR76" s="535">
        <f ca="1">Origination!$AX$8*AW7</f>
        <v>0</v>
      </c>
      <c r="CS76" s="535">
        <f ca="1">Origination!$AX$8*AX7</f>
        <v>0</v>
      </c>
      <c r="CT76" s="535">
        <f ca="1">Origination!$AX$8*AY7</f>
        <v>0</v>
      </c>
      <c r="CU76" s="535">
        <f ca="1">Origination!$AX$8*AZ7</f>
        <v>0</v>
      </c>
      <c r="CV76" s="535">
        <f ca="1">Origination!$AX$8*BA7</f>
        <v>0</v>
      </c>
      <c r="CW76" s="535">
        <f ca="1">Origination!$AX$8*BB7</f>
        <v>0</v>
      </c>
      <c r="CX76" s="535">
        <f ca="1">Origination!$AX$8*BC7</f>
        <v>0</v>
      </c>
      <c r="CY76" s="535">
        <f ca="1">Origination!$AX$8*BD7</f>
        <v>0</v>
      </c>
      <c r="CZ76" s="535">
        <f ca="1">Origination!$AX$8*BE7</f>
        <v>0</v>
      </c>
      <c r="DA76" s="535">
        <f ca="1">Origination!$AX$8*BF7</f>
        <v>0</v>
      </c>
      <c r="DB76" s="535">
        <f ca="1">Origination!$AX$8*BG7</f>
        <v>0</v>
      </c>
      <c r="DC76" s="535">
        <f ca="1">Origination!$AX$8*BH7</f>
        <v>0</v>
      </c>
      <c r="DD76" s="535">
        <f ca="1">Origination!$AX$8*BI7</f>
        <v>0</v>
      </c>
      <c r="DE76" s="535">
        <f ca="1">Origination!$AX$8*BJ7</f>
        <v>0</v>
      </c>
      <c r="DF76" s="535">
        <f ca="1">Origination!$AX$8*BK7</f>
        <v>0</v>
      </c>
      <c r="DG76" s="535">
        <f ca="1">Origination!$AX$8*BL7</f>
        <v>0</v>
      </c>
      <c r="DH76" s="535">
        <f ca="1">Origination!$AX$8*BM7</f>
        <v>0</v>
      </c>
      <c r="DI76" s="535">
        <f ca="1">Origination!$AX$8*BN7</f>
        <v>0</v>
      </c>
      <c r="DJ76" s="535">
        <f ca="1">Origination!$AX$8*BO7</f>
        <v>0</v>
      </c>
      <c r="DK76" s="535">
        <f ca="1">Origination!$AX$8*BP7</f>
        <v>0</v>
      </c>
      <c r="DL76" s="535">
        <f ca="1">Origination!$AX$8*BQ7</f>
        <v>0</v>
      </c>
      <c r="DM76" s="535">
        <f ca="1">Origination!$AX$8*BR7</f>
        <v>0</v>
      </c>
      <c r="DN76" s="535">
        <f ca="1">Origination!$AX$8*BS7</f>
        <v>0</v>
      </c>
      <c r="DO76" s="535">
        <f ca="1">Origination!$AX$8*BT7</f>
        <v>0</v>
      </c>
      <c r="DP76" s="535">
        <f ca="1">Origination!$AX$8*BU7</f>
        <v>0</v>
      </c>
      <c r="DQ76" s="535">
        <f ca="1">Origination!$AX$8*BV7</f>
        <v>0</v>
      </c>
      <c r="DR76" s="535">
        <f ca="1">Origination!$AX$8*BW7</f>
        <v>0</v>
      </c>
      <c r="DS76" s="535">
        <f ca="1">Origination!$AX$8*BX7</f>
        <v>0</v>
      </c>
    </row>
    <row r="77" spans="1:123" hidden="1" outlineLevel="1" x14ac:dyDescent="0.25">
      <c r="A77" s="561" t="s">
        <v>280</v>
      </c>
      <c r="B77" s="562" t="s">
        <v>240</v>
      </c>
      <c r="C77" s="541">
        <v>49</v>
      </c>
      <c r="D77" s="536"/>
      <c r="E77" s="536"/>
      <c r="F77" s="536"/>
      <c r="G77" s="536"/>
      <c r="H77" s="536"/>
      <c r="I77" s="536"/>
      <c r="J77" s="536"/>
      <c r="K77" s="536"/>
      <c r="L77" s="536"/>
      <c r="M77" s="536"/>
      <c r="N77" s="536"/>
      <c r="O77" s="536"/>
      <c r="P77" s="536"/>
      <c r="Q77" s="536"/>
      <c r="R77" s="536"/>
      <c r="S77" s="536"/>
      <c r="T77" s="536"/>
      <c r="U77" s="536"/>
      <c r="V77" s="536"/>
      <c r="W77" s="536"/>
      <c r="X77" s="536"/>
      <c r="Y77" s="536"/>
      <c r="Z77" s="536"/>
      <c r="AA77" s="536"/>
      <c r="AB77" s="536"/>
      <c r="AC77" s="536"/>
      <c r="AD77" s="536"/>
      <c r="AE77" s="536"/>
      <c r="AF77" s="536"/>
      <c r="AG77" s="536"/>
      <c r="AH77" s="536"/>
      <c r="AI77" s="536"/>
      <c r="AJ77" s="536"/>
      <c r="AK77" s="536"/>
      <c r="AL77" s="536"/>
      <c r="AM77" s="536"/>
      <c r="AN77" s="536"/>
      <c r="AO77" s="536"/>
      <c r="AP77" s="536"/>
      <c r="AQ77" s="536"/>
      <c r="AR77" s="536"/>
      <c r="AS77" s="536"/>
      <c r="AT77" s="536"/>
      <c r="AU77" s="536"/>
      <c r="AV77" s="536"/>
      <c r="AW77" s="536"/>
      <c r="AX77" s="536"/>
      <c r="AY77" s="536"/>
      <c r="AZ77" s="535">
        <f ca="1">Origination!$AY$8*D7</f>
        <v>1688.137732547832</v>
      </c>
      <c r="BA77" s="535">
        <f ca="1">Origination!$AY$8*E7</f>
        <v>1707.1292820389951</v>
      </c>
      <c r="BB77" s="535">
        <f ca="1">Origination!$AY$8*F7</f>
        <v>1726.3344864619337</v>
      </c>
      <c r="BC77" s="535">
        <f ca="1">Origination!$AY$8*G7</f>
        <v>1745.7557494346304</v>
      </c>
      <c r="BD77" s="535">
        <f ca="1">Origination!$AY$8*H7</f>
        <v>1765.3955016157702</v>
      </c>
      <c r="BE77" s="535">
        <f ca="1">Origination!$AY$8*I7</f>
        <v>1785.2562010089478</v>
      </c>
      <c r="BF77" s="535">
        <f ca="1">Origination!$AY$8*J7</f>
        <v>1805.3403332702983</v>
      </c>
      <c r="BG77" s="535">
        <f ca="1">Origination!$AY$8*K7</f>
        <v>1825.6504120195893</v>
      </c>
      <c r="BH77" s="535">
        <f ca="1">Origination!$AY$8*L7</f>
        <v>1846.1889791548094</v>
      </c>
      <c r="BI77" s="535">
        <f ca="1">Origination!$AY$8*M7</f>
        <v>1866.9586051703013</v>
      </c>
      <c r="BJ77" s="535">
        <f ca="1">Origination!$AY$8*N7</f>
        <v>1887.9618894784671</v>
      </c>
      <c r="BK77" s="535">
        <f ca="1">Origination!$AY$8*O7</f>
        <v>1909.2014607350998</v>
      </c>
      <c r="BL77" s="535">
        <f ca="1">Origination!$AY$8*P7</f>
        <v>1930.6799771683693</v>
      </c>
      <c r="BM77" s="535">
        <f ca="1">Origination!$AY$8*Q7</f>
        <v>1952.4001269115138</v>
      </c>
      <c r="BN77" s="535">
        <f ca="1">Origination!$AY$8*R7</f>
        <v>1974.3646283392684</v>
      </c>
      <c r="BO77" s="535">
        <f ca="1">Origination!$AY$8*S7</f>
        <v>1996.5762304080849</v>
      </c>
      <c r="BP77" s="535">
        <f ca="1">Origination!$AY$8*T7</f>
        <v>2019.0377130001757</v>
      </c>
      <c r="BQ77" s="535">
        <f ca="1">Origination!$AY$8*U7</f>
        <v>2041.7518872714277</v>
      </c>
      <c r="BR77" s="535">
        <f ca="1">Origination!$AY$8*V7</f>
        <v>2064.7215960032313</v>
      </c>
      <c r="BS77" s="535">
        <f ca="1">Origination!$AY$8*W7</f>
        <v>2087.9497139582677</v>
      </c>
      <c r="BT77" s="535">
        <f ca="1">Origination!$AY$8*X7</f>
        <v>2111.439148240298</v>
      </c>
      <c r="BU77" s="535">
        <f ca="1">Origination!$AY$8*Y7</f>
        <v>2135.1928386580016</v>
      </c>
      <c r="BV77" s="535">
        <f ca="1">Origination!$AY$8*Z7</f>
        <v>2159.2137580929038</v>
      </c>
      <c r="BW77" s="535">
        <f ca="1">Origination!$AY$8*AA7</f>
        <v>2183.5049128714495</v>
      </c>
      <c r="BX77" s="535">
        <f ca="1">Origination!$AY$8*AB7</f>
        <v>2208.0693431412533</v>
      </c>
      <c r="BY77" s="535">
        <f ca="1">Origination!$AY$8*AC7</f>
        <v>2232.9101232515923</v>
      </c>
      <c r="BZ77" s="535">
        <f ca="1">Origination!$AY$8*AD7</f>
        <v>2258.0303621381727</v>
      </c>
      <c r="CA77" s="535">
        <f ca="1">Origination!$AY$8*AE7</f>
        <v>2283.4332037122267</v>
      </c>
      <c r="CB77" s="535">
        <f ca="1">Origination!$AY$8*AF7</f>
        <v>2309.12182725399</v>
      </c>
      <c r="CC77" s="535">
        <f ca="1">Origination!$AY$8*AG7</f>
        <v>2335.0994478105968</v>
      </c>
      <c r="CD77" s="535">
        <f ca="1">Origination!$AY$8*AH7</f>
        <v>2361.369316598466</v>
      </c>
      <c r="CE77" s="535">
        <f ca="1">Origination!$AY$8*AI7</f>
        <v>2387.934721410199</v>
      </c>
      <c r="CF77" s="535">
        <f ca="1">Origination!$AY$8*AJ7</f>
        <v>2414.7989870260635</v>
      </c>
      <c r="CG77" s="535">
        <f ca="1">Origination!$AY$8*AK7</f>
        <v>2441.9654756301065</v>
      </c>
      <c r="CH77" s="535">
        <f ca="1">Origination!$AY$8*AL7</f>
        <v>2469.4375872309452</v>
      </c>
      <c r="CI77" s="535">
        <f ca="1">Origination!$AY$8*AM7</f>
        <v>2497.2187600872935</v>
      </c>
      <c r="CJ77" s="535">
        <f ca="1">Origination!$AY$8*AN7</f>
        <v>2525.3124711382757</v>
      </c>
      <c r="CK77" s="535">
        <f ca="1">Origination!$AY$8*AO7</f>
        <v>2553.7222364385816</v>
      </c>
      <c r="CL77" s="535">
        <f ca="1">Origination!$AY$8*AP7</f>
        <v>2582.4516115985157</v>
      </c>
      <c r="CM77" s="535">
        <f ca="1">Origination!$AY$8*AQ7</f>
        <v>2611.5041922289984</v>
      </c>
      <c r="CN77" s="535">
        <f ca="1">Origination!$AY$8*AR7</f>
        <v>2640.8836143915751</v>
      </c>
      <c r="CO77" s="535">
        <f ca="1">Origination!$AY$8*AS7</f>
        <v>2670.59355505348</v>
      </c>
      <c r="CP77" s="535">
        <f ca="1">Origination!$AY$8*AT7</f>
        <v>0</v>
      </c>
      <c r="CQ77" s="535">
        <f ca="1">Origination!$AY$8*AU7</f>
        <v>0</v>
      </c>
      <c r="CR77" s="535">
        <f ca="1">Origination!$AY$8*AV7</f>
        <v>0</v>
      </c>
      <c r="CS77" s="535">
        <f ca="1">Origination!$AY$8*AW7</f>
        <v>0</v>
      </c>
      <c r="CT77" s="535">
        <f ca="1">Origination!$AY$8*AX7</f>
        <v>0</v>
      </c>
      <c r="CU77" s="535">
        <f ca="1">Origination!$AY$8*AY7</f>
        <v>0</v>
      </c>
      <c r="CV77" s="535">
        <f ca="1">Origination!$AY$8*AZ7</f>
        <v>0</v>
      </c>
      <c r="CW77" s="535">
        <f ca="1">Origination!$AY$8*BA7</f>
        <v>0</v>
      </c>
      <c r="CX77" s="535">
        <f ca="1">Origination!$AY$8*BB7</f>
        <v>0</v>
      </c>
      <c r="CY77" s="535">
        <f ca="1">Origination!$AY$8*BC7</f>
        <v>0</v>
      </c>
      <c r="CZ77" s="535">
        <f ca="1">Origination!$AY$8*BD7</f>
        <v>0</v>
      </c>
      <c r="DA77" s="535">
        <f ca="1">Origination!$AY$8*BE7</f>
        <v>0</v>
      </c>
      <c r="DB77" s="535">
        <f ca="1">Origination!$AY$8*BF7</f>
        <v>0</v>
      </c>
      <c r="DC77" s="535">
        <f ca="1">Origination!$AY$8*BG7</f>
        <v>0</v>
      </c>
      <c r="DD77" s="535">
        <f ca="1">Origination!$AY$8*BH7</f>
        <v>0</v>
      </c>
      <c r="DE77" s="535">
        <f ca="1">Origination!$AY$8*BI7</f>
        <v>0</v>
      </c>
      <c r="DF77" s="535">
        <f ca="1">Origination!$AY$8*BJ7</f>
        <v>0</v>
      </c>
      <c r="DG77" s="535">
        <f ca="1">Origination!$AY$8*BK7</f>
        <v>0</v>
      </c>
      <c r="DH77" s="535">
        <f ca="1">Origination!$AY$8*BL7</f>
        <v>0</v>
      </c>
      <c r="DI77" s="535">
        <f ca="1">Origination!$AY$8*BM7</f>
        <v>0</v>
      </c>
      <c r="DJ77" s="535">
        <f ca="1">Origination!$AY$8*BN7</f>
        <v>0</v>
      </c>
      <c r="DK77" s="535">
        <f ca="1">Origination!$AY$8*BO7</f>
        <v>0</v>
      </c>
      <c r="DL77" s="535">
        <f ca="1">Origination!$AY$8*BP7</f>
        <v>0</v>
      </c>
      <c r="DM77" s="535">
        <f ca="1">Origination!$AY$8*BQ7</f>
        <v>0</v>
      </c>
      <c r="DN77" s="535">
        <f ca="1">Origination!$AY$8*BR7</f>
        <v>0</v>
      </c>
      <c r="DO77" s="535">
        <f ca="1">Origination!$AY$8*BS7</f>
        <v>0</v>
      </c>
      <c r="DP77" s="535">
        <f ca="1">Origination!$AY$8*BT7</f>
        <v>0</v>
      </c>
      <c r="DQ77" s="535">
        <f ca="1">Origination!$AY$8*BU7</f>
        <v>0</v>
      </c>
      <c r="DR77" s="535">
        <f ca="1">Origination!$AY$8*BV7</f>
        <v>0</v>
      </c>
      <c r="DS77" s="535">
        <f ca="1">Origination!$AY$8*BW7</f>
        <v>0</v>
      </c>
    </row>
    <row r="78" spans="1:123" hidden="1" outlineLevel="1" x14ac:dyDescent="0.25">
      <c r="A78" s="561" t="s">
        <v>280</v>
      </c>
      <c r="B78" s="562" t="s">
        <v>240</v>
      </c>
      <c r="C78" s="541">
        <v>50</v>
      </c>
      <c r="D78" s="536"/>
      <c r="E78" s="536"/>
      <c r="F78" s="536"/>
      <c r="G78" s="536"/>
      <c r="H78" s="536"/>
      <c r="I78" s="536"/>
      <c r="J78" s="536"/>
      <c r="K78" s="536"/>
      <c r="L78" s="536"/>
      <c r="M78" s="536"/>
      <c r="N78" s="536"/>
      <c r="O78" s="536"/>
      <c r="P78" s="536"/>
      <c r="Q78" s="536"/>
      <c r="R78" s="536"/>
      <c r="S78" s="536"/>
      <c r="T78" s="536"/>
      <c r="U78" s="536"/>
      <c r="V78" s="536"/>
      <c r="W78" s="536"/>
      <c r="X78" s="536"/>
      <c r="Y78" s="536"/>
      <c r="Z78" s="536"/>
      <c r="AA78" s="536"/>
      <c r="AB78" s="536"/>
      <c r="AC78" s="536"/>
      <c r="AD78" s="536"/>
      <c r="AE78" s="536"/>
      <c r="AF78" s="536"/>
      <c r="AG78" s="536"/>
      <c r="AH78" s="536"/>
      <c r="AI78" s="536"/>
      <c r="AJ78" s="536"/>
      <c r="AK78" s="536"/>
      <c r="AL78" s="536"/>
      <c r="AM78" s="536"/>
      <c r="AN78" s="536"/>
      <c r="AO78" s="536"/>
      <c r="AP78" s="536"/>
      <c r="AQ78" s="536"/>
      <c r="AR78" s="536"/>
      <c r="AS78" s="536"/>
      <c r="AT78" s="536"/>
      <c r="AU78" s="536"/>
      <c r="AV78" s="536"/>
      <c r="AW78" s="536"/>
      <c r="AX78" s="536"/>
      <c r="AY78" s="536"/>
      <c r="AZ78" s="536"/>
      <c r="BA78" s="535">
        <f ca="1">Origination!$AZ$8*D7</f>
        <v>1688.137732547832</v>
      </c>
      <c r="BB78" s="535">
        <f ca="1">Origination!$AZ$8*E7</f>
        <v>1707.1292820389951</v>
      </c>
      <c r="BC78" s="535">
        <f ca="1">Origination!$AZ$8*F7</f>
        <v>1726.3344864619337</v>
      </c>
      <c r="BD78" s="535">
        <f ca="1">Origination!$AZ$8*G7</f>
        <v>1745.7557494346304</v>
      </c>
      <c r="BE78" s="535">
        <f ca="1">Origination!$AZ$8*H7</f>
        <v>1765.3955016157702</v>
      </c>
      <c r="BF78" s="535">
        <f ca="1">Origination!$AZ$8*I7</f>
        <v>1785.2562010089478</v>
      </c>
      <c r="BG78" s="535">
        <f ca="1">Origination!$AZ$8*J7</f>
        <v>1805.3403332702983</v>
      </c>
      <c r="BH78" s="535">
        <f ca="1">Origination!$AZ$8*K7</f>
        <v>1825.6504120195893</v>
      </c>
      <c r="BI78" s="535">
        <f ca="1">Origination!$AZ$8*L7</f>
        <v>1846.1889791548094</v>
      </c>
      <c r="BJ78" s="535">
        <f ca="1">Origination!$AZ$8*M7</f>
        <v>1866.9586051703013</v>
      </c>
      <c r="BK78" s="535">
        <f ca="1">Origination!$AZ$8*N7</f>
        <v>1887.9618894784671</v>
      </c>
      <c r="BL78" s="535">
        <f ca="1">Origination!$AZ$8*O7</f>
        <v>1909.2014607350998</v>
      </c>
      <c r="BM78" s="535">
        <f ca="1">Origination!$AZ$8*P7</f>
        <v>1930.6799771683693</v>
      </c>
      <c r="BN78" s="535">
        <f ca="1">Origination!$AZ$8*Q7</f>
        <v>1952.4001269115138</v>
      </c>
      <c r="BO78" s="535">
        <f ca="1">Origination!$AZ$8*R7</f>
        <v>1974.3646283392684</v>
      </c>
      <c r="BP78" s="535">
        <f ca="1">Origination!$AZ$8*S7</f>
        <v>1996.5762304080849</v>
      </c>
      <c r="BQ78" s="535">
        <f ca="1">Origination!$AZ$8*T7</f>
        <v>2019.0377130001757</v>
      </c>
      <c r="BR78" s="535">
        <f ca="1">Origination!$AZ$8*U7</f>
        <v>2041.7518872714277</v>
      </c>
      <c r="BS78" s="535">
        <f ca="1">Origination!$AZ$8*V7</f>
        <v>2064.7215960032313</v>
      </c>
      <c r="BT78" s="535">
        <f ca="1">Origination!$AZ$8*W7</f>
        <v>2087.9497139582677</v>
      </c>
      <c r="BU78" s="535">
        <f ca="1">Origination!$AZ$8*X7</f>
        <v>2111.439148240298</v>
      </c>
      <c r="BV78" s="535">
        <f ca="1">Origination!$AZ$8*Y7</f>
        <v>2135.1928386580016</v>
      </c>
      <c r="BW78" s="535">
        <f ca="1">Origination!$AZ$8*Z7</f>
        <v>2159.2137580929038</v>
      </c>
      <c r="BX78" s="535">
        <f ca="1">Origination!$AZ$8*AA7</f>
        <v>2183.5049128714495</v>
      </c>
      <c r="BY78" s="535">
        <f ca="1">Origination!$AZ$8*AB7</f>
        <v>2208.0693431412533</v>
      </c>
      <c r="BZ78" s="535">
        <f ca="1">Origination!$AZ$8*AC7</f>
        <v>2232.9101232515923</v>
      </c>
      <c r="CA78" s="535">
        <f ca="1">Origination!$AZ$8*AD7</f>
        <v>2258.0303621381727</v>
      </c>
      <c r="CB78" s="535">
        <f ca="1">Origination!$AZ$8*AE7</f>
        <v>2283.4332037122267</v>
      </c>
      <c r="CC78" s="535">
        <f ca="1">Origination!$AZ$8*AF7</f>
        <v>2309.12182725399</v>
      </c>
      <c r="CD78" s="535">
        <f ca="1">Origination!$AZ$8*AG7</f>
        <v>2335.0994478105968</v>
      </c>
      <c r="CE78" s="535">
        <f ca="1">Origination!$AZ$8*AH7</f>
        <v>2361.369316598466</v>
      </c>
      <c r="CF78" s="535">
        <f ca="1">Origination!$AZ$8*AI7</f>
        <v>2387.934721410199</v>
      </c>
      <c r="CG78" s="535">
        <f ca="1">Origination!$AZ$8*AJ7</f>
        <v>2414.7989870260635</v>
      </c>
      <c r="CH78" s="535">
        <f ca="1">Origination!$AZ$8*AK7</f>
        <v>2441.9654756301065</v>
      </c>
      <c r="CI78" s="535">
        <f ca="1">Origination!$AZ$8*AL7</f>
        <v>2469.4375872309452</v>
      </c>
      <c r="CJ78" s="535">
        <f ca="1">Origination!$AZ$8*AM7</f>
        <v>2497.2187600872935</v>
      </c>
      <c r="CK78" s="535">
        <f ca="1">Origination!$AZ$8*AN7</f>
        <v>2525.3124711382757</v>
      </c>
      <c r="CL78" s="535">
        <f ca="1">Origination!$AZ$8*AO7</f>
        <v>2553.7222364385816</v>
      </c>
      <c r="CM78" s="535">
        <f ca="1">Origination!$AZ$8*AP7</f>
        <v>2582.4516115985157</v>
      </c>
      <c r="CN78" s="535">
        <f ca="1">Origination!$AZ$8*AQ7</f>
        <v>2611.5041922289984</v>
      </c>
      <c r="CO78" s="535">
        <f ca="1">Origination!$AZ$8*AR7</f>
        <v>2640.8836143915751</v>
      </c>
      <c r="CP78" s="535">
        <f ca="1">Origination!$AZ$8*AS7</f>
        <v>2670.59355505348</v>
      </c>
      <c r="CQ78" s="535">
        <f ca="1">Origination!$AZ$8*AT7</f>
        <v>0</v>
      </c>
      <c r="CR78" s="535">
        <f ca="1">Origination!$AZ$8*AU7</f>
        <v>0</v>
      </c>
      <c r="CS78" s="535">
        <f ca="1">Origination!$AZ$8*AV7</f>
        <v>0</v>
      </c>
      <c r="CT78" s="535">
        <f ca="1">Origination!$AZ$8*AW7</f>
        <v>0</v>
      </c>
      <c r="CU78" s="535">
        <f ca="1">Origination!$AZ$8*AX7</f>
        <v>0</v>
      </c>
      <c r="CV78" s="535">
        <f ca="1">Origination!$AZ$8*AY7</f>
        <v>0</v>
      </c>
      <c r="CW78" s="535">
        <f ca="1">Origination!$AZ$8*AZ7</f>
        <v>0</v>
      </c>
      <c r="CX78" s="535">
        <f ca="1">Origination!$AZ$8*BA7</f>
        <v>0</v>
      </c>
      <c r="CY78" s="535">
        <f ca="1">Origination!$AZ$8*BB7</f>
        <v>0</v>
      </c>
      <c r="CZ78" s="535">
        <f ca="1">Origination!$AZ$8*BC7</f>
        <v>0</v>
      </c>
      <c r="DA78" s="535">
        <f ca="1">Origination!$AZ$8*BD7</f>
        <v>0</v>
      </c>
      <c r="DB78" s="535">
        <f ca="1">Origination!$AZ$8*BE7</f>
        <v>0</v>
      </c>
      <c r="DC78" s="535">
        <f ca="1">Origination!$AZ$8*BF7</f>
        <v>0</v>
      </c>
      <c r="DD78" s="535">
        <f ca="1">Origination!$AZ$8*BG7</f>
        <v>0</v>
      </c>
      <c r="DE78" s="535">
        <f ca="1">Origination!$AZ$8*BH7</f>
        <v>0</v>
      </c>
      <c r="DF78" s="535">
        <f ca="1">Origination!$AZ$8*BI7</f>
        <v>0</v>
      </c>
      <c r="DG78" s="535">
        <f ca="1">Origination!$AZ$8*BJ7</f>
        <v>0</v>
      </c>
      <c r="DH78" s="535">
        <f ca="1">Origination!$AZ$8*BK7</f>
        <v>0</v>
      </c>
      <c r="DI78" s="535">
        <f ca="1">Origination!$AZ$8*BL7</f>
        <v>0</v>
      </c>
      <c r="DJ78" s="535">
        <f ca="1">Origination!$AZ$8*BM7</f>
        <v>0</v>
      </c>
      <c r="DK78" s="535">
        <f ca="1">Origination!$AZ$8*BN7</f>
        <v>0</v>
      </c>
      <c r="DL78" s="535">
        <f ca="1">Origination!$AZ$8*BO7</f>
        <v>0</v>
      </c>
      <c r="DM78" s="535">
        <f ca="1">Origination!$AZ$8*BP7</f>
        <v>0</v>
      </c>
      <c r="DN78" s="535">
        <f ca="1">Origination!$AZ$8*BQ7</f>
        <v>0</v>
      </c>
      <c r="DO78" s="535">
        <f ca="1">Origination!$AZ$8*BR7</f>
        <v>0</v>
      </c>
      <c r="DP78" s="535">
        <f ca="1">Origination!$AZ$8*BS7</f>
        <v>0</v>
      </c>
      <c r="DQ78" s="535">
        <f ca="1">Origination!$AZ$8*BT7</f>
        <v>0</v>
      </c>
      <c r="DR78" s="535">
        <f ca="1">Origination!$AZ$8*BU7</f>
        <v>0</v>
      </c>
      <c r="DS78" s="535">
        <f ca="1">Origination!$AZ$8*BV7</f>
        <v>0</v>
      </c>
    </row>
    <row r="79" spans="1:123" hidden="1" outlineLevel="1" x14ac:dyDescent="0.25">
      <c r="A79" s="561" t="s">
        <v>280</v>
      </c>
      <c r="B79" s="562" t="s">
        <v>240</v>
      </c>
      <c r="C79" s="541">
        <v>51</v>
      </c>
      <c r="D79" s="536"/>
      <c r="E79" s="536"/>
      <c r="F79" s="536"/>
      <c r="G79" s="536"/>
      <c r="H79" s="536"/>
      <c r="I79" s="536"/>
      <c r="J79" s="536"/>
      <c r="K79" s="536"/>
      <c r="L79" s="536"/>
      <c r="M79" s="536"/>
      <c r="N79" s="536"/>
      <c r="O79" s="536"/>
      <c r="P79" s="536"/>
      <c r="Q79" s="536"/>
      <c r="R79" s="536"/>
      <c r="S79" s="536"/>
      <c r="T79" s="536"/>
      <c r="U79" s="536"/>
      <c r="V79" s="536"/>
      <c r="W79" s="536"/>
      <c r="X79" s="536"/>
      <c r="Y79" s="536"/>
      <c r="Z79" s="536"/>
      <c r="AA79" s="536"/>
      <c r="AB79" s="536"/>
      <c r="AC79" s="536"/>
      <c r="AD79" s="536"/>
      <c r="AE79" s="536"/>
      <c r="AF79" s="536"/>
      <c r="AG79" s="536"/>
      <c r="AH79" s="536"/>
      <c r="AI79" s="536"/>
      <c r="AJ79" s="536"/>
      <c r="AK79" s="536"/>
      <c r="AL79" s="536"/>
      <c r="AM79" s="536"/>
      <c r="AN79" s="536"/>
      <c r="AO79" s="536"/>
      <c r="AP79" s="536"/>
      <c r="AQ79" s="536"/>
      <c r="AR79" s="536"/>
      <c r="AS79" s="536"/>
      <c r="AT79" s="536"/>
      <c r="AU79" s="536"/>
      <c r="AV79" s="536"/>
      <c r="AW79" s="536"/>
      <c r="AX79" s="536"/>
      <c r="AY79" s="536"/>
      <c r="AZ79" s="536"/>
      <c r="BA79" s="536"/>
      <c r="BB79" s="535">
        <f ca="1">Origination!$BA$8*D7</f>
        <v>1688.137732547832</v>
      </c>
      <c r="BC79" s="535">
        <f ca="1">Origination!$BA$8*E7</f>
        <v>1707.1292820389951</v>
      </c>
      <c r="BD79" s="535">
        <f ca="1">Origination!$BA$8*F7</f>
        <v>1726.3344864619337</v>
      </c>
      <c r="BE79" s="535">
        <f ca="1">Origination!$BA$8*G7</f>
        <v>1745.7557494346304</v>
      </c>
      <c r="BF79" s="535">
        <f ca="1">Origination!$BA$8*H7</f>
        <v>1765.3955016157702</v>
      </c>
      <c r="BG79" s="535">
        <f ca="1">Origination!$BA$8*I7</f>
        <v>1785.2562010089478</v>
      </c>
      <c r="BH79" s="535">
        <f ca="1">Origination!$BA$8*J7</f>
        <v>1805.3403332702983</v>
      </c>
      <c r="BI79" s="535">
        <f ca="1">Origination!$BA$8*K7</f>
        <v>1825.6504120195893</v>
      </c>
      <c r="BJ79" s="535">
        <f ca="1">Origination!$BA$8*L7</f>
        <v>1846.1889791548094</v>
      </c>
      <c r="BK79" s="535">
        <f ca="1">Origination!$BA$8*M7</f>
        <v>1866.9586051703013</v>
      </c>
      <c r="BL79" s="535">
        <f ca="1">Origination!$BA$8*N7</f>
        <v>1887.9618894784671</v>
      </c>
      <c r="BM79" s="535">
        <f ca="1">Origination!$BA$8*O7</f>
        <v>1909.2014607350998</v>
      </c>
      <c r="BN79" s="535">
        <f ca="1">Origination!$BA$8*P7</f>
        <v>1930.6799771683693</v>
      </c>
      <c r="BO79" s="535">
        <f ca="1">Origination!$BA$8*Q7</f>
        <v>1952.4001269115138</v>
      </c>
      <c r="BP79" s="535">
        <f ca="1">Origination!$BA$8*R7</f>
        <v>1974.3646283392684</v>
      </c>
      <c r="BQ79" s="535">
        <f ca="1">Origination!$BA$8*S7</f>
        <v>1996.5762304080849</v>
      </c>
      <c r="BR79" s="535">
        <f ca="1">Origination!$BA$8*T7</f>
        <v>2019.0377130001757</v>
      </c>
      <c r="BS79" s="535">
        <f ca="1">Origination!$BA$8*U7</f>
        <v>2041.7518872714277</v>
      </c>
      <c r="BT79" s="535">
        <f ca="1">Origination!$BA$8*V7</f>
        <v>2064.7215960032313</v>
      </c>
      <c r="BU79" s="535">
        <f ca="1">Origination!$BA$8*W7</f>
        <v>2087.9497139582677</v>
      </c>
      <c r="BV79" s="535">
        <f ca="1">Origination!$BA$8*X7</f>
        <v>2111.439148240298</v>
      </c>
      <c r="BW79" s="535">
        <f ca="1">Origination!$BA$8*Y7</f>
        <v>2135.1928386580016</v>
      </c>
      <c r="BX79" s="535">
        <f ca="1">Origination!$BA$8*Z7</f>
        <v>2159.2137580929038</v>
      </c>
      <c r="BY79" s="535">
        <f ca="1">Origination!$BA$8*AA7</f>
        <v>2183.5049128714495</v>
      </c>
      <c r="BZ79" s="535">
        <f ca="1">Origination!$BA$8*AB7</f>
        <v>2208.0693431412533</v>
      </c>
      <c r="CA79" s="535">
        <f ca="1">Origination!$BA$8*AC7</f>
        <v>2232.9101232515923</v>
      </c>
      <c r="CB79" s="535">
        <f ca="1">Origination!$BA$8*AD7</f>
        <v>2258.0303621381727</v>
      </c>
      <c r="CC79" s="535">
        <f ca="1">Origination!$BA$8*AE7</f>
        <v>2283.4332037122267</v>
      </c>
      <c r="CD79" s="535">
        <f ca="1">Origination!$BA$8*AF7</f>
        <v>2309.12182725399</v>
      </c>
      <c r="CE79" s="535">
        <f ca="1">Origination!$BA$8*AG7</f>
        <v>2335.0994478105968</v>
      </c>
      <c r="CF79" s="535">
        <f ca="1">Origination!$BA$8*AH7</f>
        <v>2361.369316598466</v>
      </c>
      <c r="CG79" s="535">
        <f ca="1">Origination!$BA$8*AI7</f>
        <v>2387.934721410199</v>
      </c>
      <c r="CH79" s="535">
        <f ca="1">Origination!$BA$8*AJ7</f>
        <v>2414.7989870260635</v>
      </c>
      <c r="CI79" s="535">
        <f ca="1">Origination!$BA$8*AK7</f>
        <v>2441.9654756301065</v>
      </c>
      <c r="CJ79" s="535">
        <f ca="1">Origination!$BA$8*AL7</f>
        <v>2469.4375872309452</v>
      </c>
      <c r="CK79" s="535">
        <f ca="1">Origination!$BA$8*AM7</f>
        <v>2497.2187600872935</v>
      </c>
      <c r="CL79" s="535">
        <f ca="1">Origination!$BA$8*AN7</f>
        <v>2525.3124711382757</v>
      </c>
      <c r="CM79" s="535">
        <f ca="1">Origination!$BA$8*AO7</f>
        <v>2553.7222364385816</v>
      </c>
      <c r="CN79" s="535">
        <f ca="1">Origination!$BA$8*AP7</f>
        <v>2582.4516115985157</v>
      </c>
      <c r="CO79" s="535">
        <f ca="1">Origination!$BA$8*AQ7</f>
        <v>2611.5041922289984</v>
      </c>
      <c r="CP79" s="535">
        <f ca="1">Origination!$BA$8*AR7</f>
        <v>2640.8836143915751</v>
      </c>
      <c r="CQ79" s="535">
        <f ca="1">Origination!$BA$8*AS7</f>
        <v>2670.59355505348</v>
      </c>
      <c r="CR79" s="535">
        <f ca="1">Origination!$BA$8*AT7</f>
        <v>0</v>
      </c>
      <c r="CS79" s="535">
        <f ca="1">Origination!$BA$8*AU7</f>
        <v>0</v>
      </c>
      <c r="CT79" s="535">
        <f ca="1">Origination!$BA$8*AV7</f>
        <v>0</v>
      </c>
      <c r="CU79" s="535">
        <f ca="1">Origination!$BA$8*AW7</f>
        <v>0</v>
      </c>
      <c r="CV79" s="535">
        <f ca="1">Origination!$BA$8*AX7</f>
        <v>0</v>
      </c>
      <c r="CW79" s="535">
        <f ca="1">Origination!$BA$8*AY7</f>
        <v>0</v>
      </c>
      <c r="CX79" s="535">
        <f ca="1">Origination!$BA$8*AZ7</f>
        <v>0</v>
      </c>
      <c r="CY79" s="535">
        <f ca="1">Origination!$BA$8*BA7</f>
        <v>0</v>
      </c>
      <c r="CZ79" s="535">
        <f ca="1">Origination!$BA$8*BB7</f>
        <v>0</v>
      </c>
      <c r="DA79" s="535">
        <f ca="1">Origination!$BA$8*BC7</f>
        <v>0</v>
      </c>
      <c r="DB79" s="535">
        <f ca="1">Origination!$BA$8*BD7</f>
        <v>0</v>
      </c>
      <c r="DC79" s="535">
        <f ca="1">Origination!$BA$8*BE7</f>
        <v>0</v>
      </c>
      <c r="DD79" s="535">
        <f ca="1">Origination!$BA$8*BF7</f>
        <v>0</v>
      </c>
      <c r="DE79" s="535">
        <f ca="1">Origination!$BA$8*BG7</f>
        <v>0</v>
      </c>
      <c r="DF79" s="535">
        <f ca="1">Origination!$BA$8*BH7</f>
        <v>0</v>
      </c>
      <c r="DG79" s="535">
        <f ca="1">Origination!$BA$8*BI7</f>
        <v>0</v>
      </c>
      <c r="DH79" s="535">
        <f ca="1">Origination!$BA$8*BJ7</f>
        <v>0</v>
      </c>
      <c r="DI79" s="535">
        <f ca="1">Origination!$BA$8*BK7</f>
        <v>0</v>
      </c>
      <c r="DJ79" s="535">
        <f ca="1">Origination!$BA$8*BL7</f>
        <v>0</v>
      </c>
      <c r="DK79" s="535">
        <f ca="1">Origination!$BA$8*BM7</f>
        <v>0</v>
      </c>
      <c r="DL79" s="535">
        <f ca="1">Origination!$BA$8*BN7</f>
        <v>0</v>
      </c>
      <c r="DM79" s="535">
        <f ca="1">Origination!$BA$8*BO7</f>
        <v>0</v>
      </c>
      <c r="DN79" s="535">
        <f ca="1">Origination!$BA$8*BP7</f>
        <v>0</v>
      </c>
      <c r="DO79" s="535">
        <f ca="1">Origination!$BA$8*BQ7</f>
        <v>0</v>
      </c>
      <c r="DP79" s="535">
        <f ca="1">Origination!$BA$8*BR7</f>
        <v>0</v>
      </c>
      <c r="DQ79" s="535">
        <f ca="1">Origination!$BA$8*BS7</f>
        <v>0</v>
      </c>
      <c r="DR79" s="535">
        <f ca="1">Origination!$BA$8*BT7</f>
        <v>0</v>
      </c>
      <c r="DS79" s="535">
        <f ca="1">Origination!$BA$8*BU7</f>
        <v>0</v>
      </c>
    </row>
    <row r="80" spans="1:123" hidden="1" outlineLevel="1" x14ac:dyDescent="0.25">
      <c r="A80" s="561" t="s">
        <v>280</v>
      </c>
      <c r="B80" s="562" t="s">
        <v>240</v>
      </c>
      <c r="C80" s="541">
        <v>52</v>
      </c>
      <c r="D80" s="536"/>
      <c r="E80" s="536"/>
      <c r="F80" s="536"/>
      <c r="G80" s="536"/>
      <c r="H80" s="536"/>
      <c r="I80" s="536"/>
      <c r="J80" s="536"/>
      <c r="K80" s="536"/>
      <c r="L80" s="536"/>
      <c r="M80" s="536"/>
      <c r="N80" s="536"/>
      <c r="O80" s="536"/>
      <c r="P80" s="536"/>
      <c r="Q80" s="536"/>
      <c r="R80" s="536"/>
      <c r="S80" s="536"/>
      <c r="T80" s="536"/>
      <c r="U80" s="536"/>
      <c r="V80" s="536"/>
      <c r="W80" s="536"/>
      <c r="X80" s="536"/>
      <c r="Y80" s="536"/>
      <c r="Z80" s="536"/>
      <c r="AA80" s="536"/>
      <c r="AB80" s="536"/>
      <c r="AC80" s="536"/>
      <c r="AD80" s="536"/>
      <c r="AE80" s="536"/>
      <c r="AF80" s="536"/>
      <c r="AG80" s="536"/>
      <c r="AH80" s="536"/>
      <c r="AI80" s="536"/>
      <c r="AJ80" s="536"/>
      <c r="AK80" s="536"/>
      <c r="AL80" s="536"/>
      <c r="AM80" s="536"/>
      <c r="AN80" s="536"/>
      <c r="AO80" s="536"/>
      <c r="AP80" s="536"/>
      <c r="AQ80" s="536"/>
      <c r="AR80" s="536"/>
      <c r="AS80" s="536"/>
      <c r="AT80" s="536"/>
      <c r="AU80" s="536"/>
      <c r="AV80" s="536"/>
      <c r="AW80" s="536"/>
      <c r="AX80" s="536"/>
      <c r="AY80" s="536"/>
      <c r="AZ80" s="536"/>
      <c r="BA80" s="536"/>
      <c r="BB80" s="536"/>
      <c r="BC80" s="535">
        <f ca="1">Origination!$BB$8*D7</f>
        <v>1688.137732547832</v>
      </c>
      <c r="BD80" s="535">
        <f ca="1">Origination!$BB$8*E7</f>
        <v>1707.1292820389951</v>
      </c>
      <c r="BE80" s="535">
        <f ca="1">Origination!$BB$8*F7</f>
        <v>1726.3344864619337</v>
      </c>
      <c r="BF80" s="535">
        <f ca="1">Origination!$BB$8*G7</f>
        <v>1745.7557494346304</v>
      </c>
      <c r="BG80" s="535">
        <f ca="1">Origination!$BB$8*H7</f>
        <v>1765.3955016157702</v>
      </c>
      <c r="BH80" s="535">
        <f ca="1">Origination!$BB$8*I7</f>
        <v>1785.2562010089478</v>
      </c>
      <c r="BI80" s="535">
        <f ca="1">Origination!$BB$8*J7</f>
        <v>1805.3403332702983</v>
      </c>
      <c r="BJ80" s="535">
        <f ca="1">Origination!$BB$8*K7</f>
        <v>1825.6504120195893</v>
      </c>
      <c r="BK80" s="535">
        <f ca="1">Origination!$BB$8*L7</f>
        <v>1846.1889791548094</v>
      </c>
      <c r="BL80" s="535">
        <f ca="1">Origination!$BB$8*M7</f>
        <v>1866.9586051703013</v>
      </c>
      <c r="BM80" s="535">
        <f ca="1">Origination!$BB$8*N7</f>
        <v>1887.9618894784671</v>
      </c>
      <c r="BN80" s="535">
        <f ca="1">Origination!$BB$8*O7</f>
        <v>1909.2014607350998</v>
      </c>
      <c r="BO80" s="535">
        <f ca="1">Origination!$BB$8*P7</f>
        <v>1930.6799771683693</v>
      </c>
      <c r="BP80" s="535">
        <f ca="1">Origination!$BB$8*Q7</f>
        <v>1952.4001269115138</v>
      </c>
      <c r="BQ80" s="535">
        <f ca="1">Origination!$BB$8*R7</f>
        <v>1974.3646283392684</v>
      </c>
      <c r="BR80" s="535">
        <f ca="1">Origination!$BB$8*S7</f>
        <v>1996.5762304080849</v>
      </c>
      <c r="BS80" s="535">
        <f ca="1">Origination!$BB$8*T7</f>
        <v>2019.0377130001757</v>
      </c>
      <c r="BT80" s="535">
        <f ca="1">Origination!$BB$8*U7</f>
        <v>2041.7518872714277</v>
      </c>
      <c r="BU80" s="535">
        <f ca="1">Origination!$BB$8*V7</f>
        <v>2064.7215960032313</v>
      </c>
      <c r="BV80" s="535">
        <f ca="1">Origination!$BB$8*W7</f>
        <v>2087.9497139582677</v>
      </c>
      <c r="BW80" s="535">
        <f ca="1">Origination!$BB$8*X7</f>
        <v>2111.439148240298</v>
      </c>
      <c r="BX80" s="535">
        <f ca="1">Origination!$BB$8*Y7</f>
        <v>2135.1928386580016</v>
      </c>
      <c r="BY80" s="535">
        <f ca="1">Origination!$BB$8*Z7</f>
        <v>2159.2137580929038</v>
      </c>
      <c r="BZ80" s="535">
        <f ca="1">Origination!$BB$8*AA7</f>
        <v>2183.5049128714495</v>
      </c>
      <c r="CA80" s="535">
        <f ca="1">Origination!$BB$8*AB7</f>
        <v>2208.0693431412533</v>
      </c>
      <c r="CB80" s="535">
        <f ca="1">Origination!$BB$8*AC7</f>
        <v>2232.9101232515923</v>
      </c>
      <c r="CC80" s="535">
        <f ca="1">Origination!$BB$8*AD7</f>
        <v>2258.0303621381727</v>
      </c>
      <c r="CD80" s="535">
        <f ca="1">Origination!$BB$8*AE7</f>
        <v>2283.4332037122267</v>
      </c>
      <c r="CE80" s="535">
        <f ca="1">Origination!$BB$8*AF7</f>
        <v>2309.12182725399</v>
      </c>
      <c r="CF80" s="535">
        <f ca="1">Origination!$BB$8*AG7</f>
        <v>2335.0994478105968</v>
      </c>
      <c r="CG80" s="535">
        <f ca="1">Origination!$BB$8*AH7</f>
        <v>2361.369316598466</v>
      </c>
      <c r="CH80" s="535">
        <f ca="1">Origination!$BB$8*AI7</f>
        <v>2387.934721410199</v>
      </c>
      <c r="CI80" s="535">
        <f ca="1">Origination!$BB$8*AJ7</f>
        <v>2414.7989870260635</v>
      </c>
      <c r="CJ80" s="535">
        <f ca="1">Origination!$BB$8*AK7</f>
        <v>2441.9654756301065</v>
      </c>
      <c r="CK80" s="535">
        <f ca="1">Origination!$BB$8*AL7</f>
        <v>2469.4375872309452</v>
      </c>
      <c r="CL80" s="535">
        <f ca="1">Origination!$BB$8*AM7</f>
        <v>2497.2187600872935</v>
      </c>
      <c r="CM80" s="535">
        <f ca="1">Origination!$BB$8*AN7</f>
        <v>2525.3124711382757</v>
      </c>
      <c r="CN80" s="535">
        <f ca="1">Origination!$BB$8*AO7</f>
        <v>2553.7222364385816</v>
      </c>
      <c r="CO80" s="535">
        <f ca="1">Origination!$BB$8*AP7</f>
        <v>2582.4516115985157</v>
      </c>
      <c r="CP80" s="535">
        <f ca="1">Origination!$BB$8*AQ7</f>
        <v>2611.5041922289984</v>
      </c>
      <c r="CQ80" s="535">
        <f ca="1">Origination!$BB$8*AR7</f>
        <v>2640.8836143915751</v>
      </c>
      <c r="CR80" s="535">
        <f ca="1">Origination!$BB$8*AS7</f>
        <v>2670.59355505348</v>
      </c>
      <c r="CS80" s="535">
        <f ca="1">Origination!$BB$8*AT7</f>
        <v>0</v>
      </c>
      <c r="CT80" s="535">
        <f ca="1">Origination!$BB$8*AU7</f>
        <v>0</v>
      </c>
      <c r="CU80" s="535">
        <f ca="1">Origination!$BB$8*AV7</f>
        <v>0</v>
      </c>
      <c r="CV80" s="535">
        <f ca="1">Origination!$BB$8*AW7</f>
        <v>0</v>
      </c>
      <c r="CW80" s="535">
        <f ca="1">Origination!$BB$8*AX7</f>
        <v>0</v>
      </c>
      <c r="CX80" s="535">
        <f ca="1">Origination!$BB$8*AY7</f>
        <v>0</v>
      </c>
      <c r="CY80" s="535">
        <f ca="1">Origination!$BB$8*AZ7</f>
        <v>0</v>
      </c>
      <c r="CZ80" s="535">
        <f ca="1">Origination!$BB$8*BA7</f>
        <v>0</v>
      </c>
      <c r="DA80" s="535">
        <f ca="1">Origination!$BB$8*BB7</f>
        <v>0</v>
      </c>
      <c r="DB80" s="535">
        <f ca="1">Origination!$BB$8*BC7</f>
        <v>0</v>
      </c>
      <c r="DC80" s="535">
        <f ca="1">Origination!$BB$8*BD7</f>
        <v>0</v>
      </c>
      <c r="DD80" s="535">
        <f ca="1">Origination!$BB$8*BE7</f>
        <v>0</v>
      </c>
      <c r="DE80" s="535">
        <f ca="1">Origination!$BB$8*BF7</f>
        <v>0</v>
      </c>
      <c r="DF80" s="535">
        <f ca="1">Origination!$BB$8*BG7</f>
        <v>0</v>
      </c>
      <c r="DG80" s="535">
        <f ca="1">Origination!$BB$8*BH7</f>
        <v>0</v>
      </c>
      <c r="DH80" s="535">
        <f ca="1">Origination!$BB$8*BI7</f>
        <v>0</v>
      </c>
      <c r="DI80" s="535">
        <f ca="1">Origination!$BB$8*BJ7</f>
        <v>0</v>
      </c>
      <c r="DJ80" s="535">
        <f ca="1">Origination!$BB$8*BK7</f>
        <v>0</v>
      </c>
      <c r="DK80" s="535">
        <f ca="1">Origination!$BB$8*BL7</f>
        <v>0</v>
      </c>
      <c r="DL80" s="535">
        <f ca="1">Origination!$BB$8*BM7</f>
        <v>0</v>
      </c>
      <c r="DM80" s="535">
        <f ca="1">Origination!$BB$8*BN7</f>
        <v>0</v>
      </c>
      <c r="DN80" s="535">
        <f ca="1">Origination!$BB$8*BO7</f>
        <v>0</v>
      </c>
      <c r="DO80" s="535">
        <f ca="1">Origination!$BB$8*BP7</f>
        <v>0</v>
      </c>
      <c r="DP80" s="535">
        <f ca="1">Origination!$BB$8*BQ7</f>
        <v>0</v>
      </c>
      <c r="DQ80" s="535">
        <f ca="1">Origination!$BB$8*BR7</f>
        <v>0</v>
      </c>
      <c r="DR80" s="535">
        <f ca="1">Origination!$BB$8*BS7</f>
        <v>0</v>
      </c>
      <c r="DS80" s="535">
        <f ca="1">Origination!$BB$8*BT7</f>
        <v>0</v>
      </c>
    </row>
    <row r="81" spans="1:123" hidden="1" outlineLevel="1" x14ac:dyDescent="0.25">
      <c r="A81" s="561" t="s">
        <v>280</v>
      </c>
      <c r="B81" s="562" t="s">
        <v>240</v>
      </c>
      <c r="C81" s="541">
        <v>53</v>
      </c>
      <c r="D81" s="536"/>
      <c r="E81" s="536"/>
      <c r="F81" s="536"/>
      <c r="G81" s="536"/>
      <c r="H81" s="536"/>
      <c r="I81" s="536"/>
      <c r="J81" s="536"/>
      <c r="K81" s="536"/>
      <c r="L81" s="536"/>
      <c r="M81" s="536"/>
      <c r="N81" s="536"/>
      <c r="O81" s="536"/>
      <c r="P81" s="536"/>
      <c r="Q81" s="536"/>
      <c r="R81" s="536"/>
      <c r="S81" s="536"/>
      <c r="T81" s="536"/>
      <c r="U81" s="536"/>
      <c r="V81" s="536"/>
      <c r="W81" s="536"/>
      <c r="X81" s="536"/>
      <c r="Y81" s="536"/>
      <c r="Z81" s="536"/>
      <c r="AA81" s="536"/>
      <c r="AB81" s="536"/>
      <c r="AC81" s="536"/>
      <c r="AD81" s="536"/>
      <c r="AE81" s="536"/>
      <c r="AF81" s="536"/>
      <c r="AG81" s="536"/>
      <c r="AH81" s="536"/>
      <c r="AI81" s="536"/>
      <c r="AJ81" s="536"/>
      <c r="AK81" s="536"/>
      <c r="AL81" s="536"/>
      <c r="AM81" s="536"/>
      <c r="AN81" s="536"/>
      <c r="AO81" s="536"/>
      <c r="AP81" s="536"/>
      <c r="AQ81" s="536"/>
      <c r="AR81" s="536"/>
      <c r="AS81" s="536"/>
      <c r="AT81" s="536"/>
      <c r="AU81" s="536"/>
      <c r="AV81" s="536"/>
      <c r="AW81" s="536"/>
      <c r="AX81" s="536"/>
      <c r="AY81" s="536"/>
      <c r="AZ81" s="536"/>
      <c r="BA81" s="536"/>
      <c r="BB81" s="536"/>
      <c r="BC81" s="536"/>
      <c r="BD81" s="535">
        <f ca="1">Origination!$BC$8*D7</f>
        <v>1688.137732547832</v>
      </c>
      <c r="BE81" s="535">
        <f ca="1">Origination!$BC$8*E7</f>
        <v>1707.1292820389951</v>
      </c>
      <c r="BF81" s="535">
        <f ca="1">Origination!$BC$8*F7</f>
        <v>1726.3344864619337</v>
      </c>
      <c r="BG81" s="535">
        <f ca="1">Origination!$BC$8*G7</f>
        <v>1745.7557494346304</v>
      </c>
      <c r="BH81" s="535">
        <f ca="1">Origination!$BC$8*H7</f>
        <v>1765.3955016157702</v>
      </c>
      <c r="BI81" s="535">
        <f ca="1">Origination!$BC$8*I7</f>
        <v>1785.2562010089478</v>
      </c>
      <c r="BJ81" s="535">
        <f ca="1">Origination!$BC$8*J7</f>
        <v>1805.3403332702983</v>
      </c>
      <c r="BK81" s="535">
        <f ca="1">Origination!$BC$8*K7</f>
        <v>1825.6504120195893</v>
      </c>
      <c r="BL81" s="535">
        <f ca="1">Origination!$BC$8*L7</f>
        <v>1846.1889791548094</v>
      </c>
      <c r="BM81" s="535">
        <f ca="1">Origination!$BC$8*M7</f>
        <v>1866.9586051703013</v>
      </c>
      <c r="BN81" s="535">
        <f ca="1">Origination!$BC$8*N7</f>
        <v>1887.9618894784671</v>
      </c>
      <c r="BO81" s="535">
        <f ca="1">Origination!$BC$8*O7</f>
        <v>1909.2014607350998</v>
      </c>
      <c r="BP81" s="535">
        <f ca="1">Origination!$BC$8*P7</f>
        <v>1930.6799771683693</v>
      </c>
      <c r="BQ81" s="535">
        <f ca="1">Origination!$BC$8*Q7</f>
        <v>1952.4001269115138</v>
      </c>
      <c r="BR81" s="535">
        <f ca="1">Origination!$BC$8*R7</f>
        <v>1974.3646283392684</v>
      </c>
      <c r="BS81" s="535">
        <f ca="1">Origination!$BC$8*S7</f>
        <v>1996.5762304080849</v>
      </c>
      <c r="BT81" s="535">
        <f ca="1">Origination!$BC$8*T7</f>
        <v>2019.0377130001757</v>
      </c>
      <c r="BU81" s="535">
        <f ca="1">Origination!$BC$8*U7</f>
        <v>2041.7518872714277</v>
      </c>
      <c r="BV81" s="535">
        <f ca="1">Origination!$BC$8*V7</f>
        <v>2064.7215960032313</v>
      </c>
      <c r="BW81" s="535">
        <f ca="1">Origination!$BC$8*W7</f>
        <v>2087.9497139582677</v>
      </c>
      <c r="BX81" s="535">
        <f ca="1">Origination!$BC$8*X7</f>
        <v>2111.439148240298</v>
      </c>
      <c r="BY81" s="535">
        <f ca="1">Origination!$BC$8*Y7</f>
        <v>2135.1928386580016</v>
      </c>
      <c r="BZ81" s="535">
        <f ca="1">Origination!$BC$8*Z7</f>
        <v>2159.2137580929038</v>
      </c>
      <c r="CA81" s="535">
        <f ca="1">Origination!$BC$8*AA7</f>
        <v>2183.5049128714495</v>
      </c>
      <c r="CB81" s="535">
        <f ca="1">Origination!$BC$8*AB7</f>
        <v>2208.0693431412533</v>
      </c>
      <c r="CC81" s="535">
        <f ca="1">Origination!$BC$8*AC7</f>
        <v>2232.9101232515923</v>
      </c>
      <c r="CD81" s="535">
        <f ca="1">Origination!$BC$8*AD7</f>
        <v>2258.0303621381727</v>
      </c>
      <c r="CE81" s="535">
        <f ca="1">Origination!$BC$8*AE7</f>
        <v>2283.4332037122267</v>
      </c>
      <c r="CF81" s="535">
        <f ca="1">Origination!$BC$8*AF7</f>
        <v>2309.12182725399</v>
      </c>
      <c r="CG81" s="535">
        <f ca="1">Origination!$BC$8*AG7</f>
        <v>2335.0994478105968</v>
      </c>
      <c r="CH81" s="535">
        <f ca="1">Origination!$BC$8*AH7</f>
        <v>2361.369316598466</v>
      </c>
      <c r="CI81" s="535">
        <f ca="1">Origination!$BC$8*AI7</f>
        <v>2387.934721410199</v>
      </c>
      <c r="CJ81" s="535">
        <f ca="1">Origination!$BC$8*AJ7</f>
        <v>2414.7989870260635</v>
      </c>
      <c r="CK81" s="535">
        <f ca="1">Origination!$BC$8*AK7</f>
        <v>2441.9654756301065</v>
      </c>
      <c r="CL81" s="535">
        <f ca="1">Origination!$BC$8*AL7</f>
        <v>2469.4375872309452</v>
      </c>
      <c r="CM81" s="535">
        <f ca="1">Origination!$BC$8*AM7</f>
        <v>2497.2187600872935</v>
      </c>
      <c r="CN81" s="535">
        <f ca="1">Origination!$BC$8*AN7</f>
        <v>2525.3124711382757</v>
      </c>
      <c r="CO81" s="535">
        <f ca="1">Origination!$BC$8*AO7</f>
        <v>2553.7222364385816</v>
      </c>
      <c r="CP81" s="535">
        <f ca="1">Origination!$BC$8*AP7</f>
        <v>2582.4516115985157</v>
      </c>
      <c r="CQ81" s="535">
        <f ca="1">Origination!$BC$8*AQ7</f>
        <v>2611.5041922289984</v>
      </c>
      <c r="CR81" s="535">
        <f ca="1">Origination!$BC$8*AR7</f>
        <v>2640.8836143915751</v>
      </c>
      <c r="CS81" s="535">
        <f ca="1">Origination!$BC$8*AS7</f>
        <v>2670.59355505348</v>
      </c>
      <c r="CT81" s="535">
        <f ca="1">Origination!$BC$8*AT7</f>
        <v>0</v>
      </c>
      <c r="CU81" s="535">
        <f ca="1">Origination!$BC$8*AU7</f>
        <v>0</v>
      </c>
      <c r="CV81" s="535">
        <f ca="1">Origination!$BC$8*AV7</f>
        <v>0</v>
      </c>
      <c r="CW81" s="535">
        <f ca="1">Origination!$BC$8*AW7</f>
        <v>0</v>
      </c>
      <c r="CX81" s="535">
        <f ca="1">Origination!$BC$8*AX7</f>
        <v>0</v>
      </c>
      <c r="CY81" s="535">
        <f ca="1">Origination!$BC$8*AY7</f>
        <v>0</v>
      </c>
      <c r="CZ81" s="535">
        <f ca="1">Origination!$BC$8*AZ7</f>
        <v>0</v>
      </c>
      <c r="DA81" s="535">
        <f ca="1">Origination!$BC$8*BA7</f>
        <v>0</v>
      </c>
      <c r="DB81" s="535">
        <f ca="1">Origination!$BC$8*BB7</f>
        <v>0</v>
      </c>
      <c r="DC81" s="535">
        <f ca="1">Origination!$BC$8*BC7</f>
        <v>0</v>
      </c>
      <c r="DD81" s="535">
        <f ca="1">Origination!$BC$8*BD7</f>
        <v>0</v>
      </c>
      <c r="DE81" s="535">
        <f ca="1">Origination!$BC$8*BE7</f>
        <v>0</v>
      </c>
      <c r="DF81" s="535">
        <f ca="1">Origination!$BC$8*BF7</f>
        <v>0</v>
      </c>
      <c r="DG81" s="535">
        <f ca="1">Origination!$BC$8*BG7</f>
        <v>0</v>
      </c>
      <c r="DH81" s="535">
        <f ca="1">Origination!$BC$8*BH7</f>
        <v>0</v>
      </c>
      <c r="DI81" s="535">
        <f ca="1">Origination!$BC$8*BI7</f>
        <v>0</v>
      </c>
      <c r="DJ81" s="535">
        <f ca="1">Origination!$BC$8*BJ7</f>
        <v>0</v>
      </c>
      <c r="DK81" s="535">
        <f ca="1">Origination!$BC$8*BK7</f>
        <v>0</v>
      </c>
      <c r="DL81" s="535">
        <f ca="1">Origination!$BC$8*BL7</f>
        <v>0</v>
      </c>
      <c r="DM81" s="535">
        <f ca="1">Origination!$BC$8*BM7</f>
        <v>0</v>
      </c>
      <c r="DN81" s="535">
        <f ca="1">Origination!$BC$8*BN7</f>
        <v>0</v>
      </c>
      <c r="DO81" s="535">
        <f ca="1">Origination!$BC$8*BO7</f>
        <v>0</v>
      </c>
      <c r="DP81" s="535">
        <f ca="1">Origination!$BC$8*BP7</f>
        <v>0</v>
      </c>
      <c r="DQ81" s="535">
        <f ca="1">Origination!$BC$8*BQ7</f>
        <v>0</v>
      </c>
      <c r="DR81" s="535">
        <f ca="1">Origination!$BC$8*BR7</f>
        <v>0</v>
      </c>
      <c r="DS81" s="535">
        <f ca="1">Origination!$BC$8*BS7</f>
        <v>0</v>
      </c>
    </row>
    <row r="82" spans="1:123" hidden="1" outlineLevel="1" x14ac:dyDescent="0.25">
      <c r="A82" s="561" t="s">
        <v>280</v>
      </c>
      <c r="B82" s="562" t="s">
        <v>240</v>
      </c>
      <c r="C82" s="541">
        <v>54</v>
      </c>
      <c r="D82" s="536"/>
      <c r="E82" s="536"/>
      <c r="F82" s="536"/>
      <c r="G82" s="536"/>
      <c r="H82" s="536"/>
      <c r="I82" s="536"/>
      <c r="J82" s="536"/>
      <c r="K82" s="536"/>
      <c r="L82" s="536"/>
      <c r="M82" s="536"/>
      <c r="N82" s="536"/>
      <c r="O82" s="536"/>
      <c r="P82" s="536"/>
      <c r="Q82" s="536"/>
      <c r="R82" s="536"/>
      <c r="S82" s="536"/>
      <c r="T82" s="536"/>
      <c r="U82" s="536"/>
      <c r="V82" s="536"/>
      <c r="W82" s="536"/>
      <c r="X82" s="536"/>
      <c r="Y82" s="536"/>
      <c r="Z82" s="536"/>
      <c r="AA82" s="536"/>
      <c r="AB82" s="536"/>
      <c r="AC82" s="536"/>
      <c r="AD82" s="536"/>
      <c r="AE82" s="536"/>
      <c r="AF82" s="536"/>
      <c r="AG82" s="536"/>
      <c r="AH82" s="536"/>
      <c r="AI82" s="536"/>
      <c r="AJ82" s="536"/>
      <c r="AK82" s="536"/>
      <c r="AL82" s="536"/>
      <c r="AM82" s="536"/>
      <c r="AN82" s="536"/>
      <c r="AO82" s="536"/>
      <c r="AP82" s="536"/>
      <c r="AQ82" s="536"/>
      <c r="AR82" s="536"/>
      <c r="AS82" s="536"/>
      <c r="AT82" s="536"/>
      <c r="AU82" s="536"/>
      <c r="AV82" s="536"/>
      <c r="AW82" s="536"/>
      <c r="AX82" s="536"/>
      <c r="AY82" s="536"/>
      <c r="AZ82" s="536"/>
      <c r="BA82" s="536"/>
      <c r="BB82" s="536"/>
      <c r="BC82" s="536"/>
      <c r="BD82" s="536"/>
      <c r="BE82" s="535">
        <f ca="1">Origination!$BD$8*D7</f>
        <v>1688.137732547832</v>
      </c>
      <c r="BF82" s="535">
        <f ca="1">Origination!$BD$8*E7</f>
        <v>1707.1292820389951</v>
      </c>
      <c r="BG82" s="535">
        <f ca="1">Origination!$BD$8*F7</f>
        <v>1726.3344864619337</v>
      </c>
      <c r="BH82" s="535">
        <f ca="1">Origination!$BD$8*G7</f>
        <v>1745.7557494346304</v>
      </c>
      <c r="BI82" s="535">
        <f ca="1">Origination!$BD$8*H7</f>
        <v>1765.3955016157702</v>
      </c>
      <c r="BJ82" s="535">
        <f ca="1">Origination!$BD$8*I7</f>
        <v>1785.2562010089478</v>
      </c>
      <c r="BK82" s="535">
        <f ca="1">Origination!$BD$8*J7</f>
        <v>1805.3403332702983</v>
      </c>
      <c r="BL82" s="535">
        <f ca="1">Origination!$BD$8*K7</f>
        <v>1825.6504120195893</v>
      </c>
      <c r="BM82" s="535">
        <f ca="1">Origination!$BD$8*L7</f>
        <v>1846.1889791548094</v>
      </c>
      <c r="BN82" s="535">
        <f ca="1">Origination!$BD$8*M7</f>
        <v>1866.9586051703013</v>
      </c>
      <c r="BO82" s="535">
        <f ca="1">Origination!$BD$8*N7</f>
        <v>1887.9618894784671</v>
      </c>
      <c r="BP82" s="535">
        <f ca="1">Origination!$BD$8*O7</f>
        <v>1909.2014607350998</v>
      </c>
      <c r="BQ82" s="535">
        <f ca="1">Origination!$BD$8*P7</f>
        <v>1930.6799771683693</v>
      </c>
      <c r="BR82" s="535">
        <f ca="1">Origination!$BD$8*Q7</f>
        <v>1952.4001269115138</v>
      </c>
      <c r="BS82" s="535">
        <f ca="1">Origination!$BD$8*R7</f>
        <v>1974.3646283392684</v>
      </c>
      <c r="BT82" s="535">
        <f ca="1">Origination!$BD$8*S7</f>
        <v>1996.5762304080849</v>
      </c>
      <c r="BU82" s="535">
        <f ca="1">Origination!$BD$8*T7</f>
        <v>2019.0377130001757</v>
      </c>
      <c r="BV82" s="535">
        <f ca="1">Origination!$BD$8*U7</f>
        <v>2041.7518872714277</v>
      </c>
      <c r="BW82" s="535">
        <f ca="1">Origination!$BD$8*V7</f>
        <v>2064.7215960032313</v>
      </c>
      <c r="BX82" s="535">
        <f ca="1">Origination!$BD$8*W7</f>
        <v>2087.9497139582677</v>
      </c>
      <c r="BY82" s="535">
        <f ca="1">Origination!$BD$8*X7</f>
        <v>2111.439148240298</v>
      </c>
      <c r="BZ82" s="535">
        <f ca="1">Origination!$BD$8*Y7</f>
        <v>2135.1928386580016</v>
      </c>
      <c r="CA82" s="535">
        <f ca="1">Origination!$BD$8*Z7</f>
        <v>2159.2137580929038</v>
      </c>
      <c r="CB82" s="535">
        <f ca="1">Origination!$BD$8*AA7</f>
        <v>2183.5049128714495</v>
      </c>
      <c r="CC82" s="535">
        <f ca="1">Origination!$BD$8*AB7</f>
        <v>2208.0693431412533</v>
      </c>
      <c r="CD82" s="535">
        <f ca="1">Origination!$BD$8*AC7</f>
        <v>2232.9101232515923</v>
      </c>
      <c r="CE82" s="535">
        <f ca="1">Origination!$BD$8*AD7</f>
        <v>2258.0303621381727</v>
      </c>
      <c r="CF82" s="535">
        <f ca="1">Origination!$BD$8*AE7</f>
        <v>2283.4332037122267</v>
      </c>
      <c r="CG82" s="535">
        <f ca="1">Origination!$BD$8*AF7</f>
        <v>2309.12182725399</v>
      </c>
      <c r="CH82" s="535">
        <f ca="1">Origination!$BD$8*AG7</f>
        <v>2335.0994478105968</v>
      </c>
      <c r="CI82" s="535">
        <f ca="1">Origination!$BD$8*AH7</f>
        <v>2361.369316598466</v>
      </c>
      <c r="CJ82" s="535">
        <f ca="1">Origination!$BD$8*AI7</f>
        <v>2387.934721410199</v>
      </c>
      <c r="CK82" s="535">
        <f ca="1">Origination!$BD$8*AJ7</f>
        <v>2414.7989870260635</v>
      </c>
      <c r="CL82" s="535">
        <f ca="1">Origination!$BD$8*AK7</f>
        <v>2441.9654756301065</v>
      </c>
      <c r="CM82" s="535">
        <f ca="1">Origination!$BD$8*AL7</f>
        <v>2469.4375872309452</v>
      </c>
      <c r="CN82" s="535">
        <f ca="1">Origination!$BD$8*AM7</f>
        <v>2497.2187600872935</v>
      </c>
      <c r="CO82" s="535">
        <f ca="1">Origination!$BD$8*AN7</f>
        <v>2525.3124711382757</v>
      </c>
      <c r="CP82" s="535">
        <f ca="1">Origination!$BD$8*AO7</f>
        <v>2553.7222364385816</v>
      </c>
      <c r="CQ82" s="535">
        <f ca="1">Origination!$BD$8*AP7</f>
        <v>2582.4516115985157</v>
      </c>
      <c r="CR82" s="535">
        <f ca="1">Origination!$BD$8*AQ7</f>
        <v>2611.5041922289984</v>
      </c>
      <c r="CS82" s="535">
        <f ca="1">Origination!$BD$8*AR7</f>
        <v>2640.8836143915751</v>
      </c>
      <c r="CT82" s="535">
        <f ca="1">Origination!$BD$8*AS7</f>
        <v>2670.59355505348</v>
      </c>
      <c r="CU82" s="535">
        <f ca="1">Origination!$BD$8*AT7</f>
        <v>0</v>
      </c>
      <c r="CV82" s="535">
        <f ca="1">Origination!$BD$8*AU7</f>
        <v>0</v>
      </c>
      <c r="CW82" s="535">
        <f ca="1">Origination!$BD$8*AV7</f>
        <v>0</v>
      </c>
      <c r="CX82" s="535">
        <f ca="1">Origination!$BD$8*AW7</f>
        <v>0</v>
      </c>
      <c r="CY82" s="535">
        <f ca="1">Origination!$BD$8*AX7</f>
        <v>0</v>
      </c>
      <c r="CZ82" s="535">
        <f ca="1">Origination!$BD$8*AY7</f>
        <v>0</v>
      </c>
      <c r="DA82" s="535">
        <f ca="1">Origination!$BD$8*AZ7</f>
        <v>0</v>
      </c>
      <c r="DB82" s="535">
        <f ca="1">Origination!$BD$8*BA7</f>
        <v>0</v>
      </c>
      <c r="DC82" s="535">
        <f ca="1">Origination!$BD$8*BB7</f>
        <v>0</v>
      </c>
      <c r="DD82" s="535">
        <f ca="1">Origination!$BD$8*BC7</f>
        <v>0</v>
      </c>
      <c r="DE82" s="535">
        <f ca="1">Origination!$BD$8*BD7</f>
        <v>0</v>
      </c>
      <c r="DF82" s="535">
        <f ca="1">Origination!$BD$8*BE7</f>
        <v>0</v>
      </c>
      <c r="DG82" s="535">
        <f ca="1">Origination!$BD$8*BF7</f>
        <v>0</v>
      </c>
      <c r="DH82" s="535">
        <f ca="1">Origination!$BD$8*BG7</f>
        <v>0</v>
      </c>
      <c r="DI82" s="535">
        <f ca="1">Origination!$BD$8*BH7</f>
        <v>0</v>
      </c>
      <c r="DJ82" s="535">
        <f ca="1">Origination!$BD$8*BI7</f>
        <v>0</v>
      </c>
      <c r="DK82" s="535">
        <f ca="1">Origination!$BD$8*BJ7</f>
        <v>0</v>
      </c>
      <c r="DL82" s="535">
        <f ca="1">Origination!$BD$8*BK7</f>
        <v>0</v>
      </c>
      <c r="DM82" s="535">
        <f ca="1">Origination!$BD$8*BL7</f>
        <v>0</v>
      </c>
      <c r="DN82" s="535">
        <f ca="1">Origination!$BD$8*BM7</f>
        <v>0</v>
      </c>
      <c r="DO82" s="535">
        <f ca="1">Origination!$BD$8*BN7</f>
        <v>0</v>
      </c>
      <c r="DP82" s="535">
        <f ca="1">Origination!$BD$8*BO7</f>
        <v>0</v>
      </c>
      <c r="DQ82" s="535">
        <f ca="1">Origination!$BD$8*BP7</f>
        <v>0</v>
      </c>
      <c r="DR82" s="535">
        <f ca="1">Origination!$BD$8*BQ7</f>
        <v>0</v>
      </c>
      <c r="DS82" s="535">
        <f ca="1">Origination!$BD$8*BR7</f>
        <v>0</v>
      </c>
    </row>
    <row r="83" spans="1:123" hidden="1" outlineLevel="1" x14ac:dyDescent="0.25">
      <c r="A83" s="561" t="s">
        <v>280</v>
      </c>
      <c r="B83" s="562" t="s">
        <v>240</v>
      </c>
      <c r="C83" s="541">
        <v>55</v>
      </c>
      <c r="D83" s="536"/>
      <c r="E83" s="536"/>
      <c r="F83" s="536"/>
      <c r="G83" s="536"/>
      <c r="H83" s="536"/>
      <c r="I83" s="536"/>
      <c r="J83" s="536"/>
      <c r="K83" s="536"/>
      <c r="L83" s="536"/>
      <c r="M83" s="536"/>
      <c r="N83" s="536"/>
      <c r="O83" s="536"/>
      <c r="P83" s="536"/>
      <c r="Q83" s="536"/>
      <c r="R83" s="536"/>
      <c r="S83" s="536"/>
      <c r="T83" s="536"/>
      <c r="U83" s="536"/>
      <c r="V83" s="536"/>
      <c r="W83" s="536"/>
      <c r="X83" s="536"/>
      <c r="Y83" s="536"/>
      <c r="Z83" s="536"/>
      <c r="AA83" s="536"/>
      <c r="AB83" s="536"/>
      <c r="AC83" s="536"/>
      <c r="AD83" s="536"/>
      <c r="AE83" s="536"/>
      <c r="AF83" s="536"/>
      <c r="AG83" s="536"/>
      <c r="AH83" s="536"/>
      <c r="AI83" s="536"/>
      <c r="AJ83" s="536"/>
      <c r="AK83" s="536"/>
      <c r="AL83" s="536"/>
      <c r="AM83" s="536"/>
      <c r="AN83" s="536"/>
      <c r="AO83" s="536"/>
      <c r="AP83" s="536"/>
      <c r="AQ83" s="536"/>
      <c r="AR83" s="536"/>
      <c r="AS83" s="536"/>
      <c r="AT83" s="536"/>
      <c r="AU83" s="536"/>
      <c r="AV83" s="536"/>
      <c r="AW83" s="536"/>
      <c r="AX83" s="536"/>
      <c r="AY83" s="536"/>
      <c r="AZ83" s="536"/>
      <c r="BA83" s="536"/>
      <c r="BB83" s="536"/>
      <c r="BC83" s="536"/>
      <c r="BD83" s="536"/>
      <c r="BE83" s="536"/>
      <c r="BF83" s="535">
        <f ca="1">Origination!$BE$8*D7</f>
        <v>1500.5668733758507</v>
      </c>
      <c r="BG83" s="535">
        <f ca="1">Origination!$BE$8*E7</f>
        <v>1517.448250701329</v>
      </c>
      <c r="BH83" s="535">
        <f ca="1">Origination!$BE$8*F7</f>
        <v>1534.5195435217188</v>
      </c>
      <c r="BI83" s="535">
        <f ca="1">Origination!$BE$8*G7</f>
        <v>1551.7828883863381</v>
      </c>
      <c r="BJ83" s="535">
        <f ca="1">Origination!$BE$8*H7</f>
        <v>1569.2404458806845</v>
      </c>
      <c r="BK83" s="535">
        <f ca="1">Origination!$BE$8*I7</f>
        <v>1586.8944008968424</v>
      </c>
      <c r="BL83" s="535">
        <f ca="1">Origination!$BE$8*J7</f>
        <v>1604.7469629069319</v>
      </c>
      <c r="BM83" s="535">
        <f ca="1">Origination!$BE$8*K7</f>
        <v>1622.800366239635</v>
      </c>
      <c r="BN83" s="535">
        <f ca="1">Origination!$BE$8*L7</f>
        <v>1641.0568703598306</v>
      </c>
      <c r="BO83" s="535">
        <f ca="1">Origination!$BE$8*M7</f>
        <v>1659.518760151379</v>
      </c>
      <c r="BP83" s="535">
        <f ca="1">Origination!$BE$8*N7</f>
        <v>1678.1883462030819</v>
      </c>
      <c r="BQ83" s="535">
        <f ca="1">Origination!$BE$8*O7</f>
        <v>1697.0679650978664</v>
      </c>
      <c r="BR83" s="535">
        <f ca="1">Origination!$BE$8*P7</f>
        <v>1716.1599797052172</v>
      </c>
      <c r="BS83" s="535">
        <f ca="1">Origination!$BE$8*Q7</f>
        <v>1735.4667794769011</v>
      </c>
      <c r="BT83" s="535">
        <f ca="1">Origination!$BE$8*R7</f>
        <v>1754.9907807460163</v>
      </c>
      <c r="BU83" s="535">
        <f ca="1">Origination!$BE$8*S7</f>
        <v>1774.7344270294088</v>
      </c>
      <c r="BV83" s="535">
        <f ca="1">Origination!$BE$8*T7</f>
        <v>1794.7001893334896</v>
      </c>
      <c r="BW83" s="535">
        <f ca="1">Origination!$BE$8*U7</f>
        <v>1814.8905664634913</v>
      </c>
      <c r="BX83" s="535">
        <f ca="1">Origination!$BE$8*V7</f>
        <v>1835.3080853362057</v>
      </c>
      <c r="BY83" s="535">
        <f ca="1">Origination!$BE$8*W7</f>
        <v>1855.9553012962378</v>
      </c>
      <c r="BZ83" s="535">
        <f ca="1">Origination!$BE$8*X7</f>
        <v>1876.8347984358206</v>
      </c>
      <c r="CA83" s="535">
        <f ca="1">Origination!$BE$8*Y7</f>
        <v>1897.9491899182235</v>
      </c>
      <c r="CB83" s="535">
        <f ca="1">Origination!$BE$8*Z7</f>
        <v>1919.3011183048036</v>
      </c>
      <c r="CC83" s="535">
        <f ca="1">Origination!$BE$8*AA7</f>
        <v>1940.8932558857327</v>
      </c>
      <c r="CD83" s="535">
        <f ca="1">Origination!$BE$8*AB7</f>
        <v>1962.7283050144472</v>
      </c>
      <c r="CE83" s="535">
        <f ca="1">Origination!$BE$8*AC7</f>
        <v>1984.8089984458597</v>
      </c>
      <c r="CF83" s="535">
        <f ca="1">Origination!$BE$8*AD7</f>
        <v>2007.1380996783755</v>
      </c>
      <c r="CG83" s="535">
        <f ca="1">Origination!$BE$8*AE7</f>
        <v>2029.7184032997573</v>
      </c>
      <c r="CH83" s="535">
        <f ca="1">Origination!$BE$8*AF7</f>
        <v>2052.5527353368798</v>
      </c>
      <c r="CI83" s="535">
        <f ca="1">Origination!$BE$8*AG7</f>
        <v>2075.6439536094194</v>
      </c>
      <c r="CJ83" s="535">
        <f ca="1">Origination!$BE$8*AH7</f>
        <v>2098.9949480875252</v>
      </c>
      <c r="CK83" s="535">
        <f ca="1">Origination!$BE$8*AI7</f>
        <v>2122.6086412535101</v>
      </c>
      <c r="CL83" s="535">
        <f ca="1">Origination!$BE$8*AJ7</f>
        <v>2146.487988467612</v>
      </c>
      <c r="CM83" s="535">
        <f ca="1">Origination!$BE$8*AK7</f>
        <v>2170.6359783378725</v>
      </c>
      <c r="CN83" s="535">
        <f ca="1">Origination!$BE$8*AL7</f>
        <v>2195.0556330941736</v>
      </c>
      <c r="CO83" s="535">
        <f ca="1">Origination!$BE$8*AM7</f>
        <v>2219.7500089664832</v>
      </c>
      <c r="CP83" s="535">
        <f ca="1">Origination!$BE$8*AN7</f>
        <v>2244.7221965673561</v>
      </c>
      <c r="CQ83" s="535">
        <f ca="1">Origination!$BE$8*AO7</f>
        <v>2269.9753212787391</v>
      </c>
      <c r="CR83" s="535">
        <f ca="1">Origination!$BE$8*AP7</f>
        <v>2295.5125436431249</v>
      </c>
      <c r="CS83" s="535">
        <f ca="1">Origination!$BE$8*AQ7</f>
        <v>2321.3370597591097</v>
      </c>
      <c r="CT83" s="535">
        <f ca="1">Origination!$BE$8*AR7</f>
        <v>2347.4521016814001</v>
      </c>
      <c r="CU83" s="535">
        <f ca="1">Origination!$BE$8*AS7</f>
        <v>2373.8609378253154</v>
      </c>
      <c r="CV83" s="535">
        <f ca="1">Origination!$BE$8*AT7</f>
        <v>0</v>
      </c>
      <c r="CW83" s="535">
        <f ca="1">Origination!$BE$8*AU7</f>
        <v>0</v>
      </c>
      <c r="CX83" s="535">
        <f ca="1">Origination!$BE$8*AV7</f>
        <v>0</v>
      </c>
      <c r="CY83" s="535">
        <f ca="1">Origination!$BE$8*AW7</f>
        <v>0</v>
      </c>
      <c r="CZ83" s="535">
        <f ca="1">Origination!$BE$8*AX7</f>
        <v>0</v>
      </c>
      <c r="DA83" s="535">
        <f ca="1">Origination!$BE$8*AY7</f>
        <v>0</v>
      </c>
      <c r="DB83" s="535">
        <f ca="1">Origination!$BE$8*AZ7</f>
        <v>0</v>
      </c>
      <c r="DC83" s="535">
        <f ca="1">Origination!$BE$8*BA7</f>
        <v>0</v>
      </c>
      <c r="DD83" s="535">
        <f ca="1">Origination!$BE$8*BB7</f>
        <v>0</v>
      </c>
      <c r="DE83" s="535">
        <f ca="1">Origination!$BE$8*BC7</f>
        <v>0</v>
      </c>
      <c r="DF83" s="535">
        <f ca="1">Origination!$BE$8*BD7</f>
        <v>0</v>
      </c>
      <c r="DG83" s="535">
        <f ca="1">Origination!$BE$8*BE7</f>
        <v>0</v>
      </c>
      <c r="DH83" s="535">
        <f ca="1">Origination!$BE$8*BF7</f>
        <v>0</v>
      </c>
      <c r="DI83" s="535">
        <f ca="1">Origination!$BE$8*BG7</f>
        <v>0</v>
      </c>
      <c r="DJ83" s="535">
        <f ca="1">Origination!$BE$8*BH7</f>
        <v>0</v>
      </c>
      <c r="DK83" s="535">
        <f ca="1">Origination!$BE$8*BI7</f>
        <v>0</v>
      </c>
      <c r="DL83" s="535">
        <f ca="1">Origination!$BE$8*BJ7</f>
        <v>0</v>
      </c>
      <c r="DM83" s="535">
        <f ca="1">Origination!$BE$8*BK7</f>
        <v>0</v>
      </c>
      <c r="DN83" s="535">
        <f ca="1">Origination!$BE$8*BL7</f>
        <v>0</v>
      </c>
      <c r="DO83" s="535">
        <f ca="1">Origination!$BE$8*BM7</f>
        <v>0</v>
      </c>
      <c r="DP83" s="535">
        <f ca="1">Origination!$BE$8*BN7</f>
        <v>0</v>
      </c>
      <c r="DQ83" s="535">
        <f ca="1">Origination!$BE$8*BO7</f>
        <v>0</v>
      </c>
      <c r="DR83" s="535">
        <f ca="1">Origination!$BE$8*BP7</f>
        <v>0</v>
      </c>
      <c r="DS83" s="535">
        <f ca="1">Origination!$BE$8*BQ7</f>
        <v>0</v>
      </c>
    </row>
    <row r="84" spans="1:123" hidden="1" outlineLevel="1" x14ac:dyDescent="0.25">
      <c r="A84" s="561" t="s">
        <v>280</v>
      </c>
      <c r="B84" s="562" t="s">
        <v>240</v>
      </c>
      <c r="C84" s="541">
        <v>56</v>
      </c>
      <c r="D84" s="536"/>
      <c r="E84" s="536"/>
      <c r="F84" s="536"/>
      <c r="G84" s="536"/>
      <c r="H84" s="536"/>
      <c r="I84" s="536"/>
      <c r="J84" s="536"/>
      <c r="K84" s="536"/>
      <c r="L84" s="536"/>
      <c r="M84" s="536"/>
      <c r="N84" s="536"/>
      <c r="O84" s="536"/>
      <c r="P84" s="536"/>
      <c r="Q84" s="536"/>
      <c r="R84" s="536"/>
      <c r="S84" s="536"/>
      <c r="T84" s="536"/>
      <c r="U84" s="536"/>
      <c r="V84" s="536"/>
      <c r="W84" s="536"/>
      <c r="X84" s="536"/>
      <c r="Y84" s="536"/>
      <c r="Z84" s="536"/>
      <c r="AA84" s="536"/>
      <c r="AB84" s="536"/>
      <c r="AC84" s="536"/>
      <c r="AD84" s="536"/>
      <c r="AE84" s="536"/>
      <c r="AF84" s="536"/>
      <c r="AG84" s="536"/>
      <c r="AH84" s="536"/>
      <c r="AI84" s="536"/>
      <c r="AJ84" s="536"/>
      <c r="AK84" s="536"/>
      <c r="AL84" s="536"/>
      <c r="AM84" s="536"/>
      <c r="AN84" s="536"/>
      <c r="AO84" s="536"/>
      <c r="AP84" s="536"/>
      <c r="AQ84" s="536"/>
      <c r="AR84" s="536"/>
      <c r="AS84" s="536"/>
      <c r="AT84" s="536"/>
      <c r="AU84" s="536"/>
      <c r="AV84" s="536"/>
      <c r="AW84" s="536"/>
      <c r="AX84" s="536"/>
      <c r="AY84" s="536"/>
      <c r="AZ84" s="536"/>
      <c r="BA84" s="536"/>
      <c r="BB84" s="536"/>
      <c r="BC84" s="536"/>
      <c r="BD84" s="536"/>
      <c r="BE84" s="536"/>
      <c r="BF84" s="536"/>
      <c r="BG84" s="535">
        <f ca="1">Origination!$BF$8*D7</f>
        <v>1688.137732547832</v>
      </c>
      <c r="BH84" s="535">
        <f ca="1">Origination!$BF$8*E7</f>
        <v>1707.1292820389951</v>
      </c>
      <c r="BI84" s="535">
        <f ca="1">Origination!$BF$8*F7</f>
        <v>1726.3344864619337</v>
      </c>
      <c r="BJ84" s="535">
        <f ca="1">Origination!$BF$8*G7</f>
        <v>1745.7557494346304</v>
      </c>
      <c r="BK84" s="535">
        <f ca="1">Origination!$BF$8*H7</f>
        <v>1765.3955016157702</v>
      </c>
      <c r="BL84" s="535">
        <f ca="1">Origination!$BF$8*I7</f>
        <v>1785.2562010089478</v>
      </c>
      <c r="BM84" s="535">
        <f ca="1">Origination!$BF$8*J7</f>
        <v>1805.3403332702983</v>
      </c>
      <c r="BN84" s="535">
        <f ca="1">Origination!$BF$8*K7</f>
        <v>1825.6504120195893</v>
      </c>
      <c r="BO84" s="535">
        <f ca="1">Origination!$BF$8*L7</f>
        <v>1846.1889791548094</v>
      </c>
      <c r="BP84" s="535">
        <f ca="1">Origination!$BF$8*M7</f>
        <v>1866.9586051703013</v>
      </c>
      <c r="BQ84" s="535">
        <f ca="1">Origination!$BF$8*N7</f>
        <v>1887.9618894784671</v>
      </c>
      <c r="BR84" s="535">
        <f ca="1">Origination!$BF$8*O7</f>
        <v>1909.2014607350998</v>
      </c>
      <c r="BS84" s="535">
        <f ca="1">Origination!$BF$8*P7</f>
        <v>1930.6799771683693</v>
      </c>
      <c r="BT84" s="535">
        <f ca="1">Origination!$BF$8*Q7</f>
        <v>1952.4001269115138</v>
      </c>
      <c r="BU84" s="535">
        <f ca="1">Origination!$BF$8*R7</f>
        <v>1974.3646283392684</v>
      </c>
      <c r="BV84" s="535">
        <f ca="1">Origination!$BF$8*S7</f>
        <v>1996.5762304080849</v>
      </c>
      <c r="BW84" s="535">
        <f ca="1">Origination!$BF$8*T7</f>
        <v>2019.0377130001757</v>
      </c>
      <c r="BX84" s="535">
        <f ca="1">Origination!$BF$8*U7</f>
        <v>2041.7518872714277</v>
      </c>
      <c r="BY84" s="535">
        <f ca="1">Origination!$BF$8*V7</f>
        <v>2064.7215960032313</v>
      </c>
      <c r="BZ84" s="535">
        <f ca="1">Origination!$BF$8*W7</f>
        <v>2087.9497139582677</v>
      </c>
      <c r="CA84" s="535">
        <f ca="1">Origination!$BF$8*X7</f>
        <v>2111.439148240298</v>
      </c>
      <c r="CB84" s="535">
        <f ca="1">Origination!$BF$8*Y7</f>
        <v>2135.1928386580016</v>
      </c>
      <c r="CC84" s="535">
        <f ca="1">Origination!$BF$8*Z7</f>
        <v>2159.2137580929038</v>
      </c>
      <c r="CD84" s="535">
        <f ca="1">Origination!$BF$8*AA7</f>
        <v>2183.5049128714495</v>
      </c>
      <c r="CE84" s="535">
        <f ca="1">Origination!$BF$8*AB7</f>
        <v>2208.0693431412533</v>
      </c>
      <c r="CF84" s="535">
        <f ca="1">Origination!$BF$8*AC7</f>
        <v>2232.9101232515923</v>
      </c>
      <c r="CG84" s="535">
        <f ca="1">Origination!$BF$8*AD7</f>
        <v>2258.0303621381727</v>
      </c>
      <c r="CH84" s="535">
        <f ca="1">Origination!$BF$8*AE7</f>
        <v>2283.4332037122267</v>
      </c>
      <c r="CI84" s="535">
        <f ca="1">Origination!$BF$8*AF7</f>
        <v>2309.12182725399</v>
      </c>
      <c r="CJ84" s="535">
        <f ca="1">Origination!$BF$8*AG7</f>
        <v>2335.0994478105968</v>
      </c>
      <c r="CK84" s="535">
        <f ca="1">Origination!$BF$8*AH7</f>
        <v>2361.369316598466</v>
      </c>
      <c r="CL84" s="535">
        <f ca="1">Origination!$BF$8*AI7</f>
        <v>2387.934721410199</v>
      </c>
      <c r="CM84" s="535">
        <f ca="1">Origination!$BF$8*AJ7</f>
        <v>2414.7989870260635</v>
      </c>
      <c r="CN84" s="535">
        <f ca="1">Origination!$BF$8*AK7</f>
        <v>2441.9654756301065</v>
      </c>
      <c r="CO84" s="535">
        <f ca="1">Origination!$BF$8*AL7</f>
        <v>2469.4375872309452</v>
      </c>
      <c r="CP84" s="535">
        <f ca="1">Origination!$BF$8*AM7</f>
        <v>2497.2187600872935</v>
      </c>
      <c r="CQ84" s="535">
        <f ca="1">Origination!$BF$8*AN7</f>
        <v>2525.3124711382757</v>
      </c>
      <c r="CR84" s="535">
        <f ca="1">Origination!$BF$8*AO7</f>
        <v>2553.7222364385816</v>
      </c>
      <c r="CS84" s="535">
        <f ca="1">Origination!$BF$8*AP7</f>
        <v>2582.4516115985157</v>
      </c>
      <c r="CT84" s="535">
        <f ca="1">Origination!$BF$8*AQ7</f>
        <v>2611.5041922289984</v>
      </c>
      <c r="CU84" s="535">
        <f ca="1">Origination!$BF$8*AR7</f>
        <v>2640.8836143915751</v>
      </c>
      <c r="CV84" s="535">
        <f ca="1">Origination!$BF$8*AS7</f>
        <v>2670.59355505348</v>
      </c>
      <c r="CW84" s="535">
        <f ca="1">Origination!$BF$8*AT7</f>
        <v>0</v>
      </c>
      <c r="CX84" s="535">
        <f ca="1">Origination!$BF$8*AU7</f>
        <v>0</v>
      </c>
      <c r="CY84" s="535">
        <f ca="1">Origination!$BF$8*AV7</f>
        <v>0</v>
      </c>
      <c r="CZ84" s="535">
        <f ca="1">Origination!$BF$8*AW7</f>
        <v>0</v>
      </c>
      <c r="DA84" s="535">
        <f ca="1">Origination!$BF$8*AX7</f>
        <v>0</v>
      </c>
      <c r="DB84" s="535">
        <f ca="1">Origination!$BF$8*AY7</f>
        <v>0</v>
      </c>
      <c r="DC84" s="535">
        <f ca="1">Origination!$BF$8*AZ7</f>
        <v>0</v>
      </c>
      <c r="DD84" s="535">
        <f ca="1">Origination!$BF$8*BA7</f>
        <v>0</v>
      </c>
      <c r="DE84" s="535">
        <f ca="1">Origination!$BF$8*BB7</f>
        <v>0</v>
      </c>
      <c r="DF84" s="535">
        <f ca="1">Origination!$BF$8*BC7</f>
        <v>0</v>
      </c>
      <c r="DG84" s="535">
        <f ca="1">Origination!$BF$8*BD7</f>
        <v>0</v>
      </c>
      <c r="DH84" s="535">
        <f ca="1">Origination!$BF$8*BE7</f>
        <v>0</v>
      </c>
      <c r="DI84" s="535">
        <f ca="1">Origination!$BF$8*BF7</f>
        <v>0</v>
      </c>
      <c r="DJ84" s="535">
        <f ca="1">Origination!$BF$8*BG7</f>
        <v>0</v>
      </c>
      <c r="DK84" s="535">
        <f ca="1">Origination!$BF$8*BH7</f>
        <v>0</v>
      </c>
      <c r="DL84" s="535">
        <f ca="1">Origination!$BF$8*BI7</f>
        <v>0</v>
      </c>
      <c r="DM84" s="535">
        <f ca="1">Origination!$BF$8*BJ7</f>
        <v>0</v>
      </c>
      <c r="DN84" s="535">
        <f ca="1">Origination!$BF$8*BK7</f>
        <v>0</v>
      </c>
      <c r="DO84" s="535">
        <f ca="1">Origination!$BF$8*BL7</f>
        <v>0</v>
      </c>
      <c r="DP84" s="535">
        <f ca="1">Origination!$BF$8*BM7</f>
        <v>0</v>
      </c>
      <c r="DQ84" s="535">
        <f ca="1">Origination!$BF$8*BN7</f>
        <v>0</v>
      </c>
      <c r="DR84" s="535">
        <f ca="1">Origination!$BF$8*BO7</f>
        <v>0</v>
      </c>
      <c r="DS84" s="535">
        <f ca="1">Origination!$BF$8*BP7</f>
        <v>0</v>
      </c>
    </row>
    <row r="85" spans="1:123" hidden="1" outlineLevel="1" x14ac:dyDescent="0.25">
      <c r="A85" s="561" t="s">
        <v>280</v>
      </c>
      <c r="B85" s="562" t="s">
        <v>240</v>
      </c>
      <c r="C85" s="541">
        <v>57</v>
      </c>
      <c r="D85" s="536"/>
      <c r="E85" s="536"/>
      <c r="F85" s="536"/>
      <c r="G85" s="536"/>
      <c r="H85" s="536"/>
      <c r="I85" s="536"/>
      <c r="J85" s="536"/>
      <c r="K85" s="536"/>
      <c r="L85" s="536"/>
      <c r="M85" s="536"/>
      <c r="N85" s="536"/>
      <c r="O85" s="536"/>
      <c r="P85" s="536"/>
      <c r="Q85" s="536"/>
      <c r="R85" s="536"/>
      <c r="S85" s="536"/>
      <c r="T85" s="536"/>
      <c r="U85" s="536"/>
      <c r="V85" s="536"/>
      <c r="W85" s="536"/>
      <c r="X85" s="536"/>
      <c r="Y85" s="536"/>
      <c r="Z85" s="536"/>
      <c r="AA85" s="536"/>
      <c r="AB85" s="536"/>
      <c r="AC85" s="536"/>
      <c r="AD85" s="536"/>
      <c r="AE85" s="536"/>
      <c r="AF85" s="536"/>
      <c r="AG85" s="536"/>
      <c r="AH85" s="536"/>
      <c r="AI85" s="536"/>
      <c r="AJ85" s="536"/>
      <c r="AK85" s="536"/>
      <c r="AL85" s="536"/>
      <c r="AM85" s="536"/>
      <c r="AN85" s="536"/>
      <c r="AO85" s="536"/>
      <c r="AP85" s="536"/>
      <c r="AQ85" s="536"/>
      <c r="AR85" s="536"/>
      <c r="AS85" s="536"/>
      <c r="AT85" s="536"/>
      <c r="AU85" s="536"/>
      <c r="AV85" s="536"/>
      <c r="AW85" s="536"/>
      <c r="AX85" s="536"/>
      <c r="AY85" s="536"/>
      <c r="AZ85" s="536"/>
      <c r="BA85" s="536"/>
      <c r="BB85" s="536"/>
      <c r="BC85" s="536"/>
      <c r="BD85" s="536"/>
      <c r="BE85" s="536"/>
      <c r="BF85" s="536"/>
      <c r="BG85" s="536"/>
      <c r="BH85" s="535">
        <f ca="1">Origination!$BG$8*D7</f>
        <v>1688.137732547832</v>
      </c>
      <c r="BI85" s="535">
        <f ca="1">Origination!$BG$8*E7</f>
        <v>1707.1292820389951</v>
      </c>
      <c r="BJ85" s="535">
        <f ca="1">Origination!$BG$8*F7</f>
        <v>1726.3344864619337</v>
      </c>
      <c r="BK85" s="535">
        <f ca="1">Origination!$BG$8*G7</f>
        <v>1745.7557494346304</v>
      </c>
      <c r="BL85" s="535">
        <f ca="1">Origination!$BG$8*H7</f>
        <v>1765.3955016157702</v>
      </c>
      <c r="BM85" s="535">
        <f ca="1">Origination!$BG$8*I7</f>
        <v>1785.2562010089478</v>
      </c>
      <c r="BN85" s="535">
        <f ca="1">Origination!$BG$8*J7</f>
        <v>1805.3403332702983</v>
      </c>
      <c r="BO85" s="535">
        <f ca="1">Origination!$BG$8*K7</f>
        <v>1825.6504120195893</v>
      </c>
      <c r="BP85" s="535">
        <f ca="1">Origination!$BG$8*L7</f>
        <v>1846.1889791548094</v>
      </c>
      <c r="BQ85" s="535">
        <f ca="1">Origination!$BG$8*M7</f>
        <v>1866.9586051703013</v>
      </c>
      <c r="BR85" s="535">
        <f ca="1">Origination!$BG$8*N7</f>
        <v>1887.9618894784671</v>
      </c>
      <c r="BS85" s="535">
        <f ca="1">Origination!$BG$8*O7</f>
        <v>1909.2014607350998</v>
      </c>
      <c r="BT85" s="535">
        <f ca="1">Origination!$BG$8*P7</f>
        <v>1930.6799771683693</v>
      </c>
      <c r="BU85" s="535">
        <f ca="1">Origination!$BG$8*Q7</f>
        <v>1952.4001269115138</v>
      </c>
      <c r="BV85" s="535">
        <f ca="1">Origination!$BG$8*R7</f>
        <v>1974.3646283392684</v>
      </c>
      <c r="BW85" s="535">
        <f ca="1">Origination!$BG$8*S7</f>
        <v>1996.5762304080849</v>
      </c>
      <c r="BX85" s="535">
        <f ca="1">Origination!$BG$8*T7</f>
        <v>2019.0377130001757</v>
      </c>
      <c r="BY85" s="535">
        <f ca="1">Origination!$BG$8*U7</f>
        <v>2041.7518872714277</v>
      </c>
      <c r="BZ85" s="535">
        <f ca="1">Origination!$BG$8*V7</f>
        <v>2064.7215960032313</v>
      </c>
      <c r="CA85" s="535">
        <f ca="1">Origination!$BG$8*W7</f>
        <v>2087.9497139582677</v>
      </c>
      <c r="CB85" s="535">
        <f ca="1">Origination!$BG$8*X7</f>
        <v>2111.439148240298</v>
      </c>
      <c r="CC85" s="535">
        <f ca="1">Origination!$BG$8*Y7</f>
        <v>2135.1928386580016</v>
      </c>
      <c r="CD85" s="535">
        <f ca="1">Origination!$BG$8*Z7</f>
        <v>2159.2137580929038</v>
      </c>
      <c r="CE85" s="535">
        <f ca="1">Origination!$BG$8*AA7</f>
        <v>2183.5049128714495</v>
      </c>
      <c r="CF85" s="535">
        <f ca="1">Origination!$BG$8*AB7</f>
        <v>2208.0693431412533</v>
      </c>
      <c r="CG85" s="535">
        <f ca="1">Origination!$BG$8*AC7</f>
        <v>2232.9101232515923</v>
      </c>
      <c r="CH85" s="535">
        <f ca="1">Origination!$BG$8*AD7</f>
        <v>2258.0303621381727</v>
      </c>
      <c r="CI85" s="535">
        <f ca="1">Origination!$BG$8*AE7</f>
        <v>2283.4332037122267</v>
      </c>
      <c r="CJ85" s="535">
        <f ca="1">Origination!$BG$8*AF7</f>
        <v>2309.12182725399</v>
      </c>
      <c r="CK85" s="535">
        <f ca="1">Origination!$BG$8*AG7</f>
        <v>2335.0994478105968</v>
      </c>
      <c r="CL85" s="535">
        <f ca="1">Origination!$BG$8*AH7</f>
        <v>2361.369316598466</v>
      </c>
      <c r="CM85" s="535">
        <f ca="1">Origination!$BG$8*AI7</f>
        <v>2387.934721410199</v>
      </c>
      <c r="CN85" s="535">
        <f ca="1">Origination!$BG$8*AJ7</f>
        <v>2414.7989870260635</v>
      </c>
      <c r="CO85" s="535">
        <f ca="1">Origination!$BG$8*AK7</f>
        <v>2441.9654756301065</v>
      </c>
      <c r="CP85" s="535">
        <f ca="1">Origination!$BG$8*AL7</f>
        <v>2469.4375872309452</v>
      </c>
      <c r="CQ85" s="535">
        <f ca="1">Origination!$BG$8*AM7</f>
        <v>2497.2187600872935</v>
      </c>
      <c r="CR85" s="535">
        <f ca="1">Origination!$BG$8*AN7</f>
        <v>2525.3124711382757</v>
      </c>
      <c r="CS85" s="535">
        <f ca="1">Origination!$BG$8*AO7</f>
        <v>2553.7222364385816</v>
      </c>
      <c r="CT85" s="535">
        <f ca="1">Origination!$BG$8*AP7</f>
        <v>2582.4516115985157</v>
      </c>
      <c r="CU85" s="535">
        <f ca="1">Origination!$BG$8*AQ7</f>
        <v>2611.5041922289984</v>
      </c>
      <c r="CV85" s="535">
        <f ca="1">Origination!$BG$8*AR7</f>
        <v>2640.8836143915751</v>
      </c>
      <c r="CW85" s="535">
        <f ca="1">Origination!$BG$8*AS7</f>
        <v>2670.59355505348</v>
      </c>
      <c r="CX85" s="535">
        <f ca="1">Origination!$BG$8*AT7</f>
        <v>0</v>
      </c>
      <c r="CY85" s="535">
        <f ca="1">Origination!$BG$8*AU7</f>
        <v>0</v>
      </c>
      <c r="CZ85" s="535">
        <f ca="1">Origination!$BG$8*AV7</f>
        <v>0</v>
      </c>
      <c r="DA85" s="535">
        <f ca="1">Origination!$BG$8*AW7</f>
        <v>0</v>
      </c>
      <c r="DB85" s="535">
        <f ca="1">Origination!$BG$8*AX7</f>
        <v>0</v>
      </c>
      <c r="DC85" s="535">
        <f ca="1">Origination!$BG$8*AY7</f>
        <v>0</v>
      </c>
      <c r="DD85" s="535">
        <f ca="1">Origination!$BG$8*AZ7</f>
        <v>0</v>
      </c>
      <c r="DE85" s="535">
        <f ca="1">Origination!$BG$8*BA7</f>
        <v>0</v>
      </c>
      <c r="DF85" s="535">
        <f ca="1">Origination!$BG$8*BB7</f>
        <v>0</v>
      </c>
      <c r="DG85" s="535">
        <f ca="1">Origination!$BG$8*BC7</f>
        <v>0</v>
      </c>
      <c r="DH85" s="535">
        <f ca="1">Origination!$BG$8*BD7</f>
        <v>0</v>
      </c>
      <c r="DI85" s="535">
        <f ca="1">Origination!$BG$8*BE7</f>
        <v>0</v>
      </c>
      <c r="DJ85" s="535">
        <f ca="1">Origination!$BG$8*BF7</f>
        <v>0</v>
      </c>
      <c r="DK85" s="535">
        <f ca="1">Origination!$BG$8*BG7</f>
        <v>0</v>
      </c>
      <c r="DL85" s="535">
        <f ca="1">Origination!$BG$8*BH7</f>
        <v>0</v>
      </c>
      <c r="DM85" s="535">
        <f ca="1">Origination!$BG$8*BI7</f>
        <v>0</v>
      </c>
      <c r="DN85" s="535">
        <f ca="1">Origination!$BG$8*BJ7</f>
        <v>0</v>
      </c>
      <c r="DO85" s="535">
        <f ca="1">Origination!$BG$8*BK7</f>
        <v>0</v>
      </c>
      <c r="DP85" s="535">
        <f ca="1">Origination!$BG$8*BL7</f>
        <v>0</v>
      </c>
      <c r="DQ85" s="535">
        <f ca="1">Origination!$BG$8*BM7</f>
        <v>0</v>
      </c>
      <c r="DR85" s="535">
        <f ca="1">Origination!$BG$8*BN7</f>
        <v>0</v>
      </c>
      <c r="DS85" s="535">
        <f ca="1">Origination!$BG$8*BO7</f>
        <v>0</v>
      </c>
    </row>
    <row r="86" spans="1:123" hidden="1" outlineLevel="1" x14ac:dyDescent="0.25">
      <c r="A86" s="561" t="s">
        <v>280</v>
      </c>
      <c r="B86" s="562" t="s">
        <v>240</v>
      </c>
      <c r="C86" s="541">
        <v>58</v>
      </c>
      <c r="D86" s="536"/>
      <c r="E86" s="536"/>
      <c r="F86" s="536"/>
      <c r="G86" s="536"/>
      <c r="H86" s="536"/>
      <c r="I86" s="536"/>
      <c r="J86" s="536"/>
      <c r="K86" s="536"/>
      <c r="L86" s="536"/>
      <c r="M86" s="536"/>
      <c r="N86" s="536"/>
      <c r="O86" s="536"/>
      <c r="P86" s="536"/>
      <c r="Q86" s="536"/>
      <c r="R86" s="536"/>
      <c r="S86" s="536"/>
      <c r="T86" s="536"/>
      <c r="U86" s="536"/>
      <c r="V86" s="536"/>
      <c r="W86" s="536"/>
      <c r="X86" s="536"/>
      <c r="Y86" s="536"/>
      <c r="Z86" s="536"/>
      <c r="AA86" s="536"/>
      <c r="AB86" s="536"/>
      <c r="AC86" s="536"/>
      <c r="AD86" s="536"/>
      <c r="AE86" s="536"/>
      <c r="AF86" s="536"/>
      <c r="AG86" s="536"/>
      <c r="AH86" s="536"/>
      <c r="AI86" s="536"/>
      <c r="AJ86" s="536"/>
      <c r="AK86" s="536"/>
      <c r="AL86" s="536"/>
      <c r="AM86" s="536"/>
      <c r="AN86" s="536"/>
      <c r="AO86" s="536"/>
      <c r="AP86" s="536"/>
      <c r="AQ86" s="536"/>
      <c r="AR86" s="536"/>
      <c r="AS86" s="536"/>
      <c r="AT86" s="536"/>
      <c r="AU86" s="536"/>
      <c r="AV86" s="536"/>
      <c r="AW86" s="536"/>
      <c r="AX86" s="536"/>
      <c r="AY86" s="536"/>
      <c r="AZ86" s="536"/>
      <c r="BA86" s="536"/>
      <c r="BB86" s="536"/>
      <c r="BC86" s="536"/>
      <c r="BD86" s="536"/>
      <c r="BE86" s="536"/>
      <c r="BF86" s="536"/>
      <c r="BG86" s="536"/>
      <c r="BH86" s="536"/>
      <c r="BI86" s="535">
        <f ca="1">Origination!$BH$8*D7</f>
        <v>1688.137732547832</v>
      </c>
      <c r="BJ86" s="535">
        <f ca="1">Origination!$BH$8*E7</f>
        <v>1707.1292820389951</v>
      </c>
      <c r="BK86" s="535">
        <f ca="1">Origination!$BH$8*F7</f>
        <v>1726.3344864619337</v>
      </c>
      <c r="BL86" s="535">
        <f ca="1">Origination!$BH$8*G7</f>
        <v>1745.7557494346304</v>
      </c>
      <c r="BM86" s="535">
        <f ca="1">Origination!$BH$8*H7</f>
        <v>1765.3955016157702</v>
      </c>
      <c r="BN86" s="535">
        <f ca="1">Origination!$BH$8*I7</f>
        <v>1785.2562010089478</v>
      </c>
      <c r="BO86" s="535">
        <f ca="1">Origination!$BH$8*J7</f>
        <v>1805.3403332702983</v>
      </c>
      <c r="BP86" s="535">
        <f ca="1">Origination!$BH$8*K7</f>
        <v>1825.6504120195893</v>
      </c>
      <c r="BQ86" s="535">
        <f ca="1">Origination!$BH$8*L7</f>
        <v>1846.1889791548094</v>
      </c>
      <c r="BR86" s="535">
        <f ca="1">Origination!$BH$8*M7</f>
        <v>1866.9586051703013</v>
      </c>
      <c r="BS86" s="535">
        <f ca="1">Origination!$BH$8*N7</f>
        <v>1887.9618894784671</v>
      </c>
      <c r="BT86" s="535">
        <f ca="1">Origination!$BH$8*O7</f>
        <v>1909.2014607350998</v>
      </c>
      <c r="BU86" s="535">
        <f ca="1">Origination!$BH$8*P7</f>
        <v>1930.6799771683693</v>
      </c>
      <c r="BV86" s="535">
        <f ca="1">Origination!$BH$8*Q7</f>
        <v>1952.4001269115138</v>
      </c>
      <c r="BW86" s="535">
        <f ca="1">Origination!$BH$8*R7</f>
        <v>1974.3646283392684</v>
      </c>
      <c r="BX86" s="535">
        <f ca="1">Origination!$BH$8*S7</f>
        <v>1996.5762304080849</v>
      </c>
      <c r="BY86" s="535">
        <f ca="1">Origination!$BH$8*T7</f>
        <v>2019.0377130001757</v>
      </c>
      <c r="BZ86" s="535">
        <f ca="1">Origination!$BH$8*U7</f>
        <v>2041.7518872714277</v>
      </c>
      <c r="CA86" s="535">
        <f ca="1">Origination!$BH$8*V7</f>
        <v>2064.7215960032313</v>
      </c>
      <c r="CB86" s="535">
        <f ca="1">Origination!$BH$8*W7</f>
        <v>2087.9497139582677</v>
      </c>
      <c r="CC86" s="535">
        <f ca="1">Origination!$BH$8*X7</f>
        <v>2111.439148240298</v>
      </c>
      <c r="CD86" s="535">
        <f ca="1">Origination!$BH$8*Y7</f>
        <v>2135.1928386580016</v>
      </c>
      <c r="CE86" s="535">
        <f ca="1">Origination!$BH$8*Z7</f>
        <v>2159.2137580929038</v>
      </c>
      <c r="CF86" s="535">
        <f ca="1">Origination!$BH$8*AA7</f>
        <v>2183.5049128714495</v>
      </c>
      <c r="CG86" s="535">
        <f ca="1">Origination!$BH$8*AB7</f>
        <v>2208.0693431412533</v>
      </c>
      <c r="CH86" s="535">
        <f ca="1">Origination!$BH$8*AC7</f>
        <v>2232.9101232515923</v>
      </c>
      <c r="CI86" s="535">
        <f ca="1">Origination!$BH$8*AD7</f>
        <v>2258.0303621381727</v>
      </c>
      <c r="CJ86" s="535">
        <f ca="1">Origination!$BH$8*AE7</f>
        <v>2283.4332037122267</v>
      </c>
      <c r="CK86" s="535">
        <f ca="1">Origination!$BH$8*AF7</f>
        <v>2309.12182725399</v>
      </c>
      <c r="CL86" s="535">
        <f ca="1">Origination!$BH$8*AG7</f>
        <v>2335.0994478105968</v>
      </c>
      <c r="CM86" s="535">
        <f ca="1">Origination!$BH$8*AH7</f>
        <v>2361.369316598466</v>
      </c>
      <c r="CN86" s="535">
        <f ca="1">Origination!$BH$8*AI7</f>
        <v>2387.934721410199</v>
      </c>
      <c r="CO86" s="535">
        <f ca="1">Origination!$BH$8*AJ7</f>
        <v>2414.7989870260635</v>
      </c>
      <c r="CP86" s="535">
        <f ca="1">Origination!$BH$8*AK7</f>
        <v>2441.9654756301065</v>
      </c>
      <c r="CQ86" s="535">
        <f ca="1">Origination!$BH$8*AL7</f>
        <v>2469.4375872309452</v>
      </c>
      <c r="CR86" s="535">
        <f ca="1">Origination!$BH$8*AM7</f>
        <v>2497.2187600872935</v>
      </c>
      <c r="CS86" s="535">
        <f ca="1">Origination!$BH$8*AN7</f>
        <v>2525.3124711382757</v>
      </c>
      <c r="CT86" s="535">
        <f ca="1">Origination!$BH$8*AO7</f>
        <v>2553.7222364385816</v>
      </c>
      <c r="CU86" s="535">
        <f ca="1">Origination!$BH$8*AP7</f>
        <v>2582.4516115985157</v>
      </c>
      <c r="CV86" s="535">
        <f ca="1">Origination!$BH$8*AQ7</f>
        <v>2611.5041922289984</v>
      </c>
      <c r="CW86" s="535">
        <f ca="1">Origination!$BH$8*AR7</f>
        <v>2640.8836143915751</v>
      </c>
      <c r="CX86" s="535">
        <f ca="1">Origination!$BH$8*AS7</f>
        <v>2670.59355505348</v>
      </c>
      <c r="CY86" s="535">
        <f ca="1">Origination!$BH$8*AT7</f>
        <v>0</v>
      </c>
      <c r="CZ86" s="535">
        <f ca="1">Origination!$BH$8*AU7</f>
        <v>0</v>
      </c>
      <c r="DA86" s="535">
        <f ca="1">Origination!$BH$8*AV7</f>
        <v>0</v>
      </c>
      <c r="DB86" s="535">
        <f ca="1">Origination!$BH$8*AW7</f>
        <v>0</v>
      </c>
      <c r="DC86" s="535">
        <f ca="1">Origination!$BH$8*AX7</f>
        <v>0</v>
      </c>
      <c r="DD86" s="535">
        <f ca="1">Origination!$BH$8*AY7</f>
        <v>0</v>
      </c>
      <c r="DE86" s="535">
        <f ca="1">Origination!$BH$8*AZ7</f>
        <v>0</v>
      </c>
      <c r="DF86" s="535">
        <f ca="1">Origination!$BH$8*BA7</f>
        <v>0</v>
      </c>
      <c r="DG86" s="535">
        <f ca="1">Origination!$BH$8*BB7</f>
        <v>0</v>
      </c>
      <c r="DH86" s="535">
        <f ca="1">Origination!$BH$8*BC7</f>
        <v>0</v>
      </c>
      <c r="DI86" s="535">
        <f ca="1">Origination!$BH$8*BD7</f>
        <v>0</v>
      </c>
      <c r="DJ86" s="535">
        <f ca="1">Origination!$BH$8*BE7</f>
        <v>0</v>
      </c>
      <c r="DK86" s="535">
        <f ca="1">Origination!$BH$8*BF7</f>
        <v>0</v>
      </c>
      <c r="DL86" s="535">
        <f ca="1">Origination!$BH$8*BG7</f>
        <v>0</v>
      </c>
      <c r="DM86" s="535">
        <f ca="1">Origination!$BH$8*BH7</f>
        <v>0</v>
      </c>
      <c r="DN86" s="535">
        <f ca="1">Origination!$BH$8*BI7</f>
        <v>0</v>
      </c>
      <c r="DO86" s="535">
        <f ca="1">Origination!$BH$8*BJ7</f>
        <v>0</v>
      </c>
      <c r="DP86" s="535">
        <f ca="1">Origination!$BH$8*BK7</f>
        <v>0</v>
      </c>
      <c r="DQ86" s="535">
        <f ca="1">Origination!$BH$8*BL7</f>
        <v>0</v>
      </c>
      <c r="DR86" s="535">
        <f ca="1">Origination!$BH$8*BM7</f>
        <v>0</v>
      </c>
      <c r="DS86" s="535">
        <f ca="1">Origination!$BH$8*BN7</f>
        <v>0</v>
      </c>
    </row>
    <row r="87" spans="1:123" hidden="1" outlineLevel="1" x14ac:dyDescent="0.25">
      <c r="A87" s="561" t="s">
        <v>280</v>
      </c>
      <c r="B87" s="562" t="s">
        <v>240</v>
      </c>
      <c r="C87" s="541">
        <v>59</v>
      </c>
      <c r="D87" s="536"/>
      <c r="E87" s="536"/>
      <c r="F87" s="536"/>
      <c r="G87" s="536"/>
      <c r="H87" s="536"/>
      <c r="I87" s="536"/>
      <c r="J87" s="536"/>
      <c r="K87" s="536"/>
      <c r="L87" s="536"/>
      <c r="M87" s="536"/>
      <c r="N87" s="536"/>
      <c r="O87" s="536"/>
      <c r="P87" s="536"/>
      <c r="Q87" s="536"/>
      <c r="R87" s="536"/>
      <c r="S87" s="536"/>
      <c r="T87" s="536"/>
      <c r="U87" s="536"/>
      <c r="V87" s="536"/>
      <c r="W87" s="536"/>
      <c r="X87" s="536"/>
      <c r="Y87" s="536"/>
      <c r="Z87" s="536"/>
      <c r="AA87" s="536"/>
      <c r="AB87" s="536"/>
      <c r="AC87" s="536"/>
      <c r="AD87" s="536"/>
      <c r="AE87" s="536"/>
      <c r="AF87" s="536"/>
      <c r="AG87" s="536"/>
      <c r="AH87" s="536"/>
      <c r="AI87" s="536"/>
      <c r="AJ87" s="536"/>
      <c r="AK87" s="536"/>
      <c r="AL87" s="536"/>
      <c r="AM87" s="536"/>
      <c r="AN87" s="536"/>
      <c r="AO87" s="536"/>
      <c r="AP87" s="536"/>
      <c r="AQ87" s="536"/>
      <c r="AR87" s="536"/>
      <c r="AS87" s="536"/>
      <c r="AT87" s="536"/>
      <c r="AU87" s="536"/>
      <c r="AV87" s="536"/>
      <c r="AW87" s="536"/>
      <c r="AX87" s="536"/>
      <c r="AY87" s="536"/>
      <c r="AZ87" s="536"/>
      <c r="BA87" s="536"/>
      <c r="BB87" s="536"/>
      <c r="BC87" s="536"/>
      <c r="BD87" s="536"/>
      <c r="BE87" s="536"/>
      <c r="BF87" s="536"/>
      <c r="BG87" s="536"/>
      <c r="BH87" s="536"/>
      <c r="BI87" s="536"/>
      <c r="BJ87" s="535">
        <f ca="1">Origination!$BI$8*D7</f>
        <v>1688.137732547832</v>
      </c>
      <c r="BK87" s="535">
        <f ca="1">Origination!$BI$8*E7</f>
        <v>1707.1292820389951</v>
      </c>
      <c r="BL87" s="535">
        <f ca="1">Origination!$BI$8*F7</f>
        <v>1726.3344864619337</v>
      </c>
      <c r="BM87" s="535">
        <f ca="1">Origination!$BI$8*G7</f>
        <v>1745.7557494346304</v>
      </c>
      <c r="BN87" s="535">
        <f ca="1">Origination!$BI$8*H7</f>
        <v>1765.3955016157702</v>
      </c>
      <c r="BO87" s="535">
        <f ca="1">Origination!$BI$8*I7</f>
        <v>1785.2562010089478</v>
      </c>
      <c r="BP87" s="535">
        <f ca="1">Origination!$BI$8*J7</f>
        <v>1805.3403332702983</v>
      </c>
      <c r="BQ87" s="535">
        <f ca="1">Origination!$BI$8*K7</f>
        <v>1825.6504120195893</v>
      </c>
      <c r="BR87" s="535">
        <f ca="1">Origination!$BI$8*L7</f>
        <v>1846.1889791548094</v>
      </c>
      <c r="BS87" s="535">
        <f ca="1">Origination!$BI$8*M7</f>
        <v>1866.9586051703013</v>
      </c>
      <c r="BT87" s="535">
        <f ca="1">Origination!$BI$8*N7</f>
        <v>1887.9618894784671</v>
      </c>
      <c r="BU87" s="535">
        <f ca="1">Origination!$BI$8*O7</f>
        <v>1909.2014607350998</v>
      </c>
      <c r="BV87" s="535">
        <f ca="1">Origination!$BI$8*P7</f>
        <v>1930.6799771683693</v>
      </c>
      <c r="BW87" s="535">
        <f ca="1">Origination!$BI$8*Q7</f>
        <v>1952.4001269115138</v>
      </c>
      <c r="BX87" s="535">
        <f ca="1">Origination!$BI$8*R7</f>
        <v>1974.3646283392684</v>
      </c>
      <c r="BY87" s="535">
        <f ca="1">Origination!$BI$8*S7</f>
        <v>1996.5762304080849</v>
      </c>
      <c r="BZ87" s="535">
        <f ca="1">Origination!$BI$8*T7</f>
        <v>2019.0377130001757</v>
      </c>
      <c r="CA87" s="535">
        <f ca="1">Origination!$BI$8*U7</f>
        <v>2041.7518872714277</v>
      </c>
      <c r="CB87" s="535">
        <f ca="1">Origination!$BI$8*V7</f>
        <v>2064.7215960032313</v>
      </c>
      <c r="CC87" s="535">
        <f ca="1">Origination!$BI$8*W7</f>
        <v>2087.9497139582677</v>
      </c>
      <c r="CD87" s="535">
        <f ca="1">Origination!$BI$8*X7</f>
        <v>2111.439148240298</v>
      </c>
      <c r="CE87" s="535">
        <f ca="1">Origination!$BI$8*Y7</f>
        <v>2135.1928386580016</v>
      </c>
      <c r="CF87" s="535">
        <f ca="1">Origination!$BI$8*Z7</f>
        <v>2159.2137580929038</v>
      </c>
      <c r="CG87" s="535">
        <f ca="1">Origination!$BI$8*AA7</f>
        <v>2183.5049128714495</v>
      </c>
      <c r="CH87" s="535">
        <f ca="1">Origination!$BI$8*AB7</f>
        <v>2208.0693431412533</v>
      </c>
      <c r="CI87" s="535">
        <f ca="1">Origination!$BI$8*AC7</f>
        <v>2232.9101232515923</v>
      </c>
      <c r="CJ87" s="535">
        <f ca="1">Origination!$BI$8*AD7</f>
        <v>2258.0303621381727</v>
      </c>
      <c r="CK87" s="535">
        <f ca="1">Origination!$BI$8*AE7</f>
        <v>2283.4332037122267</v>
      </c>
      <c r="CL87" s="535">
        <f ca="1">Origination!$BI$8*AF7</f>
        <v>2309.12182725399</v>
      </c>
      <c r="CM87" s="535">
        <f ca="1">Origination!$BI$8*AG7</f>
        <v>2335.0994478105968</v>
      </c>
      <c r="CN87" s="535">
        <f ca="1">Origination!$BI$8*AH7</f>
        <v>2361.369316598466</v>
      </c>
      <c r="CO87" s="535">
        <f ca="1">Origination!$BI$8*AI7</f>
        <v>2387.934721410199</v>
      </c>
      <c r="CP87" s="535">
        <f ca="1">Origination!$BI$8*AJ7</f>
        <v>2414.7989870260635</v>
      </c>
      <c r="CQ87" s="535">
        <f ca="1">Origination!$BI$8*AK7</f>
        <v>2441.9654756301065</v>
      </c>
      <c r="CR87" s="535">
        <f ca="1">Origination!$BI$8*AL7</f>
        <v>2469.4375872309452</v>
      </c>
      <c r="CS87" s="535">
        <f ca="1">Origination!$BI$8*AM7</f>
        <v>2497.2187600872935</v>
      </c>
      <c r="CT87" s="535">
        <f ca="1">Origination!$BI$8*AN7</f>
        <v>2525.3124711382757</v>
      </c>
      <c r="CU87" s="535">
        <f ca="1">Origination!$BI$8*AO7</f>
        <v>2553.7222364385816</v>
      </c>
      <c r="CV87" s="535">
        <f ca="1">Origination!$BI$8*AP7</f>
        <v>2582.4516115985157</v>
      </c>
      <c r="CW87" s="535">
        <f ca="1">Origination!$BI$8*AQ7</f>
        <v>2611.5041922289984</v>
      </c>
      <c r="CX87" s="535">
        <f ca="1">Origination!$BI$8*AR7</f>
        <v>2640.8836143915751</v>
      </c>
      <c r="CY87" s="535">
        <f ca="1">Origination!$BI$8*AS7</f>
        <v>2670.59355505348</v>
      </c>
      <c r="CZ87" s="535">
        <f ca="1">Origination!$BI$8*AT7</f>
        <v>0</v>
      </c>
      <c r="DA87" s="535">
        <f ca="1">Origination!$BI$8*AU7</f>
        <v>0</v>
      </c>
      <c r="DB87" s="535">
        <f ca="1">Origination!$BI$8*AV7</f>
        <v>0</v>
      </c>
      <c r="DC87" s="535">
        <f ca="1">Origination!$BI$8*AW7</f>
        <v>0</v>
      </c>
      <c r="DD87" s="535">
        <f ca="1">Origination!$BI$8*AX7</f>
        <v>0</v>
      </c>
      <c r="DE87" s="535">
        <f ca="1">Origination!$BI$8*AY7</f>
        <v>0</v>
      </c>
      <c r="DF87" s="535">
        <f ca="1">Origination!$BI$8*AZ7</f>
        <v>0</v>
      </c>
      <c r="DG87" s="535">
        <f ca="1">Origination!$BI$8*BA7</f>
        <v>0</v>
      </c>
      <c r="DH87" s="535">
        <f ca="1">Origination!$BI$8*BB7</f>
        <v>0</v>
      </c>
      <c r="DI87" s="535">
        <f ca="1">Origination!$BI$8*BC7</f>
        <v>0</v>
      </c>
      <c r="DJ87" s="535">
        <f ca="1">Origination!$BI$8*BD7</f>
        <v>0</v>
      </c>
      <c r="DK87" s="535">
        <f ca="1">Origination!$BI$8*BE7</f>
        <v>0</v>
      </c>
      <c r="DL87" s="535">
        <f ca="1">Origination!$BI$8*BF7</f>
        <v>0</v>
      </c>
      <c r="DM87" s="535">
        <f ca="1">Origination!$BI$8*BG7</f>
        <v>0</v>
      </c>
      <c r="DN87" s="535">
        <f ca="1">Origination!$BI$8*BH7</f>
        <v>0</v>
      </c>
      <c r="DO87" s="535">
        <f ca="1">Origination!$BI$8*BI7</f>
        <v>0</v>
      </c>
      <c r="DP87" s="535">
        <f ca="1">Origination!$BI$8*BJ7</f>
        <v>0</v>
      </c>
      <c r="DQ87" s="535">
        <f ca="1">Origination!$BI$8*BK7</f>
        <v>0</v>
      </c>
      <c r="DR87" s="535">
        <f ca="1">Origination!$BI$8*BL7</f>
        <v>0</v>
      </c>
      <c r="DS87" s="535">
        <f ca="1">Origination!$BI$8*BM7</f>
        <v>0</v>
      </c>
    </row>
    <row r="88" spans="1:123" hidden="1" outlineLevel="1" x14ac:dyDescent="0.25">
      <c r="A88" s="561" t="s">
        <v>280</v>
      </c>
      <c r="B88" s="562" t="s">
        <v>240</v>
      </c>
      <c r="C88" s="541">
        <v>60</v>
      </c>
      <c r="D88" s="536"/>
      <c r="E88" s="536"/>
      <c r="F88" s="536"/>
      <c r="G88" s="536"/>
      <c r="H88" s="536"/>
      <c r="I88" s="536"/>
      <c r="J88" s="536"/>
      <c r="K88" s="536"/>
      <c r="L88" s="536"/>
      <c r="M88" s="536"/>
      <c r="N88" s="536"/>
      <c r="O88" s="536"/>
      <c r="P88" s="536"/>
      <c r="Q88" s="536"/>
      <c r="R88" s="536"/>
      <c r="S88" s="536"/>
      <c r="T88" s="536"/>
      <c r="U88" s="536"/>
      <c r="V88" s="536"/>
      <c r="W88" s="536"/>
      <c r="X88" s="536"/>
      <c r="Y88" s="536"/>
      <c r="Z88" s="536"/>
      <c r="AA88" s="536"/>
      <c r="AB88" s="536"/>
      <c r="AC88" s="536"/>
      <c r="AD88" s="536"/>
      <c r="AE88" s="536"/>
      <c r="AF88" s="536"/>
      <c r="AG88" s="536"/>
      <c r="AH88" s="536"/>
      <c r="AI88" s="536"/>
      <c r="AJ88" s="536"/>
      <c r="AK88" s="536"/>
      <c r="AL88" s="536"/>
      <c r="AM88" s="536"/>
      <c r="AN88" s="536"/>
      <c r="AO88" s="536"/>
      <c r="AP88" s="536"/>
      <c r="AQ88" s="536"/>
      <c r="AR88" s="536"/>
      <c r="AS88" s="536"/>
      <c r="AT88" s="536"/>
      <c r="AU88" s="536"/>
      <c r="AV88" s="536"/>
      <c r="AW88" s="536"/>
      <c r="AX88" s="536"/>
      <c r="AY88" s="536"/>
      <c r="AZ88" s="536"/>
      <c r="BA88" s="536"/>
      <c r="BB88" s="536"/>
      <c r="BC88" s="536"/>
      <c r="BD88" s="536"/>
      <c r="BE88" s="536"/>
      <c r="BF88" s="536"/>
      <c r="BG88" s="536"/>
      <c r="BH88" s="536"/>
      <c r="BI88" s="536"/>
      <c r="BJ88" s="536"/>
      <c r="BK88" s="535">
        <f ca="1">Origination!$BJ$8*D7</f>
        <v>1688.137732547832</v>
      </c>
      <c r="BL88" s="535">
        <f ca="1">Origination!$BJ$8*E7</f>
        <v>1707.1292820389951</v>
      </c>
      <c r="BM88" s="535">
        <f ca="1">Origination!$BJ$8*F7</f>
        <v>1726.3344864619337</v>
      </c>
      <c r="BN88" s="535">
        <f ca="1">Origination!$BJ$8*G7</f>
        <v>1745.7557494346304</v>
      </c>
      <c r="BO88" s="535">
        <f ca="1">Origination!$BJ$8*H7</f>
        <v>1765.3955016157702</v>
      </c>
      <c r="BP88" s="535">
        <f ca="1">Origination!$BJ$8*I7</f>
        <v>1785.2562010089478</v>
      </c>
      <c r="BQ88" s="535">
        <f ca="1">Origination!$BJ$8*J7</f>
        <v>1805.3403332702983</v>
      </c>
      <c r="BR88" s="535">
        <f ca="1">Origination!$BJ$8*K7</f>
        <v>1825.6504120195893</v>
      </c>
      <c r="BS88" s="535">
        <f ca="1">Origination!$BJ$8*L7</f>
        <v>1846.1889791548094</v>
      </c>
      <c r="BT88" s="535">
        <f ca="1">Origination!$BJ$8*M7</f>
        <v>1866.9586051703013</v>
      </c>
      <c r="BU88" s="535">
        <f ca="1">Origination!$BJ$8*N7</f>
        <v>1887.9618894784671</v>
      </c>
      <c r="BV88" s="535">
        <f ca="1">Origination!$BJ$8*O7</f>
        <v>1909.2014607350998</v>
      </c>
      <c r="BW88" s="535">
        <f ca="1">Origination!$BJ$8*P7</f>
        <v>1930.6799771683693</v>
      </c>
      <c r="BX88" s="535">
        <f ca="1">Origination!$BJ$8*Q7</f>
        <v>1952.4001269115138</v>
      </c>
      <c r="BY88" s="535">
        <f ca="1">Origination!$BJ$8*R7</f>
        <v>1974.3646283392684</v>
      </c>
      <c r="BZ88" s="535">
        <f ca="1">Origination!$BJ$8*S7</f>
        <v>1996.5762304080849</v>
      </c>
      <c r="CA88" s="535">
        <f ca="1">Origination!$BJ$8*T7</f>
        <v>2019.0377130001757</v>
      </c>
      <c r="CB88" s="535">
        <f ca="1">Origination!$BJ$8*U7</f>
        <v>2041.7518872714277</v>
      </c>
      <c r="CC88" s="535">
        <f ca="1">Origination!$BJ$8*V7</f>
        <v>2064.7215960032313</v>
      </c>
      <c r="CD88" s="535">
        <f ca="1">Origination!$BJ$8*W7</f>
        <v>2087.9497139582677</v>
      </c>
      <c r="CE88" s="535">
        <f ca="1">Origination!$BJ$8*X7</f>
        <v>2111.439148240298</v>
      </c>
      <c r="CF88" s="535">
        <f ca="1">Origination!$BJ$8*Y7</f>
        <v>2135.1928386580016</v>
      </c>
      <c r="CG88" s="535">
        <f ca="1">Origination!$BJ$8*Z7</f>
        <v>2159.2137580929038</v>
      </c>
      <c r="CH88" s="535">
        <f ca="1">Origination!$BJ$8*AA7</f>
        <v>2183.5049128714495</v>
      </c>
      <c r="CI88" s="535">
        <f ca="1">Origination!$BJ$8*AB7</f>
        <v>2208.0693431412533</v>
      </c>
      <c r="CJ88" s="535">
        <f ca="1">Origination!$BJ$8*AC7</f>
        <v>2232.9101232515923</v>
      </c>
      <c r="CK88" s="535">
        <f ca="1">Origination!$BJ$8*AD7</f>
        <v>2258.0303621381727</v>
      </c>
      <c r="CL88" s="535">
        <f ca="1">Origination!$BJ$8*AE7</f>
        <v>2283.4332037122267</v>
      </c>
      <c r="CM88" s="535">
        <f ca="1">Origination!$BJ$8*AF7</f>
        <v>2309.12182725399</v>
      </c>
      <c r="CN88" s="535">
        <f ca="1">Origination!$BJ$8*AG7</f>
        <v>2335.0994478105968</v>
      </c>
      <c r="CO88" s="535">
        <f ca="1">Origination!$BJ$8*AH7</f>
        <v>2361.369316598466</v>
      </c>
      <c r="CP88" s="535">
        <f ca="1">Origination!$BJ$8*AI7</f>
        <v>2387.934721410199</v>
      </c>
      <c r="CQ88" s="535">
        <f ca="1">Origination!$BJ$8*AJ7</f>
        <v>2414.7989870260635</v>
      </c>
      <c r="CR88" s="535">
        <f ca="1">Origination!$BJ$8*AK7</f>
        <v>2441.9654756301065</v>
      </c>
      <c r="CS88" s="535">
        <f ca="1">Origination!$BJ$8*AL7</f>
        <v>2469.4375872309452</v>
      </c>
      <c r="CT88" s="535">
        <f ca="1">Origination!$BJ$8*AM7</f>
        <v>2497.2187600872935</v>
      </c>
      <c r="CU88" s="535">
        <f ca="1">Origination!$BJ$8*AN7</f>
        <v>2525.3124711382757</v>
      </c>
      <c r="CV88" s="535">
        <f ca="1">Origination!$BJ$8*AO7</f>
        <v>2553.7222364385816</v>
      </c>
      <c r="CW88" s="535">
        <f ca="1">Origination!$BJ$8*AP7</f>
        <v>2582.4516115985157</v>
      </c>
      <c r="CX88" s="535">
        <f ca="1">Origination!$BJ$8*AQ7</f>
        <v>2611.5041922289984</v>
      </c>
      <c r="CY88" s="535">
        <f ca="1">Origination!$BJ$8*AR7</f>
        <v>2640.8836143915751</v>
      </c>
      <c r="CZ88" s="535">
        <f ca="1">Origination!$BJ$8*AS7</f>
        <v>2670.59355505348</v>
      </c>
      <c r="DA88" s="535">
        <f ca="1">Origination!$BJ$8*AT7</f>
        <v>0</v>
      </c>
      <c r="DB88" s="535">
        <f ca="1">Origination!$BJ$8*AU7</f>
        <v>0</v>
      </c>
      <c r="DC88" s="535">
        <f ca="1">Origination!$BJ$8*AV7</f>
        <v>0</v>
      </c>
      <c r="DD88" s="535">
        <f ca="1">Origination!$BJ$8*AW7</f>
        <v>0</v>
      </c>
      <c r="DE88" s="535">
        <f ca="1">Origination!$BJ$8*AX7</f>
        <v>0</v>
      </c>
      <c r="DF88" s="535">
        <f ca="1">Origination!$BJ$8*AY7</f>
        <v>0</v>
      </c>
      <c r="DG88" s="535">
        <f ca="1">Origination!$BJ$8*AZ7</f>
        <v>0</v>
      </c>
      <c r="DH88" s="535">
        <f ca="1">Origination!$BJ$8*BA7</f>
        <v>0</v>
      </c>
      <c r="DI88" s="535">
        <f ca="1">Origination!$BJ$8*BB7</f>
        <v>0</v>
      </c>
      <c r="DJ88" s="535">
        <f ca="1">Origination!$BJ$8*BC7</f>
        <v>0</v>
      </c>
      <c r="DK88" s="535">
        <f ca="1">Origination!$BJ$8*BD7</f>
        <v>0</v>
      </c>
      <c r="DL88" s="535">
        <f ca="1">Origination!$BJ$8*BE7</f>
        <v>0</v>
      </c>
      <c r="DM88" s="535">
        <f ca="1">Origination!$BJ$8*BF7</f>
        <v>0</v>
      </c>
      <c r="DN88" s="535">
        <f ca="1">Origination!$BJ$8*BG7</f>
        <v>0</v>
      </c>
      <c r="DO88" s="535">
        <f ca="1">Origination!$BJ$8*BH7</f>
        <v>0</v>
      </c>
      <c r="DP88" s="535">
        <f ca="1">Origination!$BJ$8*BI7</f>
        <v>0</v>
      </c>
      <c r="DQ88" s="535">
        <f ca="1">Origination!$BJ$8*BJ7</f>
        <v>0</v>
      </c>
      <c r="DR88" s="535">
        <f ca="1">Origination!$BJ$8*BK7</f>
        <v>0</v>
      </c>
      <c r="DS88" s="535">
        <f ca="1">Origination!$BJ$8*BL7</f>
        <v>0</v>
      </c>
    </row>
    <row r="89" spans="1:123" hidden="1" outlineLevel="1" x14ac:dyDescent="0.25">
      <c r="A89" s="561" t="s">
        <v>280</v>
      </c>
      <c r="B89" s="562" t="s">
        <v>240</v>
      </c>
      <c r="C89" s="541">
        <v>61</v>
      </c>
      <c r="D89" s="536"/>
      <c r="E89" s="536"/>
      <c r="F89" s="536"/>
      <c r="G89" s="536"/>
      <c r="H89" s="536"/>
      <c r="I89" s="536"/>
      <c r="J89" s="536"/>
      <c r="K89" s="536"/>
      <c r="L89" s="536"/>
      <c r="M89" s="536"/>
      <c r="N89" s="536"/>
      <c r="O89" s="536"/>
      <c r="P89" s="536"/>
      <c r="Q89" s="536"/>
      <c r="R89" s="536"/>
      <c r="S89" s="536"/>
      <c r="T89" s="536"/>
      <c r="U89" s="536"/>
      <c r="V89" s="536"/>
      <c r="W89" s="536"/>
      <c r="X89" s="536"/>
      <c r="Y89" s="536"/>
      <c r="Z89" s="536"/>
      <c r="AA89" s="536"/>
      <c r="AB89" s="536"/>
      <c r="AC89" s="536"/>
      <c r="AD89" s="536"/>
      <c r="AE89" s="536"/>
      <c r="AF89" s="536"/>
      <c r="AG89" s="536"/>
      <c r="AH89" s="536"/>
      <c r="AI89" s="536"/>
      <c r="AJ89" s="536"/>
      <c r="AK89" s="536"/>
      <c r="AL89" s="536"/>
      <c r="AM89" s="536"/>
      <c r="AN89" s="536"/>
      <c r="AO89" s="536"/>
      <c r="AP89" s="536"/>
      <c r="AQ89" s="536"/>
      <c r="AR89" s="536"/>
      <c r="AS89" s="536"/>
      <c r="AT89" s="536"/>
      <c r="AU89" s="536"/>
      <c r="AV89" s="536"/>
      <c r="AW89" s="536"/>
      <c r="AX89" s="536"/>
      <c r="AY89" s="536"/>
      <c r="AZ89" s="536"/>
      <c r="BA89" s="536"/>
      <c r="BB89" s="536"/>
      <c r="BC89" s="536"/>
      <c r="BD89" s="536"/>
      <c r="BE89" s="536"/>
      <c r="BF89" s="536"/>
      <c r="BG89" s="536"/>
      <c r="BH89" s="536"/>
      <c r="BI89" s="536"/>
      <c r="BJ89" s="536"/>
      <c r="BK89" s="536"/>
      <c r="BL89" s="535">
        <f ca="1">Origination!$BK$8*D7</f>
        <v>1875.7085917198133</v>
      </c>
      <c r="BM89" s="535">
        <f ca="1">Origination!$BK$8*E7</f>
        <v>1896.8103133766613</v>
      </c>
      <c r="BN89" s="535">
        <f ca="1">Origination!$BK$8*F7</f>
        <v>1918.1494294021486</v>
      </c>
      <c r="BO89" s="535">
        <f ca="1">Origination!$BK$8*G7</f>
        <v>1939.7286104829227</v>
      </c>
      <c r="BP89" s="535">
        <f ca="1">Origination!$BK$8*H7</f>
        <v>1961.5505573508558</v>
      </c>
      <c r="BQ89" s="535">
        <f ca="1">Origination!$BK$8*I7</f>
        <v>1983.6180011210531</v>
      </c>
      <c r="BR89" s="535">
        <f ca="1">Origination!$BK$8*J7</f>
        <v>2005.9337036336649</v>
      </c>
      <c r="BS89" s="535">
        <f ca="1">Origination!$BK$8*K7</f>
        <v>2028.5004577995437</v>
      </c>
      <c r="BT89" s="535">
        <f ca="1">Origination!$BK$8*L7</f>
        <v>2051.3210879497883</v>
      </c>
      <c r="BU89" s="535">
        <f ca="1">Origination!$BK$8*M7</f>
        <v>2074.3984501892237</v>
      </c>
      <c r="BV89" s="535">
        <f ca="1">Origination!$BK$8*N7</f>
        <v>2097.7354327538524</v>
      </c>
      <c r="BW89" s="535">
        <f ca="1">Origination!$BK$8*O7</f>
        <v>2121.3349563723332</v>
      </c>
      <c r="BX89" s="535">
        <f ca="1">Origination!$BK$8*P7</f>
        <v>2145.1999746315214</v>
      </c>
      <c r="BY89" s="535">
        <f ca="1">Origination!$BK$8*Q7</f>
        <v>2169.3334743461264</v>
      </c>
      <c r="BZ89" s="535">
        <f ca="1">Origination!$BK$8*R7</f>
        <v>2193.7384759325205</v>
      </c>
      <c r="CA89" s="535">
        <f ca="1">Origination!$BK$8*S7</f>
        <v>2218.418033786761</v>
      </c>
      <c r="CB89" s="535">
        <f ca="1">Origination!$BK$8*T7</f>
        <v>2243.3752366668618</v>
      </c>
      <c r="CC89" s="535">
        <f ca="1">Origination!$BK$8*U7</f>
        <v>2268.6132080793641</v>
      </c>
      <c r="CD89" s="535">
        <f ca="1">Origination!$BK$8*V7</f>
        <v>2294.1351066702573</v>
      </c>
      <c r="CE89" s="535">
        <f ca="1">Origination!$BK$8*W7</f>
        <v>2319.9441266202975</v>
      </c>
      <c r="CF89" s="535">
        <f ca="1">Origination!$BK$8*X7</f>
        <v>2346.0434980447758</v>
      </c>
      <c r="CG89" s="535">
        <f ca="1">Origination!$BK$8*Y7</f>
        <v>2372.4364873977793</v>
      </c>
      <c r="CH89" s="535">
        <f ca="1">Origination!$BK$8*Z7</f>
        <v>2399.1263978810043</v>
      </c>
      <c r="CI89" s="535">
        <f ca="1">Origination!$BK$8*AA7</f>
        <v>2426.1165698571658</v>
      </c>
      <c r="CJ89" s="535">
        <f ca="1">Origination!$BK$8*AB7</f>
        <v>2453.4103812680592</v>
      </c>
      <c r="CK89" s="535">
        <f ca="1">Origination!$BK$8*AC7</f>
        <v>2481.0112480573248</v>
      </c>
      <c r="CL89" s="535">
        <f ca="1">Origination!$BK$8*AD7</f>
        <v>2508.9226245979694</v>
      </c>
      <c r="CM89" s="535">
        <f ca="1">Origination!$BK$8*AE7</f>
        <v>2537.1480041246964</v>
      </c>
      <c r="CN89" s="535">
        <f ca="1">Origination!$BK$8*AF7</f>
        <v>2565.6909191710997</v>
      </c>
      <c r="CO89" s="535">
        <f ca="1">Origination!$BK$8*AG7</f>
        <v>2594.5549420117741</v>
      </c>
      <c r="CP89" s="535">
        <f ca="1">Origination!$BK$8*AH7</f>
        <v>2623.7436851094067</v>
      </c>
      <c r="CQ89" s="535">
        <f ca="1">Origination!$BK$8*AI7</f>
        <v>2653.2608015668875</v>
      </c>
      <c r="CR89" s="535">
        <f ca="1">Origination!$BK$8*AJ7</f>
        <v>2683.109985584515</v>
      </c>
      <c r="CS89" s="535">
        <f ca="1">Origination!$BK$8*AK7</f>
        <v>2713.2949729223405</v>
      </c>
      <c r="CT89" s="535">
        <f ca="1">Origination!$BK$8*AL7</f>
        <v>2743.8195413677167</v>
      </c>
      <c r="CU89" s="535">
        <f ca="1">Origination!$BK$8*AM7</f>
        <v>2774.6875112081038</v>
      </c>
      <c r="CV89" s="535">
        <f ca="1">Origination!$BK$8*AN7</f>
        <v>2805.9027457091952</v>
      </c>
      <c r="CW89" s="535">
        <f ca="1">Origination!$BK$8*AO7</f>
        <v>2837.4691515984241</v>
      </c>
      <c r="CX89" s="535">
        <f ca="1">Origination!$BK$8*AP7</f>
        <v>2869.390679553906</v>
      </c>
      <c r="CY89" s="535">
        <f ca="1">Origination!$BK$8*AQ7</f>
        <v>2901.671324698887</v>
      </c>
      <c r="CZ89" s="535">
        <f ca="1">Origination!$BK$8*AR7</f>
        <v>2934.31512710175</v>
      </c>
      <c r="DA89" s="535">
        <f ca="1">Origination!$BK$8*AS7</f>
        <v>2967.3261722816442</v>
      </c>
      <c r="DB89" s="535">
        <f ca="1">Origination!$BK$8*AT7</f>
        <v>0</v>
      </c>
      <c r="DC89" s="535">
        <f ca="1">Origination!$BK$8*AU7</f>
        <v>0</v>
      </c>
      <c r="DD89" s="535">
        <f ca="1">Origination!$BK$8*AV7</f>
        <v>0</v>
      </c>
      <c r="DE89" s="535">
        <f ca="1">Origination!$BK$8*AW7</f>
        <v>0</v>
      </c>
      <c r="DF89" s="535">
        <f ca="1">Origination!$BK$8*AX7</f>
        <v>0</v>
      </c>
      <c r="DG89" s="535">
        <f ca="1">Origination!$BK$8*AY7</f>
        <v>0</v>
      </c>
      <c r="DH89" s="535">
        <f ca="1">Origination!$BK$8*AZ7</f>
        <v>0</v>
      </c>
      <c r="DI89" s="535">
        <f ca="1">Origination!$BK$8*BA7</f>
        <v>0</v>
      </c>
      <c r="DJ89" s="535">
        <f ca="1">Origination!$BK$8*BB7</f>
        <v>0</v>
      </c>
      <c r="DK89" s="535">
        <f ca="1">Origination!$BK$8*BC7</f>
        <v>0</v>
      </c>
      <c r="DL89" s="535">
        <f ca="1">Origination!$BK$8*BD7</f>
        <v>0</v>
      </c>
      <c r="DM89" s="535">
        <f ca="1">Origination!$BK$8*BE7</f>
        <v>0</v>
      </c>
      <c r="DN89" s="535">
        <f ca="1">Origination!$BK$8*BF7</f>
        <v>0</v>
      </c>
      <c r="DO89" s="535">
        <f ca="1">Origination!$BK$8*BG7</f>
        <v>0</v>
      </c>
      <c r="DP89" s="535">
        <f ca="1">Origination!$BK$8*BH7</f>
        <v>0</v>
      </c>
      <c r="DQ89" s="535">
        <f ca="1">Origination!$BK$8*BI7</f>
        <v>0</v>
      </c>
      <c r="DR89" s="535">
        <f ca="1">Origination!$BK$8*BJ7</f>
        <v>0</v>
      </c>
      <c r="DS89" s="535">
        <f ca="1">Origination!$BK$8*BK7</f>
        <v>0</v>
      </c>
    </row>
    <row r="90" spans="1:123" hidden="1" outlineLevel="1" x14ac:dyDescent="0.25">
      <c r="A90" s="561" t="s">
        <v>280</v>
      </c>
      <c r="B90" s="562" t="s">
        <v>240</v>
      </c>
      <c r="C90" s="541">
        <v>62</v>
      </c>
      <c r="D90" s="536"/>
      <c r="E90" s="536"/>
      <c r="F90" s="536"/>
      <c r="G90" s="536"/>
      <c r="H90" s="536"/>
      <c r="I90" s="536"/>
      <c r="J90" s="536"/>
      <c r="K90" s="536"/>
      <c r="L90" s="536"/>
      <c r="M90" s="536"/>
      <c r="N90" s="536"/>
      <c r="O90" s="536"/>
      <c r="P90" s="536"/>
      <c r="Q90" s="536"/>
      <c r="R90" s="536"/>
      <c r="S90" s="536"/>
      <c r="T90" s="536"/>
      <c r="U90" s="536"/>
      <c r="V90" s="536"/>
      <c r="W90" s="536"/>
      <c r="X90" s="536"/>
      <c r="Y90" s="536"/>
      <c r="Z90" s="536"/>
      <c r="AA90" s="536"/>
      <c r="AB90" s="536"/>
      <c r="AC90" s="536"/>
      <c r="AD90" s="536"/>
      <c r="AE90" s="536"/>
      <c r="AF90" s="536"/>
      <c r="AG90" s="536"/>
      <c r="AH90" s="536"/>
      <c r="AI90" s="536"/>
      <c r="AJ90" s="536"/>
      <c r="AK90" s="536"/>
      <c r="AL90" s="536"/>
      <c r="AM90" s="536"/>
      <c r="AN90" s="536"/>
      <c r="AO90" s="536"/>
      <c r="AP90" s="536"/>
      <c r="AQ90" s="536"/>
      <c r="AR90" s="536"/>
      <c r="AS90" s="536"/>
      <c r="AT90" s="536"/>
      <c r="AU90" s="536"/>
      <c r="AV90" s="536"/>
      <c r="AW90" s="536"/>
      <c r="AX90" s="536"/>
      <c r="AY90" s="536"/>
      <c r="AZ90" s="536"/>
      <c r="BA90" s="536"/>
      <c r="BB90" s="536"/>
      <c r="BC90" s="536"/>
      <c r="BD90" s="536"/>
      <c r="BE90" s="536"/>
      <c r="BF90" s="536"/>
      <c r="BG90" s="536"/>
      <c r="BH90" s="536"/>
      <c r="BI90" s="536"/>
      <c r="BJ90" s="536"/>
      <c r="BK90" s="536"/>
      <c r="BL90" s="536"/>
      <c r="BM90" s="535">
        <f ca="1">Origination!$BL$8*D7</f>
        <v>1875.7085917198133</v>
      </c>
      <c r="BN90" s="535">
        <f ca="1">Origination!$BL$8*E7</f>
        <v>1896.8103133766613</v>
      </c>
      <c r="BO90" s="535">
        <f ca="1">Origination!$BL$8*F7</f>
        <v>1918.1494294021486</v>
      </c>
      <c r="BP90" s="535">
        <f ca="1">Origination!$BL$8*G7</f>
        <v>1939.7286104829227</v>
      </c>
      <c r="BQ90" s="535">
        <f ca="1">Origination!$BL$8*H7</f>
        <v>1961.5505573508558</v>
      </c>
      <c r="BR90" s="535">
        <f ca="1">Origination!$BL$8*I7</f>
        <v>1983.6180011210531</v>
      </c>
      <c r="BS90" s="535">
        <f ca="1">Origination!$BL$8*J7</f>
        <v>2005.9337036336649</v>
      </c>
      <c r="BT90" s="535">
        <f ca="1">Origination!$BL$8*K7</f>
        <v>2028.5004577995437</v>
      </c>
      <c r="BU90" s="535">
        <f ca="1">Origination!$BL$8*L7</f>
        <v>2051.3210879497883</v>
      </c>
      <c r="BV90" s="535">
        <f ca="1">Origination!$BL$8*M7</f>
        <v>2074.3984501892237</v>
      </c>
      <c r="BW90" s="535">
        <f ca="1">Origination!$BL$8*N7</f>
        <v>2097.7354327538524</v>
      </c>
      <c r="BX90" s="535">
        <f ca="1">Origination!$BL$8*O7</f>
        <v>2121.3349563723332</v>
      </c>
      <c r="BY90" s="535">
        <f ca="1">Origination!$BL$8*P7</f>
        <v>2145.1999746315214</v>
      </c>
      <c r="BZ90" s="535">
        <f ca="1">Origination!$BL$8*Q7</f>
        <v>2169.3334743461264</v>
      </c>
      <c r="CA90" s="535">
        <f ca="1">Origination!$BL$8*R7</f>
        <v>2193.7384759325205</v>
      </c>
      <c r="CB90" s="535">
        <f ca="1">Origination!$BL$8*S7</f>
        <v>2218.418033786761</v>
      </c>
      <c r="CC90" s="535">
        <f ca="1">Origination!$BL$8*T7</f>
        <v>2243.3752366668618</v>
      </c>
      <c r="CD90" s="535">
        <f ca="1">Origination!$BL$8*U7</f>
        <v>2268.6132080793641</v>
      </c>
      <c r="CE90" s="535">
        <f ca="1">Origination!$BL$8*V7</f>
        <v>2294.1351066702573</v>
      </c>
      <c r="CF90" s="535">
        <f ca="1">Origination!$BL$8*W7</f>
        <v>2319.9441266202975</v>
      </c>
      <c r="CG90" s="535">
        <f ca="1">Origination!$BL$8*X7</f>
        <v>2346.0434980447758</v>
      </c>
      <c r="CH90" s="535">
        <f ca="1">Origination!$BL$8*Y7</f>
        <v>2372.4364873977793</v>
      </c>
      <c r="CI90" s="535">
        <f ca="1">Origination!$BL$8*Z7</f>
        <v>2399.1263978810043</v>
      </c>
      <c r="CJ90" s="535">
        <f ca="1">Origination!$BL$8*AA7</f>
        <v>2426.1165698571658</v>
      </c>
      <c r="CK90" s="535">
        <f ca="1">Origination!$BL$8*AB7</f>
        <v>2453.4103812680592</v>
      </c>
      <c r="CL90" s="535">
        <f ca="1">Origination!$BL$8*AC7</f>
        <v>2481.0112480573248</v>
      </c>
      <c r="CM90" s="535">
        <f ca="1">Origination!$BL$8*AD7</f>
        <v>2508.9226245979694</v>
      </c>
      <c r="CN90" s="535">
        <f ca="1">Origination!$BL$8*AE7</f>
        <v>2537.1480041246964</v>
      </c>
      <c r="CO90" s="535">
        <f ca="1">Origination!$BL$8*AF7</f>
        <v>2565.6909191710997</v>
      </c>
      <c r="CP90" s="535">
        <f ca="1">Origination!$BL$8*AG7</f>
        <v>2594.5549420117741</v>
      </c>
      <c r="CQ90" s="535">
        <f ca="1">Origination!$BL$8*AH7</f>
        <v>2623.7436851094067</v>
      </c>
      <c r="CR90" s="535">
        <f ca="1">Origination!$BL$8*AI7</f>
        <v>2653.2608015668875</v>
      </c>
      <c r="CS90" s="535">
        <f ca="1">Origination!$BL$8*AJ7</f>
        <v>2683.109985584515</v>
      </c>
      <c r="CT90" s="535">
        <f ca="1">Origination!$BL$8*AK7</f>
        <v>2713.2949729223405</v>
      </c>
      <c r="CU90" s="535">
        <f ca="1">Origination!$BL$8*AL7</f>
        <v>2743.8195413677167</v>
      </c>
      <c r="CV90" s="535">
        <f ca="1">Origination!$BL$8*AM7</f>
        <v>2774.6875112081038</v>
      </c>
      <c r="CW90" s="535">
        <f ca="1">Origination!$BL$8*AN7</f>
        <v>2805.9027457091952</v>
      </c>
      <c r="CX90" s="535">
        <f ca="1">Origination!$BL$8*AO7</f>
        <v>2837.4691515984241</v>
      </c>
      <c r="CY90" s="535">
        <f ca="1">Origination!$BL$8*AP7</f>
        <v>2869.390679553906</v>
      </c>
      <c r="CZ90" s="535">
        <f ca="1">Origination!$BL$8*AQ7</f>
        <v>2901.671324698887</v>
      </c>
      <c r="DA90" s="535">
        <f ca="1">Origination!$BL$8*AR7</f>
        <v>2934.31512710175</v>
      </c>
      <c r="DB90" s="535">
        <f ca="1">Origination!$BL$8*AS7</f>
        <v>2967.3261722816442</v>
      </c>
      <c r="DC90" s="535">
        <f ca="1">Origination!$BL$8*AT7</f>
        <v>0</v>
      </c>
      <c r="DD90" s="535">
        <f ca="1">Origination!$BL$8*AU7</f>
        <v>0</v>
      </c>
      <c r="DE90" s="535">
        <f ca="1">Origination!$BL$8*AV7</f>
        <v>0</v>
      </c>
      <c r="DF90" s="535">
        <f ca="1">Origination!$BL$8*AW7</f>
        <v>0</v>
      </c>
      <c r="DG90" s="535">
        <f ca="1">Origination!$BL$8*AX7</f>
        <v>0</v>
      </c>
      <c r="DH90" s="535">
        <f ca="1">Origination!$BL$8*AY7</f>
        <v>0</v>
      </c>
      <c r="DI90" s="535">
        <f ca="1">Origination!$BL$8*AZ7</f>
        <v>0</v>
      </c>
      <c r="DJ90" s="535">
        <f ca="1">Origination!$BL$8*BA7</f>
        <v>0</v>
      </c>
      <c r="DK90" s="535">
        <f ca="1">Origination!$BL$8*BB7</f>
        <v>0</v>
      </c>
      <c r="DL90" s="535">
        <f ca="1">Origination!$BL$8*BC7</f>
        <v>0</v>
      </c>
      <c r="DM90" s="535">
        <f ca="1">Origination!$BL$8*BD7</f>
        <v>0</v>
      </c>
      <c r="DN90" s="535">
        <f ca="1">Origination!$BL$8*BE7</f>
        <v>0</v>
      </c>
      <c r="DO90" s="535">
        <f ca="1">Origination!$BL$8*BF7</f>
        <v>0</v>
      </c>
      <c r="DP90" s="535">
        <f ca="1">Origination!$BL$8*BG7</f>
        <v>0</v>
      </c>
      <c r="DQ90" s="535">
        <f ca="1">Origination!$BL$8*BH7</f>
        <v>0</v>
      </c>
      <c r="DR90" s="535">
        <f ca="1">Origination!$BL$8*BI7</f>
        <v>0</v>
      </c>
      <c r="DS90" s="535">
        <f ca="1">Origination!$BL$8*BJ7</f>
        <v>0</v>
      </c>
    </row>
    <row r="91" spans="1:123" hidden="1" outlineLevel="1" x14ac:dyDescent="0.25">
      <c r="A91" s="561" t="s">
        <v>280</v>
      </c>
      <c r="B91" s="562" t="s">
        <v>240</v>
      </c>
      <c r="C91" s="541">
        <v>63</v>
      </c>
      <c r="D91" s="536"/>
      <c r="E91" s="536"/>
      <c r="F91" s="536"/>
      <c r="G91" s="536"/>
      <c r="H91" s="536"/>
      <c r="I91" s="536"/>
      <c r="J91" s="536"/>
      <c r="K91" s="536"/>
      <c r="L91" s="536"/>
      <c r="M91" s="536"/>
      <c r="N91" s="536"/>
      <c r="O91" s="536"/>
      <c r="P91" s="536"/>
      <c r="Q91" s="536"/>
      <c r="R91" s="536"/>
      <c r="S91" s="536"/>
      <c r="T91" s="536"/>
      <c r="U91" s="536"/>
      <c r="V91" s="536"/>
      <c r="W91" s="536"/>
      <c r="X91" s="536"/>
      <c r="Y91" s="536"/>
      <c r="Z91" s="536"/>
      <c r="AA91" s="536"/>
      <c r="AB91" s="536"/>
      <c r="AC91" s="536"/>
      <c r="AD91" s="536"/>
      <c r="AE91" s="536"/>
      <c r="AF91" s="536"/>
      <c r="AG91" s="536"/>
      <c r="AH91" s="536"/>
      <c r="AI91" s="536"/>
      <c r="AJ91" s="536"/>
      <c r="AK91" s="536"/>
      <c r="AL91" s="536"/>
      <c r="AM91" s="536"/>
      <c r="AN91" s="536"/>
      <c r="AO91" s="536"/>
      <c r="AP91" s="536"/>
      <c r="AQ91" s="536"/>
      <c r="AR91" s="536"/>
      <c r="AS91" s="536"/>
      <c r="AT91" s="536"/>
      <c r="AU91" s="536"/>
      <c r="AV91" s="536"/>
      <c r="AW91" s="536"/>
      <c r="AX91" s="536"/>
      <c r="AY91" s="536"/>
      <c r="AZ91" s="536"/>
      <c r="BA91" s="536"/>
      <c r="BB91" s="536"/>
      <c r="BC91" s="536"/>
      <c r="BD91" s="536"/>
      <c r="BE91" s="536"/>
      <c r="BF91" s="536"/>
      <c r="BG91" s="536"/>
      <c r="BH91" s="536"/>
      <c r="BI91" s="536"/>
      <c r="BJ91" s="536"/>
      <c r="BK91" s="536"/>
      <c r="BL91" s="536"/>
      <c r="BM91" s="536"/>
      <c r="BN91" s="535">
        <f ca="1">Origination!$BM$8*D7</f>
        <v>1875.7085917198133</v>
      </c>
      <c r="BO91" s="535">
        <f ca="1">Origination!$BM$8*E7</f>
        <v>1896.8103133766613</v>
      </c>
      <c r="BP91" s="535">
        <f ca="1">Origination!$BM$8*F7</f>
        <v>1918.1494294021486</v>
      </c>
      <c r="BQ91" s="535">
        <f ca="1">Origination!$BM$8*G7</f>
        <v>1939.7286104829227</v>
      </c>
      <c r="BR91" s="535">
        <f ca="1">Origination!$BM$8*H7</f>
        <v>1961.5505573508558</v>
      </c>
      <c r="BS91" s="535">
        <f ca="1">Origination!$BM$8*I7</f>
        <v>1983.6180011210531</v>
      </c>
      <c r="BT91" s="535">
        <f ca="1">Origination!$BM$8*J7</f>
        <v>2005.9337036336649</v>
      </c>
      <c r="BU91" s="535">
        <f ca="1">Origination!$BM$8*K7</f>
        <v>2028.5004577995437</v>
      </c>
      <c r="BV91" s="535">
        <f ca="1">Origination!$BM$8*L7</f>
        <v>2051.3210879497883</v>
      </c>
      <c r="BW91" s="535">
        <f ca="1">Origination!$BM$8*M7</f>
        <v>2074.3984501892237</v>
      </c>
      <c r="BX91" s="535">
        <f ca="1">Origination!$BM$8*N7</f>
        <v>2097.7354327538524</v>
      </c>
      <c r="BY91" s="535">
        <f ca="1">Origination!$BM$8*O7</f>
        <v>2121.3349563723332</v>
      </c>
      <c r="BZ91" s="535">
        <f ca="1">Origination!$BM$8*P7</f>
        <v>2145.1999746315214</v>
      </c>
      <c r="CA91" s="535">
        <f ca="1">Origination!$BM$8*Q7</f>
        <v>2169.3334743461264</v>
      </c>
      <c r="CB91" s="535">
        <f ca="1">Origination!$BM$8*R7</f>
        <v>2193.7384759325205</v>
      </c>
      <c r="CC91" s="535">
        <f ca="1">Origination!$BM$8*S7</f>
        <v>2218.418033786761</v>
      </c>
      <c r="CD91" s="535">
        <f ca="1">Origination!$BM$8*T7</f>
        <v>2243.3752366668618</v>
      </c>
      <c r="CE91" s="535">
        <f ca="1">Origination!$BM$8*U7</f>
        <v>2268.6132080793641</v>
      </c>
      <c r="CF91" s="535">
        <f ca="1">Origination!$BM$8*V7</f>
        <v>2294.1351066702573</v>
      </c>
      <c r="CG91" s="535">
        <f ca="1">Origination!$BM$8*W7</f>
        <v>2319.9441266202975</v>
      </c>
      <c r="CH91" s="535">
        <f ca="1">Origination!$BM$8*X7</f>
        <v>2346.0434980447758</v>
      </c>
      <c r="CI91" s="535">
        <f ca="1">Origination!$BM$8*Y7</f>
        <v>2372.4364873977793</v>
      </c>
      <c r="CJ91" s="535">
        <f ca="1">Origination!$BM$8*Z7</f>
        <v>2399.1263978810043</v>
      </c>
      <c r="CK91" s="535">
        <f ca="1">Origination!$BM$8*AA7</f>
        <v>2426.1165698571658</v>
      </c>
      <c r="CL91" s="535">
        <f ca="1">Origination!$BM$8*AB7</f>
        <v>2453.4103812680592</v>
      </c>
      <c r="CM91" s="535">
        <f ca="1">Origination!$BM$8*AC7</f>
        <v>2481.0112480573248</v>
      </c>
      <c r="CN91" s="535">
        <f ca="1">Origination!$BM$8*AD7</f>
        <v>2508.9226245979694</v>
      </c>
      <c r="CO91" s="535">
        <f ca="1">Origination!$BM$8*AE7</f>
        <v>2537.1480041246964</v>
      </c>
      <c r="CP91" s="535">
        <f ca="1">Origination!$BM$8*AF7</f>
        <v>2565.6909191710997</v>
      </c>
      <c r="CQ91" s="535">
        <f ca="1">Origination!$BM$8*AG7</f>
        <v>2594.5549420117741</v>
      </c>
      <c r="CR91" s="535">
        <f ca="1">Origination!$BM$8*AH7</f>
        <v>2623.7436851094067</v>
      </c>
      <c r="CS91" s="535">
        <f ca="1">Origination!$BM$8*AI7</f>
        <v>2653.2608015668875</v>
      </c>
      <c r="CT91" s="535">
        <f ca="1">Origination!$BM$8*AJ7</f>
        <v>2683.109985584515</v>
      </c>
      <c r="CU91" s="535">
        <f ca="1">Origination!$BM$8*AK7</f>
        <v>2713.2949729223405</v>
      </c>
      <c r="CV91" s="535">
        <f ca="1">Origination!$BM$8*AL7</f>
        <v>2743.8195413677167</v>
      </c>
      <c r="CW91" s="535">
        <f ca="1">Origination!$BM$8*AM7</f>
        <v>2774.6875112081038</v>
      </c>
      <c r="CX91" s="535">
        <f ca="1">Origination!$BM$8*AN7</f>
        <v>2805.9027457091952</v>
      </c>
      <c r="CY91" s="535">
        <f ca="1">Origination!$BM$8*AO7</f>
        <v>2837.4691515984241</v>
      </c>
      <c r="CZ91" s="535">
        <f ca="1">Origination!$BM$8*AP7</f>
        <v>2869.390679553906</v>
      </c>
      <c r="DA91" s="535">
        <f ca="1">Origination!$BM$8*AQ7</f>
        <v>2901.671324698887</v>
      </c>
      <c r="DB91" s="535">
        <f ca="1">Origination!$BM$8*AR7</f>
        <v>2934.31512710175</v>
      </c>
      <c r="DC91" s="535">
        <f ca="1">Origination!$BM$8*AS7</f>
        <v>2967.3261722816442</v>
      </c>
      <c r="DD91" s="535">
        <f ca="1">Origination!$BM$8*AT7</f>
        <v>0</v>
      </c>
      <c r="DE91" s="535">
        <f ca="1">Origination!$BM$8*AU7</f>
        <v>0</v>
      </c>
      <c r="DF91" s="535">
        <f ca="1">Origination!$BM$8*AV7</f>
        <v>0</v>
      </c>
      <c r="DG91" s="535">
        <f ca="1">Origination!$BM$8*AW7</f>
        <v>0</v>
      </c>
      <c r="DH91" s="535">
        <f ca="1">Origination!$BM$8*AX7</f>
        <v>0</v>
      </c>
      <c r="DI91" s="535">
        <f ca="1">Origination!$BM$8*AY7</f>
        <v>0</v>
      </c>
      <c r="DJ91" s="535">
        <f ca="1">Origination!$BM$8*AZ7</f>
        <v>0</v>
      </c>
      <c r="DK91" s="535">
        <f ca="1">Origination!$BM$8*BA7</f>
        <v>0</v>
      </c>
      <c r="DL91" s="535">
        <f ca="1">Origination!$BM$8*BB7</f>
        <v>0</v>
      </c>
      <c r="DM91" s="535">
        <f ca="1">Origination!$BM$8*BC7</f>
        <v>0</v>
      </c>
      <c r="DN91" s="535">
        <f ca="1">Origination!$BM$8*BD7</f>
        <v>0</v>
      </c>
      <c r="DO91" s="535">
        <f ca="1">Origination!$BM$8*BE7</f>
        <v>0</v>
      </c>
      <c r="DP91" s="535">
        <f ca="1">Origination!$BM$8*BF7</f>
        <v>0</v>
      </c>
      <c r="DQ91" s="535">
        <f ca="1">Origination!$BM$8*BG7</f>
        <v>0</v>
      </c>
      <c r="DR91" s="535">
        <f ca="1">Origination!$BM$8*BH7</f>
        <v>0</v>
      </c>
      <c r="DS91" s="535">
        <f ca="1">Origination!$BM$8*BI7</f>
        <v>0</v>
      </c>
    </row>
    <row r="92" spans="1:123" hidden="1" outlineLevel="1" x14ac:dyDescent="0.25">
      <c r="A92" s="561" t="s">
        <v>280</v>
      </c>
      <c r="B92" s="562" t="s">
        <v>240</v>
      </c>
      <c r="C92" s="541">
        <v>64</v>
      </c>
      <c r="D92" s="536"/>
      <c r="E92" s="536"/>
      <c r="F92" s="536"/>
      <c r="G92" s="536"/>
      <c r="H92" s="536"/>
      <c r="I92" s="536"/>
      <c r="J92" s="536"/>
      <c r="K92" s="536"/>
      <c r="L92" s="536"/>
      <c r="M92" s="536"/>
      <c r="N92" s="536"/>
      <c r="O92" s="536"/>
      <c r="P92" s="536"/>
      <c r="Q92" s="536"/>
      <c r="R92" s="536"/>
      <c r="S92" s="536"/>
      <c r="T92" s="536"/>
      <c r="U92" s="536"/>
      <c r="V92" s="536"/>
      <c r="W92" s="536"/>
      <c r="X92" s="536"/>
      <c r="Y92" s="536"/>
      <c r="Z92" s="536"/>
      <c r="AA92" s="536"/>
      <c r="AB92" s="536"/>
      <c r="AC92" s="536"/>
      <c r="AD92" s="536"/>
      <c r="AE92" s="536"/>
      <c r="AF92" s="536"/>
      <c r="AG92" s="536"/>
      <c r="AH92" s="536"/>
      <c r="AI92" s="536"/>
      <c r="AJ92" s="536"/>
      <c r="AK92" s="536"/>
      <c r="AL92" s="536"/>
      <c r="AM92" s="536"/>
      <c r="AN92" s="536"/>
      <c r="AO92" s="536"/>
      <c r="AP92" s="536"/>
      <c r="AQ92" s="536"/>
      <c r="AR92" s="536"/>
      <c r="AS92" s="536"/>
      <c r="AT92" s="536"/>
      <c r="AU92" s="536"/>
      <c r="AV92" s="536"/>
      <c r="AW92" s="536"/>
      <c r="AX92" s="536"/>
      <c r="AY92" s="536"/>
      <c r="AZ92" s="536"/>
      <c r="BA92" s="536"/>
      <c r="BB92" s="536"/>
      <c r="BC92" s="536"/>
      <c r="BD92" s="536"/>
      <c r="BE92" s="536"/>
      <c r="BF92" s="536"/>
      <c r="BG92" s="536"/>
      <c r="BH92" s="536"/>
      <c r="BI92" s="536"/>
      <c r="BJ92" s="536"/>
      <c r="BK92" s="536"/>
      <c r="BL92" s="536"/>
      <c r="BM92" s="536"/>
      <c r="BN92" s="536"/>
      <c r="BO92" s="535">
        <f ca="1">Origination!$BN$8*D7</f>
        <v>1875.7085917198133</v>
      </c>
      <c r="BP92" s="535">
        <f ca="1">Origination!$BN$8*E7</f>
        <v>1896.8103133766613</v>
      </c>
      <c r="BQ92" s="535">
        <f ca="1">Origination!$BN$8*F7</f>
        <v>1918.1494294021486</v>
      </c>
      <c r="BR92" s="535">
        <f ca="1">Origination!$BN$8*G7</f>
        <v>1939.7286104829227</v>
      </c>
      <c r="BS92" s="535">
        <f ca="1">Origination!$BN$8*H7</f>
        <v>1961.5505573508558</v>
      </c>
      <c r="BT92" s="535">
        <f ca="1">Origination!$BN$8*I7</f>
        <v>1983.6180011210531</v>
      </c>
      <c r="BU92" s="535">
        <f ca="1">Origination!$BN$8*J7</f>
        <v>2005.9337036336649</v>
      </c>
      <c r="BV92" s="535">
        <f ca="1">Origination!$BN$8*K7</f>
        <v>2028.5004577995437</v>
      </c>
      <c r="BW92" s="535">
        <f ca="1">Origination!$BN$8*L7</f>
        <v>2051.3210879497883</v>
      </c>
      <c r="BX92" s="535">
        <f ca="1">Origination!$BN$8*M7</f>
        <v>2074.3984501892237</v>
      </c>
      <c r="BY92" s="535">
        <f ca="1">Origination!$BN$8*N7</f>
        <v>2097.7354327538524</v>
      </c>
      <c r="BZ92" s="535">
        <f ca="1">Origination!$BN$8*O7</f>
        <v>2121.3349563723332</v>
      </c>
      <c r="CA92" s="535">
        <f ca="1">Origination!$BN$8*P7</f>
        <v>2145.1999746315214</v>
      </c>
      <c r="CB92" s="535">
        <f ca="1">Origination!$BN$8*Q7</f>
        <v>2169.3334743461264</v>
      </c>
      <c r="CC92" s="535">
        <f ca="1">Origination!$BN$8*R7</f>
        <v>2193.7384759325205</v>
      </c>
      <c r="CD92" s="535">
        <f ca="1">Origination!$BN$8*S7</f>
        <v>2218.418033786761</v>
      </c>
      <c r="CE92" s="535">
        <f ca="1">Origination!$BN$8*T7</f>
        <v>2243.3752366668618</v>
      </c>
      <c r="CF92" s="535">
        <f ca="1">Origination!$BN$8*U7</f>
        <v>2268.6132080793641</v>
      </c>
      <c r="CG92" s="535">
        <f ca="1">Origination!$BN$8*V7</f>
        <v>2294.1351066702573</v>
      </c>
      <c r="CH92" s="535">
        <f ca="1">Origination!$BN$8*W7</f>
        <v>2319.9441266202975</v>
      </c>
      <c r="CI92" s="535">
        <f ca="1">Origination!$BN$8*X7</f>
        <v>2346.0434980447758</v>
      </c>
      <c r="CJ92" s="535">
        <f ca="1">Origination!$BN$8*Y7</f>
        <v>2372.4364873977793</v>
      </c>
      <c r="CK92" s="535">
        <f ca="1">Origination!$BN$8*Z7</f>
        <v>2399.1263978810043</v>
      </c>
      <c r="CL92" s="535">
        <f ca="1">Origination!$BN$8*AA7</f>
        <v>2426.1165698571658</v>
      </c>
      <c r="CM92" s="535">
        <f ca="1">Origination!$BN$8*AB7</f>
        <v>2453.4103812680592</v>
      </c>
      <c r="CN92" s="535">
        <f ca="1">Origination!$BN$8*AC7</f>
        <v>2481.0112480573248</v>
      </c>
      <c r="CO92" s="535">
        <f ca="1">Origination!$BN$8*AD7</f>
        <v>2508.9226245979694</v>
      </c>
      <c r="CP92" s="535">
        <f ca="1">Origination!$BN$8*AE7</f>
        <v>2537.1480041246964</v>
      </c>
      <c r="CQ92" s="535">
        <f ca="1">Origination!$BN$8*AF7</f>
        <v>2565.6909191710997</v>
      </c>
      <c r="CR92" s="535">
        <f ca="1">Origination!$BN$8*AG7</f>
        <v>2594.5549420117741</v>
      </c>
      <c r="CS92" s="535">
        <f ca="1">Origination!$BN$8*AH7</f>
        <v>2623.7436851094067</v>
      </c>
      <c r="CT92" s="535">
        <f ca="1">Origination!$BN$8*AI7</f>
        <v>2653.2608015668875</v>
      </c>
      <c r="CU92" s="535">
        <f ca="1">Origination!$BN$8*AJ7</f>
        <v>2683.109985584515</v>
      </c>
      <c r="CV92" s="535">
        <f ca="1">Origination!$BN$8*AK7</f>
        <v>2713.2949729223405</v>
      </c>
      <c r="CW92" s="535">
        <f ca="1">Origination!$BN$8*AL7</f>
        <v>2743.8195413677167</v>
      </c>
      <c r="CX92" s="535">
        <f ca="1">Origination!$BN$8*AM7</f>
        <v>2774.6875112081038</v>
      </c>
      <c r="CY92" s="535">
        <f ca="1">Origination!$BN$8*AN7</f>
        <v>2805.9027457091952</v>
      </c>
      <c r="CZ92" s="535">
        <f ca="1">Origination!$BN$8*AO7</f>
        <v>2837.4691515984241</v>
      </c>
      <c r="DA92" s="535">
        <f ca="1">Origination!$BN$8*AP7</f>
        <v>2869.390679553906</v>
      </c>
      <c r="DB92" s="535">
        <f ca="1">Origination!$BN$8*AQ7</f>
        <v>2901.671324698887</v>
      </c>
      <c r="DC92" s="535">
        <f ca="1">Origination!$BN$8*AR7</f>
        <v>2934.31512710175</v>
      </c>
      <c r="DD92" s="535">
        <f ca="1">Origination!$BN$8*AS7</f>
        <v>2967.3261722816442</v>
      </c>
      <c r="DE92" s="535">
        <f ca="1">Origination!$BN$8*AT7</f>
        <v>0</v>
      </c>
      <c r="DF92" s="535">
        <f ca="1">Origination!$BN$8*AU7</f>
        <v>0</v>
      </c>
      <c r="DG92" s="535">
        <f ca="1">Origination!$BN$8*AV7</f>
        <v>0</v>
      </c>
      <c r="DH92" s="535">
        <f ca="1">Origination!$BN$8*AW7</f>
        <v>0</v>
      </c>
      <c r="DI92" s="535">
        <f ca="1">Origination!$BN$8*AX7</f>
        <v>0</v>
      </c>
      <c r="DJ92" s="535">
        <f ca="1">Origination!$BN$8*AY7</f>
        <v>0</v>
      </c>
      <c r="DK92" s="535">
        <f ca="1">Origination!$BN$8*AZ7</f>
        <v>0</v>
      </c>
      <c r="DL92" s="535">
        <f ca="1">Origination!$BN$8*BA7</f>
        <v>0</v>
      </c>
      <c r="DM92" s="535">
        <f ca="1">Origination!$BN$8*BB7</f>
        <v>0</v>
      </c>
      <c r="DN92" s="535">
        <f ca="1">Origination!$BN$8*BC7</f>
        <v>0</v>
      </c>
      <c r="DO92" s="535">
        <f ca="1">Origination!$BN$8*BD7</f>
        <v>0</v>
      </c>
      <c r="DP92" s="535">
        <f ca="1">Origination!$BN$8*BE7</f>
        <v>0</v>
      </c>
      <c r="DQ92" s="535">
        <f ca="1">Origination!$BN$8*BF7</f>
        <v>0</v>
      </c>
      <c r="DR92" s="535">
        <f ca="1">Origination!$BN$8*BG7</f>
        <v>0</v>
      </c>
      <c r="DS92" s="535">
        <f ca="1">Origination!$BN$8*BH7</f>
        <v>0</v>
      </c>
    </row>
    <row r="93" spans="1:123" hidden="1" outlineLevel="1" x14ac:dyDescent="0.25">
      <c r="A93" s="561" t="s">
        <v>280</v>
      </c>
      <c r="B93" s="562" t="s">
        <v>240</v>
      </c>
      <c r="C93" s="541">
        <v>65</v>
      </c>
      <c r="D93" s="536"/>
      <c r="E93" s="536"/>
      <c r="F93" s="536"/>
      <c r="G93" s="536"/>
      <c r="H93" s="536"/>
      <c r="I93" s="536"/>
      <c r="J93" s="536"/>
      <c r="K93" s="536"/>
      <c r="L93" s="536"/>
      <c r="M93" s="536"/>
      <c r="N93" s="536"/>
      <c r="O93" s="536"/>
      <c r="P93" s="536"/>
      <c r="Q93" s="536"/>
      <c r="R93" s="536"/>
      <c r="S93" s="536"/>
      <c r="T93" s="536"/>
      <c r="U93" s="536"/>
      <c r="V93" s="536"/>
      <c r="W93" s="536"/>
      <c r="X93" s="536"/>
      <c r="Y93" s="536"/>
      <c r="Z93" s="536"/>
      <c r="AA93" s="536"/>
      <c r="AB93" s="536"/>
      <c r="AC93" s="536"/>
      <c r="AD93" s="536"/>
      <c r="AE93" s="536"/>
      <c r="AF93" s="536"/>
      <c r="AG93" s="536"/>
      <c r="AH93" s="536"/>
      <c r="AI93" s="536"/>
      <c r="AJ93" s="536"/>
      <c r="AK93" s="536"/>
      <c r="AL93" s="536"/>
      <c r="AM93" s="536"/>
      <c r="AN93" s="536"/>
      <c r="AO93" s="536"/>
      <c r="AP93" s="536"/>
      <c r="AQ93" s="536"/>
      <c r="AR93" s="536"/>
      <c r="AS93" s="536"/>
      <c r="AT93" s="536"/>
      <c r="AU93" s="536"/>
      <c r="AV93" s="536"/>
      <c r="AW93" s="536"/>
      <c r="AX93" s="536"/>
      <c r="AY93" s="536"/>
      <c r="AZ93" s="536"/>
      <c r="BA93" s="536"/>
      <c r="BB93" s="536"/>
      <c r="BC93" s="536"/>
      <c r="BD93" s="536"/>
      <c r="BE93" s="536"/>
      <c r="BF93" s="536"/>
      <c r="BG93" s="536"/>
      <c r="BH93" s="536"/>
      <c r="BI93" s="536"/>
      <c r="BJ93" s="536"/>
      <c r="BK93" s="536"/>
      <c r="BL93" s="536"/>
      <c r="BM93" s="536"/>
      <c r="BN93" s="536"/>
      <c r="BO93" s="536"/>
      <c r="BP93" s="535">
        <f ca="1">Origination!$BO$8*D7</f>
        <v>1875.7085917198133</v>
      </c>
      <c r="BQ93" s="535">
        <f ca="1">Origination!$BO$8*E7</f>
        <v>1896.8103133766613</v>
      </c>
      <c r="BR93" s="535">
        <f ca="1">Origination!$BO$8*F7</f>
        <v>1918.1494294021486</v>
      </c>
      <c r="BS93" s="535">
        <f ca="1">Origination!$BO$8*G7</f>
        <v>1939.7286104829227</v>
      </c>
      <c r="BT93" s="535">
        <f ca="1">Origination!$BO$8*H7</f>
        <v>1961.5505573508558</v>
      </c>
      <c r="BU93" s="535">
        <f ca="1">Origination!$BO$8*I7</f>
        <v>1983.6180011210531</v>
      </c>
      <c r="BV93" s="535">
        <f ca="1">Origination!$BO$8*J7</f>
        <v>2005.9337036336649</v>
      </c>
      <c r="BW93" s="535">
        <f ca="1">Origination!$BO$8*K7</f>
        <v>2028.5004577995437</v>
      </c>
      <c r="BX93" s="535">
        <f ca="1">Origination!$BO$8*L7</f>
        <v>2051.3210879497883</v>
      </c>
      <c r="BY93" s="535">
        <f ca="1">Origination!$BO$8*M7</f>
        <v>2074.3984501892237</v>
      </c>
      <c r="BZ93" s="535">
        <f ca="1">Origination!$BO$8*N7</f>
        <v>2097.7354327538524</v>
      </c>
      <c r="CA93" s="535">
        <f ca="1">Origination!$BO$8*O7</f>
        <v>2121.3349563723332</v>
      </c>
      <c r="CB93" s="535">
        <f ca="1">Origination!$BO$8*P7</f>
        <v>2145.1999746315214</v>
      </c>
      <c r="CC93" s="535">
        <f ca="1">Origination!$BO$8*Q7</f>
        <v>2169.3334743461264</v>
      </c>
      <c r="CD93" s="535">
        <f ca="1">Origination!$BO$8*R7</f>
        <v>2193.7384759325205</v>
      </c>
      <c r="CE93" s="535">
        <f ca="1">Origination!$BO$8*S7</f>
        <v>2218.418033786761</v>
      </c>
      <c r="CF93" s="535">
        <f ca="1">Origination!$BO$8*T7</f>
        <v>2243.3752366668618</v>
      </c>
      <c r="CG93" s="535">
        <f ca="1">Origination!$BO$8*U7</f>
        <v>2268.6132080793641</v>
      </c>
      <c r="CH93" s="535">
        <f ca="1">Origination!$BO$8*V7</f>
        <v>2294.1351066702573</v>
      </c>
      <c r="CI93" s="535">
        <f ca="1">Origination!$BO$8*W7</f>
        <v>2319.9441266202975</v>
      </c>
      <c r="CJ93" s="535">
        <f ca="1">Origination!$BO$8*X7</f>
        <v>2346.0434980447758</v>
      </c>
      <c r="CK93" s="535">
        <f ca="1">Origination!$BO$8*Y7</f>
        <v>2372.4364873977793</v>
      </c>
      <c r="CL93" s="535">
        <f ca="1">Origination!$BO$8*Z7</f>
        <v>2399.1263978810043</v>
      </c>
      <c r="CM93" s="535">
        <f ca="1">Origination!$BO$8*AA7</f>
        <v>2426.1165698571658</v>
      </c>
      <c r="CN93" s="535">
        <f ca="1">Origination!$BO$8*AB7</f>
        <v>2453.4103812680592</v>
      </c>
      <c r="CO93" s="535">
        <f ca="1">Origination!$BO$8*AC7</f>
        <v>2481.0112480573248</v>
      </c>
      <c r="CP93" s="535">
        <f ca="1">Origination!$BO$8*AD7</f>
        <v>2508.9226245979694</v>
      </c>
      <c r="CQ93" s="535">
        <f ca="1">Origination!$BO$8*AE7</f>
        <v>2537.1480041246964</v>
      </c>
      <c r="CR93" s="535">
        <f ca="1">Origination!$BO$8*AF7</f>
        <v>2565.6909191710997</v>
      </c>
      <c r="CS93" s="535">
        <f ca="1">Origination!$BO$8*AG7</f>
        <v>2594.5549420117741</v>
      </c>
      <c r="CT93" s="535">
        <f ca="1">Origination!$BO$8*AH7</f>
        <v>2623.7436851094067</v>
      </c>
      <c r="CU93" s="535">
        <f ca="1">Origination!$BO$8*AI7</f>
        <v>2653.2608015668875</v>
      </c>
      <c r="CV93" s="535">
        <f ca="1">Origination!$BO$8*AJ7</f>
        <v>2683.109985584515</v>
      </c>
      <c r="CW93" s="535">
        <f ca="1">Origination!$BO$8*AK7</f>
        <v>2713.2949729223405</v>
      </c>
      <c r="CX93" s="535">
        <f ca="1">Origination!$BO$8*AL7</f>
        <v>2743.8195413677167</v>
      </c>
      <c r="CY93" s="535">
        <f ca="1">Origination!$BO$8*AM7</f>
        <v>2774.6875112081038</v>
      </c>
      <c r="CZ93" s="535">
        <f ca="1">Origination!$BO$8*AN7</f>
        <v>2805.9027457091952</v>
      </c>
      <c r="DA93" s="535">
        <f ca="1">Origination!$BO$8*AO7</f>
        <v>2837.4691515984241</v>
      </c>
      <c r="DB93" s="535">
        <f ca="1">Origination!$BO$8*AP7</f>
        <v>2869.390679553906</v>
      </c>
      <c r="DC93" s="535">
        <f ca="1">Origination!$BO$8*AQ7</f>
        <v>2901.671324698887</v>
      </c>
      <c r="DD93" s="535">
        <f ca="1">Origination!$BO$8*AR7</f>
        <v>2934.31512710175</v>
      </c>
      <c r="DE93" s="535">
        <f ca="1">Origination!$BO$8*AS7</f>
        <v>2967.3261722816442</v>
      </c>
      <c r="DF93" s="535">
        <f ca="1">Origination!$BO$8*AT7</f>
        <v>0</v>
      </c>
      <c r="DG93" s="535">
        <f ca="1">Origination!$BO$8*AU7</f>
        <v>0</v>
      </c>
      <c r="DH93" s="535">
        <f ca="1">Origination!$BO$8*AV7</f>
        <v>0</v>
      </c>
      <c r="DI93" s="535">
        <f ca="1">Origination!$BO$8*AW7</f>
        <v>0</v>
      </c>
      <c r="DJ93" s="535">
        <f ca="1">Origination!$BO$8*AX7</f>
        <v>0</v>
      </c>
      <c r="DK93" s="535">
        <f ca="1">Origination!$BO$8*AY7</f>
        <v>0</v>
      </c>
      <c r="DL93" s="535">
        <f ca="1">Origination!$BO$8*AZ7</f>
        <v>0</v>
      </c>
      <c r="DM93" s="535">
        <f ca="1">Origination!$BO$8*BA7</f>
        <v>0</v>
      </c>
      <c r="DN93" s="535">
        <f ca="1">Origination!$BO$8*BB7</f>
        <v>0</v>
      </c>
      <c r="DO93" s="535">
        <f ca="1">Origination!$BO$8*BC7</f>
        <v>0</v>
      </c>
      <c r="DP93" s="535">
        <f ca="1">Origination!$BO$8*BD7</f>
        <v>0</v>
      </c>
      <c r="DQ93" s="535">
        <f ca="1">Origination!$BO$8*BE7</f>
        <v>0</v>
      </c>
      <c r="DR93" s="535">
        <f ca="1">Origination!$BO$8*BF7</f>
        <v>0</v>
      </c>
      <c r="DS93" s="535">
        <f ca="1">Origination!$BO$8*BG7</f>
        <v>0</v>
      </c>
    </row>
    <row r="94" spans="1:123" hidden="1" outlineLevel="1" x14ac:dyDescent="0.25">
      <c r="A94" s="561" t="s">
        <v>280</v>
      </c>
      <c r="B94" s="562" t="s">
        <v>240</v>
      </c>
      <c r="C94" s="541">
        <v>66</v>
      </c>
      <c r="D94" s="536"/>
      <c r="E94" s="536"/>
      <c r="F94" s="536"/>
      <c r="G94" s="536"/>
      <c r="H94" s="536"/>
      <c r="I94" s="536"/>
      <c r="J94" s="536"/>
      <c r="K94" s="536"/>
      <c r="L94" s="536"/>
      <c r="M94" s="536"/>
      <c r="N94" s="536"/>
      <c r="O94" s="536"/>
      <c r="P94" s="536"/>
      <c r="Q94" s="536"/>
      <c r="R94" s="536"/>
      <c r="S94" s="536"/>
      <c r="T94" s="536"/>
      <c r="U94" s="536"/>
      <c r="V94" s="536"/>
      <c r="W94" s="536"/>
      <c r="X94" s="536"/>
      <c r="Y94" s="536"/>
      <c r="Z94" s="536"/>
      <c r="AA94" s="536"/>
      <c r="AB94" s="536"/>
      <c r="AC94" s="536"/>
      <c r="AD94" s="536"/>
      <c r="AE94" s="536"/>
      <c r="AF94" s="536"/>
      <c r="AG94" s="536"/>
      <c r="AH94" s="536"/>
      <c r="AI94" s="536"/>
      <c r="AJ94" s="536"/>
      <c r="AK94" s="536"/>
      <c r="AL94" s="536"/>
      <c r="AM94" s="536"/>
      <c r="AN94" s="536"/>
      <c r="AO94" s="536"/>
      <c r="AP94" s="536"/>
      <c r="AQ94" s="536"/>
      <c r="AR94" s="536"/>
      <c r="AS94" s="536"/>
      <c r="AT94" s="536"/>
      <c r="AU94" s="536"/>
      <c r="AV94" s="536"/>
      <c r="AW94" s="536"/>
      <c r="AX94" s="536"/>
      <c r="AY94" s="536"/>
      <c r="AZ94" s="536"/>
      <c r="BA94" s="536"/>
      <c r="BB94" s="536"/>
      <c r="BC94" s="536"/>
      <c r="BD94" s="536"/>
      <c r="BE94" s="536"/>
      <c r="BF94" s="536"/>
      <c r="BG94" s="536"/>
      <c r="BH94" s="536"/>
      <c r="BI94" s="536"/>
      <c r="BJ94" s="536"/>
      <c r="BK94" s="536"/>
      <c r="BL94" s="536"/>
      <c r="BM94" s="536"/>
      <c r="BN94" s="536"/>
      <c r="BO94" s="536"/>
      <c r="BP94" s="536"/>
      <c r="BQ94" s="535">
        <f ca="1">Origination!$BP$8*D7</f>
        <v>2063.2794508917946</v>
      </c>
      <c r="BR94" s="535">
        <f ca="1">Origination!$BP$8*E7</f>
        <v>2086.4913447143272</v>
      </c>
      <c r="BS94" s="535">
        <f ca="1">Origination!$BP$8*F7</f>
        <v>2109.9643723423633</v>
      </c>
      <c r="BT94" s="535">
        <f ca="1">Origination!$BP$8*G7</f>
        <v>2133.7014715312148</v>
      </c>
      <c r="BU94" s="535">
        <f ca="1">Origination!$BP$8*H7</f>
        <v>2157.7056130859414</v>
      </c>
      <c r="BV94" s="535">
        <f ca="1">Origination!$BP$8*I7</f>
        <v>2181.9798012331585</v>
      </c>
      <c r="BW94" s="535">
        <f ca="1">Origination!$BP$8*J7</f>
        <v>2206.5270739970315</v>
      </c>
      <c r="BX94" s="535">
        <f ca="1">Origination!$BP$8*K7</f>
        <v>2231.3505035794979</v>
      </c>
      <c r="BY94" s="535">
        <f ca="1">Origination!$BP$8*L7</f>
        <v>2256.453196744767</v>
      </c>
      <c r="BZ94" s="535">
        <f ca="1">Origination!$BP$8*M7</f>
        <v>2281.8382952081461</v>
      </c>
      <c r="CA94" s="535">
        <f ca="1">Origination!$BP$8*N7</f>
        <v>2307.5089760292376</v>
      </c>
      <c r="CB94" s="535">
        <f ca="1">Origination!$BP$8*O7</f>
        <v>2333.4684520095661</v>
      </c>
      <c r="CC94" s="535">
        <f ca="1">Origination!$BP$8*P7</f>
        <v>2359.7199720946737</v>
      </c>
      <c r="CD94" s="535">
        <f ca="1">Origination!$BP$8*Q7</f>
        <v>2386.2668217807391</v>
      </c>
      <c r="CE94" s="535">
        <f ca="1">Origination!$BP$8*R7</f>
        <v>2413.1123235257724</v>
      </c>
      <c r="CF94" s="535">
        <f ca="1">Origination!$BP$8*S7</f>
        <v>2440.2598371654371</v>
      </c>
      <c r="CG94" s="535">
        <f ca="1">Origination!$BP$8*T7</f>
        <v>2467.712760333548</v>
      </c>
      <c r="CH94" s="535">
        <f ca="1">Origination!$BP$8*U7</f>
        <v>2495.4745288873005</v>
      </c>
      <c r="CI94" s="535">
        <f ca="1">Origination!$BP$8*V7</f>
        <v>2523.5486173372828</v>
      </c>
      <c r="CJ94" s="535">
        <f ca="1">Origination!$BP$8*W7</f>
        <v>2551.9385392823269</v>
      </c>
      <c r="CK94" s="535">
        <f ca="1">Origination!$BP$8*X7</f>
        <v>2580.6478478492536</v>
      </c>
      <c r="CL94" s="535">
        <f ca="1">Origination!$BP$8*Y7</f>
        <v>2609.6801361375574</v>
      </c>
      <c r="CM94" s="535">
        <f ca="1">Origination!$BP$8*Z7</f>
        <v>2639.0390376691048</v>
      </c>
      <c r="CN94" s="535">
        <f ca="1">Origination!$BP$8*AA7</f>
        <v>2668.7282268428826</v>
      </c>
      <c r="CO94" s="535">
        <f ca="1">Origination!$BP$8*AB7</f>
        <v>2698.751419394865</v>
      </c>
      <c r="CP94" s="535">
        <f ca="1">Origination!$BP$8*AC7</f>
        <v>2729.1123728630573</v>
      </c>
      <c r="CQ94" s="535">
        <f ca="1">Origination!$BP$8*AD7</f>
        <v>2759.8148870577661</v>
      </c>
      <c r="CR94" s="535">
        <f ca="1">Origination!$BP$8*AE7</f>
        <v>2790.8628045371661</v>
      </c>
      <c r="CS94" s="535">
        <f ca="1">Origination!$BP$8*AF7</f>
        <v>2822.2600110882095</v>
      </c>
      <c r="CT94" s="535">
        <f ca="1">Origination!$BP$8*AG7</f>
        <v>2854.0104362129518</v>
      </c>
      <c r="CU94" s="535">
        <f ca="1">Origination!$BP$8*AH7</f>
        <v>2886.1180536203474</v>
      </c>
      <c r="CV94" s="535">
        <f ca="1">Origination!$BP$8*AI7</f>
        <v>2918.5868817235764</v>
      </c>
      <c r="CW94" s="535">
        <f ca="1">Origination!$BP$8*AJ7</f>
        <v>2951.4209841429665</v>
      </c>
      <c r="CX94" s="535">
        <f ca="1">Origination!$BP$8*AK7</f>
        <v>2984.6244702145746</v>
      </c>
      <c r="CY94" s="535">
        <f ca="1">Origination!$BP$8*AL7</f>
        <v>3018.2014955044888</v>
      </c>
      <c r="CZ94" s="535">
        <f ca="1">Origination!$BP$8*AM7</f>
        <v>3052.1562623289142</v>
      </c>
      <c r="DA94" s="535">
        <f ca="1">Origination!$BP$8*AN7</f>
        <v>3086.4930202801147</v>
      </c>
      <c r="DB94" s="535">
        <f ca="1">Origination!$BP$8*AO7</f>
        <v>3121.2160667582662</v>
      </c>
      <c r="DC94" s="535">
        <f ca="1">Origination!$BP$8*AP7</f>
        <v>3156.3297475092968</v>
      </c>
      <c r="DD94" s="535">
        <f ca="1">Origination!$BP$8*AQ7</f>
        <v>3191.8384571687757</v>
      </c>
      <c r="DE94" s="535">
        <f ca="1">Origination!$BP$8*AR7</f>
        <v>3227.746639811925</v>
      </c>
      <c r="DF94" s="535">
        <f ca="1">Origination!$BP$8*AS7</f>
        <v>3264.0587895098088</v>
      </c>
      <c r="DG94" s="535">
        <f ca="1">Origination!$BP$8*AT7</f>
        <v>0</v>
      </c>
      <c r="DH94" s="535">
        <f ca="1">Origination!$BP$8*AU7</f>
        <v>0</v>
      </c>
      <c r="DI94" s="535">
        <f ca="1">Origination!$BP$8*AV7</f>
        <v>0</v>
      </c>
      <c r="DJ94" s="535">
        <f ca="1">Origination!$BP$8*AW7</f>
        <v>0</v>
      </c>
      <c r="DK94" s="535">
        <f ca="1">Origination!$BP$8*AX7</f>
        <v>0</v>
      </c>
      <c r="DL94" s="535">
        <f ca="1">Origination!$BP$8*AY7</f>
        <v>0</v>
      </c>
      <c r="DM94" s="535">
        <f ca="1">Origination!$BP$8*AZ7</f>
        <v>0</v>
      </c>
      <c r="DN94" s="535">
        <f ca="1">Origination!$BP$8*BA7</f>
        <v>0</v>
      </c>
      <c r="DO94" s="535">
        <f ca="1">Origination!$BP$8*BB7</f>
        <v>0</v>
      </c>
      <c r="DP94" s="535">
        <f ca="1">Origination!$BP$8*BC7</f>
        <v>0</v>
      </c>
      <c r="DQ94" s="535">
        <f ca="1">Origination!$BP$8*BD7</f>
        <v>0</v>
      </c>
      <c r="DR94" s="535">
        <f ca="1">Origination!$BP$8*BE7</f>
        <v>0</v>
      </c>
      <c r="DS94" s="535">
        <f ca="1">Origination!$BP$8*BF7</f>
        <v>0</v>
      </c>
    </row>
    <row r="95" spans="1:123" hidden="1" outlineLevel="1" x14ac:dyDescent="0.25">
      <c r="A95" s="561" t="s">
        <v>280</v>
      </c>
      <c r="B95" s="562" t="s">
        <v>240</v>
      </c>
      <c r="C95" s="541">
        <v>67</v>
      </c>
      <c r="D95" s="536"/>
      <c r="E95" s="536"/>
      <c r="F95" s="536"/>
      <c r="G95" s="536"/>
      <c r="H95" s="536"/>
      <c r="I95" s="536"/>
      <c r="J95" s="536"/>
      <c r="K95" s="536"/>
      <c r="L95" s="536"/>
      <c r="M95" s="536"/>
      <c r="N95" s="536"/>
      <c r="O95" s="536"/>
      <c r="P95" s="536"/>
      <c r="Q95" s="536"/>
      <c r="R95" s="536"/>
      <c r="S95" s="536"/>
      <c r="T95" s="536"/>
      <c r="U95" s="536"/>
      <c r="V95" s="536"/>
      <c r="W95" s="536"/>
      <c r="X95" s="536"/>
      <c r="Y95" s="536"/>
      <c r="Z95" s="536"/>
      <c r="AA95" s="536"/>
      <c r="AB95" s="536"/>
      <c r="AC95" s="536"/>
      <c r="AD95" s="536"/>
      <c r="AE95" s="536"/>
      <c r="AF95" s="536"/>
      <c r="AG95" s="536"/>
      <c r="AH95" s="536"/>
      <c r="AI95" s="536"/>
      <c r="AJ95" s="536"/>
      <c r="AK95" s="536"/>
      <c r="AL95" s="536"/>
      <c r="AM95" s="536"/>
      <c r="AN95" s="536"/>
      <c r="AO95" s="536"/>
      <c r="AP95" s="536"/>
      <c r="AQ95" s="536"/>
      <c r="AR95" s="536"/>
      <c r="AS95" s="536"/>
      <c r="AT95" s="536"/>
      <c r="AU95" s="536"/>
      <c r="AV95" s="536"/>
      <c r="AW95" s="536"/>
      <c r="AX95" s="536"/>
      <c r="AY95" s="536"/>
      <c r="AZ95" s="536"/>
      <c r="BA95" s="536"/>
      <c r="BB95" s="536"/>
      <c r="BC95" s="536"/>
      <c r="BD95" s="536"/>
      <c r="BE95" s="536"/>
      <c r="BF95" s="536"/>
      <c r="BG95" s="536"/>
      <c r="BH95" s="536"/>
      <c r="BI95" s="536"/>
      <c r="BJ95" s="536"/>
      <c r="BK95" s="536"/>
      <c r="BL95" s="536"/>
      <c r="BM95" s="536"/>
      <c r="BN95" s="536"/>
      <c r="BO95" s="536"/>
      <c r="BP95" s="536"/>
      <c r="BQ95" s="536"/>
      <c r="BR95" s="535">
        <f ca="1">Origination!$BQ$8*D7</f>
        <v>2063.2794508917946</v>
      </c>
      <c r="BS95" s="535">
        <f ca="1">Origination!$BQ$8*E7</f>
        <v>2086.4913447143272</v>
      </c>
      <c r="BT95" s="535">
        <f ca="1">Origination!$BQ$8*F7</f>
        <v>2109.9643723423633</v>
      </c>
      <c r="BU95" s="535">
        <f ca="1">Origination!$BQ$8*G7</f>
        <v>2133.7014715312148</v>
      </c>
      <c r="BV95" s="535">
        <f ca="1">Origination!$BQ$8*H7</f>
        <v>2157.7056130859414</v>
      </c>
      <c r="BW95" s="535">
        <f ca="1">Origination!$BQ$8*I7</f>
        <v>2181.9798012331585</v>
      </c>
      <c r="BX95" s="535">
        <f ca="1">Origination!$BQ$8*J7</f>
        <v>2206.5270739970315</v>
      </c>
      <c r="BY95" s="535">
        <f ca="1">Origination!$BQ$8*K7</f>
        <v>2231.3505035794979</v>
      </c>
      <c r="BZ95" s="535">
        <f ca="1">Origination!$BQ$8*L7</f>
        <v>2256.453196744767</v>
      </c>
      <c r="CA95" s="535">
        <f ca="1">Origination!$BQ$8*M7</f>
        <v>2281.8382952081461</v>
      </c>
      <c r="CB95" s="535">
        <f ca="1">Origination!$BQ$8*N7</f>
        <v>2307.5089760292376</v>
      </c>
      <c r="CC95" s="535">
        <f ca="1">Origination!$BQ$8*O7</f>
        <v>2333.4684520095661</v>
      </c>
      <c r="CD95" s="535">
        <f ca="1">Origination!$BQ$8*P7</f>
        <v>2359.7199720946737</v>
      </c>
      <c r="CE95" s="535">
        <f ca="1">Origination!$BQ$8*Q7</f>
        <v>2386.2668217807391</v>
      </c>
      <c r="CF95" s="535">
        <f ca="1">Origination!$BQ$8*R7</f>
        <v>2413.1123235257724</v>
      </c>
      <c r="CG95" s="535">
        <f ca="1">Origination!$BQ$8*S7</f>
        <v>2440.2598371654371</v>
      </c>
      <c r="CH95" s="535">
        <f ca="1">Origination!$BQ$8*T7</f>
        <v>2467.712760333548</v>
      </c>
      <c r="CI95" s="535">
        <f ca="1">Origination!$BQ$8*U7</f>
        <v>2495.4745288873005</v>
      </c>
      <c r="CJ95" s="535">
        <f ca="1">Origination!$BQ$8*V7</f>
        <v>2523.5486173372828</v>
      </c>
      <c r="CK95" s="535">
        <f ca="1">Origination!$BQ$8*W7</f>
        <v>2551.9385392823269</v>
      </c>
      <c r="CL95" s="535">
        <f ca="1">Origination!$BQ$8*X7</f>
        <v>2580.6478478492536</v>
      </c>
      <c r="CM95" s="535">
        <f ca="1">Origination!$BQ$8*Y7</f>
        <v>2609.6801361375574</v>
      </c>
      <c r="CN95" s="535">
        <f ca="1">Origination!$BQ$8*Z7</f>
        <v>2639.0390376691048</v>
      </c>
      <c r="CO95" s="535">
        <f ca="1">Origination!$BQ$8*AA7</f>
        <v>2668.7282268428826</v>
      </c>
      <c r="CP95" s="535">
        <f ca="1">Origination!$BQ$8*AB7</f>
        <v>2698.751419394865</v>
      </c>
      <c r="CQ95" s="535">
        <f ca="1">Origination!$BQ$8*AC7</f>
        <v>2729.1123728630573</v>
      </c>
      <c r="CR95" s="535">
        <f ca="1">Origination!$BQ$8*AD7</f>
        <v>2759.8148870577661</v>
      </c>
      <c r="CS95" s="535">
        <f ca="1">Origination!$BQ$8*AE7</f>
        <v>2790.8628045371661</v>
      </c>
      <c r="CT95" s="535">
        <f ca="1">Origination!$BQ$8*AF7</f>
        <v>2822.2600110882095</v>
      </c>
      <c r="CU95" s="535">
        <f ca="1">Origination!$BQ$8*AG7</f>
        <v>2854.0104362129518</v>
      </c>
      <c r="CV95" s="535">
        <f ca="1">Origination!$BQ$8*AH7</f>
        <v>2886.1180536203474</v>
      </c>
      <c r="CW95" s="535">
        <f ca="1">Origination!$BQ$8*AI7</f>
        <v>2918.5868817235764</v>
      </c>
      <c r="CX95" s="535">
        <f ca="1">Origination!$BQ$8*AJ7</f>
        <v>2951.4209841429665</v>
      </c>
      <c r="CY95" s="535">
        <f ca="1">Origination!$BQ$8*AK7</f>
        <v>2984.6244702145746</v>
      </c>
      <c r="CZ95" s="535">
        <f ca="1">Origination!$BQ$8*AL7</f>
        <v>3018.2014955044888</v>
      </c>
      <c r="DA95" s="535">
        <f ca="1">Origination!$BQ$8*AM7</f>
        <v>3052.1562623289142</v>
      </c>
      <c r="DB95" s="535">
        <f ca="1">Origination!$BQ$8*AN7</f>
        <v>3086.4930202801147</v>
      </c>
      <c r="DC95" s="535">
        <f ca="1">Origination!$BQ$8*AO7</f>
        <v>3121.2160667582662</v>
      </c>
      <c r="DD95" s="535">
        <f ca="1">Origination!$BQ$8*AP7</f>
        <v>3156.3297475092968</v>
      </c>
      <c r="DE95" s="535">
        <f ca="1">Origination!$BQ$8*AQ7</f>
        <v>3191.8384571687757</v>
      </c>
      <c r="DF95" s="535">
        <f ca="1">Origination!$BQ$8*AR7</f>
        <v>3227.746639811925</v>
      </c>
      <c r="DG95" s="535">
        <f ca="1">Origination!$BQ$8*AS7</f>
        <v>3264.0587895098088</v>
      </c>
      <c r="DH95" s="535">
        <f ca="1">Origination!$BQ$8*AT7</f>
        <v>0</v>
      </c>
      <c r="DI95" s="535">
        <f ca="1">Origination!$BQ$8*AU7</f>
        <v>0</v>
      </c>
      <c r="DJ95" s="535">
        <f ca="1">Origination!$BQ$8*AV7</f>
        <v>0</v>
      </c>
      <c r="DK95" s="535">
        <f ca="1">Origination!$BQ$8*AW7</f>
        <v>0</v>
      </c>
      <c r="DL95" s="535">
        <f ca="1">Origination!$BQ$8*AX7</f>
        <v>0</v>
      </c>
      <c r="DM95" s="535">
        <f ca="1">Origination!$BQ$8*AY7</f>
        <v>0</v>
      </c>
      <c r="DN95" s="535">
        <f ca="1">Origination!$BQ$8*AZ7</f>
        <v>0</v>
      </c>
      <c r="DO95" s="535">
        <f ca="1">Origination!$BQ$8*BA7</f>
        <v>0</v>
      </c>
      <c r="DP95" s="535">
        <f ca="1">Origination!$BQ$8*BB7</f>
        <v>0</v>
      </c>
      <c r="DQ95" s="535">
        <f ca="1">Origination!$BQ$8*BC7</f>
        <v>0</v>
      </c>
      <c r="DR95" s="535">
        <f ca="1">Origination!$BQ$8*BD7</f>
        <v>0</v>
      </c>
      <c r="DS95" s="535">
        <f ca="1">Origination!$BQ$8*BE7</f>
        <v>0</v>
      </c>
    </row>
    <row r="96" spans="1:123" hidden="1" outlineLevel="1" x14ac:dyDescent="0.25">
      <c r="A96" s="561" t="s">
        <v>280</v>
      </c>
      <c r="B96" s="562" t="s">
        <v>240</v>
      </c>
      <c r="C96" s="541">
        <v>68</v>
      </c>
      <c r="D96" s="536"/>
      <c r="E96" s="536"/>
      <c r="F96" s="536"/>
      <c r="G96" s="536"/>
      <c r="H96" s="536"/>
      <c r="I96" s="536"/>
      <c r="J96" s="536"/>
      <c r="K96" s="536"/>
      <c r="L96" s="536"/>
      <c r="M96" s="536"/>
      <c r="N96" s="536"/>
      <c r="O96" s="536"/>
      <c r="P96" s="536"/>
      <c r="Q96" s="536"/>
      <c r="R96" s="536"/>
      <c r="S96" s="536"/>
      <c r="T96" s="536"/>
      <c r="U96" s="536"/>
      <c r="V96" s="536"/>
      <c r="W96" s="536"/>
      <c r="X96" s="536"/>
      <c r="Y96" s="536"/>
      <c r="Z96" s="536"/>
      <c r="AA96" s="536"/>
      <c r="AB96" s="536"/>
      <c r="AC96" s="536"/>
      <c r="AD96" s="536"/>
      <c r="AE96" s="536"/>
      <c r="AF96" s="536"/>
      <c r="AG96" s="536"/>
      <c r="AH96" s="536"/>
      <c r="AI96" s="536"/>
      <c r="AJ96" s="536"/>
      <c r="AK96" s="536"/>
      <c r="AL96" s="536"/>
      <c r="AM96" s="536"/>
      <c r="AN96" s="536"/>
      <c r="AO96" s="536"/>
      <c r="AP96" s="536"/>
      <c r="AQ96" s="536"/>
      <c r="AR96" s="536"/>
      <c r="AS96" s="536"/>
      <c r="AT96" s="536"/>
      <c r="AU96" s="536"/>
      <c r="AV96" s="536"/>
      <c r="AW96" s="536"/>
      <c r="AX96" s="536"/>
      <c r="AY96" s="536"/>
      <c r="AZ96" s="536"/>
      <c r="BA96" s="536"/>
      <c r="BB96" s="536"/>
      <c r="BC96" s="536"/>
      <c r="BD96" s="536"/>
      <c r="BE96" s="536"/>
      <c r="BF96" s="536"/>
      <c r="BG96" s="536"/>
      <c r="BH96" s="536"/>
      <c r="BI96" s="536"/>
      <c r="BJ96" s="536"/>
      <c r="BK96" s="536"/>
      <c r="BL96" s="536"/>
      <c r="BM96" s="536"/>
      <c r="BN96" s="536"/>
      <c r="BO96" s="536"/>
      <c r="BP96" s="536"/>
      <c r="BQ96" s="536"/>
      <c r="BR96" s="536"/>
      <c r="BS96" s="535">
        <f ca="1">Origination!$BR$8*D7</f>
        <v>2063.2794508917946</v>
      </c>
      <c r="BT96" s="535">
        <f ca="1">Origination!$BR$8*E7</f>
        <v>2086.4913447143272</v>
      </c>
      <c r="BU96" s="535">
        <f ca="1">Origination!$BR$8*F7</f>
        <v>2109.9643723423633</v>
      </c>
      <c r="BV96" s="535">
        <f ca="1">Origination!$BR$8*G7</f>
        <v>2133.7014715312148</v>
      </c>
      <c r="BW96" s="535">
        <f ca="1">Origination!$BR$8*H7</f>
        <v>2157.7056130859414</v>
      </c>
      <c r="BX96" s="535">
        <f ca="1">Origination!$BR$8*I7</f>
        <v>2181.9798012331585</v>
      </c>
      <c r="BY96" s="535">
        <f ca="1">Origination!$BR$8*J7</f>
        <v>2206.5270739970315</v>
      </c>
      <c r="BZ96" s="535">
        <f ca="1">Origination!$BR$8*K7</f>
        <v>2231.3505035794979</v>
      </c>
      <c r="CA96" s="535">
        <f ca="1">Origination!$BR$8*L7</f>
        <v>2256.453196744767</v>
      </c>
      <c r="CB96" s="535">
        <f ca="1">Origination!$BR$8*M7</f>
        <v>2281.8382952081461</v>
      </c>
      <c r="CC96" s="535">
        <f ca="1">Origination!$BR$8*N7</f>
        <v>2307.5089760292376</v>
      </c>
      <c r="CD96" s="535">
        <f ca="1">Origination!$BR$8*O7</f>
        <v>2333.4684520095661</v>
      </c>
      <c r="CE96" s="535">
        <f ca="1">Origination!$BR$8*P7</f>
        <v>2359.7199720946737</v>
      </c>
      <c r="CF96" s="535">
        <f ca="1">Origination!$BR$8*Q7</f>
        <v>2386.2668217807391</v>
      </c>
      <c r="CG96" s="535">
        <f ca="1">Origination!$BR$8*R7</f>
        <v>2413.1123235257724</v>
      </c>
      <c r="CH96" s="535">
        <f ca="1">Origination!$BR$8*S7</f>
        <v>2440.2598371654371</v>
      </c>
      <c r="CI96" s="535">
        <f ca="1">Origination!$BR$8*T7</f>
        <v>2467.712760333548</v>
      </c>
      <c r="CJ96" s="535">
        <f ca="1">Origination!$BR$8*U7</f>
        <v>2495.4745288873005</v>
      </c>
      <c r="CK96" s="535">
        <f ca="1">Origination!$BR$8*V7</f>
        <v>2523.5486173372828</v>
      </c>
      <c r="CL96" s="535">
        <f ca="1">Origination!$BR$8*W7</f>
        <v>2551.9385392823269</v>
      </c>
      <c r="CM96" s="535">
        <f ca="1">Origination!$BR$8*X7</f>
        <v>2580.6478478492536</v>
      </c>
      <c r="CN96" s="535">
        <f ca="1">Origination!$BR$8*Y7</f>
        <v>2609.6801361375574</v>
      </c>
      <c r="CO96" s="535">
        <f ca="1">Origination!$BR$8*Z7</f>
        <v>2639.0390376691048</v>
      </c>
      <c r="CP96" s="535">
        <f ca="1">Origination!$BR$8*AA7</f>
        <v>2668.7282268428826</v>
      </c>
      <c r="CQ96" s="535">
        <f ca="1">Origination!$BR$8*AB7</f>
        <v>2698.751419394865</v>
      </c>
      <c r="CR96" s="535">
        <f ca="1">Origination!$BR$8*AC7</f>
        <v>2729.1123728630573</v>
      </c>
      <c r="CS96" s="535">
        <f ca="1">Origination!$BR$8*AD7</f>
        <v>2759.8148870577661</v>
      </c>
      <c r="CT96" s="535">
        <f ca="1">Origination!$BR$8*AE7</f>
        <v>2790.8628045371661</v>
      </c>
      <c r="CU96" s="535">
        <f ca="1">Origination!$BR$8*AF7</f>
        <v>2822.2600110882095</v>
      </c>
      <c r="CV96" s="535">
        <f ca="1">Origination!$BR$8*AG7</f>
        <v>2854.0104362129518</v>
      </c>
      <c r="CW96" s="535">
        <f ca="1">Origination!$BR$8*AH7</f>
        <v>2886.1180536203474</v>
      </c>
      <c r="CX96" s="535">
        <f ca="1">Origination!$BR$8*AI7</f>
        <v>2918.5868817235764</v>
      </c>
      <c r="CY96" s="535">
        <f ca="1">Origination!$BR$8*AJ7</f>
        <v>2951.4209841429665</v>
      </c>
      <c r="CZ96" s="535">
        <f ca="1">Origination!$BR$8*AK7</f>
        <v>2984.6244702145746</v>
      </c>
      <c r="DA96" s="535">
        <f ca="1">Origination!$BR$8*AL7</f>
        <v>3018.2014955044888</v>
      </c>
      <c r="DB96" s="535">
        <f ca="1">Origination!$BR$8*AM7</f>
        <v>3052.1562623289142</v>
      </c>
      <c r="DC96" s="535">
        <f ca="1">Origination!$BR$8*AN7</f>
        <v>3086.4930202801147</v>
      </c>
      <c r="DD96" s="535">
        <f ca="1">Origination!$BR$8*AO7</f>
        <v>3121.2160667582662</v>
      </c>
      <c r="DE96" s="535">
        <f ca="1">Origination!$BR$8*AP7</f>
        <v>3156.3297475092968</v>
      </c>
      <c r="DF96" s="535">
        <f ca="1">Origination!$BR$8*AQ7</f>
        <v>3191.8384571687757</v>
      </c>
      <c r="DG96" s="535">
        <f ca="1">Origination!$BR$8*AR7</f>
        <v>3227.746639811925</v>
      </c>
      <c r="DH96" s="535">
        <f ca="1">Origination!$BR$8*AS7</f>
        <v>3264.0587895098088</v>
      </c>
      <c r="DI96" s="535">
        <f ca="1">Origination!$BR$8*AT7</f>
        <v>0</v>
      </c>
      <c r="DJ96" s="535">
        <f ca="1">Origination!$BR$8*AU7</f>
        <v>0</v>
      </c>
      <c r="DK96" s="535">
        <f ca="1">Origination!$BR$8*AV7</f>
        <v>0</v>
      </c>
      <c r="DL96" s="535">
        <f ca="1">Origination!$BR$8*AW7</f>
        <v>0</v>
      </c>
      <c r="DM96" s="535">
        <f ca="1">Origination!$BR$8*AX7</f>
        <v>0</v>
      </c>
      <c r="DN96" s="535">
        <f ca="1">Origination!$BR$8*AY7</f>
        <v>0</v>
      </c>
      <c r="DO96" s="535">
        <f ca="1">Origination!$BR$8*AZ7</f>
        <v>0</v>
      </c>
      <c r="DP96" s="535">
        <f ca="1">Origination!$BR$8*BA7</f>
        <v>0</v>
      </c>
      <c r="DQ96" s="535">
        <f ca="1">Origination!$BR$8*BB7</f>
        <v>0</v>
      </c>
      <c r="DR96" s="535">
        <f ca="1">Origination!$BR$8*BC7</f>
        <v>0</v>
      </c>
      <c r="DS96" s="535">
        <f ca="1">Origination!$BR$8*BD7</f>
        <v>0</v>
      </c>
    </row>
    <row r="97" spans="1:123" hidden="1" outlineLevel="1" x14ac:dyDescent="0.25">
      <c r="A97" s="561" t="s">
        <v>280</v>
      </c>
      <c r="B97" s="562" t="s">
        <v>240</v>
      </c>
      <c r="C97" s="541">
        <v>69</v>
      </c>
      <c r="D97" s="536"/>
      <c r="E97" s="536"/>
      <c r="F97" s="536"/>
      <c r="G97" s="536"/>
      <c r="H97" s="536"/>
      <c r="I97" s="536"/>
      <c r="J97" s="536"/>
      <c r="K97" s="536"/>
      <c r="L97" s="536"/>
      <c r="M97" s="536"/>
      <c r="N97" s="536"/>
      <c r="O97" s="536"/>
      <c r="P97" s="536"/>
      <c r="Q97" s="536"/>
      <c r="R97" s="536"/>
      <c r="S97" s="536"/>
      <c r="T97" s="536"/>
      <c r="U97" s="536"/>
      <c r="V97" s="536"/>
      <c r="W97" s="536"/>
      <c r="X97" s="536"/>
      <c r="Y97" s="536"/>
      <c r="Z97" s="536"/>
      <c r="AA97" s="536"/>
      <c r="AB97" s="536"/>
      <c r="AC97" s="536"/>
      <c r="AD97" s="536"/>
      <c r="AE97" s="536"/>
      <c r="AF97" s="536"/>
      <c r="AG97" s="536"/>
      <c r="AH97" s="536"/>
      <c r="AI97" s="536"/>
      <c r="AJ97" s="536"/>
      <c r="AK97" s="536"/>
      <c r="AL97" s="536"/>
      <c r="AM97" s="536"/>
      <c r="AN97" s="536"/>
      <c r="AO97" s="536"/>
      <c r="AP97" s="536"/>
      <c r="AQ97" s="536"/>
      <c r="AR97" s="536"/>
      <c r="AS97" s="536"/>
      <c r="AT97" s="536"/>
      <c r="AU97" s="536"/>
      <c r="AV97" s="536"/>
      <c r="AW97" s="536"/>
      <c r="AX97" s="536"/>
      <c r="AY97" s="536"/>
      <c r="AZ97" s="536"/>
      <c r="BA97" s="536"/>
      <c r="BB97" s="536"/>
      <c r="BC97" s="536"/>
      <c r="BD97" s="536"/>
      <c r="BE97" s="536"/>
      <c r="BF97" s="536"/>
      <c r="BG97" s="536"/>
      <c r="BH97" s="536"/>
      <c r="BI97" s="536"/>
      <c r="BJ97" s="536"/>
      <c r="BK97" s="536"/>
      <c r="BL97" s="536"/>
      <c r="BM97" s="536"/>
      <c r="BN97" s="536"/>
      <c r="BO97" s="536"/>
      <c r="BP97" s="536"/>
      <c r="BQ97" s="536"/>
      <c r="BR97" s="536"/>
      <c r="BS97" s="536"/>
      <c r="BT97" s="535">
        <f ca="1">Origination!$BS$8*D7</f>
        <v>2063.2794508917946</v>
      </c>
      <c r="BU97" s="535">
        <f ca="1">Origination!$BS$8*E7</f>
        <v>2086.4913447143272</v>
      </c>
      <c r="BV97" s="535">
        <f ca="1">Origination!$BS$8*F7</f>
        <v>2109.9643723423633</v>
      </c>
      <c r="BW97" s="535">
        <f ca="1">Origination!$BS$8*G7</f>
        <v>2133.7014715312148</v>
      </c>
      <c r="BX97" s="535">
        <f ca="1">Origination!$BS$8*H7</f>
        <v>2157.7056130859414</v>
      </c>
      <c r="BY97" s="535">
        <f ca="1">Origination!$BS$8*I7</f>
        <v>2181.9798012331585</v>
      </c>
      <c r="BZ97" s="535">
        <f ca="1">Origination!$BS$8*J7</f>
        <v>2206.5270739970315</v>
      </c>
      <c r="CA97" s="535">
        <f ca="1">Origination!$BS$8*K7</f>
        <v>2231.3505035794979</v>
      </c>
      <c r="CB97" s="535">
        <f ca="1">Origination!$BS$8*L7</f>
        <v>2256.453196744767</v>
      </c>
      <c r="CC97" s="535">
        <f ca="1">Origination!$BS$8*M7</f>
        <v>2281.8382952081461</v>
      </c>
      <c r="CD97" s="535">
        <f ca="1">Origination!$BS$8*N7</f>
        <v>2307.5089760292376</v>
      </c>
      <c r="CE97" s="535">
        <f ca="1">Origination!$BS$8*O7</f>
        <v>2333.4684520095661</v>
      </c>
      <c r="CF97" s="535">
        <f ca="1">Origination!$BS$8*P7</f>
        <v>2359.7199720946737</v>
      </c>
      <c r="CG97" s="535">
        <f ca="1">Origination!$BS$8*Q7</f>
        <v>2386.2668217807391</v>
      </c>
      <c r="CH97" s="535">
        <f ca="1">Origination!$BS$8*R7</f>
        <v>2413.1123235257724</v>
      </c>
      <c r="CI97" s="535">
        <f ca="1">Origination!$BS$8*S7</f>
        <v>2440.2598371654371</v>
      </c>
      <c r="CJ97" s="535">
        <f ca="1">Origination!$BS$8*T7</f>
        <v>2467.712760333548</v>
      </c>
      <c r="CK97" s="535">
        <f ca="1">Origination!$BS$8*U7</f>
        <v>2495.4745288873005</v>
      </c>
      <c r="CL97" s="535">
        <f ca="1">Origination!$BS$8*V7</f>
        <v>2523.5486173372828</v>
      </c>
      <c r="CM97" s="535">
        <f ca="1">Origination!$BS$8*W7</f>
        <v>2551.9385392823269</v>
      </c>
      <c r="CN97" s="535">
        <f ca="1">Origination!$BS$8*X7</f>
        <v>2580.6478478492536</v>
      </c>
      <c r="CO97" s="535">
        <f ca="1">Origination!$BS$8*Y7</f>
        <v>2609.6801361375574</v>
      </c>
      <c r="CP97" s="535">
        <f ca="1">Origination!$BS$8*Z7</f>
        <v>2639.0390376691048</v>
      </c>
      <c r="CQ97" s="535">
        <f ca="1">Origination!$BS$8*AA7</f>
        <v>2668.7282268428826</v>
      </c>
      <c r="CR97" s="535">
        <f ca="1">Origination!$BS$8*AB7</f>
        <v>2698.751419394865</v>
      </c>
      <c r="CS97" s="535">
        <f ca="1">Origination!$BS$8*AC7</f>
        <v>2729.1123728630573</v>
      </c>
      <c r="CT97" s="535">
        <f ca="1">Origination!$BS$8*AD7</f>
        <v>2759.8148870577661</v>
      </c>
      <c r="CU97" s="535">
        <f ca="1">Origination!$BS$8*AE7</f>
        <v>2790.8628045371661</v>
      </c>
      <c r="CV97" s="535">
        <f ca="1">Origination!$BS$8*AF7</f>
        <v>2822.2600110882095</v>
      </c>
      <c r="CW97" s="535">
        <f ca="1">Origination!$BS$8*AG7</f>
        <v>2854.0104362129518</v>
      </c>
      <c r="CX97" s="535">
        <f ca="1">Origination!$BS$8*AH7</f>
        <v>2886.1180536203474</v>
      </c>
      <c r="CY97" s="535">
        <f ca="1">Origination!$BS$8*AI7</f>
        <v>2918.5868817235764</v>
      </c>
      <c r="CZ97" s="535">
        <f ca="1">Origination!$BS$8*AJ7</f>
        <v>2951.4209841429665</v>
      </c>
      <c r="DA97" s="535">
        <f ca="1">Origination!$BS$8*AK7</f>
        <v>2984.6244702145746</v>
      </c>
      <c r="DB97" s="535">
        <f ca="1">Origination!$BS$8*AL7</f>
        <v>3018.2014955044888</v>
      </c>
      <c r="DC97" s="535">
        <f ca="1">Origination!$BS$8*AM7</f>
        <v>3052.1562623289142</v>
      </c>
      <c r="DD97" s="535">
        <f ca="1">Origination!$BS$8*AN7</f>
        <v>3086.4930202801147</v>
      </c>
      <c r="DE97" s="535">
        <f ca="1">Origination!$BS$8*AO7</f>
        <v>3121.2160667582662</v>
      </c>
      <c r="DF97" s="535">
        <f ca="1">Origination!$BS$8*AP7</f>
        <v>3156.3297475092968</v>
      </c>
      <c r="DG97" s="535">
        <f ca="1">Origination!$BS$8*AQ7</f>
        <v>3191.8384571687757</v>
      </c>
      <c r="DH97" s="535">
        <f ca="1">Origination!$BS$8*AR7</f>
        <v>3227.746639811925</v>
      </c>
      <c r="DI97" s="535">
        <f ca="1">Origination!$BS$8*AS7</f>
        <v>3264.0587895098088</v>
      </c>
      <c r="DJ97" s="535">
        <f ca="1">Origination!$BS$8*AT7</f>
        <v>0</v>
      </c>
      <c r="DK97" s="535">
        <f ca="1">Origination!$BS$8*AU7</f>
        <v>0</v>
      </c>
      <c r="DL97" s="535">
        <f ca="1">Origination!$BS$8*AV7</f>
        <v>0</v>
      </c>
      <c r="DM97" s="535">
        <f ca="1">Origination!$BS$8*AW7</f>
        <v>0</v>
      </c>
      <c r="DN97" s="535">
        <f ca="1">Origination!$BS$8*AX7</f>
        <v>0</v>
      </c>
      <c r="DO97" s="535">
        <f ca="1">Origination!$BS$8*AY7</f>
        <v>0</v>
      </c>
      <c r="DP97" s="535">
        <f ca="1">Origination!$BS$8*AZ7</f>
        <v>0</v>
      </c>
      <c r="DQ97" s="535">
        <f ca="1">Origination!$BS$8*BA7</f>
        <v>0</v>
      </c>
      <c r="DR97" s="535">
        <f ca="1">Origination!$BS$8*BB7</f>
        <v>0</v>
      </c>
      <c r="DS97" s="535">
        <f ca="1">Origination!$BS$8*BC7</f>
        <v>0</v>
      </c>
    </row>
    <row r="98" spans="1:123" hidden="1" outlineLevel="1" x14ac:dyDescent="0.25">
      <c r="A98" s="561" t="s">
        <v>280</v>
      </c>
      <c r="B98" s="562" t="s">
        <v>240</v>
      </c>
      <c r="C98" s="541">
        <v>70</v>
      </c>
      <c r="D98" s="536"/>
      <c r="E98" s="536"/>
      <c r="F98" s="536"/>
      <c r="G98" s="536"/>
      <c r="H98" s="536"/>
      <c r="I98" s="536"/>
      <c r="J98" s="536"/>
      <c r="K98" s="536"/>
      <c r="L98" s="536"/>
      <c r="M98" s="536"/>
      <c r="N98" s="536"/>
      <c r="O98" s="536"/>
      <c r="P98" s="536"/>
      <c r="Q98" s="536"/>
      <c r="R98" s="536"/>
      <c r="S98" s="536"/>
      <c r="T98" s="536"/>
      <c r="U98" s="536"/>
      <c r="V98" s="536"/>
      <c r="W98" s="536"/>
      <c r="X98" s="536"/>
      <c r="Y98" s="536"/>
      <c r="Z98" s="536"/>
      <c r="AA98" s="536"/>
      <c r="AB98" s="536"/>
      <c r="AC98" s="536"/>
      <c r="AD98" s="536"/>
      <c r="AE98" s="536"/>
      <c r="AF98" s="536"/>
      <c r="AG98" s="536"/>
      <c r="AH98" s="536"/>
      <c r="AI98" s="536"/>
      <c r="AJ98" s="536"/>
      <c r="AK98" s="536"/>
      <c r="AL98" s="536"/>
      <c r="AM98" s="536"/>
      <c r="AN98" s="536"/>
      <c r="AO98" s="536"/>
      <c r="AP98" s="536"/>
      <c r="AQ98" s="536"/>
      <c r="AR98" s="536"/>
      <c r="AS98" s="536"/>
      <c r="AT98" s="536"/>
      <c r="AU98" s="536"/>
      <c r="AV98" s="536"/>
      <c r="AW98" s="536"/>
      <c r="AX98" s="536"/>
      <c r="AY98" s="536"/>
      <c r="AZ98" s="536"/>
      <c r="BA98" s="536"/>
      <c r="BB98" s="536"/>
      <c r="BC98" s="536"/>
      <c r="BD98" s="536"/>
      <c r="BE98" s="536"/>
      <c r="BF98" s="536"/>
      <c r="BG98" s="536"/>
      <c r="BH98" s="536"/>
      <c r="BI98" s="536"/>
      <c r="BJ98" s="536"/>
      <c r="BK98" s="536"/>
      <c r="BL98" s="536"/>
      <c r="BM98" s="536"/>
      <c r="BN98" s="536"/>
      <c r="BO98" s="536"/>
      <c r="BP98" s="536"/>
      <c r="BQ98" s="536"/>
      <c r="BR98" s="536"/>
      <c r="BS98" s="536"/>
      <c r="BT98" s="536"/>
      <c r="BU98" s="535">
        <f ca="1">Origination!$BT$8*D7</f>
        <v>2063.2794508917946</v>
      </c>
      <c r="BV98" s="535">
        <f ca="1">Origination!$BT$8*E7</f>
        <v>2086.4913447143272</v>
      </c>
      <c r="BW98" s="535">
        <f ca="1">Origination!$BT$8*F7</f>
        <v>2109.9643723423633</v>
      </c>
      <c r="BX98" s="535">
        <f ca="1">Origination!$BT$8*G7</f>
        <v>2133.7014715312148</v>
      </c>
      <c r="BY98" s="535">
        <f ca="1">Origination!$BT$8*H7</f>
        <v>2157.7056130859414</v>
      </c>
      <c r="BZ98" s="535">
        <f ca="1">Origination!$BT$8*I7</f>
        <v>2181.9798012331585</v>
      </c>
      <c r="CA98" s="535">
        <f ca="1">Origination!$BT$8*J7</f>
        <v>2206.5270739970315</v>
      </c>
      <c r="CB98" s="535">
        <f ca="1">Origination!$BT$8*K7</f>
        <v>2231.3505035794979</v>
      </c>
      <c r="CC98" s="535">
        <f ca="1">Origination!$BT$8*L7</f>
        <v>2256.453196744767</v>
      </c>
      <c r="CD98" s="535">
        <f ca="1">Origination!$BT$8*M7</f>
        <v>2281.8382952081461</v>
      </c>
      <c r="CE98" s="535">
        <f ca="1">Origination!$BT$8*N7</f>
        <v>2307.5089760292376</v>
      </c>
      <c r="CF98" s="535">
        <f ca="1">Origination!$BT$8*O7</f>
        <v>2333.4684520095661</v>
      </c>
      <c r="CG98" s="535">
        <f ca="1">Origination!$BT$8*P7</f>
        <v>2359.7199720946737</v>
      </c>
      <c r="CH98" s="535">
        <f ca="1">Origination!$BT$8*Q7</f>
        <v>2386.2668217807391</v>
      </c>
      <c r="CI98" s="535">
        <f ca="1">Origination!$BT$8*R7</f>
        <v>2413.1123235257724</v>
      </c>
      <c r="CJ98" s="535">
        <f ca="1">Origination!$BT$8*S7</f>
        <v>2440.2598371654371</v>
      </c>
      <c r="CK98" s="535">
        <f ca="1">Origination!$BT$8*T7</f>
        <v>2467.712760333548</v>
      </c>
      <c r="CL98" s="535">
        <f ca="1">Origination!$BT$8*U7</f>
        <v>2495.4745288873005</v>
      </c>
      <c r="CM98" s="535">
        <f ca="1">Origination!$BT$8*V7</f>
        <v>2523.5486173372828</v>
      </c>
      <c r="CN98" s="535">
        <f ca="1">Origination!$BT$8*W7</f>
        <v>2551.9385392823269</v>
      </c>
      <c r="CO98" s="535">
        <f ca="1">Origination!$BT$8*X7</f>
        <v>2580.6478478492536</v>
      </c>
      <c r="CP98" s="535">
        <f ca="1">Origination!$BT$8*Y7</f>
        <v>2609.6801361375574</v>
      </c>
      <c r="CQ98" s="535">
        <f ca="1">Origination!$BT$8*Z7</f>
        <v>2639.0390376691048</v>
      </c>
      <c r="CR98" s="535">
        <f ca="1">Origination!$BT$8*AA7</f>
        <v>2668.7282268428826</v>
      </c>
      <c r="CS98" s="535">
        <f ca="1">Origination!$BT$8*AB7</f>
        <v>2698.751419394865</v>
      </c>
      <c r="CT98" s="535">
        <f ca="1">Origination!$BT$8*AC7</f>
        <v>2729.1123728630573</v>
      </c>
      <c r="CU98" s="535">
        <f ca="1">Origination!$BT$8*AD7</f>
        <v>2759.8148870577661</v>
      </c>
      <c r="CV98" s="535">
        <f ca="1">Origination!$BT$8*AE7</f>
        <v>2790.8628045371661</v>
      </c>
      <c r="CW98" s="535">
        <f ca="1">Origination!$BT$8*AF7</f>
        <v>2822.2600110882095</v>
      </c>
      <c r="CX98" s="535">
        <f ca="1">Origination!$BT$8*AG7</f>
        <v>2854.0104362129518</v>
      </c>
      <c r="CY98" s="535">
        <f ca="1">Origination!$BT$8*AH7</f>
        <v>2886.1180536203474</v>
      </c>
      <c r="CZ98" s="535">
        <f ca="1">Origination!$BT$8*AI7</f>
        <v>2918.5868817235764</v>
      </c>
      <c r="DA98" s="535">
        <f ca="1">Origination!$BT$8*AJ7</f>
        <v>2951.4209841429665</v>
      </c>
      <c r="DB98" s="535">
        <f ca="1">Origination!$BT$8*AK7</f>
        <v>2984.6244702145746</v>
      </c>
      <c r="DC98" s="535">
        <f ca="1">Origination!$BT$8*AL7</f>
        <v>3018.2014955044888</v>
      </c>
      <c r="DD98" s="535">
        <f ca="1">Origination!$BT$8*AM7</f>
        <v>3052.1562623289142</v>
      </c>
      <c r="DE98" s="535">
        <f ca="1">Origination!$BT$8*AN7</f>
        <v>3086.4930202801147</v>
      </c>
      <c r="DF98" s="535">
        <f ca="1">Origination!$BT$8*AO7</f>
        <v>3121.2160667582662</v>
      </c>
      <c r="DG98" s="535">
        <f ca="1">Origination!$BT$8*AP7</f>
        <v>3156.3297475092968</v>
      </c>
      <c r="DH98" s="535">
        <f ca="1">Origination!$BT$8*AQ7</f>
        <v>3191.8384571687757</v>
      </c>
      <c r="DI98" s="535">
        <f ca="1">Origination!$BT$8*AR7</f>
        <v>3227.746639811925</v>
      </c>
      <c r="DJ98" s="535">
        <f ca="1">Origination!$BT$8*AS7</f>
        <v>3264.0587895098088</v>
      </c>
      <c r="DK98" s="535">
        <f ca="1">Origination!$BT$8*AT7</f>
        <v>0</v>
      </c>
      <c r="DL98" s="535">
        <f ca="1">Origination!$BT$8*AU7</f>
        <v>0</v>
      </c>
      <c r="DM98" s="535">
        <f ca="1">Origination!$BT$8*AV7</f>
        <v>0</v>
      </c>
      <c r="DN98" s="535">
        <f ca="1">Origination!$BT$8*AW7</f>
        <v>0</v>
      </c>
      <c r="DO98" s="535">
        <f ca="1">Origination!$BT$8*AX7</f>
        <v>0</v>
      </c>
      <c r="DP98" s="535">
        <f ca="1">Origination!$BT$8*AY7</f>
        <v>0</v>
      </c>
      <c r="DQ98" s="535">
        <f ca="1">Origination!$BT$8*AZ7</f>
        <v>0</v>
      </c>
      <c r="DR98" s="535">
        <f ca="1">Origination!$BT$8*BA7</f>
        <v>0</v>
      </c>
      <c r="DS98" s="535">
        <f ca="1">Origination!$BT$8*BB7</f>
        <v>0</v>
      </c>
    </row>
    <row r="99" spans="1:123" hidden="1" outlineLevel="1" x14ac:dyDescent="0.25">
      <c r="A99" s="561" t="s">
        <v>280</v>
      </c>
      <c r="B99" s="562" t="s">
        <v>240</v>
      </c>
      <c r="C99" s="541">
        <v>71</v>
      </c>
      <c r="D99" s="536"/>
      <c r="E99" s="536"/>
      <c r="F99" s="536"/>
      <c r="G99" s="536"/>
      <c r="H99" s="536"/>
      <c r="I99" s="536"/>
      <c r="J99" s="536"/>
      <c r="K99" s="536"/>
      <c r="L99" s="536"/>
      <c r="M99" s="536"/>
      <c r="N99" s="536"/>
      <c r="O99" s="536"/>
      <c r="P99" s="536"/>
      <c r="Q99" s="536"/>
      <c r="R99" s="536"/>
      <c r="S99" s="536"/>
      <c r="T99" s="536"/>
      <c r="U99" s="536"/>
      <c r="V99" s="536"/>
      <c r="W99" s="536"/>
      <c r="X99" s="536"/>
      <c r="Y99" s="536"/>
      <c r="Z99" s="536"/>
      <c r="AA99" s="536"/>
      <c r="AB99" s="536"/>
      <c r="AC99" s="536"/>
      <c r="AD99" s="536"/>
      <c r="AE99" s="536"/>
      <c r="AF99" s="536"/>
      <c r="AG99" s="536"/>
      <c r="AH99" s="536"/>
      <c r="AI99" s="536"/>
      <c r="AJ99" s="536"/>
      <c r="AK99" s="536"/>
      <c r="AL99" s="536"/>
      <c r="AM99" s="536"/>
      <c r="AN99" s="536"/>
      <c r="AO99" s="536"/>
      <c r="AP99" s="536"/>
      <c r="AQ99" s="536"/>
      <c r="AR99" s="536"/>
      <c r="AS99" s="536"/>
      <c r="AT99" s="536"/>
      <c r="AU99" s="536"/>
      <c r="AV99" s="536"/>
      <c r="AW99" s="536"/>
      <c r="AX99" s="536"/>
      <c r="AY99" s="536"/>
      <c r="AZ99" s="536"/>
      <c r="BA99" s="536"/>
      <c r="BB99" s="536"/>
      <c r="BC99" s="536"/>
      <c r="BD99" s="536"/>
      <c r="BE99" s="536"/>
      <c r="BF99" s="536"/>
      <c r="BG99" s="536"/>
      <c r="BH99" s="536"/>
      <c r="BI99" s="536"/>
      <c r="BJ99" s="536"/>
      <c r="BK99" s="536"/>
      <c r="BL99" s="536"/>
      <c r="BM99" s="536"/>
      <c r="BN99" s="536"/>
      <c r="BO99" s="536"/>
      <c r="BP99" s="536"/>
      <c r="BQ99" s="536"/>
      <c r="BR99" s="536"/>
      <c r="BS99" s="536"/>
      <c r="BT99" s="536"/>
      <c r="BU99" s="536"/>
      <c r="BV99" s="535">
        <f ca="1">Origination!$BU$8*D7</f>
        <v>2250.8503100637763</v>
      </c>
      <c r="BW99" s="535">
        <f ca="1">Origination!$BU$8*E7</f>
        <v>2276.1723760519935</v>
      </c>
      <c r="BX99" s="535">
        <f ca="1">Origination!$BU$8*F7</f>
        <v>2301.779315282578</v>
      </c>
      <c r="BY99" s="535">
        <f ca="1">Origination!$BU$8*G7</f>
        <v>2327.6743325795069</v>
      </c>
      <c r="BZ99" s="535">
        <f ca="1">Origination!$BU$8*H7</f>
        <v>2353.8606688210266</v>
      </c>
      <c r="CA99" s="535">
        <f ca="1">Origination!$BU$8*I7</f>
        <v>2380.3416013452634</v>
      </c>
      <c r="CB99" s="535">
        <f ca="1">Origination!$BU$8*J7</f>
        <v>2407.1204443603979</v>
      </c>
      <c r="CC99" s="535">
        <f ca="1">Origination!$BU$8*K7</f>
        <v>2434.2005493594525</v>
      </c>
      <c r="CD99" s="535">
        <f ca="1">Origination!$BU$8*L7</f>
        <v>2461.5853055397456</v>
      </c>
      <c r="CE99" s="535">
        <f ca="1">Origination!$BU$8*M7</f>
        <v>2489.2781402270684</v>
      </c>
      <c r="CF99" s="535">
        <f ca="1">Origination!$BU$8*N7</f>
        <v>2517.2825193046228</v>
      </c>
      <c r="CG99" s="535">
        <f ca="1">Origination!$BU$8*O7</f>
        <v>2545.6019476467995</v>
      </c>
      <c r="CH99" s="535">
        <f ca="1">Origination!$BU$8*P7</f>
        <v>2574.239969557826</v>
      </c>
      <c r="CI99" s="535">
        <f ca="1">Origination!$BU$8*Q7</f>
        <v>2603.2001692153517</v>
      </c>
      <c r="CJ99" s="535">
        <f ca="1">Origination!$BU$8*R7</f>
        <v>2632.4861711190242</v>
      </c>
      <c r="CK99" s="535">
        <f ca="1">Origination!$BU$8*S7</f>
        <v>2662.1016405441133</v>
      </c>
      <c r="CL99" s="535">
        <f ca="1">Origination!$BU$8*T7</f>
        <v>2692.0502840002346</v>
      </c>
      <c r="CM99" s="535">
        <f ca="1">Origination!$BU$8*U7</f>
        <v>2722.3358496952369</v>
      </c>
      <c r="CN99" s="535">
        <f ca="1">Origination!$BU$8*V7</f>
        <v>2752.9621280043084</v>
      </c>
      <c r="CO99" s="535">
        <f ca="1">Origination!$BU$8*W7</f>
        <v>2783.9329519443568</v>
      </c>
      <c r="CP99" s="535">
        <f ca="1">Origination!$BU$8*X7</f>
        <v>2815.2521976537309</v>
      </c>
      <c r="CQ99" s="535">
        <f ca="1">Origination!$BU$8*Y7</f>
        <v>2846.9237848773355</v>
      </c>
      <c r="CR99" s="535">
        <f ca="1">Origination!$BU$8*Z7</f>
        <v>2878.9516774572053</v>
      </c>
      <c r="CS99" s="535">
        <f ca="1">Origination!$BU$8*AA7</f>
        <v>2911.3398838285993</v>
      </c>
      <c r="CT99" s="535">
        <f ca="1">Origination!$BU$8*AB7</f>
        <v>2944.0924575216709</v>
      </c>
      <c r="CU99" s="535">
        <f ca="1">Origination!$BU$8*AC7</f>
        <v>2977.2134976687894</v>
      </c>
      <c r="CV99" s="535">
        <f ca="1">Origination!$BU$8*AD7</f>
        <v>3010.7071495175633</v>
      </c>
      <c r="CW99" s="535">
        <f ca="1">Origination!$BU$8*AE7</f>
        <v>3044.5776049496358</v>
      </c>
      <c r="CX99" s="535">
        <f ca="1">Origination!$BU$8*AF7</f>
        <v>3078.8291030053197</v>
      </c>
      <c r="CY99" s="535">
        <f ca="1">Origination!$BU$8*AG7</f>
        <v>3113.4659304141292</v>
      </c>
      <c r="CZ99" s="535">
        <f ca="1">Origination!$BU$8*AH7</f>
        <v>3148.4924221312876</v>
      </c>
      <c r="DA99" s="535">
        <f ca="1">Origination!$BU$8*AI7</f>
        <v>3183.9129618802654</v>
      </c>
      <c r="DB99" s="535">
        <f ca="1">Origination!$BU$8*AJ7</f>
        <v>3219.731982701418</v>
      </c>
      <c r="DC99" s="535">
        <f ca="1">Origination!$BU$8*AK7</f>
        <v>3255.953967506809</v>
      </c>
      <c r="DD99" s="535">
        <f ca="1">Origination!$BU$8*AL7</f>
        <v>3292.5834496412604</v>
      </c>
      <c r="DE99" s="535">
        <f ca="1">Origination!$BU$8*AM7</f>
        <v>3329.625013449725</v>
      </c>
      <c r="DF99" s="535">
        <f ca="1">Origination!$BU$8*AN7</f>
        <v>3367.0832948510342</v>
      </c>
      <c r="DG99" s="535">
        <f ca="1">Origination!$BU$8*AO7</f>
        <v>3404.9629819181087</v>
      </c>
      <c r="DH99" s="535">
        <f ca="1">Origination!$BU$8*AP7</f>
        <v>3443.2688154646876</v>
      </c>
      <c r="DI99" s="535">
        <f ca="1">Origination!$BU$8*AQ7</f>
        <v>3482.0055896386648</v>
      </c>
      <c r="DJ99" s="535">
        <f ca="1">Origination!$BU$8*AR7</f>
        <v>3521.1781525221004</v>
      </c>
      <c r="DK99" s="535">
        <f ca="1">Origination!$BU$8*AS7</f>
        <v>3560.7914067379734</v>
      </c>
      <c r="DL99" s="535">
        <f ca="1">Origination!$BU$8*AT7</f>
        <v>0</v>
      </c>
      <c r="DM99" s="535">
        <f ca="1">Origination!$BU$8*AU7</f>
        <v>0</v>
      </c>
      <c r="DN99" s="535">
        <f ca="1">Origination!$BU$8*AV7</f>
        <v>0</v>
      </c>
      <c r="DO99" s="535">
        <f ca="1">Origination!$BU$8*AW7</f>
        <v>0</v>
      </c>
      <c r="DP99" s="535">
        <f ca="1">Origination!$BU$8*AX7</f>
        <v>0</v>
      </c>
      <c r="DQ99" s="535">
        <f ca="1">Origination!$BU$8*AY7</f>
        <v>0</v>
      </c>
      <c r="DR99" s="535">
        <f ca="1">Origination!$BU$8*AZ7</f>
        <v>0</v>
      </c>
      <c r="DS99" s="535">
        <f ca="1">Origination!$BU$8*BA7</f>
        <v>0</v>
      </c>
    </row>
    <row r="100" spans="1:123" hidden="1" outlineLevel="1" x14ac:dyDescent="0.25">
      <c r="A100" s="561" t="s">
        <v>280</v>
      </c>
      <c r="B100" s="562" t="s">
        <v>240</v>
      </c>
      <c r="C100" s="541">
        <v>72</v>
      </c>
      <c r="D100" s="536"/>
      <c r="E100" s="536"/>
      <c r="F100" s="536"/>
      <c r="G100" s="536"/>
      <c r="H100" s="536"/>
      <c r="I100" s="536"/>
      <c r="J100" s="536"/>
      <c r="K100" s="536"/>
      <c r="L100" s="536"/>
      <c r="M100" s="536"/>
      <c r="N100" s="536"/>
      <c r="O100" s="536"/>
      <c r="P100" s="536"/>
      <c r="Q100" s="536"/>
      <c r="R100" s="536"/>
      <c r="S100" s="536"/>
      <c r="T100" s="536"/>
      <c r="U100" s="536"/>
      <c r="V100" s="536"/>
      <c r="W100" s="536"/>
      <c r="X100" s="536"/>
      <c r="Y100" s="536"/>
      <c r="Z100" s="536"/>
      <c r="AA100" s="536"/>
      <c r="AB100" s="536"/>
      <c r="AC100" s="536"/>
      <c r="AD100" s="536"/>
      <c r="AE100" s="536"/>
      <c r="AF100" s="536"/>
      <c r="AG100" s="536"/>
      <c r="AH100" s="536"/>
      <c r="AI100" s="536"/>
      <c r="AJ100" s="536"/>
      <c r="AK100" s="536"/>
      <c r="AL100" s="536"/>
      <c r="AM100" s="536"/>
      <c r="AN100" s="536"/>
      <c r="AO100" s="536"/>
      <c r="AP100" s="536"/>
      <c r="AQ100" s="536"/>
      <c r="AR100" s="536"/>
      <c r="AS100" s="536"/>
      <c r="AT100" s="536"/>
      <c r="AU100" s="536"/>
      <c r="AV100" s="536"/>
      <c r="AW100" s="536"/>
      <c r="AX100" s="536"/>
      <c r="AY100" s="536"/>
      <c r="AZ100" s="536"/>
      <c r="BA100" s="536"/>
      <c r="BB100" s="536"/>
      <c r="BC100" s="536"/>
      <c r="BD100" s="536"/>
      <c r="BE100" s="536"/>
      <c r="BF100" s="536"/>
      <c r="BG100" s="536"/>
      <c r="BH100" s="536"/>
      <c r="BI100" s="536"/>
      <c r="BJ100" s="536"/>
      <c r="BK100" s="536"/>
      <c r="BL100" s="536"/>
      <c r="BM100" s="536"/>
      <c r="BN100" s="536"/>
      <c r="BO100" s="536"/>
      <c r="BP100" s="536"/>
      <c r="BQ100" s="536"/>
      <c r="BR100" s="536"/>
      <c r="BS100" s="536"/>
      <c r="BT100" s="536"/>
      <c r="BU100" s="536"/>
      <c r="BV100" s="536"/>
      <c r="BW100" s="535">
        <f ca="1">Origination!$BV$8*D7</f>
        <v>2250.8503100637763</v>
      </c>
      <c r="BX100" s="535">
        <f ca="1">Origination!$BV$8*E7</f>
        <v>2276.1723760519935</v>
      </c>
      <c r="BY100" s="535">
        <f ca="1">Origination!$BV$8*F7</f>
        <v>2301.779315282578</v>
      </c>
      <c r="BZ100" s="535">
        <f ca="1">Origination!$BV$8*G7</f>
        <v>2327.6743325795069</v>
      </c>
      <c r="CA100" s="535">
        <f ca="1">Origination!$BV$8*H7</f>
        <v>2353.8606688210266</v>
      </c>
      <c r="CB100" s="535">
        <f ca="1">Origination!$BV$8*I7</f>
        <v>2380.3416013452634</v>
      </c>
      <c r="CC100" s="535">
        <f ca="1">Origination!$BV$8*J7</f>
        <v>2407.1204443603979</v>
      </c>
      <c r="CD100" s="535">
        <f ca="1">Origination!$BV$8*K7</f>
        <v>2434.2005493594525</v>
      </c>
      <c r="CE100" s="535">
        <f ca="1">Origination!$BV$8*L7</f>
        <v>2461.5853055397456</v>
      </c>
      <c r="CF100" s="535">
        <f ca="1">Origination!$BV$8*M7</f>
        <v>2489.2781402270684</v>
      </c>
      <c r="CG100" s="535">
        <f ca="1">Origination!$BV$8*N7</f>
        <v>2517.2825193046228</v>
      </c>
      <c r="CH100" s="535">
        <f ca="1">Origination!$BV$8*O7</f>
        <v>2545.6019476467995</v>
      </c>
      <c r="CI100" s="535">
        <f ca="1">Origination!$BV$8*P7</f>
        <v>2574.239969557826</v>
      </c>
      <c r="CJ100" s="535">
        <f ca="1">Origination!$BV$8*Q7</f>
        <v>2603.2001692153517</v>
      </c>
      <c r="CK100" s="535">
        <f ca="1">Origination!$BV$8*R7</f>
        <v>2632.4861711190242</v>
      </c>
      <c r="CL100" s="535">
        <f ca="1">Origination!$BV$8*S7</f>
        <v>2662.1016405441133</v>
      </c>
      <c r="CM100" s="535">
        <f ca="1">Origination!$BV$8*T7</f>
        <v>2692.0502840002346</v>
      </c>
      <c r="CN100" s="535">
        <f ca="1">Origination!$BV$8*U7</f>
        <v>2722.3358496952369</v>
      </c>
      <c r="CO100" s="535">
        <f ca="1">Origination!$BV$8*V7</f>
        <v>2752.9621280043084</v>
      </c>
      <c r="CP100" s="535">
        <f ca="1">Origination!$BV$8*W7</f>
        <v>2783.9329519443568</v>
      </c>
      <c r="CQ100" s="535">
        <f ca="1">Origination!$BV$8*X7</f>
        <v>2815.2521976537309</v>
      </c>
      <c r="CR100" s="535">
        <f ca="1">Origination!$BV$8*Y7</f>
        <v>2846.9237848773355</v>
      </c>
      <c r="CS100" s="535">
        <f ca="1">Origination!$BV$8*Z7</f>
        <v>2878.9516774572053</v>
      </c>
      <c r="CT100" s="535">
        <f ca="1">Origination!$BV$8*AA7</f>
        <v>2911.3398838285993</v>
      </c>
      <c r="CU100" s="535">
        <f ca="1">Origination!$BV$8*AB7</f>
        <v>2944.0924575216709</v>
      </c>
      <c r="CV100" s="535">
        <f ca="1">Origination!$BV$8*AC7</f>
        <v>2977.2134976687894</v>
      </c>
      <c r="CW100" s="535">
        <f ca="1">Origination!$BV$8*AD7</f>
        <v>3010.7071495175633</v>
      </c>
      <c r="CX100" s="535">
        <f ca="1">Origination!$BV$8*AE7</f>
        <v>3044.5776049496358</v>
      </c>
      <c r="CY100" s="535">
        <f ca="1">Origination!$BV$8*AF7</f>
        <v>3078.8291030053197</v>
      </c>
      <c r="CZ100" s="535">
        <f ca="1">Origination!$BV$8*AG7</f>
        <v>3113.4659304141292</v>
      </c>
      <c r="DA100" s="535">
        <f ca="1">Origination!$BV$8*AH7</f>
        <v>3148.4924221312876</v>
      </c>
      <c r="DB100" s="535">
        <f ca="1">Origination!$BV$8*AI7</f>
        <v>3183.9129618802654</v>
      </c>
      <c r="DC100" s="535">
        <f ca="1">Origination!$BV$8*AJ7</f>
        <v>3219.731982701418</v>
      </c>
      <c r="DD100" s="535">
        <f ca="1">Origination!$BV$8*AK7</f>
        <v>3255.953967506809</v>
      </c>
      <c r="DE100" s="535">
        <f ca="1">Origination!$BV$8*AL7</f>
        <v>3292.5834496412604</v>
      </c>
      <c r="DF100" s="535">
        <f ca="1">Origination!$BV$8*AM7</f>
        <v>3329.625013449725</v>
      </c>
      <c r="DG100" s="535">
        <f ca="1">Origination!$BV$8*AN7</f>
        <v>3367.0832948510342</v>
      </c>
      <c r="DH100" s="535">
        <f ca="1">Origination!$BV$8*AO7</f>
        <v>3404.9629819181087</v>
      </c>
      <c r="DI100" s="535">
        <f ca="1">Origination!$BV$8*AP7</f>
        <v>3443.2688154646876</v>
      </c>
      <c r="DJ100" s="535">
        <f ca="1">Origination!$BV$8*AQ7</f>
        <v>3482.0055896386648</v>
      </c>
      <c r="DK100" s="535">
        <f ca="1">Origination!$BV$8*AR7</f>
        <v>3521.1781525221004</v>
      </c>
      <c r="DL100" s="535">
        <f ca="1">Origination!$BV$8*AS7</f>
        <v>3560.7914067379734</v>
      </c>
      <c r="DM100" s="535">
        <f ca="1">Origination!$BV$8*AT7</f>
        <v>0</v>
      </c>
      <c r="DN100" s="535">
        <f ca="1">Origination!$BV$8*AU7</f>
        <v>0</v>
      </c>
      <c r="DO100" s="535">
        <f ca="1">Origination!$BV$8*AV7</f>
        <v>0</v>
      </c>
      <c r="DP100" s="535">
        <f ca="1">Origination!$BV$8*AW7</f>
        <v>0</v>
      </c>
      <c r="DQ100" s="535">
        <f ca="1">Origination!$BV$8*AX7</f>
        <v>0</v>
      </c>
      <c r="DR100" s="535">
        <f ca="1">Origination!$BV$8*AY7</f>
        <v>0</v>
      </c>
      <c r="DS100" s="535">
        <f ca="1">Origination!$BV$8*AZ7</f>
        <v>0</v>
      </c>
    </row>
    <row r="101" spans="1:123" hidden="1" outlineLevel="1" x14ac:dyDescent="0.25">
      <c r="A101" s="561" t="s">
        <v>280</v>
      </c>
      <c r="B101" s="562" t="s">
        <v>240</v>
      </c>
      <c r="C101" s="541">
        <v>73</v>
      </c>
      <c r="D101" s="536"/>
      <c r="E101" s="536"/>
      <c r="F101" s="536"/>
      <c r="G101" s="536"/>
      <c r="H101" s="536"/>
      <c r="I101" s="536"/>
      <c r="J101" s="536"/>
      <c r="K101" s="536"/>
      <c r="L101" s="536"/>
      <c r="M101" s="536"/>
      <c r="N101" s="536"/>
      <c r="O101" s="536"/>
      <c r="P101" s="536"/>
      <c r="Q101" s="536"/>
      <c r="R101" s="536"/>
      <c r="S101" s="536"/>
      <c r="T101" s="536"/>
      <c r="U101" s="536"/>
      <c r="V101" s="536"/>
      <c r="W101" s="536"/>
      <c r="X101" s="536"/>
      <c r="Y101" s="536"/>
      <c r="Z101" s="536"/>
      <c r="AA101" s="536"/>
      <c r="AB101" s="536"/>
      <c r="AC101" s="536"/>
      <c r="AD101" s="536"/>
      <c r="AE101" s="536"/>
      <c r="AF101" s="536"/>
      <c r="AG101" s="536"/>
      <c r="AH101" s="536"/>
      <c r="AI101" s="536"/>
      <c r="AJ101" s="536"/>
      <c r="AK101" s="536"/>
      <c r="AL101" s="536"/>
      <c r="AM101" s="536"/>
      <c r="AN101" s="536"/>
      <c r="AO101" s="536"/>
      <c r="AP101" s="536"/>
      <c r="AQ101" s="536"/>
      <c r="AR101" s="536"/>
      <c r="AS101" s="536"/>
      <c r="AT101" s="536"/>
      <c r="AU101" s="536"/>
      <c r="AV101" s="536"/>
      <c r="AW101" s="536"/>
      <c r="AX101" s="536"/>
      <c r="AY101" s="536"/>
      <c r="AZ101" s="536"/>
      <c r="BA101" s="536"/>
      <c r="BB101" s="536"/>
      <c r="BC101" s="536"/>
      <c r="BD101" s="536"/>
      <c r="BE101" s="536"/>
      <c r="BF101" s="536"/>
      <c r="BG101" s="536"/>
      <c r="BH101" s="536"/>
      <c r="BI101" s="536"/>
      <c r="BJ101" s="536"/>
      <c r="BK101" s="536"/>
      <c r="BL101" s="536"/>
      <c r="BM101" s="536"/>
      <c r="BN101" s="536"/>
      <c r="BO101" s="536"/>
      <c r="BP101" s="536"/>
      <c r="BQ101" s="536"/>
      <c r="BR101" s="536"/>
      <c r="BS101" s="536"/>
      <c r="BT101" s="536"/>
      <c r="BU101" s="536"/>
      <c r="BV101" s="536"/>
      <c r="BW101" s="536"/>
      <c r="BX101" s="535">
        <f ca="1">Origination!$BW$8*D7</f>
        <v>2250.8503100637763</v>
      </c>
      <c r="BY101" s="535">
        <f ca="1">Origination!$BW$8*E7</f>
        <v>2276.1723760519935</v>
      </c>
      <c r="BZ101" s="535">
        <f ca="1">Origination!$BW$8*F7</f>
        <v>2301.779315282578</v>
      </c>
      <c r="CA101" s="535">
        <f ca="1">Origination!$BW$8*G7</f>
        <v>2327.6743325795069</v>
      </c>
      <c r="CB101" s="535">
        <f ca="1">Origination!$BW$8*H7</f>
        <v>2353.8606688210266</v>
      </c>
      <c r="CC101" s="535">
        <f ca="1">Origination!$BW$8*I7</f>
        <v>2380.3416013452634</v>
      </c>
      <c r="CD101" s="535">
        <f ca="1">Origination!$BW$8*J7</f>
        <v>2407.1204443603979</v>
      </c>
      <c r="CE101" s="535">
        <f ca="1">Origination!$BW$8*K7</f>
        <v>2434.2005493594525</v>
      </c>
      <c r="CF101" s="535">
        <f ca="1">Origination!$BW$8*L7</f>
        <v>2461.5853055397456</v>
      </c>
      <c r="CG101" s="535">
        <f ca="1">Origination!$BW$8*M7</f>
        <v>2489.2781402270684</v>
      </c>
      <c r="CH101" s="535">
        <f ca="1">Origination!$BW$8*N7</f>
        <v>2517.2825193046228</v>
      </c>
      <c r="CI101" s="535">
        <f ca="1">Origination!$BW$8*O7</f>
        <v>2545.6019476467995</v>
      </c>
      <c r="CJ101" s="535">
        <f ca="1">Origination!$BW$8*P7</f>
        <v>2574.239969557826</v>
      </c>
      <c r="CK101" s="535">
        <f ca="1">Origination!$BW$8*Q7</f>
        <v>2603.2001692153517</v>
      </c>
      <c r="CL101" s="535">
        <f ca="1">Origination!$BW$8*R7</f>
        <v>2632.4861711190242</v>
      </c>
      <c r="CM101" s="535">
        <f ca="1">Origination!$BW$8*S7</f>
        <v>2662.1016405441133</v>
      </c>
      <c r="CN101" s="535">
        <f ca="1">Origination!$BW$8*T7</f>
        <v>2692.0502840002346</v>
      </c>
      <c r="CO101" s="535">
        <f ca="1">Origination!$BW$8*U7</f>
        <v>2722.3358496952369</v>
      </c>
      <c r="CP101" s="535">
        <f ca="1">Origination!$BW$8*V7</f>
        <v>2752.9621280043084</v>
      </c>
      <c r="CQ101" s="535">
        <f ca="1">Origination!$BW$8*W7</f>
        <v>2783.9329519443568</v>
      </c>
      <c r="CR101" s="535">
        <f ca="1">Origination!$BW$8*X7</f>
        <v>2815.2521976537309</v>
      </c>
      <c r="CS101" s="535">
        <f ca="1">Origination!$BW$8*Y7</f>
        <v>2846.9237848773355</v>
      </c>
      <c r="CT101" s="535">
        <f ca="1">Origination!$BW$8*Z7</f>
        <v>2878.9516774572053</v>
      </c>
      <c r="CU101" s="535">
        <f ca="1">Origination!$BW$8*AA7</f>
        <v>2911.3398838285993</v>
      </c>
      <c r="CV101" s="535">
        <f ca="1">Origination!$BW$8*AB7</f>
        <v>2944.0924575216709</v>
      </c>
      <c r="CW101" s="535">
        <f ca="1">Origination!$BW$8*AC7</f>
        <v>2977.2134976687894</v>
      </c>
      <c r="CX101" s="535">
        <f ca="1">Origination!$BW$8*AD7</f>
        <v>3010.7071495175633</v>
      </c>
      <c r="CY101" s="535">
        <f ca="1">Origination!$BW$8*AE7</f>
        <v>3044.5776049496358</v>
      </c>
      <c r="CZ101" s="535">
        <f ca="1">Origination!$BW$8*AF7</f>
        <v>3078.8291030053197</v>
      </c>
      <c r="DA101" s="535">
        <f ca="1">Origination!$BW$8*AG7</f>
        <v>3113.4659304141292</v>
      </c>
      <c r="DB101" s="535">
        <f ca="1">Origination!$BW$8*AH7</f>
        <v>3148.4924221312876</v>
      </c>
      <c r="DC101" s="535">
        <f ca="1">Origination!$BW$8*AI7</f>
        <v>3183.9129618802654</v>
      </c>
      <c r="DD101" s="535">
        <f ca="1">Origination!$BW$8*AJ7</f>
        <v>3219.731982701418</v>
      </c>
      <c r="DE101" s="535">
        <f ca="1">Origination!$BW$8*AK7</f>
        <v>3255.953967506809</v>
      </c>
      <c r="DF101" s="535">
        <f ca="1">Origination!$BW$8*AL7</f>
        <v>3292.5834496412604</v>
      </c>
      <c r="DG101" s="535">
        <f ca="1">Origination!$BW$8*AM7</f>
        <v>3329.625013449725</v>
      </c>
      <c r="DH101" s="535">
        <f ca="1">Origination!$BW$8*AN7</f>
        <v>3367.0832948510342</v>
      </c>
      <c r="DI101" s="535">
        <f ca="1">Origination!$BW$8*AO7</f>
        <v>3404.9629819181087</v>
      </c>
      <c r="DJ101" s="535">
        <f ca="1">Origination!$BW$8*AP7</f>
        <v>3443.2688154646876</v>
      </c>
      <c r="DK101" s="535">
        <f ca="1">Origination!$BW$8*AQ7</f>
        <v>3482.0055896386648</v>
      </c>
      <c r="DL101" s="535">
        <f ca="1">Origination!$BW$8*AR7</f>
        <v>3521.1781525221004</v>
      </c>
      <c r="DM101" s="535">
        <f ca="1">Origination!$BW$8*AS7</f>
        <v>3560.7914067379734</v>
      </c>
      <c r="DN101" s="535">
        <f ca="1">Origination!$BW$8*AT7</f>
        <v>0</v>
      </c>
      <c r="DO101" s="535">
        <f ca="1">Origination!$BW$8*AU7</f>
        <v>0</v>
      </c>
      <c r="DP101" s="535">
        <f ca="1">Origination!$BW$8*AV7</f>
        <v>0</v>
      </c>
      <c r="DQ101" s="535">
        <f ca="1">Origination!$BW$8*AW7</f>
        <v>0</v>
      </c>
      <c r="DR101" s="535">
        <f ca="1">Origination!$BW$8*AX7</f>
        <v>0</v>
      </c>
      <c r="DS101" s="535">
        <f ca="1">Origination!$BW$8*AY7</f>
        <v>0</v>
      </c>
    </row>
    <row r="102" spans="1:123" hidden="1" outlineLevel="1" x14ac:dyDescent="0.25">
      <c r="A102" s="561" t="s">
        <v>280</v>
      </c>
      <c r="B102" s="562" t="s">
        <v>240</v>
      </c>
      <c r="C102" s="541">
        <v>74</v>
      </c>
      <c r="D102" s="536"/>
      <c r="E102" s="536"/>
      <c r="F102" s="536"/>
      <c r="G102" s="536"/>
      <c r="H102" s="536"/>
      <c r="I102" s="536"/>
      <c r="J102" s="536"/>
      <c r="K102" s="536"/>
      <c r="L102" s="536"/>
      <c r="M102" s="536"/>
      <c r="N102" s="536"/>
      <c r="O102" s="536"/>
      <c r="P102" s="536"/>
      <c r="Q102" s="536"/>
      <c r="R102" s="536"/>
      <c r="S102" s="536"/>
      <c r="T102" s="536"/>
      <c r="U102" s="536"/>
      <c r="V102" s="536"/>
      <c r="W102" s="536"/>
      <c r="X102" s="536"/>
      <c r="Y102" s="536"/>
      <c r="Z102" s="536"/>
      <c r="AA102" s="536"/>
      <c r="AB102" s="536"/>
      <c r="AC102" s="536"/>
      <c r="AD102" s="536"/>
      <c r="AE102" s="536"/>
      <c r="AF102" s="536"/>
      <c r="AG102" s="536"/>
      <c r="AH102" s="536"/>
      <c r="AI102" s="536"/>
      <c r="AJ102" s="536"/>
      <c r="AK102" s="536"/>
      <c r="AL102" s="536"/>
      <c r="AM102" s="536"/>
      <c r="AN102" s="536"/>
      <c r="AO102" s="536"/>
      <c r="AP102" s="536"/>
      <c r="AQ102" s="536"/>
      <c r="AR102" s="536"/>
      <c r="AS102" s="536"/>
      <c r="AT102" s="536"/>
      <c r="AU102" s="536"/>
      <c r="AV102" s="536"/>
      <c r="AW102" s="536"/>
      <c r="AX102" s="536"/>
      <c r="AY102" s="536"/>
      <c r="AZ102" s="536"/>
      <c r="BA102" s="536"/>
      <c r="BB102" s="536"/>
      <c r="BC102" s="536"/>
      <c r="BD102" s="536"/>
      <c r="BE102" s="536"/>
      <c r="BF102" s="536"/>
      <c r="BG102" s="536"/>
      <c r="BH102" s="536"/>
      <c r="BI102" s="536"/>
      <c r="BJ102" s="536"/>
      <c r="BK102" s="536"/>
      <c r="BL102" s="536"/>
      <c r="BM102" s="536"/>
      <c r="BN102" s="536"/>
      <c r="BO102" s="536"/>
      <c r="BP102" s="536"/>
      <c r="BQ102" s="536"/>
      <c r="BR102" s="536"/>
      <c r="BS102" s="536"/>
      <c r="BT102" s="536"/>
      <c r="BU102" s="536"/>
      <c r="BV102" s="536"/>
      <c r="BW102" s="536"/>
      <c r="BX102" s="536"/>
      <c r="BY102" s="535">
        <f ca="1">Origination!$BX$8*D7</f>
        <v>2250.8503100637763</v>
      </c>
      <c r="BZ102" s="535">
        <f ca="1">Origination!$BX$8*E7</f>
        <v>2276.1723760519935</v>
      </c>
      <c r="CA102" s="535">
        <f ca="1">Origination!$BX$8*F7</f>
        <v>2301.779315282578</v>
      </c>
      <c r="CB102" s="535">
        <f ca="1">Origination!$BX$8*G7</f>
        <v>2327.6743325795069</v>
      </c>
      <c r="CC102" s="535">
        <f ca="1">Origination!$BX$8*H7</f>
        <v>2353.8606688210266</v>
      </c>
      <c r="CD102" s="535">
        <f ca="1">Origination!$BX$8*I7</f>
        <v>2380.3416013452634</v>
      </c>
      <c r="CE102" s="535">
        <f ca="1">Origination!$BX$8*J7</f>
        <v>2407.1204443603979</v>
      </c>
      <c r="CF102" s="535">
        <f ca="1">Origination!$BX$8*K7</f>
        <v>2434.2005493594525</v>
      </c>
      <c r="CG102" s="535">
        <f ca="1">Origination!$BX$8*L7</f>
        <v>2461.5853055397456</v>
      </c>
      <c r="CH102" s="535">
        <f ca="1">Origination!$BX$8*M7</f>
        <v>2489.2781402270684</v>
      </c>
      <c r="CI102" s="535">
        <f ca="1">Origination!$BX$8*N7</f>
        <v>2517.2825193046228</v>
      </c>
      <c r="CJ102" s="535">
        <f ca="1">Origination!$BX$8*O7</f>
        <v>2545.6019476467995</v>
      </c>
      <c r="CK102" s="535">
        <f ca="1">Origination!$BX$8*P7</f>
        <v>2574.239969557826</v>
      </c>
      <c r="CL102" s="535">
        <f ca="1">Origination!$BX$8*Q7</f>
        <v>2603.2001692153517</v>
      </c>
      <c r="CM102" s="535">
        <f ca="1">Origination!$BX$8*R7</f>
        <v>2632.4861711190242</v>
      </c>
      <c r="CN102" s="535">
        <f ca="1">Origination!$BX$8*S7</f>
        <v>2662.1016405441133</v>
      </c>
      <c r="CO102" s="535">
        <f ca="1">Origination!$BX$8*T7</f>
        <v>2692.0502840002346</v>
      </c>
      <c r="CP102" s="535">
        <f ca="1">Origination!$BX$8*U7</f>
        <v>2722.3358496952369</v>
      </c>
      <c r="CQ102" s="535">
        <f ca="1">Origination!$BX$8*V7</f>
        <v>2752.9621280043084</v>
      </c>
      <c r="CR102" s="535">
        <f ca="1">Origination!$BX$8*W7</f>
        <v>2783.9329519443568</v>
      </c>
      <c r="CS102" s="535">
        <f ca="1">Origination!$BX$8*X7</f>
        <v>2815.2521976537309</v>
      </c>
      <c r="CT102" s="535">
        <f ca="1">Origination!$BX$8*Y7</f>
        <v>2846.9237848773355</v>
      </c>
      <c r="CU102" s="535">
        <f ca="1">Origination!$BX$8*Z7</f>
        <v>2878.9516774572053</v>
      </c>
      <c r="CV102" s="535">
        <f ca="1">Origination!$BX$8*AA7</f>
        <v>2911.3398838285993</v>
      </c>
      <c r="CW102" s="535">
        <f ca="1">Origination!$BX$8*AB7</f>
        <v>2944.0924575216709</v>
      </c>
      <c r="CX102" s="535">
        <f ca="1">Origination!$BX$8*AC7</f>
        <v>2977.2134976687894</v>
      </c>
      <c r="CY102" s="535">
        <f ca="1">Origination!$BX$8*AD7</f>
        <v>3010.7071495175633</v>
      </c>
      <c r="CZ102" s="535">
        <f ca="1">Origination!$BX$8*AE7</f>
        <v>3044.5776049496358</v>
      </c>
      <c r="DA102" s="535">
        <f ca="1">Origination!$BX$8*AF7</f>
        <v>3078.8291030053197</v>
      </c>
      <c r="DB102" s="535">
        <f ca="1">Origination!$BX$8*AG7</f>
        <v>3113.4659304141292</v>
      </c>
      <c r="DC102" s="535">
        <f ca="1">Origination!$BX$8*AH7</f>
        <v>3148.4924221312876</v>
      </c>
      <c r="DD102" s="535">
        <f ca="1">Origination!$BX$8*AI7</f>
        <v>3183.9129618802654</v>
      </c>
      <c r="DE102" s="535">
        <f ca="1">Origination!$BX$8*AJ7</f>
        <v>3219.731982701418</v>
      </c>
      <c r="DF102" s="535">
        <f ca="1">Origination!$BX$8*AK7</f>
        <v>3255.953967506809</v>
      </c>
      <c r="DG102" s="535">
        <f ca="1">Origination!$BX$8*AL7</f>
        <v>3292.5834496412604</v>
      </c>
      <c r="DH102" s="535">
        <f ca="1">Origination!$BX$8*AM7</f>
        <v>3329.625013449725</v>
      </c>
      <c r="DI102" s="535">
        <f ca="1">Origination!$BX$8*AN7</f>
        <v>3367.0832948510342</v>
      </c>
      <c r="DJ102" s="535">
        <f ca="1">Origination!$BX$8*AO7</f>
        <v>3404.9629819181087</v>
      </c>
      <c r="DK102" s="535">
        <f ca="1">Origination!$BX$8*AP7</f>
        <v>3443.2688154646876</v>
      </c>
      <c r="DL102" s="535">
        <f ca="1">Origination!$BX$8*AQ7</f>
        <v>3482.0055896386648</v>
      </c>
      <c r="DM102" s="535">
        <f ca="1">Origination!$BX$8*AR7</f>
        <v>3521.1781525221004</v>
      </c>
      <c r="DN102" s="535">
        <f ca="1">Origination!$BX$8*AS7</f>
        <v>3560.7914067379734</v>
      </c>
      <c r="DO102" s="535">
        <f ca="1">Origination!$BX$8*AT7</f>
        <v>0</v>
      </c>
      <c r="DP102" s="535">
        <f ca="1">Origination!$BX$8*AU7</f>
        <v>0</v>
      </c>
      <c r="DQ102" s="535">
        <f ca="1">Origination!$BX$8*AV7</f>
        <v>0</v>
      </c>
      <c r="DR102" s="535">
        <f ca="1">Origination!$BX$8*AW7</f>
        <v>0</v>
      </c>
      <c r="DS102" s="535">
        <f ca="1">Origination!$BX$8*AX7</f>
        <v>0</v>
      </c>
    </row>
    <row r="103" spans="1:123" hidden="1" outlineLevel="1" x14ac:dyDescent="0.25">
      <c r="A103" s="561" t="s">
        <v>280</v>
      </c>
      <c r="B103" s="562" t="s">
        <v>240</v>
      </c>
      <c r="C103" s="541">
        <v>75</v>
      </c>
      <c r="D103" s="536"/>
      <c r="E103" s="536"/>
      <c r="F103" s="536"/>
      <c r="G103" s="536"/>
      <c r="H103" s="536"/>
      <c r="I103" s="536"/>
      <c r="J103" s="536"/>
      <c r="K103" s="536"/>
      <c r="L103" s="536"/>
      <c r="M103" s="536"/>
      <c r="N103" s="536"/>
      <c r="O103" s="536"/>
      <c r="P103" s="536"/>
      <c r="Q103" s="536"/>
      <c r="R103" s="536"/>
      <c r="S103" s="536"/>
      <c r="T103" s="536"/>
      <c r="U103" s="536"/>
      <c r="V103" s="536"/>
      <c r="W103" s="536"/>
      <c r="X103" s="536"/>
      <c r="Y103" s="536"/>
      <c r="Z103" s="536"/>
      <c r="AA103" s="536"/>
      <c r="AB103" s="536"/>
      <c r="AC103" s="536"/>
      <c r="AD103" s="536"/>
      <c r="AE103" s="536"/>
      <c r="AF103" s="536"/>
      <c r="AG103" s="536"/>
      <c r="AH103" s="536"/>
      <c r="AI103" s="536"/>
      <c r="AJ103" s="536"/>
      <c r="AK103" s="536"/>
      <c r="AL103" s="536"/>
      <c r="AM103" s="536"/>
      <c r="AN103" s="536"/>
      <c r="AO103" s="536"/>
      <c r="AP103" s="536"/>
      <c r="AQ103" s="536"/>
      <c r="AR103" s="536"/>
      <c r="AS103" s="536"/>
      <c r="AT103" s="536"/>
      <c r="AU103" s="536"/>
      <c r="AV103" s="536"/>
      <c r="AW103" s="536"/>
      <c r="AX103" s="536"/>
      <c r="AY103" s="536"/>
      <c r="AZ103" s="536"/>
      <c r="BA103" s="536"/>
      <c r="BB103" s="536"/>
      <c r="BC103" s="536"/>
      <c r="BD103" s="536"/>
      <c r="BE103" s="536"/>
      <c r="BF103" s="536"/>
      <c r="BG103" s="536"/>
      <c r="BH103" s="536"/>
      <c r="BI103" s="536"/>
      <c r="BJ103" s="536"/>
      <c r="BK103" s="536"/>
      <c r="BL103" s="536"/>
      <c r="BM103" s="536"/>
      <c r="BN103" s="536"/>
      <c r="BO103" s="536"/>
      <c r="BP103" s="536"/>
      <c r="BQ103" s="536"/>
      <c r="BR103" s="536"/>
      <c r="BS103" s="536"/>
      <c r="BT103" s="536"/>
      <c r="BU103" s="536"/>
      <c r="BV103" s="536"/>
      <c r="BW103" s="536"/>
      <c r="BX103" s="536"/>
      <c r="BY103" s="536"/>
      <c r="BZ103" s="535">
        <f ca="1">Origination!$BY$8*D7</f>
        <v>2250.8503100637763</v>
      </c>
      <c r="CA103" s="535">
        <f ca="1">Origination!$BY$8*E7</f>
        <v>2276.1723760519935</v>
      </c>
      <c r="CB103" s="535">
        <f ca="1">Origination!$BY$8*F7</f>
        <v>2301.779315282578</v>
      </c>
      <c r="CC103" s="535">
        <f ca="1">Origination!$BY$8*G7</f>
        <v>2327.6743325795069</v>
      </c>
      <c r="CD103" s="535">
        <f ca="1">Origination!$BY$8*H7</f>
        <v>2353.8606688210266</v>
      </c>
      <c r="CE103" s="535">
        <f ca="1">Origination!$BY$8*I7</f>
        <v>2380.3416013452634</v>
      </c>
      <c r="CF103" s="535">
        <f ca="1">Origination!$BY$8*J7</f>
        <v>2407.1204443603979</v>
      </c>
      <c r="CG103" s="535">
        <f ca="1">Origination!$BY$8*K7</f>
        <v>2434.2005493594525</v>
      </c>
      <c r="CH103" s="535">
        <f ca="1">Origination!$BY$8*L7</f>
        <v>2461.5853055397456</v>
      </c>
      <c r="CI103" s="535">
        <f ca="1">Origination!$BY$8*M7</f>
        <v>2489.2781402270684</v>
      </c>
      <c r="CJ103" s="535">
        <f ca="1">Origination!$BY$8*N7</f>
        <v>2517.2825193046228</v>
      </c>
      <c r="CK103" s="535">
        <f ca="1">Origination!$BY$8*O7</f>
        <v>2545.6019476467995</v>
      </c>
      <c r="CL103" s="535">
        <f ca="1">Origination!$BY$8*P7</f>
        <v>2574.239969557826</v>
      </c>
      <c r="CM103" s="535">
        <f ca="1">Origination!$BY$8*Q7</f>
        <v>2603.2001692153517</v>
      </c>
      <c r="CN103" s="535">
        <f ca="1">Origination!$BY$8*R7</f>
        <v>2632.4861711190242</v>
      </c>
      <c r="CO103" s="535">
        <f ca="1">Origination!$BY$8*S7</f>
        <v>2662.1016405441133</v>
      </c>
      <c r="CP103" s="535">
        <f ca="1">Origination!$BY$8*T7</f>
        <v>2692.0502840002346</v>
      </c>
      <c r="CQ103" s="535">
        <f ca="1">Origination!$BY$8*U7</f>
        <v>2722.3358496952369</v>
      </c>
      <c r="CR103" s="535">
        <f ca="1">Origination!$BY$8*V7</f>
        <v>2752.9621280043084</v>
      </c>
      <c r="CS103" s="535">
        <f ca="1">Origination!$BY$8*W7</f>
        <v>2783.9329519443568</v>
      </c>
      <c r="CT103" s="535">
        <f ca="1">Origination!$BY$8*X7</f>
        <v>2815.2521976537309</v>
      </c>
      <c r="CU103" s="535">
        <f ca="1">Origination!$BY$8*Y7</f>
        <v>2846.9237848773355</v>
      </c>
      <c r="CV103" s="535">
        <f ca="1">Origination!$BY$8*Z7</f>
        <v>2878.9516774572053</v>
      </c>
      <c r="CW103" s="535">
        <f ca="1">Origination!$BY$8*AA7</f>
        <v>2911.3398838285993</v>
      </c>
      <c r="CX103" s="535">
        <f ca="1">Origination!$BY$8*AB7</f>
        <v>2944.0924575216709</v>
      </c>
      <c r="CY103" s="535">
        <f ca="1">Origination!$BY$8*AC7</f>
        <v>2977.2134976687894</v>
      </c>
      <c r="CZ103" s="535">
        <f ca="1">Origination!$BY$8*AD7</f>
        <v>3010.7071495175633</v>
      </c>
      <c r="DA103" s="535">
        <f ca="1">Origination!$BY$8*AE7</f>
        <v>3044.5776049496358</v>
      </c>
      <c r="DB103" s="535">
        <f ca="1">Origination!$BY$8*AF7</f>
        <v>3078.8291030053197</v>
      </c>
      <c r="DC103" s="535">
        <f ca="1">Origination!$BY$8*AG7</f>
        <v>3113.4659304141292</v>
      </c>
      <c r="DD103" s="535">
        <f ca="1">Origination!$BY$8*AH7</f>
        <v>3148.4924221312876</v>
      </c>
      <c r="DE103" s="535">
        <f ca="1">Origination!$BY$8*AI7</f>
        <v>3183.9129618802654</v>
      </c>
      <c r="DF103" s="535">
        <f ca="1">Origination!$BY$8*AJ7</f>
        <v>3219.731982701418</v>
      </c>
      <c r="DG103" s="535">
        <f ca="1">Origination!$BY$8*AK7</f>
        <v>3255.953967506809</v>
      </c>
      <c r="DH103" s="535">
        <f ca="1">Origination!$BY$8*AL7</f>
        <v>3292.5834496412604</v>
      </c>
      <c r="DI103" s="535">
        <f ca="1">Origination!$BY$8*AM7</f>
        <v>3329.625013449725</v>
      </c>
      <c r="DJ103" s="535">
        <f ca="1">Origination!$BY$8*AN7</f>
        <v>3367.0832948510342</v>
      </c>
      <c r="DK103" s="535">
        <f ca="1">Origination!$BY$8*AO7</f>
        <v>3404.9629819181087</v>
      </c>
      <c r="DL103" s="535">
        <f ca="1">Origination!$BY$8*AP7</f>
        <v>3443.2688154646876</v>
      </c>
      <c r="DM103" s="535">
        <f ca="1">Origination!$BY$8*AQ7</f>
        <v>3482.0055896386648</v>
      </c>
      <c r="DN103" s="535">
        <f ca="1">Origination!$BY$8*AR7</f>
        <v>3521.1781525221004</v>
      </c>
      <c r="DO103" s="535">
        <f ca="1">Origination!$BY$8*AS7</f>
        <v>3560.7914067379734</v>
      </c>
      <c r="DP103" s="535">
        <f ca="1">Origination!$BY$8*AT7</f>
        <v>0</v>
      </c>
      <c r="DQ103" s="535">
        <f ca="1">Origination!$BY$8*AU7</f>
        <v>0</v>
      </c>
      <c r="DR103" s="535">
        <f ca="1">Origination!$BY$8*AV7</f>
        <v>0</v>
      </c>
      <c r="DS103" s="535">
        <f ca="1">Origination!$BY$8*AW7</f>
        <v>0</v>
      </c>
    </row>
    <row r="104" spans="1:123" hidden="1" outlineLevel="1" x14ac:dyDescent="0.25">
      <c r="A104" s="561" t="s">
        <v>280</v>
      </c>
      <c r="B104" s="562" t="s">
        <v>240</v>
      </c>
      <c r="C104" s="541">
        <v>76</v>
      </c>
      <c r="D104" s="536"/>
      <c r="E104" s="536"/>
      <c r="F104" s="536"/>
      <c r="G104" s="536"/>
      <c r="H104" s="536"/>
      <c r="I104" s="536"/>
      <c r="J104" s="536"/>
      <c r="K104" s="536"/>
      <c r="L104" s="536"/>
      <c r="M104" s="536"/>
      <c r="N104" s="536"/>
      <c r="O104" s="536"/>
      <c r="P104" s="536"/>
      <c r="Q104" s="536"/>
      <c r="R104" s="536"/>
      <c r="S104" s="536"/>
      <c r="T104" s="536"/>
      <c r="U104" s="536"/>
      <c r="V104" s="536"/>
      <c r="W104" s="536"/>
      <c r="X104" s="536"/>
      <c r="Y104" s="536"/>
      <c r="Z104" s="536"/>
      <c r="AA104" s="536"/>
      <c r="AB104" s="536"/>
      <c r="AC104" s="536"/>
      <c r="AD104" s="536"/>
      <c r="AE104" s="536"/>
      <c r="AF104" s="536"/>
      <c r="AG104" s="536"/>
      <c r="AH104" s="536"/>
      <c r="AI104" s="536"/>
      <c r="AJ104" s="536"/>
      <c r="AK104" s="536"/>
      <c r="AL104" s="536"/>
      <c r="AM104" s="536"/>
      <c r="AN104" s="536"/>
      <c r="AO104" s="536"/>
      <c r="AP104" s="536"/>
      <c r="AQ104" s="536"/>
      <c r="AR104" s="536"/>
      <c r="AS104" s="536"/>
      <c r="AT104" s="536"/>
      <c r="AU104" s="536"/>
      <c r="AV104" s="536"/>
      <c r="AW104" s="536"/>
      <c r="AX104" s="536"/>
      <c r="AY104" s="536"/>
      <c r="AZ104" s="536"/>
      <c r="BA104" s="536"/>
      <c r="BB104" s="536"/>
      <c r="BC104" s="536"/>
      <c r="BD104" s="536"/>
      <c r="BE104" s="536"/>
      <c r="BF104" s="536"/>
      <c r="BG104" s="536"/>
      <c r="BH104" s="536"/>
      <c r="BI104" s="536"/>
      <c r="BJ104" s="536"/>
      <c r="BK104" s="536"/>
      <c r="BL104" s="536"/>
      <c r="BM104" s="536"/>
      <c r="BN104" s="536"/>
      <c r="BO104" s="536"/>
      <c r="BP104" s="536"/>
      <c r="BQ104" s="536"/>
      <c r="BR104" s="536"/>
      <c r="BS104" s="536"/>
      <c r="BT104" s="536"/>
      <c r="BU104" s="536"/>
      <c r="BV104" s="536"/>
      <c r="BW104" s="536"/>
      <c r="BX104" s="536"/>
      <c r="BY104" s="536"/>
      <c r="BZ104" s="536"/>
      <c r="CA104" s="535">
        <f ca="1">Origination!$BZ$8*D7</f>
        <v>2250.8503100637763</v>
      </c>
      <c r="CB104" s="535">
        <f ca="1">Origination!$BZ$8*E7</f>
        <v>2276.1723760519935</v>
      </c>
      <c r="CC104" s="535">
        <f ca="1">Origination!$BZ$8*F7</f>
        <v>2301.779315282578</v>
      </c>
      <c r="CD104" s="535">
        <f ca="1">Origination!$BZ$8*G7</f>
        <v>2327.6743325795069</v>
      </c>
      <c r="CE104" s="535">
        <f ca="1">Origination!$BZ$8*H7</f>
        <v>2353.8606688210266</v>
      </c>
      <c r="CF104" s="535">
        <f ca="1">Origination!$BZ$8*I7</f>
        <v>2380.3416013452634</v>
      </c>
      <c r="CG104" s="535">
        <f ca="1">Origination!$BZ$8*J7</f>
        <v>2407.1204443603979</v>
      </c>
      <c r="CH104" s="535">
        <f ca="1">Origination!$BZ$8*K7</f>
        <v>2434.2005493594525</v>
      </c>
      <c r="CI104" s="535">
        <f ca="1">Origination!$BZ$8*L7</f>
        <v>2461.5853055397456</v>
      </c>
      <c r="CJ104" s="535">
        <f ca="1">Origination!$BZ$8*M7</f>
        <v>2489.2781402270684</v>
      </c>
      <c r="CK104" s="535">
        <f ca="1">Origination!$BZ$8*N7</f>
        <v>2517.2825193046228</v>
      </c>
      <c r="CL104" s="535">
        <f ca="1">Origination!$BZ$8*O7</f>
        <v>2545.6019476467995</v>
      </c>
      <c r="CM104" s="535">
        <f ca="1">Origination!$BZ$8*P7</f>
        <v>2574.239969557826</v>
      </c>
      <c r="CN104" s="535">
        <f ca="1">Origination!$BZ$8*Q7</f>
        <v>2603.2001692153517</v>
      </c>
      <c r="CO104" s="535">
        <f ca="1">Origination!$BZ$8*R7</f>
        <v>2632.4861711190242</v>
      </c>
      <c r="CP104" s="535">
        <f ca="1">Origination!$BZ$8*S7</f>
        <v>2662.1016405441133</v>
      </c>
      <c r="CQ104" s="535">
        <f ca="1">Origination!$BZ$8*T7</f>
        <v>2692.0502840002346</v>
      </c>
      <c r="CR104" s="535">
        <f ca="1">Origination!$BZ$8*U7</f>
        <v>2722.3358496952369</v>
      </c>
      <c r="CS104" s="535">
        <f ca="1">Origination!$BZ$8*V7</f>
        <v>2752.9621280043084</v>
      </c>
      <c r="CT104" s="535">
        <f ca="1">Origination!$BZ$8*W7</f>
        <v>2783.9329519443568</v>
      </c>
      <c r="CU104" s="535">
        <f ca="1">Origination!$BZ$8*X7</f>
        <v>2815.2521976537309</v>
      </c>
      <c r="CV104" s="535">
        <f ca="1">Origination!$BZ$8*Y7</f>
        <v>2846.9237848773355</v>
      </c>
      <c r="CW104" s="535">
        <f ca="1">Origination!$BZ$8*Z7</f>
        <v>2878.9516774572053</v>
      </c>
      <c r="CX104" s="535">
        <f ca="1">Origination!$BZ$8*AA7</f>
        <v>2911.3398838285993</v>
      </c>
      <c r="CY104" s="535">
        <f ca="1">Origination!$BZ$8*AB7</f>
        <v>2944.0924575216709</v>
      </c>
      <c r="CZ104" s="535">
        <f ca="1">Origination!$BZ$8*AC7</f>
        <v>2977.2134976687894</v>
      </c>
      <c r="DA104" s="535">
        <f ca="1">Origination!$BZ$8*AD7</f>
        <v>3010.7071495175633</v>
      </c>
      <c r="DB104" s="535">
        <f ca="1">Origination!$BZ$8*AE7</f>
        <v>3044.5776049496358</v>
      </c>
      <c r="DC104" s="535">
        <f ca="1">Origination!$BZ$8*AF7</f>
        <v>3078.8291030053197</v>
      </c>
      <c r="DD104" s="535">
        <f ca="1">Origination!$BZ$8*AG7</f>
        <v>3113.4659304141292</v>
      </c>
      <c r="DE104" s="535">
        <f ca="1">Origination!$BZ$8*AH7</f>
        <v>3148.4924221312876</v>
      </c>
      <c r="DF104" s="535">
        <f ca="1">Origination!$BZ$8*AI7</f>
        <v>3183.9129618802654</v>
      </c>
      <c r="DG104" s="535">
        <f ca="1">Origination!$BZ$8*AJ7</f>
        <v>3219.731982701418</v>
      </c>
      <c r="DH104" s="535">
        <f ca="1">Origination!$BZ$8*AK7</f>
        <v>3255.953967506809</v>
      </c>
      <c r="DI104" s="535">
        <f ca="1">Origination!$BZ$8*AL7</f>
        <v>3292.5834496412604</v>
      </c>
      <c r="DJ104" s="535">
        <f ca="1">Origination!$BZ$8*AM7</f>
        <v>3329.625013449725</v>
      </c>
      <c r="DK104" s="535">
        <f ca="1">Origination!$BZ$8*AN7</f>
        <v>3367.0832948510342</v>
      </c>
      <c r="DL104" s="535">
        <f ca="1">Origination!$BZ$8*AO7</f>
        <v>3404.9629819181087</v>
      </c>
      <c r="DM104" s="535">
        <f ca="1">Origination!$BZ$8*AP7</f>
        <v>3443.2688154646876</v>
      </c>
      <c r="DN104" s="535">
        <f ca="1">Origination!$BZ$8*AQ7</f>
        <v>3482.0055896386648</v>
      </c>
      <c r="DO104" s="535">
        <f ca="1">Origination!$BZ$8*AR7</f>
        <v>3521.1781525221004</v>
      </c>
      <c r="DP104" s="535">
        <f ca="1">Origination!$BZ$8*AS7</f>
        <v>3560.7914067379734</v>
      </c>
      <c r="DQ104" s="535">
        <f ca="1">Origination!$BZ$8*AT7</f>
        <v>0</v>
      </c>
      <c r="DR104" s="535">
        <f ca="1">Origination!$BZ$8*AU7</f>
        <v>0</v>
      </c>
      <c r="DS104" s="535">
        <f ca="1">Origination!$BZ$8*AV7</f>
        <v>0</v>
      </c>
    </row>
    <row r="105" spans="1:123" hidden="1" outlineLevel="1" x14ac:dyDescent="0.25">
      <c r="A105" s="561" t="s">
        <v>280</v>
      </c>
      <c r="B105" s="562" t="s">
        <v>240</v>
      </c>
      <c r="C105" s="541">
        <v>77</v>
      </c>
      <c r="D105" s="536"/>
      <c r="E105" s="536"/>
      <c r="F105" s="536"/>
      <c r="G105" s="536"/>
      <c r="H105" s="536"/>
      <c r="I105" s="536"/>
      <c r="J105" s="536"/>
      <c r="K105" s="536"/>
      <c r="L105" s="536"/>
      <c r="M105" s="536"/>
      <c r="N105" s="536"/>
      <c r="O105" s="536"/>
      <c r="P105" s="536"/>
      <c r="Q105" s="536"/>
      <c r="R105" s="536"/>
      <c r="S105" s="536"/>
      <c r="T105" s="536"/>
      <c r="U105" s="536"/>
      <c r="V105" s="536"/>
      <c r="W105" s="536"/>
      <c r="X105" s="536"/>
      <c r="Y105" s="536"/>
      <c r="Z105" s="536"/>
      <c r="AA105" s="536"/>
      <c r="AB105" s="536"/>
      <c r="AC105" s="536"/>
      <c r="AD105" s="536"/>
      <c r="AE105" s="536"/>
      <c r="AF105" s="536"/>
      <c r="AG105" s="536"/>
      <c r="AH105" s="536"/>
      <c r="AI105" s="536"/>
      <c r="AJ105" s="536"/>
      <c r="AK105" s="536"/>
      <c r="AL105" s="536"/>
      <c r="AM105" s="536"/>
      <c r="AN105" s="536"/>
      <c r="AO105" s="536"/>
      <c r="AP105" s="536"/>
      <c r="AQ105" s="536"/>
      <c r="AR105" s="536"/>
      <c r="AS105" s="536"/>
      <c r="AT105" s="536"/>
      <c r="AU105" s="536"/>
      <c r="AV105" s="536"/>
      <c r="AW105" s="536"/>
      <c r="AX105" s="536"/>
      <c r="AY105" s="536"/>
      <c r="AZ105" s="536"/>
      <c r="BA105" s="536"/>
      <c r="BB105" s="536"/>
      <c r="BC105" s="536"/>
      <c r="BD105" s="536"/>
      <c r="BE105" s="536"/>
      <c r="BF105" s="536"/>
      <c r="BG105" s="536"/>
      <c r="BH105" s="536"/>
      <c r="BI105" s="536"/>
      <c r="BJ105" s="536"/>
      <c r="BK105" s="536"/>
      <c r="BL105" s="536"/>
      <c r="BM105" s="536"/>
      <c r="BN105" s="536"/>
      <c r="BO105" s="536"/>
      <c r="BP105" s="536"/>
      <c r="BQ105" s="536"/>
      <c r="BR105" s="536"/>
      <c r="BS105" s="536"/>
      <c r="BT105" s="536"/>
      <c r="BU105" s="536"/>
      <c r="BV105" s="536"/>
      <c r="BW105" s="536"/>
      <c r="BX105" s="536"/>
      <c r="BY105" s="536"/>
      <c r="BZ105" s="536"/>
      <c r="CA105" s="536"/>
      <c r="CB105" s="535">
        <f ca="1">Origination!$CA$8*D7</f>
        <v>2438.4211692357576</v>
      </c>
      <c r="CC105" s="535">
        <f ca="1">Origination!$CA$8*E7</f>
        <v>2465.8534073896599</v>
      </c>
      <c r="CD105" s="535">
        <f ca="1">Origination!$CA$8*F7</f>
        <v>2493.5942582227931</v>
      </c>
      <c r="CE105" s="535">
        <f ca="1">Origination!$CA$8*G7</f>
        <v>2521.6471936277994</v>
      </c>
      <c r="CF105" s="535">
        <f ca="1">Origination!$CA$8*H7</f>
        <v>2550.0157245561122</v>
      </c>
      <c r="CG105" s="535">
        <f ca="1">Origination!$CA$8*I7</f>
        <v>2578.7034014573687</v>
      </c>
      <c r="CH105" s="535">
        <f ca="1">Origination!$CA$8*J7</f>
        <v>2607.7138147237642</v>
      </c>
      <c r="CI105" s="535">
        <f ca="1">Origination!$CA$8*K7</f>
        <v>2637.0505951394071</v>
      </c>
      <c r="CJ105" s="535">
        <f ca="1">Origination!$CA$8*L7</f>
        <v>2666.7174143347247</v>
      </c>
      <c r="CK105" s="535">
        <f ca="1">Origination!$CA$8*M7</f>
        <v>2696.7179852459908</v>
      </c>
      <c r="CL105" s="535">
        <f ca="1">Origination!$CA$8*N7</f>
        <v>2727.0560625800081</v>
      </c>
      <c r="CM105" s="535">
        <f ca="1">Origination!$CA$8*O7</f>
        <v>2757.735443284033</v>
      </c>
      <c r="CN105" s="535">
        <f ca="1">Origination!$CA$8*P7</f>
        <v>2788.7599670209779</v>
      </c>
      <c r="CO105" s="535">
        <f ca="1">Origination!$CA$8*Q7</f>
        <v>2820.1335166499643</v>
      </c>
      <c r="CP105" s="535">
        <f ca="1">Origination!$CA$8*R7</f>
        <v>2851.8600187122765</v>
      </c>
      <c r="CQ105" s="535">
        <f ca="1">Origination!$CA$8*S7</f>
        <v>2883.9434439227894</v>
      </c>
      <c r="CR105" s="535">
        <f ca="1">Origination!$CA$8*T7</f>
        <v>2916.3878076669207</v>
      </c>
      <c r="CS105" s="535">
        <f ca="1">Origination!$CA$8*U7</f>
        <v>2949.1971705031733</v>
      </c>
      <c r="CT105" s="535">
        <f ca="1">Origination!$CA$8*V7</f>
        <v>2982.3756386713344</v>
      </c>
      <c r="CU105" s="535">
        <f ca="1">Origination!$CA$8*W7</f>
        <v>3015.9273646063866</v>
      </c>
      <c r="CV105" s="535">
        <f ca="1">Origination!$CA$8*X7</f>
        <v>3049.8565474582083</v>
      </c>
      <c r="CW105" s="535">
        <f ca="1">Origination!$CA$8*Y7</f>
        <v>3084.1674336171131</v>
      </c>
      <c r="CX105" s="535">
        <f ca="1">Origination!$CA$8*Z7</f>
        <v>3118.8643172453058</v>
      </c>
      <c r="CY105" s="535">
        <f ca="1">Origination!$CA$8*AA7</f>
        <v>3153.9515408143156</v>
      </c>
      <c r="CZ105" s="535">
        <f ca="1">Origination!$CA$8*AB7</f>
        <v>3189.4334956484768</v>
      </c>
      <c r="DA105" s="535">
        <f ca="1">Origination!$CA$8*AC7</f>
        <v>3225.3146224745219</v>
      </c>
      <c r="DB105" s="535">
        <f ca="1">Origination!$CA$8*AD7</f>
        <v>3261.5994119773604</v>
      </c>
      <c r="DC105" s="535">
        <f ca="1">Origination!$CA$8*AE7</f>
        <v>3298.2924053621055</v>
      </c>
      <c r="DD105" s="535">
        <f ca="1">Origination!$CA$8*AF7</f>
        <v>3335.3981949224299</v>
      </c>
      <c r="DE105" s="535">
        <f ca="1">Origination!$CA$8*AG7</f>
        <v>3372.9214246153065</v>
      </c>
      <c r="DF105" s="535">
        <f ca="1">Origination!$CA$8*AH7</f>
        <v>3410.8667906422284</v>
      </c>
      <c r="DG105" s="535">
        <f ca="1">Origination!$CA$8*AI7</f>
        <v>3449.2390420369538</v>
      </c>
      <c r="DH105" s="535">
        <f ca="1">Origination!$CA$8*AJ7</f>
        <v>3488.0429812598695</v>
      </c>
      <c r="DI105" s="535">
        <f ca="1">Origination!$CA$8*AK7</f>
        <v>3527.283464799043</v>
      </c>
      <c r="DJ105" s="535">
        <f ca="1">Origination!$CA$8*AL7</f>
        <v>3566.9654037780319</v>
      </c>
      <c r="DK105" s="535">
        <f ca="1">Origination!$CA$8*AM7</f>
        <v>3607.0937645705353</v>
      </c>
      <c r="DL105" s="535">
        <f ca="1">Origination!$CA$8*AN7</f>
        <v>3647.6735694219537</v>
      </c>
      <c r="DM105" s="535">
        <f ca="1">Origination!$CA$8*AO7</f>
        <v>3688.7098970779512</v>
      </c>
      <c r="DN105" s="535">
        <f ca="1">Origination!$CA$8*AP7</f>
        <v>3730.2078834200779</v>
      </c>
      <c r="DO105" s="535">
        <f ca="1">Origination!$CA$8*AQ7</f>
        <v>3772.1727221085534</v>
      </c>
      <c r="DP105" s="535">
        <f ca="1">Origination!$CA$8*AR7</f>
        <v>3814.6096652322753</v>
      </c>
      <c r="DQ105" s="535">
        <f ca="1">Origination!$CA$8*AS7</f>
        <v>3857.5240239661375</v>
      </c>
      <c r="DR105" s="535">
        <f ca="1">Origination!$CA$8*AT7</f>
        <v>0</v>
      </c>
      <c r="DS105" s="535">
        <f ca="1">Origination!$CA$8*AU7</f>
        <v>0</v>
      </c>
    </row>
    <row r="106" spans="1:123" hidden="1" outlineLevel="1" x14ac:dyDescent="0.25">
      <c r="A106" s="561" t="s">
        <v>280</v>
      </c>
      <c r="B106" s="562" t="s">
        <v>240</v>
      </c>
      <c r="C106" s="541">
        <v>78</v>
      </c>
      <c r="D106" s="536"/>
      <c r="E106" s="536"/>
      <c r="F106" s="536"/>
      <c r="G106" s="536"/>
      <c r="H106" s="536"/>
      <c r="I106" s="536"/>
      <c r="J106" s="536"/>
      <c r="K106" s="536"/>
      <c r="L106" s="536"/>
      <c r="M106" s="536"/>
      <c r="N106" s="536"/>
      <c r="O106" s="536"/>
      <c r="P106" s="536"/>
      <c r="Q106" s="536"/>
      <c r="R106" s="536"/>
      <c r="S106" s="536"/>
      <c r="T106" s="536"/>
      <c r="U106" s="536"/>
      <c r="V106" s="536"/>
      <c r="W106" s="536"/>
      <c r="X106" s="536"/>
      <c r="Y106" s="536"/>
      <c r="Z106" s="536"/>
      <c r="AA106" s="536"/>
      <c r="AB106" s="536"/>
      <c r="AC106" s="536"/>
      <c r="AD106" s="536"/>
      <c r="AE106" s="536"/>
      <c r="AF106" s="536"/>
      <c r="AG106" s="536"/>
      <c r="AH106" s="536"/>
      <c r="AI106" s="536"/>
      <c r="AJ106" s="536"/>
      <c r="AK106" s="536"/>
      <c r="AL106" s="536"/>
      <c r="AM106" s="536"/>
      <c r="AN106" s="536"/>
      <c r="AO106" s="536"/>
      <c r="AP106" s="536"/>
      <c r="AQ106" s="536"/>
      <c r="AR106" s="536"/>
      <c r="AS106" s="536"/>
      <c r="AT106" s="536"/>
      <c r="AU106" s="536"/>
      <c r="AV106" s="536"/>
      <c r="AW106" s="536"/>
      <c r="AX106" s="536"/>
      <c r="AY106" s="536"/>
      <c r="AZ106" s="536"/>
      <c r="BA106" s="536"/>
      <c r="BB106" s="536"/>
      <c r="BC106" s="536"/>
      <c r="BD106" s="536"/>
      <c r="BE106" s="536"/>
      <c r="BF106" s="536"/>
      <c r="BG106" s="536"/>
      <c r="BH106" s="536"/>
      <c r="BI106" s="536"/>
      <c r="BJ106" s="536"/>
      <c r="BK106" s="536"/>
      <c r="BL106" s="536"/>
      <c r="BM106" s="536"/>
      <c r="BN106" s="536"/>
      <c r="BO106" s="536"/>
      <c r="BP106" s="536"/>
      <c r="BQ106" s="536"/>
      <c r="BR106" s="536"/>
      <c r="BS106" s="536"/>
      <c r="BT106" s="536"/>
      <c r="BU106" s="536"/>
      <c r="BV106" s="536"/>
      <c r="BW106" s="536"/>
      <c r="BX106" s="536"/>
      <c r="BY106" s="536"/>
      <c r="BZ106" s="536"/>
      <c r="CA106" s="536"/>
      <c r="CB106" s="536"/>
      <c r="CC106" s="535">
        <f ca="1">Origination!$CB$8*D7</f>
        <v>2438.4211692357576</v>
      </c>
      <c r="CD106" s="535">
        <f ca="1">Origination!$CB$8*E7</f>
        <v>2465.8534073896599</v>
      </c>
      <c r="CE106" s="535">
        <f ca="1">Origination!$CB$8*F7</f>
        <v>2493.5942582227931</v>
      </c>
      <c r="CF106" s="535">
        <f ca="1">Origination!$CB$8*G7</f>
        <v>2521.6471936277994</v>
      </c>
      <c r="CG106" s="535">
        <f ca="1">Origination!$CB$8*H7</f>
        <v>2550.0157245561122</v>
      </c>
      <c r="CH106" s="535">
        <f ca="1">Origination!$CB$8*I7</f>
        <v>2578.7034014573687</v>
      </c>
      <c r="CI106" s="535">
        <f ca="1">Origination!$CB$8*J7</f>
        <v>2607.7138147237642</v>
      </c>
      <c r="CJ106" s="535">
        <f ca="1">Origination!$CB$8*K7</f>
        <v>2637.0505951394071</v>
      </c>
      <c r="CK106" s="535">
        <f ca="1">Origination!$CB$8*L7</f>
        <v>2666.7174143347247</v>
      </c>
      <c r="CL106" s="535">
        <f ca="1">Origination!$CB$8*M7</f>
        <v>2696.7179852459908</v>
      </c>
      <c r="CM106" s="535">
        <f ca="1">Origination!$CB$8*N7</f>
        <v>2727.0560625800081</v>
      </c>
      <c r="CN106" s="535">
        <f ca="1">Origination!$CB$8*O7</f>
        <v>2757.735443284033</v>
      </c>
      <c r="CO106" s="535">
        <f ca="1">Origination!$CB$8*P7</f>
        <v>2788.7599670209779</v>
      </c>
      <c r="CP106" s="535">
        <f ca="1">Origination!$CB$8*Q7</f>
        <v>2820.1335166499643</v>
      </c>
      <c r="CQ106" s="535">
        <f ca="1">Origination!$CB$8*R7</f>
        <v>2851.8600187122765</v>
      </c>
      <c r="CR106" s="535">
        <f ca="1">Origination!$CB$8*S7</f>
        <v>2883.9434439227894</v>
      </c>
      <c r="CS106" s="535">
        <f ca="1">Origination!$CB$8*T7</f>
        <v>2916.3878076669207</v>
      </c>
      <c r="CT106" s="535">
        <f ca="1">Origination!$CB$8*U7</f>
        <v>2949.1971705031733</v>
      </c>
      <c r="CU106" s="535">
        <f ca="1">Origination!$CB$8*V7</f>
        <v>2982.3756386713344</v>
      </c>
      <c r="CV106" s="535">
        <f ca="1">Origination!$CB$8*W7</f>
        <v>3015.9273646063866</v>
      </c>
      <c r="CW106" s="535">
        <f ca="1">Origination!$CB$8*X7</f>
        <v>3049.8565474582083</v>
      </c>
      <c r="CX106" s="535">
        <f ca="1">Origination!$CB$8*Y7</f>
        <v>3084.1674336171131</v>
      </c>
      <c r="CY106" s="535">
        <f ca="1">Origination!$CB$8*Z7</f>
        <v>3118.8643172453058</v>
      </c>
      <c r="CZ106" s="535">
        <f ca="1">Origination!$CB$8*AA7</f>
        <v>3153.9515408143156</v>
      </c>
      <c r="DA106" s="535">
        <f ca="1">Origination!$CB$8*AB7</f>
        <v>3189.4334956484768</v>
      </c>
      <c r="DB106" s="535">
        <f ca="1">Origination!$CB$8*AC7</f>
        <v>3225.3146224745219</v>
      </c>
      <c r="DC106" s="535">
        <f ca="1">Origination!$CB$8*AD7</f>
        <v>3261.5994119773604</v>
      </c>
      <c r="DD106" s="535">
        <f ca="1">Origination!$CB$8*AE7</f>
        <v>3298.2924053621055</v>
      </c>
      <c r="DE106" s="535">
        <f ca="1">Origination!$CB$8*AF7</f>
        <v>3335.3981949224299</v>
      </c>
      <c r="DF106" s="535">
        <f ca="1">Origination!$CB$8*AG7</f>
        <v>3372.9214246153065</v>
      </c>
      <c r="DG106" s="535">
        <f ca="1">Origination!$CB$8*AH7</f>
        <v>3410.8667906422284</v>
      </c>
      <c r="DH106" s="535">
        <f ca="1">Origination!$CB$8*AI7</f>
        <v>3449.2390420369538</v>
      </c>
      <c r="DI106" s="535">
        <f ca="1">Origination!$CB$8*AJ7</f>
        <v>3488.0429812598695</v>
      </c>
      <c r="DJ106" s="535">
        <f ca="1">Origination!$CB$8*AK7</f>
        <v>3527.283464799043</v>
      </c>
      <c r="DK106" s="535">
        <f ca="1">Origination!$CB$8*AL7</f>
        <v>3566.9654037780319</v>
      </c>
      <c r="DL106" s="535">
        <f ca="1">Origination!$CB$8*AM7</f>
        <v>3607.0937645705353</v>
      </c>
      <c r="DM106" s="535">
        <f ca="1">Origination!$CB$8*AN7</f>
        <v>3647.6735694219537</v>
      </c>
      <c r="DN106" s="535">
        <f ca="1">Origination!$CB$8*AO7</f>
        <v>3688.7098970779512</v>
      </c>
      <c r="DO106" s="535">
        <f ca="1">Origination!$CB$8*AP7</f>
        <v>3730.2078834200779</v>
      </c>
      <c r="DP106" s="535">
        <f ca="1">Origination!$CB$8*AQ7</f>
        <v>3772.1727221085534</v>
      </c>
      <c r="DQ106" s="535">
        <f ca="1">Origination!$CB$8*AR7</f>
        <v>3814.6096652322753</v>
      </c>
      <c r="DR106" s="535">
        <f ca="1">Origination!$CB$8*AS7</f>
        <v>3857.5240239661375</v>
      </c>
      <c r="DS106" s="535">
        <f ca="1">Origination!$CB$8*AT7</f>
        <v>0</v>
      </c>
    </row>
    <row r="107" spans="1:123" hidden="1" outlineLevel="1" x14ac:dyDescent="0.25">
      <c r="A107" s="561" t="s">
        <v>280</v>
      </c>
      <c r="B107" s="562" t="s">
        <v>240</v>
      </c>
      <c r="C107" s="541">
        <v>79</v>
      </c>
      <c r="D107" s="536"/>
      <c r="E107" s="536"/>
      <c r="F107" s="536"/>
      <c r="G107" s="536"/>
      <c r="H107" s="536"/>
      <c r="I107" s="536"/>
      <c r="J107" s="536"/>
      <c r="K107" s="536"/>
      <c r="L107" s="536"/>
      <c r="M107" s="536"/>
      <c r="N107" s="536"/>
      <c r="O107" s="536"/>
      <c r="P107" s="536"/>
      <c r="Q107" s="536"/>
      <c r="R107" s="536"/>
      <c r="S107" s="536"/>
      <c r="T107" s="536"/>
      <c r="U107" s="536"/>
      <c r="V107" s="536"/>
      <c r="W107" s="536"/>
      <c r="X107" s="536"/>
      <c r="Y107" s="536"/>
      <c r="Z107" s="536"/>
      <c r="AA107" s="536"/>
      <c r="AB107" s="536"/>
      <c r="AC107" s="536"/>
      <c r="AD107" s="536"/>
      <c r="AE107" s="536"/>
      <c r="AF107" s="536"/>
      <c r="AG107" s="536"/>
      <c r="AH107" s="536"/>
      <c r="AI107" s="536"/>
      <c r="AJ107" s="536"/>
      <c r="AK107" s="536"/>
      <c r="AL107" s="536"/>
      <c r="AM107" s="536"/>
      <c r="AN107" s="536"/>
      <c r="AO107" s="536"/>
      <c r="AP107" s="536"/>
      <c r="AQ107" s="536"/>
      <c r="AR107" s="536"/>
      <c r="AS107" s="536"/>
      <c r="AT107" s="536"/>
      <c r="AU107" s="536"/>
      <c r="AV107" s="536"/>
      <c r="AW107" s="536"/>
      <c r="AX107" s="536"/>
      <c r="AY107" s="536"/>
      <c r="AZ107" s="536"/>
      <c r="BA107" s="536"/>
      <c r="BB107" s="536"/>
      <c r="BC107" s="536"/>
      <c r="BD107" s="536"/>
      <c r="BE107" s="536"/>
      <c r="BF107" s="536"/>
      <c r="BG107" s="536"/>
      <c r="BH107" s="536"/>
      <c r="BI107" s="536"/>
      <c r="BJ107" s="536"/>
      <c r="BK107" s="536"/>
      <c r="BL107" s="536"/>
      <c r="BM107" s="536"/>
      <c r="BN107" s="536"/>
      <c r="BO107" s="536"/>
      <c r="BP107" s="536"/>
      <c r="BQ107" s="536"/>
      <c r="BR107" s="536"/>
      <c r="BS107" s="536"/>
      <c r="BT107" s="536"/>
      <c r="BU107" s="536"/>
      <c r="BV107" s="536"/>
      <c r="BW107" s="536"/>
      <c r="BX107" s="536"/>
      <c r="BY107" s="536"/>
      <c r="BZ107" s="536"/>
      <c r="CA107" s="536"/>
      <c r="CB107" s="536"/>
      <c r="CC107" s="536"/>
      <c r="CD107" s="535">
        <f ca="1">Origination!$CC$8*D7</f>
        <v>2438.4211692357576</v>
      </c>
      <c r="CE107" s="535">
        <f ca="1">Origination!$CC$8*E7</f>
        <v>2465.8534073896599</v>
      </c>
      <c r="CF107" s="535">
        <f ca="1">Origination!$CC$8*F7</f>
        <v>2493.5942582227931</v>
      </c>
      <c r="CG107" s="535">
        <f ca="1">Origination!$CC$8*G7</f>
        <v>2521.6471936277994</v>
      </c>
      <c r="CH107" s="535">
        <f ca="1">Origination!$CC$8*H7</f>
        <v>2550.0157245561122</v>
      </c>
      <c r="CI107" s="535">
        <f ca="1">Origination!$CC$8*I7</f>
        <v>2578.7034014573687</v>
      </c>
      <c r="CJ107" s="535">
        <f ca="1">Origination!$CC$8*J7</f>
        <v>2607.7138147237642</v>
      </c>
      <c r="CK107" s="535">
        <f ca="1">Origination!$CC$8*K7</f>
        <v>2637.0505951394071</v>
      </c>
      <c r="CL107" s="535">
        <f ca="1">Origination!$CC$8*L7</f>
        <v>2666.7174143347247</v>
      </c>
      <c r="CM107" s="535">
        <f ca="1">Origination!$CC$8*M7</f>
        <v>2696.7179852459908</v>
      </c>
      <c r="CN107" s="535">
        <f ca="1">Origination!$CC$8*N7</f>
        <v>2727.0560625800081</v>
      </c>
      <c r="CO107" s="535">
        <f ca="1">Origination!$CC$8*O7</f>
        <v>2757.735443284033</v>
      </c>
      <c r="CP107" s="535">
        <f ca="1">Origination!$CC$8*P7</f>
        <v>2788.7599670209779</v>
      </c>
      <c r="CQ107" s="535">
        <f ca="1">Origination!$CC$8*Q7</f>
        <v>2820.1335166499643</v>
      </c>
      <c r="CR107" s="535">
        <f ca="1">Origination!$CC$8*R7</f>
        <v>2851.8600187122765</v>
      </c>
      <c r="CS107" s="535">
        <f ca="1">Origination!$CC$8*S7</f>
        <v>2883.9434439227894</v>
      </c>
      <c r="CT107" s="535">
        <f ca="1">Origination!$CC$8*T7</f>
        <v>2916.3878076669207</v>
      </c>
      <c r="CU107" s="535">
        <f ca="1">Origination!$CC$8*U7</f>
        <v>2949.1971705031733</v>
      </c>
      <c r="CV107" s="535">
        <f ca="1">Origination!$CC$8*V7</f>
        <v>2982.3756386713344</v>
      </c>
      <c r="CW107" s="535">
        <f ca="1">Origination!$CC$8*W7</f>
        <v>3015.9273646063866</v>
      </c>
      <c r="CX107" s="535">
        <f ca="1">Origination!$CC$8*X7</f>
        <v>3049.8565474582083</v>
      </c>
      <c r="CY107" s="535">
        <f ca="1">Origination!$CC$8*Y7</f>
        <v>3084.1674336171131</v>
      </c>
      <c r="CZ107" s="535">
        <f ca="1">Origination!$CC$8*Z7</f>
        <v>3118.8643172453058</v>
      </c>
      <c r="DA107" s="535">
        <f ca="1">Origination!$CC$8*AA7</f>
        <v>3153.9515408143156</v>
      </c>
      <c r="DB107" s="535">
        <f ca="1">Origination!$CC$8*AB7</f>
        <v>3189.4334956484768</v>
      </c>
      <c r="DC107" s="535">
        <f ca="1">Origination!$CC$8*AC7</f>
        <v>3225.3146224745219</v>
      </c>
      <c r="DD107" s="535">
        <f ca="1">Origination!$CC$8*AD7</f>
        <v>3261.5994119773604</v>
      </c>
      <c r="DE107" s="535">
        <f ca="1">Origination!$CC$8*AE7</f>
        <v>3298.2924053621055</v>
      </c>
      <c r="DF107" s="535">
        <f ca="1">Origination!$CC$8*AF7</f>
        <v>3335.3981949224299</v>
      </c>
      <c r="DG107" s="535">
        <f ca="1">Origination!$CC$8*AG7</f>
        <v>3372.9214246153065</v>
      </c>
      <c r="DH107" s="535">
        <f ca="1">Origination!$CC$8*AH7</f>
        <v>3410.8667906422284</v>
      </c>
      <c r="DI107" s="535">
        <f ca="1">Origination!$CC$8*AI7</f>
        <v>3449.2390420369538</v>
      </c>
      <c r="DJ107" s="535">
        <f ca="1">Origination!$CC$8*AJ7</f>
        <v>3488.0429812598695</v>
      </c>
      <c r="DK107" s="535">
        <f ca="1">Origination!$CC$8*AK7</f>
        <v>3527.283464799043</v>
      </c>
      <c r="DL107" s="535">
        <f ca="1">Origination!$CC$8*AL7</f>
        <v>3566.9654037780319</v>
      </c>
      <c r="DM107" s="535">
        <f ca="1">Origination!$CC$8*AM7</f>
        <v>3607.0937645705353</v>
      </c>
      <c r="DN107" s="535">
        <f ca="1">Origination!$CC$8*AN7</f>
        <v>3647.6735694219537</v>
      </c>
      <c r="DO107" s="535">
        <f ca="1">Origination!$CC$8*AO7</f>
        <v>3688.7098970779512</v>
      </c>
      <c r="DP107" s="535">
        <f ca="1">Origination!$CC$8*AP7</f>
        <v>3730.2078834200779</v>
      </c>
      <c r="DQ107" s="535">
        <f ca="1">Origination!$CC$8*AQ7</f>
        <v>3772.1727221085534</v>
      </c>
      <c r="DR107" s="535">
        <f ca="1">Origination!$CC$8*AR7</f>
        <v>3814.6096652322753</v>
      </c>
      <c r="DS107" s="535">
        <f ca="1">Origination!$CC$8*AS7</f>
        <v>3857.5240239661375</v>
      </c>
    </row>
    <row r="108" spans="1:123" hidden="1" outlineLevel="1" x14ac:dyDescent="0.25">
      <c r="A108" s="561" t="s">
        <v>280</v>
      </c>
      <c r="B108" s="562" t="s">
        <v>240</v>
      </c>
      <c r="C108" s="541">
        <v>80</v>
      </c>
      <c r="D108" s="536"/>
      <c r="E108" s="536"/>
      <c r="F108" s="536"/>
      <c r="G108" s="536"/>
      <c r="H108" s="536"/>
      <c r="I108" s="536"/>
      <c r="J108" s="536"/>
      <c r="K108" s="536"/>
      <c r="L108" s="536"/>
      <c r="M108" s="536"/>
      <c r="N108" s="536"/>
      <c r="O108" s="536"/>
      <c r="P108" s="536"/>
      <c r="Q108" s="536"/>
      <c r="R108" s="536"/>
      <c r="S108" s="536"/>
      <c r="T108" s="536"/>
      <c r="U108" s="536"/>
      <c r="V108" s="536"/>
      <c r="W108" s="536"/>
      <c r="X108" s="536"/>
      <c r="Y108" s="536"/>
      <c r="Z108" s="536"/>
      <c r="AA108" s="536"/>
      <c r="AB108" s="536"/>
      <c r="AC108" s="536"/>
      <c r="AD108" s="536"/>
      <c r="AE108" s="536"/>
      <c r="AF108" s="536"/>
      <c r="AG108" s="536"/>
      <c r="AH108" s="536"/>
      <c r="AI108" s="536"/>
      <c r="AJ108" s="536"/>
      <c r="AK108" s="536"/>
      <c r="AL108" s="536"/>
      <c r="AM108" s="536"/>
      <c r="AN108" s="536"/>
      <c r="AO108" s="536"/>
      <c r="AP108" s="536"/>
      <c r="AQ108" s="536"/>
      <c r="AR108" s="536"/>
      <c r="AS108" s="536"/>
      <c r="AT108" s="536"/>
      <c r="AU108" s="536"/>
      <c r="AV108" s="536"/>
      <c r="AW108" s="536"/>
      <c r="AX108" s="536"/>
      <c r="AY108" s="536"/>
      <c r="AZ108" s="536"/>
      <c r="BA108" s="536"/>
      <c r="BB108" s="536"/>
      <c r="BC108" s="536"/>
      <c r="BD108" s="536"/>
      <c r="BE108" s="536"/>
      <c r="BF108" s="536"/>
      <c r="BG108" s="536"/>
      <c r="BH108" s="536"/>
      <c r="BI108" s="536"/>
      <c r="BJ108" s="536"/>
      <c r="BK108" s="536"/>
      <c r="BL108" s="536"/>
      <c r="BM108" s="536"/>
      <c r="BN108" s="536"/>
      <c r="BO108" s="536"/>
      <c r="BP108" s="536"/>
      <c r="BQ108" s="536"/>
      <c r="BR108" s="536"/>
      <c r="BS108" s="536"/>
      <c r="BT108" s="536"/>
      <c r="BU108" s="536"/>
      <c r="BV108" s="536"/>
      <c r="BW108" s="536"/>
      <c r="BX108" s="536"/>
      <c r="BY108" s="536"/>
      <c r="BZ108" s="536"/>
      <c r="CA108" s="536"/>
      <c r="CB108" s="536"/>
      <c r="CC108" s="536"/>
      <c r="CD108" s="536"/>
      <c r="CE108" s="535">
        <f ca="1">Origination!$CD$8*D7</f>
        <v>2438.4211692357576</v>
      </c>
      <c r="CF108" s="535">
        <f ca="1">Origination!$CD$8*E7</f>
        <v>2465.8534073896599</v>
      </c>
      <c r="CG108" s="535">
        <f ca="1">Origination!$CD$8*F7</f>
        <v>2493.5942582227931</v>
      </c>
      <c r="CH108" s="535">
        <f ca="1">Origination!$CD$8*G7</f>
        <v>2521.6471936277994</v>
      </c>
      <c r="CI108" s="535">
        <f ca="1">Origination!$CD$8*H7</f>
        <v>2550.0157245561122</v>
      </c>
      <c r="CJ108" s="535">
        <f ca="1">Origination!$CD$8*I7</f>
        <v>2578.7034014573687</v>
      </c>
      <c r="CK108" s="535">
        <f ca="1">Origination!$CD$8*J7</f>
        <v>2607.7138147237642</v>
      </c>
      <c r="CL108" s="535">
        <f ca="1">Origination!$CD$8*K7</f>
        <v>2637.0505951394071</v>
      </c>
      <c r="CM108" s="535">
        <f ca="1">Origination!$CD$8*L7</f>
        <v>2666.7174143347247</v>
      </c>
      <c r="CN108" s="535">
        <f ca="1">Origination!$CD$8*M7</f>
        <v>2696.7179852459908</v>
      </c>
      <c r="CO108" s="535">
        <f ca="1">Origination!$CD$8*N7</f>
        <v>2727.0560625800081</v>
      </c>
      <c r="CP108" s="535">
        <f ca="1">Origination!$CD$8*O7</f>
        <v>2757.735443284033</v>
      </c>
      <c r="CQ108" s="535">
        <f ca="1">Origination!$CD$8*P7</f>
        <v>2788.7599670209779</v>
      </c>
      <c r="CR108" s="535">
        <f ca="1">Origination!$CD$8*Q7</f>
        <v>2820.1335166499643</v>
      </c>
      <c r="CS108" s="535">
        <f ca="1">Origination!$CD$8*R7</f>
        <v>2851.8600187122765</v>
      </c>
      <c r="CT108" s="535">
        <f ca="1">Origination!$CD$8*S7</f>
        <v>2883.9434439227894</v>
      </c>
      <c r="CU108" s="535">
        <f ca="1">Origination!$CD$8*T7</f>
        <v>2916.3878076669207</v>
      </c>
      <c r="CV108" s="535">
        <f ca="1">Origination!$CD$8*U7</f>
        <v>2949.1971705031733</v>
      </c>
      <c r="CW108" s="535">
        <f ca="1">Origination!$CD$8*V7</f>
        <v>2982.3756386713344</v>
      </c>
      <c r="CX108" s="535">
        <f ca="1">Origination!$CD$8*W7</f>
        <v>3015.9273646063866</v>
      </c>
      <c r="CY108" s="535">
        <f ca="1">Origination!$CD$8*X7</f>
        <v>3049.8565474582083</v>
      </c>
      <c r="CZ108" s="535">
        <f ca="1">Origination!$CD$8*Y7</f>
        <v>3084.1674336171131</v>
      </c>
      <c r="DA108" s="535">
        <f ca="1">Origination!$CD$8*Z7</f>
        <v>3118.8643172453058</v>
      </c>
      <c r="DB108" s="535">
        <f ca="1">Origination!$CD$8*AA7</f>
        <v>3153.9515408143156</v>
      </c>
      <c r="DC108" s="535">
        <f ca="1">Origination!$CD$8*AB7</f>
        <v>3189.4334956484768</v>
      </c>
      <c r="DD108" s="535">
        <f ca="1">Origination!$CD$8*AC7</f>
        <v>3225.3146224745219</v>
      </c>
      <c r="DE108" s="535">
        <f ca="1">Origination!$CD$8*AD7</f>
        <v>3261.5994119773604</v>
      </c>
      <c r="DF108" s="535">
        <f ca="1">Origination!$CD$8*AE7</f>
        <v>3298.2924053621055</v>
      </c>
      <c r="DG108" s="535">
        <f ca="1">Origination!$CD$8*AF7</f>
        <v>3335.3981949224299</v>
      </c>
      <c r="DH108" s="535">
        <f ca="1">Origination!$CD$8*AG7</f>
        <v>3372.9214246153065</v>
      </c>
      <c r="DI108" s="535">
        <f ca="1">Origination!$CD$8*AH7</f>
        <v>3410.8667906422284</v>
      </c>
      <c r="DJ108" s="535">
        <f ca="1">Origination!$CD$8*AI7</f>
        <v>3449.2390420369538</v>
      </c>
      <c r="DK108" s="535">
        <f ca="1">Origination!$CD$8*AJ7</f>
        <v>3488.0429812598695</v>
      </c>
      <c r="DL108" s="535">
        <f ca="1">Origination!$CD$8*AK7</f>
        <v>3527.283464799043</v>
      </c>
      <c r="DM108" s="535">
        <f ca="1">Origination!$CD$8*AL7</f>
        <v>3566.9654037780319</v>
      </c>
      <c r="DN108" s="535">
        <f ca="1">Origination!$CD$8*AM7</f>
        <v>3607.0937645705353</v>
      </c>
      <c r="DO108" s="535">
        <f ca="1">Origination!$CD$8*AN7</f>
        <v>3647.6735694219537</v>
      </c>
      <c r="DP108" s="535">
        <f ca="1">Origination!$CD$8*AO7</f>
        <v>3688.7098970779512</v>
      </c>
      <c r="DQ108" s="535">
        <f ca="1">Origination!$CD$8*AP7</f>
        <v>3730.2078834200779</v>
      </c>
      <c r="DR108" s="535">
        <f ca="1">Origination!$CD$8*AQ7</f>
        <v>3772.1727221085534</v>
      </c>
      <c r="DS108" s="535">
        <f ca="1">Origination!$CD$8*AR7</f>
        <v>3814.6096652322753</v>
      </c>
    </row>
    <row r="109" spans="1:123" hidden="1" outlineLevel="1" x14ac:dyDescent="0.25">
      <c r="A109" s="561" t="s">
        <v>280</v>
      </c>
      <c r="B109" s="562" t="s">
        <v>240</v>
      </c>
      <c r="C109" s="541">
        <v>81</v>
      </c>
      <c r="D109" s="536"/>
      <c r="E109" s="536"/>
      <c r="F109" s="536"/>
      <c r="G109" s="536"/>
      <c r="H109" s="536"/>
      <c r="I109" s="536"/>
      <c r="J109" s="536"/>
      <c r="K109" s="536"/>
      <c r="L109" s="536"/>
      <c r="M109" s="536"/>
      <c r="N109" s="536"/>
      <c r="O109" s="536"/>
      <c r="P109" s="536"/>
      <c r="Q109" s="536"/>
      <c r="R109" s="536"/>
      <c r="S109" s="536"/>
      <c r="T109" s="536"/>
      <c r="U109" s="536"/>
      <c r="V109" s="536"/>
      <c r="W109" s="536"/>
      <c r="X109" s="536"/>
      <c r="Y109" s="536"/>
      <c r="Z109" s="536"/>
      <c r="AA109" s="536"/>
      <c r="AB109" s="536"/>
      <c r="AC109" s="536"/>
      <c r="AD109" s="536"/>
      <c r="AE109" s="536"/>
      <c r="AF109" s="536"/>
      <c r="AG109" s="536"/>
      <c r="AH109" s="536"/>
      <c r="AI109" s="536"/>
      <c r="AJ109" s="536"/>
      <c r="AK109" s="536"/>
      <c r="AL109" s="536"/>
      <c r="AM109" s="536"/>
      <c r="AN109" s="536"/>
      <c r="AO109" s="536"/>
      <c r="AP109" s="536"/>
      <c r="AQ109" s="536"/>
      <c r="AR109" s="536"/>
      <c r="AS109" s="536"/>
      <c r="AT109" s="536"/>
      <c r="AU109" s="536"/>
      <c r="AV109" s="536"/>
      <c r="AW109" s="536"/>
      <c r="AX109" s="536"/>
      <c r="AY109" s="536"/>
      <c r="AZ109" s="536"/>
      <c r="BA109" s="536"/>
      <c r="BB109" s="536"/>
      <c r="BC109" s="536"/>
      <c r="BD109" s="536"/>
      <c r="BE109" s="536"/>
      <c r="BF109" s="536"/>
      <c r="BG109" s="536"/>
      <c r="BH109" s="536"/>
      <c r="BI109" s="536"/>
      <c r="BJ109" s="536"/>
      <c r="BK109" s="536"/>
      <c r="BL109" s="536"/>
      <c r="BM109" s="536"/>
      <c r="BN109" s="536"/>
      <c r="BO109" s="536"/>
      <c r="BP109" s="536"/>
      <c r="BQ109" s="536"/>
      <c r="BR109" s="536"/>
      <c r="BS109" s="536"/>
      <c r="BT109" s="536"/>
      <c r="BU109" s="536"/>
      <c r="BV109" s="536"/>
      <c r="BW109" s="536"/>
      <c r="BX109" s="536"/>
      <c r="BY109" s="536"/>
      <c r="BZ109" s="536"/>
      <c r="CA109" s="536"/>
      <c r="CB109" s="536"/>
      <c r="CC109" s="536"/>
      <c r="CD109" s="536"/>
      <c r="CE109" s="536"/>
      <c r="CF109" s="535">
        <f ca="1">Origination!$CE$8*D7</f>
        <v>2438.4211692357576</v>
      </c>
      <c r="CG109" s="535">
        <f ca="1">Origination!$CE$8*E7</f>
        <v>2465.8534073896599</v>
      </c>
      <c r="CH109" s="535">
        <f ca="1">Origination!$CE$8*F7</f>
        <v>2493.5942582227931</v>
      </c>
      <c r="CI109" s="535">
        <f ca="1">Origination!$CE$8*G7</f>
        <v>2521.6471936277994</v>
      </c>
      <c r="CJ109" s="535">
        <f ca="1">Origination!$CE$8*H7</f>
        <v>2550.0157245561122</v>
      </c>
      <c r="CK109" s="535">
        <f ca="1">Origination!$CE$8*I7</f>
        <v>2578.7034014573687</v>
      </c>
      <c r="CL109" s="535">
        <f ca="1">Origination!$CE$8*J7</f>
        <v>2607.7138147237642</v>
      </c>
      <c r="CM109" s="535">
        <f ca="1">Origination!$CE$8*K7</f>
        <v>2637.0505951394071</v>
      </c>
      <c r="CN109" s="535">
        <f ca="1">Origination!$CE$8*L7</f>
        <v>2666.7174143347247</v>
      </c>
      <c r="CO109" s="535">
        <f ca="1">Origination!$CE$8*M7</f>
        <v>2696.7179852459908</v>
      </c>
      <c r="CP109" s="535">
        <f ca="1">Origination!$CE$8*N7</f>
        <v>2727.0560625800081</v>
      </c>
      <c r="CQ109" s="535">
        <f ca="1">Origination!$CE$8*O7</f>
        <v>2757.735443284033</v>
      </c>
      <c r="CR109" s="535">
        <f ca="1">Origination!$CE$8*P7</f>
        <v>2788.7599670209779</v>
      </c>
      <c r="CS109" s="535">
        <f ca="1">Origination!$CE$8*Q7</f>
        <v>2820.1335166499643</v>
      </c>
      <c r="CT109" s="535">
        <f ca="1">Origination!$CE$8*R7</f>
        <v>2851.8600187122765</v>
      </c>
      <c r="CU109" s="535">
        <f ca="1">Origination!$CE$8*S7</f>
        <v>2883.9434439227894</v>
      </c>
      <c r="CV109" s="535">
        <f ca="1">Origination!$CE$8*T7</f>
        <v>2916.3878076669207</v>
      </c>
      <c r="CW109" s="535">
        <f ca="1">Origination!$CE$8*U7</f>
        <v>2949.1971705031733</v>
      </c>
      <c r="CX109" s="535">
        <f ca="1">Origination!$CE$8*V7</f>
        <v>2982.3756386713344</v>
      </c>
      <c r="CY109" s="535">
        <f ca="1">Origination!$CE$8*W7</f>
        <v>3015.9273646063866</v>
      </c>
      <c r="CZ109" s="535">
        <f ca="1">Origination!$CE$8*X7</f>
        <v>3049.8565474582083</v>
      </c>
      <c r="DA109" s="535">
        <f ca="1">Origination!$CE$8*Y7</f>
        <v>3084.1674336171131</v>
      </c>
      <c r="DB109" s="535">
        <f ca="1">Origination!$CE$8*Z7</f>
        <v>3118.8643172453058</v>
      </c>
      <c r="DC109" s="535">
        <f ca="1">Origination!$CE$8*AA7</f>
        <v>3153.9515408143156</v>
      </c>
      <c r="DD109" s="535">
        <f ca="1">Origination!$CE$8*AB7</f>
        <v>3189.4334956484768</v>
      </c>
      <c r="DE109" s="535">
        <f ca="1">Origination!$CE$8*AC7</f>
        <v>3225.3146224745219</v>
      </c>
      <c r="DF109" s="535">
        <f ca="1">Origination!$CE$8*AD7</f>
        <v>3261.5994119773604</v>
      </c>
      <c r="DG109" s="535">
        <f ca="1">Origination!$CE$8*AE7</f>
        <v>3298.2924053621055</v>
      </c>
      <c r="DH109" s="535">
        <f ca="1">Origination!$CE$8*AF7</f>
        <v>3335.3981949224299</v>
      </c>
      <c r="DI109" s="535">
        <f ca="1">Origination!$CE$8*AG7</f>
        <v>3372.9214246153065</v>
      </c>
      <c r="DJ109" s="535">
        <f ca="1">Origination!$CE$8*AH7</f>
        <v>3410.8667906422284</v>
      </c>
      <c r="DK109" s="535">
        <f ca="1">Origination!$CE$8*AI7</f>
        <v>3449.2390420369538</v>
      </c>
      <c r="DL109" s="535">
        <f ca="1">Origination!$CE$8*AJ7</f>
        <v>3488.0429812598695</v>
      </c>
      <c r="DM109" s="535">
        <f ca="1">Origination!$CE$8*AK7</f>
        <v>3527.283464799043</v>
      </c>
      <c r="DN109" s="535">
        <f ca="1">Origination!$CE$8*AL7</f>
        <v>3566.9654037780319</v>
      </c>
      <c r="DO109" s="535">
        <f ca="1">Origination!$CE$8*AM7</f>
        <v>3607.0937645705353</v>
      </c>
      <c r="DP109" s="535">
        <f ca="1">Origination!$CE$8*AN7</f>
        <v>3647.6735694219537</v>
      </c>
      <c r="DQ109" s="535">
        <f ca="1">Origination!$CE$8*AO7</f>
        <v>3688.7098970779512</v>
      </c>
      <c r="DR109" s="535">
        <f ca="1">Origination!$CE$8*AP7</f>
        <v>3730.2078834200779</v>
      </c>
      <c r="DS109" s="535">
        <f ca="1">Origination!$CE$8*AQ7</f>
        <v>3772.1727221085534</v>
      </c>
    </row>
    <row r="110" spans="1:123" hidden="1" outlineLevel="1" x14ac:dyDescent="0.25">
      <c r="A110" s="561" t="s">
        <v>280</v>
      </c>
      <c r="B110" s="562" t="s">
        <v>240</v>
      </c>
      <c r="C110" s="541">
        <v>82</v>
      </c>
      <c r="D110" s="536"/>
      <c r="E110" s="536"/>
      <c r="F110" s="536"/>
      <c r="G110" s="536"/>
      <c r="H110" s="536"/>
      <c r="I110" s="536"/>
      <c r="J110" s="536"/>
      <c r="K110" s="536"/>
      <c r="L110" s="536"/>
      <c r="M110" s="536"/>
      <c r="N110" s="536"/>
      <c r="O110" s="536"/>
      <c r="P110" s="536"/>
      <c r="Q110" s="536"/>
      <c r="R110" s="536"/>
      <c r="S110" s="536"/>
      <c r="T110" s="536"/>
      <c r="U110" s="536"/>
      <c r="V110" s="536"/>
      <c r="W110" s="536"/>
      <c r="X110" s="536"/>
      <c r="Y110" s="536"/>
      <c r="Z110" s="536"/>
      <c r="AA110" s="536"/>
      <c r="AB110" s="536"/>
      <c r="AC110" s="536"/>
      <c r="AD110" s="536"/>
      <c r="AE110" s="536"/>
      <c r="AF110" s="536"/>
      <c r="AG110" s="536"/>
      <c r="AH110" s="536"/>
      <c r="AI110" s="536"/>
      <c r="AJ110" s="536"/>
      <c r="AK110" s="536"/>
      <c r="AL110" s="536"/>
      <c r="AM110" s="536"/>
      <c r="AN110" s="536"/>
      <c r="AO110" s="536"/>
      <c r="AP110" s="536"/>
      <c r="AQ110" s="536"/>
      <c r="AR110" s="536"/>
      <c r="AS110" s="536"/>
      <c r="AT110" s="536"/>
      <c r="AU110" s="536"/>
      <c r="AV110" s="536"/>
      <c r="AW110" s="536"/>
      <c r="AX110" s="536"/>
      <c r="AY110" s="536"/>
      <c r="AZ110" s="536"/>
      <c r="BA110" s="536"/>
      <c r="BB110" s="536"/>
      <c r="BC110" s="536"/>
      <c r="BD110" s="536"/>
      <c r="BE110" s="536"/>
      <c r="BF110" s="536"/>
      <c r="BG110" s="536"/>
      <c r="BH110" s="536"/>
      <c r="BI110" s="536"/>
      <c r="BJ110" s="536"/>
      <c r="BK110" s="536"/>
      <c r="BL110" s="536"/>
      <c r="BM110" s="536"/>
      <c r="BN110" s="536"/>
      <c r="BO110" s="536"/>
      <c r="BP110" s="536"/>
      <c r="BQ110" s="536"/>
      <c r="BR110" s="536"/>
      <c r="BS110" s="536"/>
      <c r="BT110" s="536"/>
      <c r="BU110" s="536"/>
      <c r="BV110" s="536"/>
      <c r="BW110" s="536"/>
      <c r="BX110" s="536"/>
      <c r="BY110" s="536"/>
      <c r="BZ110" s="536"/>
      <c r="CA110" s="536"/>
      <c r="CB110" s="536"/>
      <c r="CC110" s="536"/>
      <c r="CD110" s="536"/>
      <c r="CE110" s="536"/>
      <c r="CF110" s="536"/>
      <c r="CG110" s="535">
        <f ca="1">Origination!$CF$8*D7</f>
        <v>2625.9920284077389</v>
      </c>
      <c r="CH110" s="535">
        <f ca="1">Origination!$CF$8*E7</f>
        <v>2655.5344387273258</v>
      </c>
      <c r="CI110" s="535">
        <f ca="1">Origination!$CF$8*F7</f>
        <v>2685.4092011630078</v>
      </c>
      <c r="CJ110" s="535">
        <f ca="1">Origination!$CF$8*G7</f>
        <v>2715.6200546760915</v>
      </c>
      <c r="CK110" s="535">
        <f ca="1">Origination!$CF$8*H7</f>
        <v>2746.1707802911978</v>
      </c>
      <c r="CL110" s="535">
        <f ca="1">Origination!$CF$8*I7</f>
        <v>2777.0652015694741</v>
      </c>
      <c r="CM110" s="535">
        <f ca="1">Origination!$CF$8*J7</f>
        <v>2808.3071850871311</v>
      </c>
      <c r="CN110" s="535">
        <f ca="1">Origination!$CF$8*K7</f>
        <v>2839.9006409193612</v>
      </c>
      <c r="CO110" s="535">
        <f ca="1">Origination!$CF$8*L7</f>
        <v>2871.8495231297034</v>
      </c>
      <c r="CP110" s="535">
        <f ca="1">Origination!$CF$8*M7</f>
        <v>2904.1578302649132</v>
      </c>
      <c r="CQ110" s="535">
        <f ca="1">Origination!$CF$8*N7</f>
        <v>2936.8296058553933</v>
      </c>
      <c r="CR110" s="535">
        <f ca="1">Origination!$CF$8*O7</f>
        <v>2969.8689389212659</v>
      </c>
      <c r="CS110" s="535">
        <f ca="1">Origination!$CF$8*P7</f>
        <v>3003.2799644841302</v>
      </c>
      <c r="CT110" s="535">
        <f ca="1">Origination!$CF$8*Q7</f>
        <v>3037.066864084577</v>
      </c>
      <c r="CU110" s="535">
        <f ca="1">Origination!$CF$8*R7</f>
        <v>3071.2338663055284</v>
      </c>
      <c r="CV110" s="535">
        <f ca="1">Origination!$CF$8*S7</f>
        <v>3105.7852473014655</v>
      </c>
      <c r="CW110" s="535">
        <f ca="1">Origination!$CF$8*T7</f>
        <v>3140.7253313336068</v>
      </c>
      <c r="CX110" s="535">
        <f ca="1">Origination!$CF$8*U7</f>
        <v>3176.0584913111097</v>
      </c>
      <c r="CY110" s="535">
        <f ca="1">Origination!$CF$8*V7</f>
        <v>3211.7891493383599</v>
      </c>
      <c r="CZ110" s="535">
        <f ca="1">Origination!$CF$8*W7</f>
        <v>3247.921777268416</v>
      </c>
      <c r="DA110" s="535">
        <f ca="1">Origination!$CF$8*X7</f>
        <v>3284.4608972626861</v>
      </c>
      <c r="DB110" s="535">
        <f ca="1">Origination!$CF$8*Y7</f>
        <v>3321.4110823568913</v>
      </c>
      <c r="DC110" s="535">
        <f ca="1">Origination!$CF$8*Z7</f>
        <v>3358.7769570334062</v>
      </c>
      <c r="DD110" s="535">
        <f ca="1">Origination!$CF$8*AA7</f>
        <v>3396.5631978000324</v>
      </c>
      <c r="DE110" s="535">
        <f ca="1">Origination!$CF$8*AB7</f>
        <v>3434.7745337752826</v>
      </c>
      <c r="DF110" s="535">
        <f ca="1">Origination!$CF$8*AC7</f>
        <v>3473.4157472802544</v>
      </c>
      <c r="DG110" s="535">
        <f ca="1">Origination!$CF$8*AD7</f>
        <v>3512.4916744371571</v>
      </c>
      <c r="DH110" s="535">
        <f ca="1">Origination!$CF$8*AE7</f>
        <v>3552.0072057745751</v>
      </c>
      <c r="DI110" s="535">
        <f ca="1">Origination!$CF$8*AF7</f>
        <v>3591.9672868395396</v>
      </c>
      <c r="DJ110" s="535">
        <f ca="1">Origination!$CF$8*AG7</f>
        <v>3632.3769188164842</v>
      </c>
      <c r="DK110" s="535">
        <f ca="1">Origination!$CF$8*AH7</f>
        <v>3673.2411591531691</v>
      </c>
      <c r="DL110" s="535">
        <f ca="1">Origination!$CF$8*AI7</f>
        <v>3714.5651221936428</v>
      </c>
      <c r="DM110" s="535">
        <f ca="1">Origination!$CF$8*AJ7</f>
        <v>3756.353979818321</v>
      </c>
      <c r="DN110" s="535">
        <f ca="1">Origination!$CF$8*AK7</f>
        <v>3798.612962091277</v>
      </c>
      <c r="DO110" s="535">
        <f ca="1">Origination!$CF$8*AL7</f>
        <v>3841.347357914804</v>
      </c>
      <c r="DP110" s="535">
        <f ca="1">Origination!$CF$8*AM7</f>
        <v>3884.5625156913457</v>
      </c>
      <c r="DQ110" s="535">
        <f ca="1">Origination!$CF$8*AN7</f>
        <v>3928.2638439928733</v>
      </c>
      <c r="DR110" s="535">
        <f ca="1">Origination!$CF$8*AO7</f>
        <v>3972.4568122377932</v>
      </c>
      <c r="DS110" s="535">
        <f ca="1">Origination!$CF$8*AP7</f>
        <v>4017.1469513754687</v>
      </c>
    </row>
    <row r="111" spans="1:123" hidden="1" outlineLevel="1" x14ac:dyDescent="0.25">
      <c r="A111" s="561" t="s">
        <v>280</v>
      </c>
      <c r="B111" s="562" t="s">
        <v>240</v>
      </c>
      <c r="C111" s="541">
        <v>83</v>
      </c>
      <c r="D111" s="536"/>
      <c r="E111" s="536"/>
      <c r="F111" s="536"/>
      <c r="G111" s="536"/>
      <c r="H111" s="536"/>
      <c r="I111" s="536"/>
      <c r="J111" s="536"/>
      <c r="K111" s="536"/>
      <c r="L111" s="536"/>
      <c r="M111" s="536"/>
      <c r="N111" s="536"/>
      <c r="O111" s="536"/>
      <c r="P111" s="536"/>
      <c r="Q111" s="536"/>
      <c r="R111" s="536"/>
      <c r="S111" s="536"/>
      <c r="T111" s="536"/>
      <c r="U111" s="536"/>
      <c r="V111" s="536"/>
      <c r="W111" s="536"/>
      <c r="X111" s="536"/>
      <c r="Y111" s="536"/>
      <c r="Z111" s="536"/>
      <c r="AA111" s="536"/>
      <c r="AB111" s="536"/>
      <c r="AC111" s="536"/>
      <c r="AD111" s="536"/>
      <c r="AE111" s="536"/>
      <c r="AF111" s="536"/>
      <c r="AG111" s="536"/>
      <c r="AH111" s="536"/>
      <c r="AI111" s="536"/>
      <c r="AJ111" s="536"/>
      <c r="AK111" s="536"/>
      <c r="AL111" s="536"/>
      <c r="AM111" s="536"/>
      <c r="AN111" s="536"/>
      <c r="AO111" s="536"/>
      <c r="AP111" s="536"/>
      <c r="AQ111" s="536"/>
      <c r="AR111" s="536"/>
      <c r="AS111" s="536"/>
      <c r="AT111" s="536"/>
      <c r="AU111" s="536"/>
      <c r="AV111" s="536"/>
      <c r="AW111" s="536"/>
      <c r="AX111" s="536"/>
      <c r="AY111" s="536"/>
      <c r="AZ111" s="536"/>
      <c r="BA111" s="536"/>
      <c r="BB111" s="536"/>
      <c r="BC111" s="536"/>
      <c r="BD111" s="536"/>
      <c r="BE111" s="536"/>
      <c r="BF111" s="536"/>
      <c r="BG111" s="536"/>
      <c r="BH111" s="536"/>
      <c r="BI111" s="536"/>
      <c r="BJ111" s="536"/>
      <c r="BK111" s="536"/>
      <c r="BL111" s="536"/>
      <c r="BM111" s="536"/>
      <c r="BN111" s="536"/>
      <c r="BO111" s="536"/>
      <c r="BP111" s="536"/>
      <c r="BQ111" s="536"/>
      <c r="BR111" s="536"/>
      <c r="BS111" s="536"/>
      <c r="BT111" s="536"/>
      <c r="BU111" s="536"/>
      <c r="BV111" s="536"/>
      <c r="BW111" s="536"/>
      <c r="BX111" s="536"/>
      <c r="BY111" s="536"/>
      <c r="BZ111" s="536"/>
      <c r="CA111" s="536"/>
      <c r="CB111" s="536"/>
      <c r="CC111" s="536"/>
      <c r="CD111" s="536"/>
      <c r="CE111" s="536"/>
      <c r="CF111" s="536"/>
      <c r="CG111" s="536"/>
      <c r="CH111" s="535">
        <f ca="1">Origination!$CG$8*D7</f>
        <v>2625.9920284077389</v>
      </c>
      <c r="CI111" s="535">
        <f ca="1">Origination!$CG$8*E7</f>
        <v>2655.5344387273258</v>
      </c>
      <c r="CJ111" s="535">
        <f ca="1">Origination!$CG$8*F7</f>
        <v>2685.4092011630078</v>
      </c>
      <c r="CK111" s="535">
        <f ca="1">Origination!$CG$8*G7</f>
        <v>2715.6200546760915</v>
      </c>
      <c r="CL111" s="535">
        <f ca="1">Origination!$CG$8*H7</f>
        <v>2746.1707802911978</v>
      </c>
      <c r="CM111" s="535">
        <f ca="1">Origination!$CG$8*I7</f>
        <v>2777.0652015694741</v>
      </c>
      <c r="CN111" s="535">
        <f ca="1">Origination!$CG$8*J7</f>
        <v>2808.3071850871311</v>
      </c>
      <c r="CO111" s="535">
        <f ca="1">Origination!$CG$8*K7</f>
        <v>2839.9006409193612</v>
      </c>
      <c r="CP111" s="535">
        <f ca="1">Origination!$CG$8*L7</f>
        <v>2871.8495231297034</v>
      </c>
      <c r="CQ111" s="535">
        <f ca="1">Origination!$CG$8*M7</f>
        <v>2904.1578302649132</v>
      </c>
      <c r="CR111" s="535">
        <f ca="1">Origination!$CG$8*N7</f>
        <v>2936.8296058553933</v>
      </c>
      <c r="CS111" s="535">
        <f ca="1">Origination!$CG$8*O7</f>
        <v>2969.8689389212659</v>
      </c>
      <c r="CT111" s="535">
        <f ca="1">Origination!$CG$8*P7</f>
        <v>3003.2799644841302</v>
      </c>
      <c r="CU111" s="535">
        <f ca="1">Origination!$CG$8*Q7</f>
        <v>3037.066864084577</v>
      </c>
      <c r="CV111" s="535">
        <f ca="1">Origination!$CG$8*R7</f>
        <v>3071.2338663055284</v>
      </c>
      <c r="CW111" s="535">
        <f ca="1">Origination!$CG$8*S7</f>
        <v>3105.7852473014655</v>
      </c>
      <c r="CX111" s="535">
        <f ca="1">Origination!$CG$8*T7</f>
        <v>3140.7253313336068</v>
      </c>
      <c r="CY111" s="535">
        <f ca="1">Origination!$CG$8*U7</f>
        <v>3176.0584913111097</v>
      </c>
      <c r="CZ111" s="535">
        <f ca="1">Origination!$CG$8*V7</f>
        <v>3211.7891493383599</v>
      </c>
      <c r="DA111" s="535">
        <f ca="1">Origination!$CG$8*W7</f>
        <v>3247.921777268416</v>
      </c>
      <c r="DB111" s="535">
        <f ca="1">Origination!$CG$8*X7</f>
        <v>3284.4608972626861</v>
      </c>
      <c r="DC111" s="535">
        <f ca="1">Origination!$CG$8*Y7</f>
        <v>3321.4110823568913</v>
      </c>
      <c r="DD111" s="535">
        <f ca="1">Origination!$CG$8*Z7</f>
        <v>3358.7769570334062</v>
      </c>
      <c r="DE111" s="535">
        <f ca="1">Origination!$CG$8*AA7</f>
        <v>3396.5631978000324</v>
      </c>
      <c r="DF111" s="535">
        <f ca="1">Origination!$CG$8*AB7</f>
        <v>3434.7745337752826</v>
      </c>
      <c r="DG111" s="535">
        <f ca="1">Origination!$CG$8*AC7</f>
        <v>3473.4157472802544</v>
      </c>
      <c r="DH111" s="535">
        <f ca="1">Origination!$CG$8*AD7</f>
        <v>3512.4916744371571</v>
      </c>
      <c r="DI111" s="535">
        <f ca="1">Origination!$CG$8*AE7</f>
        <v>3552.0072057745751</v>
      </c>
      <c r="DJ111" s="535">
        <f ca="1">Origination!$CG$8*AF7</f>
        <v>3591.9672868395396</v>
      </c>
      <c r="DK111" s="535">
        <f ca="1">Origination!$CG$8*AG7</f>
        <v>3632.3769188164842</v>
      </c>
      <c r="DL111" s="535">
        <f ca="1">Origination!$CG$8*AH7</f>
        <v>3673.2411591531691</v>
      </c>
      <c r="DM111" s="535">
        <f ca="1">Origination!$CG$8*AI7</f>
        <v>3714.5651221936428</v>
      </c>
      <c r="DN111" s="535">
        <f ca="1">Origination!$CG$8*AJ7</f>
        <v>3756.353979818321</v>
      </c>
      <c r="DO111" s="535">
        <f ca="1">Origination!$CG$8*AK7</f>
        <v>3798.612962091277</v>
      </c>
      <c r="DP111" s="535">
        <f ca="1">Origination!$CG$8*AL7</f>
        <v>3841.347357914804</v>
      </c>
      <c r="DQ111" s="535">
        <f ca="1">Origination!$CG$8*AM7</f>
        <v>3884.5625156913457</v>
      </c>
      <c r="DR111" s="535">
        <f ca="1">Origination!$CG$8*AN7</f>
        <v>3928.2638439928733</v>
      </c>
      <c r="DS111" s="535">
        <f ca="1">Origination!$CG$8*AO7</f>
        <v>3972.4568122377932</v>
      </c>
    </row>
    <row r="112" spans="1:123" hidden="1" outlineLevel="1" x14ac:dyDescent="0.25">
      <c r="A112" s="561" t="s">
        <v>280</v>
      </c>
      <c r="B112" s="562" t="s">
        <v>240</v>
      </c>
      <c r="C112" s="541">
        <v>84</v>
      </c>
      <c r="D112" s="536"/>
      <c r="E112" s="536"/>
      <c r="F112" s="536"/>
      <c r="G112" s="536"/>
      <c r="H112" s="536"/>
      <c r="I112" s="536"/>
      <c r="J112" s="536"/>
      <c r="K112" s="536"/>
      <c r="L112" s="536"/>
      <c r="M112" s="536"/>
      <c r="N112" s="536"/>
      <c r="O112" s="536"/>
      <c r="P112" s="536"/>
      <c r="Q112" s="536"/>
      <c r="R112" s="536"/>
      <c r="S112" s="536"/>
      <c r="T112" s="536"/>
      <c r="U112" s="536"/>
      <c r="V112" s="536"/>
      <c r="W112" s="536"/>
      <c r="X112" s="536"/>
      <c r="Y112" s="536"/>
      <c r="Z112" s="536"/>
      <c r="AA112" s="536"/>
      <c r="AB112" s="536"/>
      <c r="AC112" s="536"/>
      <c r="AD112" s="536"/>
      <c r="AE112" s="536"/>
      <c r="AF112" s="536"/>
      <c r="AG112" s="536"/>
      <c r="AH112" s="536"/>
      <c r="AI112" s="536"/>
      <c r="AJ112" s="536"/>
      <c r="AK112" s="536"/>
      <c r="AL112" s="536"/>
      <c r="AM112" s="536"/>
      <c r="AN112" s="536"/>
      <c r="AO112" s="536"/>
      <c r="AP112" s="536"/>
      <c r="AQ112" s="536"/>
      <c r="AR112" s="536"/>
      <c r="AS112" s="536"/>
      <c r="AT112" s="536"/>
      <c r="AU112" s="536"/>
      <c r="AV112" s="536"/>
      <c r="AW112" s="536"/>
      <c r="AX112" s="536"/>
      <c r="AY112" s="536"/>
      <c r="AZ112" s="536"/>
      <c r="BA112" s="536"/>
      <c r="BB112" s="536"/>
      <c r="BC112" s="536"/>
      <c r="BD112" s="536"/>
      <c r="BE112" s="536"/>
      <c r="BF112" s="536"/>
      <c r="BG112" s="536"/>
      <c r="BH112" s="536"/>
      <c r="BI112" s="536"/>
      <c r="BJ112" s="536"/>
      <c r="BK112" s="536"/>
      <c r="BL112" s="536"/>
      <c r="BM112" s="536"/>
      <c r="BN112" s="536"/>
      <c r="BO112" s="536"/>
      <c r="BP112" s="536"/>
      <c r="BQ112" s="536"/>
      <c r="BR112" s="536"/>
      <c r="BS112" s="536"/>
      <c r="BT112" s="536"/>
      <c r="BU112" s="536"/>
      <c r="BV112" s="536"/>
      <c r="BW112" s="536"/>
      <c r="BX112" s="536"/>
      <c r="BY112" s="536"/>
      <c r="BZ112" s="536"/>
      <c r="CA112" s="536"/>
      <c r="CB112" s="536"/>
      <c r="CC112" s="536"/>
      <c r="CD112" s="536"/>
      <c r="CE112" s="536"/>
      <c r="CF112" s="536"/>
      <c r="CG112" s="536"/>
      <c r="CH112" s="536"/>
      <c r="CI112" s="535">
        <f ca="1">Origination!$CH$8*D7</f>
        <v>2625.9920284077389</v>
      </c>
      <c r="CJ112" s="535">
        <f ca="1">Origination!$CH$8*E7</f>
        <v>2655.5344387273258</v>
      </c>
      <c r="CK112" s="535">
        <f ca="1">Origination!$CH$8*F7</f>
        <v>2685.4092011630078</v>
      </c>
      <c r="CL112" s="535">
        <f ca="1">Origination!$CH$8*G7</f>
        <v>2715.6200546760915</v>
      </c>
      <c r="CM112" s="535">
        <f ca="1">Origination!$CH$8*H7</f>
        <v>2746.1707802911978</v>
      </c>
      <c r="CN112" s="535">
        <f ca="1">Origination!$CH$8*I7</f>
        <v>2777.0652015694741</v>
      </c>
      <c r="CO112" s="535">
        <f ca="1">Origination!$CH$8*J7</f>
        <v>2808.3071850871311</v>
      </c>
      <c r="CP112" s="535">
        <f ca="1">Origination!$CH$8*K7</f>
        <v>2839.9006409193612</v>
      </c>
      <c r="CQ112" s="535">
        <f ca="1">Origination!$CH$8*L7</f>
        <v>2871.8495231297034</v>
      </c>
      <c r="CR112" s="535">
        <f ca="1">Origination!$CH$8*M7</f>
        <v>2904.1578302649132</v>
      </c>
      <c r="CS112" s="535">
        <f ca="1">Origination!$CH$8*N7</f>
        <v>2936.8296058553933</v>
      </c>
      <c r="CT112" s="535">
        <f ca="1">Origination!$CH$8*O7</f>
        <v>2969.8689389212659</v>
      </c>
      <c r="CU112" s="535">
        <f ca="1">Origination!$CH$8*P7</f>
        <v>3003.2799644841302</v>
      </c>
      <c r="CV112" s="535">
        <f ca="1">Origination!$CH$8*Q7</f>
        <v>3037.066864084577</v>
      </c>
      <c r="CW112" s="535">
        <f ca="1">Origination!$CH$8*R7</f>
        <v>3071.2338663055284</v>
      </c>
      <c r="CX112" s="535">
        <f ca="1">Origination!$CH$8*S7</f>
        <v>3105.7852473014655</v>
      </c>
      <c r="CY112" s="535">
        <f ca="1">Origination!$CH$8*T7</f>
        <v>3140.7253313336068</v>
      </c>
      <c r="CZ112" s="535">
        <f ca="1">Origination!$CH$8*U7</f>
        <v>3176.0584913111097</v>
      </c>
      <c r="DA112" s="535">
        <f ca="1">Origination!$CH$8*V7</f>
        <v>3211.7891493383599</v>
      </c>
      <c r="DB112" s="535">
        <f ca="1">Origination!$CH$8*W7</f>
        <v>3247.921777268416</v>
      </c>
      <c r="DC112" s="535">
        <f ca="1">Origination!$CH$8*X7</f>
        <v>3284.4608972626861</v>
      </c>
      <c r="DD112" s="535">
        <f ca="1">Origination!$CH$8*Y7</f>
        <v>3321.4110823568913</v>
      </c>
      <c r="DE112" s="535">
        <f ca="1">Origination!$CH$8*Z7</f>
        <v>3358.7769570334062</v>
      </c>
      <c r="DF112" s="535">
        <f ca="1">Origination!$CH$8*AA7</f>
        <v>3396.5631978000324</v>
      </c>
      <c r="DG112" s="535">
        <f ca="1">Origination!$CH$8*AB7</f>
        <v>3434.7745337752826</v>
      </c>
      <c r="DH112" s="535">
        <f ca="1">Origination!$CH$8*AC7</f>
        <v>3473.4157472802544</v>
      </c>
      <c r="DI112" s="535">
        <f ca="1">Origination!$CH$8*AD7</f>
        <v>3512.4916744371571</v>
      </c>
      <c r="DJ112" s="535">
        <f ca="1">Origination!$CH$8*AE7</f>
        <v>3552.0072057745751</v>
      </c>
      <c r="DK112" s="535">
        <f ca="1">Origination!$CH$8*AF7</f>
        <v>3591.9672868395396</v>
      </c>
      <c r="DL112" s="535">
        <f ca="1">Origination!$CH$8*AG7</f>
        <v>3632.3769188164842</v>
      </c>
      <c r="DM112" s="535">
        <f ca="1">Origination!$CH$8*AH7</f>
        <v>3673.2411591531691</v>
      </c>
      <c r="DN112" s="535">
        <f ca="1">Origination!$CH$8*AI7</f>
        <v>3714.5651221936428</v>
      </c>
      <c r="DO112" s="535">
        <f ca="1">Origination!$CH$8*AJ7</f>
        <v>3756.353979818321</v>
      </c>
      <c r="DP112" s="535">
        <f ca="1">Origination!$CH$8*AK7</f>
        <v>3798.612962091277</v>
      </c>
      <c r="DQ112" s="535">
        <f ca="1">Origination!$CH$8*AL7</f>
        <v>3841.347357914804</v>
      </c>
      <c r="DR112" s="535">
        <f ca="1">Origination!$CH$8*AM7</f>
        <v>3884.5625156913457</v>
      </c>
      <c r="DS112" s="535">
        <f ca="1">Origination!$CH$8*AN7</f>
        <v>3928.2638439928733</v>
      </c>
    </row>
    <row r="113" spans="1:123" hidden="1" outlineLevel="1" x14ac:dyDescent="0.25">
      <c r="A113" s="561" t="s">
        <v>280</v>
      </c>
      <c r="B113" s="562" t="s">
        <v>240</v>
      </c>
      <c r="C113" s="541">
        <v>85</v>
      </c>
      <c r="D113" s="536"/>
      <c r="E113" s="536"/>
      <c r="F113" s="536"/>
      <c r="G113" s="536"/>
      <c r="H113" s="536"/>
      <c r="I113" s="536"/>
      <c r="J113" s="536"/>
      <c r="K113" s="536"/>
      <c r="L113" s="536"/>
      <c r="M113" s="536"/>
      <c r="N113" s="536"/>
      <c r="O113" s="536"/>
      <c r="P113" s="536"/>
      <c r="Q113" s="536"/>
      <c r="R113" s="536"/>
      <c r="S113" s="536"/>
      <c r="T113" s="536"/>
      <c r="U113" s="536"/>
      <c r="V113" s="536"/>
      <c r="W113" s="536"/>
      <c r="X113" s="536"/>
      <c r="Y113" s="536"/>
      <c r="Z113" s="536"/>
      <c r="AA113" s="536"/>
      <c r="AB113" s="536"/>
      <c r="AC113" s="536"/>
      <c r="AD113" s="536"/>
      <c r="AE113" s="536"/>
      <c r="AF113" s="536"/>
      <c r="AG113" s="536"/>
      <c r="AH113" s="536"/>
      <c r="AI113" s="536"/>
      <c r="AJ113" s="536"/>
      <c r="AK113" s="536"/>
      <c r="AL113" s="536"/>
      <c r="AM113" s="536"/>
      <c r="AN113" s="536"/>
      <c r="AO113" s="536"/>
      <c r="AP113" s="536"/>
      <c r="AQ113" s="536"/>
      <c r="AR113" s="536"/>
      <c r="AS113" s="536"/>
      <c r="AT113" s="536"/>
      <c r="AU113" s="536"/>
      <c r="AV113" s="536"/>
      <c r="AW113" s="536"/>
      <c r="AX113" s="536"/>
      <c r="AY113" s="536"/>
      <c r="AZ113" s="536"/>
      <c r="BA113" s="536"/>
      <c r="BB113" s="536"/>
      <c r="BC113" s="536"/>
      <c r="BD113" s="536"/>
      <c r="BE113" s="536"/>
      <c r="BF113" s="536"/>
      <c r="BG113" s="536"/>
      <c r="BH113" s="536"/>
      <c r="BI113" s="536"/>
      <c r="BJ113" s="536"/>
      <c r="BK113" s="536"/>
      <c r="BL113" s="536"/>
      <c r="BM113" s="536"/>
      <c r="BN113" s="536"/>
      <c r="BO113" s="536"/>
      <c r="BP113" s="536"/>
      <c r="BQ113" s="536"/>
      <c r="BR113" s="536"/>
      <c r="BS113" s="536"/>
      <c r="BT113" s="536"/>
      <c r="BU113" s="536"/>
      <c r="BV113" s="536"/>
      <c r="BW113" s="536"/>
      <c r="BX113" s="536"/>
      <c r="BY113" s="536"/>
      <c r="BZ113" s="536"/>
      <c r="CA113" s="536"/>
      <c r="CB113" s="536"/>
      <c r="CC113" s="536"/>
      <c r="CD113" s="536"/>
      <c r="CE113" s="536"/>
      <c r="CF113" s="536"/>
      <c r="CG113" s="536"/>
      <c r="CH113" s="536"/>
      <c r="CI113" s="536"/>
      <c r="CJ113" s="535">
        <f ca="1">Origination!$CI$8*D7</f>
        <v>2625.9920284077389</v>
      </c>
      <c r="CK113" s="535">
        <f ca="1">Origination!$CI$8*E7</f>
        <v>2655.5344387273258</v>
      </c>
      <c r="CL113" s="535">
        <f ca="1">Origination!$CI$8*F7</f>
        <v>2685.4092011630078</v>
      </c>
      <c r="CM113" s="535">
        <f ca="1">Origination!$CI$8*G7</f>
        <v>2715.6200546760915</v>
      </c>
      <c r="CN113" s="535">
        <f ca="1">Origination!$CI$8*H7</f>
        <v>2746.1707802911978</v>
      </c>
      <c r="CO113" s="535">
        <f ca="1">Origination!$CI$8*I7</f>
        <v>2777.0652015694741</v>
      </c>
      <c r="CP113" s="535">
        <f ca="1">Origination!$CI$8*J7</f>
        <v>2808.3071850871311</v>
      </c>
      <c r="CQ113" s="535">
        <f ca="1">Origination!$CI$8*K7</f>
        <v>2839.9006409193612</v>
      </c>
      <c r="CR113" s="535">
        <f ca="1">Origination!$CI$8*L7</f>
        <v>2871.8495231297034</v>
      </c>
      <c r="CS113" s="535">
        <f ca="1">Origination!$CI$8*M7</f>
        <v>2904.1578302649132</v>
      </c>
      <c r="CT113" s="535">
        <f ca="1">Origination!$CI$8*N7</f>
        <v>2936.8296058553933</v>
      </c>
      <c r="CU113" s="535">
        <f ca="1">Origination!$CI$8*O7</f>
        <v>2969.8689389212659</v>
      </c>
      <c r="CV113" s="535">
        <f ca="1">Origination!$CI$8*P7</f>
        <v>3003.2799644841302</v>
      </c>
      <c r="CW113" s="535">
        <f ca="1">Origination!$CI$8*Q7</f>
        <v>3037.066864084577</v>
      </c>
      <c r="CX113" s="535">
        <f ca="1">Origination!$CI$8*R7</f>
        <v>3071.2338663055284</v>
      </c>
      <c r="CY113" s="535">
        <f ca="1">Origination!$CI$8*S7</f>
        <v>3105.7852473014655</v>
      </c>
      <c r="CZ113" s="535">
        <f ca="1">Origination!$CI$8*T7</f>
        <v>3140.7253313336068</v>
      </c>
      <c r="DA113" s="535">
        <f ca="1">Origination!$CI$8*U7</f>
        <v>3176.0584913111097</v>
      </c>
      <c r="DB113" s="535">
        <f ca="1">Origination!$CI$8*V7</f>
        <v>3211.7891493383599</v>
      </c>
      <c r="DC113" s="535">
        <f ca="1">Origination!$CI$8*W7</f>
        <v>3247.921777268416</v>
      </c>
      <c r="DD113" s="535">
        <f ca="1">Origination!$CI$8*X7</f>
        <v>3284.4608972626861</v>
      </c>
      <c r="DE113" s="535">
        <f ca="1">Origination!$CI$8*Y7</f>
        <v>3321.4110823568913</v>
      </c>
      <c r="DF113" s="535">
        <f ca="1">Origination!$CI$8*Z7</f>
        <v>3358.7769570334062</v>
      </c>
      <c r="DG113" s="535">
        <f ca="1">Origination!$CI$8*AA7</f>
        <v>3396.5631978000324</v>
      </c>
      <c r="DH113" s="535">
        <f ca="1">Origination!$CI$8*AB7</f>
        <v>3434.7745337752826</v>
      </c>
      <c r="DI113" s="535">
        <f ca="1">Origination!$CI$8*AC7</f>
        <v>3473.4157472802544</v>
      </c>
      <c r="DJ113" s="535">
        <f ca="1">Origination!$CI$8*AD7</f>
        <v>3512.4916744371571</v>
      </c>
      <c r="DK113" s="535">
        <f ca="1">Origination!$CI$8*AE7</f>
        <v>3552.0072057745751</v>
      </c>
      <c r="DL113" s="535">
        <f ca="1">Origination!$CI$8*AF7</f>
        <v>3591.9672868395396</v>
      </c>
      <c r="DM113" s="535">
        <f ca="1">Origination!$CI$8*AG7</f>
        <v>3632.3769188164842</v>
      </c>
      <c r="DN113" s="535">
        <f ca="1">Origination!$CI$8*AH7</f>
        <v>3673.2411591531691</v>
      </c>
      <c r="DO113" s="535">
        <f ca="1">Origination!$CI$8*AI7</f>
        <v>3714.5651221936428</v>
      </c>
      <c r="DP113" s="535">
        <f ca="1">Origination!$CI$8*AJ7</f>
        <v>3756.353979818321</v>
      </c>
      <c r="DQ113" s="535">
        <f ca="1">Origination!$CI$8*AK7</f>
        <v>3798.612962091277</v>
      </c>
      <c r="DR113" s="535">
        <f ca="1">Origination!$CI$8*AL7</f>
        <v>3841.347357914804</v>
      </c>
      <c r="DS113" s="535">
        <f ca="1">Origination!$CI$8*AM7</f>
        <v>3884.5625156913457</v>
      </c>
    </row>
    <row r="114" spans="1:123" hidden="1" outlineLevel="1" x14ac:dyDescent="0.25">
      <c r="A114" s="561" t="s">
        <v>280</v>
      </c>
      <c r="B114" s="562" t="s">
        <v>240</v>
      </c>
      <c r="C114" s="541">
        <v>86</v>
      </c>
      <c r="D114" s="536"/>
      <c r="E114" s="536"/>
      <c r="F114" s="536"/>
      <c r="G114" s="536"/>
      <c r="H114" s="536"/>
      <c r="I114" s="536"/>
      <c r="J114" s="536"/>
      <c r="K114" s="536"/>
      <c r="L114" s="536"/>
      <c r="M114" s="536"/>
      <c r="N114" s="536"/>
      <c r="O114" s="536"/>
      <c r="P114" s="536"/>
      <c r="Q114" s="536"/>
      <c r="R114" s="536"/>
      <c r="S114" s="536"/>
      <c r="T114" s="536"/>
      <c r="U114" s="536"/>
      <c r="V114" s="536"/>
      <c r="W114" s="536"/>
      <c r="X114" s="536"/>
      <c r="Y114" s="536"/>
      <c r="Z114" s="536"/>
      <c r="AA114" s="536"/>
      <c r="AB114" s="536"/>
      <c r="AC114" s="536"/>
      <c r="AD114" s="536"/>
      <c r="AE114" s="536"/>
      <c r="AF114" s="536"/>
      <c r="AG114" s="536"/>
      <c r="AH114" s="536"/>
      <c r="AI114" s="536"/>
      <c r="AJ114" s="536"/>
      <c r="AK114" s="536"/>
      <c r="AL114" s="536"/>
      <c r="AM114" s="536"/>
      <c r="AN114" s="536"/>
      <c r="AO114" s="536"/>
      <c r="AP114" s="536"/>
      <c r="AQ114" s="536"/>
      <c r="AR114" s="536"/>
      <c r="AS114" s="536"/>
      <c r="AT114" s="536"/>
      <c r="AU114" s="536"/>
      <c r="AV114" s="536"/>
      <c r="AW114" s="536"/>
      <c r="AX114" s="536"/>
      <c r="AY114" s="536"/>
      <c r="AZ114" s="536"/>
      <c r="BA114" s="536"/>
      <c r="BB114" s="536"/>
      <c r="BC114" s="536"/>
      <c r="BD114" s="536"/>
      <c r="BE114" s="536"/>
      <c r="BF114" s="536"/>
      <c r="BG114" s="536"/>
      <c r="BH114" s="536"/>
      <c r="BI114" s="536"/>
      <c r="BJ114" s="536"/>
      <c r="BK114" s="536"/>
      <c r="BL114" s="536"/>
      <c r="BM114" s="536"/>
      <c r="BN114" s="536"/>
      <c r="BO114" s="536"/>
      <c r="BP114" s="536"/>
      <c r="BQ114" s="536"/>
      <c r="BR114" s="536"/>
      <c r="BS114" s="536"/>
      <c r="BT114" s="536"/>
      <c r="BU114" s="536"/>
      <c r="BV114" s="536"/>
      <c r="BW114" s="536"/>
      <c r="BX114" s="536"/>
      <c r="BY114" s="536"/>
      <c r="BZ114" s="536"/>
      <c r="CA114" s="536"/>
      <c r="CB114" s="536"/>
      <c r="CC114" s="536"/>
      <c r="CD114" s="536"/>
      <c r="CE114" s="536"/>
      <c r="CF114" s="536"/>
      <c r="CG114" s="536"/>
      <c r="CH114" s="536"/>
      <c r="CI114" s="536"/>
      <c r="CJ114" s="536"/>
      <c r="CK114" s="535">
        <f ca="1">Origination!$CJ$8*D7</f>
        <v>2625.9920284077389</v>
      </c>
      <c r="CL114" s="535">
        <f ca="1">Origination!$CJ$8*E7</f>
        <v>2655.5344387273258</v>
      </c>
      <c r="CM114" s="535">
        <f ca="1">Origination!$CJ$8*F7</f>
        <v>2685.4092011630078</v>
      </c>
      <c r="CN114" s="535">
        <f ca="1">Origination!$CJ$8*G7</f>
        <v>2715.6200546760915</v>
      </c>
      <c r="CO114" s="535">
        <f ca="1">Origination!$CJ$8*H7</f>
        <v>2746.1707802911978</v>
      </c>
      <c r="CP114" s="535">
        <f ca="1">Origination!$CJ$8*I7</f>
        <v>2777.0652015694741</v>
      </c>
      <c r="CQ114" s="535">
        <f ca="1">Origination!$CJ$8*J7</f>
        <v>2808.3071850871311</v>
      </c>
      <c r="CR114" s="535">
        <f ca="1">Origination!$CJ$8*K7</f>
        <v>2839.9006409193612</v>
      </c>
      <c r="CS114" s="535">
        <f ca="1">Origination!$CJ$8*L7</f>
        <v>2871.8495231297034</v>
      </c>
      <c r="CT114" s="535">
        <f ca="1">Origination!$CJ$8*M7</f>
        <v>2904.1578302649132</v>
      </c>
      <c r="CU114" s="535">
        <f ca="1">Origination!$CJ$8*N7</f>
        <v>2936.8296058553933</v>
      </c>
      <c r="CV114" s="535">
        <f ca="1">Origination!$CJ$8*O7</f>
        <v>2969.8689389212659</v>
      </c>
      <c r="CW114" s="535">
        <f ca="1">Origination!$CJ$8*P7</f>
        <v>3003.2799644841302</v>
      </c>
      <c r="CX114" s="535">
        <f ca="1">Origination!$CJ$8*Q7</f>
        <v>3037.066864084577</v>
      </c>
      <c r="CY114" s="535">
        <f ca="1">Origination!$CJ$8*R7</f>
        <v>3071.2338663055284</v>
      </c>
      <c r="CZ114" s="535">
        <f ca="1">Origination!$CJ$8*S7</f>
        <v>3105.7852473014655</v>
      </c>
      <c r="DA114" s="535">
        <f ca="1">Origination!$CJ$8*T7</f>
        <v>3140.7253313336068</v>
      </c>
      <c r="DB114" s="535">
        <f ca="1">Origination!$CJ$8*U7</f>
        <v>3176.0584913111097</v>
      </c>
      <c r="DC114" s="535">
        <f ca="1">Origination!$CJ$8*V7</f>
        <v>3211.7891493383599</v>
      </c>
      <c r="DD114" s="535">
        <f ca="1">Origination!$CJ$8*W7</f>
        <v>3247.921777268416</v>
      </c>
      <c r="DE114" s="535">
        <f ca="1">Origination!$CJ$8*X7</f>
        <v>3284.4608972626861</v>
      </c>
      <c r="DF114" s="535">
        <f ca="1">Origination!$CJ$8*Y7</f>
        <v>3321.4110823568913</v>
      </c>
      <c r="DG114" s="535">
        <f ca="1">Origination!$CJ$8*Z7</f>
        <v>3358.7769570334062</v>
      </c>
      <c r="DH114" s="535">
        <f ca="1">Origination!$CJ$8*AA7</f>
        <v>3396.5631978000324</v>
      </c>
      <c r="DI114" s="535">
        <f ca="1">Origination!$CJ$8*AB7</f>
        <v>3434.7745337752826</v>
      </c>
      <c r="DJ114" s="535">
        <f ca="1">Origination!$CJ$8*AC7</f>
        <v>3473.4157472802544</v>
      </c>
      <c r="DK114" s="535">
        <f ca="1">Origination!$CJ$8*AD7</f>
        <v>3512.4916744371571</v>
      </c>
      <c r="DL114" s="535">
        <f ca="1">Origination!$CJ$8*AE7</f>
        <v>3552.0072057745751</v>
      </c>
      <c r="DM114" s="535">
        <f ca="1">Origination!$CJ$8*AF7</f>
        <v>3591.9672868395396</v>
      </c>
      <c r="DN114" s="535">
        <f ca="1">Origination!$CJ$8*AG7</f>
        <v>3632.3769188164842</v>
      </c>
      <c r="DO114" s="535">
        <f ca="1">Origination!$CJ$8*AH7</f>
        <v>3673.2411591531691</v>
      </c>
      <c r="DP114" s="535">
        <f ca="1">Origination!$CJ$8*AI7</f>
        <v>3714.5651221936428</v>
      </c>
      <c r="DQ114" s="535">
        <f ca="1">Origination!$CJ$8*AJ7</f>
        <v>3756.353979818321</v>
      </c>
      <c r="DR114" s="535">
        <f ca="1">Origination!$CJ$8*AK7</f>
        <v>3798.612962091277</v>
      </c>
      <c r="DS114" s="535">
        <f ca="1">Origination!$CJ$8*AL7</f>
        <v>3841.347357914804</v>
      </c>
    </row>
    <row r="115" spans="1:123" hidden="1" outlineLevel="1" x14ac:dyDescent="0.25">
      <c r="A115" s="561" t="s">
        <v>280</v>
      </c>
      <c r="B115" s="562" t="s">
        <v>240</v>
      </c>
      <c r="C115" s="541">
        <v>87</v>
      </c>
      <c r="D115" s="536"/>
      <c r="E115" s="536"/>
      <c r="F115" s="536"/>
      <c r="G115" s="536"/>
      <c r="H115" s="536"/>
      <c r="I115" s="536"/>
      <c r="J115" s="536"/>
      <c r="K115" s="536"/>
      <c r="L115" s="536"/>
      <c r="M115" s="536"/>
      <c r="N115" s="536"/>
      <c r="O115" s="536"/>
      <c r="P115" s="536"/>
      <c r="Q115" s="536"/>
      <c r="R115" s="536"/>
      <c r="S115" s="536"/>
      <c r="T115" s="536"/>
      <c r="U115" s="536"/>
      <c r="V115" s="536"/>
      <c r="W115" s="536"/>
      <c r="X115" s="536"/>
      <c r="Y115" s="536"/>
      <c r="Z115" s="536"/>
      <c r="AA115" s="536"/>
      <c r="AB115" s="536"/>
      <c r="AC115" s="536"/>
      <c r="AD115" s="536"/>
      <c r="AE115" s="536"/>
      <c r="AF115" s="536"/>
      <c r="AG115" s="536"/>
      <c r="AH115" s="536"/>
      <c r="AI115" s="536"/>
      <c r="AJ115" s="536"/>
      <c r="AK115" s="536"/>
      <c r="AL115" s="536"/>
      <c r="AM115" s="536"/>
      <c r="AN115" s="536"/>
      <c r="AO115" s="536"/>
      <c r="AP115" s="536"/>
      <c r="AQ115" s="536"/>
      <c r="AR115" s="536"/>
      <c r="AS115" s="536"/>
      <c r="AT115" s="536"/>
      <c r="AU115" s="536"/>
      <c r="AV115" s="536"/>
      <c r="AW115" s="536"/>
      <c r="AX115" s="536"/>
      <c r="AY115" s="536"/>
      <c r="AZ115" s="536"/>
      <c r="BA115" s="536"/>
      <c r="BB115" s="536"/>
      <c r="BC115" s="536"/>
      <c r="BD115" s="536"/>
      <c r="BE115" s="536"/>
      <c r="BF115" s="536"/>
      <c r="BG115" s="536"/>
      <c r="BH115" s="536"/>
      <c r="BI115" s="536"/>
      <c r="BJ115" s="536"/>
      <c r="BK115" s="536"/>
      <c r="BL115" s="536"/>
      <c r="BM115" s="536"/>
      <c r="BN115" s="536"/>
      <c r="BO115" s="536"/>
      <c r="BP115" s="536"/>
      <c r="BQ115" s="536"/>
      <c r="BR115" s="536"/>
      <c r="BS115" s="536"/>
      <c r="BT115" s="536"/>
      <c r="BU115" s="536"/>
      <c r="BV115" s="536"/>
      <c r="BW115" s="536"/>
      <c r="BX115" s="536"/>
      <c r="BY115" s="536"/>
      <c r="BZ115" s="536"/>
      <c r="CA115" s="536"/>
      <c r="CB115" s="536"/>
      <c r="CC115" s="536"/>
      <c r="CD115" s="536"/>
      <c r="CE115" s="536"/>
      <c r="CF115" s="536"/>
      <c r="CG115" s="536"/>
      <c r="CH115" s="536"/>
      <c r="CI115" s="536"/>
      <c r="CJ115" s="536"/>
      <c r="CK115" s="536"/>
      <c r="CL115" s="535">
        <f ca="1">Origination!$CK$8*D7</f>
        <v>2625.9920284077389</v>
      </c>
      <c r="CM115" s="535">
        <f ca="1">Origination!$CK$8*E7</f>
        <v>2655.5344387273258</v>
      </c>
      <c r="CN115" s="535">
        <f ca="1">Origination!$CK$8*F7</f>
        <v>2685.4092011630078</v>
      </c>
      <c r="CO115" s="535">
        <f ca="1">Origination!$CK$8*G7</f>
        <v>2715.6200546760915</v>
      </c>
      <c r="CP115" s="535">
        <f ca="1">Origination!$CK$8*H7</f>
        <v>2746.1707802911978</v>
      </c>
      <c r="CQ115" s="535">
        <f ca="1">Origination!$CK$8*I7</f>
        <v>2777.0652015694741</v>
      </c>
      <c r="CR115" s="535">
        <f ca="1">Origination!$CK$8*J7</f>
        <v>2808.3071850871311</v>
      </c>
      <c r="CS115" s="535">
        <f ca="1">Origination!$CK$8*K7</f>
        <v>2839.9006409193612</v>
      </c>
      <c r="CT115" s="535">
        <f ca="1">Origination!$CK$8*L7</f>
        <v>2871.8495231297034</v>
      </c>
      <c r="CU115" s="535">
        <f ca="1">Origination!$CK$8*M7</f>
        <v>2904.1578302649132</v>
      </c>
      <c r="CV115" s="535">
        <f ca="1">Origination!$CK$8*N7</f>
        <v>2936.8296058553933</v>
      </c>
      <c r="CW115" s="535">
        <f ca="1">Origination!$CK$8*O7</f>
        <v>2969.8689389212659</v>
      </c>
      <c r="CX115" s="535">
        <f ca="1">Origination!$CK$8*P7</f>
        <v>3003.2799644841302</v>
      </c>
      <c r="CY115" s="535">
        <f ca="1">Origination!$CK$8*Q7</f>
        <v>3037.066864084577</v>
      </c>
      <c r="CZ115" s="535">
        <f ca="1">Origination!$CK$8*R7</f>
        <v>3071.2338663055284</v>
      </c>
      <c r="DA115" s="535">
        <f ca="1">Origination!$CK$8*S7</f>
        <v>3105.7852473014655</v>
      </c>
      <c r="DB115" s="535">
        <f ca="1">Origination!$CK$8*T7</f>
        <v>3140.7253313336068</v>
      </c>
      <c r="DC115" s="535">
        <f ca="1">Origination!$CK$8*U7</f>
        <v>3176.0584913111097</v>
      </c>
      <c r="DD115" s="535">
        <f ca="1">Origination!$CK$8*V7</f>
        <v>3211.7891493383599</v>
      </c>
      <c r="DE115" s="535">
        <f ca="1">Origination!$CK$8*W7</f>
        <v>3247.921777268416</v>
      </c>
      <c r="DF115" s="535">
        <f ca="1">Origination!$CK$8*X7</f>
        <v>3284.4608972626861</v>
      </c>
      <c r="DG115" s="535">
        <f ca="1">Origination!$CK$8*Y7</f>
        <v>3321.4110823568913</v>
      </c>
      <c r="DH115" s="535">
        <f ca="1">Origination!$CK$8*Z7</f>
        <v>3358.7769570334062</v>
      </c>
      <c r="DI115" s="535">
        <f ca="1">Origination!$CK$8*AA7</f>
        <v>3396.5631978000324</v>
      </c>
      <c r="DJ115" s="535">
        <f ca="1">Origination!$CK$8*AB7</f>
        <v>3434.7745337752826</v>
      </c>
      <c r="DK115" s="535">
        <f ca="1">Origination!$CK$8*AC7</f>
        <v>3473.4157472802544</v>
      </c>
      <c r="DL115" s="535">
        <f ca="1">Origination!$CK$8*AD7</f>
        <v>3512.4916744371571</v>
      </c>
      <c r="DM115" s="535">
        <f ca="1">Origination!$CK$8*AE7</f>
        <v>3552.0072057745751</v>
      </c>
      <c r="DN115" s="535">
        <f ca="1">Origination!$CK$8*AF7</f>
        <v>3591.9672868395396</v>
      </c>
      <c r="DO115" s="535">
        <f ca="1">Origination!$CK$8*AG7</f>
        <v>3632.3769188164842</v>
      </c>
      <c r="DP115" s="535">
        <f ca="1">Origination!$CK$8*AH7</f>
        <v>3673.2411591531691</v>
      </c>
      <c r="DQ115" s="535">
        <f ca="1">Origination!$CK$8*AI7</f>
        <v>3714.5651221936428</v>
      </c>
      <c r="DR115" s="535">
        <f ca="1">Origination!$CK$8*AJ7</f>
        <v>3756.353979818321</v>
      </c>
      <c r="DS115" s="535">
        <f ca="1">Origination!$CK$8*AK7</f>
        <v>3798.612962091277</v>
      </c>
    </row>
    <row r="116" spans="1:123" hidden="1" outlineLevel="1" x14ac:dyDescent="0.25">
      <c r="A116" s="561" t="s">
        <v>280</v>
      </c>
      <c r="B116" s="562" t="s">
        <v>240</v>
      </c>
      <c r="C116" s="541">
        <v>88</v>
      </c>
      <c r="D116" s="536"/>
      <c r="E116" s="536"/>
      <c r="F116" s="536"/>
      <c r="G116" s="536"/>
      <c r="H116" s="536"/>
      <c r="I116" s="536"/>
      <c r="J116" s="536"/>
      <c r="K116" s="536"/>
      <c r="L116" s="536"/>
      <c r="M116" s="536"/>
      <c r="N116" s="536"/>
      <c r="O116" s="536"/>
      <c r="P116" s="536"/>
      <c r="Q116" s="536"/>
      <c r="R116" s="536"/>
      <c r="S116" s="536"/>
      <c r="T116" s="536"/>
      <c r="U116" s="536"/>
      <c r="V116" s="536"/>
      <c r="W116" s="536"/>
      <c r="X116" s="536"/>
      <c r="Y116" s="536"/>
      <c r="Z116" s="536"/>
      <c r="AA116" s="536"/>
      <c r="AB116" s="536"/>
      <c r="AC116" s="536"/>
      <c r="AD116" s="536"/>
      <c r="AE116" s="536"/>
      <c r="AF116" s="536"/>
      <c r="AG116" s="536"/>
      <c r="AH116" s="536"/>
      <c r="AI116" s="536"/>
      <c r="AJ116" s="536"/>
      <c r="AK116" s="536"/>
      <c r="AL116" s="536"/>
      <c r="AM116" s="536"/>
      <c r="AN116" s="536"/>
      <c r="AO116" s="536"/>
      <c r="AP116" s="536"/>
      <c r="AQ116" s="536"/>
      <c r="AR116" s="536"/>
      <c r="AS116" s="536"/>
      <c r="AT116" s="536"/>
      <c r="AU116" s="536"/>
      <c r="AV116" s="536"/>
      <c r="AW116" s="536"/>
      <c r="AX116" s="536"/>
      <c r="AY116" s="536"/>
      <c r="AZ116" s="536"/>
      <c r="BA116" s="536"/>
      <c r="BB116" s="536"/>
      <c r="BC116" s="536"/>
      <c r="BD116" s="536"/>
      <c r="BE116" s="536"/>
      <c r="BF116" s="536"/>
      <c r="BG116" s="536"/>
      <c r="BH116" s="536"/>
      <c r="BI116" s="536"/>
      <c r="BJ116" s="536"/>
      <c r="BK116" s="536"/>
      <c r="BL116" s="536"/>
      <c r="BM116" s="536"/>
      <c r="BN116" s="536"/>
      <c r="BO116" s="536"/>
      <c r="BP116" s="536"/>
      <c r="BQ116" s="536"/>
      <c r="BR116" s="536"/>
      <c r="BS116" s="536"/>
      <c r="BT116" s="536"/>
      <c r="BU116" s="536"/>
      <c r="BV116" s="536"/>
      <c r="BW116" s="536"/>
      <c r="BX116" s="536"/>
      <c r="BY116" s="536"/>
      <c r="BZ116" s="536"/>
      <c r="CA116" s="536"/>
      <c r="CB116" s="536"/>
      <c r="CC116" s="536"/>
      <c r="CD116" s="536"/>
      <c r="CE116" s="536"/>
      <c r="CF116" s="536"/>
      <c r="CG116" s="536"/>
      <c r="CH116" s="536"/>
      <c r="CI116" s="536"/>
      <c r="CJ116" s="536"/>
      <c r="CK116" s="536"/>
      <c r="CL116" s="536"/>
      <c r="CM116" s="535">
        <f ca="1">Origination!$CL$8*D7</f>
        <v>2625.9920284077389</v>
      </c>
      <c r="CN116" s="535">
        <f ca="1">Origination!$CL$8*E7</f>
        <v>2655.5344387273258</v>
      </c>
      <c r="CO116" s="535">
        <f ca="1">Origination!$CL$8*F7</f>
        <v>2685.4092011630078</v>
      </c>
      <c r="CP116" s="535">
        <f ca="1">Origination!$CL$8*G7</f>
        <v>2715.6200546760915</v>
      </c>
      <c r="CQ116" s="535">
        <f ca="1">Origination!$CL$8*H7</f>
        <v>2746.1707802911978</v>
      </c>
      <c r="CR116" s="535">
        <f ca="1">Origination!$CL$8*I7</f>
        <v>2777.0652015694741</v>
      </c>
      <c r="CS116" s="535">
        <f ca="1">Origination!$CL$8*J7</f>
        <v>2808.3071850871311</v>
      </c>
      <c r="CT116" s="535">
        <f ca="1">Origination!$CL$8*K7</f>
        <v>2839.9006409193612</v>
      </c>
      <c r="CU116" s="535">
        <f ca="1">Origination!$CL$8*L7</f>
        <v>2871.8495231297034</v>
      </c>
      <c r="CV116" s="535">
        <f ca="1">Origination!$CL$8*M7</f>
        <v>2904.1578302649132</v>
      </c>
      <c r="CW116" s="535">
        <f ca="1">Origination!$CL$8*N7</f>
        <v>2936.8296058553933</v>
      </c>
      <c r="CX116" s="535">
        <f ca="1">Origination!$CL$8*O7</f>
        <v>2969.8689389212659</v>
      </c>
      <c r="CY116" s="535">
        <f ca="1">Origination!$CL$8*P7</f>
        <v>3003.2799644841302</v>
      </c>
      <c r="CZ116" s="535">
        <f ca="1">Origination!$CL$8*Q7</f>
        <v>3037.066864084577</v>
      </c>
      <c r="DA116" s="535">
        <f ca="1">Origination!$CL$8*R7</f>
        <v>3071.2338663055284</v>
      </c>
      <c r="DB116" s="535">
        <f ca="1">Origination!$CL$8*S7</f>
        <v>3105.7852473014655</v>
      </c>
      <c r="DC116" s="535">
        <f ca="1">Origination!$CL$8*T7</f>
        <v>3140.7253313336068</v>
      </c>
      <c r="DD116" s="535">
        <f ca="1">Origination!$CL$8*U7</f>
        <v>3176.0584913111097</v>
      </c>
      <c r="DE116" s="535">
        <f ca="1">Origination!$CL$8*V7</f>
        <v>3211.7891493383599</v>
      </c>
      <c r="DF116" s="535">
        <f ca="1">Origination!$CL$8*W7</f>
        <v>3247.921777268416</v>
      </c>
      <c r="DG116" s="535">
        <f ca="1">Origination!$CL$8*X7</f>
        <v>3284.4608972626861</v>
      </c>
      <c r="DH116" s="535">
        <f ca="1">Origination!$CL$8*Y7</f>
        <v>3321.4110823568913</v>
      </c>
      <c r="DI116" s="535">
        <f ca="1">Origination!$CL$8*Z7</f>
        <v>3358.7769570334062</v>
      </c>
      <c r="DJ116" s="535">
        <f ca="1">Origination!$CL$8*AA7</f>
        <v>3396.5631978000324</v>
      </c>
      <c r="DK116" s="535">
        <f ca="1">Origination!$CL$8*AB7</f>
        <v>3434.7745337752826</v>
      </c>
      <c r="DL116" s="535">
        <f ca="1">Origination!$CL$8*AC7</f>
        <v>3473.4157472802544</v>
      </c>
      <c r="DM116" s="535">
        <f ca="1">Origination!$CL$8*AD7</f>
        <v>3512.4916744371571</v>
      </c>
      <c r="DN116" s="535">
        <f ca="1">Origination!$CL$8*AE7</f>
        <v>3552.0072057745751</v>
      </c>
      <c r="DO116" s="535">
        <f ca="1">Origination!$CL$8*AF7</f>
        <v>3591.9672868395396</v>
      </c>
      <c r="DP116" s="535">
        <f ca="1">Origination!$CL$8*AG7</f>
        <v>3632.3769188164842</v>
      </c>
      <c r="DQ116" s="535">
        <f ca="1">Origination!$CL$8*AH7</f>
        <v>3673.2411591531691</v>
      </c>
      <c r="DR116" s="535">
        <f ca="1">Origination!$CL$8*AI7</f>
        <v>3714.5651221936428</v>
      </c>
      <c r="DS116" s="535">
        <f ca="1">Origination!$CL$8*AJ7</f>
        <v>3756.353979818321</v>
      </c>
    </row>
    <row r="117" spans="1:123" hidden="1" outlineLevel="1" x14ac:dyDescent="0.25">
      <c r="A117" s="561" t="s">
        <v>280</v>
      </c>
      <c r="B117" s="562" t="s">
        <v>240</v>
      </c>
      <c r="C117" s="541">
        <v>89</v>
      </c>
      <c r="D117" s="536"/>
      <c r="E117" s="536"/>
      <c r="F117" s="536"/>
      <c r="G117" s="536"/>
      <c r="H117" s="536"/>
      <c r="I117" s="536"/>
      <c r="J117" s="536"/>
      <c r="K117" s="536"/>
      <c r="L117" s="536"/>
      <c r="M117" s="536"/>
      <c r="N117" s="536"/>
      <c r="O117" s="536"/>
      <c r="P117" s="536"/>
      <c r="Q117" s="536"/>
      <c r="R117" s="536"/>
      <c r="S117" s="536"/>
      <c r="T117" s="536"/>
      <c r="U117" s="536"/>
      <c r="V117" s="536"/>
      <c r="W117" s="536"/>
      <c r="X117" s="536"/>
      <c r="Y117" s="536"/>
      <c r="Z117" s="536"/>
      <c r="AA117" s="536"/>
      <c r="AB117" s="536"/>
      <c r="AC117" s="536"/>
      <c r="AD117" s="536"/>
      <c r="AE117" s="536"/>
      <c r="AF117" s="536"/>
      <c r="AG117" s="536"/>
      <c r="AH117" s="536"/>
      <c r="AI117" s="536"/>
      <c r="AJ117" s="536"/>
      <c r="AK117" s="536"/>
      <c r="AL117" s="536"/>
      <c r="AM117" s="536"/>
      <c r="AN117" s="536"/>
      <c r="AO117" s="536"/>
      <c r="AP117" s="536"/>
      <c r="AQ117" s="536"/>
      <c r="AR117" s="536"/>
      <c r="AS117" s="536"/>
      <c r="AT117" s="536"/>
      <c r="AU117" s="536"/>
      <c r="AV117" s="536"/>
      <c r="AW117" s="536"/>
      <c r="AX117" s="536"/>
      <c r="AY117" s="536"/>
      <c r="AZ117" s="536"/>
      <c r="BA117" s="536"/>
      <c r="BB117" s="536"/>
      <c r="BC117" s="536"/>
      <c r="BD117" s="536"/>
      <c r="BE117" s="536"/>
      <c r="BF117" s="536"/>
      <c r="BG117" s="536"/>
      <c r="BH117" s="536"/>
      <c r="BI117" s="536"/>
      <c r="BJ117" s="536"/>
      <c r="BK117" s="536"/>
      <c r="BL117" s="536"/>
      <c r="BM117" s="536"/>
      <c r="BN117" s="536"/>
      <c r="BO117" s="536"/>
      <c r="BP117" s="536"/>
      <c r="BQ117" s="536"/>
      <c r="BR117" s="536"/>
      <c r="BS117" s="536"/>
      <c r="BT117" s="536"/>
      <c r="BU117" s="536"/>
      <c r="BV117" s="536"/>
      <c r="BW117" s="536"/>
      <c r="BX117" s="536"/>
      <c r="BY117" s="536"/>
      <c r="BZ117" s="536"/>
      <c r="CA117" s="536"/>
      <c r="CB117" s="536"/>
      <c r="CC117" s="536"/>
      <c r="CD117" s="536"/>
      <c r="CE117" s="536"/>
      <c r="CF117" s="536"/>
      <c r="CG117" s="536"/>
      <c r="CH117" s="536"/>
      <c r="CI117" s="536"/>
      <c r="CJ117" s="536"/>
      <c r="CK117" s="536"/>
      <c r="CL117" s="536"/>
      <c r="CM117" s="536"/>
      <c r="CN117" s="535">
        <f ca="1">Origination!$CM$8*D7</f>
        <v>2813.5628875797202</v>
      </c>
      <c r="CO117" s="535">
        <f ca="1">Origination!$CM$8*E7</f>
        <v>2845.2154700649917</v>
      </c>
      <c r="CP117" s="535">
        <f ca="1">Origination!$CM$8*F7</f>
        <v>2877.2241441032229</v>
      </c>
      <c r="CQ117" s="535">
        <f ca="1">Origination!$CM$8*G7</f>
        <v>2909.5929157243841</v>
      </c>
      <c r="CR117" s="535">
        <f ca="1">Origination!$CM$8*H7</f>
        <v>2942.3258360262835</v>
      </c>
      <c r="CS117" s="535">
        <f ca="1">Origination!$CM$8*I7</f>
        <v>2975.4270016815794</v>
      </c>
      <c r="CT117" s="535">
        <f ca="1">Origination!$CM$8*J7</f>
        <v>3008.9005554504974</v>
      </c>
      <c r="CU117" s="535">
        <f ca="1">Origination!$CM$8*K7</f>
        <v>3042.7506866993153</v>
      </c>
      <c r="CV117" s="535">
        <f ca="1">Origination!$CM$8*L7</f>
        <v>3076.9816319246825</v>
      </c>
      <c r="CW117" s="535">
        <f ca="1">Origination!$CM$8*M7</f>
        <v>3111.5976752838355</v>
      </c>
      <c r="CX117" s="535">
        <f ca="1">Origination!$CM$8*N7</f>
        <v>3146.6031491307785</v>
      </c>
      <c r="CY117" s="535">
        <f ca="1">Origination!$CM$8*O7</f>
        <v>3182.0024345584993</v>
      </c>
      <c r="CZ117" s="535">
        <f ca="1">Origination!$CM$8*P7</f>
        <v>3217.7999619472821</v>
      </c>
      <c r="DA117" s="535">
        <f ca="1">Origination!$CM$8*Q7</f>
        <v>3254.0002115191896</v>
      </c>
      <c r="DB117" s="535">
        <f ca="1">Origination!$CM$8*R7</f>
        <v>3290.6077138987807</v>
      </c>
      <c r="DC117" s="535">
        <f ca="1">Origination!$CM$8*S7</f>
        <v>3327.6270506801416</v>
      </c>
      <c r="DD117" s="535">
        <f ca="1">Origination!$CM$8*T7</f>
        <v>3365.062855000293</v>
      </c>
      <c r="DE117" s="535">
        <f ca="1">Origination!$CM$8*U7</f>
        <v>3402.9198121190461</v>
      </c>
      <c r="DF117" s="535">
        <f ca="1">Origination!$CM$8*V7</f>
        <v>3441.202660005386</v>
      </c>
      <c r="DG117" s="535">
        <f ca="1">Origination!$CM$8*W7</f>
        <v>3479.9161899304459</v>
      </c>
      <c r="DH117" s="535">
        <f ca="1">Origination!$CM$8*X7</f>
        <v>3519.0652470671639</v>
      </c>
      <c r="DI117" s="535">
        <f ca="1">Origination!$CM$8*Y7</f>
        <v>3558.6547310966689</v>
      </c>
      <c r="DJ117" s="535">
        <f ca="1">Origination!$CM$8*Z7</f>
        <v>3598.6895968215067</v>
      </c>
      <c r="DK117" s="535">
        <f ca="1">Origination!$CM$8*AA7</f>
        <v>3639.1748547857487</v>
      </c>
      <c r="DL117" s="535">
        <f ca="1">Origination!$CM$8*AB7</f>
        <v>3680.1155719020885</v>
      </c>
      <c r="DM117" s="535">
        <f ca="1">Origination!$CM$8*AC7</f>
        <v>3721.516872085987</v>
      </c>
      <c r="DN117" s="535">
        <f ca="1">Origination!$CM$8*AD7</f>
        <v>3763.3839368969539</v>
      </c>
      <c r="DO117" s="535">
        <f ca="1">Origination!$CM$8*AE7</f>
        <v>3805.7220061870448</v>
      </c>
      <c r="DP117" s="535">
        <f ca="1">Origination!$CM$8*AF7</f>
        <v>3848.5363787566494</v>
      </c>
      <c r="DQ117" s="535">
        <f ca="1">Origination!$CM$8*AG7</f>
        <v>3891.8324130176616</v>
      </c>
      <c r="DR117" s="535">
        <f ca="1">Origination!$CM$8*AH7</f>
        <v>3935.6155276641098</v>
      </c>
      <c r="DS117" s="535">
        <f ca="1">Origination!$CM$8*AI7</f>
        <v>3979.8912023503312</v>
      </c>
    </row>
    <row r="118" spans="1:123" hidden="1" outlineLevel="1" x14ac:dyDescent="0.25">
      <c r="A118" s="561" t="s">
        <v>280</v>
      </c>
      <c r="B118" s="562" t="s">
        <v>240</v>
      </c>
      <c r="C118" s="541">
        <v>90</v>
      </c>
      <c r="D118" s="536"/>
      <c r="E118" s="536"/>
      <c r="F118" s="536"/>
      <c r="G118" s="536"/>
      <c r="H118" s="536"/>
      <c r="I118" s="536"/>
      <c r="J118" s="536"/>
      <c r="K118" s="536"/>
      <c r="L118" s="536"/>
      <c r="M118" s="536"/>
      <c r="N118" s="536"/>
      <c r="O118" s="536"/>
      <c r="P118" s="536"/>
      <c r="Q118" s="536"/>
      <c r="R118" s="536"/>
      <c r="S118" s="536"/>
      <c r="T118" s="536"/>
      <c r="U118" s="536"/>
      <c r="V118" s="536"/>
      <c r="W118" s="536"/>
      <c r="X118" s="536"/>
      <c r="Y118" s="536"/>
      <c r="Z118" s="536"/>
      <c r="AA118" s="536"/>
      <c r="AB118" s="536"/>
      <c r="AC118" s="536"/>
      <c r="AD118" s="536"/>
      <c r="AE118" s="536"/>
      <c r="AF118" s="536"/>
      <c r="AG118" s="536"/>
      <c r="AH118" s="536"/>
      <c r="AI118" s="536"/>
      <c r="AJ118" s="536"/>
      <c r="AK118" s="536"/>
      <c r="AL118" s="536"/>
      <c r="AM118" s="536"/>
      <c r="AN118" s="536"/>
      <c r="AO118" s="536"/>
      <c r="AP118" s="536"/>
      <c r="AQ118" s="536"/>
      <c r="AR118" s="536"/>
      <c r="AS118" s="536"/>
      <c r="AT118" s="536"/>
      <c r="AU118" s="536"/>
      <c r="AV118" s="536"/>
      <c r="AW118" s="536"/>
      <c r="AX118" s="536"/>
      <c r="AY118" s="536"/>
      <c r="AZ118" s="536"/>
      <c r="BA118" s="536"/>
      <c r="BB118" s="536"/>
      <c r="BC118" s="536"/>
      <c r="BD118" s="536"/>
      <c r="BE118" s="536"/>
      <c r="BF118" s="536"/>
      <c r="BG118" s="536"/>
      <c r="BH118" s="536"/>
      <c r="BI118" s="536"/>
      <c r="BJ118" s="536"/>
      <c r="BK118" s="536"/>
      <c r="BL118" s="536"/>
      <c r="BM118" s="536"/>
      <c r="BN118" s="536"/>
      <c r="BO118" s="536"/>
      <c r="BP118" s="536"/>
      <c r="BQ118" s="536"/>
      <c r="BR118" s="536"/>
      <c r="BS118" s="536"/>
      <c r="BT118" s="536"/>
      <c r="BU118" s="536"/>
      <c r="BV118" s="536"/>
      <c r="BW118" s="536"/>
      <c r="BX118" s="536"/>
      <c r="BY118" s="536"/>
      <c r="BZ118" s="536"/>
      <c r="CA118" s="536"/>
      <c r="CB118" s="536"/>
      <c r="CC118" s="536"/>
      <c r="CD118" s="536"/>
      <c r="CE118" s="536"/>
      <c r="CF118" s="536"/>
      <c r="CG118" s="536"/>
      <c r="CH118" s="536"/>
      <c r="CI118" s="536"/>
      <c r="CJ118" s="536"/>
      <c r="CK118" s="536"/>
      <c r="CL118" s="536"/>
      <c r="CM118" s="536"/>
      <c r="CN118" s="536"/>
      <c r="CO118" s="535">
        <f ca="1">Origination!$CN$8*D7</f>
        <v>2813.5628875797202</v>
      </c>
      <c r="CP118" s="535">
        <f ca="1">Origination!$CN$8*E7</f>
        <v>2845.2154700649917</v>
      </c>
      <c r="CQ118" s="535">
        <f ca="1">Origination!$CN$8*F7</f>
        <v>2877.2241441032229</v>
      </c>
      <c r="CR118" s="535">
        <f ca="1">Origination!$CN$8*G7</f>
        <v>2909.5929157243841</v>
      </c>
      <c r="CS118" s="535">
        <f ca="1">Origination!$CN$8*H7</f>
        <v>2942.3258360262835</v>
      </c>
      <c r="CT118" s="535">
        <f ca="1">Origination!$CN$8*I7</f>
        <v>2975.4270016815794</v>
      </c>
      <c r="CU118" s="535">
        <f ca="1">Origination!$CN$8*J7</f>
        <v>3008.9005554504974</v>
      </c>
      <c r="CV118" s="535">
        <f ca="1">Origination!$CN$8*K7</f>
        <v>3042.7506866993153</v>
      </c>
      <c r="CW118" s="535">
        <f ca="1">Origination!$CN$8*L7</f>
        <v>3076.9816319246825</v>
      </c>
      <c r="CX118" s="535">
        <f ca="1">Origination!$CN$8*M7</f>
        <v>3111.5976752838355</v>
      </c>
      <c r="CY118" s="535">
        <f ca="1">Origination!$CN$8*N7</f>
        <v>3146.6031491307785</v>
      </c>
      <c r="CZ118" s="535">
        <f ca="1">Origination!$CN$8*O7</f>
        <v>3182.0024345584993</v>
      </c>
      <c r="DA118" s="535">
        <f ca="1">Origination!$CN$8*P7</f>
        <v>3217.7999619472821</v>
      </c>
      <c r="DB118" s="535">
        <f ca="1">Origination!$CN$8*Q7</f>
        <v>3254.0002115191896</v>
      </c>
      <c r="DC118" s="535">
        <f ca="1">Origination!$CN$8*R7</f>
        <v>3290.6077138987807</v>
      </c>
      <c r="DD118" s="535">
        <f ca="1">Origination!$CN$8*S7</f>
        <v>3327.6270506801416</v>
      </c>
      <c r="DE118" s="535">
        <f ca="1">Origination!$CN$8*T7</f>
        <v>3365.062855000293</v>
      </c>
      <c r="DF118" s="535">
        <f ca="1">Origination!$CN$8*U7</f>
        <v>3402.9198121190461</v>
      </c>
      <c r="DG118" s="535">
        <f ca="1">Origination!$CN$8*V7</f>
        <v>3441.202660005386</v>
      </c>
      <c r="DH118" s="535">
        <f ca="1">Origination!$CN$8*W7</f>
        <v>3479.9161899304459</v>
      </c>
      <c r="DI118" s="535">
        <f ca="1">Origination!$CN$8*X7</f>
        <v>3519.0652470671639</v>
      </c>
      <c r="DJ118" s="535">
        <f ca="1">Origination!$CN$8*Y7</f>
        <v>3558.6547310966689</v>
      </c>
      <c r="DK118" s="535">
        <f ca="1">Origination!$CN$8*Z7</f>
        <v>3598.6895968215067</v>
      </c>
      <c r="DL118" s="535">
        <f ca="1">Origination!$CN$8*AA7</f>
        <v>3639.1748547857487</v>
      </c>
      <c r="DM118" s="535">
        <f ca="1">Origination!$CN$8*AB7</f>
        <v>3680.1155719020885</v>
      </c>
      <c r="DN118" s="535">
        <f ca="1">Origination!$CN$8*AC7</f>
        <v>3721.516872085987</v>
      </c>
      <c r="DO118" s="535">
        <f ca="1">Origination!$CN$8*AD7</f>
        <v>3763.3839368969539</v>
      </c>
      <c r="DP118" s="535">
        <f ca="1">Origination!$CN$8*AE7</f>
        <v>3805.7220061870448</v>
      </c>
      <c r="DQ118" s="535">
        <f ca="1">Origination!$CN$8*AF7</f>
        <v>3848.5363787566494</v>
      </c>
      <c r="DR118" s="535">
        <f ca="1">Origination!$CN$8*AG7</f>
        <v>3891.8324130176616</v>
      </c>
      <c r="DS118" s="535">
        <f ca="1">Origination!$CN$8*AH7</f>
        <v>3935.6155276641098</v>
      </c>
    </row>
    <row r="119" spans="1:123" hidden="1" outlineLevel="1" x14ac:dyDescent="0.25">
      <c r="A119" s="561" t="s">
        <v>280</v>
      </c>
      <c r="B119" s="562" t="s">
        <v>240</v>
      </c>
      <c r="C119" s="541">
        <v>91</v>
      </c>
      <c r="D119" s="536"/>
      <c r="E119" s="536"/>
      <c r="F119" s="536"/>
      <c r="G119" s="536"/>
      <c r="H119" s="536"/>
      <c r="I119" s="536"/>
      <c r="J119" s="536"/>
      <c r="K119" s="536"/>
      <c r="L119" s="536"/>
      <c r="M119" s="536"/>
      <c r="N119" s="536"/>
      <c r="O119" s="536"/>
      <c r="P119" s="536"/>
      <c r="Q119" s="536"/>
      <c r="R119" s="536"/>
      <c r="S119" s="536"/>
      <c r="T119" s="536"/>
      <c r="U119" s="536"/>
      <c r="V119" s="536"/>
      <c r="W119" s="536"/>
      <c r="X119" s="536"/>
      <c r="Y119" s="536"/>
      <c r="Z119" s="536"/>
      <c r="AA119" s="536"/>
      <c r="AB119" s="536"/>
      <c r="AC119" s="536"/>
      <c r="AD119" s="536"/>
      <c r="AE119" s="536"/>
      <c r="AF119" s="536"/>
      <c r="AG119" s="536"/>
      <c r="AH119" s="536"/>
      <c r="AI119" s="536"/>
      <c r="AJ119" s="536"/>
      <c r="AK119" s="536"/>
      <c r="AL119" s="536"/>
      <c r="AM119" s="536"/>
      <c r="AN119" s="536"/>
      <c r="AO119" s="536"/>
      <c r="AP119" s="536"/>
      <c r="AQ119" s="536"/>
      <c r="AR119" s="536"/>
      <c r="AS119" s="536"/>
      <c r="AT119" s="536"/>
      <c r="AU119" s="536"/>
      <c r="AV119" s="536"/>
      <c r="AW119" s="536"/>
      <c r="AX119" s="536"/>
      <c r="AY119" s="536"/>
      <c r="AZ119" s="536"/>
      <c r="BA119" s="536"/>
      <c r="BB119" s="536"/>
      <c r="BC119" s="536"/>
      <c r="BD119" s="536"/>
      <c r="BE119" s="536"/>
      <c r="BF119" s="536"/>
      <c r="BG119" s="536"/>
      <c r="BH119" s="536"/>
      <c r="BI119" s="536"/>
      <c r="BJ119" s="536"/>
      <c r="BK119" s="536"/>
      <c r="BL119" s="536"/>
      <c r="BM119" s="536"/>
      <c r="BN119" s="536"/>
      <c r="BO119" s="536"/>
      <c r="BP119" s="536"/>
      <c r="BQ119" s="536"/>
      <c r="BR119" s="536"/>
      <c r="BS119" s="536"/>
      <c r="BT119" s="536"/>
      <c r="BU119" s="536"/>
      <c r="BV119" s="536"/>
      <c r="BW119" s="536"/>
      <c r="BX119" s="536"/>
      <c r="BY119" s="536"/>
      <c r="BZ119" s="536"/>
      <c r="CA119" s="536"/>
      <c r="CB119" s="536"/>
      <c r="CC119" s="536"/>
      <c r="CD119" s="536"/>
      <c r="CE119" s="536"/>
      <c r="CF119" s="536"/>
      <c r="CG119" s="536"/>
      <c r="CH119" s="536"/>
      <c r="CI119" s="536"/>
      <c r="CJ119" s="536"/>
      <c r="CK119" s="536"/>
      <c r="CL119" s="536"/>
      <c r="CM119" s="536"/>
      <c r="CN119" s="536"/>
      <c r="CO119" s="536"/>
      <c r="CP119" s="535">
        <f ca="1">Origination!$CO$8*D7</f>
        <v>2813.5628875797202</v>
      </c>
      <c r="CQ119" s="535">
        <f ca="1">Origination!$CO$8*E7</f>
        <v>2845.2154700649917</v>
      </c>
      <c r="CR119" s="535">
        <f ca="1">Origination!$CO$8*F7</f>
        <v>2877.2241441032229</v>
      </c>
      <c r="CS119" s="535">
        <f ca="1">Origination!$CO$8*G7</f>
        <v>2909.5929157243841</v>
      </c>
      <c r="CT119" s="535">
        <f ca="1">Origination!$CO$8*H7</f>
        <v>2942.3258360262835</v>
      </c>
      <c r="CU119" s="535">
        <f ca="1">Origination!$CO$8*I7</f>
        <v>2975.4270016815794</v>
      </c>
      <c r="CV119" s="535">
        <f ca="1">Origination!$CO$8*J7</f>
        <v>3008.9005554504974</v>
      </c>
      <c r="CW119" s="535">
        <f ca="1">Origination!$CO$8*K7</f>
        <v>3042.7506866993153</v>
      </c>
      <c r="CX119" s="535">
        <f ca="1">Origination!$CO$8*L7</f>
        <v>3076.9816319246825</v>
      </c>
      <c r="CY119" s="535">
        <f ca="1">Origination!$CO$8*M7</f>
        <v>3111.5976752838355</v>
      </c>
      <c r="CZ119" s="535">
        <f ca="1">Origination!$CO$8*N7</f>
        <v>3146.6031491307785</v>
      </c>
      <c r="DA119" s="535">
        <f ca="1">Origination!$CO$8*O7</f>
        <v>3182.0024345584993</v>
      </c>
      <c r="DB119" s="535">
        <f ca="1">Origination!$CO$8*P7</f>
        <v>3217.7999619472821</v>
      </c>
      <c r="DC119" s="535">
        <f ca="1">Origination!$CO$8*Q7</f>
        <v>3254.0002115191896</v>
      </c>
      <c r="DD119" s="535">
        <f ca="1">Origination!$CO$8*R7</f>
        <v>3290.6077138987807</v>
      </c>
      <c r="DE119" s="535">
        <f ca="1">Origination!$CO$8*S7</f>
        <v>3327.6270506801416</v>
      </c>
      <c r="DF119" s="535">
        <f ca="1">Origination!$CO$8*T7</f>
        <v>3365.062855000293</v>
      </c>
      <c r="DG119" s="535">
        <f ca="1">Origination!$CO$8*U7</f>
        <v>3402.9198121190461</v>
      </c>
      <c r="DH119" s="535">
        <f ca="1">Origination!$CO$8*V7</f>
        <v>3441.202660005386</v>
      </c>
      <c r="DI119" s="535">
        <f ca="1">Origination!$CO$8*W7</f>
        <v>3479.9161899304459</v>
      </c>
      <c r="DJ119" s="535">
        <f ca="1">Origination!$CO$8*X7</f>
        <v>3519.0652470671639</v>
      </c>
      <c r="DK119" s="535">
        <f ca="1">Origination!$CO$8*Y7</f>
        <v>3558.6547310966689</v>
      </c>
      <c r="DL119" s="535">
        <f ca="1">Origination!$CO$8*Z7</f>
        <v>3598.6895968215067</v>
      </c>
      <c r="DM119" s="535">
        <f ca="1">Origination!$CO$8*AA7</f>
        <v>3639.1748547857487</v>
      </c>
      <c r="DN119" s="535">
        <f ca="1">Origination!$CO$8*AB7</f>
        <v>3680.1155719020885</v>
      </c>
      <c r="DO119" s="535">
        <f ca="1">Origination!$CO$8*AC7</f>
        <v>3721.516872085987</v>
      </c>
      <c r="DP119" s="535">
        <f ca="1">Origination!$CO$8*AD7</f>
        <v>3763.3839368969539</v>
      </c>
      <c r="DQ119" s="535">
        <f ca="1">Origination!$CO$8*AE7</f>
        <v>3805.7220061870448</v>
      </c>
      <c r="DR119" s="535">
        <f ca="1">Origination!$CO$8*AF7</f>
        <v>3848.5363787566494</v>
      </c>
      <c r="DS119" s="535">
        <f ca="1">Origination!$CO$8*AG7</f>
        <v>3891.8324130176616</v>
      </c>
    </row>
    <row r="120" spans="1:123" hidden="1" outlineLevel="1" x14ac:dyDescent="0.25">
      <c r="A120" s="561" t="s">
        <v>280</v>
      </c>
      <c r="B120" s="562" t="s">
        <v>240</v>
      </c>
      <c r="C120" s="541">
        <v>92</v>
      </c>
      <c r="D120" s="536"/>
      <c r="E120" s="536"/>
      <c r="F120" s="536"/>
      <c r="G120" s="536"/>
      <c r="H120" s="536"/>
      <c r="I120" s="536"/>
      <c r="J120" s="536"/>
      <c r="K120" s="536"/>
      <c r="L120" s="536"/>
      <c r="M120" s="536"/>
      <c r="N120" s="536"/>
      <c r="O120" s="536"/>
      <c r="P120" s="536"/>
      <c r="Q120" s="536"/>
      <c r="R120" s="536"/>
      <c r="S120" s="536"/>
      <c r="T120" s="536"/>
      <c r="U120" s="536"/>
      <c r="V120" s="536"/>
      <c r="W120" s="536"/>
      <c r="X120" s="536"/>
      <c r="Y120" s="536"/>
      <c r="Z120" s="536"/>
      <c r="AA120" s="536"/>
      <c r="AB120" s="536"/>
      <c r="AC120" s="536"/>
      <c r="AD120" s="536"/>
      <c r="AE120" s="536"/>
      <c r="AF120" s="536"/>
      <c r="AG120" s="536"/>
      <c r="AH120" s="536"/>
      <c r="AI120" s="536"/>
      <c r="AJ120" s="536"/>
      <c r="AK120" s="536"/>
      <c r="AL120" s="536"/>
      <c r="AM120" s="536"/>
      <c r="AN120" s="536"/>
      <c r="AO120" s="536"/>
      <c r="AP120" s="536"/>
      <c r="AQ120" s="536"/>
      <c r="AR120" s="536"/>
      <c r="AS120" s="536"/>
      <c r="AT120" s="536"/>
      <c r="AU120" s="536"/>
      <c r="AV120" s="536"/>
      <c r="AW120" s="536"/>
      <c r="AX120" s="536"/>
      <c r="AY120" s="536"/>
      <c r="AZ120" s="536"/>
      <c r="BA120" s="536"/>
      <c r="BB120" s="536"/>
      <c r="BC120" s="536"/>
      <c r="BD120" s="536"/>
      <c r="BE120" s="536"/>
      <c r="BF120" s="536"/>
      <c r="BG120" s="536"/>
      <c r="BH120" s="536"/>
      <c r="BI120" s="536"/>
      <c r="BJ120" s="536"/>
      <c r="BK120" s="536"/>
      <c r="BL120" s="536"/>
      <c r="BM120" s="536"/>
      <c r="BN120" s="536"/>
      <c r="BO120" s="536"/>
      <c r="BP120" s="536"/>
      <c r="BQ120" s="536"/>
      <c r="BR120" s="536"/>
      <c r="BS120" s="536"/>
      <c r="BT120" s="536"/>
      <c r="BU120" s="536"/>
      <c r="BV120" s="536"/>
      <c r="BW120" s="536"/>
      <c r="BX120" s="536"/>
      <c r="BY120" s="536"/>
      <c r="BZ120" s="536"/>
      <c r="CA120" s="536"/>
      <c r="CB120" s="536"/>
      <c r="CC120" s="536"/>
      <c r="CD120" s="536"/>
      <c r="CE120" s="536"/>
      <c r="CF120" s="536"/>
      <c r="CG120" s="536"/>
      <c r="CH120" s="536"/>
      <c r="CI120" s="536"/>
      <c r="CJ120" s="536"/>
      <c r="CK120" s="536"/>
      <c r="CL120" s="536"/>
      <c r="CM120" s="536"/>
      <c r="CN120" s="536"/>
      <c r="CO120" s="536"/>
      <c r="CP120" s="536"/>
      <c r="CQ120" s="535">
        <f ca="1">Origination!$CP$8*D7</f>
        <v>2813.5628875797202</v>
      </c>
      <c r="CR120" s="535">
        <f ca="1">Origination!$CP$8*E7</f>
        <v>2845.2154700649917</v>
      </c>
      <c r="CS120" s="535">
        <f ca="1">Origination!$CP$8*F7</f>
        <v>2877.2241441032229</v>
      </c>
      <c r="CT120" s="535">
        <f ca="1">Origination!$CP$8*G7</f>
        <v>2909.5929157243841</v>
      </c>
      <c r="CU120" s="535">
        <f ca="1">Origination!$CP$8*H7</f>
        <v>2942.3258360262835</v>
      </c>
      <c r="CV120" s="535">
        <f ca="1">Origination!$CP$8*I7</f>
        <v>2975.4270016815794</v>
      </c>
      <c r="CW120" s="535">
        <f ca="1">Origination!$CP$8*J7</f>
        <v>3008.9005554504974</v>
      </c>
      <c r="CX120" s="535">
        <f ca="1">Origination!$CP$8*K7</f>
        <v>3042.7506866993153</v>
      </c>
      <c r="CY120" s="535">
        <f ca="1">Origination!$CP$8*L7</f>
        <v>3076.9816319246825</v>
      </c>
      <c r="CZ120" s="535">
        <f ca="1">Origination!$CP$8*M7</f>
        <v>3111.5976752838355</v>
      </c>
      <c r="DA120" s="535">
        <f ca="1">Origination!$CP$8*N7</f>
        <v>3146.6031491307785</v>
      </c>
      <c r="DB120" s="535">
        <f ca="1">Origination!$CP$8*O7</f>
        <v>3182.0024345584993</v>
      </c>
      <c r="DC120" s="535">
        <f ca="1">Origination!$CP$8*P7</f>
        <v>3217.7999619472821</v>
      </c>
      <c r="DD120" s="535">
        <f ca="1">Origination!$CP$8*Q7</f>
        <v>3254.0002115191896</v>
      </c>
      <c r="DE120" s="535">
        <f ca="1">Origination!$CP$8*R7</f>
        <v>3290.6077138987807</v>
      </c>
      <c r="DF120" s="535">
        <f ca="1">Origination!$CP$8*S7</f>
        <v>3327.6270506801416</v>
      </c>
      <c r="DG120" s="535">
        <f ca="1">Origination!$CP$8*T7</f>
        <v>3365.062855000293</v>
      </c>
      <c r="DH120" s="535">
        <f ca="1">Origination!$CP$8*U7</f>
        <v>3402.9198121190461</v>
      </c>
      <c r="DI120" s="535">
        <f ca="1">Origination!$CP$8*V7</f>
        <v>3441.202660005386</v>
      </c>
      <c r="DJ120" s="535">
        <f ca="1">Origination!$CP$8*W7</f>
        <v>3479.9161899304459</v>
      </c>
      <c r="DK120" s="535">
        <f ca="1">Origination!$CP$8*X7</f>
        <v>3519.0652470671639</v>
      </c>
      <c r="DL120" s="535">
        <f ca="1">Origination!$CP$8*Y7</f>
        <v>3558.6547310966689</v>
      </c>
      <c r="DM120" s="535">
        <f ca="1">Origination!$CP$8*Z7</f>
        <v>3598.6895968215067</v>
      </c>
      <c r="DN120" s="535">
        <f ca="1">Origination!$CP$8*AA7</f>
        <v>3639.1748547857487</v>
      </c>
      <c r="DO120" s="535">
        <f ca="1">Origination!$CP$8*AB7</f>
        <v>3680.1155719020885</v>
      </c>
      <c r="DP120" s="535">
        <f ca="1">Origination!$CP$8*AC7</f>
        <v>3721.516872085987</v>
      </c>
      <c r="DQ120" s="535">
        <f ca="1">Origination!$CP$8*AD7</f>
        <v>3763.3839368969539</v>
      </c>
      <c r="DR120" s="535">
        <f ca="1">Origination!$CP$8*AE7</f>
        <v>3805.7220061870448</v>
      </c>
      <c r="DS120" s="535">
        <f ca="1">Origination!$CP$8*AF7</f>
        <v>3848.5363787566494</v>
      </c>
    </row>
    <row r="121" spans="1:123" hidden="1" outlineLevel="1" x14ac:dyDescent="0.25">
      <c r="A121" s="561" t="s">
        <v>280</v>
      </c>
      <c r="B121" s="562" t="s">
        <v>240</v>
      </c>
      <c r="C121" s="541">
        <v>93</v>
      </c>
      <c r="D121" s="536"/>
      <c r="E121" s="536"/>
      <c r="F121" s="536"/>
      <c r="G121" s="536"/>
      <c r="H121" s="536"/>
      <c r="I121" s="536"/>
      <c r="J121" s="536"/>
      <c r="K121" s="536"/>
      <c r="L121" s="536"/>
      <c r="M121" s="536"/>
      <c r="N121" s="536"/>
      <c r="O121" s="536"/>
      <c r="P121" s="536"/>
      <c r="Q121" s="536"/>
      <c r="R121" s="536"/>
      <c r="S121" s="536"/>
      <c r="T121" s="536"/>
      <c r="U121" s="536"/>
      <c r="V121" s="536"/>
      <c r="W121" s="536"/>
      <c r="X121" s="536"/>
      <c r="Y121" s="536"/>
      <c r="Z121" s="536"/>
      <c r="AA121" s="536"/>
      <c r="AB121" s="536"/>
      <c r="AC121" s="536"/>
      <c r="AD121" s="536"/>
      <c r="AE121" s="536"/>
      <c r="AF121" s="536"/>
      <c r="AG121" s="536"/>
      <c r="AH121" s="536"/>
      <c r="AI121" s="536"/>
      <c r="AJ121" s="536"/>
      <c r="AK121" s="536"/>
      <c r="AL121" s="536"/>
      <c r="AM121" s="536"/>
      <c r="AN121" s="536"/>
      <c r="AO121" s="536"/>
      <c r="AP121" s="536"/>
      <c r="AQ121" s="536"/>
      <c r="AR121" s="536"/>
      <c r="AS121" s="536"/>
      <c r="AT121" s="536"/>
      <c r="AU121" s="536"/>
      <c r="AV121" s="536"/>
      <c r="AW121" s="536"/>
      <c r="AX121" s="536"/>
      <c r="AY121" s="536"/>
      <c r="AZ121" s="536"/>
      <c r="BA121" s="536"/>
      <c r="BB121" s="536"/>
      <c r="BC121" s="536"/>
      <c r="BD121" s="536"/>
      <c r="BE121" s="536"/>
      <c r="BF121" s="536"/>
      <c r="BG121" s="536"/>
      <c r="BH121" s="536"/>
      <c r="BI121" s="536"/>
      <c r="BJ121" s="536"/>
      <c r="BK121" s="536"/>
      <c r="BL121" s="536"/>
      <c r="BM121" s="536"/>
      <c r="BN121" s="536"/>
      <c r="BO121" s="536"/>
      <c r="BP121" s="536"/>
      <c r="BQ121" s="536"/>
      <c r="BR121" s="536"/>
      <c r="BS121" s="536"/>
      <c r="BT121" s="536"/>
      <c r="BU121" s="536"/>
      <c r="BV121" s="536"/>
      <c r="BW121" s="536"/>
      <c r="BX121" s="536"/>
      <c r="BY121" s="536"/>
      <c r="BZ121" s="536"/>
      <c r="CA121" s="536"/>
      <c r="CB121" s="536"/>
      <c r="CC121" s="536"/>
      <c r="CD121" s="536"/>
      <c r="CE121" s="536"/>
      <c r="CF121" s="536"/>
      <c r="CG121" s="536"/>
      <c r="CH121" s="536"/>
      <c r="CI121" s="536"/>
      <c r="CJ121" s="536"/>
      <c r="CK121" s="536"/>
      <c r="CL121" s="536"/>
      <c r="CM121" s="536"/>
      <c r="CN121" s="536"/>
      <c r="CO121" s="536"/>
      <c r="CP121" s="536"/>
      <c r="CQ121" s="536"/>
      <c r="CR121" s="535">
        <f ca="1">Origination!$CQ$8*D7</f>
        <v>3001.1337467517014</v>
      </c>
      <c r="CS121" s="535">
        <f ca="1">Origination!$CQ$8*E7</f>
        <v>3034.896501402658</v>
      </c>
      <c r="CT121" s="535">
        <f ca="1">Origination!$CQ$8*F7</f>
        <v>3069.0390870434376</v>
      </c>
      <c r="CU121" s="535">
        <f ca="1">Origination!$CQ$8*G7</f>
        <v>3103.5657767726761</v>
      </c>
      <c r="CV121" s="535">
        <f ca="1">Origination!$CQ$8*H7</f>
        <v>3138.4808917613691</v>
      </c>
      <c r="CW121" s="535">
        <f ca="1">Origination!$CQ$8*I7</f>
        <v>3173.7888017936848</v>
      </c>
      <c r="CX121" s="535">
        <f ca="1">Origination!$CQ$8*J7</f>
        <v>3209.4939258138638</v>
      </c>
      <c r="CY121" s="535">
        <f ca="1">Origination!$CQ$8*K7</f>
        <v>3245.6007324792699</v>
      </c>
      <c r="CZ121" s="535">
        <f ca="1">Origination!$CQ$8*L7</f>
        <v>3282.1137407196611</v>
      </c>
      <c r="DA121" s="535">
        <f ca="1">Origination!$CQ$8*M7</f>
        <v>3319.0375203027579</v>
      </c>
      <c r="DB121" s="535">
        <f ca="1">Origination!$CQ$8*N7</f>
        <v>3356.3766924061638</v>
      </c>
      <c r="DC121" s="535">
        <f ca="1">Origination!$CQ$8*O7</f>
        <v>3394.1359301957327</v>
      </c>
      <c r="DD121" s="535">
        <f ca="1">Origination!$CQ$8*P7</f>
        <v>3432.3199594104344</v>
      </c>
      <c r="DE121" s="535">
        <f ca="1">Origination!$CQ$8*Q7</f>
        <v>3470.9335589538023</v>
      </c>
      <c r="DF121" s="535">
        <f ca="1">Origination!$CQ$8*R7</f>
        <v>3509.9815614920326</v>
      </c>
      <c r="DG121" s="535">
        <f ca="1">Origination!$CQ$8*S7</f>
        <v>3549.4688540588177</v>
      </c>
      <c r="DH121" s="535">
        <f ca="1">Origination!$CQ$8*T7</f>
        <v>3589.4003786669791</v>
      </c>
      <c r="DI121" s="535">
        <f ca="1">Origination!$CQ$8*U7</f>
        <v>3629.7811329269825</v>
      </c>
      <c r="DJ121" s="535">
        <f ca="1">Origination!$CQ$8*V7</f>
        <v>3670.6161706724115</v>
      </c>
      <c r="DK121" s="535">
        <f ca="1">Origination!$CQ$8*W7</f>
        <v>3711.9106025924757</v>
      </c>
      <c r="DL121" s="535">
        <f ca="1">Origination!$CQ$8*X7</f>
        <v>3753.6695968716413</v>
      </c>
      <c r="DM121" s="535">
        <f ca="1">Origination!$CQ$8*Y7</f>
        <v>3795.898379836447</v>
      </c>
      <c r="DN121" s="535">
        <f ca="1">Origination!$CQ$8*Z7</f>
        <v>3838.6022366096072</v>
      </c>
      <c r="DO121" s="535">
        <f ca="1">Origination!$CQ$8*AA7</f>
        <v>3881.7865117714655</v>
      </c>
      <c r="DP121" s="535">
        <f ca="1">Origination!$CQ$8*AB7</f>
        <v>3925.4566100288944</v>
      </c>
      <c r="DQ121" s="535">
        <f ca="1">Origination!$CQ$8*AC7</f>
        <v>3969.6179968917195</v>
      </c>
      <c r="DR121" s="535">
        <f ca="1">Origination!$CQ$8*AD7</f>
        <v>4014.276199356751</v>
      </c>
      <c r="DS121" s="535">
        <f ca="1">Origination!$CQ$8*AE7</f>
        <v>4059.4368065995145</v>
      </c>
    </row>
    <row r="122" spans="1:123" hidden="1" outlineLevel="1" x14ac:dyDescent="0.25">
      <c r="A122" s="561" t="s">
        <v>280</v>
      </c>
      <c r="B122" s="562" t="s">
        <v>240</v>
      </c>
      <c r="C122" s="541">
        <v>94</v>
      </c>
      <c r="D122" s="536"/>
      <c r="E122" s="536"/>
      <c r="F122" s="536"/>
      <c r="G122" s="536"/>
      <c r="H122" s="536"/>
      <c r="I122" s="536"/>
      <c r="J122" s="536"/>
      <c r="K122" s="536"/>
      <c r="L122" s="536"/>
      <c r="M122" s="536"/>
      <c r="N122" s="536"/>
      <c r="O122" s="536"/>
      <c r="P122" s="536"/>
      <c r="Q122" s="536"/>
      <c r="R122" s="536"/>
      <c r="S122" s="536"/>
      <c r="T122" s="536"/>
      <c r="U122" s="536"/>
      <c r="V122" s="536"/>
      <c r="W122" s="536"/>
      <c r="X122" s="536"/>
      <c r="Y122" s="536"/>
      <c r="Z122" s="536"/>
      <c r="AA122" s="536"/>
      <c r="AB122" s="536"/>
      <c r="AC122" s="536"/>
      <c r="AD122" s="536"/>
      <c r="AE122" s="536"/>
      <c r="AF122" s="536"/>
      <c r="AG122" s="536"/>
      <c r="AH122" s="536"/>
      <c r="AI122" s="536"/>
      <c r="AJ122" s="536"/>
      <c r="AK122" s="536"/>
      <c r="AL122" s="536"/>
      <c r="AM122" s="536"/>
      <c r="AN122" s="536"/>
      <c r="AO122" s="536"/>
      <c r="AP122" s="536"/>
      <c r="AQ122" s="536"/>
      <c r="AR122" s="536"/>
      <c r="AS122" s="536"/>
      <c r="AT122" s="536"/>
      <c r="AU122" s="536"/>
      <c r="AV122" s="536"/>
      <c r="AW122" s="536"/>
      <c r="AX122" s="536"/>
      <c r="AY122" s="536"/>
      <c r="AZ122" s="536"/>
      <c r="BA122" s="536"/>
      <c r="BB122" s="536"/>
      <c r="BC122" s="536"/>
      <c r="BD122" s="536"/>
      <c r="BE122" s="536"/>
      <c r="BF122" s="536"/>
      <c r="BG122" s="536"/>
      <c r="BH122" s="536"/>
      <c r="BI122" s="536"/>
      <c r="BJ122" s="536"/>
      <c r="BK122" s="536"/>
      <c r="BL122" s="536"/>
      <c r="BM122" s="536"/>
      <c r="BN122" s="536"/>
      <c r="BO122" s="536"/>
      <c r="BP122" s="536"/>
      <c r="BQ122" s="536"/>
      <c r="BR122" s="536"/>
      <c r="BS122" s="536"/>
      <c r="BT122" s="536"/>
      <c r="BU122" s="536"/>
      <c r="BV122" s="536"/>
      <c r="BW122" s="536"/>
      <c r="BX122" s="536"/>
      <c r="BY122" s="536"/>
      <c r="BZ122" s="536"/>
      <c r="CA122" s="536"/>
      <c r="CB122" s="536"/>
      <c r="CC122" s="536"/>
      <c r="CD122" s="536"/>
      <c r="CE122" s="536"/>
      <c r="CF122" s="536"/>
      <c r="CG122" s="536"/>
      <c r="CH122" s="536"/>
      <c r="CI122" s="536"/>
      <c r="CJ122" s="536"/>
      <c r="CK122" s="536"/>
      <c r="CL122" s="536"/>
      <c r="CM122" s="536"/>
      <c r="CN122" s="536"/>
      <c r="CO122" s="536"/>
      <c r="CP122" s="536"/>
      <c r="CQ122" s="536"/>
      <c r="CR122" s="536"/>
      <c r="CS122" s="535">
        <f ca="1">Origination!$CR$8*D7</f>
        <v>3001.1337467517014</v>
      </c>
      <c r="CT122" s="535">
        <f ca="1">Origination!$CR$8*E7</f>
        <v>3034.896501402658</v>
      </c>
      <c r="CU122" s="535">
        <f ca="1">Origination!$CR$8*F7</f>
        <v>3069.0390870434376</v>
      </c>
      <c r="CV122" s="535">
        <f ca="1">Origination!$CR$8*G7</f>
        <v>3103.5657767726761</v>
      </c>
      <c r="CW122" s="535">
        <f ca="1">Origination!$CR$8*H7</f>
        <v>3138.4808917613691</v>
      </c>
      <c r="CX122" s="535">
        <f ca="1">Origination!$CR$8*I7</f>
        <v>3173.7888017936848</v>
      </c>
      <c r="CY122" s="535">
        <f ca="1">Origination!$CR$8*J7</f>
        <v>3209.4939258138638</v>
      </c>
      <c r="CZ122" s="535">
        <f ca="1">Origination!$CR$8*K7</f>
        <v>3245.6007324792699</v>
      </c>
      <c r="DA122" s="535">
        <f ca="1">Origination!$CR$8*L7</f>
        <v>3282.1137407196611</v>
      </c>
      <c r="DB122" s="535">
        <f ca="1">Origination!$CR$8*M7</f>
        <v>3319.0375203027579</v>
      </c>
      <c r="DC122" s="535">
        <f ca="1">Origination!$CR$8*N7</f>
        <v>3356.3766924061638</v>
      </c>
      <c r="DD122" s="535">
        <f ca="1">Origination!$CR$8*O7</f>
        <v>3394.1359301957327</v>
      </c>
      <c r="DE122" s="535">
        <f ca="1">Origination!$CR$8*P7</f>
        <v>3432.3199594104344</v>
      </c>
      <c r="DF122" s="535">
        <f ca="1">Origination!$CR$8*Q7</f>
        <v>3470.9335589538023</v>
      </c>
      <c r="DG122" s="535">
        <f ca="1">Origination!$CR$8*R7</f>
        <v>3509.9815614920326</v>
      </c>
      <c r="DH122" s="535">
        <f ca="1">Origination!$CR$8*S7</f>
        <v>3549.4688540588177</v>
      </c>
      <c r="DI122" s="535">
        <f ca="1">Origination!$CR$8*T7</f>
        <v>3589.4003786669791</v>
      </c>
      <c r="DJ122" s="535">
        <f ca="1">Origination!$CR$8*U7</f>
        <v>3629.7811329269825</v>
      </c>
      <c r="DK122" s="535">
        <f ca="1">Origination!$CR$8*V7</f>
        <v>3670.6161706724115</v>
      </c>
      <c r="DL122" s="535">
        <f ca="1">Origination!$CR$8*W7</f>
        <v>3711.9106025924757</v>
      </c>
      <c r="DM122" s="535">
        <f ca="1">Origination!$CR$8*X7</f>
        <v>3753.6695968716413</v>
      </c>
      <c r="DN122" s="535">
        <f ca="1">Origination!$CR$8*Y7</f>
        <v>3795.898379836447</v>
      </c>
      <c r="DO122" s="535">
        <f ca="1">Origination!$CR$8*Z7</f>
        <v>3838.6022366096072</v>
      </c>
      <c r="DP122" s="535">
        <f ca="1">Origination!$CR$8*AA7</f>
        <v>3881.7865117714655</v>
      </c>
      <c r="DQ122" s="535">
        <f ca="1">Origination!$CR$8*AB7</f>
        <v>3925.4566100288944</v>
      </c>
      <c r="DR122" s="535">
        <f ca="1">Origination!$CR$8*AC7</f>
        <v>3969.6179968917195</v>
      </c>
      <c r="DS122" s="535">
        <f ca="1">Origination!$CR$8*AD7</f>
        <v>4014.276199356751</v>
      </c>
    </row>
    <row r="123" spans="1:123" hidden="1" outlineLevel="1" x14ac:dyDescent="0.25">
      <c r="A123" s="561" t="s">
        <v>280</v>
      </c>
      <c r="B123" s="562" t="s">
        <v>240</v>
      </c>
      <c r="C123" s="541">
        <v>95</v>
      </c>
      <c r="D123" s="536"/>
      <c r="E123" s="536"/>
      <c r="F123" s="536"/>
      <c r="G123" s="536"/>
      <c r="H123" s="536"/>
      <c r="I123" s="536"/>
      <c r="J123" s="536"/>
      <c r="K123" s="536"/>
      <c r="L123" s="536"/>
      <c r="M123" s="536"/>
      <c r="N123" s="536"/>
      <c r="O123" s="536"/>
      <c r="P123" s="536"/>
      <c r="Q123" s="536"/>
      <c r="R123" s="536"/>
      <c r="S123" s="536"/>
      <c r="T123" s="536"/>
      <c r="U123" s="536"/>
      <c r="V123" s="536"/>
      <c r="W123" s="536"/>
      <c r="X123" s="536"/>
      <c r="Y123" s="536"/>
      <c r="Z123" s="536"/>
      <c r="AA123" s="536"/>
      <c r="AB123" s="536"/>
      <c r="AC123" s="536"/>
      <c r="AD123" s="536"/>
      <c r="AE123" s="536"/>
      <c r="AF123" s="536"/>
      <c r="AG123" s="536"/>
      <c r="AH123" s="536"/>
      <c r="AI123" s="536"/>
      <c r="AJ123" s="536"/>
      <c r="AK123" s="536"/>
      <c r="AL123" s="536"/>
      <c r="AM123" s="536"/>
      <c r="AN123" s="536"/>
      <c r="AO123" s="536"/>
      <c r="AP123" s="536"/>
      <c r="AQ123" s="536"/>
      <c r="AR123" s="536"/>
      <c r="AS123" s="536"/>
      <c r="AT123" s="536"/>
      <c r="AU123" s="536"/>
      <c r="AV123" s="536"/>
      <c r="AW123" s="536"/>
      <c r="AX123" s="536"/>
      <c r="AY123" s="536"/>
      <c r="AZ123" s="536"/>
      <c r="BA123" s="536"/>
      <c r="BB123" s="536"/>
      <c r="BC123" s="536"/>
      <c r="BD123" s="536"/>
      <c r="BE123" s="536"/>
      <c r="BF123" s="536"/>
      <c r="BG123" s="536"/>
      <c r="BH123" s="536"/>
      <c r="BI123" s="536"/>
      <c r="BJ123" s="536"/>
      <c r="BK123" s="536"/>
      <c r="BL123" s="536"/>
      <c r="BM123" s="536"/>
      <c r="BN123" s="536"/>
      <c r="BO123" s="536"/>
      <c r="BP123" s="536"/>
      <c r="BQ123" s="536"/>
      <c r="BR123" s="536"/>
      <c r="BS123" s="536"/>
      <c r="BT123" s="536"/>
      <c r="BU123" s="536"/>
      <c r="BV123" s="536"/>
      <c r="BW123" s="536"/>
      <c r="BX123" s="536"/>
      <c r="BY123" s="536"/>
      <c r="BZ123" s="536"/>
      <c r="CA123" s="536"/>
      <c r="CB123" s="536"/>
      <c r="CC123" s="536"/>
      <c r="CD123" s="536"/>
      <c r="CE123" s="536"/>
      <c r="CF123" s="536"/>
      <c r="CG123" s="536"/>
      <c r="CH123" s="536"/>
      <c r="CI123" s="536"/>
      <c r="CJ123" s="536"/>
      <c r="CK123" s="536"/>
      <c r="CL123" s="536"/>
      <c r="CM123" s="536"/>
      <c r="CN123" s="536"/>
      <c r="CO123" s="536"/>
      <c r="CP123" s="536"/>
      <c r="CQ123" s="536"/>
      <c r="CR123" s="536"/>
      <c r="CS123" s="536"/>
      <c r="CT123" s="535">
        <f ca="1">Origination!$CS$8*D7</f>
        <v>3001.1337467517014</v>
      </c>
      <c r="CU123" s="535">
        <f ca="1">Origination!$CS$8*E7</f>
        <v>3034.896501402658</v>
      </c>
      <c r="CV123" s="535">
        <f ca="1">Origination!$CS$8*F7</f>
        <v>3069.0390870434376</v>
      </c>
      <c r="CW123" s="535">
        <f ca="1">Origination!$CS$8*G7</f>
        <v>3103.5657767726761</v>
      </c>
      <c r="CX123" s="535">
        <f ca="1">Origination!$CS$8*H7</f>
        <v>3138.4808917613691</v>
      </c>
      <c r="CY123" s="535">
        <f ca="1">Origination!$CS$8*I7</f>
        <v>3173.7888017936848</v>
      </c>
      <c r="CZ123" s="535">
        <f ca="1">Origination!$CS$8*J7</f>
        <v>3209.4939258138638</v>
      </c>
      <c r="DA123" s="535">
        <f ca="1">Origination!$CS$8*K7</f>
        <v>3245.6007324792699</v>
      </c>
      <c r="DB123" s="535">
        <f ca="1">Origination!$CS$8*L7</f>
        <v>3282.1137407196611</v>
      </c>
      <c r="DC123" s="535">
        <f ca="1">Origination!$CS$8*M7</f>
        <v>3319.0375203027579</v>
      </c>
      <c r="DD123" s="535">
        <f ca="1">Origination!$CS$8*N7</f>
        <v>3356.3766924061638</v>
      </c>
      <c r="DE123" s="535">
        <f ca="1">Origination!$CS$8*O7</f>
        <v>3394.1359301957327</v>
      </c>
      <c r="DF123" s="535">
        <f ca="1">Origination!$CS$8*P7</f>
        <v>3432.3199594104344</v>
      </c>
      <c r="DG123" s="535">
        <f ca="1">Origination!$CS$8*Q7</f>
        <v>3470.9335589538023</v>
      </c>
      <c r="DH123" s="535">
        <f ca="1">Origination!$CS$8*R7</f>
        <v>3509.9815614920326</v>
      </c>
      <c r="DI123" s="535">
        <f ca="1">Origination!$CS$8*S7</f>
        <v>3549.4688540588177</v>
      </c>
      <c r="DJ123" s="535">
        <f ca="1">Origination!$CS$8*T7</f>
        <v>3589.4003786669791</v>
      </c>
      <c r="DK123" s="535">
        <f ca="1">Origination!$CS$8*U7</f>
        <v>3629.7811329269825</v>
      </c>
      <c r="DL123" s="535">
        <f ca="1">Origination!$CS$8*V7</f>
        <v>3670.6161706724115</v>
      </c>
      <c r="DM123" s="535">
        <f ca="1">Origination!$CS$8*W7</f>
        <v>3711.9106025924757</v>
      </c>
      <c r="DN123" s="535">
        <f ca="1">Origination!$CS$8*X7</f>
        <v>3753.6695968716413</v>
      </c>
      <c r="DO123" s="535">
        <f ca="1">Origination!$CS$8*Y7</f>
        <v>3795.898379836447</v>
      </c>
      <c r="DP123" s="535">
        <f ca="1">Origination!$CS$8*Z7</f>
        <v>3838.6022366096072</v>
      </c>
      <c r="DQ123" s="535">
        <f ca="1">Origination!$CS$8*AA7</f>
        <v>3881.7865117714655</v>
      </c>
      <c r="DR123" s="535">
        <f ca="1">Origination!$CS$8*AB7</f>
        <v>3925.4566100288944</v>
      </c>
      <c r="DS123" s="535">
        <f ca="1">Origination!$CS$8*AC7</f>
        <v>3969.6179968917195</v>
      </c>
    </row>
    <row r="124" spans="1:123" hidden="1" outlineLevel="1" x14ac:dyDescent="0.25">
      <c r="A124" s="561" t="s">
        <v>280</v>
      </c>
      <c r="B124" s="562" t="s">
        <v>240</v>
      </c>
      <c r="C124" s="541">
        <v>96</v>
      </c>
      <c r="D124" s="536"/>
      <c r="E124" s="536"/>
      <c r="F124" s="536"/>
      <c r="G124" s="536"/>
      <c r="H124" s="536"/>
      <c r="I124" s="536"/>
      <c r="J124" s="536"/>
      <c r="K124" s="536"/>
      <c r="L124" s="536"/>
      <c r="M124" s="536"/>
      <c r="N124" s="536"/>
      <c r="O124" s="536"/>
      <c r="P124" s="536"/>
      <c r="Q124" s="536"/>
      <c r="R124" s="536"/>
      <c r="S124" s="536"/>
      <c r="T124" s="536"/>
      <c r="U124" s="536"/>
      <c r="V124" s="536"/>
      <c r="W124" s="536"/>
      <c r="X124" s="536"/>
      <c r="Y124" s="536"/>
      <c r="Z124" s="536"/>
      <c r="AA124" s="536"/>
      <c r="AB124" s="536"/>
      <c r="AC124" s="536"/>
      <c r="AD124" s="536"/>
      <c r="AE124" s="536"/>
      <c r="AF124" s="536"/>
      <c r="AG124" s="536"/>
      <c r="AH124" s="536"/>
      <c r="AI124" s="536"/>
      <c r="AJ124" s="536"/>
      <c r="AK124" s="536"/>
      <c r="AL124" s="536"/>
      <c r="AM124" s="536"/>
      <c r="AN124" s="536"/>
      <c r="AO124" s="536"/>
      <c r="AP124" s="536"/>
      <c r="AQ124" s="536"/>
      <c r="AR124" s="536"/>
      <c r="AS124" s="536"/>
      <c r="AT124" s="536"/>
      <c r="AU124" s="536"/>
      <c r="AV124" s="536"/>
      <c r="AW124" s="536"/>
      <c r="AX124" s="536"/>
      <c r="AY124" s="536"/>
      <c r="AZ124" s="536"/>
      <c r="BA124" s="536"/>
      <c r="BB124" s="536"/>
      <c r="BC124" s="536"/>
      <c r="BD124" s="536"/>
      <c r="BE124" s="536"/>
      <c r="BF124" s="536"/>
      <c r="BG124" s="536"/>
      <c r="BH124" s="536"/>
      <c r="BI124" s="536"/>
      <c r="BJ124" s="536"/>
      <c r="BK124" s="536"/>
      <c r="BL124" s="536"/>
      <c r="BM124" s="536"/>
      <c r="BN124" s="536"/>
      <c r="BO124" s="536"/>
      <c r="BP124" s="536"/>
      <c r="BQ124" s="536"/>
      <c r="BR124" s="536"/>
      <c r="BS124" s="536"/>
      <c r="BT124" s="536"/>
      <c r="BU124" s="536"/>
      <c r="BV124" s="536"/>
      <c r="BW124" s="536"/>
      <c r="BX124" s="536"/>
      <c r="BY124" s="536"/>
      <c r="BZ124" s="536"/>
      <c r="CA124" s="536"/>
      <c r="CB124" s="536"/>
      <c r="CC124" s="536"/>
      <c r="CD124" s="536"/>
      <c r="CE124" s="536"/>
      <c r="CF124" s="536"/>
      <c r="CG124" s="536"/>
      <c r="CH124" s="536"/>
      <c r="CI124" s="536"/>
      <c r="CJ124" s="536"/>
      <c r="CK124" s="536"/>
      <c r="CL124" s="536"/>
      <c r="CM124" s="536"/>
      <c r="CN124" s="536"/>
      <c r="CO124" s="536"/>
      <c r="CP124" s="536"/>
      <c r="CQ124" s="536"/>
      <c r="CR124" s="536"/>
      <c r="CS124" s="536"/>
      <c r="CT124" s="536"/>
      <c r="CU124" s="535">
        <f ca="1">Origination!$CT$8*D7</f>
        <v>3001.1337467517014</v>
      </c>
      <c r="CV124" s="535">
        <f ca="1">Origination!$CT$8*E7</f>
        <v>3034.896501402658</v>
      </c>
      <c r="CW124" s="535">
        <f ca="1">Origination!$CT$8*F7</f>
        <v>3069.0390870434376</v>
      </c>
      <c r="CX124" s="535">
        <f ca="1">Origination!$CT$8*G7</f>
        <v>3103.5657767726761</v>
      </c>
      <c r="CY124" s="535">
        <f ca="1">Origination!$CT$8*H7</f>
        <v>3138.4808917613691</v>
      </c>
      <c r="CZ124" s="535">
        <f ca="1">Origination!$CT$8*I7</f>
        <v>3173.7888017936848</v>
      </c>
      <c r="DA124" s="535">
        <f ca="1">Origination!$CT$8*J7</f>
        <v>3209.4939258138638</v>
      </c>
      <c r="DB124" s="535">
        <f ca="1">Origination!$CT$8*K7</f>
        <v>3245.6007324792699</v>
      </c>
      <c r="DC124" s="535">
        <f ca="1">Origination!$CT$8*L7</f>
        <v>3282.1137407196611</v>
      </c>
      <c r="DD124" s="535">
        <f ca="1">Origination!$CT$8*M7</f>
        <v>3319.0375203027579</v>
      </c>
      <c r="DE124" s="535">
        <f ca="1">Origination!$CT$8*N7</f>
        <v>3356.3766924061638</v>
      </c>
      <c r="DF124" s="535">
        <f ca="1">Origination!$CT$8*O7</f>
        <v>3394.1359301957327</v>
      </c>
      <c r="DG124" s="535">
        <f ca="1">Origination!$CT$8*P7</f>
        <v>3432.3199594104344</v>
      </c>
      <c r="DH124" s="535">
        <f ca="1">Origination!$CT$8*Q7</f>
        <v>3470.9335589538023</v>
      </c>
      <c r="DI124" s="535">
        <f ca="1">Origination!$CT$8*R7</f>
        <v>3509.9815614920326</v>
      </c>
      <c r="DJ124" s="535">
        <f ca="1">Origination!$CT$8*S7</f>
        <v>3549.4688540588177</v>
      </c>
      <c r="DK124" s="535">
        <f ca="1">Origination!$CT$8*T7</f>
        <v>3589.4003786669791</v>
      </c>
      <c r="DL124" s="535">
        <f ca="1">Origination!$CT$8*U7</f>
        <v>3629.7811329269825</v>
      </c>
      <c r="DM124" s="535">
        <f ca="1">Origination!$CT$8*V7</f>
        <v>3670.6161706724115</v>
      </c>
      <c r="DN124" s="535">
        <f ca="1">Origination!$CT$8*W7</f>
        <v>3711.9106025924757</v>
      </c>
      <c r="DO124" s="535">
        <f ca="1">Origination!$CT$8*X7</f>
        <v>3753.6695968716413</v>
      </c>
      <c r="DP124" s="535">
        <f ca="1">Origination!$CT$8*Y7</f>
        <v>3795.898379836447</v>
      </c>
      <c r="DQ124" s="535">
        <f ca="1">Origination!$CT$8*Z7</f>
        <v>3838.6022366096072</v>
      </c>
      <c r="DR124" s="535">
        <f ca="1">Origination!$CT$8*AA7</f>
        <v>3881.7865117714655</v>
      </c>
      <c r="DS124" s="535">
        <f ca="1">Origination!$CT$8*AB7</f>
        <v>3925.4566100288944</v>
      </c>
    </row>
    <row r="125" spans="1:123" hidden="1" outlineLevel="1" x14ac:dyDescent="0.25">
      <c r="A125" s="561" t="s">
        <v>280</v>
      </c>
      <c r="B125" s="562" t="s">
        <v>240</v>
      </c>
      <c r="C125" s="541">
        <v>97</v>
      </c>
      <c r="D125" s="536"/>
      <c r="E125" s="536"/>
      <c r="F125" s="536"/>
      <c r="G125" s="536"/>
      <c r="H125" s="536"/>
      <c r="I125" s="536"/>
      <c r="J125" s="536"/>
      <c r="K125" s="536"/>
      <c r="L125" s="536"/>
      <c r="M125" s="536"/>
      <c r="N125" s="536"/>
      <c r="O125" s="536"/>
      <c r="P125" s="536"/>
      <c r="Q125" s="536"/>
      <c r="R125" s="536"/>
      <c r="S125" s="536"/>
      <c r="T125" s="536"/>
      <c r="U125" s="536"/>
      <c r="V125" s="536"/>
      <c r="W125" s="536"/>
      <c r="X125" s="536"/>
      <c r="Y125" s="536"/>
      <c r="Z125" s="536"/>
      <c r="AA125" s="536"/>
      <c r="AB125" s="536"/>
      <c r="AC125" s="536"/>
      <c r="AD125" s="536"/>
      <c r="AE125" s="536"/>
      <c r="AF125" s="536"/>
      <c r="AG125" s="536"/>
      <c r="AH125" s="536"/>
      <c r="AI125" s="536"/>
      <c r="AJ125" s="536"/>
      <c r="AK125" s="536"/>
      <c r="AL125" s="536"/>
      <c r="AM125" s="536"/>
      <c r="AN125" s="536"/>
      <c r="AO125" s="536"/>
      <c r="AP125" s="536"/>
      <c r="AQ125" s="536"/>
      <c r="AR125" s="536"/>
      <c r="AS125" s="536"/>
      <c r="AT125" s="536"/>
      <c r="AU125" s="536"/>
      <c r="AV125" s="536"/>
      <c r="AW125" s="536"/>
      <c r="AX125" s="536"/>
      <c r="AY125" s="536"/>
      <c r="AZ125" s="536"/>
      <c r="BA125" s="536"/>
      <c r="BB125" s="536"/>
      <c r="BC125" s="536"/>
      <c r="BD125" s="536"/>
      <c r="BE125" s="536"/>
      <c r="BF125" s="536"/>
      <c r="BG125" s="536"/>
      <c r="BH125" s="536"/>
      <c r="BI125" s="536"/>
      <c r="BJ125" s="536"/>
      <c r="BK125" s="536"/>
      <c r="BL125" s="536"/>
      <c r="BM125" s="536"/>
      <c r="BN125" s="536"/>
      <c r="BO125" s="536"/>
      <c r="BP125" s="536"/>
      <c r="BQ125" s="536"/>
      <c r="BR125" s="536"/>
      <c r="BS125" s="536"/>
      <c r="BT125" s="536"/>
      <c r="BU125" s="536"/>
      <c r="BV125" s="536"/>
      <c r="BW125" s="536"/>
      <c r="BX125" s="536"/>
      <c r="BY125" s="536"/>
      <c r="BZ125" s="536"/>
      <c r="CA125" s="536"/>
      <c r="CB125" s="536"/>
      <c r="CC125" s="536"/>
      <c r="CD125" s="536"/>
      <c r="CE125" s="536"/>
      <c r="CF125" s="536"/>
      <c r="CG125" s="536"/>
      <c r="CH125" s="536"/>
      <c r="CI125" s="536"/>
      <c r="CJ125" s="536"/>
      <c r="CK125" s="536"/>
      <c r="CL125" s="536"/>
      <c r="CM125" s="536"/>
      <c r="CN125" s="536"/>
      <c r="CO125" s="536"/>
      <c r="CP125" s="536"/>
      <c r="CQ125" s="536"/>
      <c r="CR125" s="536"/>
      <c r="CS125" s="536"/>
      <c r="CT125" s="536"/>
      <c r="CU125" s="536"/>
      <c r="CV125" s="535">
        <f ca="1">Origination!$CU$8*D7</f>
        <v>3001.1337467517014</v>
      </c>
      <c r="CW125" s="535">
        <f ca="1">Origination!$CU$8*E7</f>
        <v>3034.896501402658</v>
      </c>
      <c r="CX125" s="535">
        <f ca="1">Origination!$CU$8*F7</f>
        <v>3069.0390870434376</v>
      </c>
      <c r="CY125" s="535">
        <f ca="1">Origination!$CU$8*G7</f>
        <v>3103.5657767726761</v>
      </c>
      <c r="CZ125" s="535">
        <f ca="1">Origination!$CU$8*H7</f>
        <v>3138.4808917613691</v>
      </c>
      <c r="DA125" s="535">
        <f ca="1">Origination!$CU$8*I7</f>
        <v>3173.7888017936848</v>
      </c>
      <c r="DB125" s="535">
        <f ca="1">Origination!$CU$8*J7</f>
        <v>3209.4939258138638</v>
      </c>
      <c r="DC125" s="535">
        <f ca="1">Origination!$CU$8*K7</f>
        <v>3245.6007324792699</v>
      </c>
      <c r="DD125" s="535">
        <f ca="1">Origination!$CU$8*L7</f>
        <v>3282.1137407196611</v>
      </c>
      <c r="DE125" s="535">
        <f ca="1">Origination!$CU$8*M7</f>
        <v>3319.0375203027579</v>
      </c>
      <c r="DF125" s="535">
        <f ca="1">Origination!$CU$8*N7</f>
        <v>3356.3766924061638</v>
      </c>
      <c r="DG125" s="535">
        <f ca="1">Origination!$CU$8*O7</f>
        <v>3394.1359301957327</v>
      </c>
      <c r="DH125" s="535">
        <f ca="1">Origination!$CU$8*P7</f>
        <v>3432.3199594104344</v>
      </c>
      <c r="DI125" s="535">
        <f ca="1">Origination!$CU$8*Q7</f>
        <v>3470.9335589538023</v>
      </c>
      <c r="DJ125" s="535">
        <f ca="1">Origination!$CU$8*R7</f>
        <v>3509.9815614920326</v>
      </c>
      <c r="DK125" s="535">
        <f ca="1">Origination!$CU$8*S7</f>
        <v>3549.4688540588177</v>
      </c>
      <c r="DL125" s="535">
        <f ca="1">Origination!$CU$8*T7</f>
        <v>3589.4003786669791</v>
      </c>
      <c r="DM125" s="535">
        <f ca="1">Origination!$CU$8*U7</f>
        <v>3629.7811329269825</v>
      </c>
      <c r="DN125" s="535">
        <f ca="1">Origination!$CU$8*V7</f>
        <v>3670.6161706724115</v>
      </c>
      <c r="DO125" s="535">
        <f ca="1">Origination!$CU$8*W7</f>
        <v>3711.9106025924757</v>
      </c>
      <c r="DP125" s="535">
        <f ca="1">Origination!$CU$8*X7</f>
        <v>3753.6695968716413</v>
      </c>
      <c r="DQ125" s="535">
        <f ca="1">Origination!$CU$8*Y7</f>
        <v>3795.898379836447</v>
      </c>
      <c r="DR125" s="535">
        <f ca="1">Origination!$CU$8*Z7</f>
        <v>3838.6022366096072</v>
      </c>
      <c r="DS125" s="535">
        <f ca="1">Origination!$CU$8*AA7</f>
        <v>3881.7865117714655</v>
      </c>
    </row>
    <row r="126" spans="1:123" hidden="1" outlineLevel="1" x14ac:dyDescent="0.25">
      <c r="A126" s="561" t="s">
        <v>280</v>
      </c>
      <c r="B126" s="562" t="s">
        <v>240</v>
      </c>
      <c r="C126" s="541">
        <v>98</v>
      </c>
      <c r="D126" s="536"/>
      <c r="E126" s="536"/>
      <c r="F126" s="536"/>
      <c r="G126" s="536"/>
      <c r="H126" s="536"/>
      <c r="I126" s="536"/>
      <c r="J126" s="536"/>
      <c r="K126" s="536"/>
      <c r="L126" s="536"/>
      <c r="M126" s="536"/>
      <c r="N126" s="536"/>
      <c r="O126" s="536"/>
      <c r="P126" s="536"/>
      <c r="Q126" s="536"/>
      <c r="R126" s="536"/>
      <c r="S126" s="536"/>
      <c r="T126" s="536"/>
      <c r="U126" s="536"/>
      <c r="V126" s="536"/>
      <c r="W126" s="536"/>
      <c r="X126" s="536"/>
      <c r="Y126" s="536"/>
      <c r="Z126" s="536"/>
      <c r="AA126" s="536"/>
      <c r="AB126" s="536"/>
      <c r="AC126" s="536"/>
      <c r="AD126" s="536"/>
      <c r="AE126" s="536"/>
      <c r="AF126" s="536"/>
      <c r="AG126" s="536"/>
      <c r="AH126" s="536"/>
      <c r="AI126" s="536"/>
      <c r="AJ126" s="536"/>
      <c r="AK126" s="536"/>
      <c r="AL126" s="536"/>
      <c r="AM126" s="536"/>
      <c r="AN126" s="536"/>
      <c r="AO126" s="536"/>
      <c r="AP126" s="536"/>
      <c r="AQ126" s="536"/>
      <c r="AR126" s="536"/>
      <c r="AS126" s="536"/>
      <c r="AT126" s="536"/>
      <c r="AU126" s="536"/>
      <c r="AV126" s="536"/>
      <c r="AW126" s="536"/>
      <c r="AX126" s="536"/>
      <c r="AY126" s="536"/>
      <c r="AZ126" s="536"/>
      <c r="BA126" s="536"/>
      <c r="BB126" s="536"/>
      <c r="BC126" s="536"/>
      <c r="BD126" s="536"/>
      <c r="BE126" s="536"/>
      <c r="BF126" s="536"/>
      <c r="BG126" s="536"/>
      <c r="BH126" s="536"/>
      <c r="BI126" s="536"/>
      <c r="BJ126" s="536"/>
      <c r="BK126" s="536"/>
      <c r="BL126" s="536"/>
      <c r="BM126" s="536"/>
      <c r="BN126" s="536"/>
      <c r="BO126" s="536"/>
      <c r="BP126" s="536"/>
      <c r="BQ126" s="536"/>
      <c r="BR126" s="536"/>
      <c r="BS126" s="536"/>
      <c r="BT126" s="536"/>
      <c r="BU126" s="536"/>
      <c r="BV126" s="536"/>
      <c r="BW126" s="536"/>
      <c r="BX126" s="536"/>
      <c r="BY126" s="536"/>
      <c r="BZ126" s="536"/>
      <c r="CA126" s="536"/>
      <c r="CB126" s="536"/>
      <c r="CC126" s="536"/>
      <c r="CD126" s="536"/>
      <c r="CE126" s="536"/>
      <c r="CF126" s="536"/>
      <c r="CG126" s="536"/>
      <c r="CH126" s="536"/>
      <c r="CI126" s="536"/>
      <c r="CJ126" s="536"/>
      <c r="CK126" s="536"/>
      <c r="CL126" s="536"/>
      <c r="CM126" s="536"/>
      <c r="CN126" s="536"/>
      <c r="CO126" s="536"/>
      <c r="CP126" s="536"/>
      <c r="CQ126" s="536"/>
      <c r="CR126" s="536"/>
      <c r="CS126" s="536"/>
      <c r="CT126" s="536"/>
      <c r="CU126" s="536"/>
      <c r="CV126" s="536"/>
      <c r="CW126" s="535">
        <f ca="1">Origination!$CV$8*D7</f>
        <v>3188.7046059236827</v>
      </c>
      <c r="CX126" s="535">
        <f ca="1">Origination!$CV$8*E7</f>
        <v>3224.5775327403244</v>
      </c>
      <c r="CY126" s="535">
        <f ca="1">Origination!$CV$8*F7</f>
        <v>3260.8540299836523</v>
      </c>
      <c r="CZ126" s="535">
        <f ca="1">Origination!$CV$8*G7</f>
        <v>3297.5386378209682</v>
      </c>
      <c r="DA126" s="535">
        <f ca="1">Origination!$CV$8*H7</f>
        <v>3334.6359474964547</v>
      </c>
      <c r="DB126" s="535">
        <f ca="1">Origination!$CV$8*I7</f>
        <v>3372.1506019057902</v>
      </c>
      <c r="DC126" s="535">
        <f ca="1">Origination!$CV$8*J7</f>
        <v>3410.0872961772302</v>
      </c>
      <c r="DD126" s="535">
        <f ca="1">Origination!$CV$8*K7</f>
        <v>3448.4507782592245</v>
      </c>
      <c r="DE126" s="535">
        <f ca="1">Origination!$CV$8*L7</f>
        <v>3487.2458495146398</v>
      </c>
      <c r="DF126" s="535">
        <f ca="1">Origination!$CV$8*M7</f>
        <v>3526.4773653216803</v>
      </c>
      <c r="DG126" s="535">
        <f ca="1">Origination!$CV$8*N7</f>
        <v>3566.150235681549</v>
      </c>
      <c r="DH126" s="535">
        <f ca="1">Origination!$CV$8*O7</f>
        <v>3606.2694258329661</v>
      </c>
      <c r="DI126" s="535">
        <f ca="1">Origination!$CV$8*P7</f>
        <v>3646.8399568735867</v>
      </c>
      <c r="DJ126" s="535">
        <f ca="1">Origination!$CV$8*Q7</f>
        <v>3687.8669063884149</v>
      </c>
      <c r="DK126" s="535">
        <f ca="1">Origination!$CV$8*R7</f>
        <v>3729.3554090852845</v>
      </c>
      <c r="DL126" s="535">
        <f ca="1">Origination!$CV$8*S7</f>
        <v>3771.3106574374938</v>
      </c>
      <c r="DM126" s="535">
        <f ca="1">Origination!$CV$8*T7</f>
        <v>3813.7379023336653</v>
      </c>
      <c r="DN126" s="535">
        <f ca="1">Origination!$CV$8*U7</f>
        <v>3856.6424537349189</v>
      </c>
      <c r="DO126" s="535">
        <f ca="1">Origination!$CV$8*V7</f>
        <v>3900.029681339437</v>
      </c>
      <c r="DP126" s="535">
        <f ca="1">Origination!$CV$8*W7</f>
        <v>3943.9050152545055</v>
      </c>
      <c r="DQ126" s="535">
        <f ca="1">Origination!$CV$8*X7</f>
        <v>3988.2739466761186</v>
      </c>
      <c r="DR126" s="535">
        <f ca="1">Origination!$CV$8*Y7</f>
        <v>4033.1420285762251</v>
      </c>
      <c r="DS126" s="535">
        <f ca="1">Origination!$CV$8*Z7</f>
        <v>4078.5148763977077</v>
      </c>
    </row>
    <row r="127" spans="1:123" hidden="1" outlineLevel="1" x14ac:dyDescent="0.25">
      <c r="A127" s="561" t="s">
        <v>280</v>
      </c>
      <c r="B127" s="562" t="s">
        <v>240</v>
      </c>
      <c r="C127" s="541">
        <v>99</v>
      </c>
      <c r="D127" s="536"/>
      <c r="E127" s="536"/>
      <c r="F127" s="536"/>
      <c r="G127" s="536"/>
      <c r="H127" s="536"/>
      <c r="I127" s="536"/>
      <c r="J127" s="536"/>
      <c r="K127" s="536"/>
      <c r="L127" s="536"/>
      <c r="M127" s="536"/>
      <c r="N127" s="536"/>
      <c r="O127" s="536"/>
      <c r="P127" s="536"/>
      <c r="Q127" s="536"/>
      <c r="R127" s="536"/>
      <c r="S127" s="536"/>
      <c r="T127" s="536"/>
      <c r="U127" s="536"/>
      <c r="V127" s="536"/>
      <c r="W127" s="536"/>
      <c r="X127" s="536"/>
      <c r="Y127" s="536"/>
      <c r="Z127" s="536"/>
      <c r="AA127" s="536"/>
      <c r="AB127" s="536"/>
      <c r="AC127" s="536"/>
      <c r="AD127" s="536"/>
      <c r="AE127" s="536"/>
      <c r="AF127" s="536"/>
      <c r="AG127" s="536"/>
      <c r="AH127" s="536"/>
      <c r="AI127" s="536"/>
      <c r="AJ127" s="536"/>
      <c r="AK127" s="536"/>
      <c r="AL127" s="536"/>
      <c r="AM127" s="536"/>
      <c r="AN127" s="536"/>
      <c r="AO127" s="536"/>
      <c r="AP127" s="536"/>
      <c r="AQ127" s="536"/>
      <c r="AR127" s="536"/>
      <c r="AS127" s="536"/>
      <c r="AT127" s="536"/>
      <c r="AU127" s="536"/>
      <c r="AV127" s="536"/>
      <c r="AW127" s="536"/>
      <c r="AX127" s="536"/>
      <c r="AY127" s="536"/>
      <c r="AZ127" s="536"/>
      <c r="BA127" s="536"/>
      <c r="BB127" s="536"/>
      <c r="BC127" s="536"/>
      <c r="BD127" s="536"/>
      <c r="BE127" s="536"/>
      <c r="BF127" s="536"/>
      <c r="BG127" s="536"/>
      <c r="BH127" s="536"/>
      <c r="BI127" s="536"/>
      <c r="BJ127" s="536"/>
      <c r="BK127" s="536"/>
      <c r="BL127" s="536"/>
      <c r="BM127" s="536"/>
      <c r="BN127" s="536"/>
      <c r="BO127" s="536"/>
      <c r="BP127" s="536"/>
      <c r="BQ127" s="536"/>
      <c r="BR127" s="536"/>
      <c r="BS127" s="536"/>
      <c r="BT127" s="536"/>
      <c r="BU127" s="536"/>
      <c r="BV127" s="536"/>
      <c r="BW127" s="536"/>
      <c r="BX127" s="536"/>
      <c r="BY127" s="536"/>
      <c r="BZ127" s="536"/>
      <c r="CA127" s="536"/>
      <c r="CB127" s="536"/>
      <c r="CC127" s="536"/>
      <c r="CD127" s="536"/>
      <c r="CE127" s="536"/>
      <c r="CF127" s="536"/>
      <c r="CG127" s="536"/>
      <c r="CH127" s="536"/>
      <c r="CI127" s="536"/>
      <c r="CJ127" s="536"/>
      <c r="CK127" s="536"/>
      <c r="CL127" s="536"/>
      <c r="CM127" s="536"/>
      <c r="CN127" s="536"/>
      <c r="CO127" s="536"/>
      <c r="CP127" s="536"/>
      <c r="CQ127" s="536"/>
      <c r="CR127" s="536"/>
      <c r="CS127" s="536"/>
      <c r="CT127" s="536"/>
      <c r="CU127" s="536"/>
      <c r="CV127" s="536"/>
      <c r="CW127" s="536"/>
      <c r="CX127" s="535">
        <f ca="1">Origination!$CW$8*D7</f>
        <v>3188.7046059236827</v>
      </c>
      <c r="CY127" s="535">
        <f ca="1">Origination!$CW$8*E7</f>
        <v>3224.5775327403244</v>
      </c>
      <c r="CZ127" s="535">
        <f ca="1">Origination!$CW$8*F7</f>
        <v>3260.8540299836523</v>
      </c>
      <c r="DA127" s="535">
        <f ca="1">Origination!$CW$8*G7</f>
        <v>3297.5386378209682</v>
      </c>
      <c r="DB127" s="535">
        <f ca="1">Origination!$CW$8*H7</f>
        <v>3334.6359474964547</v>
      </c>
      <c r="DC127" s="535">
        <f ca="1">Origination!$CW$8*I7</f>
        <v>3372.1506019057902</v>
      </c>
      <c r="DD127" s="535">
        <f ca="1">Origination!$CW$8*J7</f>
        <v>3410.0872961772302</v>
      </c>
      <c r="DE127" s="535">
        <f ca="1">Origination!$CW$8*K7</f>
        <v>3448.4507782592245</v>
      </c>
      <c r="DF127" s="535">
        <f ca="1">Origination!$CW$8*L7</f>
        <v>3487.2458495146398</v>
      </c>
      <c r="DG127" s="535">
        <f ca="1">Origination!$CW$8*M7</f>
        <v>3526.4773653216803</v>
      </c>
      <c r="DH127" s="535">
        <f ca="1">Origination!$CW$8*N7</f>
        <v>3566.150235681549</v>
      </c>
      <c r="DI127" s="535">
        <f ca="1">Origination!$CW$8*O7</f>
        <v>3606.2694258329661</v>
      </c>
      <c r="DJ127" s="535">
        <f ca="1">Origination!$CW$8*P7</f>
        <v>3646.8399568735867</v>
      </c>
      <c r="DK127" s="535">
        <f ca="1">Origination!$CW$8*Q7</f>
        <v>3687.8669063884149</v>
      </c>
      <c r="DL127" s="535">
        <f ca="1">Origination!$CW$8*R7</f>
        <v>3729.3554090852845</v>
      </c>
      <c r="DM127" s="535">
        <f ca="1">Origination!$CW$8*S7</f>
        <v>3771.3106574374938</v>
      </c>
      <c r="DN127" s="535">
        <f ca="1">Origination!$CW$8*T7</f>
        <v>3813.7379023336653</v>
      </c>
      <c r="DO127" s="535">
        <f ca="1">Origination!$CW$8*U7</f>
        <v>3856.6424537349189</v>
      </c>
      <c r="DP127" s="535">
        <f ca="1">Origination!$CW$8*V7</f>
        <v>3900.029681339437</v>
      </c>
      <c r="DQ127" s="535">
        <f ca="1">Origination!$CW$8*W7</f>
        <v>3943.9050152545055</v>
      </c>
      <c r="DR127" s="535">
        <f ca="1">Origination!$CW$8*X7</f>
        <v>3988.2739466761186</v>
      </c>
      <c r="DS127" s="535">
        <f ca="1">Origination!$CW$8*Y7</f>
        <v>4033.1420285762251</v>
      </c>
    </row>
    <row r="128" spans="1:123" hidden="1" outlineLevel="1" x14ac:dyDescent="0.25">
      <c r="A128" s="561" t="s">
        <v>280</v>
      </c>
      <c r="B128" s="562" t="s">
        <v>240</v>
      </c>
      <c r="C128" s="541">
        <v>100</v>
      </c>
      <c r="D128" s="536"/>
      <c r="E128" s="536"/>
      <c r="F128" s="536"/>
      <c r="G128" s="536"/>
      <c r="H128" s="536"/>
      <c r="I128" s="536"/>
      <c r="J128" s="536"/>
      <c r="K128" s="536"/>
      <c r="L128" s="536"/>
      <c r="M128" s="536"/>
      <c r="N128" s="536"/>
      <c r="O128" s="536"/>
      <c r="P128" s="536"/>
      <c r="Q128" s="536"/>
      <c r="R128" s="536"/>
      <c r="S128" s="536"/>
      <c r="T128" s="536"/>
      <c r="U128" s="536"/>
      <c r="V128" s="536"/>
      <c r="W128" s="536"/>
      <c r="X128" s="536"/>
      <c r="Y128" s="536"/>
      <c r="Z128" s="536"/>
      <c r="AA128" s="536"/>
      <c r="AB128" s="536"/>
      <c r="AC128" s="536"/>
      <c r="AD128" s="536"/>
      <c r="AE128" s="536"/>
      <c r="AF128" s="536"/>
      <c r="AG128" s="536"/>
      <c r="AH128" s="536"/>
      <c r="AI128" s="536"/>
      <c r="AJ128" s="536"/>
      <c r="AK128" s="536"/>
      <c r="AL128" s="536"/>
      <c r="AM128" s="536"/>
      <c r="AN128" s="536"/>
      <c r="AO128" s="536"/>
      <c r="AP128" s="536"/>
      <c r="AQ128" s="536"/>
      <c r="AR128" s="536"/>
      <c r="AS128" s="536"/>
      <c r="AT128" s="536"/>
      <c r="AU128" s="536"/>
      <c r="AV128" s="536"/>
      <c r="AW128" s="536"/>
      <c r="AX128" s="536"/>
      <c r="AY128" s="536"/>
      <c r="AZ128" s="536"/>
      <c r="BA128" s="536"/>
      <c r="BB128" s="536"/>
      <c r="BC128" s="536"/>
      <c r="BD128" s="536"/>
      <c r="BE128" s="536"/>
      <c r="BF128" s="536"/>
      <c r="BG128" s="536"/>
      <c r="BH128" s="536"/>
      <c r="BI128" s="536"/>
      <c r="BJ128" s="536"/>
      <c r="BK128" s="536"/>
      <c r="BL128" s="536"/>
      <c r="BM128" s="536"/>
      <c r="BN128" s="536"/>
      <c r="BO128" s="536"/>
      <c r="BP128" s="536"/>
      <c r="BQ128" s="536"/>
      <c r="BR128" s="536"/>
      <c r="BS128" s="536"/>
      <c r="BT128" s="536"/>
      <c r="BU128" s="536"/>
      <c r="BV128" s="536"/>
      <c r="BW128" s="536"/>
      <c r="BX128" s="536"/>
      <c r="BY128" s="536"/>
      <c r="BZ128" s="536"/>
      <c r="CA128" s="536"/>
      <c r="CB128" s="536"/>
      <c r="CC128" s="536"/>
      <c r="CD128" s="536"/>
      <c r="CE128" s="536"/>
      <c r="CF128" s="536"/>
      <c r="CG128" s="536"/>
      <c r="CH128" s="536"/>
      <c r="CI128" s="536"/>
      <c r="CJ128" s="536"/>
      <c r="CK128" s="536"/>
      <c r="CL128" s="536"/>
      <c r="CM128" s="536"/>
      <c r="CN128" s="536"/>
      <c r="CO128" s="536"/>
      <c r="CP128" s="536"/>
      <c r="CQ128" s="536"/>
      <c r="CR128" s="536"/>
      <c r="CS128" s="536"/>
      <c r="CT128" s="536"/>
      <c r="CU128" s="536"/>
      <c r="CV128" s="536"/>
      <c r="CW128" s="536"/>
      <c r="CX128" s="536"/>
      <c r="CY128" s="535">
        <f ca="1">Origination!$CX$8*D7</f>
        <v>3188.7046059236827</v>
      </c>
      <c r="CZ128" s="535">
        <f ca="1">Origination!$CX$8*E7</f>
        <v>3224.5775327403244</v>
      </c>
      <c r="DA128" s="535">
        <f ca="1">Origination!$CX$8*F7</f>
        <v>3260.8540299836523</v>
      </c>
      <c r="DB128" s="535">
        <f ca="1">Origination!$CX$8*G7</f>
        <v>3297.5386378209682</v>
      </c>
      <c r="DC128" s="535">
        <f ca="1">Origination!$CX$8*H7</f>
        <v>3334.6359474964547</v>
      </c>
      <c r="DD128" s="535">
        <f ca="1">Origination!$CX$8*I7</f>
        <v>3372.1506019057902</v>
      </c>
      <c r="DE128" s="535">
        <f ca="1">Origination!$CX$8*J7</f>
        <v>3410.0872961772302</v>
      </c>
      <c r="DF128" s="535">
        <f ca="1">Origination!$CX$8*K7</f>
        <v>3448.4507782592245</v>
      </c>
      <c r="DG128" s="535">
        <f ca="1">Origination!$CX$8*L7</f>
        <v>3487.2458495146398</v>
      </c>
      <c r="DH128" s="535">
        <f ca="1">Origination!$CX$8*M7</f>
        <v>3526.4773653216803</v>
      </c>
      <c r="DI128" s="535">
        <f ca="1">Origination!$CX$8*N7</f>
        <v>3566.150235681549</v>
      </c>
      <c r="DJ128" s="535">
        <f ca="1">Origination!$CX$8*O7</f>
        <v>3606.2694258329661</v>
      </c>
      <c r="DK128" s="535">
        <f ca="1">Origination!$CX$8*P7</f>
        <v>3646.8399568735867</v>
      </c>
      <c r="DL128" s="535">
        <f ca="1">Origination!$CX$8*Q7</f>
        <v>3687.8669063884149</v>
      </c>
      <c r="DM128" s="535">
        <f ca="1">Origination!$CX$8*R7</f>
        <v>3729.3554090852845</v>
      </c>
      <c r="DN128" s="535">
        <f ca="1">Origination!$CX$8*S7</f>
        <v>3771.3106574374938</v>
      </c>
      <c r="DO128" s="535">
        <f ca="1">Origination!$CX$8*T7</f>
        <v>3813.7379023336653</v>
      </c>
      <c r="DP128" s="535">
        <f ca="1">Origination!$CX$8*U7</f>
        <v>3856.6424537349189</v>
      </c>
      <c r="DQ128" s="535">
        <f ca="1">Origination!$CX$8*V7</f>
        <v>3900.029681339437</v>
      </c>
      <c r="DR128" s="535">
        <f ca="1">Origination!$CX$8*W7</f>
        <v>3943.9050152545055</v>
      </c>
      <c r="DS128" s="535">
        <f ca="1">Origination!$CX$8*X7</f>
        <v>3988.2739466761186</v>
      </c>
    </row>
    <row r="129" spans="1:123" hidden="1" outlineLevel="1" x14ac:dyDescent="0.25">
      <c r="A129" s="561" t="s">
        <v>280</v>
      </c>
      <c r="B129" s="562" t="s">
        <v>240</v>
      </c>
      <c r="C129" s="541">
        <v>101</v>
      </c>
      <c r="D129" s="536"/>
      <c r="E129" s="536"/>
      <c r="F129" s="536"/>
      <c r="G129" s="536"/>
      <c r="H129" s="536"/>
      <c r="I129" s="536"/>
      <c r="J129" s="536"/>
      <c r="K129" s="536"/>
      <c r="L129" s="536"/>
      <c r="M129" s="536"/>
      <c r="N129" s="536"/>
      <c r="O129" s="536"/>
      <c r="P129" s="536"/>
      <c r="Q129" s="536"/>
      <c r="R129" s="536"/>
      <c r="S129" s="536"/>
      <c r="T129" s="536"/>
      <c r="U129" s="536"/>
      <c r="V129" s="536"/>
      <c r="W129" s="536"/>
      <c r="X129" s="536"/>
      <c r="Y129" s="536"/>
      <c r="Z129" s="536"/>
      <c r="AA129" s="536"/>
      <c r="AB129" s="536"/>
      <c r="AC129" s="536"/>
      <c r="AD129" s="536"/>
      <c r="AE129" s="536"/>
      <c r="AF129" s="536"/>
      <c r="AG129" s="536"/>
      <c r="AH129" s="536"/>
      <c r="AI129" s="536"/>
      <c r="AJ129" s="536"/>
      <c r="AK129" s="536"/>
      <c r="AL129" s="536"/>
      <c r="AM129" s="536"/>
      <c r="AN129" s="536"/>
      <c r="AO129" s="536"/>
      <c r="AP129" s="536"/>
      <c r="AQ129" s="536"/>
      <c r="AR129" s="536"/>
      <c r="AS129" s="536"/>
      <c r="AT129" s="536"/>
      <c r="AU129" s="536"/>
      <c r="AV129" s="536"/>
      <c r="AW129" s="536"/>
      <c r="AX129" s="536"/>
      <c r="AY129" s="536"/>
      <c r="AZ129" s="536"/>
      <c r="BA129" s="536"/>
      <c r="BB129" s="536"/>
      <c r="BC129" s="536"/>
      <c r="BD129" s="536"/>
      <c r="BE129" s="536"/>
      <c r="BF129" s="536"/>
      <c r="BG129" s="536"/>
      <c r="BH129" s="536"/>
      <c r="BI129" s="536"/>
      <c r="BJ129" s="536"/>
      <c r="BK129" s="536"/>
      <c r="BL129" s="536"/>
      <c r="BM129" s="536"/>
      <c r="BN129" s="536"/>
      <c r="BO129" s="536"/>
      <c r="BP129" s="536"/>
      <c r="BQ129" s="536"/>
      <c r="BR129" s="536"/>
      <c r="BS129" s="536"/>
      <c r="BT129" s="536"/>
      <c r="BU129" s="536"/>
      <c r="BV129" s="536"/>
      <c r="BW129" s="536"/>
      <c r="BX129" s="536"/>
      <c r="BY129" s="536"/>
      <c r="BZ129" s="536"/>
      <c r="CA129" s="536"/>
      <c r="CB129" s="536"/>
      <c r="CC129" s="536"/>
      <c r="CD129" s="536"/>
      <c r="CE129" s="536"/>
      <c r="CF129" s="536"/>
      <c r="CG129" s="536"/>
      <c r="CH129" s="536"/>
      <c r="CI129" s="536"/>
      <c r="CJ129" s="536"/>
      <c r="CK129" s="536"/>
      <c r="CL129" s="536"/>
      <c r="CM129" s="536"/>
      <c r="CN129" s="536"/>
      <c r="CO129" s="536"/>
      <c r="CP129" s="536"/>
      <c r="CQ129" s="536"/>
      <c r="CR129" s="536"/>
      <c r="CS129" s="536"/>
      <c r="CT129" s="536"/>
      <c r="CU129" s="536"/>
      <c r="CV129" s="536"/>
      <c r="CW129" s="536"/>
      <c r="CX129" s="536"/>
      <c r="CY129" s="536"/>
      <c r="CZ129" s="535">
        <f ca="1">Origination!$CY$8*D7</f>
        <v>3188.7046059236827</v>
      </c>
      <c r="DA129" s="535">
        <f ca="1">Origination!$CY$8*E7</f>
        <v>3224.5775327403244</v>
      </c>
      <c r="DB129" s="535">
        <f ca="1">Origination!$CY$8*F7</f>
        <v>3260.8540299836523</v>
      </c>
      <c r="DC129" s="535">
        <f ca="1">Origination!$CY$8*G7</f>
        <v>3297.5386378209682</v>
      </c>
      <c r="DD129" s="535">
        <f ca="1">Origination!$CY$8*H7</f>
        <v>3334.6359474964547</v>
      </c>
      <c r="DE129" s="535">
        <f ca="1">Origination!$CY$8*I7</f>
        <v>3372.1506019057902</v>
      </c>
      <c r="DF129" s="535">
        <f ca="1">Origination!$CY$8*J7</f>
        <v>3410.0872961772302</v>
      </c>
      <c r="DG129" s="535">
        <f ca="1">Origination!$CY$8*K7</f>
        <v>3448.4507782592245</v>
      </c>
      <c r="DH129" s="535">
        <f ca="1">Origination!$CY$8*L7</f>
        <v>3487.2458495146398</v>
      </c>
      <c r="DI129" s="535">
        <f ca="1">Origination!$CY$8*M7</f>
        <v>3526.4773653216803</v>
      </c>
      <c r="DJ129" s="535">
        <f ca="1">Origination!$CY$8*N7</f>
        <v>3566.150235681549</v>
      </c>
      <c r="DK129" s="535">
        <f ca="1">Origination!$CY$8*O7</f>
        <v>3606.2694258329661</v>
      </c>
      <c r="DL129" s="535">
        <f ca="1">Origination!$CY$8*P7</f>
        <v>3646.8399568735867</v>
      </c>
      <c r="DM129" s="535">
        <f ca="1">Origination!$CY$8*Q7</f>
        <v>3687.8669063884149</v>
      </c>
      <c r="DN129" s="535">
        <f ca="1">Origination!$CY$8*R7</f>
        <v>3729.3554090852845</v>
      </c>
      <c r="DO129" s="535">
        <f ca="1">Origination!$CY$8*S7</f>
        <v>3771.3106574374938</v>
      </c>
      <c r="DP129" s="535">
        <f ca="1">Origination!$CY$8*T7</f>
        <v>3813.7379023336653</v>
      </c>
      <c r="DQ129" s="535">
        <f ca="1">Origination!$CY$8*U7</f>
        <v>3856.6424537349189</v>
      </c>
      <c r="DR129" s="535">
        <f ca="1">Origination!$CY$8*V7</f>
        <v>3900.029681339437</v>
      </c>
      <c r="DS129" s="535">
        <f ca="1">Origination!$CY$8*W7</f>
        <v>3943.9050152545055</v>
      </c>
    </row>
    <row r="130" spans="1:123" hidden="1" outlineLevel="1" x14ac:dyDescent="0.25">
      <c r="A130" s="561" t="s">
        <v>280</v>
      </c>
      <c r="B130" s="562" t="s">
        <v>240</v>
      </c>
      <c r="C130" s="541">
        <v>102</v>
      </c>
      <c r="D130" s="536"/>
      <c r="E130" s="536"/>
      <c r="F130" s="536"/>
      <c r="G130" s="536"/>
      <c r="H130" s="536"/>
      <c r="I130" s="536"/>
      <c r="J130" s="536"/>
      <c r="K130" s="536"/>
      <c r="L130" s="536"/>
      <c r="M130" s="536"/>
      <c r="N130" s="536"/>
      <c r="O130" s="536"/>
      <c r="P130" s="536"/>
      <c r="Q130" s="536"/>
      <c r="R130" s="536"/>
      <c r="S130" s="536"/>
      <c r="T130" s="536"/>
      <c r="U130" s="536"/>
      <c r="V130" s="536"/>
      <c r="W130" s="536"/>
      <c r="X130" s="536"/>
      <c r="Y130" s="536"/>
      <c r="Z130" s="536"/>
      <c r="AA130" s="536"/>
      <c r="AB130" s="536"/>
      <c r="AC130" s="536"/>
      <c r="AD130" s="536"/>
      <c r="AE130" s="536"/>
      <c r="AF130" s="536"/>
      <c r="AG130" s="536"/>
      <c r="AH130" s="536"/>
      <c r="AI130" s="536"/>
      <c r="AJ130" s="536"/>
      <c r="AK130" s="536"/>
      <c r="AL130" s="536"/>
      <c r="AM130" s="536"/>
      <c r="AN130" s="536"/>
      <c r="AO130" s="536"/>
      <c r="AP130" s="536"/>
      <c r="AQ130" s="536"/>
      <c r="AR130" s="536"/>
      <c r="AS130" s="536"/>
      <c r="AT130" s="536"/>
      <c r="AU130" s="536"/>
      <c r="AV130" s="536"/>
      <c r="AW130" s="536"/>
      <c r="AX130" s="536"/>
      <c r="AY130" s="536"/>
      <c r="AZ130" s="536"/>
      <c r="BA130" s="536"/>
      <c r="BB130" s="536"/>
      <c r="BC130" s="536"/>
      <c r="BD130" s="536"/>
      <c r="BE130" s="536"/>
      <c r="BF130" s="536"/>
      <c r="BG130" s="536"/>
      <c r="BH130" s="536"/>
      <c r="BI130" s="536"/>
      <c r="BJ130" s="536"/>
      <c r="BK130" s="536"/>
      <c r="BL130" s="536"/>
      <c r="BM130" s="536"/>
      <c r="BN130" s="536"/>
      <c r="BO130" s="536"/>
      <c r="BP130" s="536"/>
      <c r="BQ130" s="536"/>
      <c r="BR130" s="536"/>
      <c r="BS130" s="536"/>
      <c r="BT130" s="536"/>
      <c r="BU130" s="536"/>
      <c r="BV130" s="536"/>
      <c r="BW130" s="536"/>
      <c r="BX130" s="536"/>
      <c r="BY130" s="536"/>
      <c r="BZ130" s="536"/>
      <c r="CA130" s="536"/>
      <c r="CB130" s="536"/>
      <c r="CC130" s="536"/>
      <c r="CD130" s="536"/>
      <c r="CE130" s="536"/>
      <c r="CF130" s="536"/>
      <c r="CG130" s="536"/>
      <c r="CH130" s="536"/>
      <c r="CI130" s="536"/>
      <c r="CJ130" s="536"/>
      <c r="CK130" s="536"/>
      <c r="CL130" s="536"/>
      <c r="CM130" s="536"/>
      <c r="CN130" s="536"/>
      <c r="CO130" s="536"/>
      <c r="CP130" s="536"/>
      <c r="CQ130" s="536"/>
      <c r="CR130" s="536"/>
      <c r="CS130" s="536"/>
      <c r="CT130" s="536"/>
      <c r="CU130" s="536"/>
      <c r="CV130" s="536"/>
      <c r="CW130" s="536"/>
      <c r="CX130" s="536"/>
      <c r="CY130" s="536"/>
      <c r="CZ130" s="536"/>
      <c r="DA130" s="535">
        <f ca="1">Origination!$CZ$8*D7</f>
        <v>3376.275465095664</v>
      </c>
      <c r="DB130" s="535">
        <f ca="1">Origination!$CZ$8*E7</f>
        <v>3414.2585640779903</v>
      </c>
      <c r="DC130" s="535">
        <f ca="1">Origination!$CZ$8*F7</f>
        <v>3452.6689729238674</v>
      </c>
      <c r="DD130" s="535">
        <f ca="1">Origination!$CZ$8*G7</f>
        <v>3491.5114988692608</v>
      </c>
      <c r="DE130" s="535">
        <f ca="1">Origination!$CZ$8*H7</f>
        <v>3530.7910032315403</v>
      </c>
      <c r="DF130" s="535">
        <f ca="1">Origination!$CZ$8*I7</f>
        <v>3570.5124020178955</v>
      </c>
      <c r="DG130" s="535">
        <f ca="1">Origination!$CZ$8*J7</f>
        <v>3610.6806665405966</v>
      </c>
      <c r="DH130" s="535">
        <f ca="1">Origination!$CZ$8*K7</f>
        <v>3651.3008240391787</v>
      </c>
      <c r="DI130" s="535">
        <f ca="1">Origination!$CZ$8*L7</f>
        <v>3692.3779583096189</v>
      </c>
      <c r="DJ130" s="535">
        <f ca="1">Origination!$CZ$8*M7</f>
        <v>3733.9172103406027</v>
      </c>
      <c r="DK130" s="535">
        <f ca="1">Origination!$CZ$8*N7</f>
        <v>3775.9237789569343</v>
      </c>
      <c r="DL130" s="535">
        <f ca="1">Origination!$CZ$8*O7</f>
        <v>3818.4029214701995</v>
      </c>
      <c r="DM130" s="535">
        <f ca="1">Origination!$CZ$8*P7</f>
        <v>3861.3599543367386</v>
      </c>
      <c r="DN130" s="535">
        <f ca="1">Origination!$CZ$8*Q7</f>
        <v>3904.8002538230276</v>
      </c>
      <c r="DO130" s="535">
        <f ca="1">Origination!$CZ$8*R7</f>
        <v>3948.7292566785368</v>
      </c>
      <c r="DP130" s="535">
        <f ca="1">Origination!$CZ$8*S7</f>
        <v>3993.1524608161699</v>
      </c>
      <c r="DQ130" s="535">
        <f ca="1">Origination!$CZ$8*T7</f>
        <v>4038.0754260003514</v>
      </c>
      <c r="DR130" s="535">
        <f ca="1">Origination!$CZ$8*U7</f>
        <v>4083.5037745428554</v>
      </c>
      <c r="DS130" s="535">
        <f ca="1">Origination!$CZ$8*V7</f>
        <v>4129.4431920064626</v>
      </c>
    </row>
    <row r="131" spans="1:123" hidden="1" outlineLevel="1" x14ac:dyDescent="0.25">
      <c r="A131" s="561" t="s">
        <v>280</v>
      </c>
      <c r="B131" s="562" t="s">
        <v>240</v>
      </c>
      <c r="C131" s="541">
        <v>103</v>
      </c>
      <c r="D131" s="536"/>
      <c r="E131" s="536"/>
      <c r="F131" s="536"/>
      <c r="G131" s="536"/>
      <c r="H131" s="536"/>
      <c r="I131" s="536"/>
      <c r="J131" s="536"/>
      <c r="K131" s="536"/>
      <c r="L131" s="536"/>
      <c r="M131" s="536"/>
      <c r="N131" s="536"/>
      <c r="O131" s="536"/>
      <c r="P131" s="536"/>
      <c r="Q131" s="536"/>
      <c r="R131" s="536"/>
      <c r="S131" s="536"/>
      <c r="T131" s="536"/>
      <c r="U131" s="536"/>
      <c r="V131" s="536"/>
      <c r="W131" s="536"/>
      <c r="X131" s="536"/>
      <c r="Y131" s="536"/>
      <c r="Z131" s="536"/>
      <c r="AA131" s="536"/>
      <c r="AB131" s="536"/>
      <c r="AC131" s="536"/>
      <c r="AD131" s="536"/>
      <c r="AE131" s="536"/>
      <c r="AF131" s="536"/>
      <c r="AG131" s="536"/>
      <c r="AH131" s="536"/>
      <c r="AI131" s="536"/>
      <c r="AJ131" s="536"/>
      <c r="AK131" s="536"/>
      <c r="AL131" s="536"/>
      <c r="AM131" s="536"/>
      <c r="AN131" s="536"/>
      <c r="AO131" s="536"/>
      <c r="AP131" s="536"/>
      <c r="AQ131" s="536"/>
      <c r="AR131" s="536"/>
      <c r="AS131" s="536"/>
      <c r="AT131" s="536"/>
      <c r="AU131" s="536"/>
      <c r="AV131" s="536"/>
      <c r="AW131" s="536"/>
      <c r="AX131" s="536"/>
      <c r="AY131" s="536"/>
      <c r="AZ131" s="536"/>
      <c r="BA131" s="536"/>
      <c r="BB131" s="536"/>
      <c r="BC131" s="536"/>
      <c r="BD131" s="536"/>
      <c r="BE131" s="536"/>
      <c r="BF131" s="536"/>
      <c r="BG131" s="536"/>
      <c r="BH131" s="536"/>
      <c r="BI131" s="536"/>
      <c r="BJ131" s="536"/>
      <c r="BK131" s="536"/>
      <c r="BL131" s="536"/>
      <c r="BM131" s="536"/>
      <c r="BN131" s="536"/>
      <c r="BO131" s="536"/>
      <c r="BP131" s="536"/>
      <c r="BQ131" s="536"/>
      <c r="BR131" s="536"/>
      <c r="BS131" s="536"/>
      <c r="BT131" s="536"/>
      <c r="BU131" s="536"/>
      <c r="BV131" s="536"/>
      <c r="BW131" s="536"/>
      <c r="BX131" s="536"/>
      <c r="BY131" s="536"/>
      <c r="BZ131" s="536"/>
      <c r="CA131" s="536"/>
      <c r="CB131" s="536"/>
      <c r="CC131" s="536"/>
      <c r="CD131" s="536"/>
      <c r="CE131" s="536"/>
      <c r="CF131" s="536"/>
      <c r="CG131" s="536"/>
      <c r="CH131" s="536"/>
      <c r="CI131" s="536"/>
      <c r="CJ131" s="536"/>
      <c r="CK131" s="536"/>
      <c r="CL131" s="536"/>
      <c r="CM131" s="536"/>
      <c r="CN131" s="536"/>
      <c r="CO131" s="536"/>
      <c r="CP131" s="536"/>
      <c r="CQ131" s="536"/>
      <c r="CR131" s="536"/>
      <c r="CS131" s="536"/>
      <c r="CT131" s="536"/>
      <c r="CU131" s="536"/>
      <c r="CV131" s="536"/>
      <c r="CW131" s="536"/>
      <c r="CX131" s="536"/>
      <c r="CY131" s="536"/>
      <c r="CZ131" s="536"/>
      <c r="DA131" s="536"/>
      <c r="DB131" s="535">
        <f ca="1">Origination!$DA$8*D7</f>
        <v>3376.275465095664</v>
      </c>
      <c r="DC131" s="535">
        <f ca="1">Origination!$DA$8*E7</f>
        <v>3414.2585640779903</v>
      </c>
      <c r="DD131" s="535">
        <f ca="1">Origination!$DA$8*F7</f>
        <v>3452.6689729238674</v>
      </c>
      <c r="DE131" s="535">
        <f ca="1">Origination!$DA$8*G7</f>
        <v>3491.5114988692608</v>
      </c>
      <c r="DF131" s="535">
        <f ca="1">Origination!$DA$8*H7</f>
        <v>3530.7910032315403</v>
      </c>
      <c r="DG131" s="535">
        <f ca="1">Origination!$DA$8*I7</f>
        <v>3570.5124020178955</v>
      </c>
      <c r="DH131" s="535">
        <f ca="1">Origination!$DA$8*J7</f>
        <v>3610.6806665405966</v>
      </c>
      <c r="DI131" s="535">
        <f ca="1">Origination!$DA$8*K7</f>
        <v>3651.3008240391787</v>
      </c>
      <c r="DJ131" s="535">
        <f ca="1">Origination!$DA$8*L7</f>
        <v>3692.3779583096189</v>
      </c>
      <c r="DK131" s="535">
        <f ca="1">Origination!$DA$8*M7</f>
        <v>3733.9172103406027</v>
      </c>
      <c r="DL131" s="535">
        <f ca="1">Origination!$DA$8*N7</f>
        <v>3775.9237789569343</v>
      </c>
      <c r="DM131" s="535">
        <f ca="1">Origination!$DA$8*O7</f>
        <v>3818.4029214701995</v>
      </c>
      <c r="DN131" s="535">
        <f ca="1">Origination!$DA$8*P7</f>
        <v>3861.3599543367386</v>
      </c>
      <c r="DO131" s="535">
        <f ca="1">Origination!$DA$8*Q7</f>
        <v>3904.8002538230276</v>
      </c>
      <c r="DP131" s="535">
        <f ca="1">Origination!$DA$8*R7</f>
        <v>3948.7292566785368</v>
      </c>
      <c r="DQ131" s="535">
        <f ca="1">Origination!$DA$8*S7</f>
        <v>3993.1524608161699</v>
      </c>
      <c r="DR131" s="535">
        <f ca="1">Origination!$DA$8*T7</f>
        <v>4038.0754260003514</v>
      </c>
      <c r="DS131" s="535">
        <f ca="1">Origination!$DA$8*U7</f>
        <v>4083.5037745428554</v>
      </c>
    </row>
    <row r="132" spans="1:123" hidden="1" outlineLevel="1" x14ac:dyDescent="0.25">
      <c r="A132" s="561" t="s">
        <v>280</v>
      </c>
      <c r="B132" s="562" t="s">
        <v>240</v>
      </c>
      <c r="C132" s="541">
        <v>104</v>
      </c>
      <c r="D132" s="536"/>
      <c r="E132" s="536"/>
      <c r="F132" s="536"/>
      <c r="G132" s="536"/>
      <c r="H132" s="536"/>
      <c r="I132" s="536"/>
      <c r="J132" s="536"/>
      <c r="K132" s="536"/>
      <c r="L132" s="536"/>
      <c r="M132" s="536"/>
      <c r="N132" s="536"/>
      <c r="O132" s="536"/>
      <c r="P132" s="536"/>
      <c r="Q132" s="536"/>
      <c r="R132" s="536"/>
      <c r="S132" s="536"/>
      <c r="T132" s="536"/>
      <c r="U132" s="536"/>
      <c r="V132" s="536"/>
      <c r="W132" s="536"/>
      <c r="X132" s="536"/>
      <c r="Y132" s="536"/>
      <c r="Z132" s="536"/>
      <c r="AA132" s="536"/>
      <c r="AB132" s="536"/>
      <c r="AC132" s="536"/>
      <c r="AD132" s="536"/>
      <c r="AE132" s="536"/>
      <c r="AF132" s="536"/>
      <c r="AG132" s="536"/>
      <c r="AH132" s="536"/>
      <c r="AI132" s="536"/>
      <c r="AJ132" s="536"/>
      <c r="AK132" s="536"/>
      <c r="AL132" s="536"/>
      <c r="AM132" s="536"/>
      <c r="AN132" s="536"/>
      <c r="AO132" s="536"/>
      <c r="AP132" s="536"/>
      <c r="AQ132" s="536"/>
      <c r="AR132" s="536"/>
      <c r="AS132" s="536"/>
      <c r="AT132" s="536"/>
      <c r="AU132" s="536"/>
      <c r="AV132" s="536"/>
      <c r="AW132" s="536"/>
      <c r="AX132" s="536"/>
      <c r="AY132" s="536"/>
      <c r="AZ132" s="536"/>
      <c r="BA132" s="536"/>
      <c r="BB132" s="536"/>
      <c r="BC132" s="536"/>
      <c r="BD132" s="536"/>
      <c r="BE132" s="536"/>
      <c r="BF132" s="536"/>
      <c r="BG132" s="536"/>
      <c r="BH132" s="536"/>
      <c r="BI132" s="536"/>
      <c r="BJ132" s="536"/>
      <c r="BK132" s="536"/>
      <c r="BL132" s="536"/>
      <c r="BM132" s="536"/>
      <c r="BN132" s="536"/>
      <c r="BO132" s="536"/>
      <c r="BP132" s="536"/>
      <c r="BQ132" s="536"/>
      <c r="BR132" s="536"/>
      <c r="BS132" s="536"/>
      <c r="BT132" s="536"/>
      <c r="BU132" s="536"/>
      <c r="BV132" s="536"/>
      <c r="BW132" s="536"/>
      <c r="BX132" s="536"/>
      <c r="BY132" s="536"/>
      <c r="BZ132" s="536"/>
      <c r="CA132" s="536"/>
      <c r="CB132" s="536"/>
      <c r="CC132" s="536"/>
      <c r="CD132" s="536"/>
      <c r="CE132" s="536"/>
      <c r="CF132" s="536"/>
      <c r="CG132" s="536"/>
      <c r="CH132" s="536"/>
      <c r="CI132" s="536"/>
      <c r="CJ132" s="536"/>
      <c r="CK132" s="536"/>
      <c r="CL132" s="536"/>
      <c r="CM132" s="536"/>
      <c r="CN132" s="536"/>
      <c r="CO132" s="536"/>
      <c r="CP132" s="536"/>
      <c r="CQ132" s="536"/>
      <c r="CR132" s="536"/>
      <c r="CS132" s="536"/>
      <c r="CT132" s="536"/>
      <c r="CU132" s="536"/>
      <c r="CV132" s="536"/>
      <c r="CW132" s="536"/>
      <c r="CX132" s="536"/>
      <c r="CY132" s="536"/>
      <c r="CZ132" s="536"/>
      <c r="DA132" s="536"/>
      <c r="DB132" s="536"/>
      <c r="DC132" s="535">
        <f ca="1">Origination!$DB$8*D7</f>
        <v>3376.275465095664</v>
      </c>
      <c r="DD132" s="535">
        <f ca="1">Origination!$DB$8*E7</f>
        <v>3414.2585640779903</v>
      </c>
      <c r="DE132" s="535">
        <f ca="1">Origination!$DB$8*F7</f>
        <v>3452.6689729238674</v>
      </c>
      <c r="DF132" s="535">
        <f ca="1">Origination!$DB$8*G7</f>
        <v>3491.5114988692608</v>
      </c>
      <c r="DG132" s="535">
        <f ca="1">Origination!$DB$8*H7</f>
        <v>3530.7910032315403</v>
      </c>
      <c r="DH132" s="535">
        <f ca="1">Origination!$DB$8*I7</f>
        <v>3570.5124020178955</v>
      </c>
      <c r="DI132" s="535">
        <f ca="1">Origination!$DB$8*J7</f>
        <v>3610.6806665405966</v>
      </c>
      <c r="DJ132" s="535">
        <f ca="1">Origination!$DB$8*K7</f>
        <v>3651.3008240391787</v>
      </c>
      <c r="DK132" s="535">
        <f ca="1">Origination!$DB$8*L7</f>
        <v>3692.3779583096189</v>
      </c>
      <c r="DL132" s="535">
        <f ca="1">Origination!$DB$8*M7</f>
        <v>3733.9172103406027</v>
      </c>
      <c r="DM132" s="535">
        <f ca="1">Origination!$DB$8*N7</f>
        <v>3775.9237789569343</v>
      </c>
      <c r="DN132" s="535">
        <f ca="1">Origination!$DB$8*O7</f>
        <v>3818.4029214701995</v>
      </c>
      <c r="DO132" s="535">
        <f ca="1">Origination!$DB$8*P7</f>
        <v>3861.3599543367386</v>
      </c>
      <c r="DP132" s="535">
        <f ca="1">Origination!$DB$8*Q7</f>
        <v>3904.8002538230276</v>
      </c>
      <c r="DQ132" s="535">
        <f ca="1">Origination!$DB$8*R7</f>
        <v>3948.7292566785368</v>
      </c>
      <c r="DR132" s="535">
        <f ca="1">Origination!$DB$8*S7</f>
        <v>3993.1524608161699</v>
      </c>
      <c r="DS132" s="535">
        <f ca="1">Origination!$DB$8*T7</f>
        <v>4038.0754260003514</v>
      </c>
    </row>
    <row r="133" spans="1:123" hidden="1" outlineLevel="1" x14ac:dyDescent="0.25">
      <c r="A133" s="561" t="s">
        <v>280</v>
      </c>
      <c r="B133" s="562" t="s">
        <v>240</v>
      </c>
      <c r="C133" s="541">
        <v>105</v>
      </c>
      <c r="D133" s="536"/>
      <c r="E133" s="536"/>
      <c r="F133" s="536"/>
      <c r="G133" s="536"/>
      <c r="H133" s="536"/>
      <c r="I133" s="536"/>
      <c r="J133" s="536"/>
      <c r="K133" s="536"/>
      <c r="L133" s="536"/>
      <c r="M133" s="536"/>
      <c r="N133" s="536"/>
      <c r="O133" s="536"/>
      <c r="P133" s="536"/>
      <c r="Q133" s="536"/>
      <c r="R133" s="536"/>
      <c r="S133" s="536"/>
      <c r="T133" s="536"/>
      <c r="U133" s="536"/>
      <c r="V133" s="536"/>
      <c r="W133" s="536"/>
      <c r="X133" s="536"/>
      <c r="Y133" s="536"/>
      <c r="Z133" s="536"/>
      <c r="AA133" s="536"/>
      <c r="AB133" s="536"/>
      <c r="AC133" s="536"/>
      <c r="AD133" s="536"/>
      <c r="AE133" s="536"/>
      <c r="AF133" s="536"/>
      <c r="AG133" s="536"/>
      <c r="AH133" s="536"/>
      <c r="AI133" s="536"/>
      <c r="AJ133" s="536"/>
      <c r="AK133" s="536"/>
      <c r="AL133" s="536"/>
      <c r="AM133" s="536"/>
      <c r="AN133" s="536"/>
      <c r="AO133" s="536"/>
      <c r="AP133" s="536"/>
      <c r="AQ133" s="536"/>
      <c r="AR133" s="536"/>
      <c r="AS133" s="536"/>
      <c r="AT133" s="536"/>
      <c r="AU133" s="536"/>
      <c r="AV133" s="536"/>
      <c r="AW133" s="536"/>
      <c r="AX133" s="536"/>
      <c r="AY133" s="536"/>
      <c r="AZ133" s="536"/>
      <c r="BA133" s="536"/>
      <c r="BB133" s="536"/>
      <c r="BC133" s="536"/>
      <c r="BD133" s="536"/>
      <c r="BE133" s="536"/>
      <c r="BF133" s="536"/>
      <c r="BG133" s="536"/>
      <c r="BH133" s="536"/>
      <c r="BI133" s="536"/>
      <c r="BJ133" s="536"/>
      <c r="BK133" s="536"/>
      <c r="BL133" s="536"/>
      <c r="BM133" s="536"/>
      <c r="BN133" s="536"/>
      <c r="BO133" s="536"/>
      <c r="BP133" s="536"/>
      <c r="BQ133" s="536"/>
      <c r="BR133" s="536"/>
      <c r="BS133" s="536"/>
      <c r="BT133" s="536"/>
      <c r="BU133" s="536"/>
      <c r="BV133" s="536"/>
      <c r="BW133" s="536"/>
      <c r="BX133" s="536"/>
      <c r="BY133" s="536"/>
      <c r="BZ133" s="536"/>
      <c r="CA133" s="536"/>
      <c r="CB133" s="536"/>
      <c r="CC133" s="536"/>
      <c r="CD133" s="536"/>
      <c r="CE133" s="536"/>
      <c r="CF133" s="536"/>
      <c r="CG133" s="536"/>
      <c r="CH133" s="536"/>
      <c r="CI133" s="536"/>
      <c r="CJ133" s="536"/>
      <c r="CK133" s="536"/>
      <c r="CL133" s="536"/>
      <c r="CM133" s="536"/>
      <c r="CN133" s="536"/>
      <c r="CO133" s="536"/>
      <c r="CP133" s="536"/>
      <c r="CQ133" s="536"/>
      <c r="CR133" s="536"/>
      <c r="CS133" s="536"/>
      <c r="CT133" s="536"/>
      <c r="CU133" s="536"/>
      <c r="CV133" s="536"/>
      <c r="CW133" s="536"/>
      <c r="CX133" s="536"/>
      <c r="CY133" s="536"/>
      <c r="CZ133" s="536"/>
      <c r="DA133" s="536"/>
      <c r="DB133" s="536"/>
      <c r="DC133" s="536"/>
      <c r="DD133" s="535">
        <f ca="1">Origination!$DC$8*D7</f>
        <v>3563.8463242676453</v>
      </c>
      <c r="DE133" s="535">
        <f ca="1">Origination!$DC$8*E7</f>
        <v>3603.9395954156562</v>
      </c>
      <c r="DF133" s="535">
        <f ca="1">Origination!$DC$8*F7</f>
        <v>3644.4839158640821</v>
      </c>
      <c r="DG133" s="535">
        <f ca="1">Origination!$DC$8*G7</f>
        <v>3685.4843599175529</v>
      </c>
      <c r="DH133" s="535">
        <f ca="1">Origination!$DC$8*H7</f>
        <v>3726.946058966626</v>
      </c>
      <c r="DI133" s="535">
        <f ca="1">Origination!$DC$8*I7</f>
        <v>3768.8742021300009</v>
      </c>
      <c r="DJ133" s="535">
        <f ca="1">Origination!$DC$8*J7</f>
        <v>3811.2740369039634</v>
      </c>
      <c r="DK133" s="535">
        <f ca="1">Origination!$DC$8*K7</f>
        <v>3854.1508698191328</v>
      </c>
      <c r="DL133" s="535">
        <f ca="1">Origination!$DC$8*L7</f>
        <v>3897.5100671045975</v>
      </c>
      <c r="DM133" s="535">
        <f ca="1">Origination!$DC$8*M7</f>
        <v>3941.357055359525</v>
      </c>
      <c r="DN133" s="535">
        <f ca="1">Origination!$DC$8*N7</f>
        <v>3985.6973222323195</v>
      </c>
      <c r="DO133" s="535">
        <f ca="1">Origination!$DC$8*O7</f>
        <v>4030.5364171074325</v>
      </c>
      <c r="DP133" s="535">
        <f ca="1">Origination!$DC$8*P7</f>
        <v>4075.8799517998909</v>
      </c>
      <c r="DQ133" s="535">
        <f ca="1">Origination!$DC$8*Q7</f>
        <v>4121.7336012576397</v>
      </c>
      <c r="DR133" s="535">
        <f ca="1">Origination!$DC$8*R7</f>
        <v>4168.1031042717887</v>
      </c>
      <c r="DS133" s="535">
        <f ca="1">Origination!$DC$8*S7</f>
        <v>4214.9942641948455</v>
      </c>
    </row>
    <row r="134" spans="1:123" hidden="1" outlineLevel="1" x14ac:dyDescent="0.25">
      <c r="A134" s="561" t="s">
        <v>280</v>
      </c>
      <c r="B134" s="562" t="s">
        <v>240</v>
      </c>
      <c r="C134" s="541">
        <v>106</v>
      </c>
      <c r="D134" s="536"/>
      <c r="E134" s="536"/>
      <c r="F134" s="536"/>
      <c r="G134" s="536"/>
      <c r="H134" s="536"/>
      <c r="I134" s="536"/>
      <c r="J134" s="536"/>
      <c r="K134" s="536"/>
      <c r="L134" s="536"/>
      <c r="M134" s="536"/>
      <c r="N134" s="536"/>
      <c r="O134" s="536"/>
      <c r="P134" s="536"/>
      <c r="Q134" s="536"/>
      <c r="R134" s="536"/>
      <c r="S134" s="536"/>
      <c r="T134" s="536"/>
      <c r="U134" s="536"/>
      <c r="V134" s="536"/>
      <c r="W134" s="536"/>
      <c r="X134" s="536"/>
      <c r="Y134" s="536"/>
      <c r="Z134" s="536"/>
      <c r="AA134" s="536"/>
      <c r="AB134" s="536"/>
      <c r="AC134" s="536"/>
      <c r="AD134" s="536"/>
      <c r="AE134" s="536"/>
      <c r="AF134" s="536"/>
      <c r="AG134" s="536"/>
      <c r="AH134" s="536"/>
      <c r="AI134" s="536"/>
      <c r="AJ134" s="536"/>
      <c r="AK134" s="536"/>
      <c r="AL134" s="536"/>
      <c r="AM134" s="536"/>
      <c r="AN134" s="536"/>
      <c r="AO134" s="536"/>
      <c r="AP134" s="536"/>
      <c r="AQ134" s="536"/>
      <c r="AR134" s="536"/>
      <c r="AS134" s="536"/>
      <c r="AT134" s="536"/>
      <c r="AU134" s="536"/>
      <c r="AV134" s="536"/>
      <c r="AW134" s="536"/>
      <c r="AX134" s="536"/>
      <c r="AY134" s="536"/>
      <c r="AZ134" s="536"/>
      <c r="BA134" s="536"/>
      <c r="BB134" s="536"/>
      <c r="BC134" s="536"/>
      <c r="BD134" s="536"/>
      <c r="BE134" s="536"/>
      <c r="BF134" s="536"/>
      <c r="BG134" s="536"/>
      <c r="BH134" s="536"/>
      <c r="BI134" s="536"/>
      <c r="BJ134" s="536"/>
      <c r="BK134" s="536"/>
      <c r="BL134" s="536"/>
      <c r="BM134" s="536"/>
      <c r="BN134" s="536"/>
      <c r="BO134" s="536"/>
      <c r="BP134" s="536"/>
      <c r="BQ134" s="536"/>
      <c r="BR134" s="536"/>
      <c r="BS134" s="536"/>
      <c r="BT134" s="536"/>
      <c r="BU134" s="536"/>
      <c r="BV134" s="536"/>
      <c r="BW134" s="536"/>
      <c r="BX134" s="536"/>
      <c r="BY134" s="536"/>
      <c r="BZ134" s="536"/>
      <c r="CA134" s="536"/>
      <c r="CB134" s="536"/>
      <c r="CC134" s="536"/>
      <c r="CD134" s="536"/>
      <c r="CE134" s="536"/>
      <c r="CF134" s="536"/>
      <c r="CG134" s="536"/>
      <c r="CH134" s="536"/>
      <c r="CI134" s="536"/>
      <c r="CJ134" s="536"/>
      <c r="CK134" s="536"/>
      <c r="CL134" s="536"/>
      <c r="CM134" s="536"/>
      <c r="CN134" s="536"/>
      <c r="CO134" s="536"/>
      <c r="CP134" s="536"/>
      <c r="CQ134" s="536"/>
      <c r="CR134" s="536"/>
      <c r="CS134" s="536"/>
      <c r="CT134" s="536"/>
      <c r="CU134" s="536"/>
      <c r="CV134" s="536"/>
      <c r="CW134" s="536"/>
      <c r="CX134" s="536"/>
      <c r="CY134" s="536"/>
      <c r="CZ134" s="536"/>
      <c r="DA134" s="536"/>
      <c r="DB134" s="536"/>
      <c r="DC134" s="536"/>
      <c r="DD134" s="536"/>
      <c r="DE134" s="535">
        <f ca="1">Origination!$DD$8*D7</f>
        <v>3563.8463242676453</v>
      </c>
      <c r="DF134" s="535">
        <f ca="1">Origination!$DD$8*E7</f>
        <v>3603.9395954156562</v>
      </c>
      <c r="DG134" s="535">
        <f ca="1">Origination!$DD$8*F7</f>
        <v>3644.4839158640821</v>
      </c>
      <c r="DH134" s="535">
        <f ca="1">Origination!$DD$8*G7</f>
        <v>3685.4843599175529</v>
      </c>
      <c r="DI134" s="535">
        <f ca="1">Origination!$DD$8*H7</f>
        <v>3726.946058966626</v>
      </c>
      <c r="DJ134" s="535">
        <f ca="1">Origination!$DD$8*I7</f>
        <v>3768.8742021300009</v>
      </c>
      <c r="DK134" s="535">
        <f ca="1">Origination!$DD$8*J7</f>
        <v>3811.2740369039634</v>
      </c>
      <c r="DL134" s="535">
        <f ca="1">Origination!$DD$8*K7</f>
        <v>3854.1508698191328</v>
      </c>
      <c r="DM134" s="535">
        <f ca="1">Origination!$DD$8*L7</f>
        <v>3897.5100671045975</v>
      </c>
      <c r="DN134" s="535">
        <f ca="1">Origination!$DD$8*M7</f>
        <v>3941.357055359525</v>
      </c>
      <c r="DO134" s="535">
        <f ca="1">Origination!$DD$8*N7</f>
        <v>3985.6973222323195</v>
      </c>
      <c r="DP134" s="535">
        <f ca="1">Origination!$DD$8*O7</f>
        <v>4030.5364171074325</v>
      </c>
      <c r="DQ134" s="535">
        <f ca="1">Origination!$DD$8*P7</f>
        <v>4075.8799517998909</v>
      </c>
      <c r="DR134" s="535">
        <f ca="1">Origination!$DD$8*Q7</f>
        <v>4121.7336012576397</v>
      </c>
      <c r="DS134" s="535">
        <f ca="1">Origination!$DD$8*R7</f>
        <v>4168.1031042717887</v>
      </c>
    </row>
    <row r="135" spans="1:123" hidden="1" outlineLevel="1" x14ac:dyDescent="0.25">
      <c r="A135" s="561" t="s">
        <v>280</v>
      </c>
      <c r="B135" s="562" t="s">
        <v>240</v>
      </c>
      <c r="C135" s="541">
        <v>107</v>
      </c>
      <c r="D135" s="536"/>
      <c r="E135" s="536"/>
      <c r="F135" s="536"/>
      <c r="G135" s="536"/>
      <c r="H135" s="536"/>
      <c r="I135" s="536"/>
      <c r="J135" s="536"/>
      <c r="K135" s="536"/>
      <c r="L135" s="536"/>
      <c r="M135" s="536"/>
      <c r="N135" s="536"/>
      <c r="O135" s="536"/>
      <c r="P135" s="536"/>
      <c r="Q135" s="536"/>
      <c r="R135" s="536"/>
      <c r="S135" s="536"/>
      <c r="T135" s="536"/>
      <c r="U135" s="536"/>
      <c r="V135" s="536"/>
      <c r="W135" s="536"/>
      <c r="X135" s="536"/>
      <c r="Y135" s="536"/>
      <c r="Z135" s="536"/>
      <c r="AA135" s="536"/>
      <c r="AB135" s="536"/>
      <c r="AC135" s="536"/>
      <c r="AD135" s="536"/>
      <c r="AE135" s="536"/>
      <c r="AF135" s="536"/>
      <c r="AG135" s="536"/>
      <c r="AH135" s="536"/>
      <c r="AI135" s="536"/>
      <c r="AJ135" s="536"/>
      <c r="AK135" s="536"/>
      <c r="AL135" s="536"/>
      <c r="AM135" s="536"/>
      <c r="AN135" s="536"/>
      <c r="AO135" s="536"/>
      <c r="AP135" s="536"/>
      <c r="AQ135" s="536"/>
      <c r="AR135" s="536"/>
      <c r="AS135" s="536"/>
      <c r="AT135" s="536"/>
      <c r="AU135" s="536"/>
      <c r="AV135" s="536"/>
      <c r="AW135" s="536"/>
      <c r="AX135" s="536"/>
      <c r="AY135" s="536"/>
      <c r="AZ135" s="536"/>
      <c r="BA135" s="536"/>
      <c r="BB135" s="536"/>
      <c r="BC135" s="536"/>
      <c r="BD135" s="536"/>
      <c r="BE135" s="536"/>
      <c r="BF135" s="536"/>
      <c r="BG135" s="536"/>
      <c r="BH135" s="536"/>
      <c r="BI135" s="536"/>
      <c r="BJ135" s="536"/>
      <c r="BK135" s="536"/>
      <c r="BL135" s="536"/>
      <c r="BM135" s="536"/>
      <c r="BN135" s="536"/>
      <c r="BO135" s="536"/>
      <c r="BP135" s="536"/>
      <c r="BQ135" s="536"/>
      <c r="BR135" s="536"/>
      <c r="BS135" s="536"/>
      <c r="BT135" s="536"/>
      <c r="BU135" s="536"/>
      <c r="BV135" s="536"/>
      <c r="BW135" s="536"/>
      <c r="BX135" s="536"/>
      <c r="BY135" s="536"/>
      <c r="BZ135" s="536"/>
      <c r="CA135" s="536"/>
      <c r="CB135" s="536"/>
      <c r="CC135" s="536"/>
      <c r="CD135" s="536"/>
      <c r="CE135" s="536"/>
      <c r="CF135" s="536"/>
      <c r="CG135" s="536"/>
      <c r="CH135" s="536"/>
      <c r="CI135" s="536"/>
      <c r="CJ135" s="536"/>
      <c r="CK135" s="536"/>
      <c r="CL135" s="536"/>
      <c r="CM135" s="536"/>
      <c r="CN135" s="536"/>
      <c r="CO135" s="536"/>
      <c r="CP135" s="536"/>
      <c r="CQ135" s="536"/>
      <c r="CR135" s="536"/>
      <c r="CS135" s="536"/>
      <c r="CT135" s="536"/>
      <c r="CU135" s="536"/>
      <c r="CV135" s="536"/>
      <c r="CW135" s="536"/>
      <c r="CX135" s="536"/>
      <c r="CY135" s="536"/>
      <c r="CZ135" s="536"/>
      <c r="DA135" s="536"/>
      <c r="DB135" s="536"/>
      <c r="DC135" s="536"/>
      <c r="DD135" s="536"/>
      <c r="DE135" s="536"/>
      <c r="DF135" s="535">
        <f ca="1">Origination!$DE$8*D7</f>
        <v>3563.8463242676453</v>
      </c>
      <c r="DG135" s="535">
        <f ca="1">Origination!$DE$8*E7</f>
        <v>3603.9395954156562</v>
      </c>
      <c r="DH135" s="535">
        <f ca="1">Origination!$DE$8*F7</f>
        <v>3644.4839158640821</v>
      </c>
      <c r="DI135" s="535">
        <f ca="1">Origination!$DE$8*G7</f>
        <v>3685.4843599175529</v>
      </c>
      <c r="DJ135" s="535">
        <f ca="1">Origination!$DE$8*H7</f>
        <v>3726.946058966626</v>
      </c>
      <c r="DK135" s="535">
        <f ca="1">Origination!$DE$8*I7</f>
        <v>3768.8742021300009</v>
      </c>
      <c r="DL135" s="535">
        <f ca="1">Origination!$DE$8*J7</f>
        <v>3811.2740369039634</v>
      </c>
      <c r="DM135" s="535">
        <f ca="1">Origination!$DE$8*K7</f>
        <v>3854.1508698191328</v>
      </c>
      <c r="DN135" s="535">
        <f ca="1">Origination!$DE$8*L7</f>
        <v>3897.5100671045975</v>
      </c>
      <c r="DO135" s="535">
        <f ca="1">Origination!$DE$8*M7</f>
        <v>3941.357055359525</v>
      </c>
      <c r="DP135" s="535">
        <f ca="1">Origination!$DE$8*N7</f>
        <v>3985.6973222323195</v>
      </c>
      <c r="DQ135" s="535">
        <f ca="1">Origination!$DE$8*O7</f>
        <v>4030.5364171074325</v>
      </c>
      <c r="DR135" s="535">
        <f ca="1">Origination!$DE$8*P7</f>
        <v>4075.8799517998909</v>
      </c>
      <c r="DS135" s="535">
        <f ca="1">Origination!$DE$8*Q7</f>
        <v>4121.7336012576397</v>
      </c>
    </row>
    <row r="136" spans="1:123" hidden="1" outlineLevel="1" x14ac:dyDescent="0.25">
      <c r="A136" s="561" t="s">
        <v>280</v>
      </c>
      <c r="B136" s="562" t="s">
        <v>240</v>
      </c>
      <c r="C136" s="541">
        <v>108</v>
      </c>
      <c r="D136" s="536"/>
      <c r="E136" s="536"/>
      <c r="F136" s="536"/>
      <c r="G136" s="536"/>
      <c r="H136" s="536"/>
      <c r="I136" s="536"/>
      <c r="J136" s="536"/>
      <c r="K136" s="536"/>
      <c r="L136" s="536"/>
      <c r="M136" s="536"/>
      <c r="N136" s="536"/>
      <c r="O136" s="536"/>
      <c r="P136" s="536"/>
      <c r="Q136" s="536"/>
      <c r="R136" s="536"/>
      <c r="S136" s="536"/>
      <c r="T136" s="536"/>
      <c r="U136" s="536"/>
      <c r="V136" s="536"/>
      <c r="W136" s="536"/>
      <c r="X136" s="536"/>
      <c r="Y136" s="536"/>
      <c r="Z136" s="536"/>
      <c r="AA136" s="536"/>
      <c r="AB136" s="536"/>
      <c r="AC136" s="536"/>
      <c r="AD136" s="536"/>
      <c r="AE136" s="536"/>
      <c r="AF136" s="536"/>
      <c r="AG136" s="536"/>
      <c r="AH136" s="536"/>
      <c r="AI136" s="536"/>
      <c r="AJ136" s="536"/>
      <c r="AK136" s="536"/>
      <c r="AL136" s="536"/>
      <c r="AM136" s="536"/>
      <c r="AN136" s="536"/>
      <c r="AO136" s="536"/>
      <c r="AP136" s="536"/>
      <c r="AQ136" s="536"/>
      <c r="AR136" s="536"/>
      <c r="AS136" s="536"/>
      <c r="AT136" s="536"/>
      <c r="AU136" s="536"/>
      <c r="AV136" s="536"/>
      <c r="AW136" s="536"/>
      <c r="AX136" s="536"/>
      <c r="AY136" s="536"/>
      <c r="AZ136" s="536"/>
      <c r="BA136" s="536"/>
      <c r="BB136" s="536"/>
      <c r="BC136" s="536"/>
      <c r="BD136" s="536"/>
      <c r="BE136" s="536"/>
      <c r="BF136" s="536"/>
      <c r="BG136" s="536"/>
      <c r="BH136" s="536"/>
      <c r="BI136" s="536"/>
      <c r="BJ136" s="536"/>
      <c r="BK136" s="536"/>
      <c r="BL136" s="536"/>
      <c r="BM136" s="536"/>
      <c r="BN136" s="536"/>
      <c r="BO136" s="536"/>
      <c r="BP136" s="536"/>
      <c r="BQ136" s="536"/>
      <c r="BR136" s="536"/>
      <c r="BS136" s="536"/>
      <c r="BT136" s="536"/>
      <c r="BU136" s="536"/>
      <c r="BV136" s="536"/>
      <c r="BW136" s="536"/>
      <c r="BX136" s="536"/>
      <c r="BY136" s="536"/>
      <c r="BZ136" s="536"/>
      <c r="CA136" s="536"/>
      <c r="CB136" s="536"/>
      <c r="CC136" s="536"/>
      <c r="CD136" s="536"/>
      <c r="CE136" s="536"/>
      <c r="CF136" s="536"/>
      <c r="CG136" s="536"/>
      <c r="CH136" s="536"/>
      <c r="CI136" s="536"/>
      <c r="CJ136" s="536"/>
      <c r="CK136" s="536"/>
      <c r="CL136" s="536"/>
      <c r="CM136" s="536"/>
      <c r="CN136" s="536"/>
      <c r="CO136" s="536"/>
      <c r="CP136" s="536"/>
      <c r="CQ136" s="536"/>
      <c r="CR136" s="536"/>
      <c r="CS136" s="536"/>
      <c r="CT136" s="536"/>
      <c r="CU136" s="536"/>
      <c r="CV136" s="536"/>
      <c r="CW136" s="536"/>
      <c r="CX136" s="536"/>
      <c r="CY136" s="536"/>
      <c r="CZ136" s="536"/>
      <c r="DA136" s="536"/>
      <c r="DB136" s="536"/>
      <c r="DC136" s="536"/>
      <c r="DD136" s="536"/>
      <c r="DE136" s="536"/>
      <c r="DF136" s="536"/>
      <c r="DG136" s="535">
        <f ca="1">Origination!$DF$8*D7</f>
        <v>3563.8463242676453</v>
      </c>
      <c r="DH136" s="535">
        <f ca="1">Origination!$DF$8*E7</f>
        <v>3603.9395954156562</v>
      </c>
      <c r="DI136" s="535">
        <f ca="1">Origination!$DF$8*F7</f>
        <v>3644.4839158640821</v>
      </c>
      <c r="DJ136" s="535">
        <f ca="1">Origination!$DF$8*G7</f>
        <v>3685.4843599175529</v>
      </c>
      <c r="DK136" s="535">
        <f ca="1">Origination!$DF$8*H7</f>
        <v>3726.946058966626</v>
      </c>
      <c r="DL136" s="535">
        <f ca="1">Origination!$DF$8*I7</f>
        <v>3768.8742021300009</v>
      </c>
      <c r="DM136" s="535">
        <f ca="1">Origination!$DF$8*J7</f>
        <v>3811.2740369039634</v>
      </c>
      <c r="DN136" s="535">
        <f ca="1">Origination!$DF$8*K7</f>
        <v>3854.1508698191328</v>
      </c>
      <c r="DO136" s="535">
        <f ca="1">Origination!$DF$8*L7</f>
        <v>3897.5100671045975</v>
      </c>
      <c r="DP136" s="535">
        <f ca="1">Origination!$DF$8*M7</f>
        <v>3941.357055359525</v>
      </c>
      <c r="DQ136" s="535">
        <f ca="1">Origination!$DF$8*N7</f>
        <v>3985.6973222323195</v>
      </c>
      <c r="DR136" s="535">
        <f ca="1">Origination!$DF$8*O7</f>
        <v>4030.5364171074325</v>
      </c>
      <c r="DS136" s="535">
        <f ca="1">Origination!$DF$8*P7</f>
        <v>4075.8799517998909</v>
      </c>
    </row>
    <row r="137" spans="1:123" hidden="1" outlineLevel="1" x14ac:dyDescent="0.25">
      <c r="A137" s="561" t="s">
        <v>280</v>
      </c>
      <c r="B137" s="562" t="s">
        <v>240</v>
      </c>
      <c r="C137" s="541">
        <v>109</v>
      </c>
      <c r="D137" s="536"/>
      <c r="E137" s="536"/>
      <c r="F137" s="536"/>
      <c r="G137" s="536"/>
      <c r="H137" s="536"/>
      <c r="I137" s="536"/>
      <c r="J137" s="536"/>
      <c r="K137" s="536"/>
      <c r="L137" s="536"/>
      <c r="M137" s="536"/>
      <c r="N137" s="536"/>
      <c r="O137" s="536"/>
      <c r="P137" s="536"/>
      <c r="Q137" s="536"/>
      <c r="R137" s="536"/>
      <c r="S137" s="536"/>
      <c r="T137" s="536"/>
      <c r="U137" s="536"/>
      <c r="V137" s="536"/>
      <c r="W137" s="536"/>
      <c r="X137" s="536"/>
      <c r="Y137" s="536"/>
      <c r="Z137" s="536"/>
      <c r="AA137" s="536"/>
      <c r="AB137" s="536"/>
      <c r="AC137" s="536"/>
      <c r="AD137" s="536"/>
      <c r="AE137" s="536"/>
      <c r="AF137" s="536"/>
      <c r="AG137" s="536"/>
      <c r="AH137" s="536"/>
      <c r="AI137" s="536"/>
      <c r="AJ137" s="536"/>
      <c r="AK137" s="536"/>
      <c r="AL137" s="536"/>
      <c r="AM137" s="536"/>
      <c r="AN137" s="536"/>
      <c r="AO137" s="536"/>
      <c r="AP137" s="536"/>
      <c r="AQ137" s="536"/>
      <c r="AR137" s="536"/>
      <c r="AS137" s="536"/>
      <c r="AT137" s="536"/>
      <c r="AU137" s="536"/>
      <c r="AV137" s="536"/>
      <c r="AW137" s="536"/>
      <c r="AX137" s="536"/>
      <c r="AY137" s="536"/>
      <c r="AZ137" s="536"/>
      <c r="BA137" s="536"/>
      <c r="BB137" s="536"/>
      <c r="BC137" s="536"/>
      <c r="BD137" s="536"/>
      <c r="BE137" s="536"/>
      <c r="BF137" s="536"/>
      <c r="BG137" s="536"/>
      <c r="BH137" s="536"/>
      <c r="BI137" s="536"/>
      <c r="BJ137" s="536"/>
      <c r="BK137" s="536"/>
      <c r="BL137" s="536"/>
      <c r="BM137" s="536"/>
      <c r="BN137" s="536"/>
      <c r="BO137" s="536"/>
      <c r="BP137" s="536"/>
      <c r="BQ137" s="536"/>
      <c r="BR137" s="536"/>
      <c r="BS137" s="536"/>
      <c r="BT137" s="536"/>
      <c r="BU137" s="536"/>
      <c r="BV137" s="536"/>
      <c r="BW137" s="536"/>
      <c r="BX137" s="536"/>
      <c r="BY137" s="536"/>
      <c r="BZ137" s="536"/>
      <c r="CA137" s="536"/>
      <c r="CB137" s="536"/>
      <c r="CC137" s="536"/>
      <c r="CD137" s="536"/>
      <c r="CE137" s="536"/>
      <c r="CF137" s="536"/>
      <c r="CG137" s="536"/>
      <c r="CH137" s="536"/>
      <c r="CI137" s="536"/>
      <c r="CJ137" s="536"/>
      <c r="CK137" s="536"/>
      <c r="CL137" s="536"/>
      <c r="CM137" s="536"/>
      <c r="CN137" s="536"/>
      <c r="CO137" s="536"/>
      <c r="CP137" s="536"/>
      <c r="CQ137" s="536"/>
      <c r="CR137" s="536"/>
      <c r="CS137" s="536"/>
      <c r="CT137" s="536"/>
      <c r="CU137" s="536"/>
      <c r="CV137" s="536"/>
      <c r="CW137" s="536"/>
      <c r="CX137" s="536"/>
      <c r="CY137" s="536"/>
      <c r="CZ137" s="536"/>
      <c r="DA137" s="536"/>
      <c r="DB137" s="536"/>
      <c r="DC137" s="536"/>
      <c r="DD137" s="536"/>
      <c r="DE137" s="536"/>
      <c r="DF137" s="536"/>
      <c r="DG137" s="536"/>
      <c r="DH137" s="535">
        <f ca="1">Origination!$DG$8*D7</f>
        <v>3751.4171834396266</v>
      </c>
      <c r="DI137" s="535">
        <f ca="1">Origination!$DG$8*E7</f>
        <v>3793.6206267533225</v>
      </c>
      <c r="DJ137" s="535">
        <f ca="1">Origination!$DG$8*F7</f>
        <v>3836.2988588042972</v>
      </c>
      <c r="DK137" s="535">
        <f ca="1">Origination!$DG$8*G7</f>
        <v>3879.4572209658454</v>
      </c>
      <c r="DL137" s="535">
        <f ca="1">Origination!$DG$8*H7</f>
        <v>3923.1011147017116</v>
      </c>
      <c r="DM137" s="535">
        <f ca="1">Origination!$DG$8*I7</f>
        <v>3967.2360022421062</v>
      </c>
      <c r="DN137" s="535">
        <f ca="1">Origination!$DG$8*J7</f>
        <v>4011.8674072673298</v>
      </c>
      <c r="DO137" s="535">
        <f ca="1">Origination!$DG$8*K7</f>
        <v>4057.0009155990874</v>
      </c>
      <c r="DP137" s="535">
        <f ca="1">Origination!$DG$8*L7</f>
        <v>4102.6421758995766</v>
      </c>
      <c r="DQ137" s="535">
        <f ca="1">Origination!$DG$8*M7</f>
        <v>4148.7969003784474</v>
      </c>
      <c r="DR137" s="535">
        <f ca="1">Origination!$DG$8*N7</f>
        <v>4195.4708655077047</v>
      </c>
      <c r="DS137" s="535">
        <f ca="1">Origination!$DG$8*O7</f>
        <v>4242.6699127446664</v>
      </c>
    </row>
    <row r="138" spans="1:123" hidden="1" outlineLevel="1" x14ac:dyDescent="0.25">
      <c r="A138" s="561" t="s">
        <v>280</v>
      </c>
      <c r="B138" s="562" t="s">
        <v>240</v>
      </c>
      <c r="C138" s="541">
        <v>110</v>
      </c>
      <c r="D138" s="536"/>
      <c r="E138" s="536"/>
      <c r="F138" s="536"/>
      <c r="G138" s="536"/>
      <c r="H138" s="536"/>
      <c r="I138" s="536"/>
      <c r="J138" s="536"/>
      <c r="K138" s="536"/>
      <c r="L138" s="536"/>
      <c r="M138" s="536"/>
      <c r="N138" s="536"/>
      <c r="O138" s="536"/>
      <c r="P138" s="536"/>
      <c r="Q138" s="536"/>
      <c r="R138" s="536"/>
      <c r="S138" s="536"/>
      <c r="T138" s="536"/>
      <c r="U138" s="536"/>
      <c r="V138" s="536"/>
      <c r="W138" s="536"/>
      <c r="X138" s="536"/>
      <c r="Y138" s="536"/>
      <c r="Z138" s="536"/>
      <c r="AA138" s="536"/>
      <c r="AB138" s="536"/>
      <c r="AC138" s="536"/>
      <c r="AD138" s="536"/>
      <c r="AE138" s="536"/>
      <c r="AF138" s="536"/>
      <c r="AG138" s="536"/>
      <c r="AH138" s="536"/>
      <c r="AI138" s="536"/>
      <c r="AJ138" s="536"/>
      <c r="AK138" s="536"/>
      <c r="AL138" s="536"/>
      <c r="AM138" s="536"/>
      <c r="AN138" s="536"/>
      <c r="AO138" s="536"/>
      <c r="AP138" s="536"/>
      <c r="AQ138" s="536"/>
      <c r="AR138" s="536"/>
      <c r="AS138" s="536"/>
      <c r="AT138" s="536"/>
      <c r="AU138" s="536"/>
      <c r="AV138" s="536"/>
      <c r="AW138" s="536"/>
      <c r="AX138" s="536"/>
      <c r="AY138" s="536"/>
      <c r="AZ138" s="536"/>
      <c r="BA138" s="536"/>
      <c r="BB138" s="536"/>
      <c r="BC138" s="536"/>
      <c r="BD138" s="536"/>
      <c r="BE138" s="536"/>
      <c r="BF138" s="536"/>
      <c r="BG138" s="536"/>
      <c r="BH138" s="536"/>
      <c r="BI138" s="536"/>
      <c r="BJ138" s="536"/>
      <c r="BK138" s="536"/>
      <c r="BL138" s="536"/>
      <c r="BM138" s="536"/>
      <c r="BN138" s="536"/>
      <c r="BO138" s="536"/>
      <c r="BP138" s="536"/>
      <c r="BQ138" s="536"/>
      <c r="BR138" s="536"/>
      <c r="BS138" s="536"/>
      <c r="BT138" s="536"/>
      <c r="BU138" s="536"/>
      <c r="BV138" s="536"/>
      <c r="BW138" s="536"/>
      <c r="BX138" s="536"/>
      <c r="BY138" s="536"/>
      <c r="BZ138" s="536"/>
      <c r="CA138" s="536"/>
      <c r="CB138" s="536"/>
      <c r="CC138" s="536"/>
      <c r="CD138" s="536"/>
      <c r="CE138" s="536"/>
      <c r="CF138" s="536"/>
      <c r="CG138" s="536"/>
      <c r="CH138" s="536"/>
      <c r="CI138" s="536"/>
      <c r="CJ138" s="536"/>
      <c r="CK138" s="536"/>
      <c r="CL138" s="536"/>
      <c r="CM138" s="536"/>
      <c r="CN138" s="536"/>
      <c r="CO138" s="536"/>
      <c r="CP138" s="536"/>
      <c r="CQ138" s="536"/>
      <c r="CR138" s="536"/>
      <c r="CS138" s="536"/>
      <c r="CT138" s="536"/>
      <c r="CU138" s="536"/>
      <c r="CV138" s="536"/>
      <c r="CW138" s="536"/>
      <c r="CX138" s="536"/>
      <c r="CY138" s="536"/>
      <c r="CZ138" s="536"/>
      <c r="DA138" s="536"/>
      <c r="DB138" s="536"/>
      <c r="DC138" s="536"/>
      <c r="DD138" s="536"/>
      <c r="DE138" s="536"/>
      <c r="DF138" s="536"/>
      <c r="DG138" s="536"/>
      <c r="DH138" s="536"/>
      <c r="DI138" s="535">
        <f ca="1">Origination!$DH$8*D7</f>
        <v>3751.4171834396266</v>
      </c>
      <c r="DJ138" s="535">
        <f ca="1">Origination!$DH$8*E7</f>
        <v>3793.6206267533225</v>
      </c>
      <c r="DK138" s="535">
        <f ca="1">Origination!$DH$8*F7</f>
        <v>3836.2988588042972</v>
      </c>
      <c r="DL138" s="535">
        <f ca="1">Origination!$DH$8*G7</f>
        <v>3879.4572209658454</v>
      </c>
      <c r="DM138" s="535">
        <f ca="1">Origination!$DH$8*H7</f>
        <v>3923.1011147017116</v>
      </c>
      <c r="DN138" s="535">
        <f ca="1">Origination!$DH$8*I7</f>
        <v>3967.2360022421062</v>
      </c>
      <c r="DO138" s="535">
        <f ca="1">Origination!$DH$8*J7</f>
        <v>4011.8674072673298</v>
      </c>
      <c r="DP138" s="535">
        <f ca="1">Origination!$DH$8*K7</f>
        <v>4057.0009155990874</v>
      </c>
      <c r="DQ138" s="535">
        <f ca="1">Origination!$DH$8*L7</f>
        <v>4102.6421758995766</v>
      </c>
      <c r="DR138" s="535">
        <f ca="1">Origination!$DH$8*M7</f>
        <v>4148.7969003784474</v>
      </c>
      <c r="DS138" s="535">
        <f ca="1">Origination!$DH$8*N7</f>
        <v>4195.4708655077047</v>
      </c>
    </row>
    <row r="139" spans="1:123" hidden="1" outlineLevel="1" x14ac:dyDescent="0.25">
      <c r="A139" s="561" t="s">
        <v>280</v>
      </c>
      <c r="B139" s="562" t="s">
        <v>240</v>
      </c>
      <c r="C139" s="541">
        <v>111</v>
      </c>
      <c r="D139" s="536"/>
      <c r="E139" s="536"/>
      <c r="F139" s="536"/>
      <c r="G139" s="536"/>
      <c r="H139" s="536"/>
      <c r="I139" s="536"/>
      <c r="J139" s="536"/>
      <c r="K139" s="536"/>
      <c r="L139" s="536"/>
      <c r="M139" s="536"/>
      <c r="N139" s="536"/>
      <c r="O139" s="536"/>
      <c r="P139" s="536"/>
      <c r="Q139" s="536"/>
      <c r="R139" s="536"/>
      <c r="S139" s="536"/>
      <c r="T139" s="536"/>
      <c r="U139" s="536"/>
      <c r="V139" s="536"/>
      <c r="W139" s="536"/>
      <c r="X139" s="536"/>
      <c r="Y139" s="536"/>
      <c r="Z139" s="536"/>
      <c r="AA139" s="536"/>
      <c r="AB139" s="536"/>
      <c r="AC139" s="536"/>
      <c r="AD139" s="536"/>
      <c r="AE139" s="536"/>
      <c r="AF139" s="536"/>
      <c r="AG139" s="536"/>
      <c r="AH139" s="536"/>
      <c r="AI139" s="536"/>
      <c r="AJ139" s="536"/>
      <c r="AK139" s="536"/>
      <c r="AL139" s="536"/>
      <c r="AM139" s="536"/>
      <c r="AN139" s="536"/>
      <c r="AO139" s="536"/>
      <c r="AP139" s="536"/>
      <c r="AQ139" s="536"/>
      <c r="AR139" s="536"/>
      <c r="AS139" s="536"/>
      <c r="AT139" s="536"/>
      <c r="AU139" s="536"/>
      <c r="AV139" s="536"/>
      <c r="AW139" s="536"/>
      <c r="AX139" s="536"/>
      <c r="AY139" s="536"/>
      <c r="AZ139" s="536"/>
      <c r="BA139" s="536"/>
      <c r="BB139" s="536"/>
      <c r="BC139" s="536"/>
      <c r="BD139" s="536"/>
      <c r="BE139" s="536"/>
      <c r="BF139" s="536"/>
      <c r="BG139" s="536"/>
      <c r="BH139" s="536"/>
      <c r="BI139" s="536"/>
      <c r="BJ139" s="536"/>
      <c r="BK139" s="536"/>
      <c r="BL139" s="536"/>
      <c r="BM139" s="536"/>
      <c r="BN139" s="536"/>
      <c r="BO139" s="536"/>
      <c r="BP139" s="536"/>
      <c r="BQ139" s="536"/>
      <c r="BR139" s="536"/>
      <c r="BS139" s="536"/>
      <c r="BT139" s="536"/>
      <c r="BU139" s="536"/>
      <c r="BV139" s="536"/>
      <c r="BW139" s="536"/>
      <c r="BX139" s="536"/>
      <c r="BY139" s="536"/>
      <c r="BZ139" s="536"/>
      <c r="CA139" s="536"/>
      <c r="CB139" s="536"/>
      <c r="CC139" s="536"/>
      <c r="CD139" s="536"/>
      <c r="CE139" s="536"/>
      <c r="CF139" s="536"/>
      <c r="CG139" s="536"/>
      <c r="CH139" s="536"/>
      <c r="CI139" s="536"/>
      <c r="CJ139" s="536"/>
      <c r="CK139" s="536"/>
      <c r="CL139" s="536"/>
      <c r="CM139" s="536"/>
      <c r="CN139" s="536"/>
      <c r="CO139" s="536"/>
      <c r="CP139" s="536"/>
      <c r="CQ139" s="536"/>
      <c r="CR139" s="536"/>
      <c r="CS139" s="536"/>
      <c r="CT139" s="536"/>
      <c r="CU139" s="536"/>
      <c r="CV139" s="536"/>
      <c r="CW139" s="536"/>
      <c r="CX139" s="536"/>
      <c r="CY139" s="536"/>
      <c r="CZ139" s="536"/>
      <c r="DA139" s="536"/>
      <c r="DB139" s="536"/>
      <c r="DC139" s="536"/>
      <c r="DD139" s="536"/>
      <c r="DE139" s="536"/>
      <c r="DF139" s="536"/>
      <c r="DG139" s="536"/>
      <c r="DH139" s="536"/>
      <c r="DI139" s="536"/>
      <c r="DJ139" s="535">
        <f ca="1">Origination!$DI$8*D7</f>
        <v>3751.4171834396266</v>
      </c>
      <c r="DK139" s="535">
        <f ca="1">Origination!$DI$8*E7</f>
        <v>3793.6206267533225</v>
      </c>
      <c r="DL139" s="535">
        <f ca="1">Origination!$DI$8*F7</f>
        <v>3836.2988588042972</v>
      </c>
      <c r="DM139" s="535">
        <f ca="1">Origination!$DI$8*G7</f>
        <v>3879.4572209658454</v>
      </c>
      <c r="DN139" s="535">
        <f ca="1">Origination!$DI$8*H7</f>
        <v>3923.1011147017116</v>
      </c>
      <c r="DO139" s="535">
        <f ca="1">Origination!$DI$8*I7</f>
        <v>3967.2360022421062</v>
      </c>
      <c r="DP139" s="535">
        <f ca="1">Origination!$DI$8*J7</f>
        <v>4011.8674072673298</v>
      </c>
      <c r="DQ139" s="535">
        <f ca="1">Origination!$DI$8*K7</f>
        <v>4057.0009155990874</v>
      </c>
      <c r="DR139" s="535">
        <f ca="1">Origination!$DI$8*L7</f>
        <v>4102.6421758995766</v>
      </c>
      <c r="DS139" s="535">
        <f ca="1">Origination!$DI$8*M7</f>
        <v>4148.7969003784474</v>
      </c>
    </row>
    <row r="140" spans="1:123" hidden="1" outlineLevel="1" x14ac:dyDescent="0.25">
      <c r="A140" s="561" t="s">
        <v>280</v>
      </c>
      <c r="B140" s="562" t="s">
        <v>240</v>
      </c>
      <c r="C140" s="541">
        <v>112</v>
      </c>
      <c r="D140" s="536"/>
      <c r="E140" s="536"/>
      <c r="F140" s="536"/>
      <c r="G140" s="536"/>
      <c r="H140" s="536"/>
      <c r="I140" s="536"/>
      <c r="J140" s="536"/>
      <c r="K140" s="536"/>
      <c r="L140" s="536"/>
      <c r="M140" s="536"/>
      <c r="N140" s="536"/>
      <c r="O140" s="536"/>
      <c r="P140" s="536"/>
      <c r="Q140" s="536"/>
      <c r="R140" s="536"/>
      <c r="S140" s="536"/>
      <c r="T140" s="536"/>
      <c r="U140" s="536"/>
      <c r="V140" s="536"/>
      <c r="W140" s="536"/>
      <c r="X140" s="536"/>
      <c r="Y140" s="536"/>
      <c r="Z140" s="536"/>
      <c r="AA140" s="536"/>
      <c r="AB140" s="536"/>
      <c r="AC140" s="536"/>
      <c r="AD140" s="536"/>
      <c r="AE140" s="536"/>
      <c r="AF140" s="536"/>
      <c r="AG140" s="536"/>
      <c r="AH140" s="536"/>
      <c r="AI140" s="536"/>
      <c r="AJ140" s="536"/>
      <c r="AK140" s="536"/>
      <c r="AL140" s="536"/>
      <c r="AM140" s="536"/>
      <c r="AN140" s="536"/>
      <c r="AO140" s="536"/>
      <c r="AP140" s="536"/>
      <c r="AQ140" s="536"/>
      <c r="AR140" s="536"/>
      <c r="AS140" s="536"/>
      <c r="AT140" s="536"/>
      <c r="AU140" s="536"/>
      <c r="AV140" s="536"/>
      <c r="AW140" s="536"/>
      <c r="AX140" s="536"/>
      <c r="AY140" s="536"/>
      <c r="AZ140" s="536"/>
      <c r="BA140" s="536"/>
      <c r="BB140" s="536"/>
      <c r="BC140" s="536"/>
      <c r="BD140" s="536"/>
      <c r="BE140" s="536"/>
      <c r="BF140" s="536"/>
      <c r="BG140" s="536"/>
      <c r="BH140" s="536"/>
      <c r="BI140" s="536"/>
      <c r="BJ140" s="536"/>
      <c r="BK140" s="536"/>
      <c r="BL140" s="536"/>
      <c r="BM140" s="536"/>
      <c r="BN140" s="536"/>
      <c r="BO140" s="536"/>
      <c r="BP140" s="536"/>
      <c r="BQ140" s="536"/>
      <c r="BR140" s="536"/>
      <c r="BS140" s="536"/>
      <c r="BT140" s="536"/>
      <c r="BU140" s="536"/>
      <c r="BV140" s="536"/>
      <c r="BW140" s="536"/>
      <c r="BX140" s="536"/>
      <c r="BY140" s="536"/>
      <c r="BZ140" s="536"/>
      <c r="CA140" s="536"/>
      <c r="CB140" s="536"/>
      <c r="CC140" s="536"/>
      <c r="CD140" s="536"/>
      <c r="CE140" s="536"/>
      <c r="CF140" s="536"/>
      <c r="CG140" s="536"/>
      <c r="CH140" s="536"/>
      <c r="CI140" s="536"/>
      <c r="CJ140" s="536"/>
      <c r="CK140" s="536"/>
      <c r="CL140" s="536"/>
      <c r="CM140" s="536"/>
      <c r="CN140" s="536"/>
      <c r="CO140" s="536"/>
      <c r="CP140" s="536"/>
      <c r="CQ140" s="536"/>
      <c r="CR140" s="536"/>
      <c r="CS140" s="536"/>
      <c r="CT140" s="536"/>
      <c r="CU140" s="536"/>
      <c r="CV140" s="536"/>
      <c r="CW140" s="536"/>
      <c r="CX140" s="536"/>
      <c r="CY140" s="536"/>
      <c r="CZ140" s="536"/>
      <c r="DA140" s="536"/>
      <c r="DB140" s="536"/>
      <c r="DC140" s="536"/>
      <c r="DD140" s="536"/>
      <c r="DE140" s="536"/>
      <c r="DF140" s="536"/>
      <c r="DG140" s="536"/>
      <c r="DH140" s="536"/>
      <c r="DI140" s="536"/>
      <c r="DJ140" s="536"/>
      <c r="DK140" s="535">
        <f ca="1">Origination!$DJ$8*D7</f>
        <v>3751.4171834396266</v>
      </c>
      <c r="DL140" s="535">
        <f ca="1">Origination!$DJ$8*E7</f>
        <v>3793.6206267533225</v>
      </c>
      <c r="DM140" s="535">
        <f ca="1">Origination!$DJ$8*F7</f>
        <v>3836.2988588042972</v>
      </c>
      <c r="DN140" s="535">
        <f ca="1">Origination!$DJ$8*G7</f>
        <v>3879.4572209658454</v>
      </c>
      <c r="DO140" s="535">
        <f ca="1">Origination!$DJ$8*H7</f>
        <v>3923.1011147017116</v>
      </c>
      <c r="DP140" s="535">
        <f ca="1">Origination!$DJ$8*I7</f>
        <v>3967.2360022421062</v>
      </c>
      <c r="DQ140" s="535">
        <f ca="1">Origination!$DJ$8*J7</f>
        <v>4011.8674072673298</v>
      </c>
      <c r="DR140" s="535">
        <f ca="1">Origination!$DJ$8*K7</f>
        <v>4057.0009155990874</v>
      </c>
      <c r="DS140" s="535">
        <f ca="1">Origination!$DJ$8*L7</f>
        <v>4102.6421758995766</v>
      </c>
    </row>
    <row r="141" spans="1:123" hidden="1" outlineLevel="1" x14ac:dyDescent="0.25">
      <c r="A141" s="561" t="s">
        <v>280</v>
      </c>
      <c r="B141" s="562" t="s">
        <v>240</v>
      </c>
      <c r="C141" s="541">
        <v>113</v>
      </c>
      <c r="D141" s="536"/>
      <c r="E141" s="536"/>
      <c r="F141" s="536"/>
      <c r="G141" s="536"/>
      <c r="H141" s="536"/>
      <c r="I141" s="536"/>
      <c r="J141" s="536"/>
      <c r="K141" s="536"/>
      <c r="L141" s="536"/>
      <c r="M141" s="536"/>
      <c r="N141" s="536"/>
      <c r="O141" s="536"/>
      <c r="P141" s="536"/>
      <c r="Q141" s="536"/>
      <c r="R141" s="536"/>
      <c r="S141" s="536"/>
      <c r="T141" s="536"/>
      <c r="U141" s="536"/>
      <c r="V141" s="536"/>
      <c r="W141" s="536"/>
      <c r="X141" s="536"/>
      <c r="Y141" s="536"/>
      <c r="Z141" s="536"/>
      <c r="AA141" s="536"/>
      <c r="AB141" s="536"/>
      <c r="AC141" s="536"/>
      <c r="AD141" s="536"/>
      <c r="AE141" s="536"/>
      <c r="AF141" s="536"/>
      <c r="AG141" s="536"/>
      <c r="AH141" s="536"/>
      <c r="AI141" s="536"/>
      <c r="AJ141" s="536"/>
      <c r="AK141" s="536"/>
      <c r="AL141" s="536"/>
      <c r="AM141" s="536"/>
      <c r="AN141" s="536"/>
      <c r="AO141" s="536"/>
      <c r="AP141" s="536"/>
      <c r="AQ141" s="536"/>
      <c r="AR141" s="536"/>
      <c r="AS141" s="536"/>
      <c r="AT141" s="536"/>
      <c r="AU141" s="536"/>
      <c r="AV141" s="536"/>
      <c r="AW141" s="536"/>
      <c r="AX141" s="536"/>
      <c r="AY141" s="536"/>
      <c r="AZ141" s="536"/>
      <c r="BA141" s="536"/>
      <c r="BB141" s="536"/>
      <c r="BC141" s="536"/>
      <c r="BD141" s="536"/>
      <c r="BE141" s="536"/>
      <c r="BF141" s="536"/>
      <c r="BG141" s="536"/>
      <c r="BH141" s="536"/>
      <c r="BI141" s="536"/>
      <c r="BJ141" s="536"/>
      <c r="BK141" s="536"/>
      <c r="BL141" s="536"/>
      <c r="BM141" s="536"/>
      <c r="BN141" s="536"/>
      <c r="BO141" s="536"/>
      <c r="BP141" s="536"/>
      <c r="BQ141" s="536"/>
      <c r="BR141" s="536"/>
      <c r="BS141" s="536"/>
      <c r="BT141" s="536"/>
      <c r="BU141" s="536"/>
      <c r="BV141" s="536"/>
      <c r="BW141" s="536"/>
      <c r="BX141" s="536"/>
      <c r="BY141" s="536"/>
      <c r="BZ141" s="536"/>
      <c r="CA141" s="536"/>
      <c r="CB141" s="536"/>
      <c r="CC141" s="536"/>
      <c r="CD141" s="536"/>
      <c r="CE141" s="536"/>
      <c r="CF141" s="536"/>
      <c r="CG141" s="536"/>
      <c r="CH141" s="536"/>
      <c r="CI141" s="536"/>
      <c r="CJ141" s="536"/>
      <c r="CK141" s="536"/>
      <c r="CL141" s="536"/>
      <c r="CM141" s="536"/>
      <c r="CN141" s="536"/>
      <c r="CO141" s="536"/>
      <c r="CP141" s="536"/>
      <c r="CQ141" s="536"/>
      <c r="CR141" s="536"/>
      <c r="CS141" s="536"/>
      <c r="CT141" s="536"/>
      <c r="CU141" s="536"/>
      <c r="CV141" s="536"/>
      <c r="CW141" s="536"/>
      <c r="CX141" s="536"/>
      <c r="CY141" s="536"/>
      <c r="CZ141" s="536"/>
      <c r="DA141" s="536"/>
      <c r="DB141" s="536"/>
      <c r="DC141" s="536"/>
      <c r="DD141" s="536"/>
      <c r="DE141" s="536"/>
      <c r="DF141" s="536"/>
      <c r="DG141" s="536"/>
      <c r="DH141" s="536"/>
      <c r="DI141" s="536"/>
      <c r="DJ141" s="536"/>
      <c r="DK141" s="536"/>
      <c r="DL141" s="535">
        <f ca="1">Origination!$DK$8*D7</f>
        <v>3938.9880426116083</v>
      </c>
      <c r="DM141" s="535">
        <f ca="1">Origination!$DK$8*E7</f>
        <v>3983.3016580909889</v>
      </c>
      <c r="DN141" s="535">
        <f ca="1">Origination!$DK$8*F7</f>
        <v>4028.1138017445119</v>
      </c>
      <c r="DO141" s="535">
        <f ca="1">Origination!$DK$8*G7</f>
        <v>4073.4300820141375</v>
      </c>
      <c r="DP141" s="535">
        <f ca="1">Origination!$DK$8*H7</f>
        <v>4119.2561704367972</v>
      </c>
      <c r="DQ141" s="535">
        <f ca="1">Origination!$DK$8*I7</f>
        <v>4165.5978023542111</v>
      </c>
      <c r="DR141" s="535">
        <f ca="1">Origination!$DK$8*J7</f>
        <v>4212.4607776306966</v>
      </c>
      <c r="DS141" s="535">
        <f ca="1">Origination!$DK$8*K7</f>
        <v>4259.850961379042</v>
      </c>
    </row>
    <row r="142" spans="1:123" hidden="1" outlineLevel="1" x14ac:dyDescent="0.25">
      <c r="A142" s="561" t="s">
        <v>280</v>
      </c>
      <c r="B142" s="562" t="s">
        <v>240</v>
      </c>
      <c r="C142" s="541">
        <v>114</v>
      </c>
      <c r="D142" s="536"/>
      <c r="E142" s="536"/>
      <c r="F142" s="536"/>
      <c r="G142" s="536"/>
      <c r="H142" s="536"/>
      <c r="I142" s="536"/>
      <c r="J142" s="536"/>
      <c r="K142" s="536"/>
      <c r="L142" s="536"/>
      <c r="M142" s="536"/>
      <c r="N142" s="536"/>
      <c r="O142" s="536"/>
      <c r="P142" s="536"/>
      <c r="Q142" s="536"/>
      <c r="R142" s="536"/>
      <c r="S142" s="536"/>
      <c r="T142" s="536"/>
      <c r="U142" s="536"/>
      <c r="V142" s="536"/>
      <c r="W142" s="536"/>
      <c r="X142" s="536"/>
      <c r="Y142" s="536"/>
      <c r="Z142" s="536"/>
      <c r="AA142" s="536"/>
      <c r="AB142" s="536"/>
      <c r="AC142" s="536"/>
      <c r="AD142" s="536"/>
      <c r="AE142" s="536"/>
      <c r="AF142" s="536"/>
      <c r="AG142" s="536"/>
      <c r="AH142" s="536"/>
      <c r="AI142" s="536"/>
      <c r="AJ142" s="536"/>
      <c r="AK142" s="536"/>
      <c r="AL142" s="536"/>
      <c r="AM142" s="536"/>
      <c r="AN142" s="536"/>
      <c r="AO142" s="536"/>
      <c r="AP142" s="536"/>
      <c r="AQ142" s="536"/>
      <c r="AR142" s="536"/>
      <c r="AS142" s="536"/>
      <c r="AT142" s="536"/>
      <c r="AU142" s="536"/>
      <c r="AV142" s="536"/>
      <c r="AW142" s="536"/>
      <c r="AX142" s="536"/>
      <c r="AY142" s="536"/>
      <c r="AZ142" s="536"/>
      <c r="BA142" s="536"/>
      <c r="BB142" s="536"/>
      <c r="BC142" s="536"/>
      <c r="BD142" s="536"/>
      <c r="BE142" s="536"/>
      <c r="BF142" s="536"/>
      <c r="BG142" s="536"/>
      <c r="BH142" s="536"/>
      <c r="BI142" s="536"/>
      <c r="BJ142" s="536"/>
      <c r="BK142" s="536"/>
      <c r="BL142" s="536"/>
      <c r="BM142" s="536"/>
      <c r="BN142" s="536"/>
      <c r="BO142" s="536"/>
      <c r="BP142" s="536"/>
      <c r="BQ142" s="536"/>
      <c r="BR142" s="536"/>
      <c r="BS142" s="536"/>
      <c r="BT142" s="536"/>
      <c r="BU142" s="536"/>
      <c r="BV142" s="536"/>
      <c r="BW142" s="536"/>
      <c r="BX142" s="536"/>
      <c r="BY142" s="536"/>
      <c r="BZ142" s="536"/>
      <c r="CA142" s="536"/>
      <c r="CB142" s="536"/>
      <c r="CC142" s="536"/>
      <c r="CD142" s="536"/>
      <c r="CE142" s="536"/>
      <c r="CF142" s="536"/>
      <c r="CG142" s="536"/>
      <c r="CH142" s="536"/>
      <c r="CI142" s="536"/>
      <c r="CJ142" s="536"/>
      <c r="CK142" s="536"/>
      <c r="CL142" s="536"/>
      <c r="CM142" s="536"/>
      <c r="CN142" s="536"/>
      <c r="CO142" s="536"/>
      <c r="CP142" s="536"/>
      <c r="CQ142" s="536"/>
      <c r="CR142" s="536"/>
      <c r="CS142" s="536"/>
      <c r="CT142" s="536"/>
      <c r="CU142" s="536"/>
      <c r="CV142" s="536"/>
      <c r="CW142" s="536"/>
      <c r="CX142" s="536"/>
      <c r="CY142" s="536"/>
      <c r="CZ142" s="536"/>
      <c r="DA142" s="536"/>
      <c r="DB142" s="536"/>
      <c r="DC142" s="536"/>
      <c r="DD142" s="536"/>
      <c r="DE142" s="536"/>
      <c r="DF142" s="536"/>
      <c r="DG142" s="536"/>
      <c r="DH142" s="536"/>
      <c r="DI142" s="536"/>
      <c r="DJ142" s="536"/>
      <c r="DK142" s="536"/>
      <c r="DL142" s="536"/>
      <c r="DM142" s="535">
        <f ca="1">Origination!$DL$8*D7</f>
        <v>3938.9880426116083</v>
      </c>
      <c r="DN142" s="535">
        <f ca="1">Origination!$DL$8*E7</f>
        <v>3983.3016580909889</v>
      </c>
      <c r="DO142" s="535">
        <f ca="1">Origination!$DL$8*F7</f>
        <v>4028.1138017445119</v>
      </c>
      <c r="DP142" s="535">
        <f ca="1">Origination!$DL$8*G7</f>
        <v>4073.4300820141375</v>
      </c>
      <c r="DQ142" s="535">
        <f ca="1">Origination!$DL$8*H7</f>
        <v>4119.2561704367972</v>
      </c>
      <c r="DR142" s="535">
        <f ca="1">Origination!$DL$8*I7</f>
        <v>4165.5978023542111</v>
      </c>
      <c r="DS142" s="535">
        <f ca="1">Origination!$DL$8*J7</f>
        <v>4212.4607776306966</v>
      </c>
    </row>
    <row r="143" spans="1:123" hidden="1" outlineLevel="1" x14ac:dyDescent="0.25">
      <c r="A143" s="561" t="s">
        <v>280</v>
      </c>
      <c r="B143" s="562" t="s">
        <v>240</v>
      </c>
      <c r="C143" s="541">
        <v>115</v>
      </c>
      <c r="D143" s="536"/>
      <c r="E143" s="536"/>
      <c r="F143" s="536"/>
      <c r="G143" s="536"/>
      <c r="H143" s="536"/>
      <c r="I143" s="536"/>
      <c r="J143" s="536"/>
      <c r="K143" s="536"/>
      <c r="L143" s="536"/>
      <c r="M143" s="536"/>
      <c r="N143" s="536"/>
      <c r="O143" s="536"/>
      <c r="P143" s="536"/>
      <c r="Q143" s="536"/>
      <c r="R143" s="536"/>
      <c r="S143" s="536"/>
      <c r="T143" s="536"/>
      <c r="U143" s="536"/>
      <c r="V143" s="536"/>
      <c r="W143" s="536"/>
      <c r="X143" s="536"/>
      <c r="Y143" s="536"/>
      <c r="Z143" s="536"/>
      <c r="AA143" s="536"/>
      <c r="AB143" s="536"/>
      <c r="AC143" s="536"/>
      <c r="AD143" s="536"/>
      <c r="AE143" s="536"/>
      <c r="AF143" s="536"/>
      <c r="AG143" s="536"/>
      <c r="AH143" s="536"/>
      <c r="AI143" s="536"/>
      <c r="AJ143" s="536"/>
      <c r="AK143" s="536"/>
      <c r="AL143" s="536"/>
      <c r="AM143" s="536"/>
      <c r="AN143" s="536"/>
      <c r="AO143" s="536"/>
      <c r="AP143" s="536"/>
      <c r="AQ143" s="536"/>
      <c r="AR143" s="536"/>
      <c r="AS143" s="536"/>
      <c r="AT143" s="536"/>
      <c r="AU143" s="536"/>
      <c r="AV143" s="536"/>
      <c r="AW143" s="536"/>
      <c r="AX143" s="536"/>
      <c r="AY143" s="536"/>
      <c r="AZ143" s="536"/>
      <c r="BA143" s="536"/>
      <c r="BB143" s="536"/>
      <c r="BC143" s="536"/>
      <c r="BD143" s="536"/>
      <c r="BE143" s="536"/>
      <c r="BF143" s="536"/>
      <c r="BG143" s="536"/>
      <c r="BH143" s="536"/>
      <c r="BI143" s="536"/>
      <c r="BJ143" s="536"/>
      <c r="BK143" s="536"/>
      <c r="BL143" s="536"/>
      <c r="BM143" s="536"/>
      <c r="BN143" s="536"/>
      <c r="BO143" s="536"/>
      <c r="BP143" s="536"/>
      <c r="BQ143" s="536"/>
      <c r="BR143" s="536"/>
      <c r="BS143" s="536"/>
      <c r="BT143" s="536"/>
      <c r="BU143" s="536"/>
      <c r="BV143" s="536"/>
      <c r="BW143" s="536"/>
      <c r="BX143" s="536"/>
      <c r="BY143" s="536"/>
      <c r="BZ143" s="536"/>
      <c r="CA143" s="536"/>
      <c r="CB143" s="536"/>
      <c r="CC143" s="536"/>
      <c r="CD143" s="536"/>
      <c r="CE143" s="536"/>
      <c r="CF143" s="536"/>
      <c r="CG143" s="536"/>
      <c r="CH143" s="536"/>
      <c r="CI143" s="536"/>
      <c r="CJ143" s="536"/>
      <c r="CK143" s="536"/>
      <c r="CL143" s="536"/>
      <c r="CM143" s="536"/>
      <c r="CN143" s="536"/>
      <c r="CO143" s="536"/>
      <c r="CP143" s="536"/>
      <c r="CQ143" s="536"/>
      <c r="CR143" s="536"/>
      <c r="CS143" s="536"/>
      <c r="CT143" s="536"/>
      <c r="CU143" s="536"/>
      <c r="CV143" s="536"/>
      <c r="CW143" s="536"/>
      <c r="CX143" s="536"/>
      <c r="CY143" s="536"/>
      <c r="CZ143" s="536"/>
      <c r="DA143" s="536"/>
      <c r="DB143" s="536"/>
      <c r="DC143" s="536"/>
      <c r="DD143" s="536"/>
      <c r="DE143" s="536"/>
      <c r="DF143" s="536"/>
      <c r="DG143" s="536"/>
      <c r="DH143" s="536"/>
      <c r="DI143" s="536"/>
      <c r="DJ143" s="536"/>
      <c r="DK143" s="536"/>
      <c r="DL143" s="536"/>
      <c r="DM143" s="536"/>
      <c r="DN143" s="535">
        <f ca="1">Origination!$DM$8*D7</f>
        <v>3938.9880426116083</v>
      </c>
      <c r="DO143" s="535">
        <f ca="1">Origination!$DM$8*E7</f>
        <v>3983.3016580909889</v>
      </c>
      <c r="DP143" s="535">
        <f ca="1">Origination!$DM$8*F7</f>
        <v>4028.1138017445119</v>
      </c>
      <c r="DQ143" s="535">
        <f ca="1">Origination!$DM$8*G7</f>
        <v>4073.4300820141375</v>
      </c>
      <c r="DR143" s="535">
        <f ca="1">Origination!$DM$8*H7</f>
        <v>4119.2561704367972</v>
      </c>
      <c r="DS143" s="535">
        <f ca="1">Origination!$DM$8*I7</f>
        <v>4165.5978023542111</v>
      </c>
    </row>
    <row r="144" spans="1:123" hidden="1" outlineLevel="1" x14ac:dyDescent="0.25">
      <c r="A144" s="561" t="s">
        <v>280</v>
      </c>
      <c r="B144" s="562" t="s">
        <v>240</v>
      </c>
      <c r="C144" s="541">
        <v>116</v>
      </c>
      <c r="D144" s="536"/>
      <c r="E144" s="536"/>
      <c r="F144" s="536"/>
      <c r="G144" s="536"/>
      <c r="H144" s="536"/>
      <c r="I144" s="536"/>
      <c r="J144" s="536"/>
      <c r="K144" s="536"/>
      <c r="L144" s="536"/>
      <c r="M144" s="536"/>
      <c r="N144" s="536"/>
      <c r="O144" s="536"/>
      <c r="P144" s="536"/>
      <c r="Q144" s="536"/>
      <c r="R144" s="536"/>
      <c r="S144" s="536"/>
      <c r="T144" s="536"/>
      <c r="U144" s="536"/>
      <c r="V144" s="536"/>
      <c r="W144" s="536"/>
      <c r="X144" s="536"/>
      <c r="Y144" s="536"/>
      <c r="Z144" s="536"/>
      <c r="AA144" s="536"/>
      <c r="AB144" s="536"/>
      <c r="AC144" s="536"/>
      <c r="AD144" s="536"/>
      <c r="AE144" s="536"/>
      <c r="AF144" s="536"/>
      <c r="AG144" s="536"/>
      <c r="AH144" s="536"/>
      <c r="AI144" s="536"/>
      <c r="AJ144" s="536"/>
      <c r="AK144" s="536"/>
      <c r="AL144" s="536"/>
      <c r="AM144" s="536"/>
      <c r="AN144" s="536"/>
      <c r="AO144" s="536"/>
      <c r="AP144" s="536"/>
      <c r="AQ144" s="536"/>
      <c r="AR144" s="536"/>
      <c r="AS144" s="536"/>
      <c r="AT144" s="536"/>
      <c r="AU144" s="536"/>
      <c r="AV144" s="536"/>
      <c r="AW144" s="536"/>
      <c r="AX144" s="536"/>
      <c r="AY144" s="536"/>
      <c r="AZ144" s="536"/>
      <c r="BA144" s="536"/>
      <c r="BB144" s="536"/>
      <c r="BC144" s="536"/>
      <c r="BD144" s="536"/>
      <c r="BE144" s="536"/>
      <c r="BF144" s="536"/>
      <c r="BG144" s="536"/>
      <c r="BH144" s="536"/>
      <c r="BI144" s="536"/>
      <c r="BJ144" s="536"/>
      <c r="BK144" s="536"/>
      <c r="BL144" s="536"/>
      <c r="BM144" s="536"/>
      <c r="BN144" s="536"/>
      <c r="BO144" s="536"/>
      <c r="BP144" s="536"/>
      <c r="BQ144" s="536"/>
      <c r="BR144" s="536"/>
      <c r="BS144" s="536"/>
      <c r="BT144" s="536"/>
      <c r="BU144" s="536"/>
      <c r="BV144" s="536"/>
      <c r="BW144" s="536"/>
      <c r="BX144" s="536"/>
      <c r="BY144" s="536"/>
      <c r="BZ144" s="536"/>
      <c r="CA144" s="536"/>
      <c r="CB144" s="536"/>
      <c r="CC144" s="536"/>
      <c r="CD144" s="536"/>
      <c r="CE144" s="536"/>
      <c r="CF144" s="536"/>
      <c r="CG144" s="536"/>
      <c r="CH144" s="536"/>
      <c r="CI144" s="536"/>
      <c r="CJ144" s="536"/>
      <c r="CK144" s="536"/>
      <c r="CL144" s="536"/>
      <c r="CM144" s="536"/>
      <c r="CN144" s="536"/>
      <c r="CO144" s="536"/>
      <c r="CP144" s="536"/>
      <c r="CQ144" s="536"/>
      <c r="CR144" s="536"/>
      <c r="CS144" s="536"/>
      <c r="CT144" s="536"/>
      <c r="CU144" s="536"/>
      <c r="CV144" s="536"/>
      <c r="CW144" s="536"/>
      <c r="CX144" s="536"/>
      <c r="CY144" s="536"/>
      <c r="CZ144" s="536"/>
      <c r="DA144" s="536"/>
      <c r="DB144" s="536"/>
      <c r="DC144" s="536"/>
      <c r="DD144" s="536"/>
      <c r="DE144" s="536"/>
      <c r="DF144" s="536"/>
      <c r="DG144" s="536"/>
      <c r="DH144" s="536"/>
      <c r="DI144" s="536"/>
      <c r="DJ144" s="536"/>
      <c r="DK144" s="536"/>
      <c r="DL144" s="536"/>
      <c r="DM144" s="536"/>
      <c r="DN144" s="536"/>
      <c r="DO144" s="535">
        <f ca="1">Origination!$DN$8*D7</f>
        <v>4126.5589017835891</v>
      </c>
      <c r="DP144" s="535">
        <f ca="1">Origination!$DN$8*E7</f>
        <v>4172.9826894286543</v>
      </c>
      <c r="DQ144" s="535">
        <f ca="1">Origination!$DN$8*F7</f>
        <v>4219.9287446847266</v>
      </c>
      <c r="DR144" s="535">
        <f ca="1">Origination!$DN$8*G7</f>
        <v>4267.4029430624296</v>
      </c>
      <c r="DS144" s="535">
        <f ca="1">Origination!$DN$8*H7</f>
        <v>4315.4112261718828</v>
      </c>
    </row>
    <row r="145" spans="1:123" hidden="1" outlineLevel="1" x14ac:dyDescent="0.25">
      <c r="A145" s="561" t="s">
        <v>280</v>
      </c>
      <c r="B145" s="562" t="s">
        <v>240</v>
      </c>
      <c r="C145" s="541">
        <v>117</v>
      </c>
      <c r="D145" s="536"/>
      <c r="E145" s="536"/>
      <c r="F145" s="536"/>
      <c r="G145" s="536"/>
      <c r="H145" s="536"/>
      <c r="I145" s="536"/>
      <c r="J145" s="536"/>
      <c r="K145" s="536"/>
      <c r="L145" s="536"/>
      <c r="M145" s="536"/>
      <c r="N145" s="536"/>
      <c r="O145" s="536"/>
      <c r="P145" s="536"/>
      <c r="Q145" s="536"/>
      <c r="R145" s="536"/>
      <c r="S145" s="536"/>
      <c r="T145" s="536"/>
      <c r="U145" s="536"/>
      <c r="V145" s="536"/>
      <c r="W145" s="536"/>
      <c r="X145" s="536"/>
      <c r="Y145" s="536"/>
      <c r="Z145" s="536"/>
      <c r="AA145" s="536"/>
      <c r="AB145" s="536"/>
      <c r="AC145" s="536"/>
      <c r="AD145" s="536"/>
      <c r="AE145" s="536"/>
      <c r="AF145" s="536"/>
      <c r="AG145" s="536"/>
      <c r="AH145" s="536"/>
      <c r="AI145" s="536"/>
      <c r="AJ145" s="536"/>
      <c r="AK145" s="536"/>
      <c r="AL145" s="536"/>
      <c r="AM145" s="536"/>
      <c r="AN145" s="536"/>
      <c r="AO145" s="536"/>
      <c r="AP145" s="536"/>
      <c r="AQ145" s="536"/>
      <c r="AR145" s="536"/>
      <c r="AS145" s="536"/>
      <c r="AT145" s="536"/>
      <c r="AU145" s="536"/>
      <c r="AV145" s="536"/>
      <c r="AW145" s="536"/>
      <c r="AX145" s="536"/>
      <c r="AY145" s="536"/>
      <c r="AZ145" s="536"/>
      <c r="BA145" s="536"/>
      <c r="BB145" s="536"/>
      <c r="BC145" s="536"/>
      <c r="BD145" s="536"/>
      <c r="BE145" s="536"/>
      <c r="BF145" s="536"/>
      <c r="BG145" s="536"/>
      <c r="BH145" s="536"/>
      <c r="BI145" s="536"/>
      <c r="BJ145" s="536"/>
      <c r="BK145" s="536"/>
      <c r="BL145" s="536"/>
      <c r="BM145" s="536"/>
      <c r="BN145" s="536"/>
      <c r="BO145" s="536"/>
      <c r="BP145" s="536"/>
      <c r="BQ145" s="536"/>
      <c r="BR145" s="536"/>
      <c r="BS145" s="536"/>
      <c r="BT145" s="536"/>
      <c r="BU145" s="536"/>
      <c r="BV145" s="536"/>
      <c r="BW145" s="536"/>
      <c r="BX145" s="536"/>
      <c r="BY145" s="536"/>
      <c r="BZ145" s="536"/>
      <c r="CA145" s="536"/>
      <c r="CB145" s="536"/>
      <c r="CC145" s="536"/>
      <c r="CD145" s="536"/>
      <c r="CE145" s="536"/>
      <c r="CF145" s="536"/>
      <c r="CG145" s="536"/>
      <c r="CH145" s="536"/>
      <c r="CI145" s="536"/>
      <c r="CJ145" s="536"/>
      <c r="CK145" s="536"/>
      <c r="CL145" s="536"/>
      <c r="CM145" s="536"/>
      <c r="CN145" s="536"/>
      <c r="CO145" s="536"/>
      <c r="CP145" s="536"/>
      <c r="CQ145" s="536"/>
      <c r="CR145" s="536"/>
      <c r="CS145" s="536"/>
      <c r="CT145" s="536"/>
      <c r="CU145" s="536"/>
      <c r="CV145" s="536"/>
      <c r="CW145" s="536"/>
      <c r="CX145" s="536"/>
      <c r="CY145" s="536"/>
      <c r="CZ145" s="536"/>
      <c r="DA145" s="536"/>
      <c r="DB145" s="536"/>
      <c r="DC145" s="536"/>
      <c r="DD145" s="536"/>
      <c r="DE145" s="536"/>
      <c r="DF145" s="536"/>
      <c r="DG145" s="536"/>
      <c r="DH145" s="536"/>
      <c r="DI145" s="536"/>
      <c r="DJ145" s="536"/>
      <c r="DK145" s="536"/>
      <c r="DL145" s="536"/>
      <c r="DM145" s="536"/>
      <c r="DN145" s="536"/>
      <c r="DO145" s="536"/>
      <c r="DP145" s="535">
        <f ca="1">Origination!$DO$8*D7</f>
        <v>4126.5589017835891</v>
      </c>
      <c r="DQ145" s="535">
        <f ca="1">Origination!$DO$8*E7</f>
        <v>4172.9826894286543</v>
      </c>
      <c r="DR145" s="535">
        <f ca="1">Origination!$DO$8*F7</f>
        <v>4219.9287446847266</v>
      </c>
      <c r="DS145" s="535">
        <f ca="1">Origination!$DO$8*G7</f>
        <v>4267.4029430624296</v>
      </c>
    </row>
    <row r="146" spans="1:123" hidden="1" outlineLevel="1" x14ac:dyDescent="0.25">
      <c r="A146" s="561" t="s">
        <v>280</v>
      </c>
      <c r="B146" s="562" t="s">
        <v>240</v>
      </c>
      <c r="C146" s="541">
        <v>118</v>
      </c>
      <c r="D146" s="536"/>
      <c r="E146" s="536"/>
      <c r="F146" s="536"/>
      <c r="G146" s="536"/>
      <c r="H146" s="536"/>
      <c r="I146" s="536"/>
      <c r="J146" s="536"/>
      <c r="K146" s="536"/>
      <c r="L146" s="536"/>
      <c r="M146" s="536"/>
      <c r="N146" s="536"/>
      <c r="O146" s="536"/>
      <c r="P146" s="536"/>
      <c r="Q146" s="536"/>
      <c r="R146" s="536"/>
      <c r="S146" s="536"/>
      <c r="T146" s="536"/>
      <c r="U146" s="536"/>
      <c r="V146" s="536"/>
      <c r="W146" s="536"/>
      <c r="X146" s="536"/>
      <c r="Y146" s="536"/>
      <c r="Z146" s="536"/>
      <c r="AA146" s="536"/>
      <c r="AB146" s="536"/>
      <c r="AC146" s="536"/>
      <c r="AD146" s="536"/>
      <c r="AE146" s="536"/>
      <c r="AF146" s="536"/>
      <c r="AG146" s="536"/>
      <c r="AH146" s="536"/>
      <c r="AI146" s="536"/>
      <c r="AJ146" s="536"/>
      <c r="AK146" s="536"/>
      <c r="AL146" s="536"/>
      <c r="AM146" s="536"/>
      <c r="AN146" s="536"/>
      <c r="AO146" s="536"/>
      <c r="AP146" s="536"/>
      <c r="AQ146" s="536"/>
      <c r="AR146" s="536"/>
      <c r="AS146" s="536"/>
      <c r="AT146" s="536"/>
      <c r="AU146" s="536"/>
      <c r="AV146" s="536"/>
      <c r="AW146" s="536"/>
      <c r="AX146" s="536"/>
      <c r="AY146" s="536"/>
      <c r="AZ146" s="536"/>
      <c r="BA146" s="536"/>
      <c r="BB146" s="536"/>
      <c r="BC146" s="536"/>
      <c r="BD146" s="536"/>
      <c r="BE146" s="536"/>
      <c r="BF146" s="536"/>
      <c r="BG146" s="536"/>
      <c r="BH146" s="536"/>
      <c r="BI146" s="536"/>
      <c r="BJ146" s="536"/>
      <c r="BK146" s="536"/>
      <c r="BL146" s="536"/>
      <c r="BM146" s="536"/>
      <c r="BN146" s="536"/>
      <c r="BO146" s="536"/>
      <c r="BP146" s="536"/>
      <c r="BQ146" s="536"/>
      <c r="BR146" s="536"/>
      <c r="BS146" s="536"/>
      <c r="BT146" s="536"/>
      <c r="BU146" s="536"/>
      <c r="BV146" s="536"/>
      <c r="BW146" s="536"/>
      <c r="BX146" s="536"/>
      <c r="BY146" s="536"/>
      <c r="BZ146" s="536"/>
      <c r="CA146" s="536"/>
      <c r="CB146" s="536"/>
      <c r="CC146" s="536"/>
      <c r="CD146" s="536"/>
      <c r="CE146" s="536"/>
      <c r="CF146" s="536"/>
      <c r="CG146" s="536"/>
      <c r="CH146" s="536"/>
      <c r="CI146" s="536"/>
      <c r="CJ146" s="536"/>
      <c r="CK146" s="536"/>
      <c r="CL146" s="536"/>
      <c r="CM146" s="536"/>
      <c r="CN146" s="536"/>
      <c r="CO146" s="536"/>
      <c r="CP146" s="536"/>
      <c r="CQ146" s="536"/>
      <c r="CR146" s="536"/>
      <c r="CS146" s="536"/>
      <c r="CT146" s="536"/>
      <c r="CU146" s="536"/>
      <c r="CV146" s="536"/>
      <c r="CW146" s="536"/>
      <c r="CX146" s="536"/>
      <c r="CY146" s="536"/>
      <c r="CZ146" s="536"/>
      <c r="DA146" s="536"/>
      <c r="DB146" s="536"/>
      <c r="DC146" s="536"/>
      <c r="DD146" s="536"/>
      <c r="DE146" s="536"/>
      <c r="DF146" s="536"/>
      <c r="DG146" s="536"/>
      <c r="DH146" s="536"/>
      <c r="DI146" s="536"/>
      <c r="DJ146" s="536"/>
      <c r="DK146" s="536"/>
      <c r="DL146" s="536"/>
      <c r="DM146" s="536"/>
      <c r="DN146" s="536"/>
      <c r="DO146" s="536"/>
      <c r="DP146" s="536"/>
      <c r="DQ146" s="535">
        <f ca="1">Origination!$DP$8*D7</f>
        <v>4126.5589017835891</v>
      </c>
      <c r="DR146" s="535">
        <f ca="1">Origination!$DP$8*E7</f>
        <v>4172.9826894286543</v>
      </c>
      <c r="DS146" s="535">
        <f ca="1">Origination!$DP$8*F7</f>
        <v>4219.9287446847266</v>
      </c>
    </row>
    <row r="147" spans="1:123" hidden="1" outlineLevel="1" x14ac:dyDescent="0.25">
      <c r="A147" s="561" t="s">
        <v>280</v>
      </c>
      <c r="B147" s="562" t="s">
        <v>240</v>
      </c>
      <c r="C147" s="541">
        <v>119</v>
      </c>
      <c r="D147" s="536"/>
      <c r="E147" s="536"/>
      <c r="F147" s="536"/>
      <c r="G147" s="536"/>
      <c r="H147" s="536"/>
      <c r="I147" s="536"/>
      <c r="J147" s="536"/>
      <c r="K147" s="536"/>
      <c r="L147" s="536"/>
      <c r="M147" s="536"/>
      <c r="N147" s="536"/>
      <c r="O147" s="536"/>
      <c r="P147" s="536"/>
      <c r="Q147" s="536"/>
      <c r="R147" s="536"/>
      <c r="S147" s="536"/>
      <c r="T147" s="536"/>
      <c r="U147" s="536"/>
      <c r="V147" s="536"/>
      <c r="W147" s="536"/>
      <c r="X147" s="536"/>
      <c r="Y147" s="536"/>
      <c r="Z147" s="536"/>
      <c r="AA147" s="536"/>
      <c r="AB147" s="536"/>
      <c r="AC147" s="536"/>
      <c r="AD147" s="536"/>
      <c r="AE147" s="536"/>
      <c r="AF147" s="536"/>
      <c r="AG147" s="536"/>
      <c r="AH147" s="536"/>
      <c r="AI147" s="536"/>
      <c r="AJ147" s="536"/>
      <c r="AK147" s="536"/>
      <c r="AL147" s="536"/>
      <c r="AM147" s="536"/>
      <c r="AN147" s="536"/>
      <c r="AO147" s="536"/>
      <c r="AP147" s="536"/>
      <c r="AQ147" s="536"/>
      <c r="AR147" s="536"/>
      <c r="AS147" s="536"/>
      <c r="AT147" s="536"/>
      <c r="AU147" s="536"/>
      <c r="AV147" s="536"/>
      <c r="AW147" s="536"/>
      <c r="AX147" s="536"/>
      <c r="AY147" s="536"/>
      <c r="AZ147" s="536"/>
      <c r="BA147" s="536"/>
      <c r="BB147" s="536"/>
      <c r="BC147" s="536"/>
      <c r="BD147" s="536"/>
      <c r="BE147" s="536"/>
      <c r="BF147" s="536"/>
      <c r="BG147" s="536"/>
      <c r="BH147" s="536"/>
      <c r="BI147" s="536"/>
      <c r="BJ147" s="536"/>
      <c r="BK147" s="536"/>
      <c r="BL147" s="536"/>
      <c r="BM147" s="536"/>
      <c r="BN147" s="536"/>
      <c r="BO147" s="536"/>
      <c r="BP147" s="536"/>
      <c r="BQ147" s="536"/>
      <c r="BR147" s="536"/>
      <c r="BS147" s="536"/>
      <c r="BT147" s="536"/>
      <c r="BU147" s="536"/>
      <c r="BV147" s="536"/>
      <c r="BW147" s="536"/>
      <c r="BX147" s="536"/>
      <c r="BY147" s="536"/>
      <c r="BZ147" s="536"/>
      <c r="CA147" s="536"/>
      <c r="CB147" s="536"/>
      <c r="CC147" s="536"/>
      <c r="CD147" s="536"/>
      <c r="CE147" s="536"/>
      <c r="CF147" s="536"/>
      <c r="CG147" s="536"/>
      <c r="CH147" s="536"/>
      <c r="CI147" s="536"/>
      <c r="CJ147" s="536"/>
      <c r="CK147" s="536"/>
      <c r="CL147" s="536"/>
      <c r="CM147" s="536"/>
      <c r="CN147" s="536"/>
      <c r="CO147" s="536"/>
      <c r="CP147" s="536"/>
      <c r="CQ147" s="536"/>
      <c r="CR147" s="536"/>
      <c r="CS147" s="536"/>
      <c r="CT147" s="536"/>
      <c r="CU147" s="536"/>
      <c r="CV147" s="536"/>
      <c r="CW147" s="536"/>
      <c r="CX147" s="536"/>
      <c r="CY147" s="536"/>
      <c r="CZ147" s="536"/>
      <c r="DA147" s="536"/>
      <c r="DB147" s="536"/>
      <c r="DC147" s="536"/>
      <c r="DD147" s="536"/>
      <c r="DE147" s="536"/>
      <c r="DF147" s="536"/>
      <c r="DG147" s="536"/>
      <c r="DH147" s="536"/>
      <c r="DI147" s="536"/>
      <c r="DJ147" s="536"/>
      <c r="DK147" s="536"/>
      <c r="DL147" s="536"/>
      <c r="DM147" s="536"/>
      <c r="DN147" s="536"/>
      <c r="DO147" s="536"/>
      <c r="DP147" s="536"/>
      <c r="DQ147" s="536"/>
      <c r="DR147" s="535">
        <f ca="1">Origination!$DQ$8*D7</f>
        <v>4126.5589017835891</v>
      </c>
      <c r="DS147" s="535">
        <f ca="1">Origination!$DQ$8*E7</f>
        <v>4172.9826894286543</v>
      </c>
    </row>
    <row r="148" spans="1:123" ht="16.5" hidden="1" outlineLevel="1" thickBot="1" x14ac:dyDescent="0.3">
      <c r="A148" s="563" t="s">
        <v>280</v>
      </c>
      <c r="B148" s="564" t="s">
        <v>240</v>
      </c>
      <c r="C148" s="541">
        <v>120</v>
      </c>
      <c r="D148" s="536"/>
      <c r="E148" s="536"/>
      <c r="F148" s="536"/>
      <c r="G148" s="536"/>
      <c r="H148" s="536"/>
      <c r="I148" s="536"/>
      <c r="J148" s="536"/>
      <c r="K148" s="536"/>
      <c r="L148" s="536"/>
      <c r="M148" s="536"/>
      <c r="N148" s="536"/>
      <c r="O148" s="536"/>
      <c r="P148" s="536"/>
      <c r="Q148" s="536"/>
      <c r="R148" s="536"/>
      <c r="S148" s="536"/>
      <c r="T148" s="536"/>
      <c r="U148" s="536"/>
      <c r="V148" s="536"/>
      <c r="W148" s="536"/>
      <c r="X148" s="536"/>
      <c r="Y148" s="536"/>
      <c r="Z148" s="536"/>
      <c r="AA148" s="536"/>
      <c r="AB148" s="536"/>
      <c r="AC148" s="536"/>
      <c r="AD148" s="536"/>
      <c r="AE148" s="536"/>
      <c r="AF148" s="536"/>
      <c r="AG148" s="536"/>
      <c r="AH148" s="536"/>
      <c r="AI148" s="536"/>
      <c r="AJ148" s="536"/>
      <c r="AK148" s="536"/>
      <c r="AL148" s="536"/>
      <c r="AM148" s="536"/>
      <c r="AN148" s="536"/>
      <c r="AO148" s="536"/>
      <c r="AP148" s="536"/>
      <c r="AQ148" s="536"/>
      <c r="AR148" s="536"/>
      <c r="AS148" s="536"/>
      <c r="AT148" s="536"/>
      <c r="AU148" s="536"/>
      <c r="AV148" s="536"/>
      <c r="AW148" s="536"/>
      <c r="AX148" s="536"/>
      <c r="AY148" s="536"/>
      <c r="AZ148" s="536"/>
      <c r="BA148" s="536"/>
      <c r="BB148" s="536"/>
      <c r="BC148" s="536"/>
      <c r="BD148" s="536"/>
      <c r="BE148" s="536"/>
      <c r="BF148" s="536"/>
      <c r="BG148" s="536"/>
      <c r="BH148" s="536"/>
      <c r="BI148" s="536"/>
      <c r="BJ148" s="536"/>
      <c r="BK148" s="536"/>
      <c r="BL148" s="536"/>
      <c r="BM148" s="536"/>
      <c r="BN148" s="536"/>
      <c r="BO148" s="536"/>
      <c r="BP148" s="536"/>
      <c r="BQ148" s="536"/>
      <c r="BR148" s="536"/>
      <c r="BS148" s="536"/>
      <c r="BT148" s="536"/>
      <c r="BU148" s="536"/>
      <c r="BV148" s="536"/>
      <c r="BW148" s="536"/>
      <c r="BX148" s="536"/>
      <c r="BY148" s="536"/>
      <c r="BZ148" s="536"/>
      <c r="CA148" s="536"/>
      <c r="CB148" s="536"/>
      <c r="CC148" s="536"/>
      <c r="CD148" s="536"/>
      <c r="CE148" s="536"/>
      <c r="CF148" s="536"/>
      <c r="CG148" s="536"/>
      <c r="CH148" s="536"/>
      <c r="CI148" s="536"/>
      <c r="CJ148" s="536"/>
      <c r="CK148" s="536"/>
      <c r="CL148" s="536"/>
      <c r="CM148" s="536"/>
      <c r="CN148" s="536"/>
      <c r="CO148" s="536"/>
      <c r="CP148" s="536"/>
      <c r="CQ148" s="536"/>
      <c r="CR148" s="536"/>
      <c r="CS148" s="536"/>
      <c r="CT148" s="536"/>
      <c r="CU148" s="536"/>
      <c r="CV148" s="536"/>
      <c r="CW148" s="536"/>
      <c r="CX148" s="536"/>
      <c r="CY148" s="536"/>
      <c r="CZ148" s="536"/>
      <c r="DA148" s="536"/>
      <c r="DB148" s="536"/>
      <c r="DC148" s="536"/>
      <c r="DD148" s="536"/>
      <c r="DE148" s="536"/>
      <c r="DF148" s="536"/>
      <c r="DG148" s="536"/>
      <c r="DH148" s="536"/>
      <c r="DI148" s="536"/>
      <c r="DJ148" s="536"/>
      <c r="DK148" s="536"/>
      <c r="DL148" s="536"/>
      <c r="DM148" s="536"/>
      <c r="DN148" s="536"/>
      <c r="DO148" s="536"/>
      <c r="DP148" s="536"/>
      <c r="DQ148" s="536"/>
      <c r="DR148" s="536"/>
      <c r="DS148" s="535">
        <f ca="1">Origination!$DR$8*D7</f>
        <v>4314.1297609555704</v>
      </c>
    </row>
    <row r="149" spans="1:123" collapsed="1" x14ac:dyDescent="0.25">
      <c r="A149" s="559" t="s">
        <v>280</v>
      </c>
      <c r="B149" s="560"/>
      <c r="C149" s="599"/>
      <c r="D149" s="600"/>
      <c r="E149" s="537"/>
      <c r="F149" s="537"/>
      <c r="G149" s="537"/>
      <c r="H149" s="537"/>
      <c r="I149" s="537"/>
      <c r="J149" s="537"/>
      <c r="K149" s="537"/>
      <c r="L149" s="537"/>
      <c r="M149" s="537"/>
      <c r="N149" s="537"/>
      <c r="O149" s="537"/>
      <c r="P149" s="537"/>
      <c r="Q149" s="537"/>
      <c r="R149" s="537"/>
      <c r="S149" s="537"/>
      <c r="T149" s="537"/>
      <c r="U149" s="537"/>
      <c r="V149" s="537"/>
      <c r="W149" s="537"/>
      <c r="X149" s="537"/>
      <c r="Y149" s="537"/>
      <c r="Z149" s="537"/>
      <c r="AA149" s="537"/>
      <c r="AB149" s="537"/>
      <c r="AC149" s="537"/>
      <c r="AD149" s="537"/>
      <c r="AE149" s="537"/>
      <c r="AF149" s="537"/>
      <c r="AG149" s="537"/>
      <c r="AH149" s="537"/>
      <c r="AI149" s="537"/>
      <c r="AJ149" s="537"/>
      <c r="AK149" s="537"/>
      <c r="AL149" s="537"/>
      <c r="AM149" s="537"/>
      <c r="AN149" s="537"/>
      <c r="AO149" s="537"/>
      <c r="AP149" s="537"/>
      <c r="AQ149" s="537"/>
      <c r="AR149" s="537"/>
      <c r="AS149" s="537"/>
      <c r="AT149" s="537"/>
      <c r="AU149" s="537"/>
      <c r="AV149" s="537"/>
      <c r="AW149" s="537"/>
      <c r="AX149" s="537"/>
      <c r="AY149" s="537"/>
      <c r="AZ149" s="537"/>
      <c r="BA149" s="537"/>
      <c r="BB149" s="537"/>
      <c r="BC149" s="537"/>
      <c r="BD149" s="537"/>
      <c r="BE149" s="537"/>
      <c r="BF149" s="537"/>
      <c r="BG149" s="537"/>
      <c r="BH149" s="537"/>
      <c r="BI149" s="537"/>
      <c r="BJ149" s="537"/>
      <c r="BK149" s="537"/>
      <c r="BL149" s="537"/>
      <c r="BM149" s="537"/>
      <c r="BN149" s="537"/>
      <c r="BO149" s="537"/>
      <c r="BP149" s="537"/>
      <c r="BQ149" s="537"/>
      <c r="BR149" s="537"/>
      <c r="BS149" s="537"/>
      <c r="BT149" s="537"/>
      <c r="BU149" s="537"/>
      <c r="BV149" s="537"/>
      <c r="BW149" s="537"/>
      <c r="BX149" s="537"/>
      <c r="BY149" s="537"/>
      <c r="BZ149" s="537"/>
      <c r="CA149" s="537"/>
      <c r="CB149" s="537"/>
      <c r="CC149" s="537"/>
      <c r="CD149" s="537"/>
      <c r="CE149" s="537"/>
      <c r="CF149" s="537"/>
      <c r="CG149" s="537"/>
      <c r="CH149" s="537"/>
      <c r="CI149" s="537"/>
      <c r="CJ149" s="537"/>
      <c r="CK149" s="537"/>
      <c r="CL149" s="537"/>
      <c r="CM149" s="537"/>
      <c r="CN149" s="537"/>
      <c r="CO149" s="537"/>
      <c r="CP149" s="537"/>
      <c r="CQ149" s="537"/>
      <c r="CR149" s="537"/>
      <c r="CS149" s="537"/>
      <c r="CT149" s="537"/>
      <c r="CU149" s="537"/>
      <c r="CV149" s="537"/>
      <c r="CW149" s="537"/>
      <c r="CX149" s="537"/>
      <c r="CY149" s="537"/>
      <c r="CZ149" s="537"/>
      <c r="DA149" s="537"/>
      <c r="DB149" s="537"/>
      <c r="DC149" s="537"/>
      <c r="DD149" s="537"/>
      <c r="DE149" s="537"/>
      <c r="DF149" s="537"/>
      <c r="DG149" s="537"/>
      <c r="DH149" s="537"/>
      <c r="DI149" s="537"/>
      <c r="DJ149" s="537"/>
      <c r="DK149" s="537"/>
      <c r="DL149" s="537"/>
      <c r="DM149" s="537"/>
      <c r="DN149" s="537"/>
      <c r="DO149" s="537"/>
      <c r="DP149" s="537"/>
      <c r="DQ149" s="537"/>
      <c r="DR149" s="537"/>
      <c r="DS149" s="537"/>
    </row>
    <row r="150" spans="1:123" x14ac:dyDescent="0.25">
      <c r="A150" s="602"/>
      <c r="B150" s="607" t="s">
        <v>240</v>
      </c>
      <c r="C150" s="599"/>
      <c r="D150" s="600"/>
      <c r="E150" s="537"/>
      <c r="F150" s="537"/>
      <c r="G150" s="537"/>
      <c r="H150" s="537"/>
      <c r="I150" s="537"/>
      <c r="J150" s="537"/>
      <c r="K150" s="537"/>
      <c r="L150" s="537"/>
      <c r="M150" s="537"/>
      <c r="N150" s="537"/>
      <c r="O150" s="537"/>
      <c r="P150" s="537"/>
      <c r="Q150" s="537"/>
      <c r="R150" s="537"/>
      <c r="S150" s="537"/>
      <c r="T150" s="537"/>
      <c r="U150" s="537"/>
      <c r="V150" s="537"/>
      <c r="W150" s="537"/>
      <c r="X150" s="537"/>
      <c r="Y150" s="537"/>
      <c r="Z150" s="537"/>
      <c r="AA150" s="537"/>
      <c r="AB150" s="537"/>
      <c r="AC150" s="537"/>
      <c r="AD150" s="537"/>
      <c r="AE150" s="537"/>
      <c r="AF150" s="537"/>
      <c r="AG150" s="537"/>
      <c r="AH150" s="537"/>
      <c r="AI150" s="537"/>
      <c r="AJ150" s="537"/>
      <c r="AK150" s="537"/>
      <c r="AL150" s="537"/>
      <c r="AM150" s="537"/>
      <c r="AN150" s="537"/>
      <c r="AO150" s="537"/>
      <c r="AP150" s="537"/>
      <c r="AQ150" s="537"/>
      <c r="AR150" s="537"/>
      <c r="AS150" s="537"/>
      <c r="AT150" s="537"/>
      <c r="AU150" s="537"/>
      <c r="AV150" s="537"/>
      <c r="AW150" s="537"/>
      <c r="AX150" s="537"/>
      <c r="AY150" s="537"/>
      <c r="AZ150" s="537"/>
      <c r="BA150" s="537"/>
      <c r="BB150" s="537"/>
      <c r="BC150" s="537"/>
      <c r="BD150" s="537"/>
      <c r="BE150" s="537"/>
      <c r="BF150" s="537"/>
      <c r="BG150" s="537"/>
      <c r="BH150" s="537"/>
      <c r="BI150" s="537"/>
      <c r="BJ150" s="537"/>
      <c r="BK150" s="537"/>
      <c r="BL150" s="537"/>
      <c r="BM150" s="537"/>
      <c r="BN150" s="537"/>
      <c r="BO150" s="537"/>
      <c r="BP150" s="537"/>
      <c r="BQ150" s="537"/>
      <c r="BR150" s="537"/>
      <c r="BS150" s="537"/>
      <c r="BT150" s="537"/>
      <c r="BU150" s="537"/>
      <c r="BV150" s="537"/>
      <c r="BW150" s="537"/>
      <c r="BX150" s="537"/>
      <c r="BY150" s="537"/>
      <c r="BZ150" s="537"/>
      <c r="CA150" s="537"/>
      <c r="CB150" s="537"/>
      <c r="CC150" s="537"/>
      <c r="CD150" s="537"/>
      <c r="CE150" s="537"/>
      <c r="CF150" s="537"/>
      <c r="CG150" s="537"/>
      <c r="CH150" s="537"/>
      <c r="CI150" s="537"/>
      <c r="CJ150" s="537"/>
      <c r="CK150" s="537"/>
      <c r="CL150" s="537"/>
      <c r="CM150" s="537"/>
      <c r="CN150" s="537"/>
      <c r="CO150" s="537"/>
      <c r="CP150" s="537"/>
      <c r="CQ150" s="537"/>
      <c r="CR150" s="537"/>
      <c r="CS150" s="537"/>
      <c r="CT150" s="537"/>
      <c r="CU150" s="537"/>
      <c r="CV150" s="537"/>
      <c r="CW150" s="537"/>
      <c r="CX150" s="537"/>
      <c r="CY150" s="537"/>
      <c r="CZ150" s="537"/>
      <c r="DA150" s="537"/>
      <c r="DB150" s="537"/>
      <c r="DC150" s="537"/>
      <c r="DD150" s="537"/>
      <c r="DE150" s="537"/>
      <c r="DF150" s="537"/>
      <c r="DG150" s="537"/>
      <c r="DH150" s="537"/>
      <c r="DI150" s="537"/>
      <c r="DJ150" s="537"/>
      <c r="DK150" s="537"/>
      <c r="DL150" s="537"/>
      <c r="DM150" s="537"/>
      <c r="DN150" s="537"/>
      <c r="DO150" s="537"/>
      <c r="DP150" s="537"/>
      <c r="DQ150" s="537"/>
      <c r="DR150" s="537"/>
      <c r="DS150" s="537"/>
    </row>
    <row r="151" spans="1:123" hidden="1" outlineLevel="1" x14ac:dyDescent="0.25">
      <c r="A151" s="565" t="s">
        <v>44</v>
      </c>
      <c r="B151" s="566" t="s">
        <v>240</v>
      </c>
      <c r="C151" s="542">
        <v>1</v>
      </c>
      <c r="D151" s="535">
        <f>Origination!C$8*D6</f>
        <v>1125</v>
      </c>
      <c r="E151" s="535">
        <f>Origination!$C$8*E6</f>
        <v>1103.898278343152</v>
      </c>
      <c r="F151" s="535">
        <f>Origination!$C$8*F6</f>
        <v>1082.5591623176647</v>
      </c>
      <c r="G151" s="535">
        <f>Origination!$C$8*G6</f>
        <v>1060.9799812368906</v>
      </c>
      <c r="H151" s="535">
        <f>Origination!$C$8*H6</f>
        <v>1039.1580343689577</v>
      </c>
      <c r="I151" s="535">
        <f>Origination!$C$8*I6</f>
        <v>1017.0905905987605</v>
      </c>
      <c r="J151" s="535">
        <f>Origination!$C$8*J6</f>
        <v>994.77488808614862</v>
      </c>
      <c r="K151" s="535">
        <f>Origination!$C$8*K6</f>
        <v>972.2081339202698</v>
      </c>
      <c r="L151" s="535">
        <f>Origination!$C$8*L6</f>
        <v>949.38750377002509</v>
      </c>
      <c r="M151" s="535">
        <f>Origination!$C$8*M6</f>
        <v>926.31014153058982</v>
      </c>
      <c r="N151" s="535">
        <f>Origination!$C$8*N6</f>
        <v>902.97315896596115</v>
      </c>
      <c r="O151" s="535">
        <f>Origination!$C$8*O6</f>
        <v>879.37363534748044</v>
      </c>
      <c r="P151" s="535">
        <f>Origination!$C$8*P6</f>
        <v>855.50861708829177</v>
      </c>
      <c r="Q151" s="535">
        <f>Origination!$C$8*Q6</f>
        <v>831.37511737368709</v>
      </c>
      <c r="R151" s="535">
        <f>Origination!$C$8*R6</f>
        <v>806.97011578729314</v>
      </c>
      <c r="S151" s="535">
        <f>Origination!$C$8*S6</f>
        <v>782.29055793305224</v>
      </c>
      <c r="T151" s="535">
        <f>Origination!$C$8*T6</f>
        <v>757.33335505295133</v>
      </c>
      <c r="U151" s="535">
        <f>Origination!$C$8*U6</f>
        <v>732.0953836404492</v>
      </c>
      <c r="V151" s="535">
        <f>Origination!$C$8*V6</f>
        <v>706.57348504955633</v>
      </c>
      <c r="W151" s="535">
        <f>Origination!$C$8*W6</f>
        <v>680.76446509951597</v>
      </c>
      <c r="X151" s="535">
        <f>Origination!$C$8*X6</f>
        <v>654.66509367503761</v>
      </c>
      <c r="Y151" s="535">
        <f>Origination!$C$8*Y6</f>
        <v>628.2721043220339</v>
      </c>
      <c r="Z151" s="535">
        <f>Origination!$C$8*Z6</f>
        <v>601.58219383880885</v>
      </c>
      <c r="AA151" s="535">
        <f>Origination!$C$8*AA6</f>
        <v>574.59202186264758</v>
      </c>
      <c r="AB151" s="535">
        <f>Origination!$C$8*AB6</f>
        <v>547.29821045175447</v>
      </c>
      <c r="AC151" s="535">
        <f>Origination!$C$8*AC6</f>
        <v>519.69734366248883</v>
      </c>
      <c r="AD151" s="535">
        <f>Origination!$C$8*AD6</f>
        <v>491.78596712184395</v>
      </c>
      <c r="AE151" s="535">
        <f>Origination!$C$8*AE6</f>
        <v>463.56058759511677</v>
      </c>
      <c r="AF151" s="535">
        <f>Origination!$C$8*AF6</f>
        <v>435.01767254871396</v>
      </c>
      <c r="AG151" s="535">
        <f>Origination!$C$8*AG6</f>
        <v>406.15364970803904</v>
      </c>
      <c r="AH151" s="535">
        <f>Origination!$C$8*AH6</f>
        <v>376.96490661040662</v>
      </c>
      <c r="AI151" s="535">
        <f>Origination!$C$8*AI6</f>
        <v>347.44779015292579</v>
      </c>
      <c r="AJ151" s="535">
        <f>Origination!$C$8*AJ6</f>
        <v>317.59860613529827</v>
      </c>
      <c r="AK151" s="535">
        <f>Origination!$C$8*AK6</f>
        <v>287.41361879747251</v>
      </c>
      <c r="AL151" s="535">
        <f>Origination!$C$8*AL6</f>
        <v>256.88905035209615</v>
      </c>
      <c r="AM151" s="535">
        <f>Origination!$C$8*AM6</f>
        <v>226.02108051170933</v>
      </c>
      <c r="AN151" s="535">
        <f>Origination!$C$8*AN6</f>
        <v>194.80584601061818</v>
      </c>
      <c r="AO151" s="535">
        <f>Origination!$C$8*AO6</f>
        <v>163.23944012138975</v>
      </c>
      <c r="AP151" s="535">
        <f>Origination!$C$8*AP6</f>
        <v>131.31791216590747</v>
      </c>
      <c r="AQ151" s="535">
        <f>Origination!$C$8*AQ6</f>
        <v>99.037267020926009</v>
      </c>
      <c r="AR151" s="535">
        <f>Origination!$C$8*AR6</f>
        <v>66.393464618063533</v>
      </c>
      <c r="AS151" s="535">
        <f>Origination!$C$8*AS6</f>
        <v>33.382419438168846</v>
      </c>
      <c r="AT151" s="535">
        <f>Origination!$C$8*AT6</f>
        <v>0</v>
      </c>
      <c r="AU151" s="535">
        <f>Origination!$C$8*AU6</f>
        <v>0</v>
      </c>
      <c r="AV151" s="535">
        <f>Origination!$C$8*AV6</f>
        <v>0</v>
      </c>
      <c r="AW151" s="535">
        <f>Origination!$C$8*AW6</f>
        <v>0</v>
      </c>
      <c r="AX151" s="535">
        <f>Origination!$C$8*AX6</f>
        <v>0</v>
      </c>
      <c r="AY151" s="535">
        <f>Origination!$C$8*AY6</f>
        <v>0</v>
      </c>
      <c r="AZ151" s="535">
        <f>Origination!$C$8*AZ6</f>
        <v>0</v>
      </c>
      <c r="BA151" s="535">
        <f>Origination!$C$8*BA6</f>
        <v>0</v>
      </c>
      <c r="BB151" s="535">
        <f>Origination!$C$8*BB6</f>
        <v>0</v>
      </c>
      <c r="BC151" s="535">
        <f>Origination!$C$8*BC6</f>
        <v>0</v>
      </c>
      <c r="BD151" s="535">
        <f>Origination!$C$8*BD6</f>
        <v>0</v>
      </c>
      <c r="BE151" s="535">
        <f>Origination!$C$8*BE6</f>
        <v>0</v>
      </c>
      <c r="BF151" s="535">
        <f>Origination!$C$8*BF6</f>
        <v>0</v>
      </c>
      <c r="BG151" s="535">
        <f>Origination!$C$8*BG6</f>
        <v>0</v>
      </c>
      <c r="BH151" s="535">
        <f>Origination!$C$8*BH6</f>
        <v>0</v>
      </c>
      <c r="BI151" s="535">
        <f>Origination!$C$8*BI6</f>
        <v>0</v>
      </c>
      <c r="BJ151" s="535">
        <f>Origination!$C$8*BJ6</f>
        <v>0</v>
      </c>
      <c r="BK151" s="535">
        <f>Origination!$C$8*BK6</f>
        <v>0</v>
      </c>
      <c r="BL151" s="535">
        <f>Origination!$C$8*BL6</f>
        <v>0</v>
      </c>
      <c r="BM151" s="535">
        <f>Origination!$C$8*BM6</f>
        <v>0</v>
      </c>
      <c r="BN151" s="535">
        <f>Origination!$C$8*BN6</f>
        <v>0</v>
      </c>
      <c r="BO151" s="535">
        <f>Origination!$C$8*BO6</f>
        <v>0</v>
      </c>
      <c r="BP151" s="535">
        <f>Origination!$C$8*BP6</f>
        <v>0</v>
      </c>
      <c r="BQ151" s="535">
        <f>Origination!$C$8*BQ6</f>
        <v>0</v>
      </c>
      <c r="BR151" s="535">
        <f>Origination!$C$8*BR6</f>
        <v>0</v>
      </c>
      <c r="BS151" s="535">
        <f>Origination!$C$8*BS6</f>
        <v>0</v>
      </c>
      <c r="BT151" s="535">
        <f>Origination!$C$8*BT6</f>
        <v>0</v>
      </c>
      <c r="BU151" s="535">
        <f>Origination!$C$8*BU6</f>
        <v>0</v>
      </c>
      <c r="BV151" s="535">
        <f>Origination!$C$8*BV6</f>
        <v>0</v>
      </c>
      <c r="BW151" s="535">
        <f>Origination!$C$8*BW6</f>
        <v>0</v>
      </c>
      <c r="BX151" s="535">
        <f>Origination!$C$8*BX6</f>
        <v>0</v>
      </c>
      <c r="BY151" s="535">
        <f>Origination!$C$8*BY6</f>
        <v>0</v>
      </c>
      <c r="BZ151" s="535">
        <f>Origination!$C$8*BZ6</f>
        <v>0</v>
      </c>
      <c r="CA151" s="535">
        <f>Origination!$C$8*CA6</f>
        <v>0</v>
      </c>
      <c r="CB151" s="535">
        <f>Origination!$C$8*CB6</f>
        <v>0</v>
      </c>
      <c r="CC151" s="535">
        <f>Origination!$C$8*CC6</f>
        <v>0</v>
      </c>
      <c r="CD151" s="535">
        <f>Origination!$C$8*CD6</f>
        <v>0</v>
      </c>
      <c r="CE151" s="535">
        <f>Origination!$C$8*CE6</f>
        <v>0</v>
      </c>
      <c r="CF151" s="535">
        <f>Origination!$C$8*CF6</f>
        <v>0</v>
      </c>
      <c r="CG151" s="535">
        <f>Origination!$C$8*CG6</f>
        <v>0</v>
      </c>
      <c r="CH151" s="535">
        <f>Origination!$C$8*CH6</f>
        <v>0</v>
      </c>
      <c r="CI151" s="535">
        <f>Origination!$C$8*CI6</f>
        <v>0</v>
      </c>
      <c r="CJ151" s="535">
        <f>Origination!$C$8*CJ6</f>
        <v>0</v>
      </c>
      <c r="CK151" s="535">
        <f>Origination!$C$8*CK6</f>
        <v>0</v>
      </c>
      <c r="CL151" s="535">
        <f>Origination!$C$8*CL6</f>
        <v>0</v>
      </c>
      <c r="CM151" s="535">
        <f>Origination!$C$8*CM6</f>
        <v>0</v>
      </c>
      <c r="CN151" s="535">
        <f>Origination!$C$8*CN6</f>
        <v>0</v>
      </c>
      <c r="CO151" s="535">
        <f>Origination!$C$8*CO6</f>
        <v>0</v>
      </c>
      <c r="CP151" s="535">
        <f>Origination!$C$8*CP6</f>
        <v>0</v>
      </c>
      <c r="CQ151" s="535">
        <f>Origination!$C$8*CQ6</f>
        <v>0</v>
      </c>
      <c r="CR151" s="535">
        <f>Origination!$C$8*CR6</f>
        <v>0</v>
      </c>
      <c r="CS151" s="535">
        <f>Origination!$C$8*CS6</f>
        <v>0</v>
      </c>
      <c r="CT151" s="535">
        <f>Origination!$C$8*CT6</f>
        <v>0</v>
      </c>
      <c r="CU151" s="535">
        <f>Origination!$C$8*CU6</f>
        <v>0</v>
      </c>
      <c r="CV151" s="535">
        <f>Origination!$C$8*CV6</f>
        <v>0</v>
      </c>
      <c r="CW151" s="535">
        <f>Origination!$C$8*CW6</f>
        <v>0</v>
      </c>
      <c r="CX151" s="535">
        <f>Origination!$C$8*CX6</f>
        <v>0</v>
      </c>
      <c r="CY151" s="535">
        <f>Origination!$C$8*CY6</f>
        <v>0</v>
      </c>
      <c r="CZ151" s="535">
        <f>Origination!$C$8*CZ6</f>
        <v>0</v>
      </c>
      <c r="DA151" s="535">
        <f>Origination!$C$8*DA6</f>
        <v>0</v>
      </c>
      <c r="DB151" s="535">
        <f>Origination!$C$8*DB6</f>
        <v>0</v>
      </c>
      <c r="DC151" s="535">
        <f>Origination!$C$8*DC6</f>
        <v>0</v>
      </c>
      <c r="DD151" s="535">
        <f>Origination!$C$8*DD6</f>
        <v>0</v>
      </c>
      <c r="DE151" s="535">
        <f>Origination!$C$8*DE6</f>
        <v>0</v>
      </c>
      <c r="DF151" s="535">
        <f>Origination!$C$8*DF6</f>
        <v>0</v>
      </c>
      <c r="DG151" s="535">
        <f>Origination!$C$8*DG6</f>
        <v>0</v>
      </c>
      <c r="DH151" s="535">
        <f>Origination!$C$8*DH6</f>
        <v>0</v>
      </c>
      <c r="DI151" s="535">
        <f>Origination!$C$8*DI6</f>
        <v>0</v>
      </c>
      <c r="DJ151" s="535">
        <f>Origination!$C$8*DJ6</f>
        <v>0</v>
      </c>
      <c r="DK151" s="535">
        <f>Origination!$C$8*DK6</f>
        <v>0</v>
      </c>
      <c r="DL151" s="535">
        <f>Origination!$C$8*DL6</f>
        <v>0</v>
      </c>
      <c r="DM151" s="535">
        <f>Origination!$C$8*DM6</f>
        <v>0</v>
      </c>
      <c r="DN151" s="535">
        <f>Origination!$C$8*DN6</f>
        <v>0</v>
      </c>
      <c r="DO151" s="535">
        <f>Origination!$C$8*DO6</f>
        <v>0</v>
      </c>
      <c r="DP151" s="535">
        <f>Origination!$C$8*DP6</f>
        <v>0</v>
      </c>
      <c r="DQ151" s="535">
        <f>Origination!$C$8*DQ6</f>
        <v>0</v>
      </c>
      <c r="DR151" s="535">
        <f>Origination!$C$8*DR6</f>
        <v>0</v>
      </c>
      <c r="DS151" s="535">
        <f>Origination!$C$8*DS6</f>
        <v>0</v>
      </c>
    </row>
    <row r="152" spans="1:123" hidden="1" outlineLevel="1" x14ac:dyDescent="0.25">
      <c r="A152" s="565" t="s">
        <v>44</v>
      </c>
      <c r="B152" s="566" t="s">
        <v>240</v>
      </c>
      <c r="C152" s="542">
        <v>2</v>
      </c>
      <c r="D152" s="543"/>
      <c r="E152" s="535">
        <f>Origination!$D$8*D6</f>
        <v>1125</v>
      </c>
      <c r="F152" s="535">
        <f>Origination!$D$8*E6</f>
        <v>1103.898278343152</v>
      </c>
      <c r="G152" s="535">
        <f>Origination!$D$8*F6</f>
        <v>1082.5591623176647</v>
      </c>
      <c r="H152" s="535">
        <f>Origination!$D$8*G6</f>
        <v>1060.9799812368906</v>
      </c>
      <c r="I152" s="535">
        <f>Origination!$D$8*H6</f>
        <v>1039.1580343689577</v>
      </c>
      <c r="J152" s="535">
        <f>Origination!$D$8*I6</f>
        <v>1017.0905905987605</v>
      </c>
      <c r="K152" s="535">
        <f>Origination!$D$8*J6</f>
        <v>994.77488808614862</v>
      </c>
      <c r="L152" s="535">
        <f>Origination!$D$8*K6</f>
        <v>972.2081339202698</v>
      </c>
      <c r="M152" s="535">
        <f>Origination!$D$8*L6</f>
        <v>949.38750377002509</v>
      </c>
      <c r="N152" s="535">
        <f>Origination!$D$8*M6</f>
        <v>926.31014153058982</v>
      </c>
      <c r="O152" s="535">
        <f>Origination!$D$8*N6</f>
        <v>902.97315896596115</v>
      </c>
      <c r="P152" s="535">
        <f>Origination!$D$8*O6</f>
        <v>879.37363534748044</v>
      </c>
      <c r="Q152" s="535">
        <f>Origination!$D$8*P6</f>
        <v>855.50861708829177</v>
      </c>
      <c r="R152" s="535">
        <f>Origination!$D$8*Q6</f>
        <v>831.37511737368709</v>
      </c>
      <c r="S152" s="535">
        <f>Origination!$D$8*R6</f>
        <v>806.97011578729314</v>
      </c>
      <c r="T152" s="535">
        <f>Origination!$D$8*S6</f>
        <v>782.29055793305224</v>
      </c>
      <c r="U152" s="535">
        <f>Origination!$D$8*T6</f>
        <v>757.33335505295133</v>
      </c>
      <c r="V152" s="535">
        <f>Origination!$D$8*U6</f>
        <v>732.0953836404492</v>
      </c>
      <c r="W152" s="535">
        <f>Origination!$D$8*V6</f>
        <v>706.57348504955633</v>
      </c>
      <c r="X152" s="535">
        <f>Origination!$D$8*W6</f>
        <v>680.76446509951597</v>
      </c>
      <c r="Y152" s="535">
        <f>Origination!$D$8*X6</f>
        <v>654.66509367503761</v>
      </c>
      <c r="Z152" s="535">
        <f>Origination!$D$8*Y6</f>
        <v>628.2721043220339</v>
      </c>
      <c r="AA152" s="535">
        <f>Origination!$D$8*Z6</f>
        <v>601.58219383880885</v>
      </c>
      <c r="AB152" s="535">
        <f>Origination!$D$8*AA6</f>
        <v>574.59202186264758</v>
      </c>
      <c r="AC152" s="535">
        <f>Origination!$D$8*AB6</f>
        <v>547.29821045175447</v>
      </c>
      <c r="AD152" s="535">
        <f>Origination!$D$8*AC6</f>
        <v>519.69734366248883</v>
      </c>
      <c r="AE152" s="535">
        <f>Origination!$D$8*AD6</f>
        <v>491.78596712184395</v>
      </c>
      <c r="AF152" s="535">
        <f>Origination!$D$8*AE6</f>
        <v>463.56058759511677</v>
      </c>
      <c r="AG152" s="535">
        <f>Origination!$D$8*AF6</f>
        <v>435.01767254871396</v>
      </c>
      <c r="AH152" s="535">
        <f>Origination!$D$8*AG6</f>
        <v>406.15364970803904</v>
      </c>
      <c r="AI152" s="535">
        <f>Origination!$D$8*AH6</f>
        <v>376.96490661040662</v>
      </c>
      <c r="AJ152" s="535">
        <f>Origination!$D$8*AI6</f>
        <v>347.44779015292579</v>
      </c>
      <c r="AK152" s="535">
        <f>Origination!$D$8*AJ6</f>
        <v>317.59860613529827</v>
      </c>
      <c r="AL152" s="535">
        <f>Origination!$D$8*AK6</f>
        <v>287.41361879747251</v>
      </c>
      <c r="AM152" s="535">
        <f>Origination!$D$8*AL6</f>
        <v>256.88905035209615</v>
      </c>
      <c r="AN152" s="535">
        <f>Origination!$D$8*AM6</f>
        <v>226.02108051170933</v>
      </c>
      <c r="AO152" s="535">
        <f>Origination!$D$8*AN6</f>
        <v>194.80584601061818</v>
      </c>
      <c r="AP152" s="535">
        <f>Origination!$D$8*AO6</f>
        <v>163.23944012138975</v>
      </c>
      <c r="AQ152" s="535">
        <f>Origination!$D$8*AP6</f>
        <v>131.31791216590747</v>
      </c>
      <c r="AR152" s="535">
        <f>Origination!$D$8*AQ6</f>
        <v>99.037267020926009</v>
      </c>
      <c r="AS152" s="535">
        <f>Origination!$D$8*AR6</f>
        <v>66.393464618063533</v>
      </c>
      <c r="AT152" s="535">
        <f>Origination!$D$8*AS6</f>
        <v>33.382419438168846</v>
      </c>
      <c r="AU152" s="535">
        <f>Origination!$D$8*AT6</f>
        <v>0</v>
      </c>
      <c r="AV152" s="535">
        <f>Origination!$D$8*AU6</f>
        <v>0</v>
      </c>
      <c r="AW152" s="535">
        <f>Origination!$D$8*AV6</f>
        <v>0</v>
      </c>
      <c r="AX152" s="535">
        <f>Origination!$D$8*AW6</f>
        <v>0</v>
      </c>
      <c r="AY152" s="535">
        <f>Origination!$D$8*AX6</f>
        <v>0</v>
      </c>
      <c r="AZ152" s="535">
        <f>Origination!$D$8*AY6</f>
        <v>0</v>
      </c>
      <c r="BA152" s="535">
        <f>Origination!$D$8*AZ6</f>
        <v>0</v>
      </c>
      <c r="BB152" s="535">
        <f>Origination!$D$8*BA6</f>
        <v>0</v>
      </c>
      <c r="BC152" s="535">
        <f>Origination!$D$8*BB6</f>
        <v>0</v>
      </c>
      <c r="BD152" s="535">
        <f>Origination!$D$8*BC6</f>
        <v>0</v>
      </c>
      <c r="BE152" s="535">
        <f>Origination!$D$8*BD6</f>
        <v>0</v>
      </c>
      <c r="BF152" s="535">
        <f>Origination!$D$8*BE6</f>
        <v>0</v>
      </c>
      <c r="BG152" s="535">
        <f>Origination!$D$8*BF6</f>
        <v>0</v>
      </c>
      <c r="BH152" s="535">
        <f>Origination!$D$8*BG6</f>
        <v>0</v>
      </c>
      <c r="BI152" s="535">
        <f>Origination!$D$8*BH6</f>
        <v>0</v>
      </c>
      <c r="BJ152" s="535">
        <f>Origination!$D$8*BI6</f>
        <v>0</v>
      </c>
      <c r="BK152" s="535">
        <f>Origination!$D$8*BJ6</f>
        <v>0</v>
      </c>
      <c r="BL152" s="535">
        <f>Origination!$D$8*BK6</f>
        <v>0</v>
      </c>
      <c r="BM152" s="535">
        <f>Origination!$D$8*BL6</f>
        <v>0</v>
      </c>
      <c r="BN152" s="535">
        <f>Origination!$D$8*BM6</f>
        <v>0</v>
      </c>
      <c r="BO152" s="535">
        <f>Origination!$D$8*BN6</f>
        <v>0</v>
      </c>
      <c r="BP152" s="535">
        <f>Origination!$D$8*BO6</f>
        <v>0</v>
      </c>
      <c r="BQ152" s="535">
        <f>Origination!$D$8*BP6</f>
        <v>0</v>
      </c>
      <c r="BR152" s="535">
        <f>Origination!$D$8*BQ6</f>
        <v>0</v>
      </c>
      <c r="BS152" s="535">
        <f>Origination!$D$8*BR6</f>
        <v>0</v>
      </c>
      <c r="BT152" s="535">
        <f>Origination!$D$8*BS6</f>
        <v>0</v>
      </c>
      <c r="BU152" s="535">
        <f>Origination!$D$8*BT6</f>
        <v>0</v>
      </c>
      <c r="BV152" s="535">
        <f>Origination!$D$8*BU6</f>
        <v>0</v>
      </c>
      <c r="BW152" s="535">
        <f>Origination!$D$8*BV6</f>
        <v>0</v>
      </c>
      <c r="BX152" s="535">
        <f>Origination!$D$8*BW6</f>
        <v>0</v>
      </c>
      <c r="BY152" s="535">
        <f>Origination!$D$8*BX6</f>
        <v>0</v>
      </c>
      <c r="BZ152" s="535">
        <f>Origination!$D$8*BY6</f>
        <v>0</v>
      </c>
      <c r="CA152" s="535">
        <f>Origination!$D$8*BZ6</f>
        <v>0</v>
      </c>
      <c r="CB152" s="535">
        <f>Origination!$D$8*CA6</f>
        <v>0</v>
      </c>
      <c r="CC152" s="535">
        <f>Origination!$D$8*CB6</f>
        <v>0</v>
      </c>
      <c r="CD152" s="535">
        <f>Origination!$D$8*CC6</f>
        <v>0</v>
      </c>
      <c r="CE152" s="535">
        <f>Origination!$D$8*CD6</f>
        <v>0</v>
      </c>
      <c r="CF152" s="535">
        <f>Origination!$D$8*CE6</f>
        <v>0</v>
      </c>
      <c r="CG152" s="535">
        <f>Origination!$D$8*CF6</f>
        <v>0</v>
      </c>
      <c r="CH152" s="535">
        <f>Origination!$D$8*CG6</f>
        <v>0</v>
      </c>
      <c r="CI152" s="535">
        <f>Origination!$D$8*CH6</f>
        <v>0</v>
      </c>
      <c r="CJ152" s="535">
        <f>Origination!$D$8*CI6</f>
        <v>0</v>
      </c>
      <c r="CK152" s="535">
        <f>Origination!$D$8*CJ6</f>
        <v>0</v>
      </c>
      <c r="CL152" s="535">
        <f>Origination!$D$8*CK6</f>
        <v>0</v>
      </c>
      <c r="CM152" s="535">
        <f>Origination!$D$8*CL6</f>
        <v>0</v>
      </c>
      <c r="CN152" s="535">
        <f>Origination!$D$8*CM6</f>
        <v>0</v>
      </c>
      <c r="CO152" s="535">
        <f>Origination!$D$8*CN6</f>
        <v>0</v>
      </c>
      <c r="CP152" s="535">
        <f>Origination!$D$8*CO6</f>
        <v>0</v>
      </c>
      <c r="CQ152" s="535">
        <f>Origination!$D$8*CP6</f>
        <v>0</v>
      </c>
      <c r="CR152" s="535">
        <f>Origination!$D$8*CQ6</f>
        <v>0</v>
      </c>
      <c r="CS152" s="535">
        <f>Origination!$D$8*CR6</f>
        <v>0</v>
      </c>
      <c r="CT152" s="535">
        <f>Origination!$D$8*CS6</f>
        <v>0</v>
      </c>
      <c r="CU152" s="535">
        <f>Origination!$D$8*CT6</f>
        <v>0</v>
      </c>
      <c r="CV152" s="535">
        <f>Origination!$D$8*CU6</f>
        <v>0</v>
      </c>
      <c r="CW152" s="535">
        <f>Origination!$D$8*CV6</f>
        <v>0</v>
      </c>
      <c r="CX152" s="535">
        <f>Origination!$D$8*CW6</f>
        <v>0</v>
      </c>
      <c r="CY152" s="535">
        <f>Origination!$D$8*CX6</f>
        <v>0</v>
      </c>
      <c r="CZ152" s="535">
        <f>Origination!$D$8*CY6</f>
        <v>0</v>
      </c>
      <c r="DA152" s="535">
        <f>Origination!$D$8*CZ6</f>
        <v>0</v>
      </c>
      <c r="DB152" s="535">
        <f>Origination!$D$8*DA6</f>
        <v>0</v>
      </c>
      <c r="DC152" s="535">
        <f>Origination!$D$8*DB6</f>
        <v>0</v>
      </c>
      <c r="DD152" s="535">
        <f>Origination!$D$8*DC6</f>
        <v>0</v>
      </c>
      <c r="DE152" s="535">
        <f>Origination!$D$8*DD6</f>
        <v>0</v>
      </c>
      <c r="DF152" s="535">
        <f>Origination!$D$8*DE6</f>
        <v>0</v>
      </c>
      <c r="DG152" s="535">
        <f>Origination!$D$8*DF6</f>
        <v>0</v>
      </c>
      <c r="DH152" s="535">
        <f>Origination!$D$8*DG6</f>
        <v>0</v>
      </c>
      <c r="DI152" s="535">
        <f>Origination!$D$8*DH6</f>
        <v>0</v>
      </c>
      <c r="DJ152" s="535">
        <f>Origination!$D$8*DI6</f>
        <v>0</v>
      </c>
      <c r="DK152" s="535">
        <f>Origination!$D$8*DJ6</f>
        <v>0</v>
      </c>
      <c r="DL152" s="535">
        <f>Origination!$D$8*DK6</f>
        <v>0</v>
      </c>
      <c r="DM152" s="535">
        <f>Origination!$D$8*DL6</f>
        <v>0</v>
      </c>
      <c r="DN152" s="535">
        <f>Origination!$D$8*DM6</f>
        <v>0</v>
      </c>
      <c r="DO152" s="535">
        <f>Origination!$D$8*DN6</f>
        <v>0</v>
      </c>
      <c r="DP152" s="535">
        <f>Origination!$D$8*DO6</f>
        <v>0</v>
      </c>
      <c r="DQ152" s="535">
        <f>Origination!$D$8*DP6</f>
        <v>0</v>
      </c>
      <c r="DR152" s="535">
        <f>Origination!$D$8*DQ6</f>
        <v>0</v>
      </c>
      <c r="DS152" s="535">
        <f>Origination!$D$8*DR6</f>
        <v>0</v>
      </c>
    </row>
    <row r="153" spans="1:123" hidden="1" outlineLevel="1" x14ac:dyDescent="0.25">
      <c r="A153" s="565" t="s">
        <v>44</v>
      </c>
      <c r="B153" s="566" t="s">
        <v>240</v>
      </c>
      <c r="C153" s="542">
        <v>3</v>
      </c>
      <c r="D153" s="543"/>
      <c r="E153" s="543"/>
      <c r="F153" s="535">
        <f>Origination!$E$8*D6</f>
        <v>1125</v>
      </c>
      <c r="G153" s="535">
        <f>Origination!$E$8*E6</f>
        <v>1103.898278343152</v>
      </c>
      <c r="H153" s="535">
        <f>Origination!$E$8*F6</f>
        <v>1082.5591623176647</v>
      </c>
      <c r="I153" s="535">
        <f>Origination!$E$8*G6</f>
        <v>1060.9799812368906</v>
      </c>
      <c r="J153" s="535">
        <f>Origination!$E$8*H6</f>
        <v>1039.1580343689577</v>
      </c>
      <c r="K153" s="535">
        <f>Origination!$E$8*I6</f>
        <v>1017.0905905987605</v>
      </c>
      <c r="L153" s="535">
        <f>Origination!$E$8*J6</f>
        <v>994.77488808614862</v>
      </c>
      <c r="M153" s="535">
        <f>Origination!$E$8*K6</f>
        <v>972.2081339202698</v>
      </c>
      <c r="N153" s="535">
        <f>Origination!$E$8*L6</f>
        <v>949.38750377002509</v>
      </c>
      <c r="O153" s="535">
        <f>Origination!$E$8*M6</f>
        <v>926.31014153058982</v>
      </c>
      <c r="P153" s="535">
        <f>Origination!$E$8*N6</f>
        <v>902.97315896596115</v>
      </c>
      <c r="Q153" s="535">
        <f>Origination!$E$8*O6</f>
        <v>879.37363534748044</v>
      </c>
      <c r="R153" s="535">
        <f>Origination!$E$8*P6</f>
        <v>855.50861708829177</v>
      </c>
      <c r="S153" s="535">
        <f>Origination!$E$8*Q6</f>
        <v>831.37511737368709</v>
      </c>
      <c r="T153" s="535">
        <f>Origination!$E$8*R6</f>
        <v>806.97011578729314</v>
      </c>
      <c r="U153" s="535">
        <f>Origination!$E$8*S6</f>
        <v>782.29055793305224</v>
      </c>
      <c r="V153" s="535">
        <f>Origination!$E$8*T6</f>
        <v>757.33335505295133</v>
      </c>
      <c r="W153" s="535">
        <f>Origination!$E$8*U6</f>
        <v>732.0953836404492</v>
      </c>
      <c r="X153" s="535">
        <f>Origination!$E$8*V6</f>
        <v>706.57348504955633</v>
      </c>
      <c r="Y153" s="535">
        <f>Origination!$E$8*W6</f>
        <v>680.76446509951597</v>
      </c>
      <c r="Z153" s="535">
        <f>Origination!$E$8*X6</f>
        <v>654.66509367503761</v>
      </c>
      <c r="AA153" s="535">
        <f>Origination!$E$8*Y6</f>
        <v>628.2721043220339</v>
      </c>
      <c r="AB153" s="535">
        <f>Origination!$E$8*Z6</f>
        <v>601.58219383880885</v>
      </c>
      <c r="AC153" s="535">
        <f>Origination!$E$8*AA6</f>
        <v>574.59202186264758</v>
      </c>
      <c r="AD153" s="535">
        <f>Origination!$E$8*AB6</f>
        <v>547.29821045175447</v>
      </c>
      <c r="AE153" s="535">
        <f>Origination!$E$8*AC6</f>
        <v>519.69734366248883</v>
      </c>
      <c r="AF153" s="535">
        <f>Origination!$E$8*AD6</f>
        <v>491.78596712184395</v>
      </c>
      <c r="AG153" s="535">
        <f>Origination!$E$8*AE6</f>
        <v>463.56058759511677</v>
      </c>
      <c r="AH153" s="535">
        <f>Origination!$E$8*AF6</f>
        <v>435.01767254871396</v>
      </c>
      <c r="AI153" s="535">
        <f>Origination!$E$8*AG6</f>
        <v>406.15364970803904</v>
      </c>
      <c r="AJ153" s="535">
        <f>Origination!$E$8*AH6</f>
        <v>376.96490661040662</v>
      </c>
      <c r="AK153" s="535">
        <f>Origination!$E$8*AI6</f>
        <v>347.44779015292579</v>
      </c>
      <c r="AL153" s="535">
        <f>Origination!$E$8*AJ6</f>
        <v>317.59860613529827</v>
      </c>
      <c r="AM153" s="535">
        <f>Origination!$E$8*AK6</f>
        <v>287.41361879747251</v>
      </c>
      <c r="AN153" s="535">
        <f>Origination!$E$8*AL6</f>
        <v>256.88905035209615</v>
      </c>
      <c r="AO153" s="535">
        <f>Origination!$E$8*AM6</f>
        <v>226.02108051170933</v>
      </c>
      <c r="AP153" s="535">
        <f>Origination!$E$8*AN6</f>
        <v>194.80584601061818</v>
      </c>
      <c r="AQ153" s="535">
        <f>Origination!$E$8*AO6</f>
        <v>163.23944012138975</v>
      </c>
      <c r="AR153" s="535">
        <f>Origination!$E$8*AP6</f>
        <v>131.31791216590747</v>
      </c>
      <c r="AS153" s="535">
        <f>Origination!$E$8*AQ6</f>
        <v>99.037267020926009</v>
      </c>
      <c r="AT153" s="535">
        <f>Origination!$E$8*AR6</f>
        <v>66.393464618063533</v>
      </c>
      <c r="AU153" s="535">
        <f>Origination!$E$8*AS6</f>
        <v>33.382419438168846</v>
      </c>
      <c r="AV153" s="535">
        <f>Origination!$E$8*AT6</f>
        <v>0</v>
      </c>
      <c r="AW153" s="535">
        <f>Origination!$E$8*AU6</f>
        <v>0</v>
      </c>
      <c r="AX153" s="535">
        <f>Origination!$E$8*AV6</f>
        <v>0</v>
      </c>
      <c r="AY153" s="535">
        <f>Origination!$E$8*AW6</f>
        <v>0</v>
      </c>
      <c r="AZ153" s="535">
        <f>Origination!$E$8*AX6</f>
        <v>0</v>
      </c>
      <c r="BA153" s="535">
        <f>Origination!$E$8*AY6</f>
        <v>0</v>
      </c>
      <c r="BB153" s="535">
        <f>Origination!$E$8*AZ6</f>
        <v>0</v>
      </c>
      <c r="BC153" s="535">
        <f>Origination!$E$8*BA6</f>
        <v>0</v>
      </c>
      <c r="BD153" s="535">
        <f>Origination!$E$8*BB6</f>
        <v>0</v>
      </c>
      <c r="BE153" s="535">
        <f>Origination!$E$8*BC6</f>
        <v>0</v>
      </c>
      <c r="BF153" s="535">
        <f>Origination!$E$8*BD6</f>
        <v>0</v>
      </c>
      <c r="BG153" s="535">
        <f>Origination!$E$8*BE6</f>
        <v>0</v>
      </c>
      <c r="BH153" s="535">
        <f>Origination!$E$8*BF6</f>
        <v>0</v>
      </c>
      <c r="BI153" s="535">
        <f>Origination!$E$8*BG6</f>
        <v>0</v>
      </c>
      <c r="BJ153" s="535">
        <f>Origination!$E$8*BH6</f>
        <v>0</v>
      </c>
      <c r="BK153" s="535">
        <f>Origination!$E$8*BI6</f>
        <v>0</v>
      </c>
      <c r="BL153" s="535">
        <f>Origination!$E$8*BJ6</f>
        <v>0</v>
      </c>
      <c r="BM153" s="535">
        <f>Origination!$E$8*BK6</f>
        <v>0</v>
      </c>
      <c r="BN153" s="535">
        <f>Origination!$E$8*BL6</f>
        <v>0</v>
      </c>
      <c r="BO153" s="535">
        <f>Origination!$E$8*BM6</f>
        <v>0</v>
      </c>
      <c r="BP153" s="535">
        <f>Origination!$E$8*BN6</f>
        <v>0</v>
      </c>
      <c r="BQ153" s="535">
        <f>Origination!$E$8*BO6</f>
        <v>0</v>
      </c>
      <c r="BR153" s="535">
        <f>Origination!$E$8*BP6</f>
        <v>0</v>
      </c>
      <c r="BS153" s="535">
        <f>Origination!$E$8*BQ6</f>
        <v>0</v>
      </c>
      <c r="BT153" s="535">
        <f>Origination!$E$8*BR6</f>
        <v>0</v>
      </c>
      <c r="BU153" s="535">
        <f>Origination!$E$8*BS6</f>
        <v>0</v>
      </c>
      <c r="BV153" s="535">
        <f>Origination!$E$8*BT6</f>
        <v>0</v>
      </c>
      <c r="BW153" s="535">
        <f>Origination!$E$8*BU6</f>
        <v>0</v>
      </c>
      <c r="BX153" s="535">
        <f>Origination!$E$8*BV6</f>
        <v>0</v>
      </c>
      <c r="BY153" s="535">
        <f>Origination!$E$8*BW6</f>
        <v>0</v>
      </c>
      <c r="BZ153" s="535">
        <f>Origination!$E$8*BX6</f>
        <v>0</v>
      </c>
      <c r="CA153" s="535">
        <f>Origination!$E$8*BY6</f>
        <v>0</v>
      </c>
      <c r="CB153" s="535">
        <f>Origination!$E$8*BZ6</f>
        <v>0</v>
      </c>
      <c r="CC153" s="535">
        <f>Origination!$E$8*CA6</f>
        <v>0</v>
      </c>
      <c r="CD153" s="535">
        <f>Origination!$E$8*CB6</f>
        <v>0</v>
      </c>
      <c r="CE153" s="535">
        <f>Origination!$E$8*CC6</f>
        <v>0</v>
      </c>
      <c r="CF153" s="535">
        <f>Origination!$E$8*CD6</f>
        <v>0</v>
      </c>
      <c r="CG153" s="535">
        <f>Origination!$E$8*CE6</f>
        <v>0</v>
      </c>
      <c r="CH153" s="535">
        <f>Origination!$E$8*CF6</f>
        <v>0</v>
      </c>
      <c r="CI153" s="535">
        <f>Origination!$E$8*CG6</f>
        <v>0</v>
      </c>
      <c r="CJ153" s="535">
        <f>Origination!$E$8*CH6</f>
        <v>0</v>
      </c>
      <c r="CK153" s="535">
        <f>Origination!$E$8*CI6</f>
        <v>0</v>
      </c>
      <c r="CL153" s="535">
        <f>Origination!$E$8*CJ6</f>
        <v>0</v>
      </c>
      <c r="CM153" s="535">
        <f>Origination!$E$8*CK6</f>
        <v>0</v>
      </c>
      <c r="CN153" s="535">
        <f>Origination!$E$8*CL6</f>
        <v>0</v>
      </c>
      <c r="CO153" s="535">
        <f>Origination!$E$8*CM6</f>
        <v>0</v>
      </c>
      <c r="CP153" s="535">
        <f>Origination!$E$8*CN6</f>
        <v>0</v>
      </c>
      <c r="CQ153" s="535">
        <f>Origination!$E$8*CO6</f>
        <v>0</v>
      </c>
      <c r="CR153" s="535">
        <f>Origination!$E$8*CP6</f>
        <v>0</v>
      </c>
      <c r="CS153" s="535">
        <f>Origination!$E$8*CQ6</f>
        <v>0</v>
      </c>
      <c r="CT153" s="535">
        <f>Origination!$E$8*CR6</f>
        <v>0</v>
      </c>
      <c r="CU153" s="535">
        <f>Origination!$E$8*CS6</f>
        <v>0</v>
      </c>
      <c r="CV153" s="535">
        <f>Origination!$E$8*CT6</f>
        <v>0</v>
      </c>
      <c r="CW153" s="535">
        <f>Origination!$E$8*CU6</f>
        <v>0</v>
      </c>
      <c r="CX153" s="535">
        <f>Origination!$E$8*CV6</f>
        <v>0</v>
      </c>
      <c r="CY153" s="535">
        <f>Origination!$E$8*CW6</f>
        <v>0</v>
      </c>
      <c r="CZ153" s="535">
        <f>Origination!$E$8*CX6</f>
        <v>0</v>
      </c>
      <c r="DA153" s="535">
        <f>Origination!$E$8*CY6</f>
        <v>0</v>
      </c>
      <c r="DB153" s="535">
        <f>Origination!$E$8*CZ6</f>
        <v>0</v>
      </c>
      <c r="DC153" s="535">
        <f>Origination!$E$8*DA6</f>
        <v>0</v>
      </c>
      <c r="DD153" s="535">
        <f>Origination!$E$8*DB6</f>
        <v>0</v>
      </c>
      <c r="DE153" s="535">
        <f>Origination!$E$8*DC6</f>
        <v>0</v>
      </c>
      <c r="DF153" s="535">
        <f>Origination!$E$8*DD6</f>
        <v>0</v>
      </c>
      <c r="DG153" s="535">
        <f>Origination!$E$8*DE6</f>
        <v>0</v>
      </c>
      <c r="DH153" s="535">
        <f>Origination!$E$8*DF6</f>
        <v>0</v>
      </c>
      <c r="DI153" s="535">
        <f>Origination!$E$8*DG6</f>
        <v>0</v>
      </c>
      <c r="DJ153" s="535">
        <f>Origination!$E$8*DH6</f>
        <v>0</v>
      </c>
      <c r="DK153" s="535">
        <f>Origination!$E$8*DI6</f>
        <v>0</v>
      </c>
      <c r="DL153" s="535">
        <f>Origination!$E$8*DJ6</f>
        <v>0</v>
      </c>
      <c r="DM153" s="535">
        <f>Origination!$E$8*DK6</f>
        <v>0</v>
      </c>
      <c r="DN153" s="535">
        <f>Origination!$E$8*DL6</f>
        <v>0</v>
      </c>
      <c r="DO153" s="535">
        <f>Origination!$E$8*DM6</f>
        <v>0</v>
      </c>
      <c r="DP153" s="535">
        <f>Origination!$E$8*DN6</f>
        <v>0</v>
      </c>
      <c r="DQ153" s="535">
        <f>Origination!$E$8*DO6</f>
        <v>0</v>
      </c>
      <c r="DR153" s="535">
        <f>Origination!$E$8*DP6</f>
        <v>0</v>
      </c>
      <c r="DS153" s="535">
        <f>Origination!$E$8*DQ6</f>
        <v>0</v>
      </c>
    </row>
    <row r="154" spans="1:123" hidden="1" outlineLevel="1" x14ac:dyDescent="0.25">
      <c r="A154" s="565" t="s">
        <v>44</v>
      </c>
      <c r="B154" s="566" t="s">
        <v>240</v>
      </c>
      <c r="C154" s="542">
        <v>4</v>
      </c>
      <c r="D154" s="543"/>
      <c r="E154" s="543"/>
      <c r="F154" s="543"/>
      <c r="G154" s="535">
        <f>Origination!$F$8*D6</f>
        <v>1125</v>
      </c>
      <c r="H154" s="535">
        <f>Origination!$F$8*E6</f>
        <v>1103.898278343152</v>
      </c>
      <c r="I154" s="535">
        <f>Origination!$F$8*F6</f>
        <v>1082.5591623176647</v>
      </c>
      <c r="J154" s="535">
        <f>Origination!$F$8*G6</f>
        <v>1060.9799812368906</v>
      </c>
      <c r="K154" s="535">
        <f>Origination!$F$8*H6</f>
        <v>1039.1580343689577</v>
      </c>
      <c r="L154" s="535">
        <f>Origination!$F$8*I6</f>
        <v>1017.0905905987605</v>
      </c>
      <c r="M154" s="535">
        <f>Origination!$F$8*J6</f>
        <v>994.77488808614862</v>
      </c>
      <c r="N154" s="535">
        <f>Origination!$F$8*K6</f>
        <v>972.2081339202698</v>
      </c>
      <c r="O154" s="535">
        <f>Origination!$F$8*L6</f>
        <v>949.38750377002509</v>
      </c>
      <c r="P154" s="535">
        <f>Origination!$F$8*M6</f>
        <v>926.31014153058982</v>
      </c>
      <c r="Q154" s="535">
        <f>Origination!$F$8*N6</f>
        <v>902.97315896596115</v>
      </c>
      <c r="R154" s="535">
        <f>Origination!$F$8*O6</f>
        <v>879.37363534748044</v>
      </c>
      <c r="S154" s="535">
        <f>Origination!$F$8*P6</f>
        <v>855.50861708829177</v>
      </c>
      <c r="T154" s="535">
        <f>Origination!$F$8*Q6</f>
        <v>831.37511737368709</v>
      </c>
      <c r="U154" s="535">
        <f>Origination!$F$8*R6</f>
        <v>806.97011578729314</v>
      </c>
      <c r="V154" s="535">
        <f>Origination!$F$8*S6</f>
        <v>782.29055793305224</v>
      </c>
      <c r="W154" s="535">
        <f>Origination!$F$8*T6</f>
        <v>757.33335505295133</v>
      </c>
      <c r="X154" s="535">
        <f>Origination!$F$8*U6</f>
        <v>732.0953836404492</v>
      </c>
      <c r="Y154" s="535">
        <f>Origination!$F$8*V6</f>
        <v>706.57348504955633</v>
      </c>
      <c r="Z154" s="535">
        <f>Origination!$F$8*W6</f>
        <v>680.76446509951597</v>
      </c>
      <c r="AA154" s="535">
        <f>Origination!$F$8*X6</f>
        <v>654.66509367503761</v>
      </c>
      <c r="AB154" s="535">
        <f>Origination!$F$8*Y6</f>
        <v>628.2721043220339</v>
      </c>
      <c r="AC154" s="535">
        <f>Origination!$F$8*Z6</f>
        <v>601.58219383880885</v>
      </c>
      <c r="AD154" s="535">
        <f>Origination!$F$8*AA6</f>
        <v>574.59202186264758</v>
      </c>
      <c r="AE154" s="535">
        <f>Origination!$F$8*AB6</f>
        <v>547.29821045175447</v>
      </c>
      <c r="AF154" s="535">
        <f>Origination!$F$8*AC6</f>
        <v>519.69734366248883</v>
      </c>
      <c r="AG154" s="535">
        <f>Origination!$F$8*AD6</f>
        <v>491.78596712184395</v>
      </c>
      <c r="AH154" s="535">
        <f>Origination!$F$8*AE6</f>
        <v>463.56058759511677</v>
      </c>
      <c r="AI154" s="535">
        <f>Origination!$F$8*AF6</f>
        <v>435.01767254871396</v>
      </c>
      <c r="AJ154" s="535">
        <f>Origination!$F$8*AG6</f>
        <v>406.15364970803904</v>
      </c>
      <c r="AK154" s="535">
        <f>Origination!$F$8*AH6</f>
        <v>376.96490661040662</v>
      </c>
      <c r="AL154" s="535">
        <f>Origination!$F$8*AI6</f>
        <v>347.44779015292579</v>
      </c>
      <c r="AM154" s="535">
        <f>Origination!$F$8*AJ6</f>
        <v>317.59860613529827</v>
      </c>
      <c r="AN154" s="535">
        <f>Origination!$F$8*AK6</f>
        <v>287.41361879747251</v>
      </c>
      <c r="AO154" s="535">
        <f>Origination!$F$8*AL6</f>
        <v>256.88905035209615</v>
      </c>
      <c r="AP154" s="535">
        <f>Origination!$F$8*AM6</f>
        <v>226.02108051170933</v>
      </c>
      <c r="AQ154" s="535">
        <f>Origination!$F$8*AN6</f>
        <v>194.80584601061818</v>
      </c>
      <c r="AR154" s="535">
        <f>Origination!$F$8*AO6</f>
        <v>163.23944012138975</v>
      </c>
      <c r="AS154" s="535">
        <f>Origination!$F$8*AP6</f>
        <v>131.31791216590747</v>
      </c>
      <c r="AT154" s="535">
        <f>Origination!$F$8*AQ6</f>
        <v>99.037267020926009</v>
      </c>
      <c r="AU154" s="535">
        <f>Origination!$F$8*AR6</f>
        <v>66.393464618063533</v>
      </c>
      <c r="AV154" s="535">
        <f>Origination!$F$8*AS6</f>
        <v>33.382419438168846</v>
      </c>
      <c r="AW154" s="535">
        <f>Origination!$F$8*AT6</f>
        <v>0</v>
      </c>
      <c r="AX154" s="535">
        <f>Origination!$F$8*AU6</f>
        <v>0</v>
      </c>
      <c r="AY154" s="535">
        <f>Origination!$F$8*AV6</f>
        <v>0</v>
      </c>
      <c r="AZ154" s="535">
        <f>Origination!$F$8*AW6</f>
        <v>0</v>
      </c>
      <c r="BA154" s="535">
        <f>Origination!$F$8*AX6</f>
        <v>0</v>
      </c>
      <c r="BB154" s="535">
        <f>Origination!$F$8*AY6</f>
        <v>0</v>
      </c>
      <c r="BC154" s="535">
        <f>Origination!$F$8*AZ6</f>
        <v>0</v>
      </c>
      <c r="BD154" s="535">
        <f>Origination!$F$8*BA6</f>
        <v>0</v>
      </c>
      <c r="BE154" s="535">
        <f>Origination!$F$8*BB6</f>
        <v>0</v>
      </c>
      <c r="BF154" s="535">
        <f>Origination!$F$8*BC6</f>
        <v>0</v>
      </c>
      <c r="BG154" s="535">
        <f>Origination!$F$8*BD6</f>
        <v>0</v>
      </c>
      <c r="BH154" s="535">
        <f>Origination!$F$8*BE6</f>
        <v>0</v>
      </c>
      <c r="BI154" s="535">
        <f>Origination!$F$8*BF6</f>
        <v>0</v>
      </c>
      <c r="BJ154" s="535">
        <f>Origination!$F$8*BG6</f>
        <v>0</v>
      </c>
      <c r="BK154" s="535">
        <f>Origination!$F$8*BH6</f>
        <v>0</v>
      </c>
      <c r="BL154" s="535">
        <f>Origination!$F$8*BI6</f>
        <v>0</v>
      </c>
      <c r="BM154" s="535">
        <f>Origination!$F$8*BJ6</f>
        <v>0</v>
      </c>
      <c r="BN154" s="535">
        <f>Origination!$F$8*BK6</f>
        <v>0</v>
      </c>
      <c r="BO154" s="535">
        <f>Origination!$F$8*BL6</f>
        <v>0</v>
      </c>
      <c r="BP154" s="535">
        <f>Origination!$F$8*BM6</f>
        <v>0</v>
      </c>
      <c r="BQ154" s="535">
        <f>Origination!$F$8*BN6</f>
        <v>0</v>
      </c>
      <c r="BR154" s="535">
        <f>Origination!$F$8*BO6</f>
        <v>0</v>
      </c>
      <c r="BS154" s="535">
        <f>Origination!$F$8*BP6</f>
        <v>0</v>
      </c>
      <c r="BT154" s="535">
        <f>Origination!$F$8*BQ6</f>
        <v>0</v>
      </c>
      <c r="BU154" s="535">
        <f>Origination!$F$8*BR6</f>
        <v>0</v>
      </c>
      <c r="BV154" s="535">
        <f>Origination!$F$8*BS6</f>
        <v>0</v>
      </c>
      <c r="BW154" s="535">
        <f>Origination!$F$8*BT6</f>
        <v>0</v>
      </c>
      <c r="BX154" s="535">
        <f>Origination!$F$8*BU6</f>
        <v>0</v>
      </c>
      <c r="BY154" s="535">
        <f>Origination!$F$8*BV6</f>
        <v>0</v>
      </c>
      <c r="BZ154" s="535">
        <f>Origination!$F$8*BW6</f>
        <v>0</v>
      </c>
      <c r="CA154" s="535">
        <f>Origination!$F$8*BX6</f>
        <v>0</v>
      </c>
      <c r="CB154" s="535">
        <f>Origination!$F$8*BY6</f>
        <v>0</v>
      </c>
      <c r="CC154" s="535">
        <f>Origination!$F$8*BZ6</f>
        <v>0</v>
      </c>
      <c r="CD154" s="535">
        <f>Origination!$F$8*CA6</f>
        <v>0</v>
      </c>
      <c r="CE154" s="535">
        <f>Origination!$F$8*CB6</f>
        <v>0</v>
      </c>
      <c r="CF154" s="535">
        <f>Origination!$F$8*CC6</f>
        <v>0</v>
      </c>
      <c r="CG154" s="535">
        <f>Origination!$F$8*CD6</f>
        <v>0</v>
      </c>
      <c r="CH154" s="535">
        <f>Origination!$F$8*CE6</f>
        <v>0</v>
      </c>
      <c r="CI154" s="535">
        <f>Origination!$F$8*CF6</f>
        <v>0</v>
      </c>
      <c r="CJ154" s="535">
        <f>Origination!$F$8*CG6</f>
        <v>0</v>
      </c>
      <c r="CK154" s="535">
        <f>Origination!$F$8*CH6</f>
        <v>0</v>
      </c>
      <c r="CL154" s="535">
        <f>Origination!$F$8*CI6</f>
        <v>0</v>
      </c>
      <c r="CM154" s="535">
        <f>Origination!$F$8*CJ6</f>
        <v>0</v>
      </c>
      <c r="CN154" s="535">
        <f>Origination!$F$8*CK6</f>
        <v>0</v>
      </c>
      <c r="CO154" s="535">
        <f>Origination!$F$8*CL6</f>
        <v>0</v>
      </c>
      <c r="CP154" s="535">
        <f>Origination!$F$8*CM6</f>
        <v>0</v>
      </c>
      <c r="CQ154" s="535">
        <f>Origination!$F$8*CN6</f>
        <v>0</v>
      </c>
      <c r="CR154" s="535">
        <f>Origination!$F$8*CO6</f>
        <v>0</v>
      </c>
      <c r="CS154" s="535">
        <f>Origination!$F$8*CP6</f>
        <v>0</v>
      </c>
      <c r="CT154" s="535">
        <f>Origination!$F$8*CQ6</f>
        <v>0</v>
      </c>
      <c r="CU154" s="535">
        <f>Origination!$F$8*CR6</f>
        <v>0</v>
      </c>
      <c r="CV154" s="535">
        <f>Origination!$F$8*CS6</f>
        <v>0</v>
      </c>
      <c r="CW154" s="535">
        <f>Origination!$F$8*CT6</f>
        <v>0</v>
      </c>
      <c r="CX154" s="535">
        <f>Origination!$F$8*CU6</f>
        <v>0</v>
      </c>
      <c r="CY154" s="535">
        <f>Origination!$F$8*CV6</f>
        <v>0</v>
      </c>
      <c r="CZ154" s="535">
        <f>Origination!$F$8*CW6</f>
        <v>0</v>
      </c>
      <c r="DA154" s="535">
        <f>Origination!$F$8*CX6</f>
        <v>0</v>
      </c>
      <c r="DB154" s="535">
        <f>Origination!$F$8*CY6</f>
        <v>0</v>
      </c>
      <c r="DC154" s="535">
        <f>Origination!$F$8*CZ6</f>
        <v>0</v>
      </c>
      <c r="DD154" s="535">
        <f>Origination!$F$8*DA6</f>
        <v>0</v>
      </c>
      <c r="DE154" s="535">
        <f>Origination!$F$8*DB6</f>
        <v>0</v>
      </c>
      <c r="DF154" s="535">
        <f>Origination!$F$8*DC6</f>
        <v>0</v>
      </c>
      <c r="DG154" s="535">
        <f>Origination!$F$8*DD6</f>
        <v>0</v>
      </c>
      <c r="DH154" s="535">
        <f>Origination!$F$8*DE6</f>
        <v>0</v>
      </c>
      <c r="DI154" s="535">
        <f>Origination!$F$8*DF6</f>
        <v>0</v>
      </c>
      <c r="DJ154" s="535">
        <f>Origination!$F$8*DG6</f>
        <v>0</v>
      </c>
      <c r="DK154" s="535">
        <f>Origination!$F$8*DH6</f>
        <v>0</v>
      </c>
      <c r="DL154" s="535">
        <f>Origination!$F$8*DI6</f>
        <v>0</v>
      </c>
      <c r="DM154" s="535">
        <f>Origination!$F$8*DJ6</f>
        <v>0</v>
      </c>
      <c r="DN154" s="535">
        <f>Origination!$F$8*DK6</f>
        <v>0</v>
      </c>
      <c r="DO154" s="535">
        <f>Origination!$F$8*DL6</f>
        <v>0</v>
      </c>
      <c r="DP154" s="535">
        <f>Origination!$F$8*DM6</f>
        <v>0</v>
      </c>
      <c r="DQ154" s="535">
        <f>Origination!$F$8*DN6</f>
        <v>0</v>
      </c>
      <c r="DR154" s="535">
        <f>Origination!$F$8*DO6</f>
        <v>0</v>
      </c>
      <c r="DS154" s="535">
        <f>Origination!$F$8*DP6</f>
        <v>0</v>
      </c>
    </row>
    <row r="155" spans="1:123" hidden="1" outlineLevel="1" x14ac:dyDescent="0.25">
      <c r="A155" s="565" t="s">
        <v>44</v>
      </c>
      <c r="B155" s="566" t="s">
        <v>240</v>
      </c>
      <c r="C155" s="542">
        <v>5</v>
      </c>
      <c r="D155" s="543"/>
      <c r="E155" s="543"/>
      <c r="F155" s="543"/>
      <c r="G155" s="543"/>
      <c r="H155" s="535">
        <f ca="1">Origination!$G$8*D6</f>
        <v>1125</v>
      </c>
      <c r="I155" s="535">
        <f ca="1">Origination!$G$8*E6</f>
        <v>1103.898278343152</v>
      </c>
      <c r="J155" s="535">
        <f ca="1">Origination!$G$8*F6</f>
        <v>1082.5591623176647</v>
      </c>
      <c r="K155" s="535">
        <f ca="1">Origination!$G$8*G6</f>
        <v>1060.9799812368906</v>
      </c>
      <c r="L155" s="535">
        <f ca="1">Origination!$G$8*H6</f>
        <v>1039.1580343689577</v>
      </c>
      <c r="M155" s="535">
        <f ca="1">Origination!$G$8*I6</f>
        <v>1017.0905905987605</v>
      </c>
      <c r="N155" s="535">
        <f ca="1">Origination!$G$8*J6</f>
        <v>994.77488808614862</v>
      </c>
      <c r="O155" s="535">
        <f ca="1">Origination!$G$8*K6</f>
        <v>972.2081339202698</v>
      </c>
      <c r="P155" s="535">
        <f ca="1">Origination!$G$8*L6</f>
        <v>949.38750377002509</v>
      </c>
      <c r="Q155" s="535">
        <f ca="1">Origination!$G$8*M6</f>
        <v>926.31014153058982</v>
      </c>
      <c r="R155" s="535">
        <f ca="1">Origination!$G$8*N6</f>
        <v>902.97315896596115</v>
      </c>
      <c r="S155" s="535">
        <f ca="1">Origination!$G$8*O6</f>
        <v>879.37363534748044</v>
      </c>
      <c r="T155" s="535">
        <f ca="1">Origination!$G$8*P6</f>
        <v>855.50861708829177</v>
      </c>
      <c r="U155" s="535">
        <f ca="1">Origination!$G$8*Q6</f>
        <v>831.37511737368709</v>
      </c>
      <c r="V155" s="535">
        <f ca="1">Origination!$G$8*R6</f>
        <v>806.97011578729314</v>
      </c>
      <c r="W155" s="535">
        <f ca="1">Origination!$G$8*S6</f>
        <v>782.29055793305224</v>
      </c>
      <c r="X155" s="535">
        <f ca="1">Origination!$G$8*T6</f>
        <v>757.33335505295133</v>
      </c>
      <c r="Y155" s="535">
        <f ca="1">Origination!$G$8*U6</f>
        <v>732.0953836404492</v>
      </c>
      <c r="Z155" s="535">
        <f ca="1">Origination!$G$8*V6</f>
        <v>706.57348504955633</v>
      </c>
      <c r="AA155" s="535">
        <f ca="1">Origination!$G$8*W6</f>
        <v>680.76446509951597</v>
      </c>
      <c r="AB155" s="535">
        <f ca="1">Origination!$G$8*X6</f>
        <v>654.66509367503761</v>
      </c>
      <c r="AC155" s="535">
        <f ca="1">Origination!$G$8*Y6</f>
        <v>628.2721043220339</v>
      </c>
      <c r="AD155" s="535">
        <f ca="1">Origination!$G$8*Z6</f>
        <v>601.58219383880885</v>
      </c>
      <c r="AE155" s="535">
        <f ca="1">Origination!$G$8*AA6</f>
        <v>574.59202186264758</v>
      </c>
      <c r="AF155" s="535">
        <f ca="1">Origination!$G$8*AB6</f>
        <v>547.29821045175447</v>
      </c>
      <c r="AG155" s="535">
        <f ca="1">Origination!$G$8*AC6</f>
        <v>519.69734366248883</v>
      </c>
      <c r="AH155" s="535">
        <f ca="1">Origination!$G$8*AD6</f>
        <v>491.78596712184395</v>
      </c>
      <c r="AI155" s="535">
        <f ca="1">Origination!$G$8*AE6</f>
        <v>463.56058759511677</v>
      </c>
      <c r="AJ155" s="535">
        <f ca="1">Origination!$G$8*AF6</f>
        <v>435.01767254871396</v>
      </c>
      <c r="AK155" s="535">
        <f ca="1">Origination!$G$8*AG6</f>
        <v>406.15364970803904</v>
      </c>
      <c r="AL155" s="535">
        <f ca="1">Origination!$G$8*AH6</f>
        <v>376.96490661040662</v>
      </c>
      <c r="AM155" s="535">
        <f ca="1">Origination!$G$8*AI6</f>
        <v>347.44779015292579</v>
      </c>
      <c r="AN155" s="535">
        <f ca="1">Origination!$G$8*AJ6</f>
        <v>317.59860613529827</v>
      </c>
      <c r="AO155" s="535">
        <f ca="1">Origination!$G$8*AK6</f>
        <v>287.41361879747251</v>
      </c>
      <c r="AP155" s="535">
        <f ca="1">Origination!$G$8*AL6</f>
        <v>256.88905035209615</v>
      </c>
      <c r="AQ155" s="535">
        <f ca="1">Origination!$G$8*AM6</f>
        <v>226.02108051170933</v>
      </c>
      <c r="AR155" s="535">
        <f ca="1">Origination!$G$8*AN6</f>
        <v>194.80584601061818</v>
      </c>
      <c r="AS155" s="535">
        <f ca="1">Origination!$G$8*AO6</f>
        <v>163.23944012138975</v>
      </c>
      <c r="AT155" s="535">
        <f ca="1">Origination!$G$8*AP6</f>
        <v>131.31791216590747</v>
      </c>
      <c r="AU155" s="535">
        <f ca="1">Origination!$G$8*AQ6</f>
        <v>99.037267020926009</v>
      </c>
      <c r="AV155" s="535">
        <f ca="1">Origination!$G$8*AR6</f>
        <v>66.393464618063533</v>
      </c>
      <c r="AW155" s="535">
        <f ca="1">Origination!$G$8*AS6</f>
        <v>33.382419438168846</v>
      </c>
      <c r="AX155" s="535">
        <f ca="1">Origination!$G$8*AT6</f>
        <v>0</v>
      </c>
      <c r="AY155" s="535">
        <f ca="1">Origination!$G$8*AU6</f>
        <v>0</v>
      </c>
      <c r="AZ155" s="535">
        <f ca="1">Origination!$G$8*AV6</f>
        <v>0</v>
      </c>
      <c r="BA155" s="535">
        <f ca="1">Origination!$G$8*AW6</f>
        <v>0</v>
      </c>
      <c r="BB155" s="535">
        <f ca="1">Origination!$G$8*AX6</f>
        <v>0</v>
      </c>
      <c r="BC155" s="535">
        <f ca="1">Origination!$G$8*AY6</f>
        <v>0</v>
      </c>
      <c r="BD155" s="535">
        <f ca="1">Origination!$G$8*AZ6</f>
        <v>0</v>
      </c>
      <c r="BE155" s="535">
        <f ca="1">Origination!$G$8*BA6</f>
        <v>0</v>
      </c>
      <c r="BF155" s="535">
        <f ca="1">Origination!$G$8*BB6</f>
        <v>0</v>
      </c>
      <c r="BG155" s="535">
        <f ca="1">Origination!$G$8*BC6</f>
        <v>0</v>
      </c>
      <c r="BH155" s="535">
        <f ca="1">Origination!$G$8*BD6</f>
        <v>0</v>
      </c>
      <c r="BI155" s="535">
        <f ca="1">Origination!$G$8*BE6</f>
        <v>0</v>
      </c>
      <c r="BJ155" s="535">
        <f ca="1">Origination!$G$8*BF6</f>
        <v>0</v>
      </c>
      <c r="BK155" s="535">
        <f ca="1">Origination!$G$8*BG6</f>
        <v>0</v>
      </c>
      <c r="BL155" s="535">
        <f ca="1">Origination!$G$8*BH6</f>
        <v>0</v>
      </c>
      <c r="BM155" s="535">
        <f ca="1">Origination!$G$8*BI6</f>
        <v>0</v>
      </c>
      <c r="BN155" s="535">
        <f ca="1">Origination!$G$8*BJ6</f>
        <v>0</v>
      </c>
      <c r="BO155" s="535">
        <f ca="1">Origination!$G$8*BK6</f>
        <v>0</v>
      </c>
      <c r="BP155" s="535">
        <f ca="1">Origination!$G$8*BL6</f>
        <v>0</v>
      </c>
      <c r="BQ155" s="535">
        <f ca="1">Origination!$G$8*BM6</f>
        <v>0</v>
      </c>
      <c r="BR155" s="535">
        <f ca="1">Origination!$G$8*BN6</f>
        <v>0</v>
      </c>
      <c r="BS155" s="535">
        <f ca="1">Origination!$G$8*BO6</f>
        <v>0</v>
      </c>
      <c r="BT155" s="535">
        <f ca="1">Origination!$G$8*BP6</f>
        <v>0</v>
      </c>
      <c r="BU155" s="535">
        <f ca="1">Origination!$G$8*BQ6</f>
        <v>0</v>
      </c>
      <c r="BV155" s="535">
        <f ca="1">Origination!$G$8*BR6</f>
        <v>0</v>
      </c>
      <c r="BW155" s="535">
        <f ca="1">Origination!$G$8*BS6</f>
        <v>0</v>
      </c>
      <c r="BX155" s="535">
        <f ca="1">Origination!$G$8*BT6</f>
        <v>0</v>
      </c>
      <c r="BY155" s="535">
        <f ca="1">Origination!$G$8*BU6</f>
        <v>0</v>
      </c>
      <c r="BZ155" s="535">
        <f ca="1">Origination!$G$8*BV6</f>
        <v>0</v>
      </c>
      <c r="CA155" s="535">
        <f ca="1">Origination!$G$8*BW6</f>
        <v>0</v>
      </c>
      <c r="CB155" s="535">
        <f ca="1">Origination!$G$8*BX6</f>
        <v>0</v>
      </c>
      <c r="CC155" s="535">
        <f ca="1">Origination!$G$8*BY6</f>
        <v>0</v>
      </c>
      <c r="CD155" s="535">
        <f ca="1">Origination!$G$8*BZ6</f>
        <v>0</v>
      </c>
      <c r="CE155" s="535">
        <f ca="1">Origination!$G$8*CA6</f>
        <v>0</v>
      </c>
      <c r="CF155" s="535">
        <f ca="1">Origination!$G$8*CB6</f>
        <v>0</v>
      </c>
      <c r="CG155" s="535">
        <f ca="1">Origination!$G$8*CC6</f>
        <v>0</v>
      </c>
      <c r="CH155" s="535">
        <f ca="1">Origination!$G$8*CD6</f>
        <v>0</v>
      </c>
      <c r="CI155" s="535">
        <f ca="1">Origination!$G$8*CE6</f>
        <v>0</v>
      </c>
      <c r="CJ155" s="535">
        <f ca="1">Origination!$G$8*CF6</f>
        <v>0</v>
      </c>
      <c r="CK155" s="535">
        <f ca="1">Origination!$G$8*CG6</f>
        <v>0</v>
      </c>
      <c r="CL155" s="535">
        <f ca="1">Origination!$G$8*CH6</f>
        <v>0</v>
      </c>
      <c r="CM155" s="535">
        <f ca="1">Origination!$G$8*CI6</f>
        <v>0</v>
      </c>
      <c r="CN155" s="535">
        <f ca="1">Origination!$G$8*CJ6</f>
        <v>0</v>
      </c>
      <c r="CO155" s="535">
        <f ca="1">Origination!$G$8*CK6</f>
        <v>0</v>
      </c>
      <c r="CP155" s="535">
        <f ca="1">Origination!$G$8*CL6</f>
        <v>0</v>
      </c>
      <c r="CQ155" s="535">
        <f ca="1">Origination!$G$8*CM6</f>
        <v>0</v>
      </c>
      <c r="CR155" s="535">
        <f ca="1">Origination!$G$8*CN6</f>
        <v>0</v>
      </c>
      <c r="CS155" s="535">
        <f ca="1">Origination!$G$8*CO6</f>
        <v>0</v>
      </c>
      <c r="CT155" s="535">
        <f ca="1">Origination!$G$8*CP6</f>
        <v>0</v>
      </c>
      <c r="CU155" s="535">
        <f ca="1">Origination!$G$8*CQ6</f>
        <v>0</v>
      </c>
      <c r="CV155" s="535">
        <f ca="1">Origination!$G$8*CR6</f>
        <v>0</v>
      </c>
      <c r="CW155" s="535">
        <f ca="1">Origination!$G$8*CS6</f>
        <v>0</v>
      </c>
      <c r="CX155" s="535">
        <f ca="1">Origination!$G$8*CT6</f>
        <v>0</v>
      </c>
      <c r="CY155" s="535">
        <f ca="1">Origination!$G$8*CU6</f>
        <v>0</v>
      </c>
      <c r="CZ155" s="535">
        <f ca="1">Origination!$G$8*CV6</f>
        <v>0</v>
      </c>
      <c r="DA155" s="535">
        <f ca="1">Origination!$G$8*CW6</f>
        <v>0</v>
      </c>
      <c r="DB155" s="535">
        <f ca="1">Origination!$G$8*CX6</f>
        <v>0</v>
      </c>
      <c r="DC155" s="535">
        <f ca="1">Origination!$G$8*CY6</f>
        <v>0</v>
      </c>
      <c r="DD155" s="535">
        <f ca="1">Origination!$G$8*CZ6</f>
        <v>0</v>
      </c>
      <c r="DE155" s="535">
        <f ca="1">Origination!$G$8*DA6</f>
        <v>0</v>
      </c>
      <c r="DF155" s="535">
        <f ca="1">Origination!$G$8*DB6</f>
        <v>0</v>
      </c>
      <c r="DG155" s="535">
        <f ca="1">Origination!$G$8*DC6</f>
        <v>0</v>
      </c>
      <c r="DH155" s="535">
        <f ca="1">Origination!$G$8*DD6</f>
        <v>0</v>
      </c>
      <c r="DI155" s="535">
        <f ca="1">Origination!$G$8*DE6</f>
        <v>0</v>
      </c>
      <c r="DJ155" s="535">
        <f ca="1">Origination!$G$8*DF6</f>
        <v>0</v>
      </c>
      <c r="DK155" s="535">
        <f ca="1">Origination!$G$8*DG6</f>
        <v>0</v>
      </c>
      <c r="DL155" s="535">
        <f ca="1">Origination!$G$8*DH6</f>
        <v>0</v>
      </c>
      <c r="DM155" s="535">
        <f ca="1">Origination!$G$8*DI6</f>
        <v>0</v>
      </c>
      <c r="DN155" s="535">
        <f ca="1">Origination!$G$8*DJ6</f>
        <v>0</v>
      </c>
      <c r="DO155" s="535">
        <f ca="1">Origination!$G$8*DK6</f>
        <v>0</v>
      </c>
      <c r="DP155" s="535">
        <f ca="1">Origination!$G$8*DL6</f>
        <v>0</v>
      </c>
      <c r="DQ155" s="535">
        <f ca="1">Origination!$G$8*DM6</f>
        <v>0</v>
      </c>
      <c r="DR155" s="535">
        <f ca="1">Origination!$G$8*DN6</f>
        <v>0</v>
      </c>
      <c r="DS155" s="535">
        <f ca="1">Origination!$G$8*DO6</f>
        <v>0</v>
      </c>
    </row>
    <row r="156" spans="1:123" hidden="1" outlineLevel="1" x14ac:dyDescent="0.25">
      <c r="A156" s="565" t="s">
        <v>44</v>
      </c>
      <c r="B156" s="566" t="s">
        <v>240</v>
      </c>
      <c r="C156" s="542">
        <v>6</v>
      </c>
      <c r="D156" s="543"/>
      <c r="E156" s="543"/>
      <c r="F156" s="543"/>
      <c r="G156" s="543"/>
      <c r="H156" s="543"/>
      <c r="I156" s="535">
        <f ca="1">Origination!$H$8*D6</f>
        <v>1125</v>
      </c>
      <c r="J156" s="535">
        <f ca="1">Origination!$H$8*E6</f>
        <v>1103.898278343152</v>
      </c>
      <c r="K156" s="535">
        <f ca="1">Origination!$H$8*F6</f>
        <v>1082.5591623176647</v>
      </c>
      <c r="L156" s="535">
        <f ca="1">Origination!$H$8*G6</f>
        <v>1060.9799812368906</v>
      </c>
      <c r="M156" s="535">
        <f ca="1">Origination!$H$8*H6</f>
        <v>1039.1580343689577</v>
      </c>
      <c r="N156" s="535">
        <f ca="1">Origination!$H$8*I6</f>
        <v>1017.0905905987605</v>
      </c>
      <c r="O156" s="535">
        <f ca="1">Origination!$H$8*J6</f>
        <v>994.77488808614862</v>
      </c>
      <c r="P156" s="535">
        <f ca="1">Origination!$H$8*K6</f>
        <v>972.2081339202698</v>
      </c>
      <c r="Q156" s="535">
        <f ca="1">Origination!$H$8*L6</f>
        <v>949.38750377002509</v>
      </c>
      <c r="R156" s="535">
        <f ca="1">Origination!$H$8*M6</f>
        <v>926.31014153058982</v>
      </c>
      <c r="S156" s="535">
        <f ca="1">Origination!$H$8*N6</f>
        <v>902.97315896596115</v>
      </c>
      <c r="T156" s="535">
        <f ca="1">Origination!$H$8*O6</f>
        <v>879.37363534748044</v>
      </c>
      <c r="U156" s="535">
        <f ca="1">Origination!$H$8*P6</f>
        <v>855.50861708829177</v>
      </c>
      <c r="V156" s="535">
        <f ca="1">Origination!$H$8*Q6</f>
        <v>831.37511737368709</v>
      </c>
      <c r="W156" s="535">
        <f ca="1">Origination!$H$8*R6</f>
        <v>806.97011578729314</v>
      </c>
      <c r="X156" s="535">
        <f ca="1">Origination!$H$8*S6</f>
        <v>782.29055793305224</v>
      </c>
      <c r="Y156" s="535">
        <f ca="1">Origination!$H$8*T6</f>
        <v>757.33335505295133</v>
      </c>
      <c r="Z156" s="535">
        <f ca="1">Origination!$H$8*U6</f>
        <v>732.0953836404492</v>
      </c>
      <c r="AA156" s="535">
        <f ca="1">Origination!$H$8*V6</f>
        <v>706.57348504955633</v>
      </c>
      <c r="AB156" s="535">
        <f ca="1">Origination!$H$8*W6</f>
        <v>680.76446509951597</v>
      </c>
      <c r="AC156" s="535">
        <f ca="1">Origination!$H$8*X6</f>
        <v>654.66509367503761</v>
      </c>
      <c r="AD156" s="535">
        <f ca="1">Origination!$H$8*Y6</f>
        <v>628.2721043220339</v>
      </c>
      <c r="AE156" s="535">
        <f ca="1">Origination!$H$8*Z6</f>
        <v>601.58219383880885</v>
      </c>
      <c r="AF156" s="535">
        <f ca="1">Origination!$H$8*AA6</f>
        <v>574.59202186264758</v>
      </c>
      <c r="AG156" s="535">
        <f ca="1">Origination!$H$8*AB6</f>
        <v>547.29821045175447</v>
      </c>
      <c r="AH156" s="535">
        <f ca="1">Origination!$H$8*AC6</f>
        <v>519.69734366248883</v>
      </c>
      <c r="AI156" s="535">
        <f ca="1">Origination!$H$8*AD6</f>
        <v>491.78596712184395</v>
      </c>
      <c r="AJ156" s="535">
        <f ca="1">Origination!$H$8*AE6</f>
        <v>463.56058759511677</v>
      </c>
      <c r="AK156" s="535">
        <f ca="1">Origination!$H$8*AF6</f>
        <v>435.01767254871396</v>
      </c>
      <c r="AL156" s="535">
        <f ca="1">Origination!$H$8*AG6</f>
        <v>406.15364970803904</v>
      </c>
      <c r="AM156" s="535">
        <f ca="1">Origination!$H$8*AH6</f>
        <v>376.96490661040662</v>
      </c>
      <c r="AN156" s="535">
        <f ca="1">Origination!$H$8*AI6</f>
        <v>347.44779015292579</v>
      </c>
      <c r="AO156" s="535">
        <f ca="1">Origination!$H$8*AJ6</f>
        <v>317.59860613529827</v>
      </c>
      <c r="AP156" s="535">
        <f ca="1">Origination!$H$8*AK6</f>
        <v>287.41361879747251</v>
      </c>
      <c r="AQ156" s="535">
        <f ca="1">Origination!$H$8*AL6</f>
        <v>256.88905035209615</v>
      </c>
      <c r="AR156" s="535">
        <f ca="1">Origination!$H$8*AM6</f>
        <v>226.02108051170933</v>
      </c>
      <c r="AS156" s="535">
        <f ca="1">Origination!$H$8*AN6</f>
        <v>194.80584601061818</v>
      </c>
      <c r="AT156" s="535">
        <f ca="1">Origination!$H$8*AO6</f>
        <v>163.23944012138975</v>
      </c>
      <c r="AU156" s="535">
        <f ca="1">Origination!$H$8*AP6</f>
        <v>131.31791216590747</v>
      </c>
      <c r="AV156" s="535">
        <f ca="1">Origination!$H$8*AQ6</f>
        <v>99.037267020926009</v>
      </c>
      <c r="AW156" s="535">
        <f ca="1">Origination!$H$8*AR6</f>
        <v>66.393464618063533</v>
      </c>
      <c r="AX156" s="535">
        <f ca="1">Origination!$H$8*AS6</f>
        <v>33.382419438168846</v>
      </c>
      <c r="AY156" s="535">
        <f ca="1">Origination!$H$8*AT6</f>
        <v>0</v>
      </c>
      <c r="AZ156" s="535">
        <f ca="1">Origination!$H$8*AU6</f>
        <v>0</v>
      </c>
      <c r="BA156" s="535">
        <f ca="1">Origination!$H$8*AV6</f>
        <v>0</v>
      </c>
      <c r="BB156" s="535">
        <f ca="1">Origination!$H$8*AW6</f>
        <v>0</v>
      </c>
      <c r="BC156" s="535">
        <f ca="1">Origination!$H$8*AX6</f>
        <v>0</v>
      </c>
      <c r="BD156" s="535">
        <f ca="1">Origination!$H$8*AY6</f>
        <v>0</v>
      </c>
      <c r="BE156" s="535">
        <f ca="1">Origination!$H$8*AZ6</f>
        <v>0</v>
      </c>
      <c r="BF156" s="535">
        <f ca="1">Origination!$H$8*BA6</f>
        <v>0</v>
      </c>
      <c r="BG156" s="535">
        <f ca="1">Origination!$H$8*BB6</f>
        <v>0</v>
      </c>
      <c r="BH156" s="535">
        <f ca="1">Origination!$H$8*BC6</f>
        <v>0</v>
      </c>
      <c r="BI156" s="535">
        <f ca="1">Origination!$H$8*BD6</f>
        <v>0</v>
      </c>
      <c r="BJ156" s="535">
        <f ca="1">Origination!$H$8*BE6</f>
        <v>0</v>
      </c>
      <c r="BK156" s="535">
        <f ca="1">Origination!$H$8*BF6</f>
        <v>0</v>
      </c>
      <c r="BL156" s="535">
        <f ca="1">Origination!$H$8*BG6</f>
        <v>0</v>
      </c>
      <c r="BM156" s="535">
        <f ca="1">Origination!$H$8*BH6</f>
        <v>0</v>
      </c>
      <c r="BN156" s="535">
        <f ca="1">Origination!$H$8*BI6</f>
        <v>0</v>
      </c>
      <c r="BO156" s="535">
        <f ca="1">Origination!$H$8*BJ6</f>
        <v>0</v>
      </c>
      <c r="BP156" s="535">
        <f ca="1">Origination!$H$8*BK6</f>
        <v>0</v>
      </c>
      <c r="BQ156" s="535">
        <f ca="1">Origination!$H$8*BL6</f>
        <v>0</v>
      </c>
      <c r="BR156" s="535">
        <f ca="1">Origination!$H$8*BM6</f>
        <v>0</v>
      </c>
      <c r="BS156" s="535">
        <f ca="1">Origination!$H$8*BN6</f>
        <v>0</v>
      </c>
      <c r="BT156" s="535">
        <f ca="1">Origination!$H$8*BO6</f>
        <v>0</v>
      </c>
      <c r="BU156" s="535">
        <f ca="1">Origination!$H$8*BP6</f>
        <v>0</v>
      </c>
      <c r="BV156" s="535">
        <f ca="1">Origination!$H$8*BQ6</f>
        <v>0</v>
      </c>
      <c r="BW156" s="535">
        <f ca="1">Origination!$H$8*BR6</f>
        <v>0</v>
      </c>
      <c r="BX156" s="535">
        <f ca="1">Origination!$H$8*BS6</f>
        <v>0</v>
      </c>
      <c r="BY156" s="535">
        <f ca="1">Origination!$H$8*BT6</f>
        <v>0</v>
      </c>
      <c r="BZ156" s="535">
        <f ca="1">Origination!$H$8*BU6</f>
        <v>0</v>
      </c>
      <c r="CA156" s="535">
        <f ca="1">Origination!$H$8*BV6</f>
        <v>0</v>
      </c>
      <c r="CB156" s="535">
        <f ca="1">Origination!$H$8*BW6</f>
        <v>0</v>
      </c>
      <c r="CC156" s="535">
        <f ca="1">Origination!$H$8*BX6</f>
        <v>0</v>
      </c>
      <c r="CD156" s="535">
        <f ca="1">Origination!$H$8*BY6</f>
        <v>0</v>
      </c>
      <c r="CE156" s="535">
        <f ca="1">Origination!$H$8*BZ6</f>
        <v>0</v>
      </c>
      <c r="CF156" s="535">
        <f ca="1">Origination!$H$8*CA6</f>
        <v>0</v>
      </c>
      <c r="CG156" s="535">
        <f ca="1">Origination!$H$8*CB6</f>
        <v>0</v>
      </c>
      <c r="CH156" s="535">
        <f ca="1">Origination!$H$8*CC6</f>
        <v>0</v>
      </c>
      <c r="CI156" s="535">
        <f ca="1">Origination!$H$8*CD6</f>
        <v>0</v>
      </c>
      <c r="CJ156" s="535">
        <f ca="1">Origination!$H$8*CE6</f>
        <v>0</v>
      </c>
      <c r="CK156" s="535">
        <f ca="1">Origination!$H$8*CF6</f>
        <v>0</v>
      </c>
      <c r="CL156" s="535">
        <f ca="1">Origination!$H$8*CG6</f>
        <v>0</v>
      </c>
      <c r="CM156" s="535">
        <f ca="1">Origination!$H$8*CH6</f>
        <v>0</v>
      </c>
      <c r="CN156" s="535">
        <f ca="1">Origination!$H$8*CI6</f>
        <v>0</v>
      </c>
      <c r="CO156" s="535">
        <f ca="1">Origination!$H$8*CJ6</f>
        <v>0</v>
      </c>
      <c r="CP156" s="535">
        <f ca="1">Origination!$H$8*CK6</f>
        <v>0</v>
      </c>
      <c r="CQ156" s="535">
        <f ca="1">Origination!$H$8*CL6</f>
        <v>0</v>
      </c>
      <c r="CR156" s="535">
        <f ca="1">Origination!$H$8*CM6</f>
        <v>0</v>
      </c>
      <c r="CS156" s="535">
        <f ca="1">Origination!$H$8*CN6</f>
        <v>0</v>
      </c>
      <c r="CT156" s="535">
        <f ca="1">Origination!$H$8*CO6</f>
        <v>0</v>
      </c>
      <c r="CU156" s="535">
        <f ca="1">Origination!$H$8*CP6</f>
        <v>0</v>
      </c>
      <c r="CV156" s="535">
        <f ca="1">Origination!$H$8*CQ6</f>
        <v>0</v>
      </c>
      <c r="CW156" s="535">
        <f ca="1">Origination!$H$8*CR6</f>
        <v>0</v>
      </c>
      <c r="CX156" s="535">
        <f ca="1">Origination!$H$8*CS6</f>
        <v>0</v>
      </c>
      <c r="CY156" s="535">
        <f ca="1">Origination!$H$8*CT6</f>
        <v>0</v>
      </c>
      <c r="CZ156" s="535">
        <f ca="1">Origination!$H$8*CU6</f>
        <v>0</v>
      </c>
      <c r="DA156" s="535">
        <f ca="1">Origination!$H$8*CV6</f>
        <v>0</v>
      </c>
      <c r="DB156" s="535">
        <f ca="1">Origination!$H$8*CW6</f>
        <v>0</v>
      </c>
      <c r="DC156" s="535">
        <f ca="1">Origination!$H$8*CX6</f>
        <v>0</v>
      </c>
      <c r="DD156" s="535">
        <f ca="1">Origination!$H$8*CY6</f>
        <v>0</v>
      </c>
      <c r="DE156" s="535">
        <f ca="1">Origination!$H$8*CZ6</f>
        <v>0</v>
      </c>
      <c r="DF156" s="535">
        <f ca="1">Origination!$H$8*DA6</f>
        <v>0</v>
      </c>
      <c r="DG156" s="535">
        <f ca="1">Origination!$H$8*DB6</f>
        <v>0</v>
      </c>
      <c r="DH156" s="535">
        <f ca="1">Origination!$H$8*DC6</f>
        <v>0</v>
      </c>
      <c r="DI156" s="535">
        <f ca="1">Origination!$H$8*DD6</f>
        <v>0</v>
      </c>
      <c r="DJ156" s="535">
        <f ca="1">Origination!$H$8*DE6</f>
        <v>0</v>
      </c>
      <c r="DK156" s="535">
        <f ca="1">Origination!$H$8*DF6</f>
        <v>0</v>
      </c>
      <c r="DL156" s="535">
        <f ca="1">Origination!$H$8*DG6</f>
        <v>0</v>
      </c>
      <c r="DM156" s="535">
        <f ca="1">Origination!$H$8*DH6</f>
        <v>0</v>
      </c>
      <c r="DN156" s="535">
        <f ca="1">Origination!$H$8*DI6</f>
        <v>0</v>
      </c>
      <c r="DO156" s="535">
        <f ca="1">Origination!$H$8*DJ6</f>
        <v>0</v>
      </c>
      <c r="DP156" s="535">
        <f ca="1">Origination!$H$8*DK6</f>
        <v>0</v>
      </c>
      <c r="DQ156" s="535">
        <f ca="1">Origination!$H$8*DL6</f>
        <v>0</v>
      </c>
      <c r="DR156" s="535">
        <f ca="1">Origination!$H$8*DM6</f>
        <v>0</v>
      </c>
      <c r="DS156" s="535">
        <f ca="1">Origination!$H$8*DN6</f>
        <v>0</v>
      </c>
    </row>
    <row r="157" spans="1:123" hidden="1" outlineLevel="1" x14ac:dyDescent="0.25">
      <c r="A157" s="565" t="s">
        <v>44</v>
      </c>
      <c r="B157" s="566" t="s">
        <v>240</v>
      </c>
      <c r="C157" s="542">
        <v>7</v>
      </c>
      <c r="D157" s="543"/>
      <c r="E157" s="543"/>
      <c r="F157" s="543"/>
      <c r="G157" s="543"/>
      <c r="H157" s="543"/>
      <c r="I157" s="543"/>
      <c r="J157" s="535">
        <f ca="1">Origination!$I$8*D6</f>
        <v>1125</v>
      </c>
      <c r="K157" s="535">
        <f ca="1">Origination!$I$8*E6</f>
        <v>1103.898278343152</v>
      </c>
      <c r="L157" s="535">
        <f ca="1">Origination!$I$8*F6</f>
        <v>1082.5591623176647</v>
      </c>
      <c r="M157" s="535">
        <f ca="1">Origination!$I$8*G6</f>
        <v>1060.9799812368906</v>
      </c>
      <c r="N157" s="535">
        <f ca="1">Origination!$I$8*H6</f>
        <v>1039.1580343689577</v>
      </c>
      <c r="O157" s="535">
        <f ca="1">Origination!$I$8*I6</f>
        <v>1017.0905905987605</v>
      </c>
      <c r="P157" s="535">
        <f ca="1">Origination!$I$8*J6</f>
        <v>994.77488808614862</v>
      </c>
      <c r="Q157" s="535">
        <f ca="1">Origination!$I$8*K6</f>
        <v>972.2081339202698</v>
      </c>
      <c r="R157" s="535">
        <f ca="1">Origination!$I$8*L6</f>
        <v>949.38750377002509</v>
      </c>
      <c r="S157" s="535">
        <f ca="1">Origination!$I$8*M6</f>
        <v>926.31014153058982</v>
      </c>
      <c r="T157" s="535">
        <f ca="1">Origination!$I$8*N6</f>
        <v>902.97315896596115</v>
      </c>
      <c r="U157" s="535">
        <f ca="1">Origination!$I$8*O6</f>
        <v>879.37363534748044</v>
      </c>
      <c r="V157" s="535">
        <f ca="1">Origination!$I$8*P6</f>
        <v>855.50861708829177</v>
      </c>
      <c r="W157" s="535">
        <f ca="1">Origination!$I$8*Q6</f>
        <v>831.37511737368709</v>
      </c>
      <c r="X157" s="535">
        <f ca="1">Origination!$I$8*R6</f>
        <v>806.97011578729314</v>
      </c>
      <c r="Y157" s="535">
        <f ca="1">Origination!$I$8*S6</f>
        <v>782.29055793305224</v>
      </c>
      <c r="Z157" s="535">
        <f ca="1">Origination!$I$8*T6</f>
        <v>757.33335505295133</v>
      </c>
      <c r="AA157" s="535">
        <f ca="1">Origination!$I$8*U6</f>
        <v>732.0953836404492</v>
      </c>
      <c r="AB157" s="535">
        <f ca="1">Origination!$I$8*V6</f>
        <v>706.57348504955633</v>
      </c>
      <c r="AC157" s="535">
        <f ca="1">Origination!$I$8*W6</f>
        <v>680.76446509951597</v>
      </c>
      <c r="AD157" s="535">
        <f ca="1">Origination!$I$8*X6</f>
        <v>654.66509367503761</v>
      </c>
      <c r="AE157" s="535">
        <f ca="1">Origination!$I$8*Y6</f>
        <v>628.2721043220339</v>
      </c>
      <c r="AF157" s="535">
        <f ca="1">Origination!$I$8*Z6</f>
        <v>601.58219383880885</v>
      </c>
      <c r="AG157" s="535">
        <f ca="1">Origination!$I$8*AA6</f>
        <v>574.59202186264758</v>
      </c>
      <c r="AH157" s="535">
        <f ca="1">Origination!$I$8*AB6</f>
        <v>547.29821045175447</v>
      </c>
      <c r="AI157" s="535">
        <f ca="1">Origination!$I$8*AC6</f>
        <v>519.69734366248883</v>
      </c>
      <c r="AJ157" s="535">
        <f ca="1">Origination!$I$8*AD6</f>
        <v>491.78596712184395</v>
      </c>
      <c r="AK157" s="535">
        <f ca="1">Origination!$I$8*AE6</f>
        <v>463.56058759511677</v>
      </c>
      <c r="AL157" s="535">
        <f ca="1">Origination!$I$8*AF6</f>
        <v>435.01767254871396</v>
      </c>
      <c r="AM157" s="535">
        <f ca="1">Origination!$I$8*AG6</f>
        <v>406.15364970803904</v>
      </c>
      <c r="AN157" s="535">
        <f ca="1">Origination!$I$8*AH6</f>
        <v>376.96490661040662</v>
      </c>
      <c r="AO157" s="535">
        <f ca="1">Origination!$I$8*AI6</f>
        <v>347.44779015292579</v>
      </c>
      <c r="AP157" s="535">
        <f ca="1">Origination!$I$8*AJ6</f>
        <v>317.59860613529827</v>
      </c>
      <c r="AQ157" s="535">
        <f ca="1">Origination!$I$8*AK6</f>
        <v>287.41361879747251</v>
      </c>
      <c r="AR157" s="535">
        <f ca="1">Origination!$I$8*AL6</f>
        <v>256.88905035209615</v>
      </c>
      <c r="AS157" s="535">
        <f ca="1">Origination!$I$8*AM6</f>
        <v>226.02108051170933</v>
      </c>
      <c r="AT157" s="535">
        <f ca="1">Origination!$I$8*AN6</f>
        <v>194.80584601061818</v>
      </c>
      <c r="AU157" s="535">
        <f ca="1">Origination!$I$8*AO6</f>
        <v>163.23944012138975</v>
      </c>
      <c r="AV157" s="535">
        <f ca="1">Origination!$I$8*AP6</f>
        <v>131.31791216590747</v>
      </c>
      <c r="AW157" s="535">
        <f ca="1">Origination!$I$8*AQ6</f>
        <v>99.037267020926009</v>
      </c>
      <c r="AX157" s="535">
        <f ca="1">Origination!$I$8*AR6</f>
        <v>66.393464618063533</v>
      </c>
      <c r="AY157" s="535">
        <f ca="1">Origination!$I$8*AS6</f>
        <v>33.382419438168846</v>
      </c>
      <c r="AZ157" s="535">
        <f ca="1">Origination!$I$8*AT6</f>
        <v>0</v>
      </c>
      <c r="BA157" s="535">
        <f ca="1">Origination!$I$8*AU6</f>
        <v>0</v>
      </c>
      <c r="BB157" s="535">
        <f ca="1">Origination!$I$8*AV6</f>
        <v>0</v>
      </c>
      <c r="BC157" s="535">
        <f ca="1">Origination!$I$8*AW6</f>
        <v>0</v>
      </c>
      <c r="BD157" s="535">
        <f ca="1">Origination!$I$8*AX6</f>
        <v>0</v>
      </c>
      <c r="BE157" s="535">
        <f ca="1">Origination!$I$8*AY6</f>
        <v>0</v>
      </c>
      <c r="BF157" s="535">
        <f ca="1">Origination!$I$8*AZ6</f>
        <v>0</v>
      </c>
      <c r="BG157" s="535">
        <f ca="1">Origination!$I$8*BA6</f>
        <v>0</v>
      </c>
      <c r="BH157" s="535">
        <f ca="1">Origination!$I$8*BB6</f>
        <v>0</v>
      </c>
      <c r="BI157" s="535">
        <f ca="1">Origination!$I$8*BC6</f>
        <v>0</v>
      </c>
      <c r="BJ157" s="535">
        <f ca="1">Origination!$I$8*BD6</f>
        <v>0</v>
      </c>
      <c r="BK157" s="535">
        <f ca="1">Origination!$I$8*BE6</f>
        <v>0</v>
      </c>
      <c r="BL157" s="535">
        <f ca="1">Origination!$I$8*BF6</f>
        <v>0</v>
      </c>
      <c r="BM157" s="535">
        <f ca="1">Origination!$I$8*BG6</f>
        <v>0</v>
      </c>
      <c r="BN157" s="535">
        <f ca="1">Origination!$I$8*BH6</f>
        <v>0</v>
      </c>
      <c r="BO157" s="535">
        <f ca="1">Origination!$I$8*BI6</f>
        <v>0</v>
      </c>
      <c r="BP157" s="535">
        <f ca="1">Origination!$I$8*BJ6</f>
        <v>0</v>
      </c>
      <c r="BQ157" s="535">
        <f ca="1">Origination!$I$8*BK6</f>
        <v>0</v>
      </c>
      <c r="BR157" s="535">
        <f ca="1">Origination!$I$8*BL6</f>
        <v>0</v>
      </c>
      <c r="BS157" s="535">
        <f ca="1">Origination!$I$8*BM6</f>
        <v>0</v>
      </c>
      <c r="BT157" s="535">
        <f ca="1">Origination!$I$8*BN6</f>
        <v>0</v>
      </c>
      <c r="BU157" s="535">
        <f ca="1">Origination!$I$8*BO6</f>
        <v>0</v>
      </c>
      <c r="BV157" s="535">
        <f ca="1">Origination!$I$8*BP6</f>
        <v>0</v>
      </c>
      <c r="BW157" s="535">
        <f ca="1">Origination!$I$8*BQ6</f>
        <v>0</v>
      </c>
      <c r="BX157" s="535">
        <f ca="1">Origination!$I$8*BR6</f>
        <v>0</v>
      </c>
      <c r="BY157" s="535">
        <f ca="1">Origination!$I$8*BS6</f>
        <v>0</v>
      </c>
      <c r="BZ157" s="535">
        <f ca="1">Origination!$I$8*BT6</f>
        <v>0</v>
      </c>
      <c r="CA157" s="535">
        <f ca="1">Origination!$I$8*BU6</f>
        <v>0</v>
      </c>
      <c r="CB157" s="535">
        <f ca="1">Origination!$I$8*BV6</f>
        <v>0</v>
      </c>
      <c r="CC157" s="535">
        <f ca="1">Origination!$I$8*BW6</f>
        <v>0</v>
      </c>
      <c r="CD157" s="535">
        <f ca="1">Origination!$I$8*BX6</f>
        <v>0</v>
      </c>
      <c r="CE157" s="535">
        <f ca="1">Origination!$I$8*BY6</f>
        <v>0</v>
      </c>
      <c r="CF157" s="535">
        <f ca="1">Origination!$I$8*BZ6</f>
        <v>0</v>
      </c>
      <c r="CG157" s="535">
        <f ca="1">Origination!$I$8*CA6</f>
        <v>0</v>
      </c>
      <c r="CH157" s="535">
        <f ca="1">Origination!$I$8*CB6</f>
        <v>0</v>
      </c>
      <c r="CI157" s="535">
        <f ca="1">Origination!$I$8*CC6</f>
        <v>0</v>
      </c>
      <c r="CJ157" s="535">
        <f ca="1">Origination!$I$8*CD6</f>
        <v>0</v>
      </c>
      <c r="CK157" s="535">
        <f ca="1">Origination!$I$8*CE6</f>
        <v>0</v>
      </c>
      <c r="CL157" s="535">
        <f ca="1">Origination!$I$8*CF6</f>
        <v>0</v>
      </c>
      <c r="CM157" s="535">
        <f ca="1">Origination!$I$8*CG6</f>
        <v>0</v>
      </c>
      <c r="CN157" s="535">
        <f ca="1">Origination!$I$8*CH6</f>
        <v>0</v>
      </c>
      <c r="CO157" s="535">
        <f ca="1">Origination!$I$8*CI6</f>
        <v>0</v>
      </c>
      <c r="CP157" s="535">
        <f ca="1">Origination!$I$8*CJ6</f>
        <v>0</v>
      </c>
      <c r="CQ157" s="535">
        <f ca="1">Origination!$I$8*CK6</f>
        <v>0</v>
      </c>
      <c r="CR157" s="535">
        <f ca="1">Origination!$I$8*CL6</f>
        <v>0</v>
      </c>
      <c r="CS157" s="535">
        <f ca="1">Origination!$I$8*CM6</f>
        <v>0</v>
      </c>
      <c r="CT157" s="535">
        <f ca="1">Origination!$I$8*CN6</f>
        <v>0</v>
      </c>
      <c r="CU157" s="535">
        <f ca="1">Origination!$I$8*CO6</f>
        <v>0</v>
      </c>
      <c r="CV157" s="535">
        <f ca="1">Origination!$I$8*CP6</f>
        <v>0</v>
      </c>
      <c r="CW157" s="535">
        <f ca="1">Origination!$I$8*CQ6</f>
        <v>0</v>
      </c>
      <c r="CX157" s="535">
        <f ca="1">Origination!$I$8*CR6</f>
        <v>0</v>
      </c>
      <c r="CY157" s="535">
        <f ca="1">Origination!$I$8*CS6</f>
        <v>0</v>
      </c>
      <c r="CZ157" s="535">
        <f ca="1">Origination!$I$8*CT6</f>
        <v>0</v>
      </c>
      <c r="DA157" s="535">
        <f ca="1">Origination!$I$8*CU6</f>
        <v>0</v>
      </c>
      <c r="DB157" s="535">
        <f ca="1">Origination!$I$8*CV6</f>
        <v>0</v>
      </c>
      <c r="DC157" s="535">
        <f ca="1">Origination!$I$8*CW6</f>
        <v>0</v>
      </c>
      <c r="DD157" s="535">
        <f ca="1">Origination!$I$8*CX6</f>
        <v>0</v>
      </c>
      <c r="DE157" s="535">
        <f ca="1">Origination!$I$8*CY6</f>
        <v>0</v>
      </c>
      <c r="DF157" s="535">
        <f ca="1">Origination!$I$8*CZ6</f>
        <v>0</v>
      </c>
      <c r="DG157" s="535">
        <f ca="1">Origination!$I$8*DA6</f>
        <v>0</v>
      </c>
      <c r="DH157" s="535">
        <f ca="1">Origination!$I$8*DB6</f>
        <v>0</v>
      </c>
      <c r="DI157" s="535">
        <f ca="1">Origination!$I$8*DC6</f>
        <v>0</v>
      </c>
      <c r="DJ157" s="535">
        <f ca="1">Origination!$I$8*DD6</f>
        <v>0</v>
      </c>
      <c r="DK157" s="535">
        <f ca="1">Origination!$I$8*DE6</f>
        <v>0</v>
      </c>
      <c r="DL157" s="535">
        <f ca="1">Origination!$I$8*DF6</f>
        <v>0</v>
      </c>
      <c r="DM157" s="535">
        <f ca="1">Origination!$I$8*DG6</f>
        <v>0</v>
      </c>
      <c r="DN157" s="535">
        <f ca="1">Origination!$I$8*DH6</f>
        <v>0</v>
      </c>
      <c r="DO157" s="535">
        <f ca="1">Origination!$I$8*DI6</f>
        <v>0</v>
      </c>
      <c r="DP157" s="535">
        <f ca="1">Origination!$I$8*DJ6</f>
        <v>0</v>
      </c>
      <c r="DQ157" s="535">
        <f ca="1">Origination!$I$8*DK6</f>
        <v>0</v>
      </c>
      <c r="DR157" s="535">
        <f ca="1">Origination!$I$8*DL6</f>
        <v>0</v>
      </c>
      <c r="DS157" s="535">
        <f ca="1">Origination!$I$8*DM6</f>
        <v>0</v>
      </c>
    </row>
    <row r="158" spans="1:123" hidden="1" outlineLevel="1" x14ac:dyDescent="0.25">
      <c r="A158" s="565" t="s">
        <v>44</v>
      </c>
      <c r="B158" s="566" t="s">
        <v>240</v>
      </c>
      <c r="C158" s="542">
        <v>8</v>
      </c>
      <c r="D158" s="543"/>
      <c r="E158" s="543"/>
      <c r="F158" s="543"/>
      <c r="G158" s="543"/>
      <c r="H158" s="543"/>
      <c r="I158" s="543"/>
      <c r="J158" s="543"/>
      <c r="K158" s="535">
        <f ca="1">Origination!$J$8*D6</f>
        <v>1125</v>
      </c>
      <c r="L158" s="535">
        <f ca="1">Origination!$J$8*E6</f>
        <v>1103.898278343152</v>
      </c>
      <c r="M158" s="535">
        <f ca="1">Origination!$J$8*F6</f>
        <v>1082.5591623176647</v>
      </c>
      <c r="N158" s="535">
        <f ca="1">Origination!$J$8*G6</f>
        <v>1060.9799812368906</v>
      </c>
      <c r="O158" s="535">
        <f ca="1">Origination!$J$8*H6</f>
        <v>1039.1580343689577</v>
      </c>
      <c r="P158" s="535">
        <f ca="1">Origination!$J$8*I6</f>
        <v>1017.0905905987605</v>
      </c>
      <c r="Q158" s="535">
        <f ca="1">Origination!$J$8*J6</f>
        <v>994.77488808614862</v>
      </c>
      <c r="R158" s="535">
        <f ca="1">Origination!$J$8*K6</f>
        <v>972.2081339202698</v>
      </c>
      <c r="S158" s="535">
        <f ca="1">Origination!$J$8*L6</f>
        <v>949.38750377002509</v>
      </c>
      <c r="T158" s="535">
        <f ca="1">Origination!$J$8*M6</f>
        <v>926.31014153058982</v>
      </c>
      <c r="U158" s="535">
        <f ca="1">Origination!$J$8*N6</f>
        <v>902.97315896596115</v>
      </c>
      <c r="V158" s="535">
        <f ca="1">Origination!$J$8*O6</f>
        <v>879.37363534748044</v>
      </c>
      <c r="W158" s="535">
        <f ca="1">Origination!$J$8*P6</f>
        <v>855.50861708829177</v>
      </c>
      <c r="X158" s="535">
        <f ca="1">Origination!$J$8*Q6</f>
        <v>831.37511737368709</v>
      </c>
      <c r="Y158" s="535">
        <f ca="1">Origination!$J$8*R6</f>
        <v>806.97011578729314</v>
      </c>
      <c r="Z158" s="535">
        <f ca="1">Origination!$J$8*S6</f>
        <v>782.29055793305224</v>
      </c>
      <c r="AA158" s="535">
        <f ca="1">Origination!$J$8*T6</f>
        <v>757.33335505295133</v>
      </c>
      <c r="AB158" s="535">
        <f ca="1">Origination!$J$8*U6</f>
        <v>732.0953836404492</v>
      </c>
      <c r="AC158" s="535">
        <f ca="1">Origination!$J$8*V6</f>
        <v>706.57348504955633</v>
      </c>
      <c r="AD158" s="535">
        <f ca="1">Origination!$J$8*W6</f>
        <v>680.76446509951597</v>
      </c>
      <c r="AE158" s="535">
        <f ca="1">Origination!$J$8*X6</f>
        <v>654.66509367503761</v>
      </c>
      <c r="AF158" s="535">
        <f ca="1">Origination!$J$8*Y6</f>
        <v>628.2721043220339</v>
      </c>
      <c r="AG158" s="535">
        <f ca="1">Origination!$J$8*Z6</f>
        <v>601.58219383880885</v>
      </c>
      <c r="AH158" s="535">
        <f ca="1">Origination!$J$8*AA6</f>
        <v>574.59202186264758</v>
      </c>
      <c r="AI158" s="535">
        <f ca="1">Origination!$J$8*AB6</f>
        <v>547.29821045175447</v>
      </c>
      <c r="AJ158" s="535">
        <f ca="1">Origination!$J$8*AC6</f>
        <v>519.69734366248883</v>
      </c>
      <c r="AK158" s="535">
        <f ca="1">Origination!$J$8*AD6</f>
        <v>491.78596712184395</v>
      </c>
      <c r="AL158" s="535">
        <f ca="1">Origination!$J$8*AE6</f>
        <v>463.56058759511677</v>
      </c>
      <c r="AM158" s="535">
        <f ca="1">Origination!$J$8*AF6</f>
        <v>435.01767254871396</v>
      </c>
      <c r="AN158" s="535">
        <f ca="1">Origination!$J$8*AG6</f>
        <v>406.15364970803904</v>
      </c>
      <c r="AO158" s="535">
        <f ca="1">Origination!$J$8*AH6</f>
        <v>376.96490661040662</v>
      </c>
      <c r="AP158" s="535">
        <f ca="1">Origination!$J$8*AI6</f>
        <v>347.44779015292579</v>
      </c>
      <c r="AQ158" s="535">
        <f ca="1">Origination!$J$8*AJ6</f>
        <v>317.59860613529827</v>
      </c>
      <c r="AR158" s="535">
        <f ca="1">Origination!$J$8*AK6</f>
        <v>287.41361879747251</v>
      </c>
      <c r="AS158" s="535">
        <f ca="1">Origination!$J$8*AL6</f>
        <v>256.88905035209615</v>
      </c>
      <c r="AT158" s="535">
        <f ca="1">Origination!$J$8*AM6</f>
        <v>226.02108051170933</v>
      </c>
      <c r="AU158" s="535">
        <f ca="1">Origination!$J$8*AN6</f>
        <v>194.80584601061818</v>
      </c>
      <c r="AV158" s="535">
        <f ca="1">Origination!$J$8*AO6</f>
        <v>163.23944012138975</v>
      </c>
      <c r="AW158" s="535">
        <f ca="1">Origination!$J$8*AP6</f>
        <v>131.31791216590747</v>
      </c>
      <c r="AX158" s="535">
        <f ca="1">Origination!$J$8*AQ6</f>
        <v>99.037267020926009</v>
      </c>
      <c r="AY158" s="535">
        <f ca="1">Origination!$J$8*AR6</f>
        <v>66.393464618063533</v>
      </c>
      <c r="AZ158" s="535">
        <f ca="1">Origination!$J$8*AS6</f>
        <v>33.382419438168846</v>
      </c>
      <c r="BA158" s="535">
        <f ca="1">Origination!$J$8*AT6</f>
        <v>0</v>
      </c>
      <c r="BB158" s="535">
        <f ca="1">Origination!$J$8*AU6</f>
        <v>0</v>
      </c>
      <c r="BC158" s="535">
        <f ca="1">Origination!$J$8*AV6</f>
        <v>0</v>
      </c>
      <c r="BD158" s="535">
        <f ca="1">Origination!$J$8*AW6</f>
        <v>0</v>
      </c>
      <c r="BE158" s="535">
        <f ca="1">Origination!$J$8*AX6</f>
        <v>0</v>
      </c>
      <c r="BF158" s="535">
        <f ca="1">Origination!$J$8*AY6</f>
        <v>0</v>
      </c>
      <c r="BG158" s="535">
        <f ca="1">Origination!$J$8*AZ6</f>
        <v>0</v>
      </c>
      <c r="BH158" s="535">
        <f ca="1">Origination!$J$8*BA6</f>
        <v>0</v>
      </c>
      <c r="BI158" s="535">
        <f ca="1">Origination!$J$8*BB6</f>
        <v>0</v>
      </c>
      <c r="BJ158" s="535">
        <f ca="1">Origination!$J$8*BC6</f>
        <v>0</v>
      </c>
      <c r="BK158" s="535">
        <f ca="1">Origination!$J$8*BD6</f>
        <v>0</v>
      </c>
      <c r="BL158" s="535">
        <f ca="1">Origination!$J$8*BE6</f>
        <v>0</v>
      </c>
      <c r="BM158" s="535">
        <f ca="1">Origination!$J$8*BF6</f>
        <v>0</v>
      </c>
      <c r="BN158" s="535">
        <f ca="1">Origination!$J$8*BG6</f>
        <v>0</v>
      </c>
      <c r="BO158" s="535">
        <f ca="1">Origination!$J$8*BH6</f>
        <v>0</v>
      </c>
      <c r="BP158" s="535">
        <f ca="1">Origination!$J$8*BI6</f>
        <v>0</v>
      </c>
      <c r="BQ158" s="535">
        <f ca="1">Origination!$J$8*BJ6</f>
        <v>0</v>
      </c>
      <c r="BR158" s="535">
        <f ca="1">Origination!$J$8*BK6</f>
        <v>0</v>
      </c>
      <c r="BS158" s="535">
        <f ca="1">Origination!$J$8*BL6</f>
        <v>0</v>
      </c>
      <c r="BT158" s="535">
        <f ca="1">Origination!$J$8*BM6</f>
        <v>0</v>
      </c>
      <c r="BU158" s="535">
        <f ca="1">Origination!$J$8*BN6</f>
        <v>0</v>
      </c>
      <c r="BV158" s="535">
        <f ca="1">Origination!$J$8*BO6</f>
        <v>0</v>
      </c>
      <c r="BW158" s="535">
        <f ca="1">Origination!$J$8*BP6</f>
        <v>0</v>
      </c>
      <c r="BX158" s="535">
        <f ca="1">Origination!$J$8*BQ6</f>
        <v>0</v>
      </c>
      <c r="BY158" s="535">
        <f ca="1">Origination!$J$8*BR6</f>
        <v>0</v>
      </c>
      <c r="BZ158" s="535">
        <f ca="1">Origination!$J$8*BS6</f>
        <v>0</v>
      </c>
      <c r="CA158" s="535">
        <f ca="1">Origination!$J$8*BT6</f>
        <v>0</v>
      </c>
      <c r="CB158" s="535">
        <f ca="1">Origination!$J$8*BU6</f>
        <v>0</v>
      </c>
      <c r="CC158" s="535">
        <f ca="1">Origination!$J$8*BV6</f>
        <v>0</v>
      </c>
      <c r="CD158" s="535">
        <f ca="1">Origination!$J$8*BW6</f>
        <v>0</v>
      </c>
      <c r="CE158" s="535">
        <f ca="1">Origination!$J$8*BX6</f>
        <v>0</v>
      </c>
      <c r="CF158" s="535">
        <f ca="1">Origination!$J$8*BY6</f>
        <v>0</v>
      </c>
      <c r="CG158" s="535">
        <f ca="1">Origination!$J$8*BZ6</f>
        <v>0</v>
      </c>
      <c r="CH158" s="535">
        <f ca="1">Origination!$J$8*CA6</f>
        <v>0</v>
      </c>
      <c r="CI158" s="535">
        <f ca="1">Origination!$J$8*CB6</f>
        <v>0</v>
      </c>
      <c r="CJ158" s="535">
        <f ca="1">Origination!$J$8*CC6</f>
        <v>0</v>
      </c>
      <c r="CK158" s="535">
        <f ca="1">Origination!$J$8*CD6</f>
        <v>0</v>
      </c>
      <c r="CL158" s="535">
        <f ca="1">Origination!$J$8*CE6</f>
        <v>0</v>
      </c>
      <c r="CM158" s="535">
        <f ca="1">Origination!$J$8*CF6</f>
        <v>0</v>
      </c>
      <c r="CN158" s="535">
        <f ca="1">Origination!$J$8*CG6</f>
        <v>0</v>
      </c>
      <c r="CO158" s="535">
        <f ca="1">Origination!$J$8*CH6</f>
        <v>0</v>
      </c>
      <c r="CP158" s="535">
        <f ca="1">Origination!$J$8*CI6</f>
        <v>0</v>
      </c>
      <c r="CQ158" s="535">
        <f ca="1">Origination!$J$8*CJ6</f>
        <v>0</v>
      </c>
      <c r="CR158" s="535">
        <f ca="1">Origination!$J$8*CK6</f>
        <v>0</v>
      </c>
      <c r="CS158" s="535">
        <f ca="1">Origination!$J$8*CL6</f>
        <v>0</v>
      </c>
      <c r="CT158" s="535">
        <f ca="1">Origination!$J$8*CM6</f>
        <v>0</v>
      </c>
      <c r="CU158" s="535">
        <f ca="1">Origination!$J$8*CN6</f>
        <v>0</v>
      </c>
      <c r="CV158" s="535">
        <f ca="1">Origination!$J$8*CO6</f>
        <v>0</v>
      </c>
      <c r="CW158" s="535">
        <f ca="1">Origination!$J$8*CP6</f>
        <v>0</v>
      </c>
      <c r="CX158" s="535">
        <f ca="1">Origination!$J$8*CQ6</f>
        <v>0</v>
      </c>
      <c r="CY158" s="535">
        <f ca="1">Origination!$J$8*CR6</f>
        <v>0</v>
      </c>
      <c r="CZ158" s="535">
        <f ca="1">Origination!$J$8*CS6</f>
        <v>0</v>
      </c>
      <c r="DA158" s="535">
        <f ca="1">Origination!$J$8*CT6</f>
        <v>0</v>
      </c>
      <c r="DB158" s="535">
        <f ca="1">Origination!$J$8*CU6</f>
        <v>0</v>
      </c>
      <c r="DC158" s="535">
        <f ca="1">Origination!$J$8*CV6</f>
        <v>0</v>
      </c>
      <c r="DD158" s="535">
        <f ca="1">Origination!$J$8*CW6</f>
        <v>0</v>
      </c>
      <c r="DE158" s="535">
        <f ca="1">Origination!$J$8*CX6</f>
        <v>0</v>
      </c>
      <c r="DF158" s="535">
        <f ca="1">Origination!$J$8*CY6</f>
        <v>0</v>
      </c>
      <c r="DG158" s="535">
        <f ca="1">Origination!$J$8*CZ6</f>
        <v>0</v>
      </c>
      <c r="DH158" s="535">
        <f ca="1">Origination!$J$8*DA6</f>
        <v>0</v>
      </c>
      <c r="DI158" s="535">
        <f ca="1">Origination!$J$8*DB6</f>
        <v>0</v>
      </c>
      <c r="DJ158" s="535">
        <f ca="1">Origination!$J$8*DC6</f>
        <v>0</v>
      </c>
      <c r="DK158" s="535">
        <f ca="1">Origination!$J$8*DD6</f>
        <v>0</v>
      </c>
      <c r="DL158" s="535">
        <f ca="1">Origination!$J$8*DE6</f>
        <v>0</v>
      </c>
      <c r="DM158" s="535">
        <f ca="1">Origination!$J$8*DF6</f>
        <v>0</v>
      </c>
      <c r="DN158" s="535">
        <f ca="1">Origination!$J$8*DG6</f>
        <v>0</v>
      </c>
      <c r="DO158" s="535">
        <f ca="1">Origination!$J$8*DH6</f>
        <v>0</v>
      </c>
      <c r="DP158" s="535">
        <f ca="1">Origination!$J$8*DI6</f>
        <v>0</v>
      </c>
      <c r="DQ158" s="535">
        <f ca="1">Origination!$J$8*DJ6</f>
        <v>0</v>
      </c>
      <c r="DR158" s="535">
        <f ca="1">Origination!$J$8*DK6</f>
        <v>0</v>
      </c>
      <c r="DS158" s="535">
        <f ca="1">Origination!$J$8*DL6</f>
        <v>0</v>
      </c>
    </row>
    <row r="159" spans="1:123" hidden="1" outlineLevel="1" x14ac:dyDescent="0.25">
      <c r="A159" s="565" t="s">
        <v>44</v>
      </c>
      <c r="B159" s="566" t="s">
        <v>240</v>
      </c>
      <c r="C159" s="542">
        <v>9</v>
      </c>
      <c r="D159" s="543"/>
      <c r="E159" s="543"/>
      <c r="F159" s="543"/>
      <c r="G159" s="543"/>
      <c r="H159" s="543"/>
      <c r="I159" s="543"/>
      <c r="J159" s="543"/>
      <c r="K159" s="543"/>
      <c r="L159" s="535">
        <f ca="1">Origination!$K$8*D6</f>
        <v>1125</v>
      </c>
      <c r="M159" s="535">
        <f ca="1">Origination!$K$8*E6</f>
        <v>1103.898278343152</v>
      </c>
      <c r="N159" s="535">
        <f ca="1">Origination!$K$8*F6</f>
        <v>1082.5591623176647</v>
      </c>
      <c r="O159" s="535">
        <f ca="1">Origination!$K$8*G6</f>
        <v>1060.9799812368906</v>
      </c>
      <c r="P159" s="535">
        <f ca="1">Origination!$K$8*H6</f>
        <v>1039.1580343689577</v>
      </c>
      <c r="Q159" s="535">
        <f ca="1">Origination!$K$8*I6</f>
        <v>1017.0905905987605</v>
      </c>
      <c r="R159" s="535">
        <f ca="1">Origination!$K$8*J6</f>
        <v>994.77488808614862</v>
      </c>
      <c r="S159" s="535">
        <f ca="1">Origination!$K$8*K6</f>
        <v>972.2081339202698</v>
      </c>
      <c r="T159" s="535">
        <f ca="1">Origination!$K$8*L6</f>
        <v>949.38750377002509</v>
      </c>
      <c r="U159" s="535">
        <f ca="1">Origination!$K$8*M6</f>
        <v>926.31014153058982</v>
      </c>
      <c r="V159" s="535">
        <f ca="1">Origination!$K$8*N6</f>
        <v>902.97315896596115</v>
      </c>
      <c r="W159" s="535">
        <f ca="1">Origination!$K$8*O6</f>
        <v>879.37363534748044</v>
      </c>
      <c r="X159" s="535">
        <f ca="1">Origination!$K$8*P6</f>
        <v>855.50861708829177</v>
      </c>
      <c r="Y159" s="535">
        <f ca="1">Origination!$K$8*Q6</f>
        <v>831.37511737368709</v>
      </c>
      <c r="Z159" s="535">
        <f ca="1">Origination!$K$8*R6</f>
        <v>806.97011578729314</v>
      </c>
      <c r="AA159" s="535">
        <f ca="1">Origination!$K$8*S6</f>
        <v>782.29055793305224</v>
      </c>
      <c r="AB159" s="535">
        <f ca="1">Origination!$K$8*T6</f>
        <v>757.33335505295133</v>
      </c>
      <c r="AC159" s="535">
        <f ca="1">Origination!$K$8*U6</f>
        <v>732.0953836404492</v>
      </c>
      <c r="AD159" s="535">
        <f ca="1">Origination!$K$8*V6</f>
        <v>706.57348504955633</v>
      </c>
      <c r="AE159" s="535">
        <f ca="1">Origination!$K$8*W6</f>
        <v>680.76446509951597</v>
      </c>
      <c r="AF159" s="535">
        <f ca="1">Origination!$K$8*X6</f>
        <v>654.66509367503761</v>
      </c>
      <c r="AG159" s="535">
        <f ca="1">Origination!$K$8*Y6</f>
        <v>628.2721043220339</v>
      </c>
      <c r="AH159" s="535">
        <f ca="1">Origination!$K$8*Z6</f>
        <v>601.58219383880885</v>
      </c>
      <c r="AI159" s="535">
        <f ca="1">Origination!$K$8*AA6</f>
        <v>574.59202186264758</v>
      </c>
      <c r="AJ159" s="535">
        <f ca="1">Origination!$K$8*AB6</f>
        <v>547.29821045175447</v>
      </c>
      <c r="AK159" s="535">
        <f ca="1">Origination!$K$8*AC6</f>
        <v>519.69734366248883</v>
      </c>
      <c r="AL159" s="535">
        <f ca="1">Origination!$K$8*AD6</f>
        <v>491.78596712184395</v>
      </c>
      <c r="AM159" s="535">
        <f ca="1">Origination!$K$8*AE6</f>
        <v>463.56058759511677</v>
      </c>
      <c r="AN159" s="535">
        <f ca="1">Origination!$K$8*AF6</f>
        <v>435.01767254871396</v>
      </c>
      <c r="AO159" s="535">
        <f ca="1">Origination!$K$8*AG6</f>
        <v>406.15364970803904</v>
      </c>
      <c r="AP159" s="535">
        <f ca="1">Origination!$K$8*AH6</f>
        <v>376.96490661040662</v>
      </c>
      <c r="AQ159" s="535">
        <f ca="1">Origination!$K$8*AI6</f>
        <v>347.44779015292579</v>
      </c>
      <c r="AR159" s="535">
        <f ca="1">Origination!$K$8*AJ6</f>
        <v>317.59860613529827</v>
      </c>
      <c r="AS159" s="535">
        <f ca="1">Origination!$K$8*AK6</f>
        <v>287.41361879747251</v>
      </c>
      <c r="AT159" s="535">
        <f ca="1">Origination!$K$8*AL6</f>
        <v>256.88905035209615</v>
      </c>
      <c r="AU159" s="535">
        <f ca="1">Origination!$K$8*AM6</f>
        <v>226.02108051170933</v>
      </c>
      <c r="AV159" s="535">
        <f ca="1">Origination!$K$8*AN6</f>
        <v>194.80584601061818</v>
      </c>
      <c r="AW159" s="535">
        <f ca="1">Origination!$K$8*AO6</f>
        <v>163.23944012138975</v>
      </c>
      <c r="AX159" s="535">
        <f ca="1">Origination!$K$8*AP6</f>
        <v>131.31791216590747</v>
      </c>
      <c r="AY159" s="535">
        <f ca="1">Origination!$K$8*AQ6</f>
        <v>99.037267020926009</v>
      </c>
      <c r="AZ159" s="535">
        <f ca="1">Origination!$K$8*AR6</f>
        <v>66.393464618063533</v>
      </c>
      <c r="BA159" s="535">
        <f ca="1">Origination!$K$8*AS6</f>
        <v>33.382419438168846</v>
      </c>
      <c r="BB159" s="535">
        <f ca="1">Origination!$K$8*AT6</f>
        <v>0</v>
      </c>
      <c r="BC159" s="535">
        <f ca="1">Origination!$K$8*AU6</f>
        <v>0</v>
      </c>
      <c r="BD159" s="535">
        <f ca="1">Origination!$K$8*AV6</f>
        <v>0</v>
      </c>
      <c r="BE159" s="535">
        <f ca="1">Origination!$K$8*AW6</f>
        <v>0</v>
      </c>
      <c r="BF159" s="535">
        <f ca="1">Origination!$K$8*AX6</f>
        <v>0</v>
      </c>
      <c r="BG159" s="535">
        <f ca="1">Origination!$K$8*AY6</f>
        <v>0</v>
      </c>
      <c r="BH159" s="535">
        <f ca="1">Origination!$K$8*AZ6</f>
        <v>0</v>
      </c>
      <c r="BI159" s="535">
        <f ca="1">Origination!$K$8*BA6</f>
        <v>0</v>
      </c>
      <c r="BJ159" s="535">
        <f ca="1">Origination!$K$8*BB6</f>
        <v>0</v>
      </c>
      <c r="BK159" s="535">
        <f ca="1">Origination!$K$8*BC6</f>
        <v>0</v>
      </c>
      <c r="BL159" s="535">
        <f ca="1">Origination!$K$8*BD6</f>
        <v>0</v>
      </c>
      <c r="BM159" s="535">
        <f ca="1">Origination!$K$8*BE6</f>
        <v>0</v>
      </c>
      <c r="BN159" s="535">
        <f ca="1">Origination!$K$8*BF6</f>
        <v>0</v>
      </c>
      <c r="BO159" s="535">
        <f ca="1">Origination!$K$8*BG6</f>
        <v>0</v>
      </c>
      <c r="BP159" s="535">
        <f ca="1">Origination!$K$8*BH6</f>
        <v>0</v>
      </c>
      <c r="BQ159" s="535">
        <f ca="1">Origination!$K$8*BI6</f>
        <v>0</v>
      </c>
      <c r="BR159" s="535">
        <f ca="1">Origination!$K$8*BJ6</f>
        <v>0</v>
      </c>
      <c r="BS159" s="535">
        <f ca="1">Origination!$K$8*BK6</f>
        <v>0</v>
      </c>
      <c r="BT159" s="535">
        <f ca="1">Origination!$K$8*BL6</f>
        <v>0</v>
      </c>
      <c r="BU159" s="535">
        <f ca="1">Origination!$K$8*BM6</f>
        <v>0</v>
      </c>
      <c r="BV159" s="535">
        <f ca="1">Origination!$K$8*BN6</f>
        <v>0</v>
      </c>
      <c r="BW159" s="535">
        <f ca="1">Origination!$K$8*BO6</f>
        <v>0</v>
      </c>
      <c r="BX159" s="535">
        <f ca="1">Origination!$K$8*BP6</f>
        <v>0</v>
      </c>
      <c r="BY159" s="535">
        <f ca="1">Origination!$K$8*BQ6</f>
        <v>0</v>
      </c>
      <c r="BZ159" s="535">
        <f ca="1">Origination!$K$8*BR6</f>
        <v>0</v>
      </c>
      <c r="CA159" s="535">
        <f ca="1">Origination!$K$8*BS6</f>
        <v>0</v>
      </c>
      <c r="CB159" s="535">
        <f ca="1">Origination!$K$8*BT6</f>
        <v>0</v>
      </c>
      <c r="CC159" s="535">
        <f ca="1">Origination!$K$8*BU6</f>
        <v>0</v>
      </c>
      <c r="CD159" s="535">
        <f ca="1">Origination!$K$8*BV6</f>
        <v>0</v>
      </c>
      <c r="CE159" s="535">
        <f ca="1">Origination!$K$8*BW6</f>
        <v>0</v>
      </c>
      <c r="CF159" s="535">
        <f ca="1">Origination!$K$8*BX6</f>
        <v>0</v>
      </c>
      <c r="CG159" s="535">
        <f ca="1">Origination!$K$8*BY6</f>
        <v>0</v>
      </c>
      <c r="CH159" s="535">
        <f ca="1">Origination!$K$8*BZ6</f>
        <v>0</v>
      </c>
      <c r="CI159" s="535">
        <f ca="1">Origination!$K$8*CA6</f>
        <v>0</v>
      </c>
      <c r="CJ159" s="535">
        <f ca="1">Origination!$K$8*CB6</f>
        <v>0</v>
      </c>
      <c r="CK159" s="535">
        <f ca="1">Origination!$K$8*CC6</f>
        <v>0</v>
      </c>
      <c r="CL159" s="535">
        <f ca="1">Origination!$K$8*CD6</f>
        <v>0</v>
      </c>
      <c r="CM159" s="535">
        <f ca="1">Origination!$K$8*CE6</f>
        <v>0</v>
      </c>
      <c r="CN159" s="535">
        <f ca="1">Origination!$K$8*CF6</f>
        <v>0</v>
      </c>
      <c r="CO159" s="535">
        <f ca="1">Origination!$K$8*CG6</f>
        <v>0</v>
      </c>
      <c r="CP159" s="535">
        <f ca="1">Origination!$K$8*CH6</f>
        <v>0</v>
      </c>
      <c r="CQ159" s="535">
        <f ca="1">Origination!$K$8*CI6</f>
        <v>0</v>
      </c>
      <c r="CR159" s="535">
        <f ca="1">Origination!$K$8*CJ6</f>
        <v>0</v>
      </c>
      <c r="CS159" s="535">
        <f ca="1">Origination!$K$8*CK6</f>
        <v>0</v>
      </c>
      <c r="CT159" s="535">
        <f ca="1">Origination!$K$8*CL6</f>
        <v>0</v>
      </c>
      <c r="CU159" s="535">
        <f ca="1">Origination!$K$8*CM6</f>
        <v>0</v>
      </c>
      <c r="CV159" s="535">
        <f ca="1">Origination!$K$8*CN6</f>
        <v>0</v>
      </c>
      <c r="CW159" s="535">
        <f ca="1">Origination!$K$8*CO6</f>
        <v>0</v>
      </c>
      <c r="CX159" s="535">
        <f ca="1">Origination!$K$8*CP6</f>
        <v>0</v>
      </c>
      <c r="CY159" s="535">
        <f ca="1">Origination!$K$8*CQ6</f>
        <v>0</v>
      </c>
      <c r="CZ159" s="535">
        <f ca="1">Origination!$K$8*CR6</f>
        <v>0</v>
      </c>
      <c r="DA159" s="535">
        <f ca="1">Origination!$K$8*CS6</f>
        <v>0</v>
      </c>
      <c r="DB159" s="535">
        <f ca="1">Origination!$K$8*CT6</f>
        <v>0</v>
      </c>
      <c r="DC159" s="535">
        <f ca="1">Origination!$K$8*CU6</f>
        <v>0</v>
      </c>
      <c r="DD159" s="535">
        <f ca="1">Origination!$K$8*CV6</f>
        <v>0</v>
      </c>
      <c r="DE159" s="535">
        <f ca="1">Origination!$K$8*CW6</f>
        <v>0</v>
      </c>
      <c r="DF159" s="535">
        <f ca="1">Origination!$K$8*CX6</f>
        <v>0</v>
      </c>
      <c r="DG159" s="535">
        <f ca="1">Origination!$K$8*CY6</f>
        <v>0</v>
      </c>
      <c r="DH159" s="535">
        <f ca="1">Origination!$K$8*CZ6</f>
        <v>0</v>
      </c>
      <c r="DI159" s="535">
        <f ca="1">Origination!$K$8*DA6</f>
        <v>0</v>
      </c>
      <c r="DJ159" s="535">
        <f ca="1">Origination!$K$8*DB6</f>
        <v>0</v>
      </c>
      <c r="DK159" s="535">
        <f ca="1">Origination!$K$8*DC6</f>
        <v>0</v>
      </c>
      <c r="DL159" s="535">
        <f ca="1">Origination!$K$8*DD6</f>
        <v>0</v>
      </c>
      <c r="DM159" s="535">
        <f ca="1">Origination!$K$8*DE6</f>
        <v>0</v>
      </c>
      <c r="DN159" s="535">
        <f ca="1">Origination!$K$8*DF6</f>
        <v>0</v>
      </c>
      <c r="DO159" s="535">
        <f ca="1">Origination!$K$8*DG6</f>
        <v>0</v>
      </c>
      <c r="DP159" s="535">
        <f ca="1">Origination!$K$8*DH6</f>
        <v>0</v>
      </c>
      <c r="DQ159" s="535">
        <f ca="1">Origination!$K$8*DI6</f>
        <v>0</v>
      </c>
      <c r="DR159" s="535">
        <f ca="1">Origination!$K$8*DJ6</f>
        <v>0</v>
      </c>
      <c r="DS159" s="535">
        <f ca="1">Origination!$K$8*DK6</f>
        <v>0</v>
      </c>
    </row>
    <row r="160" spans="1:123" hidden="1" outlineLevel="1" x14ac:dyDescent="0.25">
      <c r="A160" s="565" t="s">
        <v>44</v>
      </c>
      <c r="B160" s="566" t="s">
        <v>240</v>
      </c>
      <c r="C160" s="542">
        <v>10</v>
      </c>
      <c r="D160" s="543"/>
      <c r="E160" s="543"/>
      <c r="F160" s="543"/>
      <c r="G160" s="543"/>
      <c r="H160" s="543"/>
      <c r="I160" s="543"/>
      <c r="J160" s="543"/>
      <c r="K160" s="543"/>
      <c r="L160" s="543"/>
      <c r="M160" s="535">
        <f ca="1">Origination!$L$8*D6</f>
        <v>1125</v>
      </c>
      <c r="N160" s="535">
        <f ca="1">Origination!$L$8*E6</f>
        <v>1103.898278343152</v>
      </c>
      <c r="O160" s="535">
        <f ca="1">Origination!$L$8*F6</f>
        <v>1082.5591623176647</v>
      </c>
      <c r="P160" s="535">
        <f ca="1">Origination!$L$8*G6</f>
        <v>1060.9799812368906</v>
      </c>
      <c r="Q160" s="535">
        <f ca="1">Origination!$L$8*H6</f>
        <v>1039.1580343689577</v>
      </c>
      <c r="R160" s="535">
        <f ca="1">Origination!$L$8*I6</f>
        <v>1017.0905905987605</v>
      </c>
      <c r="S160" s="535">
        <f ca="1">Origination!$L$8*J6</f>
        <v>994.77488808614862</v>
      </c>
      <c r="T160" s="535">
        <f ca="1">Origination!$L$8*K6</f>
        <v>972.2081339202698</v>
      </c>
      <c r="U160" s="535">
        <f ca="1">Origination!$L$8*L6</f>
        <v>949.38750377002509</v>
      </c>
      <c r="V160" s="535">
        <f ca="1">Origination!$L$8*M6</f>
        <v>926.31014153058982</v>
      </c>
      <c r="W160" s="535">
        <f ca="1">Origination!$L$8*N6</f>
        <v>902.97315896596115</v>
      </c>
      <c r="X160" s="535">
        <f ca="1">Origination!$L$8*O6</f>
        <v>879.37363534748044</v>
      </c>
      <c r="Y160" s="535">
        <f ca="1">Origination!$L$8*P6</f>
        <v>855.50861708829177</v>
      </c>
      <c r="Z160" s="535">
        <f ca="1">Origination!$L$8*Q6</f>
        <v>831.37511737368709</v>
      </c>
      <c r="AA160" s="535">
        <f ca="1">Origination!$L$8*R6</f>
        <v>806.97011578729314</v>
      </c>
      <c r="AB160" s="535">
        <f ca="1">Origination!$L$8*S6</f>
        <v>782.29055793305224</v>
      </c>
      <c r="AC160" s="535">
        <f ca="1">Origination!$L$8*T6</f>
        <v>757.33335505295133</v>
      </c>
      <c r="AD160" s="535">
        <f ca="1">Origination!$L$8*U6</f>
        <v>732.0953836404492</v>
      </c>
      <c r="AE160" s="535">
        <f ca="1">Origination!$L$8*V6</f>
        <v>706.57348504955633</v>
      </c>
      <c r="AF160" s="535">
        <f ca="1">Origination!$L$8*W6</f>
        <v>680.76446509951597</v>
      </c>
      <c r="AG160" s="535">
        <f ca="1">Origination!$L$8*X6</f>
        <v>654.66509367503761</v>
      </c>
      <c r="AH160" s="535">
        <f ca="1">Origination!$L$8*Y6</f>
        <v>628.2721043220339</v>
      </c>
      <c r="AI160" s="535">
        <f ca="1">Origination!$L$8*Z6</f>
        <v>601.58219383880885</v>
      </c>
      <c r="AJ160" s="535">
        <f ca="1">Origination!$L$8*AA6</f>
        <v>574.59202186264758</v>
      </c>
      <c r="AK160" s="535">
        <f ca="1">Origination!$L$8*AB6</f>
        <v>547.29821045175447</v>
      </c>
      <c r="AL160" s="535">
        <f ca="1">Origination!$L$8*AC6</f>
        <v>519.69734366248883</v>
      </c>
      <c r="AM160" s="535">
        <f ca="1">Origination!$L$8*AD6</f>
        <v>491.78596712184395</v>
      </c>
      <c r="AN160" s="535">
        <f ca="1">Origination!$L$8*AE6</f>
        <v>463.56058759511677</v>
      </c>
      <c r="AO160" s="535">
        <f ca="1">Origination!$L$8*AF6</f>
        <v>435.01767254871396</v>
      </c>
      <c r="AP160" s="535">
        <f ca="1">Origination!$L$8*AG6</f>
        <v>406.15364970803904</v>
      </c>
      <c r="AQ160" s="535">
        <f ca="1">Origination!$L$8*AH6</f>
        <v>376.96490661040662</v>
      </c>
      <c r="AR160" s="535">
        <f ca="1">Origination!$L$8*AI6</f>
        <v>347.44779015292579</v>
      </c>
      <c r="AS160" s="535">
        <f ca="1">Origination!$L$8*AJ6</f>
        <v>317.59860613529827</v>
      </c>
      <c r="AT160" s="535">
        <f ca="1">Origination!$L$8*AK6</f>
        <v>287.41361879747251</v>
      </c>
      <c r="AU160" s="535">
        <f ca="1">Origination!$L$8*AL6</f>
        <v>256.88905035209615</v>
      </c>
      <c r="AV160" s="535">
        <f ca="1">Origination!$L$8*AM6</f>
        <v>226.02108051170933</v>
      </c>
      <c r="AW160" s="535">
        <f ca="1">Origination!$L$8*AN6</f>
        <v>194.80584601061818</v>
      </c>
      <c r="AX160" s="535">
        <f ca="1">Origination!$L$8*AO6</f>
        <v>163.23944012138975</v>
      </c>
      <c r="AY160" s="535">
        <f ca="1">Origination!$L$8*AP6</f>
        <v>131.31791216590747</v>
      </c>
      <c r="AZ160" s="535">
        <f ca="1">Origination!$L$8*AQ6</f>
        <v>99.037267020926009</v>
      </c>
      <c r="BA160" s="535">
        <f ca="1">Origination!$L$8*AR6</f>
        <v>66.393464618063533</v>
      </c>
      <c r="BB160" s="535">
        <f ca="1">Origination!$L$8*AS6</f>
        <v>33.382419438168846</v>
      </c>
      <c r="BC160" s="535">
        <f ca="1">Origination!$L$8*AT6</f>
        <v>0</v>
      </c>
      <c r="BD160" s="535">
        <f ca="1">Origination!$L$8*AU6</f>
        <v>0</v>
      </c>
      <c r="BE160" s="535">
        <f ca="1">Origination!$L$8*AV6</f>
        <v>0</v>
      </c>
      <c r="BF160" s="535">
        <f ca="1">Origination!$L$8*AW6</f>
        <v>0</v>
      </c>
      <c r="BG160" s="535">
        <f ca="1">Origination!$L$8*AX6</f>
        <v>0</v>
      </c>
      <c r="BH160" s="535">
        <f ca="1">Origination!$L$8*AY6</f>
        <v>0</v>
      </c>
      <c r="BI160" s="535">
        <f ca="1">Origination!$L$8*AZ6</f>
        <v>0</v>
      </c>
      <c r="BJ160" s="535">
        <f ca="1">Origination!$L$8*BA6</f>
        <v>0</v>
      </c>
      <c r="BK160" s="535">
        <f ca="1">Origination!$L$8*BB6</f>
        <v>0</v>
      </c>
      <c r="BL160" s="535">
        <f ca="1">Origination!$L$8*BC6</f>
        <v>0</v>
      </c>
      <c r="BM160" s="535">
        <f ca="1">Origination!$L$8*BD6</f>
        <v>0</v>
      </c>
      <c r="BN160" s="535">
        <f ca="1">Origination!$L$8*BE6</f>
        <v>0</v>
      </c>
      <c r="BO160" s="535">
        <f ca="1">Origination!$L$8*BF6</f>
        <v>0</v>
      </c>
      <c r="BP160" s="535">
        <f ca="1">Origination!$L$8*BG6</f>
        <v>0</v>
      </c>
      <c r="BQ160" s="535">
        <f ca="1">Origination!$L$8*BH6</f>
        <v>0</v>
      </c>
      <c r="BR160" s="535">
        <f ca="1">Origination!$L$8*BI6</f>
        <v>0</v>
      </c>
      <c r="BS160" s="535">
        <f ca="1">Origination!$L$8*BJ6</f>
        <v>0</v>
      </c>
      <c r="BT160" s="535">
        <f ca="1">Origination!$L$8*BK6</f>
        <v>0</v>
      </c>
      <c r="BU160" s="535">
        <f ca="1">Origination!$L$8*BL6</f>
        <v>0</v>
      </c>
      <c r="BV160" s="535">
        <f ca="1">Origination!$L$8*BM6</f>
        <v>0</v>
      </c>
      <c r="BW160" s="535">
        <f ca="1">Origination!$L$8*BN6</f>
        <v>0</v>
      </c>
      <c r="BX160" s="535">
        <f ca="1">Origination!$L$8*BO6</f>
        <v>0</v>
      </c>
      <c r="BY160" s="535">
        <f ca="1">Origination!$L$8*BP6</f>
        <v>0</v>
      </c>
      <c r="BZ160" s="535">
        <f ca="1">Origination!$L$8*BQ6</f>
        <v>0</v>
      </c>
      <c r="CA160" s="535">
        <f ca="1">Origination!$L$8*BR6</f>
        <v>0</v>
      </c>
      <c r="CB160" s="535">
        <f ca="1">Origination!$L$8*BS6</f>
        <v>0</v>
      </c>
      <c r="CC160" s="535">
        <f ca="1">Origination!$L$8*BT6</f>
        <v>0</v>
      </c>
      <c r="CD160" s="535">
        <f ca="1">Origination!$L$8*BU6</f>
        <v>0</v>
      </c>
      <c r="CE160" s="535">
        <f ca="1">Origination!$L$8*BV6</f>
        <v>0</v>
      </c>
      <c r="CF160" s="535">
        <f ca="1">Origination!$L$8*BW6</f>
        <v>0</v>
      </c>
      <c r="CG160" s="535">
        <f ca="1">Origination!$L$8*BX6</f>
        <v>0</v>
      </c>
      <c r="CH160" s="535">
        <f ca="1">Origination!$L$8*BY6</f>
        <v>0</v>
      </c>
      <c r="CI160" s="535">
        <f ca="1">Origination!$L$8*BZ6</f>
        <v>0</v>
      </c>
      <c r="CJ160" s="535">
        <f ca="1">Origination!$L$8*CA6</f>
        <v>0</v>
      </c>
      <c r="CK160" s="535">
        <f ca="1">Origination!$L$8*CB6</f>
        <v>0</v>
      </c>
      <c r="CL160" s="535">
        <f ca="1">Origination!$L$8*CC6</f>
        <v>0</v>
      </c>
      <c r="CM160" s="535">
        <f ca="1">Origination!$L$8*CD6</f>
        <v>0</v>
      </c>
      <c r="CN160" s="535">
        <f ca="1">Origination!$L$8*CE6</f>
        <v>0</v>
      </c>
      <c r="CO160" s="535">
        <f ca="1">Origination!$L$8*CF6</f>
        <v>0</v>
      </c>
      <c r="CP160" s="535">
        <f ca="1">Origination!$L$8*CG6</f>
        <v>0</v>
      </c>
      <c r="CQ160" s="535">
        <f ca="1">Origination!$L$8*CH6</f>
        <v>0</v>
      </c>
      <c r="CR160" s="535">
        <f ca="1">Origination!$L$8*CI6</f>
        <v>0</v>
      </c>
      <c r="CS160" s="535">
        <f ca="1">Origination!$L$8*CJ6</f>
        <v>0</v>
      </c>
      <c r="CT160" s="535">
        <f ca="1">Origination!$L$8*CK6</f>
        <v>0</v>
      </c>
      <c r="CU160" s="535">
        <f ca="1">Origination!$L$8*CL6</f>
        <v>0</v>
      </c>
      <c r="CV160" s="535">
        <f ca="1">Origination!$L$8*CM6</f>
        <v>0</v>
      </c>
      <c r="CW160" s="535">
        <f ca="1">Origination!$L$8*CN6</f>
        <v>0</v>
      </c>
      <c r="CX160" s="535">
        <f ca="1">Origination!$L$8*CO6</f>
        <v>0</v>
      </c>
      <c r="CY160" s="535">
        <f ca="1">Origination!$L$8*CP6</f>
        <v>0</v>
      </c>
      <c r="CZ160" s="535">
        <f ca="1">Origination!$L$8*CQ6</f>
        <v>0</v>
      </c>
      <c r="DA160" s="535">
        <f ca="1">Origination!$L$8*CR6</f>
        <v>0</v>
      </c>
      <c r="DB160" s="535">
        <f ca="1">Origination!$L$8*CS6</f>
        <v>0</v>
      </c>
      <c r="DC160" s="535">
        <f ca="1">Origination!$L$8*CT6</f>
        <v>0</v>
      </c>
      <c r="DD160" s="535">
        <f ca="1">Origination!$L$8*CU6</f>
        <v>0</v>
      </c>
      <c r="DE160" s="535">
        <f ca="1">Origination!$L$8*CV6</f>
        <v>0</v>
      </c>
      <c r="DF160" s="535">
        <f ca="1">Origination!$L$8*CW6</f>
        <v>0</v>
      </c>
      <c r="DG160" s="535">
        <f ca="1">Origination!$L$8*CX6</f>
        <v>0</v>
      </c>
      <c r="DH160" s="535">
        <f ca="1">Origination!$L$8*CY6</f>
        <v>0</v>
      </c>
      <c r="DI160" s="535">
        <f ca="1">Origination!$L$8*CZ6</f>
        <v>0</v>
      </c>
      <c r="DJ160" s="535">
        <f ca="1">Origination!$L$8*DA6</f>
        <v>0</v>
      </c>
      <c r="DK160" s="535">
        <f ca="1">Origination!$L$8*DB6</f>
        <v>0</v>
      </c>
      <c r="DL160" s="535">
        <f ca="1">Origination!$L$8*DC6</f>
        <v>0</v>
      </c>
      <c r="DM160" s="535">
        <f ca="1">Origination!$L$8*DD6</f>
        <v>0</v>
      </c>
      <c r="DN160" s="535">
        <f ca="1">Origination!$L$8*DE6</f>
        <v>0</v>
      </c>
      <c r="DO160" s="535">
        <f ca="1">Origination!$L$8*DF6</f>
        <v>0</v>
      </c>
      <c r="DP160" s="535">
        <f ca="1">Origination!$L$8*DG6</f>
        <v>0</v>
      </c>
      <c r="DQ160" s="535">
        <f ca="1">Origination!$L$8*DH6</f>
        <v>0</v>
      </c>
      <c r="DR160" s="535">
        <f ca="1">Origination!$L$8*DI6</f>
        <v>0</v>
      </c>
      <c r="DS160" s="535">
        <f ca="1">Origination!$L$8*DJ6</f>
        <v>0</v>
      </c>
    </row>
    <row r="161" spans="1:123" hidden="1" outlineLevel="1" x14ac:dyDescent="0.25">
      <c r="A161" s="565" t="s">
        <v>44</v>
      </c>
      <c r="B161" s="566" t="s">
        <v>240</v>
      </c>
      <c r="C161" s="542">
        <v>11</v>
      </c>
      <c r="D161" s="543"/>
      <c r="E161" s="543"/>
      <c r="F161" s="543"/>
      <c r="G161" s="543"/>
      <c r="H161" s="543"/>
      <c r="I161" s="543"/>
      <c r="J161" s="543"/>
      <c r="K161" s="543"/>
      <c r="L161" s="543"/>
      <c r="M161" s="543"/>
      <c r="N161" s="535">
        <f ca="1">Origination!$M$8*D6</f>
        <v>1125</v>
      </c>
      <c r="O161" s="535">
        <f ca="1">Origination!$M$8*E6</f>
        <v>1103.898278343152</v>
      </c>
      <c r="P161" s="535">
        <f ca="1">Origination!$M$8*F6</f>
        <v>1082.5591623176647</v>
      </c>
      <c r="Q161" s="535">
        <f ca="1">Origination!$M$8*G6</f>
        <v>1060.9799812368906</v>
      </c>
      <c r="R161" s="535">
        <f ca="1">Origination!$M$8*H6</f>
        <v>1039.1580343689577</v>
      </c>
      <c r="S161" s="535">
        <f ca="1">Origination!$M$8*I6</f>
        <v>1017.0905905987605</v>
      </c>
      <c r="T161" s="535">
        <f ca="1">Origination!$M$8*J6</f>
        <v>994.77488808614862</v>
      </c>
      <c r="U161" s="535">
        <f ca="1">Origination!$M$8*K6</f>
        <v>972.2081339202698</v>
      </c>
      <c r="V161" s="535">
        <f ca="1">Origination!$M$8*L6</f>
        <v>949.38750377002509</v>
      </c>
      <c r="W161" s="535">
        <f ca="1">Origination!$M$8*M6</f>
        <v>926.31014153058982</v>
      </c>
      <c r="X161" s="535">
        <f ca="1">Origination!$M$8*N6</f>
        <v>902.97315896596115</v>
      </c>
      <c r="Y161" s="535">
        <f ca="1">Origination!$M$8*O6</f>
        <v>879.37363534748044</v>
      </c>
      <c r="Z161" s="535">
        <f ca="1">Origination!$M$8*P6</f>
        <v>855.50861708829177</v>
      </c>
      <c r="AA161" s="535">
        <f ca="1">Origination!$M$8*Q6</f>
        <v>831.37511737368709</v>
      </c>
      <c r="AB161" s="535">
        <f ca="1">Origination!$M$8*R6</f>
        <v>806.97011578729314</v>
      </c>
      <c r="AC161" s="535">
        <f ca="1">Origination!$M$8*S6</f>
        <v>782.29055793305224</v>
      </c>
      <c r="AD161" s="535">
        <f ca="1">Origination!$M$8*T6</f>
        <v>757.33335505295133</v>
      </c>
      <c r="AE161" s="535">
        <f ca="1">Origination!$M$8*U6</f>
        <v>732.0953836404492</v>
      </c>
      <c r="AF161" s="535">
        <f ca="1">Origination!$M$8*V6</f>
        <v>706.57348504955633</v>
      </c>
      <c r="AG161" s="535">
        <f ca="1">Origination!$M$8*W6</f>
        <v>680.76446509951597</v>
      </c>
      <c r="AH161" s="535">
        <f ca="1">Origination!$M$8*X6</f>
        <v>654.66509367503761</v>
      </c>
      <c r="AI161" s="535">
        <f ca="1">Origination!$M$8*Y6</f>
        <v>628.2721043220339</v>
      </c>
      <c r="AJ161" s="535">
        <f ca="1">Origination!$M$8*Z6</f>
        <v>601.58219383880885</v>
      </c>
      <c r="AK161" s="535">
        <f ca="1">Origination!$M$8*AA6</f>
        <v>574.59202186264758</v>
      </c>
      <c r="AL161" s="535">
        <f ca="1">Origination!$M$8*AB6</f>
        <v>547.29821045175447</v>
      </c>
      <c r="AM161" s="535">
        <f ca="1">Origination!$M$8*AC6</f>
        <v>519.69734366248883</v>
      </c>
      <c r="AN161" s="535">
        <f ca="1">Origination!$M$8*AD6</f>
        <v>491.78596712184395</v>
      </c>
      <c r="AO161" s="535">
        <f ca="1">Origination!$M$8*AE6</f>
        <v>463.56058759511677</v>
      </c>
      <c r="AP161" s="535">
        <f ca="1">Origination!$M$8*AF6</f>
        <v>435.01767254871396</v>
      </c>
      <c r="AQ161" s="535">
        <f ca="1">Origination!$M$8*AG6</f>
        <v>406.15364970803904</v>
      </c>
      <c r="AR161" s="535">
        <f ca="1">Origination!$M$8*AH6</f>
        <v>376.96490661040662</v>
      </c>
      <c r="AS161" s="535">
        <f ca="1">Origination!$M$8*AI6</f>
        <v>347.44779015292579</v>
      </c>
      <c r="AT161" s="535">
        <f ca="1">Origination!$M$8*AJ6</f>
        <v>317.59860613529827</v>
      </c>
      <c r="AU161" s="535">
        <f ca="1">Origination!$M$8*AK6</f>
        <v>287.41361879747251</v>
      </c>
      <c r="AV161" s="535">
        <f ca="1">Origination!$M$8*AL6</f>
        <v>256.88905035209615</v>
      </c>
      <c r="AW161" s="535">
        <f ca="1">Origination!$M$8*AM6</f>
        <v>226.02108051170933</v>
      </c>
      <c r="AX161" s="535">
        <f ca="1">Origination!$M$8*AN6</f>
        <v>194.80584601061818</v>
      </c>
      <c r="AY161" s="535">
        <f ca="1">Origination!$M$8*AO6</f>
        <v>163.23944012138975</v>
      </c>
      <c r="AZ161" s="535">
        <f ca="1">Origination!$M$8*AP6</f>
        <v>131.31791216590747</v>
      </c>
      <c r="BA161" s="535">
        <f ca="1">Origination!$M$8*AQ6</f>
        <v>99.037267020926009</v>
      </c>
      <c r="BB161" s="535">
        <f ca="1">Origination!$M$8*AR6</f>
        <v>66.393464618063533</v>
      </c>
      <c r="BC161" s="535">
        <f ca="1">Origination!$M$8*AS6</f>
        <v>33.382419438168846</v>
      </c>
      <c r="BD161" s="535">
        <f ca="1">Origination!$M$8*AT6</f>
        <v>0</v>
      </c>
      <c r="BE161" s="535">
        <f ca="1">Origination!$M$8*AU6</f>
        <v>0</v>
      </c>
      <c r="BF161" s="535">
        <f ca="1">Origination!$M$8*AV6</f>
        <v>0</v>
      </c>
      <c r="BG161" s="535">
        <f ca="1">Origination!$M$8*AW6</f>
        <v>0</v>
      </c>
      <c r="BH161" s="535">
        <f ca="1">Origination!$M$8*AX6</f>
        <v>0</v>
      </c>
      <c r="BI161" s="535">
        <f ca="1">Origination!$M$8*AY6</f>
        <v>0</v>
      </c>
      <c r="BJ161" s="535">
        <f ca="1">Origination!$M$8*AZ6</f>
        <v>0</v>
      </c>
      <c r="BK161" s="535">
        <f ca="1">Origination!$M$8*BA6</f>
        <v>0</v>
      </c>
      <c r="BL161" s="535">
        <f ca="1">Origination!$M$8*BB6</f>
        <v>0</v>
      </c>
      <c r="BM161" s="535">
        <f ca="1">Origination!$M$8*BC6</f>
        <v>0</v>
      </c>
      <c r="BN161" s="535">
        <f ca="1">Origination!$M$8*BD6</f>
        <v>0</v>
      </c>
      <c r="BO161" s="535">
        <f ca="1">Origination!$M$8*BE6</f>
        <v>0</v>
      </c>
      <c r="BP161" s="535">
        <f ca="1">Origination!$M$8*BF6</f>
        <v>0</v>
      </c>
      <c r="BQ161" s="535">
        <f ca="1">Origination!$M$8*BG6</f>
        <v>0</v>
      </c>
      <c r="BR161" s="535">
        <f ca="1">Origination!$M$8*BH6</f>
        <v>0</v>
      </c>
      <c r="BS161" s="535">
        <f ca="1">Origination!$M$8*BI6</f>
        <v>0</v>
      </c>
      <c r="BT161" s="535">
        <f ca="1">Origination!$M$8*BJ6</f>
        <v>0</v>
      </c>
      <c r="BU161" s="535">
        <f ca="1">Origination!$M$8*BK6</f>
        <v>0</v>
      </c>
      <c r="BV161" s="535">
        <f ca="1">Origination!$M$8*BL6</f>
        <v>0</v>
      </c>
      <c r="BW161" s="535">
        <f ca="1">Origination!$M$8*BM6</f>
        <v>0</v>
      </c>
      <c r="BX161" s="535">
        <f ca="1">Origination!$M$8*BN6</f>
        <v>0</v>
      </c>
      <c r="BY161" s="535">
        <f ca="1">Origination!$M$8*BO6</f>
        <v>0</v>
      </c>
      <c r="BZ161" s="535">
        <f ca="1">Origination!$M$8*BP6</f>
        <v>0</v>
      </c>
      <c r="CA161" s="535">
        <f ca="1">Origination!$M$8*BQ6</f>
        <v>0</v>
      </c>
      <c r="CB161" s="535">
        <f ca="1">Origination!$M$8*BR6</f>
        <v>0</v>
      </c>
      <c r="CC161" s="535">
        <f ca="1">Origination!$M$8*BS6</f>
        <v>0</v>
      </c>
      <c r="CD161" s="535">
        <f ca="1">Origination!$M$8*BT6</f>
        <v>0</v>
      </c>
      <c r="CE161" s="535">
        <f ca="1">Origination!$M$8*BU6</f>
        <v>0</v>
      </c>
      <c r="CF161" s="535">
        <f ca="1">Origination!$M$8*BV6</f>
        <v>0</v>
      </c>
      <c r="CG161" s="535">
        <f ca="1">Origination!$M$8*BW6</f>
        <v>0</v>
      </c>
      <c r="CH161" s="535">
        <f ca="1">Origination!$M$8*BX6</f>
        <v>0</v>
      </c>
      <c r="CI161" s="535">
        <f ca="1">Origination!$M$8*BY6</f>
        <v>0</v>
      </c>
      <c r="CJ161" s="535">
        <f ca="1">Origination!$M$8*BZ6</f>
        <v>0</v>
      </c>
      <c r="CK161" s="535">
        <f ca="1">Origination!$M$8*CA6</f>
        <v>0</v>
      </c>
      <c r="CL161" s="535">
        <f ca="1">Origination!$M$8*CB6</f>
        <v>0</v>
      </c>
      <c r="CM161" s="535">
        <f ca="1">Origination!$M$8*CC6</f>
        <v>0</v>
      </c>
      <c r="CN161" s="535">
        <f ca="1">Origination!$M$8*CD6</f>
        <v>0</v>
      </c>
      <c r="CO161" s="535">
        <f ca="1">Origination!$M$8*CE6</f>
        <v>0</v>
      </c>
      <c r="CP161" s="535">
        <f ca="1">Origination!$M$8*CF6</f>
        <v>0</v>
      </c>
      <c r="CQ161" s="535">
        <f ca="1">Origination!$M$8*CG6</f>
        <v>0</v>
      </c>
      <c r="CR161" s="535">
        <f ca="1">Origination!$M$8*CH6</f>
        <v>0</v>
      </c>
      <c r="CS161" s="535">
        <f ca="1">Origination!$M$8*CI6</f>
        <v>0</v>
      </c>
      <c r="CT161" s="535">
        <f ca="1">Origination!$M$8*CJ6</f>
        <v>0</v>
      </c>
      <c r="CU161" s="535">
        <f ca="1">Origination!$M$8*CK6</f>
        <v>0</v>
      </c>
      <c r="CV161" s="535">
        <f ca="1">Origination!$M$8*CL6</f>
        <v>0</v>
      </c>
      <c r="CW161" s="535">
        <f ca="1">Origination!$M$8*CM6</f>
        <v>0</v>
      </c>
      <c r="CX161" s="535">
        <f ca="1">Origination!$M$8*CN6</f>
        <v>0</v>
      </c>
      <c r="CY161" s="535">
        <f ca="1">Origination!$M$8*CO6</f>
        <v>0</v>
      </c>
      <c r="CZ161" s="535">
        <f ca="1">Origination!$M$8*CP6</f>
        <v>0</v>
      </c>
      <c r="DA161" s="535">
        <f ca="1">Origination!$M$8*CQ6</f>
        <v>0</v>
      </c>
      <c r="DB161" s="535">
        <f ca="1">Origination!$M$8*CR6</f>
        <v>0</v>
      </c>
      <c r="DC161" s="535">
        <f ca="1">Origination!$M$8*CS6</f>
        <v>0</v>
      </c>
      <c r="DD161" s="535">
        <f ca="1">Origination!$M$8*CT6</f>
        <v>0</v>
      </c>
      <c r="DE161" s="535">
        <f ca="1">Origination!$M$8*CU6</f>
        <v>0</v>
      </c>
      <c r="DF161" s="535">
        <f ca="1">Origination!$M$8*CV6</f>
        <v>0</v>
      </c>
      <c r="DG161" s="535">
        <f ca="1">Origination!$M$8*CW6</f>
        <v>0</v>
      </c>
      <c r="DH161" s="535">
        <f ca="1">Origination!$M$8*CX6</f>
        <v>0</v>
      </c>
      <c r="DI161" s="535">
        <f ca="1">Origination!$M$8*CY6</f>
        <v>0</v>
      </c>
      <c r="DJ161" s="535">
        <f ca="1">Origination!$M$8*CZ6</f>
        <v>0</v>
      </c>
      <c r="DK161" s="535">
        <f ca="1">Origination!$M$8*DA6</f>
        <v>0</v>
      </c>
      <c r="DL161" s="535">
        <f ca="1">Origination!$M$8*DB6</f>
        <v>0</v>
      </c>
      <c r="DM161" s="535">
        <f ca="1">Origination!$M$8*DC6</f>
        <v>0</v>
      </c>
      <c r="DN161" s="535">
        <f ca="1">Origination!$M$8*DD6</f>
        <v>0</v>
      </c>
      <c r="DO161" s="535">
        <f ca="1">Origination!$M$8*DE6</f>
        <v>0</v>
      </c>
      <c r="DP161" s="535">
        <f ca="1">Origination!$M$8*DF6</f>
        <v>0</v>
      </c>
      <c r="DQ161" s="535">
        <f ca="1">Origination!$M$8*DG6</f>
        <v>0</v>
      </c>
      <c r="DR161" s="535">
        <f ca="1">Origination!$M$8*DH6</f>
        <v>0</v>
      </c>
      <c r="DS161" s="535">
        <f ca="1">Origination!$M$8*DI6</f>
        <v>0</v>
      </c>
    </row>
    <row r="162" spans="1:123" hidden="1" outlineLevel="1" x14ac:dyDescent="0.25">
      <c r="A162" s="565" t="s">
        <v>44</v>
      </c>
      <c r="B162" s="566" t="s">
        <v>240</v>
      </c>
      <c r="C162" s="542">
        <v>12</v>
      </c>
      <c r="D162" s="543"/>
      <c r="E162" s="543"/>
      <c r="F162" s="543"/>
      <c r="G162" s="543"/>
      <c r="H162" s="543"/>
      <c r="I162" s="543"/>
      <c r="J162" s="543"/>
      <c r="K162" s="543"/>
      <c r="L162" s="543"/>
      <c r="M162" s="543"/>
      <c r="N162" s="543"/>
      <c r="O162" s="535">
        <f ca="1">Origination!$N$8*D6</f>
        <v>1125</v>
      </c>
      <c r="P162" s="535">
        <f ca="1">Origination!$N$8*E6</f>
        <v>1103.898278343152</v>
      </c>
      <c r="Q162" s="535">
        <f ca="1">Origination!$N$8*F6</f>
        <v>1082.5591623176647</v>
      </c>
      <c r="R162" s="535">
        <f ca="1">Origination!$N$8*G6</f>
        <v>1060.9799812368906</v>
      </c>
      <c r="S162" s="535">
        <f ca="1">Origination!$N$8*H6</f>
        <v>1039.1580343689577</v>
      </c>
      <c r="T162" s="535">
        <f ca="1">Origination!$N$8*I6</f>
        <v>1017.0905905987605</v>
      </c>
      <c r="U162" s="535">
        <f ca="1">Origination!$N$8*J6</f>
        <v>994.77488808614862</v>
      </c>
      <c r="V162" s="535">
        <f ca="1">Origination!$N$8*K6</f>
        <v>972.2081339202698</v>
      </c>
      <c r="W162" s="535">
        <f ca="1">Origination!$N$8*L6</f>
        <v>949.38750377002509</v>
      </c>
      <c r="X162" s="535">
        <f ca="1">Origination!$N$8*M6</f>
        <v>926.31014153058982</v>
      </c>
      <c r="Y162" s="535">
        <f ca="1">Origination!$N$8*N6</f>
        <v>902.97315896596115</v>
      </c>
      <c r="Z162" s="535">
        <f ca="1">Origination!$N$8*O6</f>
        <v>879.37363534748044</v>
      </c>
      <c r="AA162" s="535">
        <f ca="1">Origination!$N$8*P6</f>
        <v>855.50861708829177</v>
      </c>
      <c r="AB162" s="535">
        <f ca="1">Origination!$N$8*Q6</f>
        <v>831.37511737368709</v>
      </c>
      <c r="AC162" s="535">
        <f ca="1">Origination!$N$8*R6</f>
        <v>806.97011578729314</v>
      </c>
      <c r="AD162" s="535">
        <f ca="1">Origination!$N$8*S6</f>
        <v>782.29055793305224</v>
      </c>
      <c r="AE162" s="535">
        <f ca="1">Origination!$N$8*T6</f>
        <v>757.33335505295133</v>
      </c>
      <c r="AF162" s="535">
        <f ca="1">Origination!$N$8*U6</f>
        <v>732.0953836404492</v>
      </c>
      <c r="AG162" s="535">
        <f ca="1">Origination!$N$8*V6</f>
        <v>706.57348504955633</v>
      </c>
      <c r="AH162" s="535">
        <f ca="1">Origination!$N$8*W6</f>
        <v>680.76446509951597</v>
      </c>
      <c r="AI162" s="535">
        <f ca="1">Origination!$N$8*X6</f>
        <v>654.66509367503761</v>
      </c>
      <c r="AJ162" s="535">
        <f ca="1">Origination!$N$8*Y6</f>
        <v>628.2721043220339</v>
      </c>
      <c r="AK162" s="535">
        <f ca="1">Origination!$N$8*Z6</f>
        <v>601.58219383880885</v>
      </c>
      <c r="AL162" s="535">
        <f ca="1">Origination!$N$8*AA6</f>
        <v>574.59202186264758</v>
      </c>
      <c r="AM162" s="535">
        <f ca="1">Origination!$N$8*AB6</f>
        <v>547.29821045175447</v>
      </c>
      <c r="AN162" s="535">
        <f ca="1">Origination!$N$8*AC6</f>
        <v>519.69734366248883</v>
      </c>
      <c r="AO162" s="535">
        <f ca="1">Origination!$N$8*AD6</f>
        <v>491.78596712184395</v>
      </c>
      <c r="AP162" s="535">
        <f ca="1">Origination!$N$8*AE6</f>
        <v>463.56058759511677</v>
      </c>
      <c r="AQ162" s="535">
        <f ca="1">Origination!$N$8*AF6</f>
        <v>435.01767254871396</v>
      </c>
      <c r="AR162" s="535">
        <f ca="1">Origination!$N$8*AG6</f>
        <v>406.15364970803904</v>
      </c>
      <c r="AS162" s="535">
        <f ca="1">Origination!$N$8*AH6</f>
        <v>376.96490661040662</v>
      </c>
      <c r="AT162" s="535">
        <f ca="1">Origination!$N$8*AI6</f>
        <v>347.44779015292579</v>
      </c>
      <c r="AU162" s="535">
        <f ca="1">Origination!$N$8*AJ6</f>
        <v>317.59860613529827</v>
      </c>
      <c r="AV162" s="535">
        <f ca="1">Origination!$N$8*AK6</f>
        <v>287.41361879747251</v>
      </c>
      <c r="AW162" s="535">
        <f ca="1">Origination!$N$8*AL6</f>
        <v>256.88905035209615</v>
      </c>
      <c r="AX162" s="535">
        <f ca="1">Origination!$N$8*AM6</f>
        <v>226.02108051170933</v>
      </c>
      <c r="AY162" s="535">
        <f ca="1">Origination!$N$8*AN6</f>
        <v>194.80584601061818</v>
      </c>
      <c r="AZ162" s="535">
        <f ca="1">Origination!$N$8*AO6</f>
        <v>163.23944012138975</v>
      </c>
      <c r="BA162" s="535">
        <f ca="1">Origination!$N$8*AP6</f>
        <v>131.31791216590747</v>
      </c>
      <c r="BB162" s="535">
        <f ca="1">Origination!$N$8*AQ6</f>
        <v>99.037267020926009</v>
      </c>
      <c r="BC162" s="535">
        <f ca="1">Origination!$N$8*AR6</f>
        <v>66.393464618063533</v>
      </c>
      <c r="BD162" s="535">
        <f ca="1">Origination!$N$8*AS6</f>
        <v>33.382419438168846</v>
      </c>
      <c r="BE162" s="535">
        <f ca="1">Origination!$N$8*AT6</f>
        <v>0</v>
      </c>
      <c r="BF162" s="535">
        <f ca="1">Origination!$N$8*AU6</f>
        <v>0</v>
      </c>
      <c r="BG162" s="535">
        <f ca="1">Origination!$N$8*AV6</f>
        <v>0</v>
      </c>
      <c r="BH162" s="535">
        <f ca="1">Origination!$N$8*AW6</f>
        <v>0</v>
      </c>
      <c r="BI162" s="535">
        <f ca="1">Origination!$N$8*AX6</f>
        <v>0</v>
      </c>
      <c r="BJ162" s="535">
        <f ca="1">Origination!$N$8*AY6</f>
        <v>0</v>
      </c>
      <c r="BK162" s="535">
        <f ca="1">Origination!$N$8*AZ6</f>
        <v>0</v>
      </c>
      <c r="BL162" s="535">
        <f ca="1">Origination!$N$8*BA6</f>
        <v>0</v>
      </c>
      <c r="BM162" s="535">
        <f ca="1">Origination!$N$8*BB6</f>
        <v>0</v>
      </c>
      <c r="BN162" s="535">
        <f ca="1">Origination!$N$8*BC6</f>
        <v>0</v>
      </c>
      <c r="BO162" s="535">
        <f ca="1">Origination!$N$8*BD6</f>
        <v>0</v>
      </c>
      <c r="BP162" s="535">
        <f ca="1">Origination!$N$8*BE6</f>
        <v>0</v>
      </c>
      <c r="BQ162" s="535">
        <f ca="1">Origination!$N$8*BF6</f>
        <v>0</v>
      </c>
      <c r="BR162" s="535">
        <f ca="1">Origination!$N$8*BG6</f>
        <v>0</v>
      </c>
      <c r="BS162" s="535">
        <f ca="1">Origination!$N$8*BH6</f>
        <v>0</v>
      </c>
      <c r="BT162" s="535">
        <f ca="1">Origination!$N$8*BI6</f>
        <v>0</v>
      </c>
      <c r="BU162" s="535">
        <f ca="1">Origination!$N$8*BJ6</f>
        <v>0</v>
      </c>
      <c r="BV162" s="535">
        <f ca="1">Origination!$N$8*BK6</f>
        <v>0</v>
      </c>
      <c r="BW162" s="535">
        <f ca="1">Origination!$N$8*BL6</f>
        <v>0</v>
      </c>
      <c r="BX162" s="535">
        <f ca="1">Origination!$N$8*BM6</f>
        <v>0</v>
      </c>
      <c r="BY162" s="535">
        <f ca="1">Origination!$N$8*BN6</f>
        <v>0</v>
      </c>
      <c r="BZ162" s="535">
        <f ca="1">Origination!$N$8*BO6</f>
        <v>0</v>
      </c>
      <c r="CA162" s="535">
        <f ca="1">Origination!$N$8*BP6</f>
        <v>0</v>
      </c>
      <c r="CB162" s="535">
        <f ca="1">Origination!$N$8*BQ6</f>
        <v>0</v>
      </c>
      <c r="CC162" s="535">
        <f ca="1">Origination!$N$8*BR6</f>
        <v>0</v>
      </c>
      <c r="CD162" s="535">
        <f ca="1">Origination!$N$8*BS6</f>
        <v>0</v>
      </c>
      <c r="CE162" s="535">
        <f ca="1">Origination!$N$8*BT6</f>
        <v>0</v>
      </c>
      <c r="CF162" s="535">
        <f ca="1">Origination!$N$8*BU6</f>
        <v>0</v>
      </c>
      <c r="CG162" s="535">
        <f ca="1">Origination!$N$8*BV6</f>
        <v>0</v>
      </c>
      <c r="CH162" s="535">
        <f ca="1">Origination!$N$8*BW6</f>
        <v>0</v>
      </c>
      <c r="CI162" s="535">
        <f ca="1">Origination!$N$8*BX6</f>
        <v>0</v>
      </c>
      <c r="CJ162" s="535">
        <f ca="1">Origination!$N$8*BY6</f>
        <v>0</v>
      </c>
      <c r="CK162" s="535">
        <f ca="1">Origination!$N$8*BZ6</f>
        <v>0</v>
      </c>
      <c r="CL162" s="535">
        <f ca="1">Origination!$N$8*CA6</f>
        <v>0</v>
      </c>
      <c r="CM162" s="535">
        <f ca="1">Origination!$N$8*CB6</f>
        <v>0</v>
      </c>
      <c r="CN162" s="535">
        <f ca="1">Origination!$N$8*CC6</f>
        <v>0</v>
      </c>
      <c r="CO162" s="535">
        <f ca="1">Origination!$N$8*CD6</f>
        <v>0</v>
      </c>
      <c r="CP162" s="535">
        <f ca="1">Origination!$N$8*CE6</f>
        <v>0</v>
      </c>
      <c r="CQ162" s="535">
        <f ca="1">Origination!$N$8*CF6</f>
        <v>0</v>
      </c>
      <c r="CR162" s="535">
        <f ca="1">Origination!$N$8*CG6</f>
        <v>0</v>
      </c>
      <c r="CS162" s="535">
        <f ca="1">Origination!$N$8*CH6</f>
        <v>0</v>
      </c>
      <c r="CT162" s="535">
        <f ca="1">Origination!$N$8*CI6</f>
        <v>0</v>
      </c>
      <c r="CU162" s="535">
        <f ca="1">Origination!$N$8*CJ6</f>
        <v>0</v>
      </c>
      <c r="CV162" s="535">
        <f ca="1">Origination!$N$8*CK6</f>
        <v>0</v>
      </c>
      <c r="CW162" s="535">
        <f ca="1">Origination!$N$8*CL6</f>
        <v>0</v>
      </c>
      <c r="CX162" s="535">
        <f ca="1">Origination!$N$8*CM6</f>
        <v>0</v>
      </c>
      <c r="CY162" s="535">
        <f ca="1">Origination!$N$8*CN6</f>
        <v>0</v>
      </c>
      <c r="CZ162" s="535">
        <f ca="1">Origination!$N$8*CO6</f>
        <v>0</v>
      </c>
      <c r="DA162" s="535">
        <f ca="1">Origination!$N$8*CP6</f>
        <v>0</v>
      </c>
      <c r="DB162" s="535">
        <f ca="1">Origination!$N$8*CQ6</f>
        <v>0</v>
      </c>
      <c r="DC162" s="535">
        <f ca="1">Origination!$N$8*CR6</f>
        <v>0</v>
      </c>
      <c r="DD162" s="535">
        <f ca="1">Origination!$N$8*CS6</f>
        <v>0</v>
      </c>
      <c r="DE162" s="535">
        <f ca="1">Origination!$N$8*CT6</f>
        <v>0</v>
      </c>
      <c r="DF162" s="535">
        <f ca="1">Origination!$N$8*CU6</f>
        <v>0</v>
      </c>
      <c r="DG162" s="535">
        <f ca="1">Origination!$N$8*CV6</f>
        <v>0</v>
      </c>
      <c r="DH162" s="535">
        <f ca="1">Origination!$N$8*CW6</f>
        <v>0</v>
      </c>
      <c r="DI162" s="535">
        <f ca="1">Origination!$N$8*CX6</f>
        <v>0</v>
      </c>
      <c r="DJ162" s="535">
        <f ca="1">Origination!$N$8*CY6</f>
        <v>0</v>
      </c>
      <c r="DK162" s="535">
        <f ca="1">Origination!$N$8*CZ6</f>
        <v>0</v>
      </c>
      <c r="DL162" s="535">
        <f ca="1">Origination!$N$8*DA6</f>
        <v>0</v>
      </c>
      <c r="DM162" s="535">
        <f ca="1">Origination!$N$8*DB6</f>
        <v>0</v>
      </c>
      <c r="DN162" s="535">
        <f ca="1">Origination!$N$8*DC6</f>
        <v>0</v>
      </c>
      <c r="DO162" s="535">
        <f ca="1">Origination!$N$8*DD6</f>
        <v>0</v>
      </c>
      <c r="DP162" s="535">
        <f ca="1">Origination!$N$8*DE6</f>
        <v>0</v>
      </c>
      <c r="DQ162" s="535">
        <f ca="1">Origination!$N$8*DF6</f>
        <v>0</v>
      </c>
      <c r="DR162" s="535">
        <f ca="1">Origination!$N$8*DG6</f>
        <v>0</v>
      </c>
      <c r="DS162" s="535">
        <f ca="1">Origination!$N$8*DH6</f>
        <v>0</v>
      </c>
    </row>
    <row r="163" spans="1:123" hidden="1" outlineLevel="1" x14ac:dyDescent="0.25">
      <c r="A163" s="565" t="s">
        <v>44</v>
      </c>
      <c r="B163" s="566" t="s">
        <v>240</v>
      </c>
      <c r="C163" s="542">
        <v>13</v>
      </c>
      <c r="D163" s="543"/>
      <c r="E163" s="543"/>
      <c r="F163" s="543"/>
      <c r="G163" s="543"/>
      <c r="H163" s="543"/>
      <c r="I163" s="543"/>
      <c r="J163" s="543"/>
      <c r="K163" s="543"/>
      <c r="L163" s="543"/>
      <c r="M163" s="543"/>
      <c r="N163" s="543"/>
      <c r="O163" s="543"/>
      <c r="P163" s="535">
        <f ca="1">Origination!$O$8*D6</f>
        <v>450</v>
      </c>
      <c r="Q163" s="535">
        <f ca="1">Origination!$O$8*E6</f>
        <v>441.55931133726085</v>
      </c>
      <c r="R163" s="535">
        <f ca="1">Origination!$O$8*F6</f>
        <v>433.02366492706591</v>
      </c>
      <c r="S163" s="535">
        <f ca="1">Origination!$O$8*G6</f>
        <v>424.39199249475627</v>
      </c>
      <c r="T163" s="535">
        <f ca="1">Origination!$O$8*H6</f>
        <v>415.66321374758309</v>
      </c>
      <c r="U163" s="535">
        <f ca="1">Origination!$O$8*I6</f>
        <v>406.83623623950422</v>
      </c>
      <c r="V163" s="535">
        <f ca="1">Origination!$O$8*J6</f>
        <v>397.90995523445946</v>
      </c>
      <c r="W163" s="535">
        <f ca="1">Origination!$O$8*K6</f>
        <v>388.88325356810793</v>
      </c>
      <c r="X163" s="535">
        <f ca="1">Origination!$O$8*L6</f>
        <v>379.75500150801003</v>
      </c>
      <c r="Y163" s="535">
        <f ca="1">Origination!$O$8*M6</f>
        <v>370.52405661223594</v>
      </c>
      <c r="Z163" s="535">
        <f ca="1">Origination!$O$8*N6</f>
        <v>361.18926358638447</v>
      </c>
      <c r="AA163" s="535">
        <f ca="1">Origination!$O$8*O6</f>
        <v>351.74945413899218</v>
      </c>
      <c r="AB163" s="535">
        <f ca="1">Origination!$O$8*P6</f>
        <v>342.2034468353167</v>
      </c>
      <c r="AC163" s="535">
        <f ca="1">Origination!$O$8*Q6</f>
        <v>332.55004694947485</v>
      </c>
      <c r="AD163" s="535">
        <f ca="1">Origination!$O$8*R6</f>
        <v>322.78804631491727</v>
      </c>
      <c r="AE163" s="535">
        <f ca="1">Origination!$O$8*S6</f>
        <v>312.91622317322089</v>
      </c>
      <c r="AF163" s="535">
        <f ca="1">Origination!$O$8*T6</f>
        <v>302.93334202118052</v>
      </c>
      <c r="AG163" s="535">
        <f ca="1">Origination!$O$8*U6</f>
        <v>292.83815345617967</v>
      </c>
      <c r="AH163" s="535">
        <f ca="1">Origination!$O$8*V6</f>
        <v>282.62939401982254</v>
      </c>
      <c r="AI163" s="535">
        <f ca="1">Origination!$O$8*W6</f>
        <v>272.30578603980638</v>
      </c>
      <c r="AJ163" s="535">
        <f ca="1">Origination!$O$8*X6</f>
        <v>261.86603747001504</v>
      </c>
      <c r="AK163" s="535">
        <f ca="1">Origination!$O$8*Y6</f>
        <v>251.30884172881358</v>
      </c>
      <c r="AL163" s="535">
        <f ca="1">Origination!$O$8*Z6</f>
        <v>240.63287753552353</v>
      </c>
      <c r="AM163" s="535">
        <f ca="1">Origination!$O$8*AA6</f>
        <v>229.83680874505902</v>
      </c>
      <c r="AN163" s="535">
        <f ca="1">Origination!$O$8*AB6</f>
        <v>218.91928418070179</v>
      </c>
      <c r="AO163" s="535">
        <f ca="1">Origination!$O$8*AC6</f>
        <v>207.87893746499552</v>
      </c>
      <c r="AP163" s="535">
        <f ca="1">Origination!$O$8*AD6</f>
        <v>196.71438684873758</v>
      </c>
      <c r="AQ163" s="535">
        <f ca="1">Origination!$O$8*AE6</f>
        <v>185.4242350380467</v>
      </c>
      <c r="AR163" s="535">
        <f ca="1">Origination!$O$8*AF6</f>
        <v>174.00706901948558</v>
      </c>
      <c r="AS163" s="535">
        <f ca="1">Origination!$O$8*AG6</f>
        <v>162.46145988321561</v>
      </c>
      <c r="AT163" s="535">
        <f ca="1">Origination!$O$8*AH6</f>
        <v>150.78596264416265</v>
      </c>
      <c r="AU163" s="535">
        <f ca="1">Origination!$O$8*AI6</f>
        <v>138.97911606117032</v>
      </c>
      <c r="AV163" s="535">
        <f ca="1">Origination!$O$8*AJ6</f>
        <v>127.03944245411931</v>
      </c>
      <c r="AW163" s="535">
        <f ca="1">Origination!$O$8*AK6</f>
        <v>114.965447518989</v>
      </c>
      <c r="AX163" s="535">
        <f ca="1">Origination!$O$8*AL6</f>
        <v>102.75562014083846</v>
      </c>
      <c r="AY163" s="535">
        <f ca="1">Origination!$O$8*AM6</f>
        <v>90.408432204683734</v>
      </c>
      <c r="AZ163" s="535">
        <f ca="1">Origination!$O$8*AN6</f>
        <v>77.92233840424727</v>
      </c>
      <c r="BA163" s="535">
        <f ca="1">Origination!$O$8*AO6</f>
        <v>65.295776048555894</v>
      </c>
      <c r="BB163" s="535">
        <f ca="1">Origination!$O$8*AP6</f>
        <v>52.527164866362988</v>
      </c>
      <c r="BC163" s="535">
        <f ca="1">Origination!$O$8*AQ6</f>
        <v>39.614906808370407</v>
      </c>
      <c r="BD163" s="535">
        <f ca="1">Origination!$O$8*AR6</f>
        <v>26.557385847225415</v>
      </c>
      <c r="BE163" s="535">
        <f ca="1">Origination!$O$8*AS6</f>
        <v>13.352967775267539</v>
      </c>
      <c r="BF163" s="535">
        <f ca="1">Origination!$O$8*AT6</f>
        <v>0</v>
      </c>
      <c r="BG163" s="535">
        <f ca="1">Origination!$O$8*AU6</f>
        <v>0</v>
      </c>
      <c r="BH163" s="535">
        <f ca="1">Origination!$O$8*AV6</f>
        <v>0</v>
      </c>
      <c r="BI163" s="535">
        <f ca="1">Origination!$O$8*AW6</f>
        <v>0</v>
      </c>
      <c r="BJ163" s="535">
        <f ca="1">Origination!$O$8*AX6</f>
        <v>0</v>
      </c>
      <c r="BK163" s="535">
        <f ca="1">Origination!$O$8*AY6</f>
        <v>0</v>
      </c>
      <c r="BL163" s="535">
        <f ca="1">Origination!$O$8*AZ6</f>
        <v>0</v>
      </c>
      <c r="BM163" s="535">
        <f ca="1">Origination!$O$8*BA6</f>
        <v>0</v>
      </c>
      <c r="BN163" s="535">
        <f ca="1">Origination!$O$8*BB6</f>
        <v>0</v>
      </c>
      <c r="BO163" s="535">
        <f ca="1">Origination!$O$8*BC6</f>
        <v>0</v>
      </c>
      <c r="BP163" s="535">
        <f ca="1">Origination!$O$8*BD6</f>
        <v>0</v>
      </c>
      <c r="BQ163" s="535">
        <f ca="1">Origination!$O$8*BE6</f>
        <v>0</v>
      </c>
      <c r="BR163" s="535">
        <f ca="1">Origination!$O$8*BF6</f>
        <v>0</v>
      </c>
      <c r="BS163" s="535">
        <f ca="1">Origination!$O$8*BG6</f>
        <v>0</v>
      </c>
      <c r="BT163" s="535">
        <f ca="1">Origination!$O$8*BH6</f>
        <v>0</v>
      </c>
      <c r="BU163" s="535">
        <f ca="1">Origination!$O$8*BI6</f>
        <v>0</v>
      </c>
      <c r="BV163" s="535">
        <f ca="1">Origination!$O$8*BJ6</f>
        <v>0</v>
      </c>
      <c r="BW163" s="535">
        <f ca="1">Origination!$O$8*BK6</f>
        <v>0</v>
      </c>
      <c r="BX163" s="535">
        <f ca="1">Origination!$O$8*BL6</f>
        <v>0</v>
      </c>
      <c r="BY163" s="535">
        <f ca="1">Origination!$O$8*BM6</f>
        <v>0</v>
      </c>
      <c r="BZ163" s="535">
        <f ca="1">Origination!$O$8*BN6</f>
        <v>0</v>
      </c>
      <c r="CA163" s="535">
        <f ca="1">Origination!$O$8*BO6</f>
        <v>0</v>
      </c>
      <c r="CB163" s="535">
        <f ca="1">Origination!$O$8*BP6</f>
        <v>0</v>
      </c>
      <c r="CC163" s="535">
        <f ca="1">Origination!$O$8*BQ6</f>
        <v>0</v>
      </c>
      <c r="CD163" s="535">
        <f ca="1">Origination!$O$8*BR6</f>
        <v>0</v>
      </c>
      <c r="CE163" s="535">
        <f ca="1">Origination!$O$8*BS6</f>
        <v>0</v>
      </c>
      <c r="CF163" s="535">
        <f ca="1">Origination!$O$8*BT6</f>
        <v>0</v>
      </c>
      <c r="CG163" s="535">
        <f ca="1">Origination!$O$8*BU6</f>
        <v>0</v>
      </c>
      <c r="CH163" s="535">
        <f ca="1">Origination!$O$8*BV6</f>
        <v>0</v>
      </c>
      <c r="CI163" s="535">
        <f ca="1">Origination!$O$8*BW6</f>
        <v>0</v>
      </c>
      <c r="CJ163" s="535">
        <f ca="1">Origination!$O$8*BX6</f>
        <v>0</v>
      </c>
      <c r="CK163" s="535">
        <f ca="1">Origination!$O$8*BY6</f>
        <v>0</v>
      </c>
      <c r="CL163" s="535">
        <f ca="1">Origination!$O$8*BZ6</f>
        <v>0</v>
      </c>
      <c r="CM163" s="535">
        <f ca="1">Origination!$O$8*CA6</f>
        <v>0</v>
      </c>
      <c r="CN163" s="535">
        <f ca="1">Origination!$O$8*CB6</f>
        <v>0</v>
      </c>
      <c r="CO163" s="535">
        <f ca="1">Origination!$O$8*CC6</f>
        <v>0</v>
      </c>
      <c r="CP163" s="535">
        <f ca="1">Origination!$O$8*CD6</f>
        <v>0</v>
      </c>
      <c r="CQ163" s="535">
        <f ca="1">Origination!$O$8*CE6</f>
        <v>0</v>
      </c>
      <c r="CR163" s="535">
        <f ca="1">Origination!$O$8*CF6</f>
        <v>0</v>
      </c>
      <c r="CS163" s="535">
        <f ca="1">Origination!$O$8*CG6</f>
        <v>0</v>
      </c>
      <c r="CT163" s="535">
        <f ca="1">Origination!$O$8*CH6</f>
        <v>0</v>
      </c>
      <c r="CU163" s="535">
        <f ca="1">Origination!$O$8*CI6</f>
        <v>0</v>
      </c>
      <c r="CV163" s="535">
        <f ca="1">Origination!$O$8*CJ6</f>
        <v>0</v>
      </c>
      <c r="CW163" s="535">
        <f ca="1">Origination!$O$8*CK6</f>
        <v>0</v>
      </c>
      <c r="CX163" s="535">
        <f ca="1">Origination!$O$8*CL6</f>
        <v>0</v>
      </c>
      <c r="CY163" s="535">
        <f ca="1">Origination!$O$8*CM6</f>
        <v>0</v>
      </c>
      <c r="CZ163" s="535">
        <f ca="1">Origination!$O$8*CN6</f>
        <v>0</v>
      </c>
      <c r="DA163" s="535">
        <f ca="1">Origination!$O$8*CO6</f>
        <v>0</v>
      </c>
      <c r="DB163" s="535">
        <f ca="1">Origination!$O$8*CP6</f>
        <v>0</v>
      </c>
      <c r="DC163" s="535">
        <f ca="1">Origination!$O$8*CQ6</f>
        <v>0</v>
      </c>
      <c r="DD163" s="535">
        <f ca="1">Origination!$O$8*CR6</f>
        <v>0</v>
      </c>
      <c r="DE163" s="535">
        <f ca="1">Origination!$O$8*CS6</f>
        <v>0</v>
      </c>
      <c r="DF163" s="535">
        <f ca="1">Origination!$O$8*CT6</f>
        <v>0</v>
      </c>
      <c r="DG163" s="535">
        <f ca="1">Origination!$O$8*CU6</f>
        <v>0</v>
      </c>
      <c r="DH163" s="535">
        <f ca="1">Origination!$O$8*CV6</f>
        <v>0</v>
      </c>
      <c r="DI163" s="535">
        <f ca="1">Origination!$O$8*CW6</f>
        <v>0</v>
      </c>
      <c r="DJ163" s="535">
        <f ca="1">Origination!$O$8*CX6</f>
        <v>0</v>
      </c>
      <c r="DK163" s="535">
        <f ca="1">Origination!$O$8*CY6</f>
        <v>0</v>
      </c>
      <c r="DL163" s="535">
        <f ca="1">Origination!$O$8*CZ6</f>
        <v>0</v>
      </c>
      <c r="DM163" s="535">
        <f ca="1">Origination!$O$8*DA6</f>
        <v>0</v>
      </c>
      <c r="DN163" s="535">
        <f ca="1">Origination!$O$8*DB6</f>
        <v>0</v>
      </c>
      <c r="DO163" s="535">
        <f ca="1">Origination!$O$8*DC6</f>
        <v>0</v>
      </c>
      <c r="DP163" s="535">
        <f ca="1">Origination!$O$8*DD6</f>
        <v>0</v>
      </c>
      <c r="DQ163" s="535">
        <f ca="1">Origination!$O$8*DE6</f>
        <v>0</v>
      </c>
      <c r="DR163" s="535">
        <f ca="1">Origination!$O$8*DF6</f>
        <v>0</v>
      </c>
      <c r="DS163" s="535">
        <f ca="1">Origination!$O$8*DG6</f>
        <v>0</v>
      </c>
    </row>
    <row r="164" spans="1:123" hidden="1" outlineLevel="1" x14ac:dyDescent="0.25">
      <c r="A164" s="565" t="s">
        <v>44</v>
      </c>
      <c r="B164" s="566" t="s">
        <v>240</v>
      </c>
      <c r="C164" s="542">
        <v>14</v>
      </c>
      <c r="D164" s="543"/>
      <c r="E164" s="543"/>
      <c r="F164" s="543"/>
      <c r="G164" s="543"/>
      <c r="H164" s="543"/>
      <c r="I164" s="543"/>
      <c r="J164" s="543"/>
      <c r="K164" s="543"/>
      <c r="L164" s="543"/>
      <c r="M164" s="543"/>
      <c r="N164" s="543"/>
      <c r="O164" s="543"/>
      <c r="P164" s="543"/>
      <c r="Q164" s="535">
        <f ca="1">Origination!$P$8*D6</f>
        <v>337.5</v>
      </c>
      <c r="R164" s="535">
        <f ca="1">Origination!$P$8*E6</f>
        <v>331.16948350294564</v>
      </c>
      <c r="S164" s="535">
        <f ca="1">Origination!$P$8*F6</f>
        <v>324.76774869529942</v>
      </c>
      <c r="T164" s="535">
        <f ca="1">Origination!$P$8*G6</f>
        <v>318.29399437106719</v>
      </c>
      <c r="U164" s="535">
        <f ca="1">Origination!$P$8*H6</f>
        <v>311.74741031068731</v>
      </c>
      <c r="V164" s="535">
        <f ca="1">Origination!$P$8*I6</f>
        <v>305.12717717962818</v>
      </c>
      <c r="W164" s="535">
        <f ca="1">Origination!$P$8*J6</f>
        <v>298.43246642584461</v>
      </c>
      <c r="X164" s="535">
        <f ca="1">Origination!$P$8*K6</f>
        <v>291.66244017608096</v>
      </c>
      <c r="Y164" s="535">
        <f ca="1">Origination!$P$8*L6</f>
        <v>284.8162511310075</v>
      </c>
      <c r="Z164" s="535">
        <f ca="1">Origination!$P$8*M6</f>
        <v>277.89304245917697</v>
      </c>
      <c r="AA164" s="535">
        <f ca="1">Origination!$P$8*N6</f>
        <v>270.89194768978837</v>
      </c>
      <c r="AB164" s="535">
        <f ca="1">Origination!$P$8*O6</f>
        <v>263.81209060424413</v>
      </c>
      <c r="AC164" s="535">
        <f ca="1">Origination!$P$8*P6</f>
        <v>256.65258512648751</v>
      </c>
      <c r="AD164" s="535">
        <f ca="1">Origination!$P$8*Q6</f>
        <v>249.41253521210615</v>
      </c>
      <c r="AE164" s="535">
        <f ca="1">Origination!$P$8*R6</f>
        <v>242.09103473618796</v>
      </c>
      <c r="AF164" s="535">
        <f ca="1">Origination!$P$8*S6</f>
        <v>234.68716737991565</v>
      </c>
      <c r="AG164" s="535">
        <f ca="1">Origination!$P$8*T6</f>
        <v>227.20000651588538</v>
      </c>
      <c r="AH164" s="535">
        <f ca="1">Origination!$P$8*U6</f>
        <v>219.62861509213474</v>
      </c>
      <c r="AI164" s="535">
        <f ca="1">Origination!$P$8*V6</f>
        <v>211.97204551486692</v>
      </c>
      <c r="AJ164" s="535">
        <f ca="1">Origination!$P$8*W6</f>
        <v>204.22933952985477</v>
      </c>
      <c r="AK164" s="535">
        <f ca="1">Origination!$P$8*X6</f>
        <v>196.39952810251128</v>
      </c>
      <c r="AL164" s="535">
        <f ca="1">Origination!$P$8*Y6</f>
        <v>188.48163129661017</v>
      </c>
      <c r="AM164" s="535">
        <f ca="1">Origination!$P$8*Z6</f>
        <v>180.47465815164264</v>
      </c>
      <c r="AN164" s="535">
        <f ca="1">Origination!$P$8*AA6</f>
        <v>172.37760655879427</v>
      </c>
      <c r="AO164" s="535">
        <f ca="1">Origination!$P$8*AB6</f>
        <v>164.18946313552635</v>
      </c>
      <c r="AP164" s="535">
        <f ca="1">Origination!$P$8*AC6</f>
        <v>155.90920309874664</v>
      </c>
      <c r="AQ164" s="535">
        <f ca="1">Origination!$P$8*AD6</f>
        <v>147.53579013655317</v>
      </c>
      <c r="AR164" s="535">
        <f ca="1">Origination!$P$8*AE6</f>
        <v>139.06817627853502</v>
      </c>
      <c r="AS164" s="535">
        <f ca="1">Origination!$P$8*AF6</f>
        <v>130.50530176461419</v>
      </c>
      <c r="AT164" s="535">
        <f ca="1">Origination!$P$8*AG6</f>
        <v>121.8460949124117</v>
      </c>
      <c r="AU164" s="535">
        <f ca="1">Origination!$P$8*AH6</f>
        <v>113.089471983122</v>
      </c>
      <c r="AV164" s="535">
        <f ca="1">Origination!$P$8*AI6</f>
        <v>104.23433704587774</v>
      </c>
      <c r="AW164" s="535">
        <f ca="1">Origination!$P$8*AJ6</f>
        <v>95.279581840589486</v>
      </c>
      <c r="AX164" s="535">
        <f ca="1">Origination!$P$8*AK6</f>
        <v>86.22408563924175</v>
      </c>
      <c r="AY164" s="535">
        <f ca="1">Origination!$P$8*AL6</f>
        <v>77.066715105628845</v>
      </c>
      <c r="AZ164" s="535">
        <f ca="1">Origination!$P$8*AM6</f>
        <v>67.806324153512804</v>
      </c>
      <c r="BA164" s="535">
        <f ca="1">Origination!$P$8*AN6</f>
        <v>58.441753803185449</v>
      </c>
      <c r="BB164" s="535">
        <f ca="1">Origination!$P$8*AO6</f>
        <v>48.97183203641692</v>
      </c>
      <c r="BC164" s="535">
        <f ca="1">Origination!$P$8*AP6</f>
        <v>39.395373649772239</v>
      </c>
      <c r="BD164" s="535">
        <f ca="1">Origination!$P$8*AQ6</f>
        <v>29.711180106277805</v>
      </c>
      <c r="BE164" s="535">
        <f ca="1">Origination!$P$8*AR6</f>
        <v>19.91803938541906</v>
      </c>
      <c r="BF164" s="535">
        <f ca="1">Origination!$P$8*AS6</f>
        <v>10.014725831450654</v>
      </c>
      <c r="BG164" s="535">
        <f ca="1">Origination!$P$8*AT6</f>
        <v>0</v>
      </c>
      <c r="BH164" s="535">
        <f ca="1">Origination!$P$8*AU6</f>
        <v>0</v>
      </c>
      <c r="BI164" s="535">
        <f ca="1">Origination!$P$8*AV6</f>
        <v>0</v>
      </c>
      <c r="BJ164" s="535">
        <f ca="1">Origination!$P$8*AW6</f>
        <v>0</v>
      </c>
      <c r="BK164" s="535">
        <f ca="1">Origination!$P$8*AX6</f>
        <v>0</v>
      </c>
      <c r="BL164" s="535">
        <f ca="1">Origination!$P$8*AY6</f>
        <v>0</v>
      </c>
      <c r="BM164" s="535">
        <f ca="1">Origination!$P$8*AZ6</f>
        <v>0</v>
      </c>
      <c r="BN164" s="535">
        <f ca="1">Origination!$P$8*BA6</f>
        <v>0</v>
      </c>
      <c r="BO164" s="535">
        <f ca="1">Origination!$P$8*BB6</f>
        <v>0</v>
      </c>
      <c r="BP164" s="535">
        <f ca="1">Origination!$P$8*BC6</f>
        <v>0</v>
      </c>
      <c r="BQ164" s="535">
        <f ca="1">Origination!$P$8*BD6</f>
        <v>0</v>
      </c>
      <c r="BR164" s="535">
        <f ca="1">Origination!$P$8*BE6</f>
        <v>0</v>
      </c>
      <c r="BS164" s="535">
        <f ca="1">Origination!$P$8*BF6</f>
        <v>0</v>
      </c>
      <c r="BT164" s="535">
        <f ca="1">Origination!$P$8*BG6</f>
        <v>0</v>
      </c>
      <c r="BU164" s="535">
        <f ca="1">Origination!$P$8*BH6</f>
        <v>0</v>
      </c>
      <c r="BV164" s="535">
        <f ca="1">Origination!$P$8*BI6</f>
        <v>0</v>
      </c>
      <c r="BW164" s="535">
        <f ca="1">Origination!$P$8*BJ6</f>
        <v>0</v>
      </c>
      <c r="BX164" s="535">
        <f ca="1">Origination!$P$8*BK6</f>
        <v>0</v>
      </c>
      <c r="BY164" s="535">
        <f ca="1">Origination!$P$8*BL6</f>
        <v>0</v>
      </c>
      <c r="BZ164" s="535">
        <f ca="1">Origination!$P$8*BM6</f>
        <v>0</v>
      </c>
      <c r="CA164" s="535">
        <f ca="1">Origination!$P$8*BN6</f>
        <v>0</v>
      </c>
      <c r="CB164" s="535">
        <f ca="1">Origination!$P$8*BO6</f>
        <v>0</v>
      </c>
      <c r="CC164" s="535">
        <f ca="1">Origination!$P$8*BP6</f>
        <v>0</v>
      </c>
      <c r="CD164" s="535">
        <f ca="1">Origination!$P$8*BQ6</f>
        <v>0</v>
      </c>
      <c r="CE164" s="535">
        <f ca="1">Origination!$P$8*BR6</f>
        <v>0</v>
      </c>
      <c r="CF164" s="535">
        <f ca="1">Origination!$P$8*BS6</f>
        <v>0</v>
      </c>
      <c r="CG164" s="535">
        <f ca="1">Origination!$P$8*BT6</f>
        <v>0</v>
      </c>
      <c r="CH164" s="535">
        <f ca="1">Origination!$P$8*BU6</f>
        <v>0</v>
      </c>
      <c r="CI164" s="535">
        <f ca="1">Origination!$P$8*BV6</f>
        <v>0</v>
      </c>
      <c r="CJ164" s="535">
        <f ca="1">Origination!$P$8*BW6</f>
        <v>0</v>
      </c>
      <c r="CK164" s="535">
        <f ca="1">Origination!$P$8*BX6</f>
        <v>0</v>
      </c>
      <c r="CL164" s="535">
        <f ca="1">Origination!$P$8*BY6</f>
        <v>0</v>
      </c>
      <c r="CM164" s="535">
        <f ca="1">Origination!$P$8*BZ6</f>
        <v>0</v>
      </c>
      <c r="CN164" s="535">
        <f ca="1">Origination!$P$8*CA6</f>
        <v>0</v>
      </c>
      <c r="CO164" s="535">
        <f ca="1">Origination!$P$8*CB6</f>
        <v>0</v>
      </c>
      <c r="CP164" s="535">
        <f ca="1">Origination!$P$8*CC6</f>
        <v>0</v>
      </c>
      <c r="CQ164" s="535">
        <f ca="1">Origination!$P$8*CD6</f>
        <v>0</v>
      </c>
      <c r="CR164" s="535">
        <f ca="1">Origination!$P$8*CE6</f>
        <v>0</v>
      </c>
      <c r="CS164" s="535">
        <f ca="1">Origination!$P$8*CF6</f>
        <v>0</v>
      </c>
      <c r="CT164" s="535">
        <f ca="1">Origination!$P$8*CG6</f>
        <v>0</v>
      </c>
      <c r="CU164" s="535">
        <f ca="1">Origination!$P$8*CH6</f>
        <v>0</v>
      </c>
      <c r="CV164" s="535">
        <f ca="1">Origination!$P$8*CI6</f>
        <v>0</v>
      </c>
      <c r="CW164" s="535">
        <f ca="1">Origination!$P$8*CJ6</f>
        <v>0</v>
      </c>
      <c r="CX164" s="535">
        <f ca="1">Origination!$P$8*CK6</f>
        <v>0</v>
      </c>
      <c r="CY164" s="535">
        <f ca="1">Origination!$P$8*CL6</f>
        <v>0</v>
      </c>
      <c r="CZ164" s="535">
        <f ca="1">Origination!$P$8*CM6</f>
        <v>0</v>
      </c>
      <c r="DA164" s="535">
        <f ca="1">Origination!$P$8*CN6</f>
        <v>0</v>
      </c>
      <c r="DB164" s="535">
        <f ca="1">Origination!$P$8*CO6</f>
        <v>0</v>
      </c>
      <c r="DC164" s="535">
        <f ca="1">Origination!$P$8*CP6</f>
        <v>0</v>
      </c>
      <c r="DD164" s="535">
        <f ca="1">Origination!$P$8*CQ6</f>
        <v>0</v>
      </c>
      <c r="DE164" s="535">
        <f ca="1">Origination!$P$8*CR6</f>
        <v>0</v>
      </c>
      <c r="DF164" s="535">
        <f ca="1">Origination!$P$8*CS6</f>
        <v>0</v>
      </c>
      <c r="DG164" s="535">
        <f ca="1">Origination!$P$8*CT6</f>
        <v>0</v>
      </c>
      <c r="DH164" s="535">
        <f ca="1">Origination!$P$8*CU6</f>
        <v>0</v>
      </c>
      <c r="DI164" s="535">
        <f ca="1">Origination!$P$8*CV6</f>
        <v>0</v>
      </c>
      <c r="DJ164" s="535">
        <f ca="1">Origination!$P$8*CW6</f>
        <v>0</v>
      </c>
      <c r="DK164" s="535">
        <f ca="1">Origination!$P$8*CX6</f>
        <v>0</v>
      </c>
      <c r="DL164" s="535">
        <f ca="1">Origination!$P$8*CY6</f>
        <v>0</v>
      </c>
      <c r="DM164" s="535">
        <f ca="1">Origination!$P$8*CZ6</f>
        <v>0</v>
      </c>
      <c r="DN164" s="535">
        <f ca="1">Origination!$P$8*DA6</f>
        <v>0</v>
      </c>
      <c r="DO164" s="535">
        <f ca="1">Origination!$P$8*DB6</f>
        <v>0</v>
      </c>
      <c r="DP164" s="535">
        <f ca="1">Origination!$P$8*DC6</f>
        <v>0</v>
      </c>
      <c r="DQ164" s="535">
        <f ca="1">Origination!$P$8*DD6</f>
        <v>0</v>
      </c>
      <c r="DR164" s="535">
        <f ca="1">Origination!$P$8*DE6</f>
        <v>0</v>
      </c>
      <c r="DS164" s="535">
        <f ca="1">Origination!$P$8*DF6</f>
        <v>0</v>
      </c>
    </row>
    <row r="165" spans="1:123" hidden="1" outlineLevel="1" x14ac:dyDescent="0.25">
      <c r="A165" s="565" t="s">
        <v>44</v>
      </c>
      <c r="B165" s="566" t="s">
        <v>240</v>
      </c>
      <c r="C165" s="542">
        <v>15</v>
      </c>
      <c r="D165" s="543"/>
      <c r="E165" s="543"/>
      <c r="F165" s="543"/>
      <c r="G165" s="543"/>
      <c r="H165" s="543"/>
      <c r="I165" s="543"/>
      <c r="J165" s="543"/>
      <c r="K165" s="543"/>
      <c r="L165" s="543"/>
      <c r="M165" s="543"/>
      <c r="N165" s="543"/>
      <c r="O165" s="543"/>
      <c r="P165" s="543"/>
      <c r="Q165" s="543"/>
      <c r="R165" s="535">
        <f ca="1">Origination!$Q$8*D6</f>
        <v>337.5</v>
      </c>
      <c r="S165" s="535">
        <f ca="1">Origination!$Q$8*E6</f>
        <v>331.16948350294564</v>
      </c>
      <c r="T165" s="535">
        <f ca="1">Origination!$Q$8*F6</f>
        <v>324.76774869529942</v>
      </c>
      <c r="U165" s="535">
        <f ca="1">Origination!$Q$8*G6</f>
        <v>318.29399437106719</v>
      </c>
      <c r="V165" s="535">
        <f ca="1">Origination!$Q$8*H6</f>
        <v>311.74741031068731</v>
      </c>
      <c r="W165" s="535">
        <f ca="1">Origination!$Q$8*I6</f>
        <v>305.12717717962818</v>
      </c>
      <c r="X165" s="535">
        <f ca="1">Origination!$Q$8*J6</f>
        <v>298.43246642584461</v>
      </c>
      <c r="Y165" s="535">
        <f ca="1">Origination!$Q$8*K6</f>
        <v>291.66244017608096</v>
      </c>
      <c r="Z165" s="535">
        <f ca="1">Origination!$Q$8*L6</f>
        <v>284.8162511310075</v>
      </c>
      <c r="AA165" s="535">
        <f ca="1">Origination!$Q$8*M6</f>
        <v>277.89304245917697</v>
      </c>
      <c r="AB165" s="535">
        <f ca="1">Origination!$Q$8*N6</f>
        <v>270.89194768978837</v>
      </c>
      <c r="AC165" s="535">
        <f ca="1">Origination!$Q$8*O6</f>
        <v>263.81209060424413</v>
      </c>
      <c r="AD165" s="535">
        <f ca="1">Origination!$Q$8*P6</f>
        <v>256.65258512648751</v>
      </c>
      <c r="AE165" s="535">
        <f ca="1">Origination!$Q$8*Q6</f>
        <v>249.41253521210615</v>
      </c>
      <c r="AF165" s="535">
        <f ca="1">Origination!$Q$8*R6</f>
        <v>242.09103473618796</v>
      </c>
      <c r="AG165" s="535">
        <f ca="1">Origination!$Q$8*S6</f>
        <v>234.68716737991565</v>
      </c>
      <c r="AH165" s="535">
        <f ca="1">Origination!$Q$8*T6</f>
        <v>227.20000651588538</v>
      </c>
      <c r="AI165" s="535">
        <f ca="1">Origination!$Q$8*U6</f>
        <v>219.62861509213474</v>
      </c>
      <c r="AJ165" s="535">
        <f ca="1">Origination!$Q$8*V6</f>
        <v>211.97204551486692</v>
      </c>
      <c r="AK165" s="535">
        <f ca="1">Origination!$Q$8*W6</f>
        <v>204.22933952985477</v>
      </c>
      <c r="AL165" s="535">
        <f ca="1">Origination!$Q$8*X6</f>
        <v>196.39952810251128</v>
      </c>
      <c r="AM165" s="535">
        <f ca="1">Origination!$Q$8*Y6</f>
        <v>188.48163129661017</v>
      </c>
      <c r="AN165" s="535">
        <f ca="1">Origination!$Q$8*Z6</f>
        <v>180.47465815164264</v>
      </c>
      <c r="AO165" s="535">
        <f ca="1">Origination!$Q$8*AA6</f>
        <v>172.37760655879427</v>
      </c>
      <c r="AP165" s="535">
        <f ca="1">Origination!$Q$8*AB6</f>
        <v>164.18946313552635</v>
      </c>
      <c r="AQ165" s="535">
        <f ca="1">Origination!$Q$8*AC6</f>
        <v>155.90920309874664</v>
      </c>
      <c r="AR165" s="535">
        <f ca="1">Origination!$Q$8*AD6</f>
        <v>147.53579013655317</v>
      </c>
      <c r="AS165" s="535">
        <f ca="1">Origination!$Q$8*AE6</f>
        <v>139.06817627853502</v>
      </c>
      <c r="AT165" s="535">
        <f ca="1">Origination!$Q$8*AF6</f>
        <v>130.50530176461419</v>
      </c>
      <c r="AU165" s="535">
        <f ca="1">Origination!$Q$8*AG6</f>
        <v>121.8460949124117</v>
      </c>
      <c r="AV165" s="535">
        <f ca="1">Origination!$Q$8*AH6</f>
        <v>113.089471983122</v>
      </c>
      <c r="AW165" s="535">
        <f ca="1">Origination!$Q$8*AI6</f>
        <v>104.23433704587774</v>
      </c>
      <c r="AX165" s="535">
        <f ca="1">Origination!$Q$8*AJ6</f>
        <v>95.279581840589486</v>
      </c>
      <c r="AY165" s="535">
        <f ca="1">Origination!$Q$8*AK6</f>
        <v>86.22408563924175</v>
      </c>
      <c r="AZ165" s="535">
        <f ca="1">Origination!$Q$8*AL6</f>
        <v>77.066715105628845</v>
      </c>
      <c r="BA165" s="535">
        <f ca="1">Origination!$Q$8*AM6</f>
        <v>67.806324153512804</v>
      </c>
      <c r="BB165" s="535">
        <f ca="1">Origination!$Q$8*AN6</f>
        <v>58.441753803185449</v>
      </c>
      <c r="BC165" s="535">
        <f ca="1">Origination!$Q$8*AO6</f>
        <v>48.97183203641692</v>
      </c>
      <c r="BD165" s="535">
        <f ca="1">Origination!$Q$8*AP6</f>
        <v>39.395373649772239</v>
      </c>
      <c r="BE165" s="535">
        <f ca="1">Origination!$Q$8*AQ6</f>
        <v>29.711180106277805</v>
      </c>
      <c r="BF165" s="535">
        <f ca="1">Origination!$Q$8*AR6</f>
        <v>19.91803938541906</v>
      </c>
      <c r="BG165" s="535">
        <f ca="1">Origination!$Q$8*AS6</f>
        <v>10.014725831450654</v>
      </c>
      <c r="BH165" s="535">
        <f ca="1">Origination!$Q$8*AT6</f>
        <v>0</v>
      </c>
      <c r="BI165" s="535">
        <f ca="1">Origination!$Q$8*AU6</f>
        <v>0</v>
      </c>
      <c r="BJ165" s="535">
        <f ca="1">Origination!$Q$8*AV6</f>
        <v>0</v>
      </c>
      <c r="BK165" s="535">
        <f ca="1">Origination!$Q$8*AW6</f>
        <v>0</v>
      </c>
      <c r="BL165" s="535">
        <f ca="1">Origination!$Q$8*AX6</f>
        <v>0</v>
      </c>
      <c r="BM165" s="535">
        <f ca="1">Origination!$Q$8*AY6</f>
        <v>0</v>
      </c>
      <c r="BN165" s="535">
        <f ca="1">Origination!$Q$8*AZ6</f>
        <v>0</v>
      </c>
      <c r="BO165" s="535">
        <f ca="1">Origination!$Q$8*BA6</f>
        <v>0</v>
      </c>
      <c r="BP165" s="535">
        <f ca="1">Origination!$Q$8*BB6</f>
        <v>0</v>
      </c>
      <c r="BQ165" s="535">
        <f ca="1">Origination!$Q$8*BC6</f>
        <v>0</v>
      </c>
      <c r="BR165" s="535">
        <f ca="1">Origination!$Q$8*BD6</f>
        <v>0</v>
      </c>
      <c r="BS165" s="535">
        <f ca="1">Origination!$Q$8*BE6</f>
        <v>0</v>
      </c>
      <c r="BT165" s="535">
        <f ca="1">Origination!$Q$8*BF6</f>
        <v>0</v>
      </c>
      <c r="BU165" s="535">
        <f ca="1">Origination!$Q$8*BG6</f>
        <v>0</v>
      </c>
      <c r="BV165" s="535">
        <f ca="1">Origination!$Q$8*BH6</f>
        <v>0</v>
      </c>
      <c r="BW165" s="535">
        <f ca="1">Origination!$Q$8*BI6</f>
        <v>0</v>
      </c>
      <c r="BX165" s="535">
        <f ca="1">Origination!$Q$8*BJ6</f>
        <v>0</v>
      </c>
      <c r="BY165" s="535">
        <f ca="1">Origination!$Q$8*BK6</f>
        <v>0</v>
      </c>
      <c r="BZ165" s="535">
        <f ca="1">Origination!$Q$8*BL6</f>
        <v>0</v>
      </c>
      <c r="CA165" s="535">
        <f ca="1">Origination!$Q$8*BM6</f>
        <v>0</v>
      </c>
      <c r="CB165" s="535">
        <f ca="1">Origination!$Q$8*BN6</f>
        <v>0</v>
      </c>
      <c r="CC165" s="535">
        <f ca="1">Origination!$Q$8*BO6</f>
        <v>0</v>
      </c>
      <c r="CD165" s="535">
        <f ca="1">Origination!$Q$8*BP6</f>
        <v>0</v>
      </c>
      <c r="CE165" s="535">
        <f ca="1">Origination!$Q$8*BQ6</f>
        <v>0</v>
      </c>
      <c r="CF165" s="535">
        <f ca="1">Origination!$Q$8*BR6</f>
        <v>0</v>
      </c>
      <c r="CG165" s="535">
        <f ca="1">Origination!$Q$8*BS6</f>
        <v>0</v>
      </c>
      <c r="CH165" s="535">
        <f ca="1">Origination!$Q$8*BT6</f>
        <v>0</v>
      </c>
      <c r="CI165" s="535">
        <f ca="1">Origination!$Q$8*BU6</f>
        <v>0</v>
      </c>
      <c r="CJ165" s="535">
        <f ca="1">Origination!$Q$8*BV6</f>
        <v>0</v>
      </c>
      <c r="CK165" s="535">
        <f ca="1">Origination!$Q$8*BW6</f>
        <v>0</v>
      </c>
      <c r="CL165" s="535">
        <f ca="1">Origination!$Q$8*BX6</f>
        <v>0</v>
      </c>
      <c r="CM165" s="535">
        <f ca="1">Origination!$Q$8*BY6</f>
        <v>0</v>
      </c>
      <c r="CN165" s="535">
        <f ca="1">Origination!$Q$8*BZ6</f>
        <v>0</v>
      </c>
      <c r="CO165" s="535">
        <f ca="1">Origination!$Q$8*CA6</f>
        <v>0</v>
      </c>
      <c r="CP165" s="535">
        <f ca="1">Origination!$Q$8*CB6</f>
        <v>0</v>
      </c>
      <c r="CQ165" s="535">
        <f ca="1">Origination!$Q$8*CC6</f>
        <v>0</v>
      </c>
      <c r="CR165" s="535">
        <f ca="1">Origination!$Q$8*CD6</f>
        <v>0</v>
      </c>
      <c r="CS165" s="535">
        <f ca="1">Origination!$Q$8*CE6</f>
        <v>0</v>
      </c>
      <c r="CT165" s="535">
        <f ca="1">Origination!$Q$8*CF6</f>
        <v>0</v>
      </c>
      <c r="CU165" s="535">
        <f ca="1">Origination!$Q$8*CG6</f>
        <v>0</v>
      </c>
      <c r="CV165" s="535">
        <f ca="1">Origination!$Q$8*CH6</f>
        <v>0</v>
      </c>
      <c r="CW165" s="535">
        <f ca="1">Origination!$Q$8*CI6</f>
        <v>0</v>
      </c>
      <c r="CX165" s="535">
        <f ca="1">Origination!$Q$8*CJ6</f>
        <v>0</v>
      </c>
      <c r="CY165" s="535">
        <f ca="1">Origination!$Q$8*CK6</f>
        <v>0</v>
      </c>
      <c r="CZ165" s="535">
        <f ca="1">Origination!$Q$8*CL6</f>
        <v>0</v>
      </c>
      <c r="DA165" s="535">
        <f ca="1">Origination!$Q$8*CM6</f>
        <v>0</v>
      </c>
      <c r="DB165" s="535">
        <f ca="1">Origination!$Q$8*CN6</f>
        <v>0</v>
      </c>
      <c r="DC165" s="535">
        <f ca="1">Origination!$Q$8*CO6</f>
        <v>0</v>
      </c>
      <c r="DD165" s="535">
        <f ca="1">Origination!$Q$8*CP6</f>
        <v>0</v>
      </c>
      <c r="DE165" s="535">
        <f ca="1">Origination!$Q$8*CQ6</f>
        <v>0</v>
      </c>
      <c r="DF165" s="535">
        <f ca="1">Origination!$Q$8*CR6</f>
        <v>0</v>
      </c>
      <c r="DG165" s="535">
        <f ca="1">Origination!$Q$8*CS6</f>
        <v>0</v>
      </c>
      <c r="DH165" s="535">
        <f ca="1">Origination!$Q$8*CT6</f>
        <v>0</v>
      </c>
      <c r="DI165" s="535">
        <f ca="1">Origination!$Q$8*CU6</f>
        <v>0</v>
      </c>
      <c r="DJ165" s="535">
        <f ca="1">Origination!$Q$8*CV6</f>
        <v>0</v>
      </c>
      <c r="DK165" s="535">
        <f ca="1">Origination!$Q$8*CW6</f>
        <v>0</v>
      </c>
      <c r="DL165" s="535">
        <f ca="1">Origination!$Q$8*CX6</f>
        <v>0</v>
      </c>
      <c r="DM165" s="535">
        <f ca="1">Origination!$Q$8*CY6</f>
        <v>0</v>
      </c>
      <c r="DN165" s="535">
        <f ca="1">Origination!$Q$8*CZ6</f>
        <v>0</v>
      </c>
      <c r="DO165" s="535">
        <f ca="1">Origination!$Q$8*DA6</f>
        <v>0</v>
      </c>
      <c r="DP165" s="535">
        <f ca="1">Origination!$Q$8*DB6</f>
        <v>0</v>
      </c>
      <c r="DQ165" s="535">
        <f ca="1">Origination!$Q$8*DC6</f>
        <v>0</v>
      </c>
      <c r="DR165" s="535">
        <f ca="1">Origination!$Q$8*DD6</f>
        <v>0</v>
      </c>
      <c r="DS165" s="535">
        <f ca="1">Origination!$Q$8*DE6</f>
        <v>0</v>
      </c>
    </row>
    <row r="166" spans="1:123" hidden="1" outlineLevel="1" x14ac:dyDescent="0.25">
      <c r="A166" s="565" t="s">
        <v>44</v>
      </c>
      <c r="B166" s="566" t="s">
        <v>240</v>
      </c>
      <c r="C166" s="542">
        <v>16</v>
      </c>
      <c r="D166" s="543"/>
      <c r="E166" s="543"/>
      <c r="F166" s="543"/>
      <c r="G166" s="543"/>
      <c r="H166" s="543"/>
      <c r="I166" s="543"/>
      <c r="J166" s="543"/>
      <c r="K166" s="543"/>
      <c r="L166" s="543"/>
      <c r="M166" s="543"/>
      <c r="N166" s="543"/>
      <c r="O166" s="543"/>
      <c r="P166" s="543"/>
      <c r="Q166" s="543"/>
      <c r="R166" s="543"/>
      <c r="S166" s="535">
        <f ca="1">Origination!$R$8*D6</f>
        <v>450</v>
      </c>
      <c r="T166" s="535">
        <f ca="1">Origination!$R$8*E6</f>
        <v>441.55931133726085</v>
      </c>
      <c r="U166" s="535">
        <f ca="1">Origination!$R$8*F6</f>
        <v>433.02366492706591</v>
      </c>
      <c r="V166" s="535">
        <f ca="1">Origination!$R$8*G6</f>
        <v>424.39199249475627</v>
      </c>
      <c r="W166" s="535">
        <f ca="1">Origination!$R$8*H6</f>
        <v>415.66321374758309</v>
      </c>
      <c r="X166" s="535">
        <f ca="1">Origination!$R$8*I6</f>
        <v>406.83623623950422</v>
      </c>
      <c r="Y166" s="535">
        <f ca="1">Origination!$R$8*J6</f>
        <v>397.90995523445946</v>
      </c>
      <c r="Z166" s="535">
        <f ca="1">Origination!$R$8*K6</f>
        <v>388.88325356810793</v>
      </c>
      <c r="AA166" s="535">
        <f ca="1">Origination!$R$8*L6</f>
        <v>379.75500150801003</v>
      </c>
      <c r="AB166" s="535">
        <f ca="1">Origination!$R$8*M6</f>
        <v>370.52405661223594</v>
      </c>
      <c r="AC166" s="535">
        <f ca="1">Origination!$R$8*N6</f>
        <v>361.18926358638447</v>
      </c>
      <c r="AD166" s="535">
        <f ca="1">Origination!$R$8*O6</f>
        <v>351.74945413899218</v>
      </c>
      <c r="AE166" s="535">
        <f ca="1">Origination!$R$8*P6</f>
        <v>342.2034468353167</v>
      </c>
      <c r="AF166" s="535">
        <f ca="1">Origination!$R$8*Q6</f>
        <v>332.55004694947485</v>
      </c>
      <c r="AG166" s="535">
        <f ca="1">Origination!$R$8*R6</f>
        <v>322.78804631491727</v>
      </c>
      <c r="AH166" s="535">
        <f ca="1">Origination!$R$8*S6</f>
        <v>312.91622317322089</v>
      </c>
      <c r="AI166" s="535">
        <f ca="1">Origination!$R$8*T6</f>
        <v>302.93334202118052</v>
      </c>
      <c r="AJ166" s="535">
        <f ca="1">Origination!$R$8*U6</f>
        <v>292.83815345617967</v>
      </c>
      <c r="AK166" s="535">
        <f ca="1">Origination!$R$8*V6</f>
        <v>282.62939401982254</v>
      </c>
      <c r="AL166" s="535">
        <f ca="1">Origination!$R$8*W6</f>
        <v>272.30578603980638</v>
      </c>
      <c r="AM166" s="535">
        <f ca="1">Origination!$R$8*X6</f>
        <v>261.86603747001504</v>
      </c>
      <c r="AN166" s="535">
        <f ca="1">Origination!$R$8*Y6</f>
        <v>251.30884172881358</v>
      </c>
      <c r="AO166" s="535">
        <f ca="1">Origination!$R$8*Z6</f>
        <v>240.63287753552353</v>
      </c>
      <c r="AP166" s="535">
        <f ca="1">Origination!$R$8*AA6</f>
        <v>229.83680874505902</v>
      </c>
      <c r="AQ166" s="535">
        <f ca="1">Origination!$R$8*AB6</f>
        <v>218.91928418070179</v>
      </c>
      <c r="AR166" s="535">
        <f ca="1">Origination!$R$8*AC6</f>
        <v>207.87893746499552</v>
      </c>
      <c r="AS166" s="535">
        <f ca="1">Origination!$R$8*AD6</f>
        <v>196.71438684873758</v>
      </c>
      <c r="AT166" s="535">
        <f ca="1">Origination!$R$8*AE6</f>
        <v>185.4242350380467</v>
      </c>
      <c r="AU166" s="535">
        <f ca="1">Origination!$R$8*AF6</f>
        <v>174.00706901948558</v>
      </c>
      <c r="AV166" s="535">
        <f ca="1">Origination!$R$8*AG6</f>
        <v>162.46145988321561</v>
      </c>
      <c r="AW166" s="535">
        <f ca="1">Origination!$R$8*AH6</f>
        <v>150.78596264416265</v>
      </c>
      <c r="AX166" s="535">
        <f ca="1">Origination!$R$8*AI6</f>
        <v>138.97911606117032</v>
      </c>
      <c r="AY166" s="535">
        <f ca="1">Origination!$R$8*AJ6</f>
        <v>127.03944245411931</v>
      </c>
      <c r="AZ166" s="535">
        <f ca="1">Origination!$R$8*AK6</f>
        <v>114.965447518989</v>
      </c>
      <c r="BA166" s="535">
        <f ca="1">Origination!$R$8*AL6</f>
        <v>102.75562014083846</v>
      </c>
      <c r="BB166" s="535">
        <f ca="1">Origination!$R$8*AM6</f>
        <v>90.408432204683734</v>
      </c>
      <c r="BC166" s="535">
        <f ca="1">Origination!$R$8*AN6</f>
        <v>77.92233840424727</v>
      </c>
      <c r="BD166" s="535">
        <f ca="1">Origination!$R$8*AO6</f>
        <v>65.295776048555894</v>
      </c>
      <c r="BE166" s="535">
        <f ca="1">Origination!$R$8*AP6</f>
        <v>52.527164866362988</v>
      </c>
      <c r="BF166" s="535">
        <f ca="1">Origination!$R$8*AQ6</f>
        <v>39.614906808370407</v>
      </c>
      <c r="BG166" s="535">
        <f ca="1">Origination!$R$8*AR6</f>
        <v>26.557385847225415</v>
      </c>
      <c r="BH166" s="535">
        <f ca="1">Origination!$R$8*AS6</f>
        <v>13.352967775267539</v>
      </c>
      <c r="BI166" s="535">
        <f ca="1">Origination!$R$8*AT6</f>
        <v>0</v>
      </c>
      <c r="BJ166" s="535">
        <f ca="1">Origination!$R$8*AU6</f>
        <v>0</v>
      </c>
      <c r="BK166" s="535">
        <f ca="1">Origination!$R$8*AV6</f>
        <v>0</v>
      </c>
      <c r="BL166" s="535">
        <f ca="1">Origination!$R$8*AW6</f>
        <v>0</v>
      </c>
      <c r="BM166" s="535">
        <f ca="1">Origination!$R$8*AX6</f>
        <v>0</v>
      </c>
      <c r="BN166" s="535">
        <f ca="1">Origination!$R$8*AY6</f>
        <v>0</v>
      </c>
      <c r="BO166" s="535">
        <f ca="1">Origination!$R$8*AZ6</f>
        <v>0</v>
      </c>
      <c r="BP166" s="535">
        <f ca="1">Origination!$R$8*BA6</f>
        <v>0</v>
      </c>
      <c r="BQ166" s="535">
        <f ca="1">Origination!$R$8*BB6</f>
        <v>0</v>
      </c>
      <c r="BR166" s="535">
        <f ca="1">Origination!$R$8*BC6</f>
        <v>0</v>
      </c>
      <c r="BS166" s="535">
        <f ca="1">Origination!$R$8*BD6</f>
        <v>0</v>
      </c>
      <c r="BT166" s="535">
        <f ca="1">Origination!$R$8*BE6</f>
        <v>0</v>
      </c>
      <c r="BU166" s="535">
        <f ca="1">Origination!$R$8*BF6</f>
        <v>0</v>
      </c>
      <c r="BV166" s="535">
        <f ca="1">Origination!$R$8*BG6</f>
        <v>0</v>
      </c>
      <c r="BW166" s="535">
        <f ca="1">Origination!$R$8*BH6</f>
        <v>0</v>
      </c>
      <c r="BX166" s="535">
        <f ca="1">Origination!$R$8*BI6</f>
        <v>0</v>
      </c>
      <c r="BY166" s="535">
        <f ca="1">Origination!$R$8*BJ6</f>
        <v>0</v>
      </c>
      <c r="BZ166" s="535">
        <f ca="1">Origination!$R$8*BK6</f>
        <v>0</v>
      </c>
      <c r="CA166" s="535">
        <f ca="1">Origination!$R$8*BL6</f>
        <v>0</v>
      </c>
      <c r="CB166" s="535">
        <f ca="1">Origination!$R$8*BM6</f>
        <v>0</v>
      </c>
      <c r="CC166" s="535">
        <f ca="1">Origination!$R$8*BN6</f>
        <v>0</v>
      </c>
      <c r="CD166" s="535">
        <f ca="1">Origination!$R$8*BO6</f>
        <v>0</v>
      </c>
      <c r="CE166" s="535">
        <f ca="1">Origination!$R$8*BP6</f>
        <v>0</v>
      </c>
      <c r="CF166" s="535">
        <f ca="1">Origination!$R$8*BQ6</f>
        <v>0</v>
      </c>
      <c r="CG166" s="535">
        <f ca="1">Origination!$R$8*BR6</f>
        <v>0</v>
      </c>
      <c r="CH166" s="535">
        <f ca="1">Origination!$R$8*BS6</f>
        <v>0</v>
      </c>
      <c r="CI166" s="535">
        <f ca="1">Origination!$R$8*BT6</f>
        <v>0</v>
      </c>
      <c r="CJ166" s="535">
        <f ca="1">Origination!$R$8*BU6</f>
        <v>0</v>
      </c>
      <c r="CK166" s="535">
        <f ca="1">Origination!$R$8*BV6</f>
        <v>0</v>
      </c>
      <c r="CL166" s="535">
        <f ca="1">Origination!$R$8*BW6</f>
        <v>0</v>
      </c>
      <c r="CM166" s="535">
        <f ca="1">Origination!$R$8*BX6</f>
        <v>0</v>
      </c>
      <c r="CN166" s="535">
        <f ca="1">Origination!$R$8*BY6</f>
        <v>0</v>
      </c>
      <c r="CO166" s="535">
        <f ca="1">Origination!$R$8*BZ6</f>
        <v>0</v>
      </c>
      <c r="CP166" s="535">
        <f ca="1">Origination!$R$8*CA6</f>
        <v>0</v>
      </c>
      <c r="CQ166" s="535">
        <f ca="1">Origination!$R$8*CB6</f>
        <v>0</v>
      </c>
      <c r="CR166" s="535">
        <f ca="1">Origination!$R$8*CC6</f>
        <v>0</v>
      </c>
      <c r="CS166" s="535">
        <f ca="1">Origination!$R$8*CD6</f>
        <v>0</v>
      </c>
      <c r="CT166" s="535">
        <f ca="1">Origination!$R$8*CE6</f>
        <v>0</v>
      </c>
      <c r="CU166" s="535">
        <f ca="1">Origination!$R$8*CF6</f>
        <v>0</v>
      </c>
      <c r="CV166" s="535">
        <f ca="1">Origination!$R$8*CG6</f>
        <v>0</v>
      </c>
      <c r="CW166" s="535">
        <f ca="1">Origination!$R$8*CH6</f>
        <v>0</v>
      </c>
      <c r="CX166" s="535">
        <f ca="1">Origination!$R$8*CI6</f>
        <v>0</v>
      </c>
      <c r="CY166" s="535">
        <f ca="1">Origination!$R$8*CJ6</f>
        <v>0</v>
      </c>
      <c r="CZ166" s="535">
        <f ca="1">Origination!$R$8*CK6</f>
        <v>0</v>
      </c>
      <c r="DA166" s="535">
        <f ca="1">Origination!$R$8*CL6</f>
        <v>0</v>
      </c>
      <c r="DB166" s="535">
        <f ca="1">Origination!$R$8*CM6</f>
        <v>0</v>
      </c>
      <c r="DC166" s="535">
        <f ca="1">Origination!$R$8*CN6</f>
        <v>0</v>
      </c>
      <c r="DD166" s="535">
        <f ca="1">Origination!$R$8*CO6</f>
        <v>0</v>
      </c>
      <c r="DE166" s="535">
        <f ca="1">Origination!$R$8*CP6</f>
        <v>0</v>
      </c>
      <c r="DF166" s="535">
        <f ca="1">Origination!$R$8*CQ6</f>
        <v>0</v>
      </c>
      <c r="DG166" s="535">
        <f ca="1">Origination!$R$8*CR6</f>
        <v>0</v>
      </c>
      <c r="DH166" s="535">
        <f ca="1">Origination!$R$8*CS6</f>
        <v>0</v>
      </c>
      <c r="DI166" s="535">
        <f ca="1">Origination!$R$8*CT6</f>
        <v>0</v>
      </c>
      <c r="DJ166" s="535">
        <f ca="1">Origination!$R$8*CU6</f>
        <v>0</v>
      </c>
      <c r="DK166" s="535">
        <f ca="1">Origination!$R$8*CV6</f>
        <v>0</v>
      </c>
      <c r="DL166" s="535">
        <f ca="1">Origination!$R$8*CW6</f>
        <v>0</v>
      </c>
      <c r="DM166" s="535">
        <f ca="1">Origination!$R$8*CX6</f>
        <v>0</v>
      </c>
      <c r="DN166" s="535">
        <f ca="1">Origination!$R$8*CY6</f>
        <v>0</v>
      </c>
      <c r="DO166" s="535">
        <f ca="1">Origination!$R$8*CZ6</f>
        <v>0</v>
      </c>
      <c r="DP166" s="535">
        <f ca="1">Origination!$R$8*DA6</f>
        <v>0</v>
      </c>
      <c r="DQ166" s="535">
        <f ca="1">Origination!$R$8*DB6</f>
        <v>0</v>
      </c>
      <c r="DR166" s="535">
        <f ca="1">Origination!$R$8*DC6</f>
        <v>0</v>
      </c>
      <c r="DS166" s="535">
        <f ca="1">Origination!$R$8*DD6</f>
        <v>0</v>
      </c>
    </row>
    <row r="167" spans="1:123" hidden="1" outlineLevel="1" x14ac:dyDescent="0.25">
      <c r="A167" s="565" t="s">
        <v>44</v>
      </c>
      <c r="B167" s="566" t="s">
        <v>240</v>
      </c>
      <c r="C167" s="542">
        <v>17</v>
      </c>
      <c r="D167" s="543"/>
      <c r="E167" s="543"/>
      <c r="F167" s="543"/>
      <c r="G167" s="543"/>
      <c r="H167" s="543"/>
      <c r="I167" s="543"/>
      <c r="J167" s="543"/>
      <c r="K167" s="543"/>
      <c r="L167" s="543"/>
      <c r="M167" s="543"/>
      <c r="N167" s="543"/>
      <c r="O167" s="543"/>
      <c r="P167" s="543"/>
      <c r="Q167" s="543"/>
      <c r="R167" s="543"/>
      <c r="S167" s="543"/>
      <c r="T167" s="535">
        <f ca="1">Origination!$S$8*D6</f>
        <v>450</v>
      </c>
      <c r="U167" s="535">
        <f ca="1">Origination!$S$8*E6</f>
        <v>441.55931133726085</v>
      </c>
      <c r="V167" s="535">
        <f ca="1">Origination!$S$8*F6</f>
        <v>433.02366492706591</v>
      </c>
      <c r="W167" s="535">
        <f ca="1">Origination!$S$8*G6</f>
        <v>424.39199249475627</v>
      </c>
      <c r="X167" s="535">
        <f ca="1">Origination!$S$8*H6</f>
        <v>415.66321374758309</v>
      </c>
      <c r="Y167" s="535">
        <f ca="1">Origination!$S$8*I6</f>
        <v>406.83623623950422</v>
      </c>
      <c r="Z167" s="535">
        <f ca="1">Origination!$S$8*J6</f>
        <v>397.90995523445946</v>
      </c>
      <c r="AA167" s="535">
        <f ca="1">Origination!$S$8*K6</f>
        <v>388.88325356810793</v>
      </c>
      <c r="AB167" s="535">
        <f ca="1">Origination!$S$8*L6</f>
        <v>379.75500150801003</v>
      </c>
      <c r="AC167" s="535">
        <f ca="1">Origination!$S$8*M6</f>
        <v>370.52405661223594</v>
      </c>
      <c r="AD167" s="535">
        <f ca="1">Origination!$S$8*N6</f>
        <v>361.18926358638447</v>
      </c>
      <c r="AE167" s="535">
        <f ca="1">Origination!$S$8*O6</f>
        <v>351.74945413899218</v>
      </c>
      <c r="AF167" s="535">
        <f ca="1">Origination!$S$8*P6</f>
        <v>342.2034468353167</v>
      </c>
      <c r="AG167" s="535">
        <f ca="1">Origination!$S$8*Q6</f>
        <v>332.55004694947485</v>
      </c>
      <c r="AH167" s="535">
        <f ca="1">Origination!$S$8*R6</f>
        <v>322.78804631491727</v>
      </c>
      <c r="AI167" s="535">
        <f ca="1">Origination!$S$8*S6</f>
        <v>312.91622317322089</v>
      </c>
      <c r="AJ167" s="535">
        <f ca="1">Origination!$S$8*T6</f>
        <v>302.93334202118052</v>
      </c>
      <c r="AK167" s="535">
        <f ca="1">Origination!$S$8*U6</f>
        <v>292.83815345617967</v>
      </c>
      <c r="AL167" s="535">
        <f ca="1">Origination!$S$8*V6</f>
        <v>282.62939401982254</v>
      </c>
      <c r="AM167" s="535">
        <f ca="1">Origination!$S$8*W6</f>
        <v>272.30578603980638</v>
      </c>
      <c r="AN167" s="535">
        <f ca="1">Origination!$S$8*X6</f>
        <v>261.86603747001504</v>
      </c>
      <c r="AO167" s="535">
        <f ca="1">Origination!$S$8*Y6</f>
        <v>251.30884172881358</v>
      </c>
      <c r="AP167" s="535">
        <f ca="1">Origination!$S$8*Z6</f>
        <v>240.63287753552353</v>
      </c>
      <c r="AQ167" s="535">
        <f ca="1">Origination!$S$8*AA6</f>
        <v>229.83680874505902</v>
      </c>
      <c r="AR167" s="535">
        <f ca="1">Origination!$S$8*AB6</f>
        <v>218.91928418070179</v>
      </c>
      <c r="AS167" s="535">
        <f ca="1">Origination!$S$8*AC6</f>
        <v>207.87893746499552</v>
      </c>
      <c r="AT167" s="535">
        <f ca="1">Origination!$S$8*AD6</f>
        <v>196.71438684873758</v>
      </c>
      <c r="AU167" s="535">
        <f ca="1">Origination!$S$8*AE6</f>
        <v>185.4242350380467</v>
      </c>
      <c r="AV167" s="535">
        <f ca="1">Origination!$S$8*AF6</f>
        <v>174.00706901948558</v>
      </c>
      <c r="AW167" s="535">
        <f ca="1">Origination!$S$8*AG6</f>
        <v>162.46145988321561</v>
      </c>
      <c r="AX167" s="535">
        <f ca="1">Origination!$S$8*AH6</f>
        <v>150.78596264416265</v>
      </c>
      <c r="AY167" s="535">
        <f ca="1">Origination!$S$8*AI6</f>
        <v>138.97911606117032</v>
      </c>
      <c r="AZ167" s="535">
        <f ca="1">Origination!$S$8*AJ6</f>
        <v>127.03944245411931</v>
      </c>
      <c r="BA167" s="535">
        <f ca="1">Origination!$S$8*AK6</f>
        <v>114.965447518989</v>
      </c>
      <c r="BB167" s="535">
        <f ca="1">Origination!$S$8*AL6</f>
        <v>102.75562014083846</v>
      </c>
      <c r="BC167" s="535">
        <f ca="1">Origination!$S$8*AM6</f>
        <v>90.408432204683734</v>
      </c>
      <c r="BD167" s="535">
        <f ca="1">Origination!$S$8*AN6</f>
        <v>77.92233840424727</v>
      </c>
      <c r="BE167" s="535">
        <f ca="1">Origination!$S$8*AO6</f>
        <v>65.295776048555894</v>
      </c>
      <c r="BF167" s="535">
        <f ca="1">Origination!$S$8*AP6</f>
        <v>52.527164866362988</v>
      </c>
      <c r="BG167" s="535">
        <f ca="1">Origination!$S$8*AQ6</f>
        <v>39.614906808370407</v>
      </c>
      <c r="BH167" s="535">
        <f ca="1">Origination!$S$8*AR6</f>
        <v>26.557385847225415</v>
      </c>
      <c r="BI167" s="535">
        <f ca="1">Origination!$S$8*AS6</f>
        <v>13.352967775267539</v>
      </c>
      <c r="BJ167" s="535">
        <f ca="1">Origination!$S$8*AT6</f>
        <v>0</v>
      </c>
      <c r="BK167" s="535">
        <f ca="1">Origination!$S$8*AU6</f>
        <v>0</v>
      </c>
      <c r="BL167" s="535">
        <f ca="1">Origination!$S$8*AV6</f>
        <v>0</v>
      </c>
      <c r="BM167" s="535">
        <f ca="1">Origination!$S$8*AW6</f>
        <v>0</v>
      </c>
      <c r="BN167" s="535">
        <f ca="1">Origination!$S$8*AX6</f>
        <v>0</v>
      </c>
      <c r="BO167" s="535">
        <f ca="1">Origination!$S$8*AY6</f>
        <v>0</v>
      </c>
      <c r="BP167" s="535">
        <f ca="1">Origination!$S$8*AZ6</f>
        <v>0</v>
      </c>
      <c r="BQ167" s="535">
        <f ca="1">Origination!$S$8*BA6</f>
        <v>0</v>
      </c>
      <c r="BR167" s="535">
        <f ca="1">Origination!$S$8*BB6</f>
        <v>0</v>
      </c>
      <c r="BS167" s="535">
        <f ca="1">Origination!$S$8*BC6</f>
        <v>0</v>
      </c>
      <c r="BT167" s="535">
        <f ca="1">Origination!$S$8*BD6</f>
        <v>0</v>
      </c>
      <c r="BU167" s="535">
        <f ca="1">Origination!$S$8*BE6</f>
        <v>0</v>
      </c>
      <c r="BV167" s="535">
        <f ca="1">Origination!$S$8*BF6</f>
        <v>0</v>
      </c>
      <c r="BW167" s="535">
        <f ca="1">Origination!$S$8*BG6</f>
        <v>0</v>
      </c>
      <c r="BX167" s="535">
        <f ca="1">Origination!$S$8*BH6</f>
        <v>0</v>
      </c>
      <c r="BY167" s="535">
        <f ca="1">Origination!$S$8*BI6</f>
        <v>0</v>
      </c>
      <c r="BZ167" s="535">
        <f ca="1">Origination!$S$8*BJ6</f>
        <v>0</v>
      </c>
      <c r="CA167" s="535">
        <f ca="1">Origination!$S$8*BK6</f>
        <v>0</v>
      </c>
      <c r="CB167" s="535">
        <f ca="1">Origination!$S$8*BL6</f>
        <v>0</v>
      </c>
      <c r="CC167" s="535">
        <f ca="1">Origination!$S$8*BM6</f>
        <v>0</v>
      </c>
      <c r="CD167" s="535">
        <f ca="1">Origination!$S$8*BN6</f>
        <v>0</v>
      </c>
      <c r="CE167" s="535">
        <f ca="1">Origination!$S$8*BO6</f>
        <v>0</v>
      </c>
      <c r="CF167" s="535">
        <f ca="1">Origination!$S$8*BP6</f>
        <v>0</v>
      </c>
      <c r="CG167" s="535">
        <f ca="1">Origination!$S$8*BQ6</f>
        <v>0</v>
      </c>
      <c r="CH167" s="535">
        <f ca="1">Origination!$S$8*BR6</f>
        <v>0</v>
      </c>
      <c r="CI167" s="535">
        <f ca="1">Origination!$S$8*BS6</f>
        <v>0</v>
      </c>
      <c r="CJ167" s="535">
        <f ca="1">Origination!$S$8*BT6</f>
        <v>0</v>
      </c>
      <c r="CK167" s="535">
        <f ca="1">Origination!$S$8*BU6</f>
        <v>0</v>
      </c>
      <c r="CL167" s="535">
        <f ca="1">Origination!$S$8*BV6</f>
        <v>0</v>
      </c>
      <c r="CM167" s="535">
        <f ca="1">Origination!$S$8*BW6</f>
        <v>0</v>
      </c>
      <c r="CN167" s="535">
        <f ca="1">Origination!$S$8*BX6</f>
        <v>0</v>
      </c>
      <c r="CO167" s="535">
        <f ca="1">Origination!$S$8*BY6</f>
        <v>0</v>
      </c>
      <c r="CP167" s="535">
        <f ca="1">Origination!$S$8*BZ6</f>
        <v>0</v>
      </c>
      <c r="CQ167" s="535">
        <f ca="1">Origination!$S$8*CA6</f>
        <v>0</v>
      </c>
      <c r="CR167" s="535">
        <f ca="1">Origination!$S$8*CB6</f>
        <v>0</v>
      </c>
      <c r="CS167" s="535">
        <f ca="1">Origination!$S$8*CC6</f>
        <v>0</v>
      </c>
      <c r="CT167" s="535">
        <f ca="1">Origination!$S$8*CD6</f>
        <v>0</v>
      </c>
      <c r="CU167" s="535">
        <f ca="1">Origination!$S$8*CE6</f>
        <v>0</v>
      </c>
      <c r="CV167" s="535">
        <f ca="1">Origination!$S$8*CF6</f>
        <v>0</v>
      </c>
      <c r="CW167" s="535">
        <f ca="1">Origination!$S$8*CG6</f>
        <v>0</v>
      </c>
      <c r="CX167" s="535">
        <f ca="1">Origination!$S$8*CH6</f>
        <v>0</v>
      </c>
      <c r="CY167" s="535">
        <f ca="1">Origination!$S$8*CI6</f>
        <v>0</v>
      </c>
      <c r="CZ167" s="535">
        <f ca="1">Origination!$S$8*CJ6</f>
        <v>0</v>
      </c>
      <c r="DA167" s="535">
        <f ca="1">Origination!$S$8*CK6</f>
        <v>0</v>
      </c>
      <c r="DB167" s="535">
        <f ca="1">Origination!$S$8*CL6</f>
        <v>0</v>
      </c>
      <c r="DC167" s="535">
        <f ca="1">Origination!$S$8*CM6</f>
        <v>0</v>
      </c>
      <c r="DD167" s="535">
        <f ca="1">Origination!$S$8*CN6</f>
        <v>0</v>
      </c>
      <c r="DE167" s="535">
        <f ca="1">Origination!$S$8*CO6</f>
        <v>0</v>
      </c>
      <c r="DF167" s="535">
        <f ca="1">Origination!$S$8*CP6</f>
        <v>0</v>
      </c>
      <c r="DG167" s="535">
        <f ca="1">Origination!$S$8*CQ6</f>
        <v>0</v>
      </c>
      <c r="DH167" s="535">
        <f ca="1">Origination!$S$8*CR6</f>
        <v>0</v>
      </c>
      <c r="DI167" s="535">
        <f ca="1">Origination!$S$8*CS6</f>
        <v>0</v>
      </c>
      <c r="DJ167" s="535">
        <f ca="1">Origination!$S$8*CT6</f>
        <v>0</v>
      </c>
      <c r="DK167" s="535">
        <f ca="1">Origination!$S$8*CU6</f>
        <v>0</v>
      </c>
      <c r="DL167" s="535">
        <f ca="1">Origination!$S$8*CV6</f>
        <v>0</v>
      </c>
      <c r="DM167" s="535">
        <f ca="1">Origination!$S$8*CW6</f>
        <v>0</v>
      </c>
      <c r="DN167" s="535">
        <f ca="1">Origination!$S$8*CX6</f>
        <v>0</v>
      </c>
      <c r="DO167" s="535">
        <f ca="1">Origination!$S$8*CY6</f>
        <v>0</v>
      </c>
      <c r="DP167" s="535">
        <f ca="1">Origination!$S$8*CZ6</f>
        <v>0</v>
      </c>
      <c r="DQ167" s="535">
        <f ca="1">Origination!$S$8*DA6</f>
        <v>0</v>
      </c>
      <c r="DR167" s="535">
        <f ca="1">Origination!$S$8*DB6</f>
        <v>0</v>
      </c>
      <c r="DS167" s="535">
        <f ca="1">Origination!$S$8*DC6</f>
        <v>0</v>
      </c>
    </row>
    <row r="168" spans="1:123" hidden="1" outlineLevel="1" x14ac:dyDescent="0.25">
      <c r="A168" s="565" t="s">
        <v>44</v>
      </c>
      <c r="B168" s="566" t="s">
        <v>240</v>
      </c>
      <c r="C168" s="542">
        <v>18</v>
      </c>
      <c r="D168" s="543"/>
      <c r="E168" s="543"/>
      <c r="F168" s="543"/>
      <c r="G168" s="543"/>
      <c r="H168" s="543"/>
      <c r="I168" s="543"/>
      <c r="J168" s="543"/>
      <c r="K168" s="543"/>
      <c r="L168" s="543"/>
      <c r="M168" s="543"/>
      <c r="N168" s="543"/>
      <c r="O168" s="543"/>
      <c r="P168" s="543"/>
      <c r="Q168" s="543"/>
      <c r="R168" s="543"/>
      <c r="S168" s="543"/>
      <c r="T168" s="543"/>
      <c r="U168" s="535">
        <f ca="1">Origination!$T$8*D6</f>
        <v>450</v>
      </c>
      <c r="V168" s="535">
        <f ca="1">Origination!$T$8*E6</f>
        <v>441.55931133726085</v>
      </c>
      <c r="W168" s="535">
        <f ca="1">Origination!$T$8*F6</f>
        <v>433.02366492706591</v>
      </c>
      <c r="X168" s="535">
        <f ca="1">Origination!$T$8*G6</f>
        <v>424.39199249475627</v>
      </c>
      <c r="Y168" s="535">
        <f ca="1">Origination!$T$8*H6</f>
        <v>415.66321374758309</v>
      </c>
      <c r="Z168" s="535">
        <f ca="1">Origination!$T$8*I6</f>
        <v>406.83623623950422</v>
      </c>
      <c r="AA168" s="535">
        <f ca="1">Origination!$T$8*J6</f>
        <v>397.90995523445946</v>
      </c>
      <c r="AB168" s="535">
        <f ca="1">Origination!$T$8*K6</f>
        <v>388.88325356810793</v>
      </c>
      <c r="AC168" s="535">
        <f ca="1">Origination!$T$8*L6</f>
        <v>379.75500150801003</v>
      </c>
      <c r="AD168" s="535">
        <f ca="1">Origination!$T$8*M6</f>
        <v>370.52405661223594</v>
      </c>
      <c r="AE168" s="535">
        <f ca="1">Origination!$T$8*N6</f>
        <v>361.18926358638447</v>
      </c>
      <c r="AF168" s="535">
        <f ca="1">Origination!$T$8*O6</f>
        <v>351.74945413899218</v>
      </c>
      <c r="AG168" s="535">
        <f ca="1">Origination!$T$8*P6</f>
        <v>342.2034468353167</v>
      </c>
      <c r="AH168" s="535">
        <f ca="1">Origination!$T$8*Q6</f>
        <v>332.55004694947485</v>
      </c>
      <c r="AI168" s="535">
        <f ca="1">Origination!$T$8*R6</f>
        <v>322.78804631491727</v>
      </c>
      <c r="AJ168" s="535">
        <f ca="1">Origination!$T$8*S6</f>
        <v>312.91622317322089</v>
      </c>
      <c r="AK168" s="535">
        <f ca="1">Origination!$T$8*T6</f>
        <v>302.93334202118052</v>
      </c>
      <c r="AL168" s="535">
        <f ca="1">Origination!$T$8*U6</f>
        <v>292.83815345617967</v>
      </c>
      <c r="AM168" s="535">
        <f ca="1">Origination!$T$8*V6</f>
        <v>282.62939401982254</v>
      </c>
      <c r="AN168" s="535">
        <f ca="1">Origination!$T$8*W6</f>
        <v>272.30578603980638</v>
      </c>
      <c r="AO168" s="535">
        <f ca="1">Origination!$T$8*X6</f>
        <v>261.86603747001504</v>
      </c>
      <c r="AP168" s="535">
        <f ca="1">Origination!$T$8*Y6</f>
        <v>251.30884172881358</v>
      </c>
      <c r="AQ168" s="535">
        <f ca="1">Origination!$T$8*Z6</f>
        <v>240.63287753552353</v>
      </c>
      <c r="AR168" s="535">
        <f ca="1">Origination!$T$8*AA6</f>
        <v>229.83680874505902</v>
      </c>
      <c r="AS168" s="535">
        <f ca="1">Origination!$T$8*AB6</f>
        <v>218.91928418070179</v>
      </c>
      <c r="AT168" s="535">
        <f ca="1">Origination!$T$8*AC6</f>
        <v>207.87893746499552</v>
      </c>
      <c r="AU168" s="535">
        <f ca="1">Origination!$T$8*AD6</f>
        <v>196.71438684873758</v>
      </c>
      <c r="AV168" s="535">
        <f ca="1">Origination!$T$8*AE6</f>
        <v>185.4242350380467</v>
      </c>
      <c r="AW168" s="535">
        <f ca="1">Origination!$T$8*AF6</f>
        <v>174.00706901948558</v>
      </c>
      <c r="AX168" s="535">
        <f ca="1">Origination!$T$8*AG6</f>
        <v>162.46145988321561</v>
      </c>
      <c r="AY168" s="535">
        <f ca="1">Origination!$T$8*AH6</f>
        <v>150.78596264416265</v>
      </c>
      <c r="AZ168" s="535">
        <f ca="1">Origination!$T$8*AI6</f>
        <v>138.97911606117032</v>
      </c>
      <c r="BA168" s="535">
        <f ca="1">Origination!$T$8*AJ6</f>
        <v>127.03944245411931</v>
      </c>
      <c r="BB168" s="535">
        <f ca="1">Origination!$T$8*AK6</f>
        <v>114.965447518989</v>
      </c>
      <c r="BC168" s="535">
        <f ca="1">Origination!$T$8*AL6</f>
        <v>102.75562014083846</v>
      </c>
      <c r="BD168" s="535">
        <f ca="1">Origination!$T$8*AM6</f>
        <v>90.408432204683734</v>
      </c>
      <c r="BE168" s="535">
        <f ca="1">Origination!$T$8*AN6</f>
        <v>77.92233840424727</v>
      </c>
      <c r="BF168" s="535">
        <f ca="1">Origination!$T$8*AO6</f>
        <v>65.295776048555894</v>
      </c>
      <c r="BG168" s="535">
        <f ca="1">Origination!$T$8*AP6</f>
        <v>52.527164866362988</v>
      </c>
      <c r="BH168" s="535">
        <f ca="1">Origination!$T$8*AQ6</f>
        <v>39.614906808370407</v>
      </c>
      <c r="BI168" s="535">
        <f ca="1">Origination!$T$8*AR6</f>
        <v>26.557385847225415</v>
      </c>
      <c r="BJ168" s="535">
        <f ca="1">Origination!$T$8*AS6</f>
        <v>13.352967775267539</v>
      </c>
      <c r="BK168" s="535">
        <f ca="1">Origination!$T$8*AT6</f>
        <v>0</v>
      </c>
      <c r="BL168" s="535">
        <f ca="1">Origination!$T$8*AU6</f>
        <v>0</v>
      </c>
      <c r="BM168" s="535">
        <f ca="1">Origination!$T$8*AV6</f>
        <v>0</v>
      </c>
      <c r="BN168" s="535">
        <f ca="1">Origination!$T$8*AW6</f>
        <v>0</v>
      </c>
      <c r="BO168" s="535">
        <f ca="1">Origination!$T$8*AX6</f>
        <v>0</v>
      </c>
      <c r="BP168" s="535">
        <f ca="1">Origination!$T$8*AY6</f>
        <v>0</v>
      </c>
      <c r="BQ168" s="535">
        <f ca="1">Origination!$T$8*AZ6</f>
        <v>0</v>
      </c>
      <c r="BR168" s="535">
        <f ca="1">Origination!$T$8*BA6</f>
        <v>0</v>
      </c>
      <c r="BS168" s="535">
        <f ca="1">Origination!$T$8*BB6</f>
        <v>0</v>
      </c>
      <c r="BT168" s="535">
        <f ca="1">Origination!$T$8*BC6</f>
        <v>0</v>
      </c>
      <c r="BU168" s="535">
        <f ca="1">Origination!$T$8*BD6</f>
        <v>0</v>
      </c>
      <c r="BV168" s="535">
        <f ca="1">Origination!$T$8*BE6</f>
        <v>0</v>
      </c>
      <c r="BW168" s="535">
        <f ca="1">Origination!$T$8*BF6</f>
        <v>0</v>
      </c>
      <c r="BX168" s="535">
        <f ca="1">Origination!$T$8*BG6</f>
        <v>0</v>
      </c>
      <c r="BY168" s="535">
        <f ca="1">Origination!$T$8*BH6</f>
        <v>0</v>
      </c>
      <c r="BZ168" s="535">
        <f ca="1">Origination!$T$8*BI6</f>
        <v>0</v>
      </c>
      <c r="CA168" s="535">
        <f ca="1">Origination!$T$8*BJ6</f>
        <v>0</v>
      </c>
      <c r="CB168" s="535">
        <f ca="1">Origination!$T$8*BK6</f>
        <v>0</v>
      </c>
      <c r="CC168" s="535">
        <f ca="1">Origination!$T$8*BL6</f>
        <v>0</v>
      </c>
      <c r="CD168" s="535">
        <f ca="1">Origination!$T$8*BM6</f>
        <v>0</v>
      </c>
      <c r="CE168" s="535">
        <f ca="1">Origination!$T$8*BN6</f>
        <v>0</v>
      </c>
      <c r="CF168" s="535">
        <f ca="1">Origination!$T$8*BO6</f>
        <v>0</v>
      </c>
      <c r="CG168" s="535">
        <f ca="1">Origination!$T$8*BP6</f>
        <v>0</v>
      </c>
      <c r="CH168" s="535">
        <f ca="1">Origination!$T$8*BQ6</f>
        <v>0</v>
      </c>
      <c r="CI168" s="535">
        <f ca="1">Origination!$T$8*BR6</f>
        <v>0</v>
      </c>
      <c r="CJ168" s="535">
        <f ca="1">Origination!$T$8*BS6</f>
        <v>0</v>
      </c>
      <c r="CK168" s="535">
        <f ca="1">Origination!$T$8*BT6</f>
        <v>0</v>
      </c>
      <c r="CL168" s="535">
        <f ca="1">Origination!$T$8*BU6</f>
        <v>0</v>
      </c>
      <c r="CM168" s="535">
        <f ca="1">Origination!$T$8*BV6</f>
        <v>0</v>
      </c>
      <c r="CN168" s="535">
        <f ca="1">Origination!$T$8*BW6</f>
        <v>0</v>
      </c>
      <c r="CO168" s="535">
        <f ca="1">Origination!$T$8*BX6</f>
        <v>0</v>
      </c>
      <c r="CP168" s="535">
        <f ca="1">Origination!$T$8*BY6</f>
        <v>0</v>
      </c>
      <c r="CQ168" s="535">
        <f ca="1">Origination!$T$8*BZ6</f>
        <v>0</v>
      </c>
      <c r="CR168" s="535">
        <f ca="1">Origination!$T$8*CA6</f>
        <v>0</v>
      </c>
      <c r="CS168" s="535">
        <f ca="1">Origination!$T$8*CB6</f>
        <v>0</v>
      </c>
      <c r="CT168" s="535">
        <f ca="1">Origination!$T$8*CC6</f>
        <v>0</v>
      </c>
      <c r="CU168" s="535">
        <f ca="1">Origination!$T$8*CD6</f>
        <v>0</v>
      </c>
      <c r="CV168" s="535">
        <f ca="1">Origination!$T$8*CE6</f>
        <v>0</v>
      </c>
      <c r="CW168" s="535">
        <f ca="1">Origination!$T$8*CF6</f>
        <v>0</v>
      </c>
      <c r="CX168" s="535">
        <f ca="1">Origination!$T$8*CG6</f>
        <v>0</v>
      </c>
      <c r="CY168" s="535">
        <f ca="1">Origination!$T$8*CH6</f>
        <v>0</v>
      </c>
      <c r="CZ168" s="535">
        <f ca="1">Origination!$T$8*CI6</f>
        <v>0</v>
      </c>
      <c r="DA168" s="535">
        <f ca="1">Origination!$T$8*CJ6</f>
        <v>0</v>
      </c>
      <c r="DB168" s="535">
        <f ca="1">Origination!$T$8*CK6</f>
        <v>0</v>
      </c>
      <c r="DC168" s="535">
        <f ca="1">Origination!$T$8*CL6</f>
        <v>0</v>
      </c>
      <c r="DD168" s="535">
        <f ca="1">Origination!$T$8*CM6</f>
        <v>0</v>
      </c>
      <c r="DE168" s="535">
        <f ca="1">Origination!$T$8*CN6</f>
        <v>0</v>
      </c>
      <c r="DF168" s="535">
        <f ca="1">Origination!$T$8*CO6</f>
        <v>0</v>
      </c>
      <c r="DG168" s="535">
        <f ca="1">Origination!$T$8*CP6</f>
        <v>0</v>
      </c>
      <c r="DH168" s="535">
        <f ca="1">Origination!$T$8*CQ6</f>
        <v>0</v>
      </c>
      <c r="DI168" s="535">
        <f ca="1">Origination!$T$8*CR6</f>
        <v>0</v>
      </c>
      <c r="DJ168" s="535">
        <f ca="1">Origination!$T$8*CS6</f>
        <v>0</v>
      </c>
      <c r="DK168" s="535">
        <f ca="1">Origination!$T$8*CT6</f>
        <v>0</v>
      </c>
      <c r="DL168" s="535">
        <f ca="1">Origination!$T$8*CU6</f>
        <v>0</v>
      </c>
      <c r="DM168" s="535">
        <f ca="1">Origination!$T$8*CV6</f>
        <v>0</v>
      </c>
      <c r="DN168" s="535">
        <f ca="1">Origination!$T$8*CW6</f>
        <v>0</v>
      </c>
      <c r="DO168" s="535">
        <f ca="1">Origination!$T$8*CX6</f>
        <v>0</v>
      </c>
      <c r="DP168" s="535">
        <f ca="1">Origination!$T$8*CY6</f>
        <v>0</v>
      </c>
      <c r="DQ168" s="535">
        <f ca="1">Origination!$T$8*CZ6</f>
        <v>0</v>
      </c>
      <c r="DR168" s="535">
        <f ca="1">Origination!$T$8*DA6</f>
        <v>0</v>
      </c>
      <c r="DS168" s="535">
        <f ca="1">Origination!$T$8*DB6</f>
        <v>0</v>
      </c>
    </row>
    <row r="169" spans="1:123" hidden="1" outlineLevel="1" x14ac:dyDescent="0.25">
      <c r="A169" s="565" t="s">
        <v>44</v>
      </c>
      <c r="B169" s="566" t="s">
        <v>240</v>
      </c>
      <c r="C169" s="542">
        <v>19</v>
      </c>
      <c r="D169" s="543"/>
      <c r="E169" s="543"/>
      <c r="F169" s="543"/>
      <c r="G169" s="543"/>
      <c r="H169" s="543"/>
      <c r="I169" s="543"/>
      <c r="J169" s="543"/>
      <c r="K169" s="543"/>
      <c r="L169" s="543"/>
      <c r="M169" s="543"/>
      <c r="N169" s="543"/>
      <c r="O169" s="543"/>
      <c r="P169" s="543"/>
      <c r="Q169" s="543"/>
      <c r="R169" s="543"/>
      <c r="S169" s="543"/>
      <c r="T169" s="543"/>
      <c r="U169" s="543"/>
      <c r="V169" s="535">
        <f ca="1">Origination!$U$8*D6</f>
        <v>450</v>
      </c>
      <c r="W169" s="535">
        <f ca="1">Origination!$U$8*E6</f>
        <v>441.55931133726085</v>
      </c>
      <c r="X169" s="535">
        <f ca="1">Origination!$U$8*F6</f>
        <v>433.02366492706591</v>
      </c>
      <c r="Y169" s="535">
        <f ca="1">Origination!$U$8*G6</f>
        <v>424.39199249475627</v>
      </c>
      <c r="Z169" s="535">
        <f ca="1">Origination!$U$8*H6</f>
        <v>415.66321374758309</v>
      </c>
      <c r="AA169" s="535">
        <f ca="1">Origination!$U$8*I6</f>
        <v>406.83623623950422</v>
      </c>
      <c r="AB169" s="535">
        <f ca="1">Origination!$U$8*J6</f>
        <v>397.90995523445946</v>
      </c>
      <c r="AC169" s="535">
        <f ca="1">Origination!$U$8*K6</f>
        <v>388.88325356810793</v>
      </c>
      <c r="AD169" s="535">
        <f ca="1">Origination!$U$8*L6</f>
        <v>379.75500150801003</v>
      </c>
      <c r="AE169" s="535">
        <f ca="1">Origination!$U$8*M6</f>
        <v>370.52405661223594</v>
      </c>
      <c r="AF169" s="535">
        <f ca="1">Origination!$U$8*N6</f>
        <v>361.18926358638447</v>
      </c>
      <c r="AG169" s="535">
        <f ca="1">Origination!$U$8*O6</f>
        <v>351.74945413899218</v>
      </c>
      <c r="AH169" s="535">
        <f ca="1">Origination!$U$8*P6</f>
        <v>342.2034468353167</v>
      </c>
      <c r="AI169" s="535">
        <f ca="1">Origination!$U$8*Q6</f>
        <v>332.55004694947485</v>
      </c>
      <c r="AJ169" s="535">
        <f ca="1">Origination!$U$8*R6</f>
        <v>322.78804631491727</v>
      </c>
      <c r="AK169" s="535">
        <f ca="1">Origination!$U$8*S6</f>
        <v>312.91622317322089</v>
      </c>
      <c r="AL169" s="535">
        <f ca="1">Origination!$U$8*T6</f>
        <v>302.93334202118052</v>
      </c>
      <c r="AM169" s="535">
        <f ca="1">Origination!$U$8*U6</f>
        <v>292.83815345617967</v>
      </c>
      <c r="AN169" s="535">
        <f ca="1">Origination!$U$8*V6</f>
        <v>282.62939401982254</v>
      </c>
      <c r="AO169" s="535">
        <f ca="1">Origination!$U$8*W6</f>
        <v>272.30578603980638</v>
      </c>
      <c r="AP169" s="535">
        <f ca="1">Origination!$U$8*X6</f>
        <v>261.86603747001504</v>
      </c>
      <c r="AQ169" s="535">
        <f ca="1">Origination!$U$8*Y6</f>
        <v>251.30884172881358</v>
      </c>
      <c r="AR169" s="535">
        <f ca="1">Origination!$U$8*Z6</f>
        <v>240.63287753552353</v>
      </c>
      <c r="AS169" s="535">
        <f ca="1">Origination!$U$8*AA6</f>
        <v>229.83680874505902</v>
      </c>
      <c r="AT169" s="535">
        <f ca="1">Origination!$U$8*AB6</f>
        <v>218.91928418070179</v>
      </c>
      <c r="AU169" s="535">
        <f ca="1">Origination!$U$8*AC6</f>
        <v>207.87893746499552</v>
      </c>
      <c r="AV169" s="535">
        <f ca="1">Origination!$U$8*AD6</f>
        <v>196.71438684873758</v>
      </c>
      <c r="AW169" s="535">
        <f ca="1">Origination!$U$8*AE6</f>
        <v>185.4242350380467</v>
      </c>
      <c r="AX169" s="535">
        <f ca="1">Origination!$U$8*AF6</f>
        <v>174.00706901948558</v>
      </c>
      <c r="AY169" s="535">
        <f ca="1">Origination!$U$8*AG6</f>
        <v>162.46145988321561</v>
      </c>
      <c r="AZ169" s="535">
        <f ca="1">Origination!$U$8*AH6</f>
        <v>150.78596264416265</v>
      </c>
      <c r="BA169" s="535">
        <f ca="1">Origination!$U$8*AI6</f>
        <v>138.97911606117032</v>
      </c>
      <c r="BB169" s="535">
        <f ca="1">Origination!$U$8*AJ6</f>
        <v>127.03944245411931</v>
      </c>
      <c r="BC169" s="535">
        <f ca="1">Origination!$U$8*AK6</f>
        <v>114.965447518989</v>
      </c>
      <c r="BD169" s="535">
        <f ca="1">Origination!$U$8*AL6</f>
        <v>102.75562014083846</v>
      </c>
      <c r="BE169" s="535">
        <f ca="1">Origination!$U$8*AM6</f>
        <v>90.408432204683734</v>
      </c>
      <c r="BF169" s="535">
        <f ca="1">Origination!$U$8*AN6</f>
        <v>77.92233840424727</v>
      </c>
      <c r="BG169" s="535">
        <f ca="1">Origination!$U$8*AO6</f>
        <v>65.295776048555894</v>
      </c>
      <c r="BH169" s="535">
        <f ca="1">Origination!$U$8*AP6</f>
        <v>52.527164866362988</v>
      </c>
      <c r="BI169" s="535">
        <f ca="1">Origination!$U$8*AQ6</f>
        <v>39.614906808370407</v>
      </c>
      <c r="BJ169" s="535">
        <f ca="1">Origination!$U$8*AR6</f>
        <v>26.557385847225415</v>
      </c>
      <c r="BK169" s="535">
        <f ca="1">Origination!$U$8*AS6</f>
        <v>13.352967775267539</v>
      </c>
      <c r="BL169" s="535">
        <f ca="1">Origination!$U$8*AT6</f>
        <v>0</v>
      </c>
      <c r="BM169" s="535">
        <f ca="1">Origination!$U$8*AU6</f>
        <v>0</v>
      </c>
      <c r="BN169" s="535">
        <f ca="1">Origination!$U$8*AV6</f>
        <v>0</v>
      </c>
      <c r="BO169" s="535">
        <f ca="1">Origination!$U$8*AW6</f>
        <v>0</v>
      </c>
      <c r="BP169" s="535">
        <f ca="1">Origination!$U$8*AX6</f>
        <v>0</v>
      </c>
      <c r="BQ169" s="535">
        <f ca="1">Origination!$U$8*AY6</f>
        <v>0</v>
      </c>
      <c r="BR169" s="535">
        <f ca="1">Origination!$U$8*AZ6</f>
        <v>0</v>
      </c>
      <c r="BS169" s="535">
        <f ca="1">Origination!$U$8*BA6</f>
        <v>0</v>
      </c>
      <c r="BT169" s="535">
        <f ca="1">Origination!$U$8*BB6</f>
        <v>0</v>
      </c>
      <c r="BU169" s="535">
        <f ca="1">Origination!$U$8*BC6</f>
        <v>0</v>
      </c>
      <c r="BV169" s="535">
        <f ca="1">Origination!$U$8*BD6</f>
        <v>0</v>
      </c>
      <c r="BW169" s="535">
        <f ca="1">Origination!$U$8*BE6</f>
        <v>0</v>
      </c>
      <c r="BX169" s="535">
        <f ca="1">Origination!$U$8*BF6</f>
        <v>0</v>
      </c>
      <c r="BY169" s="535">
        <f ca="1">Origination!$U$8*BG6</f>
        <v>0</v>
      </c>
      <c r="BZ169" s="535">
        <f ca="1">Origination!$U$8*BH6</f>
        <v>0</v>
      </c>
      <c r="CA169" s="535">
        <f ca="1">Origination!$U$8*BI6</f>
        <v>0</v>
      </c>
      <c r="CB169" s="535">
        <f ca="1">Origination!$U$8*BJ6</f>
        <v>0</v>
      </c>
      <c r="CC169" s="535">
        <f ca="1">Origination!$U$8*BK6</f>
        <v>0</v>
      </c>
      <c r="CD169" s="535">
        <f ca="1">Origination!$U$8*BL6</f>
        <v>0</v>
      </c>
      <c r="CE169" s="535">
        <f ca="1">Origination!$U$8*BM6</f>
        <v>0</v>
      </c>
      <c r="CF169" s="535">
        <f ca="1">Origination!$U$8*BN6</f>
        <v>0</v>
      </c>
      <c r="CG169" s="535">
        <f ca="1">Origination!$U$8*BO6</f>
        <v>0</v>
      </c>
      <c r="CH169" s="535">
        <f ca="1">Origination!$U$8*BP6</f>
        <v>0</v>
      </c>
      <c r="CI169" s="535">
        <f ca="1">Origination!$U$8*BQ6</f>
        <v>0</v>
      </c>
      <c r="CJ169" s="535">
        <f ca="1">Origination!$U$8*BR6</f>
        <v>0</v>
      </c>
      <c r="CK169" s="535">
        <f ca="1">Origination!$U$8*BS6</f>
        <v>0</v>
      </c>
      <c r="CL169" s="535">
        <f ca="1">Origination!$U$8*BT6</f>
        <v>0</v>
      </c>
      <c r="CM169" s="535">
        <f ca="1">Origination!$U$8*BU6</f>
        <v>0</v>
      </c>
      <c r="CN169" s="535">
        <f ca="1">Origination!$U$8*BV6</f>
        <v>0</v>
      </c>
      <c r="CO169" s="535">
        <f ca="1">Origination!$U$8*BW6</f>
        <v>0</v>
      </c>
      <c r="CP169" s="535">
        <f ca="1">Origination!$U$8*BX6</f>
        <v>0</v>
      </c>
      <c r="CQ169" s="535">
        <f ca="1">Origination!$U$8*BY6</f>
        <v>0</v>
      </c>
      <c r="CR169" s="535">
        <f ca="1">Origination!$U$8*BZ6</f>
        <v>0</v>
      </c>
      <c r="CS169" s="535">
        <f ca="1">Origination!$U$8*CA6</f>
        <v>0</v>
      </c>
      <c r="CT169" s="535">
        <f ca="1">Origination!$U$8*CB6</f>
        <v>0</v>
      </c>
      <c r="CU169" s="535">
        <f ca="1">Origination!$U$8*CC6</f>
        <v>0</v>
      </c>
      <c r="CV169" s="535">
        <f ca="1">Origination!$U$8*CD6</f>
        <v>0</v>
      </c>
      <c r="CW169" s="535">
        <f ca="1">Origination!$U$8*CE6</f>
        <v>0</v>
      </c>
      <c r="CX169" s="535">
        <f ca="1">Origination!$U$8*CF6</f>
        <v>0</v>
      </c>
      <c r="CY169" s="535">
        <f ca="1">Origination!$U$8*CG6</f>
        <v>0</v>
      </c>
      <c r="CZ169" s="535">
        <f ca="1">Origination!$U$8*CH6</f>
        <v>0</v>
      </c>
      <c r="DA169" s="535">
        <f ca="1">Origination!$U$8*CI6</f>
        <v>0</v>
      </c>
      <c r="DB169" s="535">
        <f ca="1">Origination!$U$8*CJ6</f>
        <v>0</v>
      </c>
      <c r="DC169" s="535">
        <f ca="1">Origination!$U$8*CK6</f>
        <v>0</v>
      </c>
      <c r="DD169" s="535">
        <f ca="1">Origination!$U$8*CL6</f>
        <v>0</v>
      </c>
      <c r="DE169" s="535">
        <f ca="1">Origination!$U$8*CM6</f>
        <v>0</v>
      </c>
      <c r="DF169" s="535">
        <f ca="1">Origination!$U$8*CN6</f>
        <v>0</v>
      </c>
      <c r="DG169" s="535">
        <f ca="1">Origination!$U$8*CO6</f>
        <v>0</v>
      </c>
      <c r="DH169" s="535">
        <f ca="1">Origination!$U$8*CP6</f>
        <v>0</v>
      </c>
      <c r="DI169" s="535">
        <f ca="1">Origination!$U$8*CQ6</f>
        <v>0</v>
      </c>
      <c r="DJ169" s="535">
        <f ca="1">Origination!$U$8*CR6</f>
        <v>0</v>
      </c>
      <c r="DK169" s="535">
        <f ca="1">Origination!$U$8*CS6</f>
        <v>0</v>
      </c>
      <c r="DL169" s="535">
        <f ca="1">Origination!$U$8*CT6</f>
        <v>0</v>
      </c>
      <c r="DM169" s="535">
        <f ca="1">Origination!$U$8*CU6</f>
        <v>0</v>
      </c>
      <c r="DN169" s="535">
        <f ca="1">Origination!$U$8*CV6</f>
        <v>0</v>
      </c>
      <c r="DO169" s="535">
        <f ca="1">Origination!$U$8*CW6</f>
        <v>0</v>
      </c>
      <c r="DP169" s="535">
        <f ca="1">Origination!$U$8*CX6</f>
        <v>0</v>
      </c>
      <c r="DQ169" s="535">
        <f ca="1">Origination!$U$8*CY6</f>
        <v>0</v>
      </c>
      <c r="DR169" s="535">
        <f ca="1">Origination!$U$8*CZ6</f>
        <v>0</v>
      </c>
      <c r="DS169" s="535">
        <f ca="1">Origination!$U$8*DA6</f>
        <v>0</v>
      </c>
    </row>
    <row r="170" spans="1:123" hidden="1" outlineLevel="1" x14ac:dyDescent="0.25">
      <c r="A170" s="565" t="s">
        <v>44</v>
      </c>
      <c r="B170" s="566" t="s">
        <v>240</v>
      </c>
      <c r="C170" s="542">
        <v>20</v>
      </c>
      <c r="D170" s="543"/>
      <c r="E170" s="543"/>
      <c r="F170" s="543"/>
      <c r="G170" s="543"/>
      <c r="H170" s="543"/>
      <c r="I170" s="543"/>
      <c r="J170" s="543"/>
      <c r="K170" s="543"/>
      <c r="L170" s="543"/>
      <c r="M170" s="543"/>
      <c r="N170" s="543"/>
      <c r="O170" s="543"/>
      <c r="P170" s="543"/>
      <c r="Q170" s="543"/>
      <c r="R170" s="543"/>
      <c r="S170" s="543"/>
      <c r="T170" s="543"/>
      <c r="U170" s="543"/>
      <c r="V170" s="543"/>
      <c r="W170" s="535">
        <f ca="1">Origination!$V$8*D6</f>
        <v>450</v>
      </c>
      <c r="X170" s="535">
        <f ca="1">Origination!$V$8*E6</f>
        <v>441.55931133726085</v>
      </c>
      <c r="Y170" s="535">
        <f ca="1">Origination!$V$8*F6</f>
        <v>433.02366492706591</v>
      </c>
      <c r="Z170" s="535">
        <f ca="1">Origination!$V$8*G6</f>
        <v>424.39199249475627</v>
      </c>
      <c r="AA170" s="535">
        <f ca="1">Origination!$V$8*H6</f>
        <v>415.66321374758309</v>
      </c>
      <c r="AB170" s="535">
        <f ca="1">Origination!$V$8*I6</f>
        <v>406.83623623950422</v>
      </c>
      <c r="AC170" s="535">
        <f ca="1">Origination!$V$8*J6</f>
        <v>397.90995523445946</v>
      </c>
      <c r="AD170" s="535">
        <f ca="1">Origination!$V$8*K6</f>
        <v>388.88325356810793</v>
      </c>
      <c r="AE170" s="535">
        <f ca="1">Origination!$V$8*L6</f>
        <v>379.75500150801003</v>
      </c>
      <c r="AF170" s="535">
        <f ca="1">Origination!$V$8*M6</f>
        <v>370.52405661223594</v>
      </c>
      <c r="AG170" s="535">
        <f ca="1">Origination!$V$8*N6</f>
        <v>361.18926358638447</v>
      </c>
      <c r="AH170" s="535">
        <f ca="1">Origination!$V$8*O6</f>
        <v>351.74945413899218</v>
      </c>
      <c r="AI170" s="535">
        <f ca="1">Origination!$V$8*P6</f>
        <v>342.2034468353167</v>
      </c>
      <c r="AJ170" s="535">
        <f ca="1">Origination!$V$8*Q6</f>
        <v>332.55004694947485</v>
      </c>
      <c r="AK170" s="535">
        <f ca="1">Origination!$V$8*R6</f>
        <v>322.78804631491727</v>
      </c>
      <c r="AL170" s="535">
        <f ca="1">Origination!$V$8*S6</f>
        <v>312.91622317322089</v>
      </c>
      <c r="AM170" s="535">
        <f ca="1">Origination!$V$8*T6</f>
        <v>302.93334202118052</v>
      </c>
      <c r="AN170" s="535">
        <f ca="1">Origination!$V$8*U6</f>
        <v>292.83815345617967</v>
      </c>
      <c r="AO170" s="535">
        <f ca="1">Origination!$V$8*V6</f>
        <v>282.62939401982254</v>
      </c>
      <c r="AP170" s="535">
        <f ca="1">Origination!$V$8*W6</f>
        <v>272.30578603980638</v>
      </c>
      <c r="AQ170" s="535">
        <f ca="1">Origination!$V$8*X6</f>
        <v>261.86603747001504</v>
      </c>
      <c r="AR170" s="535">
        <f ca="1">Origination!$V$8*Y6</f>
        <v>251.30884172881358</v>
      </c>
      <c r="AS170" s="535">
        <f ca="1">Origination!$V$8*Z6</f>
        <v>240.63287753552353</v>
      </c>
      <c r="AT170" s="535">
        <f ca="1">Origination!$V$8*AA6</f>
        <v>229.83680874505902</v>
      </c>
      <c r="AU170" s="535">
        <f ca="1">Origination!$V$8*AB6</f>
        <v>218.91928418070179</v>
      </c>
      <c r="AV170" s="535">
        <f ca="1">Origination!$V$8*AC6</f>
        <v>207.87893746499552</v>
      </c>
      <c r="AW170" s="535">
        <f ca="1">Origination!$V$8*AD6</f>
        <v>196.71438684873758</v>
      </c>
      <c r="AX170" s="535">
        <f ca="1">Origination!$V$8*AE6</f>
        <v>185.4242350380467</v>
      </c>
      <c r="AY170" s="535">
        <f ca="1">Origination!$V$8*AF6</f>
        <v>174.00706901948558</v>
      </c>
      <c r="AZ170" s="535">
        <f ca="1">Origination!$V$8*AG6</f>
        <v>162.46145988321561</v>
      </c>
      <c r="BA170" s="535">
        <f ca="1">Origination!$V$8*AH6</f>
        <v>150.78596264416265</v>
      </c>
      <c r="BB170" s="535">
        <f ca="1">Origination!$V$8*AI6</f>
        <v>138.97911606117032</v>
      </c>
      <c r="BC170" s="535">
        <f ca="1">Origination!$V$8*AJ6</f>
        <v>127.03944245411931</v>
      </c>
      <c r="BD170" s="535">
        <f ca="1">Origination!$V$8*AK6</f>
        <v>114.965447518989</v>
      </c>
      <c r="BE170" s="535">
        <f ca="1">Origination!$V$8*AL6</f>
        <v>102.75562014083846</v>
      </c>
      <c r="BF170" s="535">
        <f ca="1">Origination!$V$8*AM6</f>
        <v>90.408432204683734</v>
      </c>
      <c r="BG170" s="535">
        <f ca="1">Origination!$V$8*AN6</f>
        <v>77.92233840424727</v>
      </c>
      <c r="BH170" s="535">
        <f ca="1">Origination!$V$8*AO6</f>
        <v>65.295776048555894</v>
      </c>
      <c r="BI170" s="535">
        <f ca="1">Origination!$V$8*AP6</f>
        <v>52.527164866362988</v>
      </c>
      <c r="BJ170" s="535">
        <f ca="1">Origination!$V$8*AQ6</f>
        <v>39.614906808370407</v>
      </c>
      <c r="BK170" s="535">
        <f ca="1">Origination!$V$8*AR6</f>
        <v>26.557385847225415</v>
      </c>
      <c r="BL170" s="535">
        <f ca="1">Origination!$V$8*AS6</f>
        <v>13.352967775267539</v>
      </c>
      <c r="BM170" s="535">
        <f ca="1">Origination!$V$8*AT6</f>
        <v>0</v>
      </c>
      <c r="BN170" s="535">
        <f ca="1">Origination!$V$8*AU6</f>
        <v>0</v>
      </c>
      <c r="BO170" s="535">
        <f ca="1">Origination!$V$8*AV6</f>
        <v>0</v>
      </c>
      <c r="BP170" s="535">
        <f ca="1">Origination!$V$8*AW6</f>
        <v>0</v>
      </c>
      <c r="BQ170" s="535">
        <f ca="1">Origination!$V$8*AX6</f>
        <v>0</v>
      </c>
      <c r="BR170" s="535">
        <f ca="1">Origination!$V$8*AY6</f>
        <v>0</v>
      </c>
      <c r="BS170" s="535">
        <f ca="1">Origination!$V$8*AZ6</f>
        <v>0</v>
      </c>
      <c r="BT170" s="535">
        <f ca="1">Origination!$V$8*BA6</f>
        <v>0</v>
      </c>
      <c r="BU170" s="535">
        <f ca="1">Origination!$V$8*BB6</f>
        <v>0</v>
      </c>
      <c r="BV170" s="535">
        <f ca="1">Origination!$V$8*BC6</f>
        <v>0</v>
      </c>
      <c r="BW170" s="535">
        <f ca="1">Origination!$V$8*BD6</f>
        <v>0</v>
      </c>
      <c r="BX170" s="535">
        <f ca="1">Origination!$V$8*BE6</f>
        <v>0</v>
      </c>
      <c r="BY170" s="535">
        <f ca="1">Origination!$V$8*BF6</f>
        <v>0</v>
      </c>
      <c r="BZ170" s="535">
        <f ca="1">Origination!$V$8*BG6</f>
        <v>0</v>
      </c>
      <c r="CA170" s="535">
        <f ca="1">Origination!$V$8*BH6</f>
        <v>0</v>
      </c>
      <c r="CB170" s="535">
        <f ca="1">Origination!$V$8*BI6</f>
        <v>0</v>
      </c>
      <c r="CC170" s="535">
        <f ca="1">Origination!$V$8*BJ6</f>
        <v>0</v>
      </c>
      <c r="CD170" s="535">
        <f ca="1">Origination!$V$8*BK6</f>
        <v>0</v>
      </c>
      <c r="CE170" s="535">
        <f ca="1">Origination!$V$8*BL6</f>
        <v>0</v>
      </c>
      <c r="CF170" s="535">
        <f ca="1">Origination!$V$8*BM6</f>
        <v>0</v>
      </c>
      <c r="CG170" s="535">
        <f ca="1">Origination!$V$8*BN6</f>
        <v>0</v>
      </c>
      <c r="CH170" s="535">
        <f ca="1">Origination!$V$8*BO6</f>
        <v>0</v>
      </c>
      <c r="CI170" s="535">
        <f ca="1">Origination!$V$8*BP6</f>
        <v>0</v>
      </c>
      <c r="CJ170" s="535">
        <f ca="1">Origination!$V$8*BQ6</f>
        <v>0</v>
      </c>
      <c r="CK170" s="535">
        <f ca="1">Origination!$V$8*BR6</f>
        <v>0</v>
      </c>
      <c r="CL170" s="535">
        <f ca="1">Origination!$V$8*BS6</f>
        <v>0</v>
      </c>
      <c r="CM170" s="535">
        <f ca="1">Origination!$V$8*BT6</f>
        <v>0</v>
      </c>
      <c r="CN170" s="535">
        <f ca="1">Origination!$V$8*BU6</f>
        <v>0</v>
      </c>
      <c r="CO170" s="535">
        <f ca="1">Origination!$V$8*BV6</f>
        <v>0</v>
      </c>
      <c r="CP170" s="535">
        <f ca="1">Origination!$V$8*BW6</f>
        <v>0</v>
      </c>
      <c r="CQ170" s="535">
        <f ca="1">Origination!$V$8*BX6</f>
        <v>0</v>
      </c>
      <c r="CR170" s="535">
        <f ca="1">Origination!$V$8*BY6</f>
        <v>0</v>
      </c>
      <c r="CS170" s="535">
        <f ca="1">Origination!$V$8*BZ6</f>
        <v>0</v>
      </c>
      <c r="CT170" s="535">
        <f ca="1">Origination!$V$8*CA6</f>
        <v>0</v>
      </c>
      <c r="CU170" s="535">
        <f ca="1">Origination!$V$8*CB6</f>
        <v>0</v>
      </c>
      <c r="CV170" s="535">
        <f ca="1">Origination!$V$8*CC6</f>
        <v>0</v>
      </c>
      <c r="CW170" s="535">
        <f ca="1">Origination!$V$8*CD6</f>
        <v>0</v>
      </c>
      <c r="CX170" s="535">
        <f ca="1">Origination!$V$8*CE6</f>
        <v>0</v>
      </c>
      <c r="CY170" s="535">
        <f ca="1">Origination!$V$8*CF6</f>
        <v>0</v>
      </c>
      <c r="CZ170" s="535">
        <f ca="1">Origination!$V$8*CG6</f>
        <v>0</v>
      </c>
      <c r="DA170" s="535">
        <f ca="1">Origination!$V$8*CH6</f>
        <v>0</v>
      </c>
      <c r="DB170" s="535">
        <f ca="1">Origination!$V$8*CI6</f>
        <v>0</v>
      </c>
      <c r="DC170" s="535">
        <f ca="1">Origination!$V$8*CJ6</f>
        <v>0</v>
      </c>
      <c r="DD170" s="535">
        <f ca="1">Origination!$V$8*CK6</f>
        <v>0</v>
      </c>
      <c r="DE170" s="535">
        <f ca="1">Origination!$V$8*CL6</f>
        <v>0</v>
      </c>
      <c r="DF170" s="535">
        <f ca="1">Origination!$V$8*CM6</f>
        <v>0</v>
      </c>
      <c r="DG170" s="535">
        <f ca="1">Origination!$V$8*CN6</f>
        <v>0</v>
      </c>
      <c r="DH170" s="535">
        <f ca="1">Origination!$V$8*CO6</f>
        <v>0</v>
      </c>
      <c r="DI170" s="535">
        <f ca="1">Origination!$V$8*CP6</f>
        <v>0</v>
      </c>
      <c r="DJ170" s="535">
        <f ca="1">Origination!$V$8*CQ6</f>
        <v>0</v>
      </c>
      <c r="DK170" s="535">
        <f ca="1">Origination!$V$8*CR6</f>
        <v>0</v>
      </c>
      <c r="DL170" s="535">
        <f ca="1">Origination!$V$8*CS6</f>
        <v>0</v>
      </c>
      <c r="DM170" s="535">
        <f ca="1">Origination!$V$8*CT6</f>
        <v>0</v>
      </c>
      <c r="DN170" s="535">
        <f ca="1">Origination!$V$8*CU6</f>
        <v>0</v>
      </c>
      <c r="DO170" s="535">
        <f ca="1">Origination!$V$8*CV6</f>
        <v>0</v>
      </c>
      <c r="DP170" s="535">
        <f ca="1">Origination!$V$8*CW6</f>
        <v>0</v>
      </c>
      <c r="DQ170" s="535">
        <f ca="1">Origination!$V$8*CX6</f>
        <v>0</v>
      </c>
      <c r="DR170" s="535">
        <f ca="1">Origination!$V$8*CY6</f>
        <v>0</v>
      </c>
      <c r="DS170" s="535">
        <f ca="1">Origination!$V$8*CZ6</f>
        <v>0</v>
      </c>
    </row>
    <row r="171" spans="1:123" hidden="1" outlineLevel="1" x14ac:dyDescent="0.25">
      <c r="A171" s="565" t="s">
        <v>44</v>
      </c>
      <c r="B171" s="566" t="s">
        <v>240</v>
      </c>
      <c r="C171" s="542">
        <v>21</v>
      </c>
      <c r="D171" s="543"/>
      <c r="E171" s="543"/>
      <c r="F171" s="543"/>
      <c r="G171" s="543"/>
      <c r="H171" s="543"/>
      <c r="I171" s="543"/>
      <c r="J171" s="543"/>
      <c r="K171" s="543"/>
      <c r="L171" s="543"/>
      <c r="M171" s="543"/>
      <c r="N171" s="543"/>
      <c r="O171" s="543"/>
      <c r="P171" s="543"/>
      <c r="Q171" s="543"/>
      <c r="R171" s="543"/>
      <c r="S171" s="543"/>
      <c r="T171" s="543"/>
      <c r="U171" s="543"/>
      <c r="V171" s="543"/>
      <c r="W171" s="543"/>
      <c r="X171" s="535">
        <f ca="1">Origination!$W$8*D6</f>
        <v>450</v>
      </c>
      <c r="Y171" s="535">
        <f ca="1">Origination!$W$8*E6</f>
        <v>441.55931133726085</v>
      </c>
      <c r="Z171" s="535">
        <f ca="1">Origination!$W$8*F6</f>
        <v>433.02366492706591</v>
      </c>
      <c r="AA171" s="535">
        <f ca="1">Origination!$W$8*G6</f>
        <v>424.39199249475627</v>
      </c>
      <c r="AB171" s="535">
        <f ca="1">Origination!$W$8*H6</f>
        <v>415.66321374758309</v>
      </c>
      <c r="AC171" s="535">
        <f ca="1">Origination!$W$8*I6</f>
        <v>406.83623623950422</v>
      </c>
      <c r="AD171" s="535">
        <f ca="1">Origination!$W$8*J6</f>
        <v>397.90995523445946</v>
      </c>
      <c r="AE171" s="535">
        <f ca="1">Origination!$W$8*K6</f>
        <v>388.88325356810793</v>
      </c>
      <c r="AF171" s="535">
        <f ca="1">Origination!$W$8*L6</f>
        <v>379.75500150801003</v>
      </c>
      <c r="AG171" s="535">
        <f ca="1">Origination!$W$8*M6</f>
        <v>370.52405661223594</v>
      </c>
      <c r="AH171" s="535">
        <f ca="1">Origination!$W$8*N6</f>
        <v>361.18926358638447</v>
      </c>
      <c r="AI171" s="535">
        <f ca="1">Origination!$W$8*O6</f>
        <v>351.74945413899218</v>
      </c>
      <c r="AJ171" s="535">
        <f ca="1">Origination!$W$8*P6</f>
        <v>342.2034468353167</v>
      </c>
      <c r="AK171" s="535">
        <f ca="1">Origination!$W$8*Q6</f>
        <v>332.55004694947485</v>
      </c>
      <c r="AL171" s="535">
        <f ca="1">Origination!$W$8*R6</f>
        <v>322.78804631491727</v>
      </c>
      <c r="AM171" s="535">
        <f ca="1">Origination!$W$8*S6</f>
        <v>312.91622317322089</v>
      </c>
      <c r="AN171" s="535">
        <f ca="1">Origination!$W$8*T6</f>
        <v>302.93334202118052</v>
      </c>
      <c r="AO171" s="535">
        <f ca="1">Origination!$W$8*U6</f>
        <v>292.83815345617967</v>
      </c>
      <c r="AP171" s="535">
        <f ca="1">Origination!$W$8*V6</f>
        <v>282.62939401982254</v>
      </c>
      <c r="AQ171" s="535">
        <f ca="1">Origination!$W$8*W6</f>
        <v>272.30578603980638</v>
      </c>
      <c r="AR171" s="535">
        <f ca="1">Origination!$W$8*X6</f>
        <v>261.86603747001504</v>
      </c>
      <c r="AS171" s="535">
        <f ca="1">Origination!$W$8*Y6</f>
        <v>251.30884172881358</v>
      </c>
      <c r="AT171" s="535">
        <f ca="1">Origination!$W$8*Z6</f>
        <v>240.63287753552353</v>
      </c>
      <c r="AU171" s="535">
        <f ca="1">Origination!$W$8*AA6</f>
        <v>229.83680874505902</v>
      </c>
      <c r="AV171" s="535">
        <f ca="1">Origination!$W$8*AB6</f>
        <v>218.91928418070179</v>
      </c>
      <c r="AW171" s="535">
        <f ca="1">Origination!$W$8*AC6</f>
        <v>207.87893746499552</v>
      </c>
      <c r="AX171" s="535">
        <f ca="1">Origination!$W$8*AD6</f>
        <v>196.71438684873758</v>
      </c>
      <c r="AY171" s="535">
        <f ca="1">Origination!$W$8*AE6</f>
        <v>185.4242350380467</v>
      </c>
      <c r="AZ171" s="535">
        <f ca="1">Origination!$W$8*AF6</f>
        <v>174.00706901948558</v>
      </c>
      <c r="BA171" s="535">
        <f ca="1">Origination!$W$8*AG6</f>
        <v>162.46145988321561</v>
      </c>
      <c r="BB171" s="535">
        <f ca="1">Origination!$W$8*AH6</f>
        <v>150.78596264416265</v>
      </c>
      <c r="BC171" s="535">
        <f ca="1">Origination!$W$8*AI6</f>
        <v>138.97911606117032</v>
      </c>
      <c r="BD171" s="535">
        <f ca="1">Origination!$W$8*AJ6</f>
        <v>127.03944245411931</v>
      </c>
      <c r="BE171" s="535">
        <f ca="1">Origination!$W$8*AK6</f>
        <v>114.965447518989</v>
      </c>
      <c r="BF171" s="535">
        <f ca="1">Origination!$W$8*AL6</f>
        <v>102.75562014083846</v>
      </c>
      <c r="BG171" s="535">
        <f ca="1">Origination!$W$8*AM6</f>
        <v>90.408432204683734</v>
      </c>
      <c r="BH171" s="535">
        <f ca="1">Origination!$W$8*AN6</f>
        <v>77.92233840424727</v>
      </c>
      <c r="BI171" s="535">
        <f ca="1">Origination!$W$8*AO6</f>
        <v>65.295776048555894</v>
      </c>
      <c r="BJ171" s="535">
        <f ca="1">Origination!$W$8*AP6</f>
        <v>52.527164866362988</v>
      </c>
      <c r="BK171" s="535">
        <f ca="1">Origination!$W$8*AQ6</f>
        <v>39.614906808370407</v>
      </c>
      <c r="BL171" s="535">
        <f ca="1">Origination!$W$8*AR6</f>
        <v>26.557385847225415</v>
      </c>
      <c r="BM171" s="535">
        <f ca="1">Origination!$W$8*AS6</f>
        <v>13.352967775267539</v>
      </c>
      <c r="BN171" s="535">
        <f ca="1">Origination!$W$8*AT6</f>
        <v>0</v>
      </c>
      <c r="BO171" s="535">
        <f ca="1">Origination!$W$8*AU6</f>
        <v>0</v>
      </c>
      <c r="BP171" s="535">
        <f ca="1">Origination!$W$8*AV6</f>
        <v>0</v>
      </c>
      <c r="BQ171" s="535">
        <f ca="1">Origination!$W$8*AW6</f>
        <v>0</v>
      </c>
      <c r="BR171" s="535">
        <f ca="1">Origination!$W$8*AX6</f>
        <v>0</v>
      </c>
      <c r="BS171" s="535">
        <f ca="1">Origination!$W$8*AY6</f>
        <v>0</v>
      </c>
      <c r="BT171" s="535">
        <f ca="1">Origination!$W$8*AZ6</f>
        <v>0</v>
      </c>
      <c r="BU171" s="535">
        <f ca="1">Origination!$W$8*BA6</f>
        <v>0</v>
      </c>
      <c r="BV171" s="535">
        <f ca="1">Origination!$W$8*BB6</f>
        <v>0</v>
      </c>
      <c r="BW171" s="535">
        <f ca="1">Origination!$W$8*BC6</f>
        <v>0</v>
      </c>
      <c r="BX171" s="535">
        <f ca="1">Origination!$W$8*BD6</f>
        <v>0</v>
      </c>
      <c r="BY171" s="535">
        <f ca="1">Origination!$W$8*BE6</f>
        <v>0</v>
      </c>
      <c r="BZ171" s="535">
        <f ca="1">Origination!$W$8*BF6</f>
        <v>0</v>
      </c>
      <c r="CA171" s="535">
        <f ca="1">Origination!$W$8*BG6</f>
        <v>0</v>
      </c>
      <c r="CB171" s="535">
        <f ca="1">Origination!$W$8*BH6</f>
        <v>0</v>
      </c>
      <c r="CC171" s="535">
        <f ca="1">Origination!$W$8*BI6</f>
        <v>0</v>
      </c>
      <c r="CD171" s="535">
        <f ca="1">Origination!$W$8*BJ6</f>
        <v>0</v>
      </c>
      <c r="CE171" s="535">
        <f ca="1">Origination!$W$8*BK6</f>
        <v>0</v>
      </c>
      <c r="CF171" s="535">
        <f ca="1">Origination!$W$8*BL6</f>
        <v>0</v>
      </c>
      <c r="CG171" s="535">
        <f ca="1">Origination!$W$8*BM6</f>
        <v>0</v>
      </c>
      <c r="CH171" s="535">
        <f ca="1">Origination!$W$8*BN6</f>
        <v>0</v>
      </c>
      <c r="CI171" s="535">
        <f ca="1">Origination!$W$8*BO6</f>
        <v>0</v>
      </c>
      <c r="CJ171" s="535">
        <f ca="1">Origination!$W$8*BP6</f>
        <v>0</v>
      </c>
      <c r="CK171" s="535">
        <f ca="1">Origination!$W$8*BQ6</f>
        <v>0</v>
      </c>
      <c r="CL171" s="535">
        <f ca="1">Origination!$W$8*BR6</f>
        <v>0</v>
      </c>
      <c r="CM171" s="535">
        <f ca="1">Origination!$W$8*BS6</f>
        <v>0</v>
      </c>
      <c r="CN171" s="535">
        <f ca="1">Origination!$W$8*BT6</f>
        <v>0</v>
      </c>
      <c r="CO171" s="535">
        <f ca="1">Origination!$W$8*BU6</f>
        <v>0</v>
      </c>
      <c r="CP171" s="535">
        <f ca="1">Origination!$W$8*BV6</f>
        <v>0</v>
      </c>
      <c r="CQ171" s="535">
        <f ca="1">Origination!$W$8*BW6</f>
        <v>0</v>
      </c>
      <c r="CR171" s="535">
        <f ca="1">Origination!$W$8*BX6</f>
        <v>0</v>
      </c>
      <c r="CS171" s="535">
        <f ca="1">Origination!$W$8*BY6</f>
        <v>0</v>
      </c>
      <c r="CT171" s="535">
        <f ca="1">Origination!$W$8*BZ6</f>
        <v>0</v>
      </c>
      <c r="CU171" s="535">
        <f ca="1">Origination!$W$8*CA6</f>
        <v>0</v>
      </c>
      <c r="CV171" s="535">
        <f ca="1">Origination!$W$8*CB6</f>
        <v>0</v>
      </c>
      <c r="CW171" s="535">
        <f ca="1">Origination!$W$8*CC6</f>
        <v>0</v>
      </c>
      <c r="CX171" s="535">
        <f ca="1">Origination!$W$8*CD6</f>
        <v>0</v>
      </c>
      <c r="CY171" s="535">
        <f ca="1">Origination!$W$8*CE6</f>
        <v>0</v>
      </c>
      <c r="CZ171" s="535">
        <f ca="1">Origination!$W$8*CF6</f>
        <v>0</v>
      </c>
      <c r="DA171" s="535">
        <f ca="1">Origination!$W$8*CG6</f>
        <v>0</v>
      </c>
      <c r="DB171" s="535">
        <f ca="1">Origination!$W$8*CH6</f>
        <v>0</v>
      </c>
      <c r="DC171" s="535">
        <f ca="1">Origination!$W$8*CI6</f>
        <v>0</v>
      </c>
      <c r="DD171" s="535">
        <f ca="1">Origination!$W$8*CJ6</f>
        <v>0</v>
      </c>
      <c r="DE171" s="535">
        <f ca="1">Origination!$W$8*CK6</f>
        <v>0</v>
      </c>
      <c r="DF171" s="535">
        <f ca="1">Origination!$W$8*CL6</f>
        <v>0</v>
      </c>
      <c r="DG171" s="535">
        <f ca="1">Origination!$W$8*CM6</f>
        <v>0</v>
      </c>
      <c r="DH171" s="535">
        <f ca="1">Origination!$W$8*CN6</f>
        <v>0</v>
      </c>
      <c r="DI171" s="535">
        <f ca="1">Origination!$W$8*CO6</f>
        <v>0</v>
      </c>
      <c r="DJ171" s="535">
        <f ca="1">Origination!$W$8*CP6</f>
        <v>0</v>
      </c>
      <c r="DK171" s="535">
        <f ca="1">Origination!$W$8*CQ6</f>
        <v>0</v>
      </c>
      <c r="DL171" s="535">
        <f ca="1">Origination!$W$8*CR6</f>
        <v>0</v>
      </c>
      <c r="DM171" s="535">
        <f ca="1">Origination!$W$8*CS6</f>
        <v>0</v>
      </c>
      <c r="DN171" s="535">
        <f ca="1">Origination!$W$8*CT6</f>
        <v>0</v>
      </c>
      <c r="DO171" s="535">
        <f ca="1">Origination!$W$8*CU6</f>
        <v>0</v>
      </c>
      <c r="DP171" s="535">
        <f ca="1">Origination!$W$8*CV6</f>
        <v>0</v>
      </c>
      <c r="DQ171" s="535">
        <f ca="1">Origination!$W$8*CW6</f>
        <v>0</v>
      </c>
      <c r="DR171" s="535">
        <f ca="1">Origination!$W$8*CX6</f>
        <v>0</v>
      </c>
      <c r="DS171" s="535">
        <f ca="1">Origination!$W$8*CY6</f>
        <v>0</v>
      </c>
    </row>
    <row r="172" spans="1:123" hidden="1" outlineLevel="1" x14ac:dyDescent="0.25">
      <c r="A172" s="565" t="s">
        <v>44</v>
      </c>
      <c r="B172" s="566" t="s">
        <v>240</v>
      </c>
      <c r="C172" s="542">
        <v>22</v>
      </c>
      <c r="D172" s="543"/>
      <c r="E172" s="543"/>
      <c r="F172" s="543"/>
      <c r="G172" s="543"/>
      <c r="H172" s="543"/>
      <c r="I172" s="543"/>
      <c r="J172" s="543"/>
      <c r="K172" s="543"/>
      <c r="L172" s="543"/>
      <c r="M172" s="543"/>
      <c r="N172" s="543"/>
      <c r="O172" s="543"/>
      <c r="P172" s="543"/>
      <c r="Q172" s="543"/>
      <c r="R172" s="543"/>
      <c r="S172" s="543"/>
      <c r="T172" s="543"/>
      <c r="U172" s="543"/>
      <c r="V172" s="543"/>
      <c r="W172" s="543"/>
      <c r="X172" s="543"/>
      <c r="Y172" s="535">
        <f ca="1">Origination!$X$8*D6</f>
        <v>450</v>
      </c>
      <c r="Z172" s="535">
        <f ca="1">Origination!$X$8*E6</f>
        <v>441.55931133726085</v>
      </c>
      <c r="AA172" s="535">
        <f ca="1">Origination!$X$8*F6</f>
        <v>433.02366492706591</v>
      </c>
      <c r="AB172" s="535">
        <f ca="1">Origination!$X$8*G6</f>
        <v>424.39199249475627</v>
      </c>
      <c r="AC172" s="535">
        <f ca="1">Origination!$X$8*H6</f>
        <v>415.66321374758309</v>
      </c>
      <c r="AD172" s="535">
        <f ca="1">Origination!$X$8*I6</f>
        <v>406.83623623950422</v>
      </c>
      <c r="AE172" s="535">
        <f ca="1">Origination!$X$8*J6</f>
        <v>397.90995523445946</v>
      </c>
      <c r="AF172" s="535">
        <f ca="1">Origination!$X$8*K6</f>
        <v>388.88325356810793</v>
      </c>
      <c r="AG172" s="535">
        <f ca="1">Origination!$X$8*L6</f>
        <v>379.75500150801003</v>
      </c>
      <c r="AH172" s="535">
        <f ca="1">Origination!$X$8*M6</f>
        <v>370.52405661223594</v>
      </c>
      <c r="AI172" s="535">
        <f ca="1">Origination!$X$8*N6</f>
        <v>361.18926358638447</v>
      </c>
      <c r="AJ172" s="535">
        <f ca="1">Origination!$X$8*O6</f>
        <v>351.74945413899218</v>
      </c>
      <c r="AK172" s="535">
        <f ca="1">Origination!$X$8*P6</f>
        <v>342.2034468353167</v>
      </c>
      <c r="AL172" s="535">
        <f ca="1">Origination!$X$8*Q6</f>
        <v>332.55004694947485</v>
      </c>
      <c r="AM172" s="535">
        <f ca="1">Origination!$X$8*R6</f>
        <v>322.78804631491727</v>
      </c>
      <c r="AN172" s="535">
        <f ca="1">Origination!$X$8*S6</f>
        <v>312.91622317322089</v>
      </c>
      <c r="AO172" s="535">
        <f ca="1">Origination!$X$8*T6</f>
        <v>302.93334202118052</v>
      </c>
      <c r="AP172" s="535">
        <f ca="1">Origination!$X$8*U6</f>
        <v>292.83815345617967</v>
      </c>
      <c r="AQ172" s="535">
        <f ca="1">Origination!$X$8*V6</f>
        <v>282.62939401982254</v>
      </c>
      <c r="AR172" s="535">
        <f ca="1">Origination!$X$8*W6</f>
        <v>272.30578603980638</v>
      </c>
      <c r="AS172" s="535">
        <f ca="1">Origination!$X$8*X6</f>
        <v>261.86603747001504</v>
      </c>
      <c r="AT172" s="535">
        <f ca="1">Origination!$X$8*Y6</f>
        <v>251.30884172881358</v>
      </c>
      <c r="AU172" s="535">
        <f ca="1">Origination!$X$8*Z6</f>
        <v>240.63287753552353</v>
      </c>
      <c r="AV172" s="535">
        <f ca="1">Origination!$X$8*AA6</f>
        <v>229.83680874505902</v>
      </c>
      <c r="AW172" s="535">
        <f ca="1">Origination!$X$8*AB6</f>
        <v>218.91928418070179</v>
      </c>
      <c r="AX172" s="535">
        <f ca="1">Origination!$X$8*AC6</f>
        <v>207.87893746499552</v>
      </c>
      <c r="AY172" s="535">
        <f ca="1">Origination!$X$8*AD6</f>
        <v>196.71438684873758</v>
      </c>
      <c r="AZ172" s="535">
        <f ca="1">Origination!$X$8*AE6</f>
        <v>185.4242350380467</v>
      </c>
      <c r="BA172" s="535">
        <f ca="1">Origination!$X$8*AF6</f>
        <v>174.00706901948558</v>
      </c>
      <c r="BB172" s="535">
        <f ca="1">Origination!$X$8*AG6</f>
        <v>162.46145988321561</v>
      </c>
      <c r="BC172" s="535">
        <f ca="1">Origination!$X$8*AH6</f>
        <v>150.78596264416265</v>
      </c>
      <c r="BD172" s="535">
        <f ca="1">Origination!$X$8*AI6</f>
        <v>138.97911606117032</v>
      </c>
      <c r="BE172" s="535">
        <f ca="1">Origination!$X$8*AJ6</f>
        <v>127.03944245411931</v>
      </c>
      <c r="BF172" s="535">
        <f ca="1">Origination!$X$8*AK6</f>
        <v>114.965447518989</v>
      </c>
      <c r="BG172" s="535">
        <f ca="1">Origination!$X$8*AL6</f>
        <v>102.75562014083846</v>
      </c>
      <c r="BH172" s="535">
        <f ca="1">Origination!$X$8*AM6</f>
        <v>90.408432204683734</v>
      </c>
      <c r="BI172" s="535">
        <f ca="1">Origination!$X$8*AN6</f>
        <v>77.92233840424727</v>
      </c>
      <c r="BJ172" s="535">
        <f ca="1">Origination!$X$8*AO6</f>
        <v>65.295776048555894</v>
      </c>
      <c r="BK172" s="535">
        <f ca="1">Origination!$X$8*AP6</f>
        <v>52.527164866362988</v>
      </c>
      <c r="BL172" s="535">
        <f ca="1">Origination!$X$8*AQ6</f>
        <v>39.614906808370407</v>
      </c>
      <c r="BM172" s="535">
        <f ca="1">Origination!$X$8*AR6</f>
        <v>26.557385847225415</v>
      </c>
      <c r="BN172" s="535">
        <f ca="1">Origination!$X$8*AS6</f>
        <v>13.352967775267539</v>
      </c>
      <c r="BO172" s="535">
        <f ca="1">Origination!$X$8*AT6</f>
        <v>0</v>
      </c>
      <c r="BP172" s="535">
        <f ca="1">Origination!$X$8*AU6</f>
        <v>0</v>
      </c>
      <c r="BQ172" s="535">
        <f ca="1">Origination!$X$8*AV6</f>
        <v>0</v>
      </c>
      <c r="BR172" s="535">
        <f ca="1">Origination!$X$8*AW6</f>
        <v>0</v>
      </c>
      <c r="BS172" s="535">
        <f ca="1">Origination!$X$8*AX6</f>
        <v>0</v>
      </c>
      <c r="BT172" s="535">
        <f ca="1">Origination!$X$8*AY6</f>
        <v>0</v>
      </c>
      <c r="BU172" s="535">
        <f ca="1">Origination!$X$8*AZ6</f>
        <v>0</v>
      </c>
      <c r="BV172" s="535">
        <f ca="1">Origination!$X$8*BA6</f>
        <v>0</v>
      </c>
      <c r="BW172" s="535">
        <f ca="1">Origination!$X$8*BB6</f>
        <v>0</v>
      </c>
      <c r="BX172" s="535">
        <f ca="1">Origination!$X$8*BC6</f>
        <v>0</v>
      </c>
      <c r="BY172" s="535">
        <f ca="1">Origination!$X$8*BD6</f>
        <v>0</v>
      </c>
      <c r="BZ172" s="535">
        <f ca="1">Origination!$X$8*BE6</f>
        <v>0</v>
      </c>
      <c r="CA172" s="535">
        <f ca="1">Origination!$X$8*BF6</f>
        <v>0</v>
      </c>
      <c r="CB172" s="535">
        <f ca="1">Origination!$X$8*BG6</f>
        <v>0</v>
      </c>
      <c r="CC172" s="535">
        <f ca="1">Origination!$X$8*BH6</f>
        <v>0</v>
      </c>
      <c r="CD172" s="535">
        <f ca="1">Origination!$X$8*BI6</f>
        <v>0</v>
      </c>
      <c r="CE172" s="535">
        <f ca="1">Origination!$X$8*BJ6</f>
        <v>0</v>
      </c>
      <c r="CF172" s="535">
        <f ca="1">Origination!$X$8*BK6</f>
        <v>0</v>
      </c>
      <c r="CG172" s="535">
        <f ca="1">Origination!$X$8*BL6</f>
        <v>0</v>
      </c>
      <c r="CH172" s="535">
        <f ca="1">Origination!$X$8*BM6</f>
        <v>0</v>
      </c>
      <c r="CI172" s="535">
        <f ca="1">Origination!$X$8*BN6</f>
        <v>0</v>
      </c>
      <c r="CJ172" s="535">
        <f ca="1">Origination!$X$8*BO6</f>
        <v>0</v>
      </c>
      <c r="CK172" s="535">
        <f ca="1">Origination!$X$8*BP6</f>
        <v>0</v>
      </c>
      <c r="CL172" s="535">
        <f ca="1">Origination!$X$8*BQ6</f>
        <v>0</v>
      </c>
      <c r="CM172" s="535">
        <f ca="1">Origination!$X$8*BR6</f>
        <v>0</v>
      </c>
      <c r="CN172" s="535">
        <f ca="1">Origination!$X$8*BS6</f>
        <v>0</v>
      </c>
      <c r="CO172" s="535">
        <f ca="1">Origination!$X$8*BT6</f>
        <v>0</v>
      </c>
      <c r="CP172" s="535">
        <f ca="1">Origination!$X$8*BU6</f>
        <v>0</v>
      </c>
      <c r="CQ172" s="535">
        <f ca="1">Origination!$X$8*BV6</f>
        <v>0</v>
      </c>
      <c r="CR172" s="535">
        <f ca="1">Origination!$X$8*BW6</f>
        <v>0</v>
      </c>
      <c r="CS172" s="535">
        <f ca="1">Origination!$X$8*BX6</f>
        <v>0</v>
      </c>
      <c r="CT172" s="535">
        <f ca="1">Origination!$X$8*BY6</f>
        <v>0</v>
      </c>
      <c r="CU172" s="535">
        <f ca="1">Origination!$X$8*BZ6</f>
        <v>0</v>
      </c>
      <c r="CV172" s="535">
        <f ca="1">Origination!$X$8*CA6</f>
        <v>0</v>
      </c>
      <c r="CW172" s="535">
        <f ca="1">Origination!$X$8*CB6</f>
        <v>0</v>
      </c>
      <c r="CX172" s="535">
        <f ca="1">Origination!$X$8*CC6</f>
        <v>0</v>
      </c>
      <c r="CY172" s="535">
        <f ca="1">Origination!$X$8*CD6</f>
        <v>0</v>
      </c>
      <c r="CZ172" s="535">
        <f ca="1">Origination!$X$8*CE6</f>
        <v>0</v>
      </c>
      <c r="DA172" s="535">
        <f ca="1">Origination!$X$8*CF6</f>
        <v>0</v>
      </c>
      <c r="DB172" s="535">
        <f ca="1">Origination!$X$8*CG6</f>
        <v>0</v>
      </c>
      <c r="DC172" s="535">
        <f ca="1">Origination!$X$8*CH6</f>
        <v>0</v>
      </c>
      <c r="DD172" s="535">
        <f ca="1">Origination!$X$8*CI6</f>
        <v>0</v>
      </c>
      <c r="DE172" s="535">
        <f ca="1">Origination!$X$8*CJ6</f>
        <v>0</v>
      </c>
      <c r="DF172" s="535">
        <f ca="1">Origination!$X$8*CK6</f>
        <v>0</v>
      </c>
      <c r="DG172" s="535">
        <f ca="1">Origination!$X$8*CL6</f>
        <v>0</v>
      </c>
      <c r="DH172" s="535">
        <f ca="1">Origination!$X$8*CM6</f>
        <v>0</v>
      </c>
      <c r="DI172" s="535">
        <f ca="1">Origination!$X$8*CN6</f>
        <v>0</v>
      </c>
      <c r="DJ172" s="535">
        <f ca="1">Origination!$X$8*CO6</f>
        <v>0</v>
      </c>
      <c r="DK172" s="535">
        <f ca="1">Origination!$X$8*CP6</f>
        <v>0</v>
      </c>
      <c r="DL172" s="535">
        <f ca="1">Origination!$X$8*CQ6</f>
        <v>0</v>
      </c>
      <c r="DM172" s="535">
        <f ca="1">Origination!$X$8*CR6</f>
        <v>0</v>
      </c>
      <c r="DN172" s="535">
        <f ca="1">Origination!$X$8*CS6</f>
        <v>0</v>
      </c>
      <c r="DO172" s="535">
        <f ca="1">Origination!$X$8*CT6</f>
        <v>0</v>
      </c>
      <c r="DP172" s="535">
        <f ca="1">Origination!$X$8*CU6</f>
        <v>0</v>
      </c>
      <c r="DQ172" s="535">
        <f ca="1">Origination!$X$8*CV6</f>
        <v>0</v>
      </c>
      <c r="DR172" s="535">
        <f ca="1">Origination!$X$8*CW6</f>
        <v>0</v>
      </c>
      <c r="DS172" s="535">
        <f ca="1">Origination!$X$8*CX6</f>
        <v>0</v>
      </c>
    </row>
    <row r="173" spans="1:123" hidden="1" outlineLevel="1" x14ac:dyDescent="0.25">
      <c r="A173" s="565" t="s">
        <v>44</v>
      </c>
      <c r="B173" s="566" t="s">
        <v>240</v>
      </c>
      <c r="C173" s="542">
        <v>23</v>
      </c>
      <c r="D173" s="543"/>
      <c r="E173" s="543"/>
      <c r="F173" s="543"/>
      <c r="G173" s="543"/>
      <c r="H173" s="543"/>
      <c r="I173" s="543"/>
      <c r="J173" s="543"/>
      <c r="K173" s="543"/>
      <c r="L173" s="543"/>
      <c r="M173" s="543"/>
      <c r="N173" s="543"/>
      <c r="O173" s="543"/>
      <c r="P173" s="543"/>
      <c r="Q173" s="543"/>
      <c r="R173" s="543"/>
      <c r="S173" s="543"/>
      <c r="T173" s="543"/>
      <c r="U173" s="543"/>
      <c r="V173" s="543"/>
      <c r="W173" s="543"/>
      <c r="X173" s="543"/>
      <c r="Y173" s="543"/>
      <c r="Z173" s="535">
        <f ca="1">Origination!$Y$8*D6</f>
        <v>450</v>
      </c>
      <c r="AA173" s="535">
        <f ca="1">Origination!$Y$8*E6</f>
        <v>441.55931133726085</v>
      </c>
      <c r="AB173" s="535">
        <f ca="1">Origination!$Y$8*F6</f>
        <v>433.02366492706591</v>
      </c>
      <c r="AC173" s="535">
        <f ca="1">Origination!$Y$8*G6</f>
        <v>424.39199249475627</v>
      </c>
      <c r="AD173" s="535">
        <f ca="1">Origination!$Y$8*H6</f>
        <v>415.66321374758309</v>
      </c>
      <c r="AE173" s="535">
        <f ca="1">Origination!$Y$8*I6</f>
        <v>406.83623623950422</v>
      </c>
      <c r="AF173" s="535">
        <f ca="1">Origination!$Y$8*J6</f>
        <v>397.90995523445946</v>
      </c>
      <c r="AG173" s="535">
        <f ca="1">Origination!$Y$8*K6</f>
        <v>388.88325356810793</v>
      </c>
      <c r="AH173" s="535">
        <f ca="1">Origination!$Y$8*L6</f>
        <v>379.75500150801003</v>
      </c>
      <c r="AI173" s="535">
        <f ca="1">Origination!$Y$8*M6</f>
        <v>370.52405661223594</v>
      </c>
      <c r="AJ173" s="535">
        <f ca="1">Origination!$Y$8*N6</f>
        <v>361.18926358638447</v>
      </c>
      <c r="AK173" s="535">
        <f ca="1">Origination!$Y$8*O6</f>
        <v>351.74945413899218</v>
      </c>
      <c r="AL173" s="535">
        <f ca="1">Origination!$Y$8*P6</f>
        <v>342.2034468353167</v>
      </c>
      <c r="AM173" s="535">
        <f ca="1">Origination!$Y$8*Q6</f>
        <v>332.55004694947485</v>
      </c>
      <c r="AN173" s="535">
        <f ca="1">Origination!$Y$8*R6</f>
        <v>322.78804631491727</v>
      </c>
      <c r="AO173" s="535">
        <f ca="1">Origination!$Y$8*S6</f>
        <v>312.91622317322089</v>
      </c>
      <c r="AP173" s="535">
        <f ca="1">Origination!$Y$8*T6</f>
        <v>302.93334202118052</v>
      </c>
      <c r="AQ173" s="535">
        <f ca="1">Origination!$Y$8*U6</f>
        <v>292.83815345617967</v>
      </c>
      <c r="AR173" s="535">
        <f ca="1">Origination!$Y$8*V6</f>
        <v>282.62939401982254</v>
      </c>
      <c r="AS173" s="535">
        <f ca="1">Origination!$Y$8*W6</f>
        <v>272.30578603980638</v>
      </c>
      <c r="AT173" s="535">
        <f ca="1">Origination!$Y$8*X6</f>
        <v>261.86603747001504</v>
      </c>
      <c r="AU173" s="535">
        <f ca="1">Origination!$Y$8*Y6</f>
        <v>251.30884172881358</v>
      </c>
      <c r="AV173" s="535">
        <f ca="1">Origination!$Y$8*Z6</f>
        <v>240.63287753552353</v>
      </c>
      <c r="AW173" s="535">
        <f ca="1">Origination!$Y$8*AA6</f>
        <v>229.83680874505902</v>
      </c>
      <c r="AX173" s="535">
        <f ca="1">Origination!$Y$8*AB6</f>
        <v>218.91928418070179</v>
      </c>
      <c r="AY173" s="535">
        <f ca="1">Origination!$Y$8*AC6</f>
        <v>207.87893746499552</v>
      </c>
      <c r="AZ173" s="535">
        <f ca="1">Origination!$Y$8*AD6</f>
        <v>196.71438684873758</v>
      </c>
      <c r="BA173" s="535">
        <f ca="1">Origination!$Y$8*AE6</f>
        <v>185.4242350380467</v>
      </c>
      <c r="BB173" s="535">
        <f ca="1">Origination!$Y$8*AF6</f>
        <v>174.00706901948558</v>
      </c>
      <c r="BC173" s="535">
        <f ca="1">Origination!$Y$8*AG6</f>
        <v>162.46145988321561</v>
      </c>
      <c r="BD173" s="535">
        <f ca="1">Origination!$Y$8*AH6</f>
        <v>150.78596264416265</v>
      </c>
      <c r="BE173" s="535">
        <f ca="1">Origination!$Y$8*AI6</f>
        <v>138.97911606117032</v>
      </c>
      <c r="BF173" s="535">
        <f ca="1">Origination!$Y$8*AJ6</f>
        <v>127.03944245411931</v>
      </c>
      <c r="BG173" s="535">
        <f ca="1">Origination!$Y$8*AK6</f>
        <v>114.965447518989</v>
      </c>
      <c r="BH173" s="535">
        <f ca="1">Origination!$Y$8*AL6</f>
        <v>102.75562014083846</v>
      </c>
      <c r="BI173" s="535">
        <f ca="1">Origination!$Y$8*AM6</f>
        <v>90.408432204683734</v>
      </c>
      <c r="BJ173" s="535">
        <f ca="1">Origination!$Y$8*AN6</f>
        <v>77.92233840424727</v>
      </c>
      <c r="BK173" s="535">
        <f ca="1">Origination!$Y$8*AO6</f>
        <v>65.295776048555894</v>
      </c>
      <c r="BL173" s="535">
        <f ca="1">Origination!$Y$8*AP6</f>
        <v>52.527164866362988</v>
      </c>
      <c r="BM173" s="535">
        <f ca="1">Origination!$Y$8*AQ6</f>
        <v>39.614906808370407</v>
      </c>
      <c r="BN173" s="535">
        <f ca="1">Origination!$Y$8*AR6</f>
        <v>26.557385847225415</v>
      </c>
      <c r="BO173" s="535">
        <f ca="1">Origination!$Y$8*AS6</f>
        <v>13.352967775267539</v>
      </c>
      <c r="BP173" s="535">
        <f ca="1">Origination!$Y$8*AT6</f>
        <v>0</v>
      </c>
      <c r="BQ173" s="535">
        <f ca="1">Origination!$Y$8*AU6</f>
        <v>0</v>
      </c>
      <c r="BR173" s="535">
        <f ca="1">Origination!$Y$8*AV6</f>
        <v>0</v>
      </c>
      <c r="BS173" s="535">
        <f ca="1">Origination!$Y$8*AW6</f>
        <v>0</v>
      </c>
      <c r="BT173" s="535">
        <f ca="1">Origination!$Y$8*AX6</f>
        <v>0</v>
      </c>
      <c r="BU173" s="535">
        <f ca="1">Origination!$Y$8*AY6</f>
        <v>0</v>
      </c>
      <c r="BV173" s="535">
        <f ca="1">Origination!$Y$8*AZ6</f>
        <v>0</v>
      </c>
      <c r="BW173" s="535">
        <f ca="1">Origination!$Y$8*BA6</f>
        <v>0</v>
      </c>
      <c r="BX173" s="535">
        <f ca="1">Origination!$Y$8*BB6</f>
        <v>0</v>
      </c>
      <c r="BY173" s="535">
        <f ca="1">Origination!$Y$8*BC6</f>
        <v>0</v>
      </c>
      <c r="BZ173" s="535">
        <f ca="1">Origination!$Y$8*BD6</f>
        <v>0</v>
      </c>
      <c r="CA173" s="535">
        <f ca="1">Origination!$Y$8*BE6</f>
        <v>0</v>
      </c>
      <c r="CB173" s="535">
        <f ca="1">Origination!$Y$8*BF6</f>
        <v>0</v>
      </c>
      <c r="CC173" s="535">
        <f ca="1">Origination!$Y$8*BG6</f>
        <v>0</v>
      </c>
      <c r="CD173" s="535">
        <f ca="1">Origination!$Y$8*BH6</f>
        <v>0</v>
      </c>
      <c r="CE173" s="535">
        <f ca="1">Origination!$Y$8*BI6</f>
        <v>0</v>
      </c>
      <c r="CF173" s="535">
        <f ca="1">Origination!$Y$8*BJ6</f>
        <v>0</v>
      </c>
      <c r="CG173" s="535">
        <f ca="1">Origination!$Y$8*BK6</f>
        <v>0</v>
      </c>
      <c r="CH173" s="535">
        <f ca="1">Origination!$Y$8*BL6</f>
        <v>0</v>
      </c>
      <c r="CI173" s="535">
        <f ca="1">Origination!$Y$8*BM6</f>
        <v>0</v>
      </c>
      <c r="CJ173" s="535">
        <f ca="1">Origination!$Y$8*BN6</f>
        <v>0</v>
      </c>
      <c r="CK173" s="535">
        <f ca="1">Origination!$Y$8*BO6</f>
        <v>0</v>
      </c>
      <c r="CL173" s="535">
        <f ca="1">Origination!$Y$8*BP6</f>
        <v>0</v>
      </c>
      <c r="CM173" s="535">
        <f ca="1">Origination!$Y$8*BQ6</f>
        <v>0</v>
      </c>
      <c r="CN173" s="535">
        <f ca="1">Origination!$Y$8*BR6</f>
        <v>0</v>
      </c>
      <c r="CO173" s="535">
        <f ca="1">Origination!$Y$8*BS6</f>
        <v>0</v>
      </c>
      <c r="CP173" s="535">
        <f ca="1">Origination!$Y$8*BT6</f>
        <v>0</v>
      </c>
      <c r="CQ173" s="535">
        <f ca="1">Origination!$Y$8*BU6</f>
        <v>0</v>
      </c>
      <c r="CR173" s="535">
        <f ca="1">Origination!$Y$8*BV6</f>
        <v>0</v>
      </c>
      <c r="CS173" s="535">
        <f ca="1">Origination!$Y$8*BW6</f>
        <v>0</v>
      </c>
      <c r="CT173" s="535">
        <f ca="1">Origination!$Y$8*BX6</f>
        <v>0</v>
      </c>
      <c r="CU173" s="535">
        <f ca="1">Origination!$Y$8*BY6</f>
        <v>0</v>
      </c>
      <c r="CV173" s="535">
        <f ca="1">Origination!$Y$8*BZ6</f>
        <v>0</v>
      </c>
      <c r="CW173" s="535">
        <f ca="1">Origination!$Y$8*CA6</f>
        <v>0</v>
      </c>
      <c r="CX173" s="535">
        <f ca="1">Origination!$Y$8*CB6</f>
        <v>0</v>
      </c>
      <c r="CY173" s="535">
        <f ca="1">Origination!$Y$8*CC6</f>
        <v>0</v>
      </c>
      <c r="CZ173" s="535">
        <f ca="1">Origination!$Y$8*CD6</f>
        <v>0</v>
      </c>
      <c r="DA173" s="535">
        <f ca="1">Origination!$Y$8*CE6</f>
        <v>0</v>
      </c>
      <c r="DB173" s="535">
        <f ca="1">Origination!$Y$8*CF6</f>
        <v>0</v>
      </c>
      <c r="DC173" s="535">
        <f ca="1">Origination!$Y$8*CG6</f>
        <v>0</v>
      </c>
      <c r="DD173" s="535">
        <f ca="1">Origination!$Y$8*CH6</f>
        <v>0</v>
      </c>
      <c r="DE173" s="535">
        <f ca="1">Origination!$Y$8*CI6</f>
        <v>0</v>
      </c>
      <c r="DF173" s="535">
        <f ca="1">Origination!$Y$8*CJ6</f>
        <v>0</v>
      </c>
      <c r="DG173" s="535">
        <f ca="1">Origination!$Y$8*CK6</f>
        <v>0</v>
      </c>
      <c r="DH173" s="535">
        <f ca="1">Origination!$Y$8*CL6</f>
        <v>0</v>
      </c>
      <c r="DI173" s="535">
        <f ca="1">Origination!$Y$8*CM6</f>
        <v>0</v>
      </c>
      <c r="DJ173" s="535">
        <f ca="1">Origination!$Y$8*CN6</f>
        <v>0</v>
      </c>
      <c r="DK173" s="535">
        <f ca="1">Origination!$Y$8*CO6</f>
        <v>0</v>
      </c>
      <c r="DL173" s="535">
        <f ca="1">Origination!$Y$8*CP6</f>
        <v>0</v>
      </c>
      <c r="DM173" s="535">
        <f ca="1">Origination!$Y$8*CQ6</f>
        <v>0</v>
      </c>
      <c r="DN173" s="535">
        <f ca="1">Origination!$Y$8*CR6</f>
        <v>0</v>
      </c>
      <c r="DO173" s="535">
        <f ca="1">Origination!$Y$8*CS6</f>
        <v>0</v>
      </c>
      <c r="DP173" s="535">
        <f ca="1">Origination!$Y$8*CT6</f>
        <v>0</v>
      </c>
      <c r="DQ173" s="535">
        <f ca="1">Origination!$Y$8*CU6</f>
        <v>0</v>
      </c>
      <c r="DR173" s="535">
        <f ca="1">Origination!$Y$8*CV6</f>
        <v>0</v>
      </c>
      <c r="DS173" s="535">
        <f ca="1">Origination!$Y$8*CW6</f>
        <v>0</v>
      </c>
    </row>
    <row r="174" spans="1:123" hidden="1" outlineLevel="1" x14ac:dyDescent="0.25">
      <c r="A174" s="565" t="s">
        <v>44</v>
      </c>
      <c r="B174" s="566" t="s">
        <v>240</v>
      </c>
      <c r="C174" s="542">
        <v>24</v>
      </c>
      <c r="D174" s="543"/>
      <c r="E174" s="543"/>
      <c r="F174" s="543"/>
      <c r="G174" s="543"/>
      <c r="H174" s="543"/>
      <c r="I174" s="543"/>
      <c r="J174" s="543"/>
      <c r="K174" s="543"/>
      <c r="L174" s="543"/>
      <c r="M174" s="543"/>
      <c r="N174" s="543"/>
      <c r="O174" s="543"/>
      <c r="P174" s="543"/>
      <c r="Q174" s="543"/>
      <c r="R174" s="543"/>
      <c r="S174" s="543"/>
      <c r="T174" s="543"/>
      <c r="U174" s="543"/>
      <c r="V174" s="543"/>
      <c r="W174" s="543"/>
      <c r="X174" s="543"/>
      <c r="Y174" s="543"/>
      <c r="Z174" s="543"/>
      <c r="AA174" s="535">
        <f ca="1">Origination!$Z$8*D6</f>
        <v>562.5</v>
      </c>
      <c r="AB174" s="535">
        <f ca="1">Origination!$Z$8*E6</f>
        <v>551.94913917157601</v>
      </c>
      <c r="AC174" s="535">
        <f ca="1">Origination!$Z$8*F6</f>
        <v>541.27958115883234</v>
      </c>
      <c r="AD174" s="535">
        <f ca="1">Origination!$Z$8*G6</f>
        <v>530.48999061844529</v>
      </c>
      <c r="AE174" s="535">
        <f ca="1">Origination!$Z$8*H6</f>
        <v>519.57901718447886</v>
      </c>
      <c r="AF174" s="535">
        <f ca="1">Origination!$Z$8*I6</f>
        <v>508.54529529938026</v>
      </c>
      <c r="AG174" s="535">
        <f ca="1">Origination!$Z$8*J6</f>
        <v>497.38744404307431</v>
      </c>
      <c r="AH174" s="535">
        <f ca="1">Origination!$Z$8*K6</f>
        <v>486.1040669601349</v>
      </c>
      <c r="AI174" s="535">
        <f ca="1">Origination!$Z$8*L6</f>
        <v>474.69375188501255</v>
      </c>
      <c r="AJ174" s="535">
        <f ca="1">Origination!$Z$8*M6</f>
        <v>463.15507076529491</v>
      </c>
      <c r="AK174" s="535">
        <f ca="1">Origination!$Z$8*N6</f>
        <v>451.48657948298057</v>
      </c>
      <c r="AL174" s="535">
        <f ca="1">Origination!$Z$8*O6</f>
        <v>439.68681767374022</v>
      </c>
      <c r="AM174" s="535">
        <f ca="1">Origination!$Z$8*P6</f>
        <v>427.75430854414589</v>
      </c>
      <c r="AN174" s="535">
        <f ca="1">Origination!$Z$8*Q6</f>
        <v>415.68755868684354</v>
      </c>
      <c r="AO174" s="535">
        <f ca="1">Origination!$Z$8*R6</f>
        <v>403.48505789364657</v>
      </c>
      <c r="AP174" s="535">
        <f ca="1">Origination!$Z$8*S6</f>
        <v>391.14527896652612</v>
      </c>
      <c r="AQ174" s="535">
        <f ca="1">Origination!$Z$8*T6</f>
        <v>378.66667752647567</v>
      </c>
      <c r="AR174" s="535">
        <f ca="1">Origination!$Z$8*U6</f>
        <v>366.0476918202246</v>
      </c>
      <c r="AS174" s="535">
        <f ca="1">Origination!$Z$8*V6</f>
        <v>353.28674252477816</v>
      </c>
      <c r="AT174" s="535">
        <f ca="1">Origination!$Z$8*W6</f>
        <v>340.38223254975799</v>
      </c>
      <c r="AU174" s="535">
        <f ca="1">Origination!$Z$8*X6</f>
        <v>327.33254683751881</v>
      </c>
      <c r="AV174" s="535">
        <f ca="1">Origination!$Z$8*Y6</f>
        <v>314.13605216101695</v>
      </c>
      <c r="AW174" s="535">
        <f ca="1">Origination!$Z$8*Z6</f>
        <v>300.79109691940442</v>
      </c>
      <c r="AX174" s="535">
        <f ca="1">Origination!$Z$8*AA6</f>
        <v>287.29601093132379</v>
      </c>
      <c r="AY174" s="535">
        <f ca="1">Origination!$Z$8*AB6</f>
        <v>273.64910522587724</v>
      </c>
      <c r="AZ174" s="535">
        <f ca="1">Origination!$Z$8*AC6</f>
        <v>259.84867183124442</v>
      </c>
      <c r="BA174" s="535">
        <f ca="1">Origination!$Z$8*AD6</f>
        <v>245.89298356092198</v>
      </c>
      <c r="BB174" s="535">
        <f ca="1">Origination!$Z$8*AE6</f>
        <v>231.78029379755839</v>
      </c>
      <c r="BC174" s="535">
        <f ca="1">Origination!$Z$8*AF6</f>
        <v>217.50883627435698</v>
      </c>
      <c r="BD174" s="535">
        <f ca="1">Origination!$Z$8*AG6</f>
        <v>203.07682485401952</v>
      </c>
      <c r="BE174" s="535">
        <f ca="1">Origination!$Z$8*AH6</f>
        <v>188.48245330520331</v>
      </c>
      <c r="BF174" s="535">
        <f ca="1">Origination!$Z$8*AI6</f>
        <v>173.7238950764629</v>
      </c>
      <c r="BG174" s="535">
        <f ca="1">Origination!$Z$8*AJ6</f>
        <v>158.79930306764913</v>
      </c>
      <c r="BH174" s="535">
        <f ca="1">Origination!$Z$8*AK6</f>
        <v>143.70680939873625</v>
      </c>
      <c r="BI174" s="535">
        <f ca="1">Origination!$Z$8*AL6</f>
        <v>128.44452517604807</v>
      </c>
      <c r="BJ174" s="535">
        <f ca="1">Origination!$Z$8*AM6</f>
        <v>113.01054025585466</v>
      </c>
      <c r="BK174" s="535">
        <f ca="1">Origination!$Z$8*AN6</f>
        <v>97.402923005309091</v>
      </c>
      <c r="BL174" s="535">
        <f ca="1">Origination!$Z$8*AO6</f>
        <v>81.619720060694874</v>
      </c>
      <c r="BM174" s="535">
        <f ca="1">Origination!$Z$8*AP6</f>
        <v>65.658956082953736</v>
      </c>
      <c r="BN174" s="535">
        <f ca="1">Origination!$Z$8*AQ6</f>
        <v>49.518633510463005</v>
      </c>
      <c r="BO174" s="535">
        <f ca="1">Origination!$Z$8*AR6</f>
        <v>33.196732309031766</v>
      </c>
      <c r="BP174" s="535">
        <f ca="1">Origination!$Z$8*AS6</f>
        <v>16.691209719084423</v>
      </c>
      <c r="BQ174" s="535">
        <f ca="1">Origination!$Z$8*AT6</f>
        <v>0</v>
      </c>
      <c r="BR174" s="535">
        <f ca="1">Origination!$Z$8*AU6</f>
        <v>0</v>
      </c>
      <c r="BS174" s="535">
        <f ca="1">Origination!$Z$8*AV6</f>
        <v>0</v>
      </c>
      <c r="BT174" s="535">
        <f ca="1">Origination!$Z$8*AW6</f>
        <v>0</v>
      </c>
      <c r="BU174" s="535">
        <f ca="1">Origination!$Z$8*AX6</f>
        <v>0</v>
      </c>
      <c r="BV174" s="535">
        <f ca="1">Origination!$Z$8*AY6</f>
        <v>0</v>
      </c>
      <c r="BW174" s="535">
        <f ca="1">Origination!$Z$8*AZ6</f>
        <v>0</v>
      </c>
      <c r="BX174" s="535">
        <f ca="1">Origination!$Z$8*BA6</f>
        <v>0</v>
      </c>
      <c r="BY174" s="535">
        <f ca="1">Origination!$Z$8*BB6</f>
        <v>0</v>
      </c>
      <c r="BZ174" s="535">
        <f ca="1">Origination!$Z$8*BC6</f>
        <v>0</v>
      </c>
      <c r="CA174" s="535">
        <f ca="1">Origination!$Z$8*BD6</f>
        <v>0</v>
      </c>
      <c r="CB174" s="535">
        <f ca="1">Origination!$Z$8*BE6</f>
        <v>0</v>
      </c>
      <c r="CC174" s="535">
        <f ca="1">Origination!$Z$8*BF6</f>
        <v>0</v>
      </c>
      <c r="CD174" s="535">
        <f ca="1">Origination!$Z$8*BG6</f>
        <v>0</v>
      </c>
      <c r="CE174" s="535">
        <f ca="1">Origination!$Z$8*BH6</f>
        <v>0</v>
      </c>
      <c r="CF174" s="535">
        <f ca="1">Origination!$Z$8*BI6</f>
        <v>0</v>
      </c>
      <c r="CG174" s="535">
        <f ca="1">Origination!$Z$8*BJ6</f>
        <v>0</v>
      </c>
      <c r="CH174" s="535">
        <f ca="1">Origination!$Z$8*BK6</f>
        <v>0</v>
      </c>
      <c r="CI174" s="535">
        <f ca="1">Origination!$Z$8*BL6</f>
        <v>0</v>
      </c>
      <c r="CJ174" s="535">
        <f ca="1">Origination!$Z$8*BM6</f>
        <v>0</v>
      </c>
      <c r="CK174" s="535">
        <f ca="1">Origination!$Z$8*BN6</f>
        <v>0</v>
      </c>
      <c r="CL174" s="535">
        <f ca="1">Origination!$Z$8*BO6</f>
        <v>0</v>
      </c>
      <c r="CM174" s="535">
        <f ca="1">Origination!$Z$8*BP6</f>
        <v>0</v>
      </c>
      <c r="CN174" s="535">
        <f ca="1">Origination!$Z$8*BQ6</f>
        <v>0</v>
      </c>
      <c r="CO174" s="535">
        <f ca="1">Origination!$Z$8*BR6</f>
        <v>0</v>
      </c>
      <c r="CP174" s="535">
        <f ca="1">Origination!$Z$8*BS6</f>
        <v>0</v>
      </c>
      <c r="CQ174" s="535">
        <f ca="1">Origination!$Z$8*BT6</f>
        <v>0</v>
      </c>
      <c r="CR174" s="535">
        <f ca="1">Origination!$Z$8*BU6</f>
        <v>0</v>
      </c>
      <c r="CS174" s="535">
        <f ca="1">Origination!$Z$8*BV6</f>
        <v>0</v>
      </c>
      <c r="CT174" s="535">
        <f ca="1">Origination!$Z$8*BW6</f>
        <v>0</v>
      </c>
      <c r="CU174" s="535">
        <f ca="1">Origination!$Z$8*BX6</f>
        <v>0</v>
      </c>
      <c r="CV174" s="535">
        <f ca="1">Origination!$Z$8*BY6</f>
        <v>0</v>
      </c>
      <c r="CW174" s="535">
        <f ca="1">Origination!$Z$8*BZ6</f>
        <v>0</v>
      </c>
      <c r="CX174" s="535">
        <f ca="1">Origination!$Z$8*CA6</f>
        <v>0</v>
      </c>
      <c r="CY174" s="535">
        <f ca="1">Origination!$Z$8*CB6</f>
        <v>0</v>
      </c>
      <c r="CZ174" s="535">
        <f ca="1">Origination!$Z$8*CC6</f>
        <v>0</v>
      </c>
      <c r="DA174" s="535">
        <f ca="1">Origination!$Z$8*CD6</f>
        <v>0</v>
      </c>
      <c r="DB174" s="535">
        <f ca="1">Origination!$Z$8*CE6</f>
        <v>0</v>
      </c>
      <c r="DC174" s="535">
        <f ca="1">Origination!$Z$8*CF6</f>
        <v>0</v>
      </c>
      <c r="DD174" s="535">
        <f ca="1">Origination!$Z$8*CG6</f>
        <v>0</v>
      </c>
      <c r="DE174" s="535">
        <f ca="1">Origination!$Z$8*CH6</f>
        <v>0</v>
      </c>
      <c r="DF174" s="535">
        <f ca="1">Origination!$Z$8*CI6</f>
        <v>0</v>
      </c>
      <c r="DG174" s="535">
        <f ca="1">Origination!$Z$8*CJ6</f>
        <v>0</v>
      </c>
      <c r="DH174" s="535">
        <f ca="1">Origination!$Z$8*CK6</f>
        <v>0</v>
      </c>
      <c r="DI174" s="535">
        <f ca="1">Origination!$Z$8*CL6</f>
        <v>0</v>
      </c>
      <c r="DJ174" s="535">
        <f ca="1">Origination!$Z$8*CM6</f>
        <v>0</v>
      </c>
      <c r="DK174" s="535">
        <f ca="1">Origination!$Z$8*CN6</f>
        <v>0</v>
      </c>
      <c r="DL174" s="535">
        <f ca="1">Origination!$Z$8*CO6</f>
        <v>0</v>
      </c>
      <c r="DM174" s="535">
        <f ca="1">Origination!$Z$8*CP6</f>
        <v>0</v>
      </c>
      <c r="DN174" s="535">
        <f ca="1">Origination!$Z$8*CQ6</f>
        <v>0</v>
      </c>
      <c r="DO174" s="535">
        <f ca="1">Origination!$Z$8*CR6</f>
        <v>0</v>
      </c>
      <c r="DP174" s="535">
        <f ca="1">Origination!$Z$8*CS6</f>
        <v>0</v>
      </c>
      <c r="DQ174" s="535">
        <f ca="1">Origination!$Z$8*CT6</f>
        <v>0</v>
      </c>
      <c r="DR174" s="535">
        <f ca="1">Origination!$Z$8*CU6</f>
        <v>0</v>
      </c>
      <c r="DS174" s="535">
        <f ca="1">Origination!$Z$8*CV6</f>
        <v>0</v>
      </c>
    </row>
    <row r="175" spans="1:123" hidden="1" outlineLevel="1" x14ac:dyDescent="0.25">
      <c r="A175" s="565" t="s">
        <v>44</v>
      </c>
      <c r="B175" s="566" t="s">
        <v>240</v>
      </c>
      <c r="C175" s="542">
        <v>25</v>
      </c>
      <c r="D175" s="543"/>
      <c r="E175" s="543"/>
      <c r="F175" s="543"/>
      <c r="G175" s="543"/>
      <c r="H175" s="543"/>
      <c r="I175" s="543"/>
      <c r="J175" s="543"/>
      <c r="K175" s="543"/>
      <c r="L175" s="543"/>
      <c r="M175" s="543"/>
      <c r="N175" s="543"/>
      <c r="O175" s="543"/>
      <c r="P175" s="543"/>
      <c r="Q175" s="543"/>
      <c r="R175" s="543"/>
      <c r="S175" s="543"/>
      <c r="T175" s="543"/>
      <c r="U175" s="543"/>
      <c r="V175" s="543"/>
      <c r="W175" s="543"/>
      <c r="X175" s="543"/>
      <c r="Y175" s="543"/>
      <c r="Z175" s="543"/>
      <c r="AA175" s="543"/>
      <c r="AB175" s="535">
        <f ca="1">Origination!$AA$8*D6</f>
        <v>562.5</v>
      </c>
      <c r="AC175" s="535">
        <f ca="1">Origination!$AA$8*E6</f>
        <v>551.94913917157601</v>
      </c>
      <c r="AD175" s="535">
        <f ca="1">Origination!$AA$8*F6</f>
        <v>541.27958115883234</v>
      </c>
      <c r="AE175" s="535">
        <f ca="1">Origination!$AA$8*G6</f>
        <v>530.48999061844529</v>
      </c>
      <c r="AF175" s="535">
        <f ca="1">Origination!$AA$8*H6</f>
        <v>519.57901718447886</v>
      </c>
      <c r="AG175" s="535">
        <f ca="1">Origination!$AA$8*I6</f>
        <v>508.54529529938026</v>
      </c>
      <c r="AH175" s="535">
        <f ca="1">Origination!$AA$8*J6</f>
        <v>497.38744404307431</v>
      </c>
      <c r="AI175" s="535">
        <f ca="1">Origination!$AA$8*K6</f>
        <v>486.1040669601349</v>
      </c>
      <c r="AJ175" s="535">
        <f ca="1">Origination!$AA$8*L6</f>
        <v>474.69375188501255</v>
      </c>
      <c r="AK175" s="535">
        <f ca="1">Origination!$AA$8*M6</f>
        <v>463.15507076529491</v>
      </c>
      <c r="AL175" s="535">
        <f ca="1">Origination!$AA$8*N6</f>
        <v>451.48657948298057</v>
      </c>
      <c r="AM175" s="535">
        <f ca="1">Origination!$AA$8*O6</f>
        <v>439.68681767374022</v>
      </c>
      <c r="AN175" s="535">
        <f ca="1">Origination!$AA$8*P6</f>
        <v>427.75430854414589</v>
      </c>
      <c r="AO175" s="535">
        <f ca="1">Origination!$AA$8*Q6</f>
        <v>415.68755868684354</v>
      </c>
      <c r="AP175" s="535">
        <f ca="1">Origination!$AA$8*R6</f>
        <v>403.48505789364657</v>
      </c>
      <c r="AQ175" s="535">
        <f ca="1">Origination!$AA$8*S6</f>
        <v>391.14527896652612</v>
      </c>
      <c r="AR175" s="535">
        <f ca="1">Origination!$AA$8*T6</f>
        <v>378.66667752647567</v>
      </c>
      <c r="AS175" s="535">
        <f ca="1">Origination!$AA$8*U6</f>
        <v>366.0476918202246</v>
      </c>
      <c r="AT175" s="535">
        <f ca="1">Origination!$AA$8*V6</f>
        <v>353.28674252477816</v>
      </c>
      <c r="AU175" s="535">
        <f ca="1">Origination!$AA$8*W6</f>
        <v>340.38223254975799</v>
      </c>
      <c r="AV175" s="535">
        <f ca="1">Origination!$AA$8*X6</f>
        <v>327.33254683751881</v>
      </c>
      <c r="AW175" s="535">
        <f ca="1">Origination!$AA$8*Y6</f>
        <v>314.13605216101695</v>
      </c>
      <c r="AX175" s="535">
        <f ca="1">Origination!$AA$8*Z6</f>
        <v>300.79109691940442</v>
      </c>
      <c r="AY175" s="535">
        <f ca="1">Origination!$AA$8*AA6</f>
        <v>287.29601093132379</v>
      </c>
      <c r="AZ175" s="535">
        <f ca="1">Origination!$AA$8*AB6</f>
        <v>273.64910522587724</v>
      </c>
      <c r="BA175" s="535">
        <f ca="1">Origination!$AA$8*AC6</f>
        <v>259.84867183124442</v>
      </c>
      <c r="BB175" s="535">
        <f ca="1">Origination!$AA$8*AD6</f>
        <v>245.89298356092198</v>
      </c>
      <c r="BC175" s="535">
        <f ca="1">Origination!$AA$8*AE6</f>
        <v>231.78029379755839</v>
      </c>
      <c r="BD175" s="535">
        <f ca="1">Origination!$AA$8*AF6</f>
        <v>217.50883627435698</v>
      </c>
      <c r="BE175" s="535">
        <f ca="1">Origination!$AA$8*AG6</f>
        <v>203.07682485401952</v>
      </c>
      <c r="BF175" s="535">
        <f ca="1">Origination!$AA$8*AH6</f>
        <v>188.48245330520331</v>
      </c>
      <c r="BG175" s="535">
        <f ca="1">Origination!$AA$8*AI6</f>
        <v>173.7238950764629</v>
      </c>
      <c r="BH175" s="535">
        <f ca="1">Origination!$AA$8*AJ6</f>
        <v>158.79930306764913</v>
      </c>
      <c r="BI175" s="535">
        <f ca="1">Origination!$AA$8*AK6</f>
        <v>143.70680939873625</v>
      </c>
      <c r="BJ175" s="535">
        <f ca="1">Origination!$AA$8*AL6</f>
        <v>128.44452517604807</v>
      </c>
      <c r="BK175" s="535">
        <f ca="1">Origination!$AA$8*AM6</f>
        <v>113.01054025585466</v>
      </c>
      <c r="BL175" s="535">
        <f ca="1">Origination!$AA$8*AN6</f>
        <v>97.402923005309091</v>
      </c>
      <c r="BM175" s="535">
        <f ca="1">Origination!$AA$8*AO6</f>
        <v>81.619720060694874</v>
      </c>
      <c r="BN175" s="535">
        <f ca="1">Origination!$AA$8*AP6</f>
        <v>65.658956082953736</v>
      </c>
      <c r="BO175" s="535">
        <f ca="1">Origination!$AA$8*AQ6</f>
        <v>49.518633510463005</v>
      </c>
      <c r="BP175" s="535">
        <f ca="1">Origination!$AA$8*AR6</f>
        <v>33.196732309031766</v>
      </c>
      <c r="BQ175" s="535">
        <f ca="1">Origination!$AA$8*AS6</f>
        <v>16.691209719084423</v>
      </c>
      <c r="BR175" s="535">
        <f ca="1">Origination!$AA$8*AT6</f>
        <v>0</v>
      </c>
      <c r="BS175" s="535">
        <f ca="1">Origination!$AA$8*AU6</f>
        <v>0</v>
      </c>
      <c r="BT175" s="535">
        <f ca="1">Origination!$AA$8*AV6</f>
        <v>0</v>
      </c>
      <c r="BU175" s="535">
        <f ca="1">Origination!$AA$8*AW6</f>
        <v>0</v>
      </c>
      <c r="BV175" s="535">
        <f ca="1">Origination!$AA$8*AX6</f>
        <v>0</v>
      </c>
      <c r="BW175" s="535">
        <f ca="1">Origination!$AA$8*AY6</f>
        <v>0</v>
      </c>
      <c r="BX175" s="535">
        <f ca="1">Origination!$AA$8*AZ6</f>
        <v>0</v>
      </c>
      <c r="BY175" s="535">
        <f ca="1">Origination!$AA$8*BA6</f>
        <v>0</v>
      </c>
      <c r="BZ175" s="535">
        <f ca="1">Origination!$AA$8*BB6</f>
        <v>0</v>
      </c>
      <c r="CA175" s="535">
        <f ca="1">Origination!$AA$8*BC6</f>
        <v>0</v>
      </c>
      <c r="CB175" s="535">
        <f ca="1">Origination!$AA$8*BD6</f>
        <v>0</v>
      </c>
      <c r="CC175" s="535">
        <f ca="1">Origination!$AA$8*BE6</f>
        <v>0</v>
      </c>
      <c r="CD175" s="535">
        <f ca="1">Origination!$AA$8*BF6</f>
        <v>0</v>
      </c>
      <c r="CE175" s="535">
        <f ca="1">Origination!$AA$8*BG6</f>
        <v>0</v>
      </c>
      <c r="CF175" s="535">
        <f ca="1">Origination!$AA$8*BH6</f>
        <v>0</v>
      </c>
      <c r="CG175" s="535">
        <f ca="1">Origination!$AA$8*BI6</f>
        <v>0</v>
      </c>
      <c r="CH175" s="535">
        <f ca="1">Origination!$AA$8*BJ6</f>
        <v>0</v>
      </c>
      <c r="CI175" s="535">
        <f ca="1">Origination!$AA$8*BK6</f>
        <v>0</v>
      </c>
      <c r="CJ175" s="535">
        <f ca="1">Origination!$AA$8*BL6</f>
        <v>0</v>
      </c>
      <c r="CK175" s="535">
        <f ca="1">Origination!$AA$8*BM6</f>
        <v>0</v>
      </c>
      <c r="CL175" s="535">
        <f ca="1">Origination!$AA$8*BN6</f>
        <v>0</v>
      </c>
      <c r="CM175" s="535">
        <f ca="1">Origination!$AA$8*BO6</f>
        <v>0</v>
      </c>
      <c r="CN175" s="535">
        <f ca="1">Origination!$AA$8*BP6</f>
        <v>0</v>
      </c>
      <c r="CO175" s="535">
        <f ca="1">Origination!$AA$8*BQ6</f>
        <v>0</v>
      </c>
      <c r="CP175" s="535">
        <f ca="1">Origination!$AA$8*BR6</f>
        <v>0</v>
      </c>
      <c r="CQ175" s="535">
        <f ca="1">Origination!$AA$8*BS6</f>
        <v>0</v>
      </c>
      <c r="CR175" s="535">
        <f ca="1">Origination!$AA$8*BT6</f>
        <v>0</v>
      </c>
      <c r="CS175" s="535">
        <f ca="1">Origination!$AA$8*BU6</f>
        <v>0</v>
      </c>
      <c r="CT175" s="535">
        <f ca="1">Origination!$AA$8*BV6</f>
        <v>0</v>
      </c>
      <c r="CU175" s="535">
        <f ca="1">Origination!$AA$8*BW6</f>
        <v>0</v>
      </c>
      <c r="CV175" s="535">
        <f ca="1">Origination!$AA$8*BX6</f>
        <v>0</v>
      </c>
      <c r="CW175" s="535">
        <f ca="1">Origination!$AA$8*BY6</f>
        <v>0</v>
      </c>
      <c r="CX175" s="535">
        <f ca="1">Origination!$AA$8*BZ6</f>
        <v>0</v>
      </c>
      <c r="CY175" s="535">
        <f ca="1">Origination!$AA$8*CA6</f>
        <v>0</v>
      </c>
      <c r="CZ175" s="535">
        <f ca="1">Origination!$AA$8*CB6</f>
        <v>0</v>
      </c>
      <c r="DA175" s="535">
        <f ca="1">Origination!$AA$8*CC6</f>
        <v>0</v>
      </c>
      <c r="DB175" s="535">
        <f ca="1">Origination!$AA$8*CD6</f>
        <v>0</v>
      </c>
      <c r="DC175" s="535">
        <f ca="1">Origination!$AA$8*CE6</f>
        <v>0</v>
      </c>
      <c r="DD175" s="535">
        <f ca="1">Origination!$AA$8*CF6</f>
        <v>0</v>
      </c>
      <c r="DE175" s="535">
        <f ca="1">Origination!$AA$8*CG6</f>
        <v>0</v>
      </c>
      <c r="DF175" s="535">
        <f ca="1">Origination!$AA$8*CH6</f>
        <v>0</v>
      </c>
      <c r="DG175" s="535">
        <f ca="1">Origination!$AA$8*CI6</f>
        <v>0</v>
      </c>
      <c r="DH175" s="535">
        <f ca="1">Origination!$AA$8*CJ6</f>
        <v>0</v>
      </c>
      <c r="DI175" s="535">
        <f ca="1">Origination!$AA$8*CK6</f>
        <v>0</v>
      </c>
      <c r="DJ175" s="535">
        <f ca="1">Origination!$AA$8*CL6</f>
        <v>0</v>
      </c>
      <c r="DK175" s="535">
        <f ca="1">Origination!$AA$8*CM6</f>
        <v>0</v>
      </c>
      <c r="DL175" s="535">
        <f ca="1">Origination!$AA$8*CN6</f>
        <v>0</v>
      </c>
      <c r="DM175" s="535">
        <f ca="1">Origination!$AA$8*CO6</f>
        <v>0</v>
      </c>
      <c r="DN175" s="535">
        <f ca="1">Origination!$AA$8*CP6</f>
        <v>0</v>
      </c>
      <c r="DO175" s="535">
        <f ca="1">Origination!$AA$8*CQ6</f>
        <v>0</v>
      </c>
      <c r="DP175" s="535">
        <f ca="1">Origination!$AA$8*CR6</f>
        <v>0</v>
      </c>
      <c r="DQ175" s="535">
        <f ca="1">Origination!$AA$8*CS6</f>
        <v>0</v>
      </c>
      <c r="DR175" s="535">
        <f ca="1">Origination!$AA$8*CT6</f>
        <v>0</v>
      </c>
      <c r="DS175" s="535">
        <f ca="1">Origination!$AA$8*CU6</f>
        <v>0</v>
      </c>
    </row>
    <row r="176" spans="1:123" hidden="1" outlineLevel="1" x14ac:dyDescent="0.25">
      <c r="A176" s="565" t="s">
        <v>44</v>
      </c>
      <c r="B176" s="566" t="s">
        <v>240</v>
      </c>
      <c r="C176" s="542">
        <v>26</v>
      </c>
      <c r="D176" s="543"/>
      <c r="E176" s="543"/>
      <c r="F176" s="543"/>
      <c r="G176" s="543"/>
      <c r="H176" s="543"/>
      <c r="I176" s="543"/>
      <c r="J176" s="543"/>
      <c r="K176" s="543"/>
      <c r="L176" s="543"/>
      <c r="M176" s="543"/>
      <c r="N176" s="543"/>
      <c r="O176" s="543"/>
      <c r="P176" s="543"/>
      <c r="Q176" s="543"/>
      <c r="R176" s="543"/>
      <c r="S176" s="543"/>
      <c r="T176" s="543"/>
      <c r="U176" s="543"/>
      <c r="V176" s="543"/>
      <c r="W176" s="543"/>
      <c r="X176" s="543"/>
      <c r="Y176" s="543"/>
      <c r="Z176" s="543"/>
      <c r="AA176" s="543"/>
      <c r="AB176" s="543"/>
      <c r="AC176" s="535">
        <f ca="1">Origination!$AB$8*D6</f>
        <v>562.5</v>
      </c>
      <c r="AD176" s="535">
        <f ca="1">Origination!$AB$8*E6</f>
        <v>551.94913917157601</v>
      </c>
      <c r="AE176" s="535">
        <f ca="1">Origination!$AB$8*F6</f>
        <v>541.27958115883234</v>
      </c>
      <c r="AF176" s="535">
        <f ca="1">Origination!$AB$8*G6</f>
        <v>530.48999061844529</v>
      </c>
      <c r="AG176" s="535">
        <f ca="1">Origination!$AB$8*H6</f>
        <v>519.57901718447886</v>
      </c>
      <c r="AH176" s="535">
        <f ca="1">Origination!$AB$8*I6</f>
        <v>508.54529529938026</v>
      </c>
      <c r="AI176" s="535">
        <f ca="1">Origination!$AB$8*J6</f>
        <v>497.38744404307431</v>
      </c>
      <c r="AJ176" s="535">
        <f ca="1">Origination!$AB$8*K6</f>
        <v>486.1040669601349</v>
      </c>
      <c r="AK176" s="535">
        <f ca="1">Origination!$AB$8*L6</f>
        <v>474.69375188501255</v>
      </c>
      <c r="AL176" s="535">
        <f ca="1">Origination!$AB$8*M6</f>
        <v>463.15507076529491</v>
      </c>
      <c r="AM176" s="535">
        <f ca="1">Origination!$AB$8*N6</f>
        <v>451.48657948298057</v>
      </c>
      <c r="AN176" s="535">
        <f ca="1">Origination!$AB$8*O6</f>
        <v>439.68681767374022</v>
      </c>
      <c r="AO176" s="535">
        <f ca="1">Origination!$AB$8*P6</f>
        <v>427.75430854414589</v>
      </c>
      <c r="AP176" s="535">
        <f ca="1">Origination!$AB$8*Q6</f>
        <v>415.68755868684354</v>
      </c>
      <c r="AQ176" s="535">
        <f ca="1">Origination!$AB$8*R6</f>
        <v>403.48505789364657</v>
      </c>
      <c r="AR176" s="535">
        <f ca="1">Origination!$AB$8*S6</f>
        <v>391.14527896652612</v>
      </c>
      <c r="AS176" s="535">
        <f ca="1">Origination!$AB$8*T6</f>
        <v>378.66667752647567</v>
      </c>
      <c r="AT176" s="535">
        <f ca="1">Origination!$AB$8*U6</f>
        <v>366.0476918202246</v>
      </c>
      <c r="AU176" s="535">
        <f ca="1">Origination!$AB$8*V6</f>
        <v>353.28674252477816</v>
      </c>
      <c r="AV176" s="535">
        <f ca="1">Origination!$AB$8*W6</f>
        <v>340.38223254975799</v>
      </c>
      <c r="AW176" s="535">
        <f ca="1">Origination!$AB$8*X6</f>
        <v>327.33254683751881</v>
      </c>
      <c r="AX176" s="535">
        <f ca="1">Origination!$AB$8*Y6</f>
        <v>314.13605216101695</v>
      </c>
      <c r="AY176" s="535">
        <f ca="1">Origination!$AB$8*Z6</f>
        <v>300.79109691940442</v>
      </c>
      <c r="AZ176" s="535">
        <f ca="1">Origination!$AB$8*AA6</f>
        <v>287.29601093132379</v>
      </c>
      <c r="BA176" s="535">
        <f ca="1">Origination!$AB$8*AB6</f>
        <v>273.64910522587724</v>
      </c>
      <c r="BB176" s="535">
        <f ca="1">Origination!$AB$8*AC6</f>
        <v>259.84867183124442</v>
      </c>
      <c r="BC176" s="535">
        <f ca="1">Origination!$AB$8*AD6</f>
        <v>245.89298356092198</v>
      </c>
      <c r="BD176" s="535">
        <f ca="1">Origination!$AB$8*AE6</f>
        <v>231.78029379755839</v>
      </c>
      <c r="BE176" s="535">
        <f ca="1">Origination!$AB$8*AF6</f>
        <v>217.50883627435698</v>
      </c>
      <c r="BF176" s="535">
        <f ca="1">Origination!$AB$8*AG6</f>
        <v>203.07682485401952</v>
      </c>
      <c r="BG176" s="535">
        <f ca="1">Origination!$AB$8*AH6</f>
        <v>188.48245330520331</v>
      </c>
      <c r="BH176" s="535">
        <f ca="1">Origination!$AB$8*AI6</f>
        <v>173.7238950764629</v>
      </c>
      <c r="BI176" s="535">
        <f ca="1">Origination!$AB$8*AJ6</f>
        <v>158.79930306764913</v>
      </c>
      <c r="BJ176" s="535">
        <f ca="1">Origination!$AB$8*AK6</f>
        <v>143.70680939873625</v>
      </c>
      <c r="BK176" s="535">
        <f ca="1">Origination!$AB$8*AL6</f>
        <v>128.44452517604807</v>
      </c>
      <c r="BL176" s="535">
        <f ca="1">Origination!$AB$8*AM6</f>
        <v>113.01054025585466</v>
      </c>
      <c r="BM176" s="535">
        <f ca="1">Origination!$AB$8*AN6</f>
        <v>97.402923005309091</v>
      </c>
      <c r="BN176" s="535">
        <f ca="1">Origination!$AB$8*AO6</f>
        <v>81.619720060694874</v>
      </c>
      <c r="BO176" s="535">
        <f ca="1">Origination!$AB$8*AP6</f>
        <v>65.658956082953736</v>
      </c>
      <c r="BP176" s="535">
        <f ca="1">Origination!$AB$8*AQ6</f>
        <v>49.518633510463005</v>
      </c>
      <c r="BQ176" s="535">
        <f ca="1">Origination!$AB$8*AR6</f>
        <v>33.196732309031766</v>
      </c>
      <c r="BR176" s="535">
        <f ca="1">Origination!$AB$8*AS6</f>
        <v>16.691209719084423</v>
      </c>
      <c r="BS176" s="535">
        <f ca="1">Origination!$AB$8*AT6</f>
        <v>0</v>
      </c>
      <c r="BT176" s="535">
        <f ca="1">Origination!$AB$8*AU6</f>
        <v>0</v>
      </c>
      <c r="BU176" s="535">
        <f ca="1">Origination!$AB$8*AV6</f>
        <v>0</v>
      </c>
      <c r="BV176" s="535">
        <f ca="1">Origination!$AB$8*AW6</f>
        <v>0</v>
      </c>
      <c r="BW176" s="535">
        <f ca="1">Origination!$AB$8*AX6</f>
        <v>0</v>
      </c>
      <c r="BX176" s="535">
        <f ca="1">Origination!$AB$8*AY6</f>
        <v>0</v>
      </c>
      <c r="BY176" s="535">
        <f ca="1">Origination!$AB$8*AZ6</f>
        <v>0</v>
      </c>
      <c r="BZ176" s="535">
        <f ca="1">Origination!$AB$8*BA6</f>
        <v>0</v>
      </c>
      <c r="CA176" s="535">
        <f ca="1">Origination!$AB$8*BB6</f>
        <v>0</v>
      </c>
      <c r="CB176" s="535">
        <f ca="1">Origination!$AB$8*BC6</f>
        <v>0</v>
      </c>
      <c r="CC176" s="535">
        <f ca="1">Origination!$AB$8*BD6</f>
        <v>0</v>
      </c>
      <c r="CD176" s="535">
        <f ca="1">Origination!$AB$8*BE6</f>
        <v>0</v>
      </c>
      <c r="CE176" s="535">
        <f ca="1">Origination!$AB$8*BF6</f>
        <v>0</v>
      </c>
      <c r="CF176" s="535">
        <f ca="1">Origination!$AB$8*BG6</f>
        <v>0</v>
      </c>
      <c r="CG176" s="535">
        <f ca="1">Origination!$AB$8*BH6</f>
        <v>0</v>
      </c>
      <c r="CH176" s="535">
        <f ca="1">Origination!$AB$8*BI6</f>
        <v>0</v>
      </c>
      <c r="CI176" s="535">
        <f ca="1">Origination!$AB$8*BJ6</f>
        <v>0</v>
      </c>
      <c r="CJ176" s="535">
        <f ca="1">Origination!$AB$8*BK6</f>
        <v>0</v>
      </c>
      <c r="CK176" s="535">
        <f ca="1">Origination!$AB$8*BL6</f>
        <v>0</v>
      </c>
      <c r="CL176" s="535">
        <f ca="1">Origination!$AB$8*BM6</f>
        <v>0</v>
      </c>
      <c r="CM176" s="535">
        <f ca="1">Origination!$AB$8*BN6</f>
        <v>0</v>
      </c>
      <c r="CN176" s="535">
        <f ca="1">Origination!$AB$8*BO6</f>
        <v>0</v>
      </c>
      <c r="CO176" s="535">
        <f ca="1">Origination!$AB$8*BP6</f>
        <v>0</v>
      </c>
      <c r="CP176" s="535">
        <f ca="1">Origination!$AB$8*BQ6</f>
        <v>0</v>
      </c>
      <c r="CQ176" s="535">
        <f ca="1">Origination!$AB$8*BR6</f>
        <v>0</v>
      </c>
      <c r="CR176" s="535">
        <f ca="1">Origination!$AB$8*BS6</f>
        <v>0</v>
      </c>
      <c r="CS176" s="535">
        <f ca="1">Origination!$AB$8*BT6</f>
        <v>0</v>
      </c>
      <c r="CT176" s="535">
        <f ca="1">Origination!$AB$8*BU6</f>
        <v>0</v>
      </c>
      <c r="CU176" s="535">
        <f ca="1">Origination!$AB$8*BV6</f>
        <v>0</v>
      </c>
      <c r="CV176" s="535">
        <f ca="1">Origination!$AB$8*BW6</f>
        <v>0</v>
      </c>
      <c r="CW176" s="535">
        <f ca="1">Origination!$AB$8*BX6</f>
        <v>0</v>
      </c>
      <c r="CX176" s="535">
        <f ca="1">Origination!$AB$8*BY6</f>
        <v>0</v>
      </c>
      <c r="CY176" s="535">
        <f ca="1">Origination!$AB$8*BZ6</f>
        <v>0</v>
      </c>
      <c r="CZ176" s="535">
        <f ca="1">Origination!$AB$8*CA6</f>
        <v>0</v>
      </c>
      <c r="DA176" s="535">
        <f ca="1">Origination!$AB$8*CB6</f>
        <v>0</v>
      </c>
      <c r="DB176" s="535">
        <f ca="1">Origination!$AB$8*CC6</f>
        <v>0</v>
      </c>
      <c r="DC176" s="535">
        <f ca="1">Origination!$AB$8*CD6</f>
        <v>0</v>
      </c>
      <c r="DD176" s="535">
        <f ca="1">Origination!$AB$8*CE6</f>
        <v>0</v>
      </c>
      <c r="DE176" s="535">
        <f ca="1">Origination!$AB$8*CF6</f>
        <v>0</v>
      </c>
      <c r="DF176" s="535">
        <f ca="1">Origination!$AB$8*CG6</f>
        <v>0</v>
      </c>
      <c r="DG176" s="535">
        <f ca="1">Origination!$AB$8*CH6</f>
        <v>0</v>
      </c>
      <c r="DH176" s="535">
        <f ca="1">Origination!$AB$8*CI6</f>
        <v>0</v>
      </c>
      <c r="DI176" s="535">
        <f ca="1">Origination!$AB$8*CJ6</f>
        <v>0</v>
      </c>
      <c r="DJ176" s="535">
        <f ca="1">Origination!$AB$8*CK6</f>
        <v>0</v>
      </c>
      <c r="DK176" s="535">
        <f ca="1">Origination!$AB$8*CL6</f>
        <v>0</v>
      </c>
      <c r="DL176" s="535">
        <f ca="1">Origination!$AB$8*CM6</f>
        <v>0</v>
      </c>
      <c r="DM176" s="535">
        <f ca="1">Origination!$AB$8*CN6</f>
        <v>0</v>
      </c>
      <c r="DN176" s="535">
        <f ca="1">Origination!$AB$8*CO6</f>
        <v>0</v>
      </c>
      <c r="DO176" s="535">
        <f ca="1">Origination!$AB$8*CP6</f>
        <v>0</v>
      </c>
      <c r="DP176" s="535">
        <f ca="1">Origination!$AB$8*CQ6</f>
        <v>0</v>
      </c>
      <c r="DQ176" s="535">
        <f ca="1">Origination!$AB$8*CR6</f>
        <v>0</v>
      </c>
      <c r="DR176" s="535">
        <f ca="1">Origination!$AB$8*CS6</f>
        <v>0</v>
      </c>
      <c r="DS176" s="535">
        <f ca="1">Origination!$AB$8*CT6</f>
        <v>0</v>
      </c>
    </row>
    <row r="177" spans="1:123" hidden="1" outlineLevel="1" x14ac:dyDescent="0.25">
      <c r="A177" s="565" t="s">
        <v>44</v>
      </c>
      <c r="B177" s="566" t="s">
        <v>240</v>
      </c>
      <c r="C177" s="542">
        <v>27</v>
      </c>
      <c r="D177" s="543"/>
      <c r="E177" s="543"/>
      <c r="F177" s="543"/>
      <c r="G177" s="543"/>
      <c r="H177" s="543"/>
      <c r="I177" s="543"/>
      <c r="J177" s="543"/>
      <c r="K177" s="543"/>
      <c r="L177" s="543"/>
      <c r="M177" s="543"/>
      <c r="N177" s="543"/>
      <c r="O177" s="543"/>
      <c r="P177" s="543"/>
      <c r="Q177" s="543"/>
      <c r="R177" s="543"/>
      <c r="S177" s="543"/>
      <c r="T177" s="543"/>
      <c r="U177" s="543"/>
      <c r="V177" s="543"/>
      <c r="W177" s="543"/>
      <c r="X177" s="543"/>
      <c r="Y177" s="543"/>
      <c r="Z177" s="543"/>
      <c r="AA177" s="543"/>
      <c r="AB177" s="543"/>
      <c r="AC177" s="543"/>
      <c r="AD177" s="535">
        <f ca="1">Origination!$AC$8*D6</f>
        <v>562.5</v>
      </c>
      <c r="AE177" s="535">
        <f ca="1">Origination!$AC$8*E6</f>
        <v>551.94913917157601</v>
      </c>
      <c r="AF177" s="535">
        <f ca="1">Origination!$AC$8*F6</f>
        <v>541.27958115883234</v>
      </c>
      <c r="AG177" s="535">
        <f ca="1">Origination!$AC$8*G6</f>
        <v>530.48999061844529</v>
      </c>
      <c r="AH177" s="535">
        <f ca="1">Origination!$AC$8*H6</f>
        <v>519.57901718447886</v>
      </c>
      <c r="AI177" s="535">
        <f ca="1">Origination!$AC$8*I6</f>
        <v>508.54529529938026</v>
      </c>
      <c r="AJ177" s="535">
        <f ca="1">Origination!$AC$8*J6</f>
        <v>497.38744404307431</v>
      </c>
      <c r="AK177" s="535">
        <f ca="1">Origination!$AC$8*K6</f>
        <v>486.1040669601349</v>
      </c>
      <c r="AL177" s="535">
        <f ca="1">Origination!$AC$8*L6</f>
        <v>474.69375188501255</v>
      </c>
      <c r="AM177" s="535">
        <f ca="1">Origination!$AC$8*M6</f>
        <v>463.15507076529491</v>
      </c>
      <c r="AN177" s="535">
        <f ca="1">Origination!$AC$8*N6</f>
        <v>451.48657948298057</v>
      </c>
      <c r="AO177" s="535">
        <f ca="1">Origination!$AC$8*O6</f>
        <v>439.68681767374022</v>
      </c>
      <c r="AP177" s="535">
        <f ca="1">Origination!$AC$8*P6</f>
        <v>427.75430854414589</v>
      </c>
      <c r="AQ177" s="535">
        <f ca="1">Origination!$AC$8*Q6</f>
        <v>415.68755868684354</v>
      </c>
      <c r="AR177" s="535">
        <f ca="1">Origination!$AC$8*R6</f>
        <v>403.48505789364657</v>
      </c>
      <c r="AS177" s="535">
        <f ca="1">Origination!$AC$8*S6</f>
        <v>391.14527896652612</v>
      </c>
      <c r="AT177" s="535">
        <f ca="1">Origination!$AC$8*T6</f>
        <v>378.66667752647567</v>
      </c>
      <c r="AU177" s="535">
        <f ca="1">Origination!$AC$8*U6</f>
        <v>366.0476918202246</v>
      </c>
      <c r="AV177" s="535">
        <f ca="1">Origination!$AC$8*V6</f>
        <v>353.28674252477816</v>
      </c>
      <c r="AW177" s="535">
        <f ca="1">Origination!$AC$8*W6</f>
        <v>340.38223254975799</v>
      </c>
      <c r="AX177" s="535">
        <f ca="1">Origination!$AC$8*X6</f>
        <v>327.33254683751881</v>
      </c>
      <c r="AY177" s="535">
        <f ca="1">Origination!$AC$8*Y6</f>
        <v>314.13605216101695</v>
      </c>
      <c r="AZ177" s="535">
        <f ca="1">Origination!$AC$8*Z6</f>
        <v>300.79109691940442</v>
      </c>
      <c r="BA177" s="535">
        <f ca="1">Origination!$AC$8*AA6</f>
        <v>287.29601093132379</v>
      </c>
      <c r="BB177" s="535">
        <f ca="1">Origination!$AC$8*AB6</f>
        <v>273.64910522587724</v>
      </c>
      <c r="BC177" s="535">
        <f ca="1">Origination!$AC$8*AC6</f>
        <v>259.84867183124442</v>
      </c>
      <c r="BD177" s="535">
        <f ca="1">Origination!$AC$8*AD6</f>
        <v>245.89298356092198</v>
      </c>
      <c r="BE177" s="535">
        <f ca="1">Origination!$AC$8*AE6</f>
        <v>231.78029379755839</v>
      </c>
      <c r="BF177" s="535">
        <f ca="1">Origination!$AC$8*AF6</f>
        <v>217.50883627435698</v>
      </c>
      <c r="BG177" s="535">
        <f ca="1">Origination!$AC$8*AG6</f>
        <v>203.07682485401952</v>
      </c>
      <c r="BH177" s="535">
        <f ca="1">Origination!$AC$8*AH6</f>
        <v>188.48245330520331</v>
      </c>
      <c r="BI177" s="535">
        <f ca="1">Origination!$AC$8*AI6</f>
        <v>173.7238950764629</v>
      </c>
      <c r="BJ177" s="535">
        <f ca="1">Origination!$AC$8*AJ6</f>
        <v>158.79930306764913</v>
      </c>
      <c r="BK177" s="535">
        <f ca="1">Origination!$AC$8*AK6</f>
        <v>143.70680939873625</v>
      </c>
      <c r="BL177" s="535">
        <f ca="1">Origination!$AC$8*AL6</f>
        <v>128.44452517604807</v>
      </c>
      <c r="BM177" s="535">
        <f ca="1">Origination!$AC$8*AM6</f>
        <v>113.01054025585466</v>
      </c>
      <c r="BN177" s="535">
        <f ca="1">Origination!$AC$8*AN6</f>
        <v>97.402923005309091</v>
      </c>
      <c r="BO177" s="535">
        <f ca="1">Origination!$AC$8*AO6</f>
        <v>81.619720060694874</v>
      </c>
      <c r="BP177" s="535">
        <f ca="1">Origination!$AC$8*AP6</f>
        <v>65.658956082953736</v>
      </c>
      <c r="BQ177" s="535">
        <f ca="1">Origination!$AC$8*AQ6</f>
        <v>49.518633510463005</v>
      </c>
      <c r="BR177" s="535">
        <f ca="1">Origination!$AC$8*AR6</f>
        <v>33.196732309031766</v>
      </c>
      <c r="BS177" s="535">
        <f ca="1">Origination!$AC$8*AS6</f>
        <v>16.691209719084423</v>
      </c>
      <c r="BT177" s="535">
        <f ca="1">Origination!$AC$8*AT6</f>
        <v>0</v>
      </c>
      <c r="BU177" s="535">
        <f ca="1">Origination!$AC$8*AU6</f>
        <v>0</v>
      </c>
      <c r="BV177" s="535">
        <f ca="1">Origination!$AC$8*AV6</f>
        <v>0</v>
      </c>
      <c r="BW177" s="535">
        <f ca="1">Origination!$AC$8*AW6</f>
        <v>0</v>
      </c>
      <c r="BX177" s="535">
        <f ca="1">Origination!$AC$8*AX6</f>
        <v>0</v>
      </c>
      <c r="BY177" s="535">
        <f ca="1">Origination!$AC$8*AY6</f>
        <v>0</v>
      </c>
      <c r="BZ177" s="535">
        <f ca="1">Origination!$AC$8*AZ6</f>
        <v>0</v>
      </c>
      <c r="CA177" s="535">
        <f ca="1">Origination!$AC$8*BA6</f>
        <v>0</v>
      </c>
      <c r="CB177" s="535">
        <f ca="1">Origination!$AC$8*BB6</f>
        <v>0</v>
      </c>
      <c r="CC177" s="535">
        <f ca="1">Origination!$AC$8*BC6</f>
        <v>0</v>
      </c>
      <c r="CD177" s="535">
        <f ca="1">Origination!$AC$8*BD6</f>
        <v>0</v>
      </c>
      <c r="CE177" s="535">
        <f ca="1">Origination!$AC$8*BE6</f>
        <v>0</v>
      </c>
      <c r="CF177" s="535">
        <f ca="1">Origination!$AC$8*BF6</f>
        <v>0</v>
      </c>
      <c r="CG177" s="535">
        <f ca="1">Origination!$AC$8*BG6</f>
        <v>0</v>
      </c>
      <c r="CH177" s="535">
        <f ca="1">Origination!$AC$8*BH6</f>
        <v>0</v>
      </c>
      <c r="CI177" s="535">
        <f ca="1">Origination!$AC$8*BI6</f>
        <v>0</v>
      </c>
      <c r="CJ177" s="535">
        <f ca="1">Origination!$AC$8*BJ6</f>
        <v>0</v>
      </c>
      <c r="CK177" s="535">
        <f ca="1">Origination!$AC$8*BK6</f>
        <v>0</v>
      </c>
      <c r="CL177" s="535">
        <f ca="1">Origination!$AC$8*BL6</f>
        <v>0</v>
      </c>
      <c r="CM177" s="535">
        <f ca="1">Origination!$AC$8*BM6</f>
        <v>0</v>
      </c>
      <c r="CN177" s="535">
        <f ca="1">Origination!$AC$8*BN6</f>
        <v>0</v>
      </c>
      <c r="CO177" s="535">
        <f ca="1">Origination!$AC$8*BO6</f>
        <v>0</v>
      </c>
      <c r="CP177" s="535">
        <f ca="1">Origination!$AC$8*BP6</f>
        <v>0</v>
      </c>
      <c r="CQ177" s="535">
        <f ca="1">Origination!$AC$8*BQ6</f>
        <v>0</v>
      </c>
      <c r="CR177" s="535">
        <f ca="1">Origination!$AC$8*BR6</f>
        <v>0</v>
      </c>
      <c r="CS177" s="535">
        <f ca="1">Origination!$AC$8*BS6</f>
        <v>0</v>
      </c>
      <c r="CT177" s="535">
        <f ca="1">Origination!$AC$8*BT6</f>
        <v>0</v>
      </c>
      <c r="CU177" s="535">
        <f ca="1">Origination!$AC$8*BU6</f>
        <v>0</v>
      </c>
      <c r="CV177" s="535">
        <f ca="1">Origination!$AC$8*BV6</f>
        <v>0</v>
      </c>
      <c r="CW177" s="535">
        <f ca="1">Origination!$AC$8*BW6</f>
        <v>0</v>
      </c>
      <c r="CX177" s="535">
        <f ca="1">Origination!$AC$8*BX6</f>
        <v>0</v>
      </c>
      <c r="CY177" s="535">
        <f ca="1">Origination!$AC$8*BY6</f>
        <v>0</v>
      </c>
      <c r="CZ177" s="535">
        <f ca="1">Origination!$AC$8*BZ6</f>
        <v>0</v>
      </c>
      <c r="DA177" s="535">
        <f ca="1">Origination!$AC$8*CA6</f>
        <v>0</v>
      </c>
      <c r="DB177" s="535">
        <f ca="1">Origination!$AC$8*CB6</f>
        <v>0</v>
      </c>
      <c r="DC177" s="535">
        <f ca="1">Origination!$AC$8*CC6</f>
        <v>0</v>
      </c>
      <c r="DD177" s="535">
        <f ca="1">Origination!$AC$8*CD6</f>
        <v>0</v>
      </c>
      <c r="DE177" s="535">
        <f ca="1">Origination!$AC$8*CE6</f>
        <v>0</v>
      </c>
      <c r="DF177" s="535">
        <f ca="1">Origination!$AC$8*CF6</f>
        <v>0</v>
      </c>
      <c r="DG177" s="535">
        <f ca="1">Origination!$AC$8*CG6</f>
        <v>0</v>
      </c>
      <c r="DH177" s="535">
        <f ca="1">Origination!$AC$8*CH6</f>
        <v>0</v>
      </c>
      <c r="DI177" s="535">
        <f ca="1">Origination!$AC$8*CI6</f>
        <v>0</v>
      </c>
      <c r="DJ177" s="535">
        <f ca="1">Origination!$AC$8*CJ6</f>
        <v>0</v>
      </c>
      <c r="DK177" s="535">
        <f ca="1">Origination!$AC$8*CK6</f>
        <v>0</v>
      </c>
      <c r="DL177" s="535">
        <f ca="1">Origination!$AC$8*CL6</f>
        <v>0</v>
      </c>
      <c r="DM177" s="535">
        <f ca="1">Origination!$AC$8*CM6</f>
        <v>0</v>
      </c>
      <c r="DN177" s="535">
        <f ca="1">Origination!$AC$8*CN6</f>
        <v>0</v>
      </c>
      <c r="DO177" s="535">
        <f ca="1">Origination!$AC$8*CO6</f>
        <v>0</v>
      </c>
      <c r="DP177" s="535">
        <f ca="1">Origination!$AC$8*CP6</f>
        <v>0</v>
      </c>
      <c r="DQ177" s="535">
        <f ca="1">Origination!$AC$8*CQ6</f>
        <v>0</v>
      </c>
      <c r="DR177" s="535">
        <f ca="1">Origination!$AC$8*CR6</f>
        <v>0</v>
      </c>
      <c r="DS177" s="535">
        <f ca="1">Origination!$AC$8*CS6</f>
        <v>0</v>
      </c>
    </row>
    <row r="178" spans="1:123" hidden="1" outlineLevel="1" x14ac:dyDescent="0.25">
      <c r="A178" s="565" t="s">
        <v>44</v>
      </c>
      <c r="B178" s="566" t="s">
        <v>240</v>
      </c>
      <c r="C178" s="542">
        <v>28</v>
      </c>
      <c r="D178" s="543"/>
      <c r="E178" s="543"/>
      <c r="F178" s="543"/>
      <c r="G178" s="543"/>
      <c r="H178" s="543"/>
      <c r="I178" s="543"/>
      <c r="J178" s="543"/>
      <c r="K178" s="543"/>
      <c r="L178" s="543"/>
      <c r="M178" s="543"/>
      <c r="N178" s="543"/>
      <c r="O178" s="543"/>
      <c r="P178" s="543"/>
      <c r="Q178" s="543"/>
      <c r="R178" s="543"/>
      <c r="S178" s="543"/>
      <c r="T178" s="543"/>
      <c r="U178" s="543"/>
      <c r="V178" s="543"/>
      <c r="W178" s="543"/>
      <c r="X178" s="543"/>
      <c r="Y178" s="543"/>
      <c r="Z178" s="543"/>
      <c r="AA178" s="543"/>
      <c r="AB178" s="543"/>
      <c r="AC178" s="543"/>
      <c r="AD178" s="543"/>
      <c r="AE178" s="535">
        <f ca="1">Origination!$AD$8*D6</f>
        <v>562.5</v>
      </c>
      <c r="AF178" s="535">
        <f ca="1">Origination!$AD$8*E6</f>
        <v>551.94913917157601</v>
      </c>
      <c r="AG178" s="535">
        <f ca="1">Origination!$AD$8*F6</f>
        <v>541.27958115883234</v>
      </c>
      <c r="AH178" s="535">
        <f ca="1">Origination!$AD$8*G6</f>
        <v>530.48999061844529</v>
      </c>
      <c r="AI178" s="535">
        <f ca="1">Origination!$AD$8*H6</f>
        <v>519.57901718447886</v>
      </c>
      <c r="AJ178" s="535">
        <f ca="1">Origination!$AD$8*I6</f>
        <v>508.54529529938026</v>
      </c>
      <c r="AK178" s="535">
        <f ca="1">Origination!$AD$8*J6</f>
        <v>497.38744404307431</v>
      </c>
      <c r="AL178" s="535">
        <f ca="1">Origination!$AD$8*K6</f>
        <v>486.1040669601349</v>
      </c>
      <c r="AM178" s="535">
        <f ca="1">Origination!$AD$8*L6</f>
        <v>474.69375188501255</v>
      </c>
      <c r="AN178" s="535">
        <f ca="1">Origination!$AD$8*M6</f>
        <v>463.15507076529491</v>
      </c>
      <c r="AO178" s="535">
        <f ca="1">Origination!$AD$8*N6</f>
        <v>451.48657948298057</v>
      </c>
      <c r="AP178" s="535">
        <f ca="1">Origination!$AD$8*O6</f>
        <v>439.68681767374022</v>
      </c>
      <c r="AQ178" s="535">
        <f ca="1">Origination!$AD$8*P6</f>
        <v>427.75430854414589</v>
      </c>
      <c r="AR178" s="535">
        <f ca="1">Origination!$AD$8*Q6</f>
        <v>415.68755868684354</v>
      </c>
      <c r="AS178" s="535">
        <f ca="1">Origination!$AD$8*R6</f>
        <v>403.48505789364657</v>
      </c>
      <c r="AT178" s="535">
        <f ca="1">Origination!$AD$8*S6</f>
        <v>391.14527896652612</v>
      </c>
      <c r="AU178" s="535">
        <f ca="1">Origination!$AD$8*T6</f>
        <v>378.66667752647567</v>
      </c>
      <c r="AV178" s="535">
        <f ca="1">Origination!$AD$8*U6</f>
        <v>366.0476918202246</v>
      </c>
      <c r="AW178" s="535">
        <f ca="1">Origination!$AD$8*V6</f>
        <v>353.28674252477816</v>
      </c>
      <c r="AX178" s="535">
        <f ca="1">Origination!$AD$8*W6</f>
        <v>340.38223254975799</v>
      </c>
      <c r="AY178" s="535">
        <f ca="1">Origination!$AD$8*X6</f>
        <v>327.33254683751881</v>
      </c>
      <c r="AZ178" s="535">
        <f ca="1">Origination!$AD$8*Y6</f>
        <v>314.13605216101695</v>
      </c>
      <c r="BA178" s="535">
        <f ca="1">Origination!$AD$8*Z6</f>
        <v>300.79109691940442</v>
      </c>
      <c r="BB178" s="535">
        <f ca="1">Origination!$AD$8*AA6</f>
        <v>287.29601093132379</v>
      </c>
      <c r="BC178" s="535">
        <f ca="1">Origination!$AD$8*AB6</f>
        <v>273.64910522587724</v>
      </c>
      <c r="BD178" s="535">
        <f ca="1">Origination!$AD$8*AC6</f>
        <v>259.84867183124442</v>
      </c>
      <c r="BE178" s="535">
        <f ca="1">Origination!$AD$8*AD6</f>
        <v>245.89298356092198</v>
      </c>
      <c r="BF178" s="535">
        <f ca="1">Origination!$AD$8*AE6</f>
        <v>231.78029379755839</v>
      </c>
      <c r="BG178" s="535">
        <f ca="1">Origination!$AD$8*AF6</f>
        <v>217.50883627435698</v>
      </c>
      <c r="BH178" s="535">
        <f ca="1">Origination!$AD$8*AG6</f>
        <v>203.07682485401952</v>
      </c>
      <c r="BI178" s="535">
        <f ca="1">Origination!$AD$8*AH6</f>
        <v>188.48245330520331</v>
      </c>
      <c r="BJ178" s="535">
        <f ca="1">Origination!$AD$8*AI6</f>
        <v>173.7238950764629</v>
      </c>
      <c r="BK178" s="535">
        <f ca="1">Origination!$AD$8*AJ6</f>
        <v>158.79930306764913</v>
      </c>
      <c r="BL178" s="535">
        <f ca="1">Origination!$AD$8*AK6</f>
        <v>143.70680939873625</v>
      </c>
      <c r="BM178" s="535">
        <f ca="1">Origination!$AD$8*AL6</f>
        <v>128.44452517604807</v>
      </c>
      <c r="BN178" s="535">
        <f ca="1">Origination!$AD$8*AM6</f>
        <v>113.01054025585466</v>
      </c>
      <c r="BO178" s="535">
        <f ca="1">Origination!$AD$8*AN6</f>
        <v>97.402923005309091</v>
      </c>
      <c r="BP178" s="535">
        <f ca="1">Origination!$AD$8*AO6</f>
        <v>81.619720060694874</v>
      </c>
      <c r="BQ178" s="535">
        <f ca="1">Origination!$AD$8*AP6</f>
        <v>65.658956082953736</v>
      </c>
      <c r="BR178" s="535">
        <f ca="1">Origination!$AD$8*AQ6</f>
        <v>49.518633510463005</v>
      </c>
      <c r="BS178" s="535">
        <f ca="1">Origination!$AD$8*AR6</f>
        <v>33.196732309031766</v>
      </c>
      <c r="BT178" s="535">
        <f ca="1">Origination!$AD$8*AS6</f>
        <v>16.691209719084423</v>
      </c>
      <c r="BU178" s="535">
        <f ca="1">Origination!$AD$8*AT6</f>
        <v>0</v>
      </c>
      <c r="BV178" s="535">
        <f ca="1">Origination!$AD$8*AU6</f>
        <v>0</v>
      </c>
      <c r="BW178" s="535">
        <f ca="1">Origination!$AD$8*AV6</f>
        <v>0</v>
      </c>
      <c r="BX178" s="535">
        <f ca="1">Origination!$AD$8*AW6</f>
        <v>0</v>
      </c>
      <c r="BY178" s="535">
        <f ca="1">Origination!$AD$8*AX6</f>
        <v>0</v>
      </c>
      <c r="BZ178" s="535">
        <f ca="1">Origination!$AD$8*AY6</f>
        <v>0</v>
      </c>
      <c r="CA178" s="535">
        <f ca="1">Origination!$AD$8*AZ6</f>
        <v>0</v>
      </c>
      <c r="CB178" s="535">
        <f ca="1">Origination!$AD$8*BA6</f>
        <v>0</v>
      </c>
      <c r="CC178" s="535">
        <f ca="1">Origination!$AD$8*BB6</f>
        <v>0</v>
      </c>
      <c r="CD178" s="535">
        <f ca="1">Origination!$AD$8*BC6</f>
        <v>0</v>
      </c>
      <c r="CE178" s="535">
        <f ca="1">Origination!$AD$8*BD6</f>
        <v>0</v>
      </c>
      <c r="CF178" s="535">
        <f ca="1">Origination!$AD$8*BE6</f>
        <v>0</v>
      </c>
      <c r="CG178" s="535">
        <f ca="1">Origination!$AD$8*BF6</f>
        <v>0</v>
      </c>
      <c r="CH178" s="535">
        <f ca="1">Origination!$AD$8*BG6</f>
        <v>0</v>
      </c>
      <c r="CI178" s="535">
        <f ca="1">Origination!$AD$8*BH6</f>
        <v>0</v>
      </c>
      <c r="CJ178" s="535">
        <f ca="1">Origination!$AD$8*BI6</f>
        <v>0</v>
      </c>
      <c r="CK178" s="535">
        <f ca="1">Origination!$AD$8*BJ6</f>
        <v>0</v>
      </c>
      <c r="CL178" s="535">
        <f ca="1">Origination!$AD$8*BK6</f>
        <v>0</v>
      </c>
      <c r="CM178" s="535">
        <f ca="1">Origination!$AD$8*BL6</f>
        <v>0</v>
      </c>
      <c r="CN178" s="535">
        <f ca="1">Origination!$AD$8*BM6</f>
        <v>0</v>
      </c>
      <c r="CO178" s="535">
        <f ca="1">Origination!$AD$8*BN6</f>
        <v>0</v>
      </c>
      <c r="CP178" s="535">
        <f ca="1">Origination!$AD$8*BO6</f>
        <v>0</v>
      </c>
      <c r="CQ178" s="535">
        <f ca="1">Origination!$AD$8*BP6</f>
        <v>0</v>
      </c>
      <c r="CR178" s="535">
        <f ca="1">Origination!$AD$8*BQ6</f>
        <v>0</v>
      </c>
      <c r="CS178" s="535">
        <f ca="1">Origination!$AD$8*BR6</f>
        <v>0</v>
      </c>
      <c r="CT178" s="535">
        <f ca="1">Origination!$AD$8*BS6</f>
        <v>0</v>
      </c>
      <c r="CU178" s="535">
        <f ca="1">Origination!$AD$8*BT6</f>
        <v>0</v>
      </c>
      <c r="CV178" s="535">
        <f ca="1">Origination!$AD$8*BU6</f>
        <v>0</v>
      </c>
      <c r="CW178" s="535">
        <f ca="1">Origination!$AD$8*BV6</f>
        <v>0</v>
      </c>
      <c r="CX178" s="535">
        <f ca="1">Origination!$AD$8*BW6</f>
        <v>0</v>
      </c>
      <c r="CY178" s="535">
        <f ca="1">Origination!$AD$8*BX6</f>
        <v>0</v>
      </c>
      <c r="CZ178" s="535">
        <f ca="1">Origination!$AD$8*BY6</f>
        <v>0</v>
      </c>
      <c r="DA178" s="535">
        <f ca="1">Origination!$AD$8*BZ6</f>
        <v>0</v>
      </c>
      <c r="DB178" s="535">
        <f ca="1">Origination!$AD$8*CA6</f>
        <v>0</v>
      </c>
      <c r="DC178" s="535">
        <f ca="1">Origination!$AD$8*CB6</f>
        <v>0</v>
      </c>
      <c r="DD178" s="535">
        <f ca="1">Origination!$AD$8*CC6</f>
        <v>0</v>
      </c>
      <c r="DE178" s="535">
        <f ca="1">Origination!$AD$8*CD6</f>
        <v>0</v>
      </c>
      <c r="DF178" s="535">
        <f ca="1">Origination!$AD$8*CE6</f>
        <v>0</v>
      </c>
      <c r="DG178" s="535">
        <f ca="1">Origination!$AD$8*CF6</f>
        <v>0</v>
      </c>
      <c r="DH178" s="535">
        <f ca="1">Origination!$AD$8*CG6</f>
        <v>0</v>
      </c>
      <c r="DI178" s="535">
        <f ca="1">Origination!$AD$8*CH6</f>
        <v>0</v>
      </c>
      <c r="DJ178" s="535">
        <f ca="1">Origination!$AD$8*CI6</f>
        <v>0</v>
      </c>
      <c r="DK178" s="535">
        <f ca="1">Origination!$AD$8*CJ6</f>
        <v>0</v>
      </c>
      <c r="DL178" s="535">
        <f ca="1">Origination!$AD$8*CK6</f>
        <v>0</v>
      </c>
      <c r="DM178" s="535">
        <f ca="1">Origination!$AD$8*CL6</f>
        <v>0</v>
      </c>
      <c r="DN178" s="535">
        <f ca="1">Origination!$AD$8*CM6</f>
        <v>0</v>
      </c>
      <c r="DO178" s="535">
        <f ca="1">Origination!$AD$8*CN6</f>
        <v>0</v>
      </c>
      <c r="DP178" s="535">
        <f ca="1">Origination!$AD$8*CO6</f>
        <v>0</v>
      </c>
      <c r="DQ178" s="535">
        <f ca="1">Origination!$AD$8*CP6</f>
        <v>0</v>
      </c>
      <c r="DR178" s="535">
        <f ca="1">Origination!$AD$8*CQ6</f>
        <v>0</v>
      </c>
      <c r="DS178" s="535">
        <f ca="1">Origination!$AD$8*CR6</f>
        <v>0</v>
      </c>
    </row>
    <row r="179" spans="1:123" hidden="1" outlineLevel="1" x14ac:dyDescent="0.25">
      <c r="A179" s="565" t="s">
        <v>44</v>
      </c>
      <c r="B179" s="566" t="s">
        <v>240</v>
      </c>
      <c r="C179" s="542">
        <v>29</v>
      </c>
      <c r="D179" s="543"/>
      <c r="E179" s="543"/>
      <c r="F179" s="543"/>
      <c r="G179" s="543"/>
      <c r="H179" s="543"/>
      <c r="I179" s="543"/>
      <c r="J179" s="543"/>
      <c r="K179" s="543"/>
      <c r="L179" s="543"/>
      <c r="M179" s="543"/>
      <c r="N179" s="543"/>
      <c r="O179" s="543"/>
      <c r="P179" s="543"/>
      <c r="Q179" s="543"/>
      <c r="R179" s="543"/>
      <c r="S179" s="543"/>
      <c r="T179" s="543"/>
      <c r="U179" s="543"/>
      <c r="V179" s="543"/>
      <c r="W179" s="543"/>
      <c r="X179" s="543"/>
      <c r="Y179" s="543"/>
      <c r="Z179" s="543"/>
      <c r="AA179" s="543"/>
      <c r="AB179" s="543"/>
      <c r="AC179" s="543"/>
      <c r="AD179" s="543"/>
      <c r="AE179" s="543"/>
      <c r="AF179" s="535">
        <f ca="1">Origination!$AE$8*D6</f>
        <v>675</v>
      </c>
      <c r="AG179" s="535">
        <f ca="1">Origination!$AE$8*E6</f>
        <v>662.33896700589128</v>
      </c>
      <c r="AH179" s="535">
        <f ca="1">Origination!$AE$8*F6</f>
        <v>649.53549739059883</v>
      </c>
      <c r="AI179" s="535">
        <f ca="1">Origination!$AE$8*G6</f>
        <v>636.58798874213437</v>
      </c>
      <c r="AJ179" s="535">
        <f ca="1">Origination!$AE$8*H6</f>
        <v>623.49482062137463</v>
      </c>
      <c r="AK179" s="535">
        <f ca="1">Origination!$AE$8*I6</f>
        <v>610.25435435925635</v>
      </c>
      <c r="AL179" s="535">
        <f ca="1">Origination!$AE$8*J6</f>
        <v>596.86493285168922</v>
      </c>
      <c r="AM179" s="535">
        <f ca="1">Origination!$AE$8*K6</f>
        <v>583.32488035216193</v>
      </c>
      <c r="AN179" s="535">
        <f ca="1">Origination!$AE$8*L6</f>
        <v>569.63250226201501</v>
      </c>
      <c r="AO179" s="535">
        <f ca="1">Origination!$AE$8*M6</f>
        <v>555.78608491835394</v>
      </c>
      <c r="AP179" s="535">
        <f ca="1">Origination!$AE$8*N6</f>
        <v>541.78389537957673</v>
      </c>
      <c r="AQ179" s="535">
        <f ca="1">Origination!$AE$8*O6</f>
        <v>527.62418120848827</v>
      </c>
      <c r="AR179" s="535">
        <f ca="1">Origination!$AE$8*P6</f>
        <v>513.30517025297502</v>
      </c>
      <c r="AS179" s="535">
        <f ca="1">Origination!$AE$8*Q6</f>
        <v>498.8250704242123</v>
      </c>
      <c r="AT179" s="535">
        <f ca="1">Origination!$AE$8*R6</f>
        <v>484.18206947237593</v>
      </c>
      <c r="AU179" s="535">
        <f ca="1">Origination!$AE$8*S6</f>
        <v>469.3743347598313</v>
      </c>
      <c r="AV179" s="535">
        <f ca="1">Origination!$AE$8*T6</f>
        <v>454.40001303177075</v>
      </c>
      <c r="AW179" s="535">
        <f ca="1">Origination!$AE$8*U6</f>
        <v>439.25723018426947</v>
      </c>
      <c r="AX179" s="535">
        <f ca="1">Origination!$AE$8*V6</f>
        <v>423.94409102973384</v>
      </c>
      <c r="AY179" s="535">
        <f ca="1">Origination!$AE$8*W6</f>
        <v>408.45867905970954</v>
      </c>
      <c r="AZ179" s="535">
        <f ca="1">Origination!$AE$8*X6</f>
        <v>392.79905620502257</v>
      </c>
      <c r="BA179" s="535">
        <f ca="1">Origination!$AE$8*Y6</f>
        <v>376.96326259322035</v>
      </c>
      <c r="BB179" s="535">
        <f ca="1">Origination!$AE$8*Z6</f>
        <v>360.94931630328529</v>
      </c>
      <c r="BC179" s="535">
        <f ca="1">Origination!$AE$8*AA6</f>
        <v>344.75521311758854</v>
      </c>
      <c r="BD179" s="535">
        <f ca="1">Origination!$AE$8*AB6</f>
        <v>328.37892627105271</v>
      </c>
      <c r="BE179" s="535">
        <f ca="1">Origination!$AE$8*AC6</f>
        <v>311.81840619749329</v>
      </c>
      <c r="BF179" s="535">
        <f ca="1">Origination!$AE$8*AD6</f>
        <v>295.07158027310635</v>
      </c>
      <c r="BG179" s="535">
        <f ca="1">Origination!$AE$8*AE6</f>
        <v>278.13635255707004</v>
      </c>
      <c r="BH179" s="535">
        <f ca="1">Origination!$AE$8*AF6</f>
        <v>261.01060352922838</v>
      </c>
      <c r="BI179" s="535">
        <f ca="1">Origination!$AE$8*AG6</f>
        <v>243.6921898248234</v>
      </c>
      <c r="BJ179" s="535">
        <f ca="1">Origination!$AE$8*AH6</f>
        <v>226.17894396624399</v>
      </c>
      <c r="BK179" s="535">
        <f ca="1">Origination!$AE$8*AI6</f>
        <v>208.46867409175547</v>
      </c>
      <c r="BL179" s="535">
        <f ca="1">Origination!$AE$8*AJ6</f>
        <v>190.55916368117897</v>
      </c>
      <c r="BM179" s="535">
        <f ca="1">Origination!$AE$8*AK6</f>
        <v>172.4481712784835</v>
      </c>
      <c r="BN179" s="535">
        <f ca="1">Origination!$AE$8*AL6</f>
        <v>154.13343021125769</v>
      </c>
      <c r="BO179" s="535">
        <f ca="1">Origination!$AE$8*AM6</f>
        <v>135.61264830702561</v>
      </c>
      <c r="BP179" s="535">
        <f ca="1">Origination!$AE$8*AN6</f>
        <v>116.8835076063709</v>
      </c>
      <c r="BQ179" s="535">
        <f ca="1">Origination!$AE$8*AO6</f>
        <v>97.94366407283384</v>
      </c>
      <c r="BR179" s="535">
        <f ca="1">Origination!$AE$8*AP6</f>
        <v>78.790747299544478</v>
      </c>
      <c r="BS179" s="535">
        <f ca="1">Origination!$AE$8*AQ6</f>
        <v>59.42236021255561</v>
      </c>
      <c r="BT179" s="535">
        <f ca="1">Origination!$AE$8*AR6</f>
        <v>39.836078770838121</v>
      </c>
      <c r="BU179" s="535">
        <f ca="1">Origination!$AE$8*AS6</f>
        <v>20.029451662901309</v>
      </c>
      <c r="BV179" s="535">
        <f ca="1">Origination!$AE$8*AT6</f>
        <v>0</v>
      </c>
      <c r="BW179" s="535">
        <f ca="1">Origination!$AE$8*AU6</f>
        <v>0</v>
      </c>
      <c r="BX179" s="535">
        <f ca="1">Origination!$AE$8*AV6</f>
        <v>0</v>
      </c>
      <c r="BY179" s="535">
        <f ca="1">Origination!$AE$8*AW6</f>
        <v>0</v>
      </c>
      <c r="BZ179" s="535">
        <f ca="1">Origination!$AE$8*AX6</f>
        <v>0</v>
      </c>
      <c r="CA179" s="535">
        <f ca="1">Origination!$AE$8*AY6</f>
        <v>0</v>
      </c>
      <c r="CB179" s="535">
        <f ca="1">Origination!$AE$8*AZ6</f>
        <v>0</v>
      </c>
      <c r="CC179" s="535">
        <f ca="1">Origination!$AE$8*BA6</f>
        <v>0</v>
      </c>
      <c r="CD179" s="535">
        <f ca="1">Origination!$AE$8*BB6</f>
        <v>0</v>
      </c>
      <c r="CE179" s="535">
        <f ca="1">Origination!$AE$8*BC6</f>
        <v>0</v>
      </c>
      <c r="CF179" s="535">
        <f ca="1">Origination!$AE$8*BD6</f>
        <v>0</v>
      </c>
      <c r="CG179" s="535">
        <f ca="1">Origination!$AE$8*BE6</f>
        <v>0</v>
      </c>
      <c r="CH179" s="535">
        <f ca="1">Origination!$AE$8*BF6</f>
        <v>0</v>
      </c>
      <c r="CI179" s="535">
        <f ca="1">Origination!$AE$8*BG6</f>
        <v>0</v>
      </c>
      <c r="CJ179" s="535">
        <f ca="1">Origination!$AE$8*BH6</f>
        <v>0</v>
      </c>
      <c r="CK179" s="535">
        <f ca="1">Origination!$AE$8*BI6</f>
        <v>0</v>
      </c>
      <c r="CL179" s="535">
        <f ca="1">Origination!$AE$8*BJ6</f>
        <v>0</v>
      </c>
      <c r="CM179" s="535">
        <f ca="1">Origination!$AE$8*BK6</f>
        <v>0</v>
      </c>
      <c r="CN179" s="535">
        <f ca="1">Origination!$AE$8*BL6</f>
        <v>0</v>
      </c>
      <c r="CO179" s="535">
        <f ca="1">Origination!$AE$8*BM6</f>
        <v>0</v>
      </c>
      <c r="CP179" s="535">
        <f ca="1">Origination!$AE$8*BN6</f>
        <v>0</v>
      </c>
      <c r="CQ179" s="535">
        <f ca="1">Origination!$AE$8*BO6</f>
        <v>0</v>
      </c>
      <c r="CR179" s="535">
        <f ca="1">Origination!$AE$8*BP6</f>
        <v>0</v>
      </c>
      <c r="CS179" s="535">
        <f ca="1">Origination!$AE$8*BQ6</f>
        <v>0</v>
      </c>
      <c r="CT179" s="535">
        <f ca="1">Origination!$AE$8*BR6</f>
        <v>0</v>
      </c>
      <c r="CU179" s="535">
        <f ca="1">Origination!$AE$8*BS6</f>
        <v>0</v>
      </c>
      <c r="CV179" s="535">
        <f ca="1">Origination!$AE$8*BT6</f>
        <v>0</v>
      </c>
      <c r="CW179" s="535">
        <f ca="1">Origination!$AE$8*BU6</f>
        <v>0</v>
      </c>
      <c r="CX179" s="535">
        <f ca="1">Origination!$AE$8*BV6</f>
        <v>0</v>
      </c>
      <c r="CY179" s="535">
        <f ca="1">Origination!$AE$8*BW6</f>
        <v>0</v>
      </c>
      <c r="CZ179" s="535">
        <f ca="1">Origination!$AE$8*BX6</f>
        <v>0</v>
      </c>
      <c r="DA179" s="535">
        <f ca="1">Origination!$AE$8*BY6</f>
        <v>0</v>
      </c>
      <c r="DB179" s="535">
        <f ca="1">Origination!$AE$8*BZ6</f>
        <v>0</v>
      </c>
      <c r="DC179" s="535">
        <f ca="1">Origination!$AE$8*CA6</f>
        <v>0</v>
      </c>
      <c r="DD179" s="535">
        <f ca="1">Origination!$AE$8*CB6</f>
        <v>0</v>
      </c>
      <c r="DE179" s="535">
        <f ca="1">Origination!$AE$8*CC6</f>
        <v>0</v>
      </c>
      <c r="DF179" s="535">
        <f ca="1">Origination!$AE$8*CD6</f>
        <v>0</v>
      </c>
      <c r="DG179" s="535">
        <f ca="1">Origination!$AE$8*CE6</f>
        <v>0</v>
      </c>
      <c r="DH179" s="535">
        <f ca="1">Origination!$AE$8*CF6</f>
        <v>0</v>
      </c>
      <c r="DI179" s="535">
        <f ca="1">Origination!$AE$8*CG6</f>
        <v>0</v>
      </c>
      <c r="DJ179" s="535">
        <f ca="1">Origination!$AE$8*CH6</f>
        <v>0</v>
      </c>
      <c r="DK179" s="535">
        <f ca="1">Origination!$AE$8*CI6</f>
        <v>0</v>
      </c>
      <c r="DL179" s="535">
        <f ca="1">Origination!$AE$8*CJ6</f>
        <v>0</v>
      </c>
      <c r="DM179" s="535">
        <f ca="1">Origination!$AE$8*CK6</f>
        <v>0</v>
      </c>
      <c r="DN179" s="535">
        <f ca="1">Origination!$AE$8*CL6</f>
        <v>0</v>
      </c>
      <c r="DO179" s="535">
        <f ca="1">Origination!$AE$8*CM6</f>
        <v>0</v>
      </c>
      <c r="DP179" s="535">
        <f ca="1">Origination!$AE$8*CN6</f>
        <v>0</v>
      </c>
      <c r="DQ179" s="535">
        <f ca="1">Origination!$AE$8*CO6</f>
        <v>0</v>
      </c>
      <c r="DR179" s="535">
        <f ca="1">Origination!$AE$8*CP6</f>
        <v>0</v>
      </c>
      <c r="DS179" s="535">
        <f ca="1">Origination!$AE$8*CQ6</f>
        <v>0</v>
      </c>
    </row>
    <row r="180" spans="1:123" hidden="1" outlineLevel="1" x14ac:dyDescent="0.25">
      <c r="A180" s="565" t="s">
        <v>44</v>
      </c>
      <c r="B180" s="566" t="s">
        <v>240</v>
      </c>
      <c r="C180" s="542">
        <v>30</v>
      </c>
      <c r="D180" s="543"/>
      <c r="E180" s="543"/>
      <c r="F180" s="543"/>
      <c r="G180" s="543"/>
      <c r="H180" s="543"/>
      <c r="I180" s="543"/>
      <c r="J180" s="543"/>
      <c r="K180" s="543"/>
      <c r="L180" s="543"/>
      <c r="M180" s="543"/>
      <c r="N180" s="543"/>
      <c r="O180" s="543"/>
      <c r="P180" s="543"/>
      <c r="Q180" s="543"/>
      <c r="R180" s="543"/>
      <c r="S180" s="543"/>
      <c r="T180" s="543"/>
      <c r="U180" s="543"/>
      <c r="V180" s="543"/>
      <c r="W180" s="543"/>
      <c r="X180" s="543"/>
      <c r="Y180" s="543"/>
      <c r="Z180" s="543"/>
      <c r="AA180" s="543"/>
      <c r="AB180" s="543"/>
      <c r="AC180" s="543"/>
      <c r="AD180" s="543"/>
      <c r="AE180" s="543"/>
      <c r="AF180" s="543"/>
      <c r="AG180" s="535">
        <f ca="1">Origination!$AF$8*D6</f>
        <v>675</v>
      </c>
      <c r="AH180" s="535">
        <f ca="1">Origination!$AF$8*E6</f>
        <v>662.33896700589128</v>
      </c>
      <c r="AI180" s="535">
        <f ca="1">Origination!$AF$8*F6</f>
        <v>649.53549739059883</v>
      </c>
      <c r="AJ180" s="535">
        <f ca="1">Origination!$AF$8*G6</f>
        <v>636.58798874213437</v>
      </c>
      <c r="AK180" s="535">
        <f ca="1">Origination!$AF$8*H6</f>
        <v>623.49482062137463</v>
      </c>
      <c r="AL180" s="535">
        <f ca="1">Origination!$AF$8*I6</f>
        <v>610.25435435925635</v>
      </c>
      <c r="AM180" s="535">
        <f ca="1">Origination!$AF$8*J6</f>
        <v>596.86493285168922</v>
      </c>
      <c r="AN180" s="535">
        <f ca="1">Origination!$AF$8*K6</f>
        <v>583.32488035216193</v>
      </c>
      <c r="AO180" s="535">
        <f ca="1">Origination!$AF$8*L6</f>
        <v>569.63250226201501</v>
      </c>
      <c r="AP180" s="535">
        <f ca="1">Origination!$AF$8*M6</f>
        <v>555.78608491835394</v>
      </c>
      <c r="AQ180" s="535">
        <f ca="1">Origination!$AF$8*N6</f>
        <v>541.78389537957673</v>
      </c>
      <c r="AR180" s="535">
        <f ca="1">Origination!$AF$8*O6</f>
        <v>527.62418120848827</v>
      </c>
      <c r="AS180" s="535">
        <f ca="1">Origination!$AF$8*P6</f>
        <v>513.30517025297502</v>
      </c>
      <c r="AT180" s="535">
        <f ca="1">Origination!$AF$8*Q6</f>
        <v>498.8250704242123</v>
      </c>
      <c r="AU180" s="535">
        <f ca="1">Origination!$AF$8*R6</f>
        <v>484.18206947237593</v>
      </c>
      <c r="AV180" s="535">
        <f ca="1">Origination!$AF$8*S6</f>
        <v>469.3743347598313</v>
      </c>
      <c r="AW180" s="535">
        <f ca="1">Origination!$AF$8*T6</f>
        <v>454.40001303177075</v>
      </c>
      <c r="AX180" s="535">
        <f ca="1">Origination!$AF$8*U6</f>
        <v>439.25723018426947</v>
      </c>
      <c r="AY180" s="535">
        <f ca="1">Origination!$AF$8*V6</f>
        <v>423.94409102973384</v>
      </c>
      <c r="AZ180" s="535">
        <f ca="1">Origination!$AF$8*W6</f>
        <v>408.45867905970954</v>
      </c>
      <c r="BA180" s="535">
        <f ca="1">Origination!$AF$8*X6</f>
        <v>392.79905620502257</v>
      </c>
      <c r="BB180" s="535">
        <f ca="1">Origination!$AF$8*Y6</f>
        <v>376.96326259322035</v>
      </c>
      <c r="BC180" s="535">
        <f ca="1">Origination!$AF$8*Z6</f>
        <v>360.94931630328529</v>
      </c>
      <c r="BD180" s="535">
        <f ca="1">Origination!$AF$8*AA6</f>
        <v>344.75521311758854</v>
      </c>
      <c r="BE180" s="535">
        <f ca="1">Origination!$AF$8*AB6</f>
        <v>328.37892627105271</v>
      </c>
      <c r="BF180" s="535">
        <f ca="1">Origination!$AF$8*AC6</f>
        <v>311.81840619749329</v>
      </c>
      <c r="BG180" s="535">
        <f ca="1">Origination!$AF$8*AD6</f>
        <v>295.07158027310635</v>
      </c>
      <c r="BH180" s="535">
        <f ca="1">Origination!$AF$8*AE6</f>
        <v>278.13635255707004</v>
      </c>
      <c r="BI180" s="535">
        <f ca="1">Origination!$AF$8*AF6</f>
        <v>261.01060352922838</v>
      </c>
      <c r="BJ180" s="535">
        <f ca="1">Origination!$AF$8*AG6</f>
        <v>243.6921898248234</v>
      </c>
      <c r="BK180" s="535">
        <f ca="1">Origination!$AF$8*AH6</f>
        <v>226.17894396624399</v>
      </c>
      <c r="BL180" s="535">
        <f ca="1">Origination!$AF$8*AI6</f>
        <v>208.46867409175547</v>
      </c>
      <c r="BM180" s="535">
        <f ca="1">Origination!$AF$8*AJ6</f>
        <v>190.55916368117897</v>
      </c>
      <c r="BN180" s="535">
        <f ca="1">Origination!$AF$8*AK6</f>
        <v>172.4481712784835</v>
      </c>
      <c r="BO180" s="535">
        <f ca="1">Origination!$AF$8*AL6</f>
        <v>154.13343021125769</v>
      </c>
      <c r="BP180" s="535">
        <f ca="1">Origination!$AF$8*AM6</f>
        <v>135.61264830702561</v>
      </c>
      <c r="BQ180" s="535">
        <f ca="1">Origination!$AF$8*AN6</f>
        <v>116.8835076063709</v>
      </c>
      <c r="BR180" s="535">
        <f ca="1">Origination!$AF$8*AO6</f>
        <v>97.94366407283384</v>
      </c>
      <c r="BS180" s="535">
        <f ca="1">Origination!$AF$8*AP6</f>
        <v>78.790747299544478</v>
      </c>
      <c r="BT180" s="535">
        <f ca="1">Origination!$AF$8*AQ6</f>
        <v>59.42236021255561</v>
      </c>
      <c r="BU180" s="535">
        <f ca="1">Origination!$AF$8*AR6</f>
        <v>39.836078770838121</v>
      </c>
      <c r="BV180" s="535">
        <f ca="1">Origination!$AF$8*AS6</f>
        <v>20.029451662901309</v>
      </c>
      <c r="BW180" s="535">
        <f ca="1">Origination!$AF$8*AT6</f>
        <v>0</v>
      </c>
      <c r="BX180" s="535">
        <f ca="1">Origination!$AF$8*AU6</f>
        <v>0</v>
      </c>
      <c r="BY180" s="535">
        <f ca="1">Origination!$AF$8*AV6</f>
        <v>0</v>
      </c>
      <c r="BZ180" s="535">
        <f ca="1">Origination!$AF$8*AW6</f>
        <v>0</v>
      </c>
      <c r="CA180" s="535">
        <f ca="1">Origination!$AF$8*AX6</f>
        <v>0</v>
      </c>
      <c r="CB180" s="535">
        <f ca="1">Origination!$AF$8*AY6</f>
        <v>0</v>
      </c>
      <c r="CC180" s="535">
        <f ca="1">Origination!$AF$8*AZ6</f>
        <v>0</v>
      </c>
      <c r="CD180" s="535">
        <f ca="1">Origination!$AF$8*BA6</f>
        <v>0</v>
      </c>
      <c r="CE180" s="535">
        <f ca="1">Origination!$AF$8*BB6</f>
        <v>0</v>
      </c>
      <c r="CF180" s="535">
        <f ca="1">Origination!$AF$8*BC6</f>
        <v>0</v>
      </c>
      <c r="CG180" s="535">
        <f ca="1">Origination!$AF$8*BD6</f>
        <v>0</v>
      </c>
      <c r="CH180" s="535">
        <f ca="1">Origination!$AF$8*BE6</f>
        <v>0</v>
      </c>
      <c r="CI180" s="535">
        <f ca="1">Origination!$AF$8*BF6</f>
        <v>0</v>
      </c>
      <c r="CJ180" s="535">
        <f ca="1">Origination!$AF$8*BG6</f>
        <v>0</v>
      </c>
      <c r="CK180" s="535">
        <f ca="1">Origination!$AF$8*BH6</f>
        <v>0</v>
      </c>
      <c r="CL180" s="535">
        <f ca="1">Origination!$AF$8*BI6</f>
        <v>0</v>
      </c>
      <c r="CM180" s="535">
        <f ca="1">Origination!$AF$8*BJ6</f>
        <v>0</v>
      </c>
      <c r="CN180" s="535">
        <f ca="1">Origination!$AF$8*BK6</f>
        <v>0</v>
      </c>
      <c r="CO180" s="535">
        <f ca="1">Origination!$AF$8*BL6</f>
        <v>0</v>
      </c>
      <c r="CP180" s="535">
        <f ca="1">Origination!$AF$8*BM6</f>
        <v>0</v>
      </c>
      <c r="CQ180" s="535">
        <f ca="1">Origination!$AF$8*BN6</f>
        <v>0</v>
      </c>
      <c r="CR180" s="535">
        <f ca="1">Origination!$AF$8*BO6</f>
        <v>0</v>
      </c>
      <c r="CS180" s="535">
        <f ca="1">Origination!$AF$8*BP6</f>
        <v>0</v>
      </c>
      <c r="CT180" s="535">
        <f ca="1">Origination!$AF$8*BQ6</f>
        <v>0</v>
      </c>
      <c r="CU180" s="535">
        <f ca="1">Origination!$AF$8*BR6</f>
        <v>0</v>
      </c>
      <c r="CV180" s="535">
        <f ca="1">Origination!$AF$8*BS6</f>
        <v>0</v>
      </c>
      <c r="CW180" s="535">
        <f ca="1">Origination!$AF$8*BT6</f>
        <v>0</v>
      </c>
      <c r="CX180" s="535">
        <f ca="1">Origination!$AF$8*BU6</f>
        <v>0</v>
      </c>
      <c r="CY180" s="535">
        <f ca="1">Origination!$AF$8*BV6</f>
        <v>0</v>
      </c>
      <c r="CZ180" s="535">
        <f ca="1">Origination!$AF$8*BW6</f>
        <v>0</v>
      </c>
      <c r="DA180" s="535">
        <f ca="1">Origination!$AF$8*BX6</f>
        <v>0</v>
      </c>
      <c r="DB180" s="535">
        <f ca="1">Origination!$AF$8*BY6</f>
        <v>0</v>
      </c>
      <c r="DC180" s="535">
        <f ca="1">Origination!$AF$8*BZ6</f>
        <v>0</v>
      </c>
      <c r="DD180" s="535">
        <f ca="1">Origination!$AF$8*CA6</f>
        <v>0</v>
      </c>
      <c r="DE180" s="535">
        <f ca="1">Origination!$AF$8*CB6</f>
        <v>0</v>
      </c>
      <c r="DF180" s="535">
        <f ca="1">Origination!$AF$8*CC6</f>
        <v>0</v>
      </c>
      <c r="DG180" s="535">
        <f ca="1">Origination!$AF$8*CD6</f>
        <v>0</v>
      </c>
      <c r="DH180" s="535">
        <f ca="1">Origination!$AF$8*CE6</f>
        <v>0</v>
      </c>
      <c r="DI180" s="535">
        <f ca="1">Origination!$AF$8*CF6</f>
        <v>0</v>
      </c>
      <c r="DJ180" s="535">
        <f ca="1">Origination!$AF$8*CG6</f>
        <v>0</v>
      </c>
      <c r="DK180" s="535">
        <f ca="1">Origination!$AF$8*CH6</f>
        <v>0</v>
      </c>
      <c r="DL180" s="535">
        <f ca="1">Origination!$AF$8*CI6</f>
        <v>0</v>
      </c>
      <c r="DM180" s="535">
        <f ca="1">Origination!$AF$8*CJ6</f>
        <v>0</v>
      </c>
      <c r="DN180" s="535">
        <f ca="1">Origination!$AF$8*CK6</f>
        <v>0</v>
      </c>
      <c r="DO180" s="535">
        <f ca="1">Origination!$AF$8*CL6</f>
        <v>0</v>
      </c>
      <c r="DP180" s="535">
        <f ca="1">Origination!$AF$8*CM6</f>
        <v>0</v>
      </c>
      <c r="DQ180" s="535">
        <f ca="1">Origination!$AF$8*CN6</f>
        <v>0</v>
      </c>
      <c r="DR180" s="535">
        <f ca="1">Origination!$AF$8*CO6</f>
        <v>0</v>
      </c>
      <c r="DS180" s="535">
        <f ca="1">Origination!$AF$8*CP6</f>
        <v>0</v>
      </c>
    </row>
    <row r="181" spans="1:123" hidden="1" outlineLevel="1" x14ac:dyDescent="0.25">
      <c r="A181" s="565" t="s">
        <v>44</v>
      </c>
      <c r="B181" s="566" t="s">
        <v>240</v>
      </c>
      <c r="C181" s="542">
        <v>31</v>
      </c>
      <c r="D181" s="543"/>
      <c r="E181" s="543"/>
      <c r="F181" s="543"/>
      <c r="G181" s="543"/>
      <c r="H181" s="543"/>
      <c r="I181" s="543"/>
      <c r="J181" s="543"/>
      <c r="K181" s="543"/>
      <c r="L181" s="543"/>
      <c r="M181" s="543"/>
      <c r="N181" s="543"/>
      <c r="O181" s="543"/>
      <c r="P181" s="543"/>
      <c r="Q181" s="543"/>
      <c r="R181" s="543"/>
      <c r="S181" s="543"/>
      <c r="T181" s="543"/>
      <c r="U181" s="543"/>
      <c r="V181" s="543"/>
      <c r="W181" s="543"/>
      <c r="X181" s="543"/>
      <c r="Y181" s="543"/>
      <c r="Z181" s="543"/>
      <c r="AA181" s="543"/>
      <c r="AB181" s="543"/>
      <c r="AC181" s="543"/>
      <c r="AD181" s="543"/>
      <c r="AE181" s="543"/>
      <c r="AF181" s="543"/>
      <c r="AG181" s="543"/>
      <c r="AH181" s="535">
        <f ca="1">Origination!$AG$8*D6</f>
        <v>675</v>
      </c>
      <c r="AI181" s="535">
        <f ca="1">Origination!$AG$8*E6</f>
        <v>662.33896700589128</v>
      </c>
      <c r="AJ181" s="535">
        <f ca="1">Origination!$AG$8*F6</f>
        <v>649.53549739059883</v>
      </c>
      <c r="AK181" s="535">
        <f ca="1">Origination!$AG$8*G6</f>
        <v>636.58798874213437</v>
      </c>
      <c r="AL181" s="535">
        <f ca="1">Origination!$AG$8*H6</f>
        <v>623.49482062137463</v>
      </c>
      <c r="AM181" s="535">
        <f ca="1">Origination!$AG$8*I6</f>
        <v>610.25435435925635</v>
      </c>
      <c r="AN181" s="535">
        <f ca="1">Origination!$AG$8*J6</f>
        <v>596.86493285168922</v>
      </c>
      <c r="AO181" s="535">
        <f ca="1">Origination!$AG$8*K6</f>
        <v>583.32488035216193</v>
      </c>
      <c r="AP181" s="535">
        <f ca="1">Origination!$AG$8*L6</f>
        <v>569.63250226201501</v>
      </c>
      <c r="AQ181" s="535">
        <f ca="1">Origination!$AG$8*M6</f>
        <v>555.78608491835394</v>
      </c>
      <c r="AR181" s="535">
        <f ca="1">Origination!$AG$8*N6</f>
        <v>541.78389537957673</v>
      </c>
      <c r="AS181" s="535">
        <f ca="1">Origination!$AG$8*O6</f>
        <v>527.62418120848827</v>
      </c>
      <c r="AT181" s="535">
        <f ca="1">Origination!$AG$8*P6</f>
        <v>513.30517025297502</v>
      </c>
      <c r="AU181" s="535">
        <f ca="1">Origination!$AG$8*Q6</f>
        <v>498.8250704242123</v>
      </c>
      <c r="AV181" s="535">
        <f ca="1">Origination!$AG$8*R6</f>
        <v>484.18206947237593</v>
      </c>
      <c r="AW181" s="535">
        <f ca="1">Origination!$AG$8*S6</f>
        <v>469.3743347598313</v>
      </c>
      <c r="AX181" s="535">
        <f ca="1">Origination!$AG$8*T6</f>
        <v>454.40001303177075</v>
      </c>
      <c r="AY181" s="535">
        <f ca="1">Origination!$AG$8*U6</f>
        <v>439.25723018426947</v>
      </c>
      <c r="AZ181" s="535">
        <f ca="1">Origination!$AG$8*V6</f>
        <v>423.94409102973384</v>
      </c>
      <c r="BA181" s="535">
        <f ca="1">Origination!$AG$8*W6</f>
        <v>408.45867905970954</v>
      </c>
      <c r="BB181" s="535">
        <f ca="1">Origination!$AG$8*X6</f>
        <v>392.79905620502257</v>
      </c>
      <c r="BC181" s="535">
        <f ca="1">Origination!$AG$8*Y6</f>
        <v>376.96326259322035</v>
      </c>
      <c r="BD181" s="535">
        <f ca="1">Origination!$AG$8*Z6</f>
        <v>360.94931630328529</v>
      </c>
      <c r="BE181" s="535">
        <f ca="1">Origination!$AG$8*AA6</f>
        <v>344.75521311758854</v>
      </c>
      <c r="BF181" s="535">
        <f ca="1">Origination!$AG$8*AB6</f>
        <v>328.37892627105271</v>
      </c>
      <c r="BG181" s="535">
        <f ca="1">Origination!$AG$8*AC6</f>
        <v>311.81840619749329</v>
      </c>
      <c r="BH181" s="535">
        <f ca="1">Origination!$AG$8*AD6</f>
        <v>295.07158027310635</v>
      </c>
      <c r="BI181" s="535">
        <f ca="1">Origination!$AG$8*AE6</f>
        <v>278.13635255707004</v>
      </c>
      <c r="BJ181" s="535">
        <f ca="1">Origination!$AG$8*AF6</f>
        <v>261.01060352922838</v>
      </c>
      <c r="BK181" s="535">
        <f ca="1">Origination!$AG$8*AG6</f>
        <v>243.6921898248234</v>
      </c>
      <c r="BL181" s="535">
        <f ca="1">Origination!$AG$8*AH6</f>
        <v>226.17894396624399</v>
      </c>
      <c r="BM181" s="535">
        <f ca="1">Origination!$AG$8*AI6</f>
        <v>208.46867409175547</v>
      </c>
      <c r="BN181" s="535">
        <f ca="1">Origination!$AG$8*AJ6</f>
        <v>190.55916368117897</v>
      </c>
      <c r="BO181" s="535">
        <f ca="1">Origination!$AG$8*AK6</f>
        <v>172.4481712784835</v>
      </c>
      <c r="BP181" s="535">
        <f ca="1">Origination!$AG$8*AL6</f>
        <v>154.13343021125769</v>
      </c>
      <c r="BQ181" s="535">
        <f ca="1">Origination!$AG$8*AM6</f>
        <v>135.61264830702561</v>
      </c>
      <c r="BR181" s="535">
        <f ca="1">Origination!$AG$8*AN6</f>
        <v>116.8835076063709</v>
      </c>
      <c r="BS181" s="535">
        <f ca="1">Origination!$AG$8*AO6</f>
        <v>97.94366407283384</v>
      </c>
      <c r="BT181" s="535">
        <f ca="1">Origination!$AG$8*AP6</f>
        <v>78.790747299544478</v>
      </c>
      <c r="BU181" s="535">
        <f ca="1">Origination!$AG$8*AQ6</f>
        <v>59.42236021255561</v>
      </c>
      <c r="BV181" s="535">
        <f ca="1">Origination!$AG$8*AR6</f>
        <v>39.836078770838121</v>
      </c>
      <c r="BW181" s="535">
        <f ca="1">Origination!$AG$8*AS6</f>
        <v>20.029451662901309</v>
      </c>
      <c r="BX181" s="535">
        <f ca="1">Origination!$AG$8*AT6</f>
        <v>0</v>
      </c>
      <c r="BY181" s="535">
        <f ca="1">Origination!$AG$8*AU6</f>
        <v>0</v>
      </c>
      <c r="BZ181" s="535">
        <f ca="1">Origination!$AG$8*AV6</f>
        <v>0</v>
      </c>
      <c r="CA181" s="535">
        <f ca="1">Origination!$AG$8*AW6</f>
        <v>0</v>
      </c>
      <c r="CB181" s="535">
        <f ca="1">Origination!$AG$8*AX6</f>
        <v>0</v>
      </c>
      <c r="CC181" s="535">
        <f ca="1">Origination!$AG$8*AY6</f>
        <v>0</v>
      </c>
      <c r="CD181" s="535">
        <f ca="1">Origination!$AG$8*AZ6</f>
        <v>0</v>
      </c>
      <c r="CE181" s="535">
        <f ca="1">Origination!$AG$8*BA6</f>
        <v>0</v>
      </c>
      <c r="CF181" s="535">
        <f ca="1">Origination!$AG$8*BB6</f>
        <v>0</v>
      </c>
      <c r="CG181" s="535">
        <f ca="1">Origination!$AG$8*BC6</f>
        <v>0</v>
      </c>
      <c r="CH181" s="535">
        <f ca="1">Origination!$AG$8*BD6</f>
        <v>0</v>
      </c>
      <c r="CI181" s="535">
        <f ca="1">Origination!$AG$8*BE6</f>
        <v>0</v>
      </c>
      <c r="CJ181" s="535">
        <f ca="1">Origination!$AG$8*BF6</f>
        <v>0</v>
      </c>
      <c r="CK181" s="535">
        <f ca="1">Origination!$AG$8*BG6</f>
        <v>0</v>
      </c>
      <c r="CL181" s="535">
        <f ca="1">Origination!$AG$8*BH6</f>
        <v>0</v>
      </c>
      <c r="CM181" s="535">
        <f ca="1">Origination!$AG$8*BI6</f>
        <v>0</v>
      </c>
      <c r="CN181" s="535">
        <f ca="1">Origination!$AG$8*BJ6</f>
        <v>0</v>
      </c>
      <c r="CO181" s="535">
        <f ca="1">Origination!$AG$8*BK6</f>
        <v>0</v>
      </c>
      <c r="CP181" s="535">
        <f ca="1">Origination!$AG$8*BL6</f>
        <v>0</v>
      </c>
      <c r="CQ181" s="535">
        <f ca="1">Origination!$AG$8*BM6</f>
        <v>0</v>
      </c>
      <c r="CR181" s="535">
        <f ca="1">Origination!$AG$8*BN6</f>
        <v>0</v>
      </c>
      <c r="CS181" s="535">
        <f ca="1">Origination!$AG$8*BO6</f>
        <v>0</v>
      </c>
      <c r="CT181" s="535">
        <f ca="1">Origination!$AG$8*BP6</f>
        <v>0</v>
      </c>
      <c r="CU181" s="535">
        <f ca="1">Origination!$AG$8*BQ6</f>
        <v>0</v>
      </c>
      <c r="CV181" s="535">
        <f ca="1">Origination!$AG$8*BR6</f>
        <v>0</v>
      </c>
      <c r="CW181" s="535">
        <f ca="1">Origination!$AG$8*BS6</f>
        <v>0</v>
      </c>
      <c r="CX181" s="535">
        <f ca="1">Origination!$AG$8*BT6</f>
        <v>0</v>
      </c>
      <c r="CY181" s="535">
        <f ca="1">Origination!$AG$8*BU6</f>
        <v>0</v>
      </c>
      <c r="CZ181" s="535">
        <f ca="1">Origination!$AG$8*BV6</f>
        <v>0</v>
      </c>
      <c r="DA181" s="535">
        <f ca="1">Origination!$AG$8*BW6</f>
        <v>0</v>
      </c>
      <c r="DB181" s="535">
        <f ca="1">Origination!$AG$8*BX6</f>
        <v>0</v>
      </c>
      <c r="DC181" s="535">
        <f ca="1">Origination!$AG$8*BY6</f>
        <v>0</v>
      </c>
      <c r="DD181" s="535">
        <f ca="1">Origination!$AG$8*BZ6</f>
        <v>0</v>
      </c>
      <c r="DE181" s="535">
        <f ca="1">Origination!$AG$8*CA6</f>
        <v>0</v>
      </c>
      <c r="DF181" s="535">
        <f ca="1">Origination!$AG$8*CB6</f>
        <v>0</v>
      </c>
      <c r="DG181" s="535">
        <f ca="1">Origination!$AG$8*CC6</f>
        <v>0</v>
      </c>
      <c r="DH181" s="535">
        <f ca="1">Origination!$AG$8*CD6</f>
        <v>0</v>
      </c>
      <c r="DI181" s="535">
        <f ca="1">Origination!$AG$8*CE6</f>
        <v>0</v>
      </c>
      <c r="DJ181" s="535">
        <f ca="1">Origination!$AG$8*CF6</f>
        <v>0</v>
      </c>
      <c r="DK181" s="535">
        <f ca="1">Origination!$AG$8*CG6</f>
        <v>0</v>
      </c>
      <c r="DL181" s="535">
        <f ca="1">Origination!$AG$8*CH6</f>
        <v>0</v>
      </c>
      <c r="DM181" s="535">
        <f ca="1">Origination!$AG$8*CI6</f>
        <v>0</v>
      </c>
      <c r="DN181" s="535">
        <f ca="1">Origination!$AG$8*CJ6</f>
        <v>0</v>
      </c>
      <c r="DO181" s="535">
        <f ca="1">Origination!$AG$8*CK6</f>
        <v>0</v>
      </c>
      <c r="DP181" s="535">
        <f ca="1">Origination!$AG$8*CL6</f>
        <v>0</v>
      </c>
      <c r="DQ181" s="535">
        <f ca="1">Origination!$AG$8*CM6</f>
        <v>0</v>
      </c>
      <c r="DR181" s="535">
        <f ca="1">Origination!$AG$8*CN6</f>
        <v>0</v>
      </c>
      <c r="DS181" s="535">
        <f ca="1">Origination!$AG$8*CO6</f>
        <v>0</v>
      </c>
    </row>
    <row r="182" spans="1:123" hidden="1" outlineLevel="1" x14ac:dyDescent="0.25">
      <c r="A182" s="565" t="s">
        <v>44</v>
      </c>
      <c r="B182" s="566" t="s">
        <v>240</v>
      </c>
      <c r="C182" s="542">
        <v>32</v>
      </c>
      <c r="D182" s="543"/>
      <c r="E182" s="543"/>
      <c r="F182" s="543"/>
      <c r="G182" s="543"/>
      <c r="H182" s="543"/>
      <c r="I182" s="543"/>
      <c r="J182" s="543"/>
      <c r="K182" s="543"/>
      <c r="L182" s="543"/>
      <c r="M182" s="543"/>
      <c r="N182" s="543"/>
      <c r="O182" s="543"/>
      <c r="P182" s="543"/>
      <c r="Q182" s="543"/>
      <c r="R182" s="543"/>
      <c r="S182" s="543"/>
      <c r="T182" s="543"/>
      <c r="U182" s="543"/>
      <c r="V182" s="543"/>
      <c r="W182" s="543"/>
      <c r="X182" s="543"/>
      <c r="Y182" s="543"/>
      <c r="Z182" s="543"/>
      <c r="AA182" s="543"/>
      <c r="AB182" s="543"/>
      <c r="AC182" s="543"/>
      <c r="AD182" s="543"/>
      <c r="AE182" s="543"/>
      <c r="AF182" s="543"/>
      <c r="AG182" s="543"/>
      <c r="AH182" s="543"/>
      <c r="AI182" s="535">
        <f ca="1">Origination!$AH$8*D6</f>
        <v>675</v>
      </c>
      <c r="AJ182" s="535">
        <f ca="1">Origination!$AH$8*E6</f>
        <v>662.33896700589128</v>
      </c>
      <c r="AK182" s="535">
        <f ca="1">Origination!$AH$8*F6</f>
        <v>649.53549739059883</v>
      </c>
      <c r="AL182" s="535">
        <f ca="1">Origination!$AH$8*G6</f>
        <v>636.58798874213437</v>
      </c>
      <c r="AM182" s="535">
        <f ca="1">Origination!$AH$8*H6</f>
        <v>623.49482062137463</v>
      </c>
      <c r="AN182" s="535">
        <f ca="1">Origination!$AH$8*I6</f>
        <v>610.25435435925635</v>
      </c>
      <c r="AO182" s="535">
        <f ca="1">Origination!$AH$8*J6</f>
        <v>596.86493285168922</v>
      </c>
      <c r="AP182" s="535">
        <f ca="1">Origination!$AH$8*K6</f>
        <v>583.32488035216193</v>
      </c>
      <c r="AQ182" s="535">
        <f ca="1">Origination!$AH$8*L6</f>
        <v>569.63250226201501</v>
      </c>
      <c r="AR182" s="535">
        <f ca="1">Origination!$AH$8*M6</f>
        <v>555.78608491835394</v>
      </c>
      <c r="AS182" s="535">
        <f ca="1">Origination!$AH$8*N6</f>
        <v>541.78389537957673</v>
      </c>
      <c r="AT182" s="535">
        <f ca="1">Origination!$AH$8*O6</f>
        <v>527.62418120848827</v>
      </c>
      <c r="AU182" s="535">
        <f ca="1">Origination!$AH$8*P6</f>
        <v>513.30517025297502</v>
      </c>
      <c r="AV182" s="535">
        <f ca="1">Origination!$AH$8*Q6</f>
        <v>498.8250704242123</v>
      </c>
      <c r="AW182" s="535">
        <f ca="1">Origination!$AH$8*R6</f>
        <v>484.18206947237593</v>
      </c>
      <c r="AX182" s="535">
        <f ca="1">Origination!$AH$8*S6</f>
        <v>469.3743347598313</v>
      </c>
      <c r="AY182" s="535">
        <f ca="1">Origination!$AH$8*T6</f>
        <v>454.40001303177075</v>
      </c>
      <c r="AZ182" s="535">
        <f ca="1">Origination!$AH$8*U6</f>
        <v>439.25723018426947</v>
      </c>
      <c r="BA182" s="535">
        <f ca="1">Origination!$AH$8*V6</f>
        <v>423.94409102973384</v>
      </c>
      <c r="BB182" s="535">
        <f ca="1">Origination!$AH$8*W6</f>
        <v>408.45867905970954</v>
      </c>
      <c r="BC182" s="535">
        <f ca="1">Origination!$AH$8*X6</f>
        <v>392.79905620502257</v>
      </c>
      <c r="BD182" s="535">
        <f ca="1">Origination!$AH$8*Y6</f>
        <v>376.96326259322035</v>
      </c>
      <c r="BE182" s="535">
        <f ca="1">Origination!$AH$8*Z6</f>
        <v>360.94931630328529</v>
      </c>
      <c r="BF182" s="535">
        <f ca="1">Origination!$AH$8*AA6</f>
        <v>344.75521311758854</v>
      </c>
      <c r="BG182" s="535">
        <f ca="1">Origination!$AH$8*AB6</f>
        <v>328.37892627105271</v>
      </c>
      <c r="BH182" s="535">
        <f ca="1">Origination!$AH$8*AC6</f>
        <v>311.81840619749329</v>
      </c>
      <c r="BI182" s="535">
        <f ca="1">Origination!$AH$8*AD6</f>
        <v>295.07158027310635</v>
      </c>
      <c r="BJ182" s="535">
        <f ca="1">Origination!$AH$8*AE6</f>
        <v>278.13635255707004</v>
      </c>
      <c r="BK182" s="535">
        <f ca="1">Origination!$AH$8*AF6</f>
        <v>261.01060352922838</v>
      </c>
      <c r="BL182" s="535">
        <f ca="1">Origination!$AH$8*AG6</f>
        <v>243.6921898248234</v>
      </c>
      <c r="BM182" s="535">
        <f ca="1">Origination!$AH$8*AH6</f>
        <v>226.17894396624399</v>
      </c>
      <c r="BN182" s="535">
        <f ca="1">Origination!$AH$8*AI6</f>
        <v>208.46867409175547</v>
      </c>
      <c r="BO182" s="535">
        <f ca="1">Origination!$AH$8*AJ6</f>
        <v>190.55916368117897</v>
      </c>
      <c r="BP182" s="535">
        <f ca="1">Origination!$AH$8*AK6</f>
        <v>172.4481712784835</v>
      </c>
      <c r="BQ182" s="535">
        <f ca="1">Origination!$AH$8*AL6</f>
        <v>154.13343021125769</v>
      </c>
      <c r="BR182" s="535">
        <f ca="1">Origination!$AH$8*AM6</f>
        <v>135.61264830702561</v>
      </c>
      <c r="BS182" s="535">
        <f ca="1">Origination!$AH$8*AN6</f>
        <v>116.8835076063709</v>
      </c>
      <c r="BT182" s="535">
        <f ca="1">Origination!$AH$8*AO6</f>
        <v>97.94366407283384</v>
      </c>
      <c r="BU182" s="535">
        <f ca="1">Origination!$AH$8*AP6</f>
        <v>78.790747299544478</v>
      </c>
      <c r="BV182" s="535">
        <f ca="1">Origination!$AH$8*AQ6</f>
        <v>59.42236021255561</v>
      </c>
      <c r="BW182" s="535">
        <f ca="1">Origination!$AH$8*AR6</f>
        <v>39.836078770838121</v>
      </c>
      <c r="BX182" s="535">
        <f ca="1">Origination!$AH$8*AS6</f>
        <v>20.029451662901309</v>
      </c>
      <c r="BY182" s="535">
        <f ca="1">Origination!$AH$8*AT6</f>
        <v>0</v>
      </c>
      <c r="BZ182" s="535">
        <f ca="1">Origination!$AH$8*AU6</f>
        <v>0</v>
      </c>
      <c r="CA182" s="535">
        <f ca="1">Origination!$AH$8*AV6</f>
        <v>0</v>
      </c>
      <c r="CB182" s="535">
        <f ca="1">Origination!$AH$8*AW6</f>
        <v>0</v>
      </c>
      <c r="CC182" s="535">
        <f ca="1">Origination!$AH$8*AX6</f>
        <v>0</v>
      </c>
      <c r="CD182" s="535">
        <f ca="1">Origination!$AH$8*AY6</f>
        <v>0</v>
      </c>
      <c r="CE182" s="535">
        <f ca="1">Origination!$AH$8*AZ6</f>
        <v>0</v>
      </c>
      <c r="CF182" s="535">
        <f ca="1">Origination!$AH$8*BA6</f>
        <v>0</v>
      </c>
      <c r="CG182" s="535">
        <f ca="1">Origination!$AH$8*BB6</f>
        <v>0</v>
      </c>
      <c r="CH182" s="535">
        <f ca="1">Origination!$AH$8*BC6</f>
        <v>0</v>
      </c>
      <c r="CI182" s="535">
        <f ca="1">Origination!$AH$8*BD6</f>
        <v>0</v>
      </c>
      <c r="CJ182" s="535">
        <f ca="1">Origination!$AH$8*BE6</f>
        <v>0</v>
      </c>
      <c r="CK182" s="535">
        <f ca="1">Origination!$AH$8*BF6</f>
        <v>0</v>
      </c>
      <c r="CL182" s="535">
        <f ca="1">Origination!$AH$8*BG6</f>
        <v>0</v>
      </c>
      <c r="CM182" s="535">
        <f ca="1">Origination!$AH$8*BH6</f>
        <v>0</v>
      </c>
      <c r="CN182" s="535">
        <f ca="1">Origination!$AH$8*BI6</f>
        <v>0</v>
      </c>
      <c r="CO182" s="535">
        <f ca="1">Origination!$AH$8*BJ6</f>
        <v>0</v>
      </c>
      <c r="CP182" s="535">
        <f ca="1">Origination!$AH$8*BK6</f>
        <v>0</v>
      </c>
      <c r="CQ182" s="535">
        <f ca="1">Origination!$AH$8*BL6</f>
        <v>0</v>
      </c>
      <c r="CR182" s="535">
        <f ca="1">Origination!$AH$8*BM6</f>
        <v>0</v>
      </c>
      <c r="CS182" s="535">
        <f ca="1">Origination!$AH$8*BN6</f>
        <v>0</v>
      </c>
      <c r="CT182" s="535">
        <f ca="1">Origination!$AH$8*BO6</f>
        <v>0</v>
      </c>
      <c r="CU182" s="535">
        <f ca="1">Origination!$AH$8*BP6</f>
        <v>0</v>
      </c>
      <c r="CV182" s="535">
        <f ca="1">Origination!$AH$8*BQ6</f>
        <v>0</v>
      </c>
      <c r="CW182" s="535">
        <f ca="1">Origination!$AH$8*BR6</f>
        <v>0</v>
      </c>
      <c r="CX182" s="535">
        <f ca="1">Origination!$AH$8*BS6</f>
        <v>0</v>
      </c>
      <c r="CY182" s="535">
        <f ca="1">Origination!$AH$8*BT6</f>
        <v>0</v>
      </c>
      <c r="CZ182" s="535">
        <f ca="1">Origination!$AH$8*BU6</f>
        <v>0</v>
      </c>
      <c r="DA182" s="535">
        <f ca="1">Origination!$AH$8*BV6</f>
        <v>0</v>
      </c>
      <c r="DB182" s="535">
        <f ca="1">Origination!$AH$8*BW6</f>
        <v>0</v>
      </c>
      <c r="DC182" s="535">
        <f ca="1">Origination!$AH$8*BX6</f>
        <v>0</v>
      </c>
      <c r="DD182" s="535">
        <f ca="1">Origination!$AH$8*BY6</f>
        <v>0</v>
      </c>
      <c r="DE182" s="535">
        <f ca="1">Origination!$AH$8*BZ6</f>
        <v>0</v>
      </c>
      <c r="DF182" s="535">
        <f ca="1">Origination!$AH$8*CA6</f>
        <v>0</v>
      </c>
      <c r="DG182" s="535">
        <f ca="1">Origination!$AH$8*CB6</f>
        <v>0</v>
      </c>
      <c r="DH182" s="535">
        <f ca="1">Origination!$AH$8*CC6</f>
        <v>0</v>
      </c>
      <c r="DI182" s="535">
        <f ca="1">Origination!$AH$8*CD6</f>
        <v>0</v>
      </c>
      <c r="DJ182" s="535">
        <f ca="1">Origination!$AH$8*CE6</f>
        <v>0</v>
      </c>
      <c r="DK182" s="535">
        <f ca="1">Origination!$AH$8*CF6</f>
        <v>0</v>
      </c>
      <c r="DL182" s="535">
        <f ca="1">Origination!$AH$8*CG6</f>
        <v>0</v>
      </c>
      <c r="DM182" s="535">
        <f ca="1">Origination!$AH$8*CH6</f>
        <v>0</v>
      </c>
      <c r="DN182" s="535">
        <f ca="1">Origination!$AH$8*CI6</f>
        <v>0</v>
      </c>
      <c r="DO182" s="535">
        <f ca="1">Origination!$AH$8*CJ6</f>
        <v>0</v>
      </c>
      <c r="DP182" s="535">
        <f ca="1">Origination!$AH$8*CK6</f>
        <v>0</v>
      </c>
      <c r="DQ182" s="535">
        <f ca="1">Origination!$AH$8*CL6</f>
        <v>0</v>
      </c>
      <c r="DR182" s="535">
        <f ca="1">Origination!$AH$8*CM6</f>
        <v>0</v>
      </c>
      <c r="DS182" s="535">
        <f ca="1">Origination!$AH$8*CN6</f>
        <v>0</v>
      </c>
    </row>
    <row r="183" spans="1:123" hidden="1" outlineLevel="1" x14ac:dyDescent="0.25">
      <c r="A183" s="565" t="s">
        <v>44</v>
      </c>
      <c r="B183" s="566" t="s">
        <v>240</v>
      </c>
      <c r="C183" s="542">
        <v>33</v>
      </c>
      <c r="D183" s="543"/>
      <c r="E183" s="543"/>
      <c r="F183" s="543"/>
      <c r="G183" s="543"/>
      <c r="H183" s="543"/>
      <c r="I183" s="543"/>
      <c r="J183" s="543"/>
      <c r="K183" s="543"/>
      <c r="L183" s="543"/>
      <c r="M183" s="543"/>
      <c r="N183" s="543"/>
      <c r="O183" s="543"/>
      <c r="P183" s="543"/>
      <c r="Q183" s="543"/>
      <c r="R183" s="543"/>
      <c r="S183" s="543"/>
      <c r="T183" s="543"/>
      <c r="U183" s="543"/>
      <c r="V183" s="543"/>
      <c r="W183" s="543"/>
      <c r="X183" s="543"/>
      <c r="Y183" s="543"/>
      <c r="Z183" s="543"/>
      <c r="AA183" s="543"/>
      <c r="AB183" s="543"/>
      <c r="AC183" s="543"/>
      <c r="AD183" s="543"/>
      <c r="AE183" s="543"/>
      <c r="AF183" s="543"/>
      <c r="AG183" s="543"/>
      <c r="AH183" s="543"/>
      <c r="AI183" s="543"/>
      <c r="AJ183" s="535">
        <f ca="1">Origination!$AI$8*D6</f>
        <v>675</v>
      </c>
      <c r="AK183" s="535">
        <f ca="1">Origination!$AI$8*E6</f>
        <v>662.33896700589128</v>
      </c>
      <c r="AL183" s="535">
        <f ca="1">Origination!$AI$8*F6</f>
        <v>649.53549739059883</v>
      </c>
      <c r="AM183" s="535">
        <f ca="1">Origination!$AI$8*G6</f>
        <v>636.58798874213437</v>
      </c>
      <c r="AN183" s="535">
        <f ca="1">Origination!$AI$8*H6</f>
        <v>623.49482062137463</v>
      </c>
      <c r="AO183" s="535">
        <f ca="1">Origination!$AI$8*I6</f>
        <v>610.25435435925635</v>
      </c>
      <c r="AP183" s="535">
        <f ca="1">Origination!$AI$8*J6</f>
        <v>596.86493285168922</v>
      </c>
      <c r="AQ183" s="535">
        <f ca="1">Origination!$AI$8*K6</f>
        <v>583.32488035216193</v>
      </c>
      <c r="AR183" s="535">
        <f ca="1">Origination!$AI$8*L6</f>
        <v>569.63250226201501</v>
      </c>
      <c r="AS183" s="535">
        <f ca="1">Origination!$AI$8*M6</f>
        <v>555.78608491835394</v>
      </c>
      <c r="AT183" s="535">
        <f ca="1">Origination!$AI$8*N6</f>
        <v>541.78389537957673</v>
      </c>
      <c r="AU183" s="535">
        <f ca="1">Origination!$AI$8*O6</f>
        <v>527.62418120848827</v>
      </c>
      <c r="AV183" s="535">
        <f ca="1">Origination!$AI$8*P6</f>
        <v>513.30517025297502</v>
      </c>
      <c r="AW183" s="535">
        <f ca="1">Origination!$AI$8*Q6</f>
        <v>498.8250704242123</v>
      </c>
      <c r="AX183" s="535">
        <f ca="1">Origination!$AI$8*R6</f>
        <v>484.18206947237593</v>
      </c>
      <c r="AY183" s="535">
        <f ca="1">Origination!$AI$8*S6</f>
        <v>469.3743347598313</v>
      </c>
      <c r="AZ183" s="535">
        <f ca="1">Origination!$AI$8*T6</f>
        <v>454.40001303177075</v>
      </c>
      <c r="BA183" s="535">
        <f ca="1">Origination!$AI$8*U6</f>
        <v>439.25723018426947</v>
      </c>
      <c r="BB183" s="535">
        <f ca="1">Origination!$AI$8*V6</f>
        <v>423.94409102973384</v>
      </c>
      <c r="BC183" s="535">
        <f ca="1">Origination!$AI$8*W6</f>
        <v>408.45867905970954</v>
      </c>
      <c r="BD183" s="535">
        <f ca="1">Origination!$AI$8*X6</f>
        <v>392.79905620502257</v>
      </c>
      <c r="BE183" s="535">
        <f ca="1">Origination!$AI$8*Y6</f>
        <v>376.96326259322035</v>
      </c>
      <c r="BF183" s="535">
        <f ca="1">Origination!$AI$8*Z6</f>
        <v>360.94931630328529</v>
      </c>
      <c r="BG183" s="535">
        <f ca="1">Origination!$AI$8*AA6</f>
        <v>344.75521311758854</v>
      </c>
      <c r="BH183" s="535">
        <f ca="1">Origination!$AI$8*AB6</f>
        <v>328.37892627105271</v>
      </c>
      <c r="BI183" s="535">
        <f ca="1">Origination!$AI$8*AC6</f>
        <v>311.81840619749329</v>
      </c>
      <c r="BJ183" s="535">
        <f ca="1">Origination!$AI$8*AD6</f>
        <v>295.07158027310635</v>
      </c>
      <c r="BK183" s="535">
        <f ca="1">Origination!$AI$8*AE6</f>
        <v>278.13635255707004</v>
      </c>
      <c r="BL183" s="535">
        <f ca="1">Origination!$AI$8*AF6</f>
        <v>261.01060352922838</v>
      </c>
      <c r="BM183" s="535">
        <f ca="1">Origination!$AI$8*AG6</f>
        <v>243.6921898248234</v>
      </c>
      <c r="BN183" s="535">
        <f ca="1">Origination!$AI$8*AH6</f>
        <v>226.17894396624399</v>
      </c>
      <c r="BO183" s="535">
        <f ca="1">Origination!$AI$8*AI6</f>
        <v>208.46867409175547</v>
      </c>
      <c r="BP183" s="535">
        <f ca="1">Origination!$AI$8*AJ6</f>
        <v>190.55916368117897</v>
      </c>
      <c r="BQ183" s="535">
        <f ca="1">Origination!$AI$8*AK6</f>
        <v>172.4481712784835</v>
      </c>
      <c r="BR183" s="535">
        <f ca="1">Origination!$AI$8*AL6</f>
        <v>154.13343021125769</v>
      </c>
      <c r="BS183" s="535">
        <f ca="1">Origination!$AI$8*AM6</f>
        <v>135.61264830702561</v>
      </c>
      <c r="BT183" s="535">
        <f ca="1">Origination!$AI$8*AN6</f>
        <v>116.8835076063709</v>
      </c>
      <c r="BU183" s="535">
        <f ca="1">Origination!$AI$8*AO6</f>
        <v>97.94366407283384</v>
      </c>
      <c r="BV183" s="535">
        <f ca="1">Origination!$AI$8*AP6</f>
        <v>78.790747299544478</v>
      </c>
      <c r="BW183" s="535">
        <f ca="1">Origination!$AI$8*AQ6</f>
        <v>59.42236021255561</v>
      </c>
      <c r="BX183" s="535">
        <f ca="1">Origination!$AI$8*AR6</f>
        <v>39.836078770838121</v>
      </c>
      <c r="BY183" s="535">
        <f ca="1">Origination!$AI$8*AS6</f>
        <v>20.029451662901309</v>
      </c>
      <c r="BZ183" s="535">
        <f ca="1">Origination!$AI$8*AT6</f>
        <v>0</v>
      </c>
      <c r="CA183" s="535">
        <f ca="1">Origination!$AI$8*AU6</f>
        <v>0</v>
      </c>
      <c r="CB183" s="535">
        <f ca="1">Origination!$AI$8*AV6</f>
        <v>0</v>
      </c>
      <c r="CC183" s="535">
        <f ca="1">Origination!$AI$8*AW6</f>
        <v>0</v>
      </c>
      <c r="CD183" s="535">
        <f ca="1">Origination!$AI$8*AX6</f>
        <v>0</v>
      </c>
      <c r="CE183" s="535">
        <f ca="1">Origination!$AI$8*AY6</f>
        <v>0</v>
      </c>
      <c r="CF183" s="535">
        <f ca="1">Origination!$AI$8*AZ6</f>
        <v>0</v>
      </c>
      <c r="CG183" s="535">
        <f ca="1">Origination!$AI$8*BA6</f>
        <v>0</v>
      </c>
      <c r="CH183" s="535">
        <f ca="1">Origination!$AI$8*BB6</f>
        <v>0</v>
      </c>
      <c r="CI183" s="535">
        <f ca="1">Origination!$AI$8*BC6</f>
        <v>0</v>
      </c>
      <c r="CJ183" s="535">
        <f ca="1">Origination!$AI$8*BD6</f>
        <v>0</v>
      </c>
      <c r="CK183" s="535">
        <f ca="1">Origination!$AI$8*BE6</f>
        <v>0</v>
      </c>
      <c r="CL183" s="535">
        <f ca="1">Origination!$AI$8*BF6</f>
        <v>0</v>
      </c>
      <c r="CM183" s="535">
        <f ca="1">Origination!$AI$8*BG6</f>
        <v>0</v>
      </c>
      <c r="CN183" s="535">
        <f ca="1">Origination!$AI$8*BH6</f>
        <v>0</v>
      </c>
      <c r="CO183" s="535">
        <f ca="1">Origination!$AI$8*BI6</f>
        <v>0</v>
      </c>
      <c r="CP183" s="535">
        <f ca="1">Origination!$AI$8*BJ6</f>
        <v>0</v>
      </c>
      <c r="CQ183" s="535">
        <f ca="1">Origination!$AI$8*BK6</f>
        <v>0</v>
      </c>
      <c r="CR183" s="535">
        <f ca="1">Origination!$AI$8*BL6</f>
        <v>0</v>
      </c>
      <c r="CS183" s="535">
        <f ca="1">Origination!$AI$8*BM6</f>
        <v>0</v>
      </c>
      <c r="CT183" s="535">
        <f ca="1">Origination!$AI$8*BN6</f>
        <v>0</v>
      </c>
      <c r="CU183" s="535">
        <f ca="1">Origination!$AI$8*BO6</f>
        <v>0</v>
      </c>
      <c r="CV183" s="535">
        <f ca="1">Origination!$AI$8*BP6</f>
        <v>0</v>
      </c>
      <c r="CW183" s="535">
        <f ca="1">Origination!$AI$8*BQ6</f>
        <v>0</v>
      </c>
      <c r="CX183" s="535">
        <f ca="1">Origination!$AI$8*BR6</f>
        <v>0</v>
      </c>
      <c r="CY183" s="535">
        <f ca="1">Origination!$AI$8*BS6</f>
        <v>0</v>
      </c>
      <c r="CZ183" s="535">
        <f ca="1">Origination!$AI$8*BT6</f>
        <v>0</v>
      </c>
      <c r="DA183" s="535">
        <f ca="1">Origination!$AI$8*BU6</f>
        <v>0</v>
      </c>
      <c r="DB183" s="535">
        <f ca="1">Origination!$AI$8*BV6</f>
        <v>0</v>
      </c>
      <c r="DC183" s="535">
        <f ca="1">Origination!$AI$8*BW6</f>
        <v>0</v>
      </c>
      <c r="DD183" s="535">
        <f ca="1">Origination!$AI$8*BX6</f>
        <v>0</v>
      </c>
      <c r="DE183" s="535">
        <f ca="1">Origination!$AI$8*BY6</f>
        <v>0</v>
      </c>
      <c r="DF183" s="535">
        <f ca="1">Origination!$AI$8*BZ6</f>
        <v>0</v>
      </c>
      <c r="DG183" s="535">
        <f ca="1">Origination!$AI$8*CA6</f>
        <v>0</v>
      </c>
      <c r="DH183" s="535">
        <f ca="1">Origination!$AI$8*CB6</f>
        <v>0</v>
      </c>
      <c r="DI183" s="535">
        <f ca="1">Origination!$AI$8*CC6</f>
        <v>0</v>
      </c>
      <c r="DJ183" s="535">
        <f ca="1">Origination!$AI$8*CD6</f>
        <v>0</v>
      </c>
      <c r="DK183" s="535">
        <f ca="1">Origination!$AI$8*CE6</f>
        <v>0</v>
      </c>
      <c r="DL183" s="535">
        <f ca="1">Origination!$AI$8*CF6</f>
        <v>0</v>
      </c>
      <c r="DM183" s="535">
        <f ca="1">Origination!$AI$8*CG6</f>
        <v>0</v>
      </c>
      <c r="DN183" s="535">
        <f ca="1">Origination!$AI$8*CH6</f>
        <v>0</v>
      </c>
      <c r="DO183" s="535">
        <f ca="1">Origination!$AI$8*CI6</f>
        <v>0</v>
      </c>
      <c r="DP183" s="535">
        <f ca="1">Origination!$AI$8*CJ6</f>
        <v>0</v>
      </c>
      <c r="DQ183" s="535">
        <f ca="1">Origination!$AI$8*CK6</f>
        <v>0</v>
      </c>
      <c r="DR183" s="535">
        <f ca="1">Origination!$AI$8*CL6</f>
        <v>0</v>
      </c>
      <c r="DS183" s="535">
        <f ca="1">Origination!$AI$8*CM6</f>
        <v>0</v>
      </c>
    </row>
    <row r="184" spans="1:123" hidden="1" outlineLevel="1" x14ac:dyDescent="0.25">
      <c r="A184" s="565" t="s">
        <v>44</v>
      </c>
      <c r="B184" s="566" t="s">
        <v>240</v>
      </c>
      <c r="C184" s="542">
        <v>34</v>
      </c>
      <c r="D184" s="543"/>
      <c r="E184" s="543"/>
      <c r="F184" s="543"/>
      <c r="G184" s="543"/>
      <c r="H184" s="543"/>
      <c r="I184" s="543"/>
      <c r="J184" s="543"/>
      <c r="K184" s="543"/>
      <c r="L184" s="543"/>
      <c r="M184" s="543"/>
      <c r="N184" s="543"/>
      <c r="O184" s="543"/>
      <c r="P184" s="543"/>
      <c r="Q184" s="543"/>
      <c r="R184" s="543"/>
      <c r="S184" s="543"/>
      <c r="T184" s="543"/>
      <c r="U184" s="543"/>
      <c r="V184" s="543"/>
      <c r="W184" s="543"/>
      <c r="X184" s="543"/>
      <c r="Y184" s="543"/>
      <c r="Z184" s="543"/>
      <c r="AA184" s="543"/>
      <c r="AB184" s="543"/>
      <c r="AC184" s="543"/>
      <c r="AD184" s="543"/>
      <c r="AE184" s="543"/>
      <c r="AF184" s="543"/>
      <c r="AG184" s="543"/>
      <c r="AH184" s="543"/>
      <c r="AI184" s="543"/>
      <c r="AJ184" s="543"/>
      <c r="AK184" s="535">
        <f ca="1">Origination!$AJ$8*D6</f>
        <v>787.5</v>
      </c>
      <c r="AL184" s="535">
        <f ca="1">Origination!$AJ$8*E6</f>
        <v>772.72879484020655</v>
      </c>
      <c r="AM184" s="535">
        <f ca="1">Origination!$AJ$8*F6</f>
        <v>757.79141362236533</v>
      </c>
      <c r="AN184" s="535">
        <f ca="1">Origination!$AJ$8*G6</f>
        <v>742.68598686582345</v>
      </c>
      <c r="AO184" s="535">
        <f ca="1">Origination!$AJ$8*H6</f>
        <v>727.4106240582704</v>
      </c>
      <c r="AP184" s="535">
        <f ca="1">Origination!$AJ$8*I6</f>
        <v>711.96341341913239</v>
      </c>
      <c r="AQ184" s="535">
        <f ca="1">Origination!$AJ$8*J6</f>
        <v>696.34242166030401</v>
      </c>
      <c r="AR184" s="535">
        <f ca="1">Origination!$AJ$8*K6</f>
        <v>680.54569374418884</v>
      </c>
      <c r="AS184" s="535">
        <f ca="1">Origination!$AJ$8*L6</f>
        <v>664.57125263901753</v>
      </c>
      <c r="AT184" s="535">
        <f ca="1">Origination!$AJ$8*M6</f>
        <v>648.41709907141285</v>
      </c>
      <c r="AU184" s="535">
        <f ca="1">Origination!$AJ$8*N6</f>
        <v>632.08121127617278</v>
      </c>
      <c r="AV184" s="535">
        <f ca="1">Origination!$AJ$8*O6</f>
        <v>615.56154474323625</v>
      </c>
      <c r="AW184" s="535">
        <f ca="1">Origination!$AJ$8*P6</f>
        <v>598.85603196180421</v>
      </c>
      <c r="AX184" s="535">
        <f ca="1">Origination!$AJ$8*Q6</f>
        <v>581.96258216158094</v>
      </c>
      <c r="AY184" s="535">
        <f ca="1">Origination!$AJ$8*R6</f>
        <v>564.87908105110523</v>
      </c>
      <c r="AZ184" s="535">
        <f ca="1">Origination!$AJ$8*S6</f>
        <v>547.60339055313659</v>
      </c>
      <c r="BA184" s="535">
        <f ca="1">Origination!$AJ$8*T6</f>
        <v>530.1333485370659</v>
      </c>
      <c r="BB184" s="535">
        <f ca="1">Origination!$AJ$8*U6</f>
        <v>512.46676854831446</v>
      </c>
      <c r="BC184" s="535">
        <f ca="1">Origination!$AJ$8*V6</f>
        <v>494.60143953468946</v>
      </c>
      <c r="BD184" s="535">
        <f ca="1">Origination!$AJ$8*W6</f>
        <v>476.53512556966115</v>
      </c>
      <c r="BE184" s="535">
        <f ca="1">Origination!$AJ$8*X6</f>
        <v>458.26556557252633</v>
      </c>
      <c r="BF184" s="535">
        <f ca="1">Origination!$AJ$8*Y6</f>
        <v>439.79047302542375</v>
      </c>
      <c r="BG184" s="535">
        <f ca="1">Origination!$AJ$8*Z6</f>
        <v>421.10753568716621</v>
      </c>
      <c r="BH184" s="535">
        <f ca="1">Origination!$AJ$8*AA6</f>
        <v>402.21441530385329</v>
      </c>
      <c r="BI184" s="535">
        <f ca="1">Origination!$AJ$8*AB6</f>
        <v>383.10874731622812</v>
      </c>
      <c r="BJ184" s="535">
        <f ca="1">Origination!$AJ$8*AC6</f>
        <v>363.78814056374216</v>
      </c>
      <c r="BK184" s="535">
        <f ca="1">Origination!$AJ$8*AD6</f>
        <v>344.25017698529075</v>
      </c>
      <c r="BL184" s="535">
        <f ca="1">Origination!$AJ$8*AE6</f>
        <v>324.49241131658175</v>
      </c>
      <c r="BM184" s="535">
        <f ca="1">Origination!$AJ$8*AF6</f>
        <v>304.51237078409974</v>
      </c>
      <c r="BN184" s="535">
        <f ca="1">Origination!$AJ$8*AG6</f>
        <v>284.30755479562731</v>
      </c>
      <c r="BO184" s="535">
        <f ca="1">Origination!$AJ$8*AH6</f>
        <v>263.87543462728462</v>
      </c>
      <c r="BP184" s="535">
        <f ca="1">Origination!$AJ$8*AI6</f>
        <v>243.21345310704805</v>
      </c>
      <c r="BQ184" s="535">
        <f ca="1">Origination!$AJ$8*AJ6</f>
        <v>222.31902429470878</v>
      </c>
      <c r="BR184" s="535">
        <f ca="1">Origination!$AJ$8*AK6</f>
        <v>201.18953315823074</v>
      </c>
      <c r="BS184" s="535">
        <f ca="1">Origination!$AJ$8*AL6</f>
        <v>179.8223352464673</v>
      </c>
      <c r="BT184" s="535">
        <f ca="1">Origination!$AJ$8*AM6</f>
        <v>158.21475635819652</v>
      </c>
      <c r="BU184" s="535">
        <f ca="1">Origination!$AJ$8*AN6</f>
        <v>136.36409220743272</v>
      </c>
      <c r="BV184" s="535">
        <f ca="1">Origination!$AJ$8*AO6</f>
        <v>114.26760808497281</v>
      </c>
      <c r="BW184" s="535">
        <f ca="1">Origination!$AJ$8*AP6</f>
        <v>91.922538516135234</v>
      </c>
      <c r="BX184" s="535">
        <f ca="1">Origination!$AJ$8*AQ6</f>
        <v>69.326086914648215</v>
      </c>
      <c r="BY184" s="535">
        <f ca="1">Origination!$AJ$8*AR6</f>
        <v>46.475425232644476</v>
      </c>
      <c r="BZ184" s="535">
        <f ca="1">Origination!$AJ$8*AS6</f>
        <v>23.367693606718191</v>
      </c>
      <c r="CA184" s="535">
        <f ca="1">Origination!$AJ$8*AT6</f>
        <v>0</v>
      </c>
      <c r="CB184" s="535">
        <f ca="1">Origination!$AJ$8*AU6</f>
        <v>0</v>
      </c>
      <c r="CC184" s="535">
        <f ca="1">Origination!$AJ$8*AV6</f>
        <v>0</v>
      </c>
      <c r="CD184" s="535">
        <f ca="1">Origination!$AJ$8*AW6</f>
        <v>0</v>
      </c>
      <c r="CE184" s="535">
        <f ca="1">Origination!$AJ$8*AX6</f>
        <v>0</v>
      </c>
      <c r="CF184" s="535">
        <f ca="1">Origination!$AJ$8*AY6</f>
        <v>0</v>
      </c>
      <c r="CG184" s="535">
        <f ca="1">Origination!$AJ$8*AZ6</f>
        <v>0</v>
      </c>
      <c r="CH184" s="535">
        <f ca="1">Origination!$AJ$8*BA6</f>
        <v>0</v>
      </c>
      <c r="CI184" s="535">
        <f ca="1">Origination!$AJ$8*BB6</f>
        <v>0</v>
      </c>
      <c r="CJ184" s="535">
        <f ca="1">Origination!$AJ$8*BC6</f>
        <v>0</v>
      </c>
      <c r="CK184" s="535">
        <f ca="1">Origination!$AJ$8*BD6</f>
        <v>0</v>
      </c>
      <c r="CL184" s="535">
        <f ca="1">Origination!$AJ$8*BE6</f>
        <v>0</v>
      </c>
      <c r="CM184" s="535">
        <f ca="1">Origination!$AJ$8*BF6</f>
        <v>0</v>
      </c>
      <c r="CN184" s="535">
        <f ca="1">Origination!$AJ$8*BG6</f>
        <v>0</v>
      </c>
      <c r="CO184" s="535">
        <f ca="1">Origination!$AJ$8*BH6</f>
        <v>0</v>
      </c>
      <c r="CP184" s="535">
        <f ca="1">Origination!$AJ$8*BI6</f>
        <v>0</v>
      </c>
      <c r="CQ184" s="535">
        <f ca="1">Origination!$AJ$8*BJ6</f>
        <v>0</v>
      </c>
      <c r="CR184" s="535">
        <f ca="1">Origination!$AJ$8*BK6</f>
        <v>0</v>
      </c>
      <c r="CS184" s="535">
        <f ca="1">Origination!$AJ$8*BL6</f>
        <v>0</v>
      </c>
      <c r="CT184" s="535">
        <f ca="1">Origination!$AJ$8*BM6</f>
        <v>0</v>
      </c>
      <c r="CU184" s="535">
        <f ca="1">Origination!$AJ$8*BN6</f>
        <v>0</v>
      </c>
      <c r="CV184" s="535">
        <f ca="1">Origination!$AJ$8*BO6</f>
        <v>0</v>
      </c>
      <c r="CW184" s="535">
        <f ca="1">Origination!$AJ$8*BP6</f>
        <v>0</v>
      </c>
      <c r="CX184" s="535">
        <f ca="1">Origination!$AJ$8*BQ6</f>
        <v>0</v>
      </c>
      <c r="CY184" s="535">
        <f ca="1">Origination!$AJ$8*BR6</f>
        <v>0</v>
      </c>
      <c r="CZ184" s="535">
        <f ca="1">Origination!$AJ$8*BS6</f>
        <v>0</v>
      </c>
      <c r="DA184" s="535">
        <f ca="1">Origination!$AJ$8*BT6</f>
        <v>0</v>
      </c>
      <c r="DB184" s="535">
        <f ca="1">Origination!$AJ$8*BU6</f>
        <v>0</v>
      </c>
      <c r="DC184" s="535">
        <f ca="1">Origination!$AJ$8*BV6</f>
        <v>0</v>
      </c>
      <c r="DD184" s="535">
        <f ca="1">Origination!$AJ$8*BW6</f>
        <v>0</v>
      </c>
      <c r="DE184" s="535">
        <f ca="1">Origination!$AJ$8*BX6</f>
        <v>0</v>
      </c>
      <c r="DF184" s="535">
        <f ca="1">Origination!$AJ$8*BY6</f>
        <v>0</v>
      </c>
      <c r="DG184" s="535">
        <f ca="1">Origination!$AJ$8*BZ6</f>
        <v>0</v>
      </c>
      <c r="DH184" s="535">
        <f ca="1">Origination!$AJ$8*CA6</f>
        <v>0</v>
      </c>
      <c r="DI184" s="535">
        <f ca="1">Origination!$AJ$8*CB6</f>
        <v>0</v>
      </c>
      <c r="DJ184" s="535">
        <f ca="1">Origination!$AJ$8*CC6</f>
        <v>0</v>
      </c>
      <c r="DK184" s="535">
        <f ca="1">Origination!$AJ$8*CD6</f>
        <v>0</v>
      </c>
      <c r="DL184" s="535">
        <f ca="1">Origination!$AJ$8*CE6</f>
        <v>0</v>
      </c>
      <c r="DM184" s="535">
        <f ca="1">Origination!$AJ$8*CF6</f>
        <v>0</v>
      </c>
      <c r="DN184" s="535">
        <f ca="1">Origination!$AJ$8*CG6</f>
        <v>0</v>
      </c>
      <c r="DO184" s="535">
        <f ca="1">Origination!$AJ$8*CH6</f>
        <v>0</v>
      </c>
      <c r="DP184" s="535">
        <f ca="1">Origination!$AJ$8*CI6</f>
        <v>0</v>
      </c>
      <c r="DQ184" s="535">
        <f ca="1">Origination!$AJ$8*CJ6</f>
        <v>0</v>
      </c>
      <c r="DR184" s="535">
        <f ca="1">Origination!$AJ$8*CK6</f>
        <v>0</v>
      </c>
      <c r="DS184" s="535">
        <f ca="1">Origination!$AJ$8*CL6</f>
        <v>0</v>
      </c>
    </row>
    <row r="185" spans="1:123" hidden="1" outlineLevel="1" x14ac:dyDescent="0.25">
      <c r="A185" s="565" t="s">
        <v>44</v>
      </c>
      <c r="B185" s="566" t="s">
        <v>240</v>
      </c>
      <c r="C185" s="542">
        <v>35</v>
      </c>
      <c r="D185" s="543"/>
      <c r="E185" s="543"/>
      <c r="F185" s="543"/>
      <c r="G185" s="543"/>
      <c r="H185" s="543"/>
      <c r="I185" s="543"/>
      <c r="J185" s="543"/>
      <c r="K185" s="543"/>
      <c r="L185" s="543"/>
      <c r="M185" s="543"/>
      <c r="N185" s="543"/>
      <c r="O185" s="543"/>
      <c r="P185" s="543"/>
      <c r="Q185" s="543"/>
      <c r="R185" s="543"/>
      <c r="S185" s="543"/>
      <c r="T185" s="543"/>
      <c r="U185" s="543"/>
      <c r="V185" s="543"/>
      <c r="W185" s="543"/>
      <c r="X185" s="543"/>
      <c r="Y185" s="543"/>
      <c r="Z185" s="543"/>
      <c r="AA185" s="543"/>
      <c r="AB185" s="543"/>
      <c r="AC185" s="543"/>
      <c r="AD185" s="543"/>
      <c r="AE185" s="543"/>
      <c r="AF185" s="543"/>
      <c r="AG185" s="543"/>
      <c r="AH185" s="543"/>
      <c r="AI185" s="543"/>
      <c r="AJ185" s="543"/>
      <c r="AK185" s="543"/>
      <c r="AL185" s="535">
        <f ca="1">Origination!$AK$8*D6</f>
        <v>787.5</v>
      </c>
      <c r="AM185" s="535">
        <f ca="1">Origination!$AK$8*E6</f>
        <v>772.72879484020655</v>
      </c>
      <c r="AN185" s="535">
        <f ca="1">Origination!$AK$8*F6</f>
        <v>757.79141362236533</v>
      </c>
      <c r="AO185" s="535">
        <f ca="1">Origination!$AK$8*G6</f>
        <v>742.68598686582345</v>
      </c>
      <c r="AP185" s="535">
        <f ca="1">Origination!$AK$8*H6</f>
        <v>727.4106240582704</v>
      </c>
      <c r="AQ185" s="535">
        <f ca="1">Origination!$AK$8*I6</f>
        <v>711.96341341913239</v>
      </c>
      <c r="AR185" s="535">
        <f ca="1">Origination!$AK$8*J6</f>
        <v>696.34242166030401</v>
      </c>
      <c r="AS185" s="535">
        <f ca="1">Origination!$AK$8*K6</f>
        <v>680.54569374418884</v>
      </c>
      <c r="AT185" s="535">
        <f ca="1">Origination!$AK$8*L6</f>
        <v>664.57125263901753</v>
      </c>
      <c r="AU185" s="535">
        <f ca="1">Origination!$AK$8*M6</f>
        <v>648.41709907141285</v>
      </c>
      <c r="AV185" s="535">
        <f ca="1">Origination!$AK$8*N6</f>
        <v>632.08121127617278</v>
      </c>
      <c r="AW185" s="535">
        <f ca="1">Origination!$AK$8*O6</f>
        <v>615.56154474323625</v>
      </c>
      <c r="AX185" s="535">
        <f ca="1">Origination!$AK$8*P6</f>
        <v>598.85603196180421</v>
      </c>
      <c r="AY185" s="535">
        <f ca="1">Origination!$AK$8*Q6</f>
        <v>581.96258216158094</v>
      </c>
      <c r="AZ185" s="535">
        <f ca="1">Origination!$AK$8*R6</f>
        <v>564.87908105110523</v>
      </c>
      <c r="BA185" s="535">
        <f ca="1">Origination!$AK$8*S6</f>
        <v>547.60339055313659</v>
      </c>
      <c r="BB185" s="535">
        <f ca="1">Origination!$AK$8*T6</f>
        <v>530.1333485370659</v>
      </c>
      <c r="BC185" s="535">
        <f ca="1">Origination!$AK$8*U6</f>
        <v>512.46676854831446</v>
      </c>
      <c r="BD185" s="535">
        <f ca="1">Origination!$AK$8*V6</f>
        <v>494.60143953468946</v>
      </c>
      <c r="BE185" s="535">
        <f ca="1">Origination!$AK$8*W6</f>
        <v>476.53512556966115</v>
      </c>
      <c r="BF185" s="535">
        <f ca="1">Origination!$AK$8*X6</f>
        <v>458.26556557252633</v>
      </c>
      <c r="BG185" s="535">
        <f ca="1">Origination!$AK$8*Y6</f>
        <v>439.79047302542375</v>
      </c>
      <c r="BH185" s="535">
        <f ca="1">Origination!$AK$8*Z6</f>
        <v>421.10753568716621</v>
      </c>
      <c r="BI185" s="535">
        <f ca="1">Origination!$AK$8*AA6</f>
        <v>402.21441530385329</v>
      </c>
      <c r="BJ185" s="535">
        <f ca="1">Origination!$AK$8*AB6</f>
        <v>383.10874731622812</v>
      </c>
      <c r="BK185" s="535">
        <f ca="1">Origination!$AK$8*AC6</f>
        <v>363.78814056374216</v>
      </c>
      <c r="BL185" s="535">
        <f ca="1">Origination!$AK$8*AD6</f>
        <v>344.25017698529075</v>
      </c>
      <c r="BM185" s="535">
        <f ca="1">Origination!$AK$8*AE6</f>
        <v>324.49241131658175</v>
      </c>
      <c r="BN185" s="535">
        <f ca="1">Origination!$AK$8*AF6</f>
        <v>304.51237078409974</v>
      </c>
      <c r="BO185" s="535">
        <f ca="1">Origination!$AK$8*AG6</f>
        <v>284.30755479562731</v>
      </c>
      <c r="BP185" s="535">
        <f ca="1">Origination!$AK$8*AH6</f>
        <v>263.87543462728462</v>
      </c>
      <c r="BQ185" s="535">
        <f ca="1">Origination!$AK$8*AI6</f>
        <v>243.21345310704805</v>
      </c>
      <c r="BR185" s="535">
        <f ca="1">Origination!$AK$8*AJ6</f>
        <v>222.31902429470878</v>
      </c>
      <c r="BS185" s="535">
        <f ca="1">Origination!$AK$8*AK6</f>
        <v>201.18953315823074</v>
      </c>
      <c r="BT185" s="535">
        <f ca="1">Origination!$AK$8*AL6</f>
        <v>179.8223352464673</v>
      </c>
      <c r="BU185" s="535">
        <f ca="1">Origination!$AK$8*AM6</f>
        <v>158.21475635819652</v>
      </c>
      <c r="BV185" s="535">
        <f ca="1">Origination!$AK$8*AN6</f>
        <v>136.36409220743272</v>
      </c>
      <c r="BW185" s="535">
        <f ca="1">Origination!$AK$8*AO6</f>
        <v>114.26760808497281</v>
      </c>
      <c r="BX185" s="535">
        <f ca="1">Origination!$AK$8*AP6</f>
        <v>91.922538516135234</v>
      </c>
      <c r="BY185" s="535">
        <f ca="1">Origination!$AK$8*AQ6</f>
        <v>69.326086914648215</v>
      </c>
      <c r="BZ185" s="535">
        <f ca="1">Origination!$AK$8*AR6</f>
        <v>46.475425232644476</v>
      </c>
      <c r="CA185" s="535">
        <f ca="1">Origination!$AK$8*AS6</f>
        <v>23.367693606718191</v>
      </c>
      <c r="CB185" s="535">
        <f ca="1">Origination!$AK$8*AT6</f>
        <v>0</v>
      </c>
      <c r="CC185" s="535">
        <f ca="1">Origination!$AK$8*AU6</f>
        <v>0</v>
      </c>
      <c r="CD185" s="535">
        <f ca="1">Origination!$AK$8*AV6</f>
        <v>0</v>
      </c>
      <c r="CE185" s="535">
        <f ca="1">Origination!$AK$8*AW6</f>
        <v>0</v>
      </c>
      <c r="CF185" s="535">
        <f ca="1">Origination!$AK$8*AX6</f>
        <v>0</v>
      </c>
      <c r="CG185" s="535">
        <f ca="1">Origination!$AK$8*AY6</f>
        <v>0</v>
      </c>
      <c r="CH185" s="535">
        <f ca="1">Origination!$AK$8*AZ6</f>
        <v>0</v>
      </c>
      <c r="CI185" s="535">
        <f ca="1">Origination!$AK$8*BA6</f>
        <v>0</v>
      </c>
      <c r="CJ185" s="535">
        <f ca="1">Origination!$AK$8*BB6</f>
        <v>0</v>
      </c>
      <c r="CK185" s="535">
        <f ca="1">Origination!$AK$8*BC6</f>
        <v>0</v>
      </c>
      <c r="CL185" s="535">
        <f ca="1">Origination!$AK$8*BD6</f>
        <v>0</v>
      </c>
      <c r="CM185" s="535">
        <f ca="1">Origination!$AK$8*BE6</f>
        <v>0</v>
      </c>
      <c r="CN185" s="535">
        <f ca="1">Origination!$AK$8*BF6</f>
        <v>0</v>
      </c>
      <c r="CO185" s="535">
        <f ca="1">Origination!$AK$8*BG6</f>
        <v>0</v>
      </c>
      <c r="CP185" s="535">
        <f ca="1">Origination!$AK$8*BH6</f>
        <v>0</v>
      </c>
      <c r="CQ185" s="535">
        <f ca="1">Origination!$AK$8*BI6</f>
        <v>0</v>
      </c>
      <c r="CR185" s="535">
        <f ca="1">Origination!$AK$8*BJ6</f>
        <v>0</v>
      </c>
      <c r="CS185" s="535">
        <f ca="1">Origination!$AK$8*BK6</f>
        <v>0</v>
      </c>
      <c r="CT185" s="535">
        <f ca="1">Origination!$AK$8*BL6</f>
        <v>0</v>
      </c>
      <c r="CU185" s="535">
        <f ca="1">Origination!$AK$8*BM6</f>
        <v>0</v>
      </c>
      <c r="CV185" s="535">
        <f ca="1">Origination!$AK$8*BN6</f>
        <v>0</v>
      </c>
      <c r="CW185" s="535">
        <f ca="1">Origination!$AK$8*BO6</f>
        <v>0</v>
      </c>
      <c r="CX185" s="535">
        <f ca="1">Origination!$AK$8*BP6</f>
        <v>0</v>
      </c>
      <c r="CY185" s="535">
        <f ca="1">Origination!$AK$8*BQ6</f>
        <v>0</v>
      </c>
      <c r="CZ185" s="535">
        <f ca="1">Origination!$AK$8*BR6</f>
        <v>0</v>
      </c>
      <c r="DA185" s="535">
        <f ca="1">Origination!$AK$8*BS6</f>
        <v>0</v>
      </c>
      <c r="DB185" s="535">
        <f ca="1">Origination!$AK$8*BT6</f>
        <v>0</v>
      </c>
      <c r="DC185" s="535">
        <f ca="1">Origination!$AK$8*BU6</f>
        <v>0</v>
      </c>
      <c r="DD185" s="535">
        <f ca="1">Origination!$AK$8*BV6</f>
        <v>0</v>
      </c>
      <c r="DE185" s="535">
        <f ca="1">Origination!$AK$8*BW6</f>
        <v>0</v>
      </c>
      <c r="DF185" s="535">
        <f ca="1">Origination!$AK$8*BX6</f>
        <v>0</v>
      </c>
      <c r="DG185" s="535">
        <f ca="1">Origination!$AK$8*BY6</f>
        <v>0</v>
      </c>
      <c r="DH185" s="535">
        <f ca="1">Origination!$AK$8*BZ6</f>
        <v>0</v>
      </c>
      <c r="DI185" s="535">
        <f ca="1">Origination!$AK$8*CA6</f>
        <v>0</v>
      </c>
      <c r="DJ185" s="535">
        <f ca="1">Origination!$AK$8*CB6</f>
        <v>0</v>
      </c>
      <c r="DK185" s="535">
        <f ca="1">Origination!$AK$8*CC6</f>
        <v>0</v>
      </c>
      <c r="DL185" s="535">
        <f ca="1">Origination!$AK$8*CD6</f>
        <v>0</v>
      </c>
      <c r="DM185" s="535">
        <f ca="1">Origination!$AK$8*CE6</f>
        <v>0</v>
      </c>
      <c r="DN185" s="535">
        <f ca="1">Origination!$AK$8*CF6</f>
        <v>0</v>
      </c>
      <c r="DO185" s="535">
        <f ca="1">Origination!$AK$8*CG6</f>
        <v>0</v>
      </c>
      <c r="DP185" s="535">
        <f ca="1">Origination!$AK$8*CH6</f>
        <v>0</v>
      </c>
      <c r="DQ185" s="535">
        <f ca="1">Origination!$AK$8*CI6</f>
        <v>0</v>
      </c>
      <c r="DR185" s="535">
        <f ca="1">Origination!$AK$8*CJ6</f>
        <v>0</v>
      </c>
      <c r="DS185" s="535">
        <f ca="1">Origination!$AK$8*CK6</f>
        <v>0</v>
      </c>
    </row>
    <row r="186" spans="1:123" hidden="1" outlineLevel="1" x14ac:dyDescent="0.25">
      <c r="A186" s="565" t="s">
        <v>44</v>
      </c>
      <c r="B186" s="566" t="s">
        <v>240</v>
      </c>
      <c r="C186" s="542">
        <v>36</v>
      </c>
      <c r="D186" s="543"/>
      <c r="E186" s="543"/>
      <c r="F186" s="543"/>
      <c r="G186" s="543"/>
      <c r="H186" s="543"/>
      <c r="I186" s="543"/>
      <c r="J186" s="543"/>
      <c r="K186" s="543"/>
      <c r="L186" s="543"/>
      <c r="M186" s="543"/>
      <c r="N186" s="543"/>
      <c r="O186" s="543"/>
      <c r="P186" s="543"/>
      <c r="Q186" s="543"/>
      <c r="R186" s="543"/>
      <c r="S186" s="543"/>
      <c r="T186" s="543"/>
      <c r="U186" s="543"/>
      <c r="V186" s="543"/>
      <c r="W186" s="543"/>
      <c r="X186" s="543"/>
      <c r="Y186" s="543"/>
      <c r="Z186" s="543"/>
      <c r="AA186" s="543"/>
      <c r="AB186" s="543"/>
      <c r="AC186" s="543"/>
      <c r="AD186" s="543"/>
      <c r="AE186" s="543"/>
      <c r="AF186" s="543"/>
      <c r="AG186" s="543"/>
      <c r="AH186" s="543"/>
      <c r="AI186" s="543"/>
      <c r="AJ186" s="543"/>
      <c r="AK186" s="543"/>
      <c r="AL186" s="543"/>
      <c r="AM186" s="535">
        <f ca="1">Origination!$AL$8*D6</f>
        <v>787.5</v>
      </c>
      <c r="AN186" s="535">
        <f ca="1">Origination!$AL$8*E6</f>
        <v>772.72879484020655</v>
      </c>
      <c r="AO186" s="535">
        <f ca="1">Origination!$AL$8*F6</f>
        <v>757.79141362236533</v>
      </c>
      <c r="AP186" s="535">
        <f ca="1">Origination!$AL$8*G6</f>
        <v>742.68598686582345</v>
      </c>
      <c r="AQ186" s="535">
        <f ca="1">Origination!$AL$8*H6</f>
        <v>727.4106240582704</v>
      </c>
      <c r="AR186" s="535">
        <f ca="1">Origination!$AL$8*I6</f>
        <v>711.96341341913239</v>
      </c>
      <c r="AS186" s="535">
        <f ca="1">Origination!$AL$8*J6</f>
        <v>696.34242166030401</v>
      </c>
      <c r="AT186" s="535">
        <f ca="1">Origination!$AL$8*K6</f>
        <v>680.54569374418884</v>
      </c>
      <c r="AU186" s="535">
        <f ca="1">Origination!$AL$8*L6</f>
        <v>664.57125263901753</v>
      </c>
      <c r="AV186" s="535">
        <f ca="1">Origination!$AL$8*M6</f>
        <v>648.41709907141285</v>
      </c>
      <c r="AW186" s="535">
        <f ca="1">Origination!$AL$8*N6</f>
        <v>632.08121127617278</v>
      </c>
      <c r="AX186" s="535">
        <f ca="1">Origination!$AL$8*O6</f>
        <v>615.56154474323625</v>
      </c>
      <c r="AY186" s="535">
        <f ca="1">Origination!$AL$8*P6</f>
        <v>598.85603196180421</v>
      </c>
      <c r="AZ186" s="535">
        <f ca="1">Origination!$AL$8*Q6</f>
        <v>581.96258216158094</v>
      </c>
      <c r="BA186" s="535">
        <f ca="1">Origination!$AL$8*R6</f>
        <v>564.87908105110523</v>
      </c>
      <c r="BB186" s="535">
        <f ca="1">Origination!$AL$8*S6</f>
        <v>547.60339055313659</v>
      </c>
      <c r="BC186" s="535">
        <f ca="1">Origination!$AL$8*T6</f>
        <v>530.1333485370659</v>
      </c>
      <c r="BD186" s="535">
        <f ca="1">Origination!$AL$8*U6</f>
        <v>512.46676854831446</v>
      </c>
      <c r="BE186" s="535">
        <f ca="1">Origination!$AL$8*V6</f>
        <v>494.60143953468946</v>
      </c>
      <c r="BF186" s="535">
        <f ca="1">Origination!$AL$8*W6</f>
        <v>476.53512556966115</v>
      </c>
      <c r="BG186" s="535">
        <f ca="1">Origination!$AL$8*X6</f>
        <v>458.26556557252633</v>
      </c>
      <c r="BH186" s="535">
        <f ca="1">Origination!$AL$8*Y6</f>
        <v>439.79047302542375</v>
      </c>
      <c r="BI186" s="535">
        <f ca="1">Origination!$AL$8*Z6</f>
        <v>421.10753568716621</v>
      </c>
      <c r="BJ186" s="535">
        <f ca="1">Origination!$AL$8*AA6</f>
        <v>402.21441530385329</v>
      </c>
      <c r="BK186" s="535">
        <f ca="1">Origination!$AL$8*AB6</f>
        <v>383.10874731622812</v>
      </c>
      <c r="BL186" s="535">
        <f ca="1">Origination!$AL$8*AC6</f>
        <v>363.78814056374216</v>
      </c>
      <c r="BM186" s="535">
        <f ca="1">Origination!$AL$8*AD6</f>
        <v>344.25017698529075</v>
      </c>
      <c r="BN186" s="535">
        <f ca="1">Origination!$AL$8*AE6</f>
        <v>324.49241131658175</v>
      </c>
      <c r="BO186" s="535">
        <f ca="1">Origination!$AL$8*AF6</f>
        <v>304.51237078409974</v>
      </c>
      <c r="BP186" s="535">
        <f ca="1">Origination!$AL$8*AG6</f>
        <v>284.30755479562731</v>
      </c>
      <c r="BQ186" s="535">
        <f ca="1">Origination!$AL$8*AH6</f>
        <v>263.87543462728462</v>
      </c>
      <c r="BR186" s="535">
        <f ca="1">Origination!$AL$8*AI6</f>
        <v>243.21345310704805</v>
      </c>
      <c r="BS186" s="535">
        <f ca="1">Origination!$AL$8*AJ6</f>
        <v>222.31902429470878</v>
      </c>
      <c r="BT186" s="535">
        <f ca="1">Origination!$AL$8*AK6</f>
        <v>201.18953315823074</v>
      </c>
      <c r="BU186" s="535">
        <f ca="1">Origination!$AL$8*AL6</f>
        <v>179.8223352464673</v>
      </c>
      <c r="BV186" s="535">
        <f ca="1">Origination!$AL$8*AM6</f>
        <v>158.21475635819652</v>
      </c>
      <c r="BW186" s="535">
        <f ca="1">Origination!$AL$8*AN6</f>
        <v>136.36409220743272</v>
      </c>
      <c r="BX186" s="535">
        <f ca="1">Origination!$AL$8*AO6</f>
        <v>114.26760808497281</v>
      </c>
      <c r="BY186" s="535">
        <f ca="1">Origination!$AL$8*AP6</f>
        <v>91.922538516135234</v>
      </c>
      <c r="BZ186" s="535">
        <f ca="1">Origination!$AL$8*AQ6</f>
        <v>69.326086914648215</v>
      </c>
      <c r="CA186" s="535">
        <f ca="1">Origination!$AL$8*AR6</f>
        <v>46.475425232644476</v>
      </c>
      <c r="CB186" s="535">
        <f ca="1">Origination!$AL$8*AS6</f>
        <v>23.367693606718191</v>
      </c>
      <c r="CC186" s="535">
        <f ca="1">Origination!$AL$8*AT6</f>
        <v>0</v>
      </c>
      <c r="CD186" s="535">
        <f ca="1">Origination!$AL$8*AU6</f>
        <v>0</v>
      </c>
      <c r="CE186" s="535">
        <f ca="1">Origination!$AL$8*AV6</f>
        <v>0</v>
      </c>
      <c r="CF186" s="535">
        <f ca="1">Origination!$AL$8*AW6</f>
        <v>0</v>
      </c>
      <c r="CG186" s="535">
        <f ca="1">Origination!$AL$8*AX6</f>
        <v>0</v>
      </c>
      <c r="CH186" s="535">
        <f ca="1">Origination!$AL$8*AY6</f>
        <v>0</v>
      </c>
      <c r="CI186" s="535">
        <f ca="1">Origination!$AL$8*AZ6</f>
        <v>0</v>
      </c>
      <c r="CJ186" s="535">
        <f ca="1">Origination!$AL$8*BA6</f>
        <v>0</v>
      </c>
      <c r="CK186" s="535">
        <f ca="1">Origination!$AL$8*BB6</f>
        <v>0</v>
      </c>
      <c r="CL186" s="535">
        <f ca="1">Origination!$AL$8*BC6</f>
        <v>0</v>
      </c>
      <c r="CM186" s="535">
        <f ca="1">Origination!$AL$8*BD6</f>
        <v>0</v>
      </c>
      <c r="CN186" s="535">
        <f ca="1">Origination!$AL$8*BE6</f>
        <v>0</v>
      </c>
      <c r="CO186" s="535">
        <f ca="1">Origination!$AL$8*BF6</f>
        <v>0</v>
      </c>
      <c r="CP186" s="535">
        <f ca="1">Origination!$AL$8*BG6</f>
        <v>0</v>
      </c>
      <c r="CQ186" s="535">
        <f ca="1">Origination!$AL$8*BH6</f>
        <v>0</v>
      </c>
      <c r="CR186" s="535">
        <f ca="1">Origination!$AL$8*BI6</f>
        <v>0</v>
      </c>
      <c r="CS186" s="535">
        <f ca="1">Origination!$AL$8*BJ6</f>
        <v>0</v>
      </c>
      <c r="CT186" s="535">
        <f ca="1">Origination!$AL$8*BK6</f>
        <v>0</v>
      </c>
      <c r="CU186" s="535">
        <f ca="1">Origination!$AL$8*BL6</f>
        <v>0</v>
      </c>
      <c r="CV186" s="535">
        <f ca="1">Origination!$AL$8*BM6</f>
        <v>0</v>
      </c>
      <c r="CW186" s="535">
        <f ca="1">Origination!$AL$8*BN6</f>
        <v>0</v>
      </c>
      <c r="CX186" s="535">
        <f ca="1">Origination!$AL$8*BO6</f>
        <v>0</v>
      </c>
      <c r="CY186" s="535">
        <f ca="1">Origination!$AL$8*BP6</f>
        <v>0</v>
      </c>
      <c r="CZ186" s="535">
        <f ca="1">Origination!$AL$8*BQ6</f>
        <v>0</v>
      </c>
      <c r="DA186" s="535">
        <f ca="1">Origination!$AL$8*BR6</f>
        <v>0</v>
      </c>
      <c r="DB186" s="535">
        <f ca="1">Origination!$AL$8*BS6</f>
        <v>0</v>
      </c>
      <c r="DC186" s="535">
        <f ca="1">Origination!$AL$8*BT6</f>
        <v>0</v>
      </c>
      <c r="DD186" s="535">
        <f ca="1">Origination!$AL$8*BU6</f>
        <v>0</v>
      </c>
      <c r="DE186" s="535">
        <f ca="1">Origination!$AL$8*BV6</f>
        <v>0</v>
      </c>
      <c r="DF186" s="535">
        <f ca="1">Origination!$AL$8*BW6</f>
        <v>0</v>
      </c>
      <c r="DG186" s="535">
        <f ca="1">Origination!$AL$8*BX6</f>
        <v>0</v>
      </c>
      <c r="DH186" s="535">
        <f ca="1">Origination!$AL$8*BY6</f>
        <v>0</v>
      </c>
      <c r="DI186" s="535">
        <f ca="1">Origination!$AL$8*BZ6</f>
        <v>0</v>
      </c>
      <c r="DJ186" s="535">
        <f ca="1">Origination!$AL$8*CA6</f>
        <v>0</v>
      </c>
      <c r="DK186" s="535">
        <f ca="1">Origination!$AL$8*CB6</f>
        <v>0</v>
      </c>
      <c r="DL186" s="535">
        <f ca="1">Origination!$AL$8*CC6</f>
        <v>0</v>
      </c>
      <c r="DM186" s="535">
        <f ca="1">Origination!$AL$8*CD6</f>
        <v>0</v>
      </c>
      <c r="DN186" s="535">
        <f ca="1">Origination!$AL$8*CE6</f>
        <v>0</v>
      </c>
      <c r="DO186" s="535">
        <f ca="1">Origination!$AL$8*CF6</f>
        <v>0</v>
      </c>
      <c r="DP186" s="535">
        <f ca="1">Origination!$AL$8*CG6</f>
        <v>0</v>
      </c>
      <c r="DQ186" s="535">
        <f ca="1">Origination!$AL$8*CH6</f>
        <v>0</v>
      </c>
      <c r="DR186" s="535">
        <f ca="1">Origination!$AL$8*CI6</f>
        <v>0</v>
      </c>
      <c r="DS186" s="535">
        <f ca="1">Origination!$AL$8*CJ6</f>
        <v>0</v>
      </c>
    </row>
    <row r="187" spans="1:123" hidden="1" outlineLevel="1" x14ac:dyDescent="0.25">
      <c r="A187" s="565" t="s">
        <v>44</v>
      </c>
      <c r="B187" s="566" t="s">
        <v>240</v>
      </c>
      <c r="C187" s="542">
        <v>37</v>
      </c>
      <c r="D187" s="543"/>
      <c r="E187" s="543"/>
      <c r="F187" s="543"/>
      <c r="G187" s="543"/>
      <c r="H187" s="543"/>
      <c r="I187" s="543"/>
      <c r="J187" s="543"/>
      <c r="K187" s="543"/>
      <c r="L187" s="543"/>
      <c r="M187" s="543"/>
      <c r="N187" s="543"/>
      <c r="O187" s="543"/>
      <c r="P187" s="543"/>
      <c r="Q187" s="543"/>
      <c r="R187" s="543"/>
      <c r="S187" s="543"/>
      <c r="T187" s="543"/>
      <c r="U187" s="543"/>
      <c r="V187" s="543"/>
      <c r="W187" s="543"/>
      <c r="X187" s="543"/>
      <c r="Y187" s="543"/>
      <c r="Z187" s="543"/>
      <c r="AA187" s="543"/>
      <c r="AB187" s="543"/>
      <c r="AC187" s="543"/>
      <c r="AD187" s="543"/>
      <c r="AE187" s="543"/>
      <c r="AF187" s="543"/>
      <c r="AG187" s="543"/>
      <c r="AH187" s="543"/>
      <c r="AI187" s="543"/>
      <c r="AJ187" s="543"/>
      <c r="AK187" s="543"/>
      <c r="AL187" s="543"/>
      <c r="AM187" s="543"/>
      <c r="AN187" s="535">
        <f ca="1">Origination!$AM$8*D6</f>
        <v>787.5</v>
      </c>
      <c r="AO187" s="535">
        <f ca="1">Origination!$AM$8*E6</f>
        <v>772.72879484020655</v>
      </c>
      <c r="AP187" s="535">
        <f ca="1">Origination!$AM$8*F6</f>
        <v>757.79141362236533</v>
      </c>
      <c r="AQ187" s="535">
        <f ca="1">Origination!$AM$8*G6</f>
        <v>742.68598686582345</v>
      </c>
      <c r="AR187" s="535">
        <f ca="1">Origination!$AM$8*H6</f>
        <v>727.4106240582704</v>
      </c>
      <c r="AS187" s="535">
        <f ca="1">Origination!$AM$8*I6</f>
        <v>711.96341341913239</v>
      </c>
      <c r="AT187" s="535">
        <f ca="1">Origination!$AM$8*J6</f>
        <v>696.34242166030401</v>
      </c>
      <c r="AU187" s="535">
        <f ca="1">Origination!$AM$8*K6</f>
        <v>680.54569374418884</v>
      </c>
      <c r="AV187" s="535">
        <f ca="1">Origination!$AM$8*L6</f>
        <v>664.57125263901753</v>
      </c>
      <c r="AW187" s="535">
        <f ca="1">Origination!$AM$8*M6</f>
        <v>648.41709907141285</v>
      </c>
      <c r="AX187" s="535">
        <f ca="1">Origination!$AM$8*N6</f>
        <v>632.08121127617278</v>
      </c>
      <c r="AY187" s="535">
        <f ca="1">Origination!$AM$8*O6</f>
        <v>615.56154474323625</v>
      </c>
      <c r="AZ187" s="535">
        <f ca="1">Origination!$AM$8*P6</f>
        <v>598.85603196180421</v>
      </c>
      <c r="BA187" s="535">
        <f ca="1">Origination!$AM$8*Q6</f>
        <v>581.96258216158094</v>
      </c>
      <c r="BB187" s="535">
        <f ca="1">Origination!$AM$8*R6</f>
        <v>564.87908105110523</v>
      </c>
      <c r="BC187" s="535">
        <f ca="1">Origination!$AM$8*S6</f>
        <v>547.60339055313659</v>
      </c>
      <c r="BD187" s="535">
        <f ca="1">Origination!$AM$8*T6</f>
        <v>530.1333485370659</v>
      </c>
      <c r="BE187" s="535">
        <f ca="1">Origination!$AM$8*U6</f>
        <v>512.46676854831446</v>
      </c>
      <c r="BF187" s="535">
        <f ca="1">Origination!$AM$8*V6</f>
        <v>494.60143953468946</v>
      </c>
      <c r="BG187" s="535">
        <f ca="1">Origination!$AM$8*W6</f>
        <v>476.53512556966115</v>
      </c>
      <c r="BH187" s="535">
        <f ca="1">Origination!$AM$8*X6</f>
        <v>458.26556557252633</v>
      </c>
      <c r="BI187" s="535">
        <f ca="1">Origination!$AM$8*Y6</f>
        <v>439.79047302542375</v>
      </c>
      <c r="BJ187" s="535">
        <f ca="1">Origination!$AM$8*Z6</f>
        <v>421.10753568716621</v>
      </c>
      <c r="BK187" s="535">
        <f ca="1">Origination!$AM$8*AA6</f>
        <v>402.21441530385329</v>
      </c>
      <c r="BL187" s="535">
        <f ca="1">Origination!$AM$8*AB6</f>
        <v>383.10874731622812</v>
      </c>
      <c r="BM187" s="535">
        <f ca="1">Origination!$AM$8*AC6</f>
        <v>363.78814056374216</v>
      </c>
      <c r="BN187" s="535">
        <f ca="1">Origination!$AM$8*AD6</f>
        <v>344.25017698529075</v>
      </c>
      <c r="BO187" s="535">
        <f ca="1">Origination!$AM$8*AE6</f>
        <v>324.49241131658175</v>
      </c>
      <c r="BP187" s="535">
        <f ca="1">Origination!$AM$8*AF6</f>
        <v>304.51237078409974</v>
      </c>
      <c r="BQ187" s="535">
        <f ca="1">Origination!$AM$8*AG6</f>
        <v>284.30755479562731</v>
      </c>
      <c r="BR187" s="535">
        <f ca="1">Origination!$AM$8*AH6</f>
        <v>263.87543462728462</v>
      </c>
      <c r="BS187" s="535">
        <f ca="1">Origination!$AM$8*AI6</f>
        <v>243.21345310704805</v>
      </c>
      <c r="BT187" s="535">
        <f ca="1">Origination!$AM$8*AJ6</f>
        <v>222.31902429470878</v>
      </c>
      <c r="BU187" s="535">
        <f ca="1">Origination!$AM$8*AK6</f>
        <v>201.18953315823074</v>
      </c>
      <c r="BV187" s="535">
        <f ca="1">Origination!$AM$8*AL6</f>
        <v>179.8223352464673</v>
      </c>
      <c r="BW187" s="535">
        <f ca="1">Origination!$AM$8*AM6</f>
        <v>158.21475635819652</v>
      </c>
      <c r="BX187" s="535">
        <f ca="1">Origination!$AM$8*AN6</f>
        <v>136.36409220743272</v>
      </c>
      <c r="BY187" s="535">
        <f ca="1">Origination!$AM$8*AO6</f>
        <v>114.26760808497281</v>
      </c>
      <c r="BZ187" s="535">
        <f ca="1">Origination!$AM$8*AP6</f>
        <v>91.922538516135234</v>
      </c>
      <c r="CA187" s="535">
        <f ca="1">Origination!$AM$8*AQ6</f>
        <v>69.326086914648215</v>
      </c>
      <c r="CB187" s="535">
        <f ca="1">Origination!$AM$8*AR6</f>
        <v>46.475425232644476</v>
      </c>
      <c r="CC187" s="535">
        <f ca="1">Origination!$AM$8*AS6</f>
        <v>23.367693606718191</v>
      </c>
      <c r="CD187" s="535">
        <f ca="1">Origination!$AM$8*AT6</f>
        <v>0</v>
      </c>
      <c r="CE187" s="535">
        <f ca="1">Origination!$AM$8*AU6</f>
        <v>0</v>
      </c>
      <c r="CF187" s="535">
        <f ca="1">Origination!$AM$8*AV6</f>
        <v>0</v>
      </c>
      <c r="CG187" s="535">
        <f ca="1">Origination!$AM$8*AW6</f>
        <v>0</v>
      </c>
      <c r="CH187" s="535">
        <f ca="1">Origination!$AM$8*AX6</f>
        <v>0</v>
      </c>
      <c r="CI187" s="535">
        <f ca="1">Origination!$AM$8*AY6</f>
        <v>0</v>
      </c>
      <c r="CJ187" s="535">
        <f ca="1">Origination!$AM$8*AZ6</f>
        <v>0</v>
      </c>
      <c r="CK187" s="535">
        <f ca="1">Origination!$AM$8*BA6</f>
        <v>0</v>
      </c>
      <c r="CL187" s="535">
        <f ca="1">Origination!$AM$8*BB6</f>
        <v>0</v>
      </c>
      <c r="CM187" s="535">
        <f ca="1">Origination!$AM$8*BC6</f>
        <v>0</v>
      </c>
      <c r="CN187" s="535">
        <f ca="1">Origination!$AM$8*BD6</f>
        <v>0</v>
      </c>
      <c r="CO187" s="535">
        <f ca="1">Origination!$AM$8*BE6</f>
        <v>0</v>
      </c>
      <c r="CP187" s="535">
        <f ca="1">Origination!$AM$8*BF6</f>
        <v>0</v>
      </c>
      <c r="CQ187" s="535">
        <f ca="1">Origination!$AM$8*BG6</f>
        <v>0</v>
      </c>
      <c r="CR187" s="535">
        <f ca="1">Origination!$AM$8*BH6</f>
        <v>0</v>
      </c>
      <c r="CS187" s="535">
        <f ca="1">Origination!$AM$8*BI6</f>
        <v>0</v>
      </c>
      <c r="CT187" s="535">
        <f ca="1">Origination!$AM$8*BJ6</f>
        <v>0</v>
      </c>
      <c r="CU187" s="535">
        <f ca="1">Origination!$AM$8*BK6</f>
        <v>0</v>
      </c>
      <c r="CV187" s="535">
        <f ca="1">Origination!$AM$8*BL6</f>
        <v>0</v>
      </c>
      <c r="CW187" s="535">
        <f ca="1">Origination!$AM$8*BM6</f>
        <v>0</v>
      </c>
      <c r="CX187" s="535">
        <f ca="1">Origination!$AM$8*BN6</f>
        <v>0</v>
      </c>
      <c r="CY187" s="535">
        <f ca="1">Origination!$AM$8*BO6</f>
        <v>0</v>
      </c>
      <c r="CZ187" s="535">
        <f ca="1">Origination!$AM$8*BP6</f>
        <v>0</v>
      </c>
      <c r="DA187" s="535">
        <f ca="1">Origination!$AM$8*BQ6</f>
        <v>0</v>
      </c>
      <c r="DB187" s="535">
        <f ca="1">Origination!$AM$8*BR6</f>
        <v>0</v>
      </c>
      <c r="DC187" s="535">
        <f ca="1">Origination!$AM$8*BS6</f>
        <v>0</v>
      </c>
      <c r="DD187" s="535">
        <f ca="1">Origination!$AM$8*BT6</f>
        <v>0</v>
      </c>
      <c r="DE187" s="535">
        <f ca="1">Origination!$AM$8*BU6</f>
        <v>0</v>
      </c>
      <c r="DF187" s="535">
        <f ca="1">Origination!$AM$8*BV6</f>
        <v>0</v>
      </c>
      <c r="DG187" s="535">
        <f ca="1">Origination!$AM$8*BW6</f>
        <v>0</v>
      </c>
      <c r="DH187" s="535">
        <f ca="1">Origination!$AM$8*BX6</f>
        <v>0</v>
      </c>
      <c r="DI187" s="535">
        <f ca="1">Origination!$AM$8*BY6</f>
        <v>0</v>
      </c>
      <c r="DJ187" s="535">
        <f ca="1">Origination!$AM$8*BZ6</f>
        <v>0</v>
      </c>
      <c r="DK187" s="535">
        <f ca="1">Origination!$AM$8*CA6</f>
        <v>0</v>
      </c>
      <c r="DL187" s="535">
        <f ca="1">Origination!$AM$8*CB6</f>
        <v>0</v>
      </c>
      <c r="DM187" s="535">
        <f ca="1">Origination!$AM$8*CC6</f>
        <v>0</v>
      </c>
      <c r="DN187" s="535">
        <f ca="1">Origination!$AM$8*CD6</f>
        <v>0</v>
      </c>
      <c r="DO187" s="535">
        <f ca="1">Origination!$AM$8*CE6</f>
        <v>0</v>
      </c>
      <c r="DP187" s="535">
        <f ca="1">Origination!$AM$8*CF6</f>
        <v>0</v>
      </c>
      <c r="DQ187" s="535">
        <f ca="1">Origination!$AM$8*CG6</f>
        <v>0</v>
      </c>
      <c r="DR187" s="535">
        <f ca="1">Origination!$AM$8*CH6</f>
        <v>0</v>
      </c>
      <c r="DS187" s="535">
        <f ca="1">Origination!$AM$8*CI6</f>
        <v>0</v>
      </c>
    </row>
    <row r="188" spans="1:123" hidden="1" outlineLevel="1" x14ac:dyDescent="0.25">
      <c r="A188" s="565" t="s">
        <v>44</v>
      </c>
      <c r="B188" s="566" t="s">
        <v>240</v>
      </c>
      <c r="C188" s="542">
        <v>38</v>
      </c>
      <c r="D188" s="543"/>
      <c r="E188" s="543"/>
      <c r="F188" s="543"/>
      <c r="G188" s="543"/>
      <c r="H188" s="543"/>
      <c r="I188" s="543"/>
      <c r="J188" s="543"/>
      <c r="K188" s="543"/>
      <c r="L188" s="543"/>
      <c r="M188" s="543"/>
      <c r="N188" s="543"/>
      <c r="O188" s="543"/>
      <c r="P188" s="543"/>
      <c r="Q188" s="543"/>
      <c r="R188" s="543"/>
      <c r="S188" s="543"/>
      <c r="T188" s="543"/>
      <c r="U188" s="543"/>
      <c r="V188" s="543"/>
      <c r="W188" s="543"/>
      <c r="X188" s="543"/>
      <c r="Y188" s="543"/>
      <c r="Z188" s="543"/>
      <c r="AA188" s="543"/>
      <c r="AB188" s="543"/>
      <c r="AC188" s="543"/>
      <c r="AD188" s="543"/>
      <c r="AE188" s="543"/>
      <c r="AF188" s="543"/>
      <c r="AG188" s="543"/>
      <c r="AH188" s="543"/>
      <c r="AI188" s="543"/>
      <c r="AJ188" s="543"/>
      <c r="AK188" s="543"/>
      <c r="AL188" s="543"/>
      <c r="AM188" s="543"/>
      <c r="AN188" s="543"/>
      <c r="AO188" s="535">
        <f ca="1">Origination!$AN$8*D6</f>
        <v>900</v>
      </c>
      <c r="AP188" s="535">
        <f ca="1">Origination!$AN$8*E6</f>
        <v>883.1186226745217</v>
      </c>
      <c r="AQ188" s="535">
        <f ca="1">Origination!$AN$8*F6</f>
        <v>866.04732985413182</v>
      </c>
      <c r="AR188" s="535">
        <f ca="1">Origination!$AN$8*G6</f>
        <v>848.78398498951253</v>
      </c>
      <c r="AS188" s="535">
        <f ca="1">Origination!$AN$8*H6</f>
        <v>831.32642749516617</v>
      </c>
      <c r="AT188" s="535">
        <f ca="1">Origination!$AN$8*I6</f>
        <v>813.67247247900843</v>
      </c>
      <c r="AU188" s="535">
        <f ca="1">Origination!$AN$8*J6</f>
        <v>795.81991046891892</v>
      </c>
      <c r="AV188" s="535">
        <f ca="1">Origination!$AN$8*K6</f>
        <v>777.76650713621586</v>
      </c>
      <c r="AW188" s="535">
        <f ca="1">Origination!$AN$8*L6</f>
        <v>759.51000301602005</v>
      </c>
      <c r="AX188" s="535">
        <f ca="1">Origination!$AN$8*M6</f>
        <v>741.04811322447188</v>
      </c>
      <c r="AY188" s="535">
        <f ca="1">Origination!$AN$8*N6</f>
        <v>722.37852717276894</v>
      </c>
      <c r="AZ188" s="535">
        <f ca="1">Origination!$AN$8*O6</f>
        <v>703.49890827798436</v>
      </c>
      <c r="BA188" s="535">
        <f ca="1">Origination!$AN$8*P6</f>
        <v>684.40689367063339</v>
      </c>
      <c r="BB188" s="535">
        <f ca="1">Origination!$AN$8*Q6</f>
        <v>665.10009389894969</v>
      </c>
      <c r="BC188" s="535">
        <f ca="1">Origination!$AN$8*R6</f>
        <v>645.57609262983453</v>
      </c>
      <c r="BD188" s="535">
        <f ca="1">Origination!$AN$8*S6</f>
        <v>625.83244634644177</v>
      </c>
      <c r="BE188" s="535">
        <f ca="1">Origination!$AN$8*T6</f>
        <v>605.86668404236104</v>
      </c>
      <c r="BF188" s="535">
        <f ca="1">Origination!$AN$8*U6</f>
        <v>585.67630691235934</v>
      </c>
      <c r="BG188" s="535">
        <f ca="1">Origination!$AN$8*V6</f>
        <v>565.25878803964508</v>
      </c>
      <c r="BH188" s="535">
        <f ca="1">Origination!$AN$8*W6</f>
        <v>544.61157207961276</v>
      </c>
      <c r="BI188" s="535">
        <f ca="1">Origination!$AN$8*X6</f>
        <v>523.73207494003009</v>
      </c>
      <c r="BJ188" s="535">
        <f ca="1">Origination!$AN$8*Y6</f>
        <v>502.61768345762715</v>
      </c>
      <c r="BK188" s="535">
        <f ca="1">Origination!$AN$8*Z6</f>
        <v>481.26575507104707</v>
      </c>
      <c r="BL188" s="535">
        <f ca="1">Origination!$AN$8*AA6</f>
        <v>459.67361749011803</v>
      </c>
      <c r="BM188" s="535">
        <f ca="1">Origination!$AN$8*AB6</f>
        <v>437.83856836140359</v>
      </c>
      <c r="BN188" s="535">
        <f ca="1">Origination!$AN$8*AC6</f>
        <v>415.75787492999103</v>
      </c>
      <c r="BO188" s="535">
        <f ca="1">Origination!$AN$8*AD6</f>
        <v>393.42877369747515</v>
      </c>
      <c r="BP188" s="535">
        <f ca="1">Origination!$AN$8*AE6</f>
        <v>370.84847007609341</v>
      </c>
      <c r="BQ188" s="535">
        <f ca="1">Origination!$AN$8*AF6</f>
        <v>348.01413803897117</v>
      </c>
      <c r="BR188" s="535">
        <f ca="1">Origination!$AN$8*AG6</f>
        <v>324.92291976643122</v>
      </c>
      <c r="BS188" s="535">
        <f ca="1">Origination!$AN$8*AH6</f>
        <v>301.5719252883253</v>
      </c>
      <c r="BT188" s="535">
        <f ca="1">Origination!$AN$8*AI6</f>
        <v>277.95823212234063</v>
      </c>
      <c r="BU188" s="535">
        <f ca="1">Origination!$AN$8*AJ6</f>
        <v>254.07888490823862</v>
      </c>
      <c r="BV188" s="535">
        <f ca="1">Origination!$AN$8*AK6</f>
        <v>229.93089503797799</v>
      </c>
      <c r="BW188" s="535">
        <f ca="1">Origination!$AN$8*AL6</f>
        <v>205.51124028167692</v>
      </c>
      <c r="BX188" s="535">
        <f ca="1">Origination!$AN$8*AM6</f>
        <v>180.81686440936747</v>
      </c>
      <c r="BY188" s="535">
        <f ca="1">Origination!$AN$8*AN6</f>
        <v>155.84467680849454</v>
      </c>
      <c r="BZ188" s="535">
        <f ca="1">Origination!$AN$8*AO6</f>
        <v>130.59155209711179</v>
      </c>
      <c r="CA188" s="535">
        <f ca="1">Origination!$AN$8*AP6</f>
        <v>105.05432973272598</v>
      </c>
      <c r="CB188" s="535">
        <f ca="1">Origination!$AN$8*AQ6</f>
        <v>79.229813616740813</v>
      </c>
      <c r="CC188" s="535">
        <f ca="1">Origination!$AN$8*AR6</f>
        <v>53.11477169445083</v>
      </c>
      <c r="CD188" s="535">
        <f ca="1">Origination!$AN$8*AS6</f>
        <v>26.705935550535077</v>
      </c>
      <c r="CE188" s="535">
        <f ca="1">Origination!$AN$8*AT6</f>
        <v>0</v>
      </c>
      <c r="CF188" s="535">
        <f ca="1">Origination!$AN$8*AU6</f>
        <v>0</v>
      </c>
      <c r="CG188" s="535">
        <f ca="1">Origination!$AN$8*AV6</f>
        <v>0</v>
      </c>
      <c r="CH188" s="535">
        <f ca="1">Origination!$AN$8*AW6</f>
        <v>0</v>
      </c>
      <c r="CI188" s="535">
        <f ca="1">Origination!$AN$8*AX6</f>
        <v>0</v>
      </c>
      <c r="CJ188" s="535">
        <f ca="1">Origination!$AN$8*AY6</f>
        <v>0</v>
      </c>
      <c r="CK188" s="535">
        <f ca="1">Origination!$AN$8*AZ6</f>
        <v>0</v>
      </c>
      <c r="CL188" s="535">
        <f ca="1">Origination!$AN$8*BA6</f>
        <v>0</v>
      </c>
      <c r="CM188" s="535">
        <f ca="1">Origination!$AN$8*BB6</f>
        <v>0</v>
      </c>
      <c r="CN188" s="535">
        <f ca="1">Origination!$AN$8*BC6</f>
        <v>0</v>
      </c>
      <c r="CO188" s="535">
        <f ca="1">Origination!$AN$8*BD6</f>
        <v>0</v>
      </c>
      <c r="CP188" s="535">
        <f ca="1">Origination!$AN$8*BE6</f>
        <v>0</v>
      </c>
      <c r="CQ188" s="535">
        <f ca="1">Origination!$AN$8*BF6</f>
        <v>0</v>
      </c>
      <c r="CR188" s="535">
        <f ca="1">Origination!$AN$8*BG6</f>
        <v>0</v>
      </c>
      <c r="CS188" s="535">
        <f ca="1">Origination!$AN$8*BH6</f>
        <v>0</v>
      </c>
      <c r="CT188" s="535">
        <f ca="1">Origination!$AN$8*BI6</f>
        <v>0</v>
      </c>
      <c r="CU188" s="535">
        <f ca="1">Origination!$AN$8*BJ6</f>
        <v>0</v>
      </c>
      <c r="CV188" s="535">
        <f ca="1">Origination!$AN$8*BK6</f>
        <v>0</v>
      </c>
      <c r="CW188" s="535">
        <f ca="1">Origination!$AN$8*BL6</f>
        <v>0</v>
      </c>
      <c r="CX188" s="535">
        <f ca="1">Origination!$AN$8*BM6</f>
        <v>0</v>
      </c>
      <c r="CY188" s="535">
        <f ca="1">Origination!$AN$8*BN6</f>
        <v>0</v>
      </c>
      <c r="CZ188" s="535">
        <f ca="1">Origination!$AN$8*BO6</f>
        <v>0</v>
      </c>
      <c r="DA188" s="535">
        <f ca="1">Origination!$AN$8*BP6</f>
        <v>0</v>
      </c>
      <c r="DB188" s="535">
        <f ca="1">Origination!$AN$8*BQ6</f>
        <v>0</v>
      </c>
      <c r="DC188" s="535">
        <f ca="1">Origination!$AN$8*BR6</f>
        <v>0</v>
      </c>
      <c r="DD188" s="535">
        <f ca="1">Origination!$AN$8*BS6</f>
        <v>0</v>
      </c>
      <c r="DE188" s="535">
        <f ca="1">Origination!$AN$8*BT6</f>
        <v>0</v>
      </c>
      <c r="DF188" s="535">
        <f ca="1">Origination!$AN$8*BU6</f>
        <v>0</v>
      </c>
      <c r="DG188" s="535">
        <f ca="1">Origination!$AN$8*BV6</f>
        <v>0</v>
      </c>
      <c r="DH188" s="535">
        <f ca="1">Origination!$AN$8*BW6</f>
        <v>0</v>
      </c>
      <c r="DI188" s="535">
        <f ca="1">Origination!$AN$8*BX6</f>
        <v>0</v>
      </c>
      <c r="DJ188" s="535">
        <f ca="1">Origination!$AN$8*BY6</f>
        <v>0</v>
      </c>
      <c r="DK188" s="535">
        <f ca="1">Origination!$AN$8*BZ6</f>
        <v>0</v>
      </c>
      <c r="DL188" s="535">
        <f ca="1">Origination!$AN$8*CA6</f>
        <v>0</v>
      </c>
      <c r="DM188" s="535">
        <f ca="1">Origination!$AN$8*CB6</f>
        <v>0</v>
      </c>
      <c r="DN188" s="535">
        <f ca="1">Origination!$AN$8*CC6</f>
        <v>0</v>
      </c>
      <c r="DO188" s="535">
        <f ca="1">Origination!$AN$8*CD6</f>
        <v>0</v>
      </c>
      <c r="DP188" s="535">
        <f ca="1">Origination!$AN$8*CE6</f>
        <v>0</v>
      </c>
      <c r="DQ188" s="535">
        <f ca="1">Origination!$AN$8*CF6</f>
        <v>0</v>
      </c>
      <c r="DR188" s="535">
        <f ca="1">Origination!$AN$8*CG6</f>
        <v>0</v>
      </c>
      <c r="DS188" s="535">
        <f ca="1">Origination!$AN$8*CH6</f>
        <v>0</v>
      </c>
    </row>
    <row r="189" spans="1:123" hidden="1" outlineLevel="1" x14ac:dyDescent="0.25">
      <c r="A189" s="565" t="s">
        <v>44</v>
      </c>
      <c r="B189" s="566" t="s">
        <v>240</v>
      </c>
      <c r="C189" s="542">
        <v>39</v>
      </c>
      <c r="D189" s="543"/>
      <c r="E189" s="543"/>
      <c r="F189" s="543"/>
      <c r="G189" s="543"/>
      <c r="H189" s="543"/>
      <c r="I189" s="543"/>
      <c r="J189" s="543"/>
      <c r="K189" s="543"/>
      <c r="L189" s="543"/>
      <c r="M189" s="543"/>
      <c r="N189" s="543"/>
      <c r="O189" s="543"/>
      <c r="P189" s="543"/>
      <c r="Q189" s="543"/>
      <c r="R189" s="543"/>
      <c r="S189" s="543"/>
      <c r="T189" s="543"/>
      <c r="U189" s="543"/>
      <c r="V189" s="543"/>
      <c r="W189" s="543"/>
      <c r="X189" s="543"/>
      <c r="Y189" s="543"/>
      <c r="Z189" s="543"/>
      <c r="AA189" s="543"/>
      <c r="AB189" s="543"/>
      <c r="AC189" s="543"/>
      <c r="AD189" s="543"/>
      <c r="AE189" s="543"/>
      <c r="AF189" s="543"/>
      <c r="AG189" s="543"/>
      <c r="AH189" s="543"/>
      <c r="AI189" s="543"/>
      <c r="AJ189" s="543"/>
      <c r="AK189" s="543"/>
      <c r="AL189" s="543"/>
      <c r="AM189" s="543"/>
      <c r="AN189" s="543"/>
      <c r="AO189" s="543"/>
      <c r="AP189" s="535">
        <f ca="1">Origination!$AO$8*D6</f>
        <v>900</v>
      </c>
      <c r="AQ189" s="535">
        <f ca="1">Origination!$AO$8*E6</f>
        <v>883.1186226745217</v>
      </c>
      <c r="AR189" s="535">
        <f ca="1">Origination!$AO$8*F6</f>
        <v>866.04732985413182</v>
      </c>
      <c r="AS189" s="535">
        <f ca="1">Origination!$AO$8*G6</f>
        <v>848.78398498951253</v>
      </c>
      <c r="AT189" s="535">
        <f ca="1">Origination!$AO$8*H6</f>
        <v>831.32642749516617</v>
      </c>
      <c r="AU189" s="535">
        <f ca="1">Origination!$AO$8*I6</f>
        <v>813.67247247900843</v>
      </c>
      <c r="AV189" s="535">
        <f ca="1">Origination!$AO$8*J6</f>
        <v>795.81991046891892</v>
      </c>
      <c r="AW189" s="535">
        <f ca="1">Origination!$AO$8*K6</f>
        <v>777.76650713621586</v>
      </c>
      <c r="AX189" s="535">
        <f ca="1">Origination!$AO$8*L6</f>
        <v>759.51000301602005</v>
      </c>
      <c r="AY189" s="535">
        <f ca="1">Origination!$AO$8*M6</f>
        <v>741.04811322447188</v>
      </c>
      <c r="AZ189" s="535">
        <f ca="1">Origination!$AO$8*N6</f>
        <v>722.37852717276894</v>
      </c>
      <c r="BA189" s="535">
        <f ca="1">Origination!$AO$8*O6</f>
        <v>703.49890827798436</v>
      </c>
      <c r="BB189" s="535">
        <f ca="1">Origination!$AO$8*P6</f>
        <v>684.40689367063339</v>
      </c>
      <c r="BC189" s="535">
        <f ca="1">Origination!$AO$8*Q6</f>
        <v>665.10009389894969</v>
      </c>
      <c r="BD189" s="535">
        <f ca="1">Origination!$AO$8*R6</f>
        <v>645.57609262983453</v>
      </c>
      <c r="BE189" s="535">
        <f ca="1">Origination!$AO$8*S6</f>
        <v>625.83244634644177</v>
      </c>
      <c r="BF189" s="535">
        <f ca="1">Origination!$AO$8*T6</f>
        <v>605.86668404236104</v>
      </c>
      <c r="BG189" s="535">
        <f ca="1">Origination!$AO$8*U6</f>
        <v>585.67630691235934</v>
      </c>
      <c r="BH189" s="535">
        <f ca="1">Origination!$AO$8*V6</f>
        <v>565.25878803964508</v>
      </c>
      <c r="BI189" s="535">
        <f ca="1">Origination!$AO$8*W6</f>
        <v>544.61157207961276</v>
      </c>
      <c r="BJ189" s="535">
        <f ca="1">Origination!$AO$8*X6</f>
        <v>523.73207494003009</v>
      </c>
      <c r="BK189" s="535">
        <f ca="1">Origination!$AO$8*Y6</f>
        <v>502.61768345762715</v>
      </c>
      <c r="BL189" s="535">
        <f ca="1">Origination!$AO$8*Z6</f>
        <v>481.26575507104707</v>
      </c>
      <c r="BM189" s="535">
        <f ca="1">Origination!$AO$8*AA6</f>
        <v>459.67361749011803</v>
      </c>
      <c r="BN189" s="535">
        <f ca="1">Origination!$AO$8*AB6</f>
        <v>437.83856836140359</v>
      </c>
      <c r="BO189" s="535">
        <f ca="1">Origination!$AO$8*AC6</f>
        <v>415.75787492999103</v>
      </c>
      <c r="BP189" s="535">
        <f ca="1">Origination!$AO$8*AD6</f>
        <v>393.42877369747515</v>
      </c>
      <c r="BQ189" s="535">
        <f ca="1">Origination!$AO$8*AE6</f>
        <v>370.84847007609341</v>
      </c>
      <c r="BR189" s="535">
        <f ca="1">Origination!$AO$8*AF6</f>
        <v>348.01413803897117</v>
      </c>
      <c r="BS189" s="535">
        <f ca="1">Origination!$AO$8*AG6</f>
        <v>324.92291976643122</v>
      </c>
      <c r="BT189" s="535">
        <f ca="1">Origination!$AO$8*AH6</f>
        <v>301.5719252883253</v>
      </c>
      <c r="BU189" s="535">
        <f ca="1">Origination!$AO$8*AI6</f>
        <v>277.95823212234063</v>
      </c>
      <c r="BV189" s="535">
        <f ca="1">Origination!$AO$8*AJ6</f>
        <v>254.07888490823862</v>
      </c>
      <c r="BW189" s="535">
        <f ca="1">Origination!$AO$8*AK6</f>
        <v>229.93089503797799</v>
      </c>
      <c r="BX189" s="535">
        <f ca="1">Origination!$AO$8*AL6</f>
        <v>205.51124028167692</v>
      </c>
      <c r="BY189" s="535">
        <f ca="1">Origination!$AO$8*AM6</f>
        <v>180.81686440936747</v>
      </c>
      <c r="BZ189" s="535">
        <f ca="1">Origination!$AO$8*AN6</f>
        <v>155.84467680849454</v>
      </c>
      <c r="CA189" s="535">
        <f ca="1">Origination!$AO$8*AO6</f>
        <v>130.59155209711179</v>
      </c>
      <c r="CB189" s="535">
        <f ca="1">Origination!$AO$8*AP6</f>
        <v>105.05432973272598</v>
      </c>
      <c r="CC189" s="535">
        <f ca="1">Origination!$AO$8*AQ6</f>
        <v>79.229813616740813</v>
      </c>
      <c r="CD189" s="535">
        <f ca="1">Origination!$AO$8*AR6</f>
        <v>53.11477169445083</v>
      </c>
      <c r="CE189" s="535">
        <f ca="1">Origination!$AO$8*AS6</f>
        <v>26.705935550535077</v>
      </c>
      <c r="CF189" s="535">
        <f ca="1">Origination!$AO$8*AT6</f>
        <v>0</v>
      </c>
      <c r="CG189" s="535">
        <f ca="1">Origination!$AO$8*AU6</f>
        <v>0</v>
      </c>
      <c r="CH189" s="535">
        <f ca="1">Origination!$AO$8*AV6</f>
        <v>0</v>
      </c>
      <c r="CI189" s="535">
        <f ca="1">Origination!$AO$8*AW6</f>
        <v>0</v>
      </c>
      <c r="CJ189" s="535">
        <f ca="1">Origination!$AO$8*AX6</f>
        <v>0</v>
      </c>
      <c r="CK189" s="535">
        <f ca="1">Origination!$AO$8*AY6</f>
        <v>0</v>
      </c>
      <c r="CL189" s="535">
        <f ca="1">Origination!$AO$8*AZ6</f>
        <v>0</v>
      </c>
      <c r="CM189" s="535">
        <f ca="1">Origination!$AO$8*BA6</f>
        <v>0</v>
      </c>
      <c r="CN189" s="535">
        <f ca="1">Origination!$AO$8*BB6</f>
        <v>0</v>
      </c>
      <c r="CO189" s="535">
        <f ca="1">Origination!$AO$8*BC6</f>
        <v>0</v>
      </c>
      <c r="CP189" s="535">
        <f ca="1">Origination!$AO$8*BD6</f>
        <v>0</v>
      </c>
      <c r="CQ189" s="535">
        <f ca="1">Origination!$AO$8*BE6</f>
        <v>0</v>
      </c>
      <c r="CR189" s="535">
        <f ca="1">Origination!$AO$8*BF6</f>
        <v>0</v>
      </c>
      <c r="CS189" s="535">
        <f ca="1">Origination!$AO$8*BG6</f>
        <v>0</v>
      </c>
      <c r="CT189" s="535">
        <f ca="1">Origination!$AO$8*BH6</f>
        <v>0</v>
      </c>
      <c r="CU189" s="535">
        <f ca="1">Origination!$AO$8*BI6</f>
        <v>0</v>
      </c>
      <c r="CV189" s="535">
        <f ca="1">Origination!$AO$8*BJ6</f>
        <v>0</v>
      </c>
      <c r="CW189" s="535">
        <f ca="1">Origination!$AO$8*BK6</f>
        <v>0</v>
      </c>
      <c r="CX189" s="535">
        <f ca="1">Origination!$AO$8*BL6</f>
        <v>0</v>
      </c>
      <c r="CY189" s="535">
        <f ca="1">Origination!$AO$8*BM6</f>
        <v>0</v>
      </c>
      <c r="CZ189" s="535">
        <f ca="1">Origination!$AO$8*BN6</f>
        <v>0</v>
      </c>
      <c r="DA189" s="535">
        <f ca="1">Origination!$AO$8*BO6</f>
        <v>0</v>
      </c>
      <c r="DB189" s="535">
        <f ca="1">Origination!$AO$8*BP6</f>
        <v>0</v>
      </c>
      <c r="DC189" s="535">
        <f ca="1">Origination!$AO$8*BQ6</f>
        <v>0</v>
      </c>
      <c r="DD189" s="535">
        <f ca="1">Origination!$AO$8*BR6</f>
        <v>0</v>
      </c>
      <c r="DE189" s="535">
        <f ca="1">Origination!$AO$8*BS6</f>
        <v>0</v>
      </c>
      <c r="DF189" s="535">
        <f ca="1">Origination!$AO$8*BT6</f>
        <v>0</v>
      </c>
      <c r="DG189" s="535">
        <f ca="1">Origination!$AO$8*BU6</f>
        <v>0</v>
      </c>
      <c r="DH189" s="535">
        <f ca="1">Origination!$AO$8*BV6</f>
        <v>0</v>
      </c>
      <c r="DI189" s="535">
        <f ca="1">Origination!$AO$8*BW6</f>
        <v>0</v>
      </c>
      <c r="DJ189" s="535">
        <f ca="1">Origination!$AO$8*BX6</f>
        <v>0</v>
      </c>
      <c r="DK189" s="535">
        <f ca="1">Origination!$AO$8*BY6</f>
        <v>0</v>
      </c>
      <c r="DL189" s="535">
        <f ca="1">Origination!$AO$8*BZ6</f>
        <v>0</v>
      </c>
      <c r="DM189" s="535">
        <f ca="1">Origination!$AO$8*CA6</f>
        <v>0</v>
      </c>
      <c r="DN189" s="535">
        <f ca="1">Origination!$AO$8*CB6</f>
        <v>0</v>
      </c>
      <c r="DO189" s="535">
        <f ca="1">Origination!$AO$8*CC6</f>
        <v>0</v>
      </c>
      <c r="DP189" s="535">
        <f ca="1">Origination!$AO$8*CD6</f>
        <v>0</v>
      </c>
      <c r="DQ189" s="535">
        <f ca="1">Origination!$AO$8*CE6</f>
        <v>0</v>
      </c>
      <c r="DR189" s="535">
        <f ca="1">Origination!$AO$8*CF6</f>
        <v>0</v>
      </c>
      <c r="DS189" s="535">
        <f ca="1">Origination!$AO$8*CG6</f>
        <v>0</v>
      </c>
    </row>
    <row r="190" spans="1:123" hidden="1" outlineLevel="1" x14ac:dyDescent="0.25">
      <c r="A190" s="565" t="s">
        <v>44</v>
      </c>
      <c r="B190" s="566" t="s">
        <v>240</v>
      </c>
      <c r="C190" s="542">
        <v>40</v>
      </c>
      <c r="D190" s="543"/>
      <c r="E190" s="543"/>
      <c r="F190" s="543"/>
      <c r="G190" s="543"/>
      <c r="H190" s="543"/>
      <c r="I190" s="543"/>
      <c r="J190" s="543"/>
      <c r="K190" s="543"/>
      <c r="L190" s="543"/>
      <c r="M190" s="543"/>
      <c r="N190" s="543"/>
      <c r="O190" s="543"/>
      <c r="P190" s="543"/>
      <c r="Q190" s="543"/>
      <c r="R190" s="543"/>
      <c r="S190" s="543"/>
      <c r="T190" s="543"/>
      <c r="U190" s="543"/>
      <c r="V190" s="543"/>
      <c r="W190" s="543"/>
      <c r="X190" s="543"/>
      <c r="Y190" s="543"/>
      <c r="Z190" s="543"/>
      <c r="AA190" s="543"/>
      <c r="AB190" s="543"/>
      <c r="AC190" s="543"/>
      <c r="AD190" s="543"/>
      <c r="AE190" s="543"/>
      <c r="AF190" s="543"/>
      <c r="AG190" s="543"/>
      <c r="AH190" s="543"/>
      <c r="AI190" s="543"/>
      <c r="AJ190" s="543"/>
      <c r="AK190" s="543"/>
      <c r="AL190" s="543"/>
      <c r="AM190" s="543"/>
      <c r="AN190" s="543"/>
      <c r="AO190" s="543"/>
      <c r="AP190" s="543"/>
      <c r="AQ190" s="535">
        <f ca="1">Origination!$AP$8*D6</f>
        <v>900</v>
      </c>
      <c r="AR190" s="535">
        <f ca="1">Origination!$AP$8*E6</f>
        <v>883.1186226745217</v>
      </c>
      <c r="AS190" s="535">
        <f ca="1">Origination!$AP$8*F6</f>
        <v>866.04732985413182</v>
      </c>
      <c r="AT190" s="535">
        <f ca="1">Origination!$AP$8*G6</f>
        <v>848.78398498951253</v>
      </c>
      <c r="AU190" s="535">
        <f ca="1">Origination!$AP$8*H6</f>
        <v>831.32642749516617</v>
      </c>
      <c r="AV190" s="535">
        <f ca="1">Origination!$AP$8*I6</f>
        <v>813.67247247900843</v>
      </c>
      <c r="AW190" s="535">
        <f ca="1">Origination!$AP$8*J6</f>
        <v>795.81991046891892</v>
      </c>
      <c r="AX190" s="535">
        <f ca="1">Origination!$AP$8*K6</f>
        <v>777.76650713621586</v>
      </c>
      <c r="AY190" s="535">
        <f ca="1">Origination!$AP$8*L6</f>
        <v>759.51000301602005</v>
      </c>
      <c r="AZ190" s="535">
        <f ca="1">Origination!$AP$8*M6</f>
        <v>741.04811322447188</v>
      </c>
      <c r="BA190" s="535">
        <f ca="1">Origination!$AP$8*N6</f>
        <v>722.37852717276894</v>
      </c>
      <c r="BB190" s="535">
        <f ca="1">Origination!$AP$8*O6</f>
        <v>703.49890827798436</v>
      </c>
      <c r="BC190" s="535">
        <f ca="1">Origination!$AP$8*P6</f>
        <v>684.40689367063339</v>
      </c>
      <c r="BD190" s="535">
        <f ca="1">Origination!$AP$8*Q6</f>
        <v>665.10009389894969</v>
      </c>
      <c r="BE190" s="535">
        <f ca="1">Origination!$AP$8*R6</f>
        <v>645.57609262983453</v>
      </c>
      <c r="BF190" s="535">
        <f ca="1">Origination!$AP$8*S6</f>
        <v>625.83244634644177</v>
      </c>
      <c r="BG190" s="535">
        <f ca="1">Origination!$AP$8*T6</f>
        <v>605.86668404236104</v>
      </c>
      <c r="BH190" s="535">
        <f ca="1">Origination!$AP$8*U6</f>
        <v>585.67630691235934</v>
      </c>
      <c r="BI190" s="535">
        <f ca="1">Origination!$AP$8*V6</f>
        <v>565.25878803964508</v>
      </c>
      <c r="BJ190" s="535">
        <f ca="1">Origination!$AP$8*W6</f>
        <v>544.61157207961276</v>
      </c>
      <c r="BK190" s="535">
        <f ca="1">Origination!$AP$8*X6</f>
        <v>523.73207494003009</v>
      </c>
      <c r="BL190" s="535">
        <f ca="1">Origination!$AP$8*Y6</f>
        <v>502.61768345762715</v>
      </c>
      <c r="BM190" s="535">
        <f ca="1">Origination!$AP$8*Z6</f>
        <v>481.26575507104707</v>
      </c>
      <c r="BN190" s="535">
        <f ca="1">Origination!$AP$8*AA6</f>
        <v>459.67361749011803</v>
      </c>
      <c r="BO190" s="535">
        <f ca="1">Origination!$AP$8*AB6</f>
        <v>437.83856836140359</v>
      </c>
      <c r="BP190" s="535">
        <f ca="1">Origination!$AP$8*AC6</f>
        <v>415.75787492999103</v>
      </c>
      <c r="BQ190" s="535">
        <f ca="1">Origination!$AP$8*AD6</f>
        <v>393.42877369747515</v>
      </c>
      <c r="BR190" s="535">
        <f ca="1">Origination!$AP$8*AE6</f>
        <v>370.84847007609341</v>
      </c>
      <c r="BS190" s="535">
        <f ca="1">Origination!$AP$8*AF6</f>
        <v>348.01413803897117</v>
      </c>
      <c r="BT190" s="535">
        <f ca="1">Origination!$AP$8*AG6</f>
        <v>324.92291976643122</v>
      </c>
      <c r="BU190" s="535">
        <f ca="1">Origination!$AP$8*AH6</f>
        <v>301.5719252883253</v>
      </c>
      <c r="BV190" s="535">
        <f ca="1">Origination!$AP$8*AI6</f>
        <v>277.95823212234063</v>
      </c>
      <c r="BW190" s="535">
        <f ca="1">Origination!$AP$8*AJ6</f>
        <v>254.07888490823862</v>
      </c>
      <c r="BX190" s="535">
        <f ca="1">Origination!$AP$8*AK6</f>
        <v>229.93089503797799</v>
      </c>
      <c r="BY190" s="535">
        <f ca="1">Origination!$AP$8*AL6</f>
        <v>205.51124028167692</v>
      </c>
      <c r="BZ190" s="535">
        <f ca="1">Origination!$AP$8*AM6</f>
        <v>180.81686440936747</v>
      </c>
      <c r="CA190" s="535">
        <f ca="1">Origination!$AP$8*AN6</f>
        <v>155.84467680849454</v>
      </c>
      <c r="CB190" s="535">
        <f ca="1">Origination!$AP$8*AO6</f>
        <v>130.59155209711179</v>
      </c>
      <c r="CC190" s="535">
        <f ca="1">Origination!$AP$8*AP6</f>
        <v>105.05432973272598</v>
      </c>
      <c r="CD190" s="535">
        <f ca="1">Origination!$AP$8*AQ6</f>
        <v>79.229813616740813</v>
      </c>
      <c r="CE190" s="535">
        <f ca="1">Origination!$AP$8*AR6</f>
        <v>53.11477169445083</v>
      </c>
      <c r="CF190" s="535">
        <f ca="1">Origination!$AP$8*AS6</f>
        <v>26.705935550535077</v>
      </c>
      <c r="CG190" s="535">
        <f ca="1">Origination!$AP$8*AT6</f>
        <v>0</v>
      </c>
      <c r="CH190" s="535">
        <f ca="1">Origination!$AP$8*AU6</f>
        <v>0</v>
      </c>
      <c r="CI190" s="535">
        <f ca="1">Origination!$AP$8*AV6</f>
        <v>0</v>
      </c>
      <c r="CJ190" s="535">
        <f ca="1">Origination!$AP$8*AW6</f>
        <v>0</v>
      </c>
      <c r="CK190" s="535">
        <f ca="1">Origination!$AP$8*AX6</f>
        <v>0</v>
      </c>
      <c r="CL190" s="535">
        <f ca="1">Origination!$AP$8*AY6</f>
        <v>0</v>
      </c>
      <c r="CM190" s="535">
        <f ca="1">Origination!$AP$8*AZ6</f>
        <v>0</v>
      </c>
      <c r="CN190" s="535">
        <f ca="1">Origination!$AP$8*BA6</f>
        <v>0</v>
      </c>
      <c r="CO190" s="535">
        <f ca="1">Origination!$AP$8*BB6</f>
        <v>0</v>
      </c>
      <c r="CP190" s="535">
        <f ca="1">Origination!$AP$8*BC6</f>
        <v>0</v>
      </c>
      <c r="CQ190" s="535">
        <f ca="1">Origination!$AP$8*BD6</f>
        <v>0</v>
      </c>
      <c r="CR190" s="535">
        <f ca="1">Origination!$AP$8*BE6</f>
        <v>0</v>
      </c>
      <c r="CS190" s="535">
        <f ca="1">Origination!$AP$8*BF6</f>
        <v>0</v>
      </c>
      <c r="CT190" s="535">
        <f ca="1">Origination!$AP$8*BG6</f>
        <v>0</v>
      </c>
      <c r="CU190" s="535">
        <f ca="1">Origination!$AP$8*BH6</f>
        <v>0</v>
      </c>
      <c r="CV190" s="535">
        <f ca="1">Origination!$AP$8*BI6</f>
        <v>0</v>
      </c>
      <c r="CW190" s="535">
        <f ca="1">Origination!$AP$8*BJ6</f>
        <v>0</v>
      </c>
      <c r="CX190" s="535">
        <f ca="1">Origination!$AP$8*BK6</f>
        <v>0</v>
      </c>
      <c r="CY190" s="535">
        <f ca="1">Origination!$AP$8*BL6</f>
        <v>0</v>
      </c>
      <c r="CZ190" s="535">
        <f ca="1">Origination!$AP$8*BM6</f>
        <v>0</v>
      </c>
      <c r="DA190" s="535">
        <f ca="1">Origination!$AP$8*BN6</f>
        <v>0</v>
      </c>
      <c r="DB190" s="535">
        <f ca="1">Origination!$AP$8*BO6</f>
        <v>0</v>
      </c>
      <c r="DC190" s="535">
        <f ca="1">Origination!$AP$8*BP6</f>
        <v>0</v>
      </c>
      <c r="DD190" s="535">
        <f ca="1">Origination!$AP$8*BQ6</f>
        <v>0</v>
      </c>
      <c r="DE190" s="535">
        <f ca="1">Origination!$AP$8*BR6</f>
        <v>0</v>
      </c>
      <c r="DF190" s="535">
        <f ca="1">Origination!$AP$8*BS6</f>
        <v>0</v>
      </c>
      <c r="DG190" s="535">
        <f ca="1">Origination!$AP$8*BT6</f>
        <v>0</v>
      </c>
      <c r="DH190" s="535">
        <f ca="1">Origination!$AP$8*BU6</f>
        <v>0</v>
      </c>
      <c r="DI190" s="535">
        <f ca="1">Origination!$AP$8*BV6</f>
        <v>0</v>
      </c>
      <c r="DJ190" s="535">
        <f ca="1">Origination!$AP$8*BW6</f>
        <v>0</v>
      </c>
      <c r="DK190" s="535">
        <f ca="1">Origination!$AP$8*BX6</f>
        <v>0</v>
      </c>
      <c r="DL190" s="535">
        <f ca="1">Origination!$AP$8*BY6</f>
        <v>0</v>
      </c>
      <c r="DM190" s="535">
        <f ca="1">Origination!$AP$8*BZ6</f>
        <v>0</v>
      </c>
      <c r="DN190" s="535">
        <f ca="1">Origination!$AP$8*CA6</f>
        <v>0</v>
      </c>
      <c r="DO190" s="535">
        <f ca="1">Origination!$AP$8*CB6</f>
        <v>0</v>
      </c>
      <c r="DP190" s="535">
        <f ca="1">Origination!$AP$8*CC6</f>
        <v>0</v>
      </c>
      <c r="DQ190" s="535">
        <f ca="1">Origination!$AP$8*CD6</f>
        <v>0</v>
      </c>
      <c r="DR190" s="535">
        <f ca="1">Origination!$AP$8*CE6</f>
        <v>0</v>
      </c>
      <c r="DS190" s="535">
        <f ca="1">Origination!$AP$8*CF6</f>
        <v>0</v>
      </c>
    </row>
    <row r="191" spans="1:123" hidden="1" outlineLevel="1" x14ac:dyDescent="0.25">
      <c r="A191" s="565" t="s">
        <v>44</v>
      </c>
      <c r="B191" s="566" t="s">
        <v>240</v>
      </c>
      <c r="C191" s="542">
        <v>41</v>
      </c>
      <c r="D191" s="543"/>
      <c r="E191" s="543"/>
      <c r="F191" s="543"/>
      <c r="G191" s="543"/>
      <c r="H191" s="543"/>
      <c r="I191" s="543"/>
      <c r="J191" s="543"/>
      <c r="K191" s="543"/>
      <c r="L191" s="543"/>
      <c r="M191" s="543"/>
      <c r="N191" s="543"/>
      <c r="O191" s="543"/>
      <c r="P191" s="543"/>
      <c r="Q191" s="543"/>
      <c r="R191" s="543"/>
      <c r="S191" s="543"/>
      <c r="T191" s="543"/>
      <c r="U191" s="543"/>
      <c r="V191" s="543"/>
      <c r="W191" s="543"/>
      <c r="X191" s="543"/>
      <c r="Y191" s="543"/>
      <c r="Z191" s="543"/>
      <c r="AA191" s="543"/>
      <c r="AB191" s="543"/>
      <c r="AC191" s="543"/>
      <c r="AD191" s="543"/>
      <c r="AE191" s="543"/>
      <c r="AF191" s="543"/>
      <c r="AG191" s="543"/>
      <c r="AH191" s="543"/>
      <c r="AI191" s="543"/>
      <c r="AJ191" s="543"/>
      <c r="AK191" s="543"/>
      <c r="AL191" s="543"/>
      <c r="AM191" s="543"/>
      <c r="AN191" s="543"/>
      <c r="AO191" s="543"/>
      <c r="AP191" s="543"/>
      <c r="AQ191" s="543"/>
      <c r="AR191" s="535">
        <f ca="1">Origination!$AQ$8*D6</f>
        <v>1012.5</v>
      </c>
      <c r="AS191" s="535">
        <f ca="1">Origination!$AQ$8*E6</f>
        <v>993.50845050883686</v>
      </c>
      <c r="AT191" s="535">
        <f ca="1">Origination!$AQ$8*F6</f>
        <v>974.30324608589831</v>
      </c>
      <c r="AU191" s="535">
        <f ca="1">Origination!$AQ$8*G6</f>
        <v>954.88198311320161</v>
      </c>
      <c r="AV191" s="535">
        <f ca="1">Origination!$AQ$8*H6</f>
        <v>935.24223093206194</v>
      </c>
      <c r="AW191" s="535">
        <f ca="1">Origination!$AQ$8*I6</f>
        <v>915.38153153888447</v>
      </c>
      <c r="AX191" s="535">
        <f ca="1">Origination!$AQ$8*J6</f>
        <v>895.29739927753383</v>
      </c>
      <c r="AY191" s="535">
        <f ca="1">Origination!$AQ$8*K6</f>
        <v>874.98732052824289</v>
      </c>
      <c r="AZ191" s="535">
        <f ca="1">Origination!$AQ$8*L6</f>
        <v>854.44875339302257</v>
      </c>
      <c r="BA191" s="535">
        <f ca="1">Origination!$AQ$8*M6</f>
        <v>833.6791273775309</v>
      </c>
      <c r="BB191" s="535">
        <f ca="1">Origination!$AQ$8*N6</f>
        <v>812.6758430693651</v>
      </c>
      <c r="BC191" s="535">
        <f ca="1">Origination!$AQ$8*O6</f>
        <v>791.43627181273246</v>
      </c>
      <c r="BD191" s="535">
        <f ca="1">Origination!$AQ$8*P6</f>
        <v>769.95775537946258</v>
      </c>
      <c r="BE191" s="535">
        <f ca="1">Origination!$AQ$8*Q6</f>
        <v>748.23760563631845</v>
      </c>
      <c r="BF191" s="535">
        <f ca="1">Origination!$AQ$8*R6</f>
        <v>726.27310420856384</v>
      </c>
      <c r="BG191" s="535">
        <f ca="1">Origination!$AQ$8*S6</f>
        <v>704.06150213974695</v>
      </c>
      <c r="BH191" s="535">
        <f ca="1">Origination!$AQ$8*T6</f>
        <v>681.60001954765619</v>
      </c>
      <c r="BI191" s="535">
        <f ca="1">Origination!$AQ$8*U6</f>
        <v>658.88584527640421</v>
      </c>
      <c r="BJ191" s="535">
        <f ca="1">Origination!$AQ$8*V6</f>
        <v>635.9161365446007</v>
      </c>
      <c r="BK191" s="535">
        <f ca="1">Origination!$AQ$8*W6</f>
        <v>612.68801858956431</v>
      </c>
      <c r="BL191" s="535">
        <f ca="1">Origination!$AQ$8*X6</f>
        <v>589.19858430753379</v>
      </c>
      <c r="BM191" s="535">
        <f ca="1">Origination!$AQ$8*Y6</f>
        <v>565.4448938898305</v>
      </c>
      <c r="BN191" s="535">
        <f ca="1">Origination!$AQ$8*Z6</f>
        <v>541.42397445492793</v>
      </c>
      <c r="BO191" s="535">
        <f ca="1">Origination!$AQ$8*AA6</f>
        <v>517.13281967638284</v>
      </c>
      <c r="BP191" s="535">
        <f ca="1">Origination!$AQ$8*AB6</f>
        <v>492.56838940657906</v>
      </c>
      <c r="BQ191" s="535">
        <f ca="1">Origination!$AQ$8*AC6</f>
        <v>467.7276092962399</v>
      </c>
      <c r="BR191" s="535">
        <f ca="1">Origination!$AQ$8*AD6</f>
        <v>442.60737040965955</v>
      </c>
      <c r="BS191" s="535">
        <f ca="1">Origination!$AQ$8*AE6</f>
        <v>417.20452883560506</v>
      </c>
      <c r="BT191" s="535">
        <f ca="1">Origination!$AQ$8*AF6</f>
        <v>391.51590529384259</v>
      </c>
      <c r="BU191" s="535">
        <f ca="1">Origination!$AQ$8*AG6</f>
        <v>365.53828473723513</v>
      </c>
      <c r="BV191" s="535">
        <f ca="1">Origination!$AQ$8*AH6</f>
        <v>339.26841594936599</v>
      </c>
      <c r="BW191" s="535">
        <f ca="1">Origination!$AQ$8*AI6</f>
        <v>312.70301113763321</v>
      </c>
      <c r="BX191" s="535">
        <f ca="1">Origination!$AQ$8*AJ6</f>
        <v>285.83874552176843</v>
      </c>
      <c r="BY191" s="535">
        <f ca="1">Origination!$AQ$8*AK6</f>
        <v>258.67225691772524</v>
      </c>
      <c r="BZ191" s="535">
        <f ca="1">Origination!$AQ$8*AL6</f>
        <v>231.20014531688653</v>
      </c>
      <c r="CA191" s="535">
        <f ca="1">Origination!$AQ$8*AM6</f>
        <v>203.41897246053841</v>
      </c>
      <c r="CB191" s="535">
        <f ca="1">Origination!$AQ$8*AN6</f>
        <v>175.32526140955636</v>
      </c>
      <c r="CC191" s="535">
        <f ca="1">Origination!$AQ$8*AO6</f>
        <v>146.91549610925077</v>
      </c>
      <c r="CD191" s="535">
        <f ca="1">Origination!$AQ$8*AP6</f>
        <v>118.18612094931672</v>
      </c>
      <c r="CE191" s="535">
        <f ca="1">Origination!$AQ$8*AQ6</f>
        <v>89.133540318833411</v>
      </c>
      <c r="CF191" s="535">
        <f ca="1">Origination!$AQ$8*AR6</f>
        <v>59.754118156257185</v>
      </c>
      <c r="CG191" s="535">
        <f ca="1">Origination!$AQ$8*AS6</f>
        <v>30.044177494351963</v>
      </c>
      <c r="CH191" s="535">
        <f ca="1">Origination!$AQ$8*AT6</f>
        <v>0</v>
      </c>
      <c r="CI191" s="535">
        <f ca="1">Origination!$AQ$8*AU6</f>
        <v>0</v>
      </c>
      <c r="CJ191" s="535">
        <f ca="1">Origination!$AQ$8*AV6</f>
        <v>0</v>
      </c>
      <c r="CK191" s="535">
        <f ca="1">Origination!$AQ$8*AW6</f>
        <v>0</v>
      </c>
      <c r="CL191" s="535">
        <f ca="1">Origination!$AQ$8*AX6</f>
        <v>0</v>
      </c>
      <c r="CM191" s="535">
        <f ca="1">Origination!$AQ$8*AY6</f>
        <v>0</v>
      </c>
      <c r="CN191" s="535">
        <f ca="1">Origination!$AQ$8*AZ6</f>
        <v>0</v>
      </c>
      <c r="CO191" s="535">
        <f ca="1">Origination!$AQ$8*BA6</f>
        <v>0</v>
      </c>
      <c r="CP191" s="535">
        <f ca="1">Origination!$AQ$8*BB6</f>
        <v>0</v>
      </c>
      <c r="CQ191" s="535">
        <f ca="1">Origination!$AQ$8*BC6</f>
        <v>0</v>
      </c>
      <c r="CR191" s="535">
        <f ca="1">Origination!$AQ$8*BD6</f>
        <v>0</v>
      </c>
      <c r="CS191" s="535">
        <f ca="1">Origination!$AQ$8*BE6</f>
        <v>0</v>
      </c>
      <c r="CT191" s="535">
        <f ca="1">Origination!$AQ$8*BF6</f>
        <v>0</v>
      </c>
      <c r="CU191" s="535">
        <f ca="1">Origination!$AQ$8*BG6</f>
        <v>0</v>
      </c>
      <c r="CV191" s="535">
        <f ca="1">Origination!$AQ$8*BH6</f>
        <v>0</v>
      </c>
      <c r="CW191" s="535">
        <f ca="1">Origination!$AQ$8*BI6</f>
        <v>0</v>
      </c>
      <c r="CX191" s="535">
        <f ca="1">Origination!$AQ$8*BJ6</f>
        <v>0</v>
      </c>
      <c r="CY191" s="535">
        <f ca="1">Origination!$AQ$8*BK6</f>
        <v>0</v>
      </c>
      <c r="CZ191" s="535">
        <f ca="1">Origination!$AQ$8*BL6</f>
        <v>0</v>
      </c>
      <c r="DA191" s="535">
        <f ca="1">Origination!$AQ$8*BM6</f>
        <v>0</v>
      </c>
      <c r="DB191" s="535">
        <f ca="1">Origination!$AQ$8*BN6</f>
        <v>0</v>
      </c>
      <c r="DC191" s="535">
        <f ca="1">Origination!$AQ$8*BO6</f>
        <v>0</v>
      </c>
      <c r="DD191" s="535">
        <f ca="1">Origination!$AQ$8*BP6</f>
        <v>0</v>
      </c>
      <c r="DE191" s="535">
        <f ca="1">Origination!$AQ$8*BQ6</f>
        <v>0</v>
      </c>
      <c r="DF191" s="535">
        <f ca="1">Origination!$AQ$8*BR6</f>
        <v>0</v>
      </c>
      <c r="DG191" s="535">
        <f ca="1">Origination!$AQ$8*BS6</f>
        <v>0</v>
      </c>
      <c r="DH191" s="535">
        <f ca="1">Origination!$AQ$8*BT6</f>
        <v>0</v>
      </c>
      <c r="DI191" s="535">
        <f ca="1">Origination!$AQ$8*BU6</f>
        <v>0</v>
      </c>
      <c r="DJ191" s="535">
        <f ca="1">Origination!$AQ$8*BV6</f>
        <v>0</v>
      </c>
      <c r="DK191" s="535">
        <f ca="1">Origination!$AQ$8*BW6</f>
        <v>0</v>
      </c>
      <c r="DL191" s="535">
        <f ca="1">Origination!$AQ$8*BX6</f>
        <v>0</v>
      </c>
      <c r="DM191" s="535">
        <f ca="1">Origination!$AQ$8*BY6</f>
        <v>0</v>
      </c>
      <c r="DN191" s="535">
        <f ca="1">Origination!$AQ$8*BZ6</f>
        <v>0</v>
      </c>
      <c r="DO191" s="535">
        <f ca="1">Origination!$AQ$8*CA6</f>
        <v>0</v>
      </c>
      <c r="DP191" s="535">
        <f ca="1">Origination!$AQ$8*CB6</f>
        <v>0</v>
      </c>
      <c r="DQ191" s="535">
        <f ca="1">Origination!$AQ$8*CC6</f>
        <v>0</v>
      </c>
      <c r="DR191" s="535">
        <f ca="1">Origination!$AQ$8*CD6</f>
        <v>0</v>
      </c>
      <c r="DS191" s="535">
        <f ca="1">Origination!$AQ$8*CE6</f>
        <v>0</v>
      </c>
    </row>
    <row r="192" spans="1:123" hidden="1" outlineLevel="1" x14ac:dyDescent="0.25">
      <c r="A192" s="565" t="s">
        <v>44</v>
      </c>
      <c r="B192" s="566" t="s">
        <v>240</v>
      </c>
      <c r="C192" s="542">
        <v>42</v>
      </c>
      <c r="D192" s="543"/>
      <c r="E192" s="543"/>
      <c r="F192" s="543"/>
      <c r="G192" s="543"/>
      <c r="H192" s="543"/>
      <c r="I192" s="543"/>
      <c r="J192" s="543"/>
      <c r="K192" s="543"/>
      <c r="L192" s="543"/>
      <c r="M192" s="543"/>
      <c r="N192" s="543"/>
      <c r="O192" s="543"/>
      <c r="P192" s="543"/>
      <c r="Q192" s="543"/>
      <c r="R192" s="543"/>
      <c r="S192" s="543"/>
      <c r="T192" s="543"/>
      <c r="U192" s="543"/>
      <c r="V192" s="543"/>
      <c r="W192" s="543"/>
      <c r="X192" s="543"/>
      <c r="Y192" s="543"/>
      <c r="Z192" s="543"/>
      <c r="AA192" s="543"/>
      <c r="AB192" s="543"/>
      <c r="AC192" s="543"/>
      <c r="AD192" s="543"/>
      <c r="AE192" s="543"/>
      <c r="AF192" s="543"/>
      <c r="AG192" s="543"/>
      <c r="AH192" s="543"/>
      <c r="AI192" s="543"/>
      <c r="AJ192" s="543"/>
      <c r="AK192" s="543"/>
      <c r="AL192" s="543"/>
      <c r="AM192" s="543"/>
      <c r="AN192" s="543"/>
      <c r="AO192" s="543"/>
      <c r="AP192" s="543"/>
      <c r="AQ192" s="543"/>
      <c r="AR192" s="543"/>
      <c r="AS192" s="535">
        <f ca="1">Origination!$AR$8*D6</f>
        <v>1012.5</v>
      </c>
      <c r="AT192" s="535">
        <f ca="1">Origination!$AR$8*E6</f>
        <v>993.50845050883686</v>
      </c>
      <c r="AU192" s="535">
        <f ca="1">Origination!$AR$8*F6</f>
        <v>974.30324608589831</v>
      </c>
      <c r="AV192" s="535">
        <f ca="1">Origination!$AR$8*G6</f>
        <v>954.88198311320161</v>
      </c>
      <c r="AW192" s="535">
        <f ca="1">Origination!$AR$8*H6</f>
        <v>935.24223093206194</v>
      </c>
      <c r="AX192" s="535">
        <f ca="1">Origination!$AR$8*I6</f>
        <v>915.38153153888447</v>
      </c>
      <c r="AY192" s="535">
        <f ca="1">Origination!$AR$8*J6</f>
        <v>895.29739927753383</v>
      </c>
      <c r="AZ192" s="535">
        <f ca="1">Origination!$AR$8*K6</f>
        <v>874.98732052824289</v>
      </c>
      <c r="BA192" s="535">
        <f ca="1">Origination!$AR$8*L6</f>
        <v>854.44875339302257</v>
      </c>
      <c r="BB192" s="535">
        <f ca="1">Origination!$AR$8*M6</f>
        <v>833.6791273775309</v>
      </c>
      <c r="BC192" s="535">
        <f ca="1">Origination!$AR$8*N6</f>
        <v>812.6758430693651</v>
      </c>
      <c r="BD192" s="535">
        <f ca="1">Origination!$AR$8*O6</f>
        <v>791.43627181273246</v>
      </c>
      <c r="BE192" s="535">
        <f ca="1">Origination!$AR$8*P6</f>
        <v>769.95775537946258</v>
      </c>
      <c r="BF192" s="535">
        <f ca="1">Origination!$AR$8*Q6</f>
        <v>748.23760563631845</v>
      </c>
      <c r="BG192" s="535">
        <f ca="1">Origination!$AR$8*R6</f>
        <v>726.27310420856384</v>
      </c>
      <c r="BH192" s="535">
        <f ca="1">Origination!$AR$8*S6</f>
        <v>704.06150213974695</v>
      </c>
      <c r="BI192" s="535">
        <f ca="1">Origination!$AR$8*T6</f>
        <v>681.60001954765619</v>
      </c>
      <c r="BJ192" s="535">
        <f ca="1">Origination!$AR$8*U6</f>
        <v>658.88584527640421</v>
      </c>
      <c r="BK192" s="535">
        <f ca="1">Origination!$AR$8*V6</f>
        <v>635.9161365446007</v>
      </c>
      <c r="BL192" s="535">
        <f ca="1">Origination!$AR$8*W6</f>
        <v>612.68801858956431</v>
      </c>
      <c r="BM192" s="535">
        <f ca="1">Origination!$AR$8*X6</f>
        <v>589.19858430753379</v>
      </c>
      <c r="BN192" s="535">
        <f ca="1">Origination!$AR$8*Y6</f>
        <v>565.4448938898305</v>
      </c>
      <c r="BO192" s="535">
        <f ca="1">Origination!$AR$8*Z6</f>
        <v>541.42397445492793</v>
      </c>
      <c r="BP192" s="535">
        <f ca="1">Origination!$AR$8*AA6</f>
        <v>517.13281967638284</v>
      </c>
      <c r="BQ192" s="535">
        <f ca="1">Origination!$AR$8*AB6</f>
        <v>492.56838940657906</v>
      </c>
      <c r="BR192" s="535">
        <f ca="1">Origination!$AR$8*AC6</f>
        <v>467.7276092962399</v>
      </c>
      <c r="BS192" s="535">
        <f ca="1">Origination!$AR$8*AD6</f>
        <v>442.60737040965955</v>
      </c>
      <c r="BT192" s="535">
        <f ca="1">Origination!$AR$8*AE6</f>
        <v>417.20452883560506</v>
      </c>
      <c r="BU192" s="535">
        <f ca="1">Origination!$AR$8*AF6</f>
        <v>391.51590529384259</v>
      </c>
      <c r="BV192" s="535">
        <f ca="1">Origination!$AR$8*AG6</f>
        <v>365.53828473723513</v>
      </c>
      <c r="BW192" s="535">
        <f ca="1">Origination!$AR$8*AH6</f>
        <v>339.26841594936599</v>
      </c>
      <c r="BX192" s="535">
        <f ca="1">Origination!$AR$8*AI6</f>
        <v>312.70301113763321</v>
      </c>
      <c r="BY192" s="535">
        <f ca="1">Origination!$AR$8*AJ6</f>
        <v>285.83874552176843</v>
      </c>
      <c r="BZ192" s="535">
        <f ca="1">Origination!$AR$8*AK6</f>
        <v>258.67225691772524</v>
      </c>
      <c r="CA192" s="535">
        <f ca="1">Origination!$AR$8*AL6</f>
        <v>231.20014531688653</v>
      </c>
      <c r="CB192" s="535">
        <f ca="1">Origination!$AR$8*AM6</f>
        <v>203.41897246053841</v>
      </c>
      <c r="CC192" s="535">
        <f ca="1">Origination!$AR$8*AN6</f>
        <v>175.32526140955636</v>
      </c>
      <c r="CD192" s="535">
        <f ca="1">Origination!$AR$8*AO6</f>
        <v>146.91549610925077</v>
      </c>
      <c r="CE192" s="535">
        <f ca="1">Origination!$AR$8*AP6</f>
        <v>118.18612094931672</v>
      </c>
      <c r="CF192" s="535">
        <f ca="1">Origination!$AR$8*AQ6</f>
        <v>89.133540318833411</v>
      </c>
      <c r="CG192" s="535">
        <f ca="1">Origination!$AR$8*AR6</f>
        <v>59.754118156257185</v>
      </c>
      <c r="CH192" s="535">
        <f ca="1">Origination!$AR$8*AS6</f>
        <v>30.044177494351963</v>
      </c>
      <c r="CI192" s="535">
        <f ca="1">Origination!$AR$8*AT6</f>
        <v>0</v>
      </c>
      <c r="CJ192" s="535">
        <f ca="1">Origination!$AR$8*AU6</f>
        <v>0</v>
      </c>
      <c r="CK192" s="535">
        <f ca="1">Origination!$AR$8*AV6</f>
        <v>0</v>
      </c>
      <c r="CL192" s="535">
        <f ca="1">Origination!$AR$8*AW6</f>
        <v>0</v>
      </c>
      <c r="CM192" s="535">
        <f ca="1">Origination!$AR$8*AX6</f>
        <v>0</v>
      </c>
      <c r="CN192" s="535">
        <f ca="1">Origination!$AR$8*AY6</f>
        <v>0</v>
      </c>
      <c r="CO192" s="535">
        <f ca="1">Origination!$AR$8*AZ6</f>
        <v>0</v>
      </c>
      <c r="CP192" s="535">
        <f ca="1">Origination!$AR$8*BA6</f>
        <v>0</v>
      </c>
      <c r="CQ192" s="535">
        <f ca="1">Origination!$AR$8*BB6</f>
        <v>0</v>
      </c>
      <c r="CR192" s="535">
        <f ca="1">Origination!$AR$8*BC6</f>
        <v>0</v>
      </c>
      <c r="CS192" s="535">
        <f ca="1">Origination!$AR$8*BD6</f>
        <v>0</v>
      </c>
      <c r="CT192" s="535">
        <f ca="1">Origination!$AR$8*BE6</f>
        <v>0</v>
      </c>
      <c r="CU192" s="535">
        <f ca="1">Origination!$AR$8*BF6</f>
        <v>0</v>
      </c>
      <c r="CV192" s="535">
        <f ca="1">Origination!$AR$8*BG6</f>
        <v>0</v>
      </c>
      <c r="CW192" s="535">
        <f ca="1">Origination!$AR$8*BH6</f>
        <v>0</v>
      </c>
      <c r="CX192" s="535">
        <f ca="1">Origination!$AR$8*BI6</f>
        <v>0</v>
      </c>
      <c r="CY192" s="535">
        <f ca="1">Origination!$AR$8*BJ6</f>
        <v>0</v>
      </c>
      <c r="CZ192" s="535">
        <f ca="1">Origination!$AR$8*BK6</f>
        <v>0</v>
      </c>
      <c r="DA192" s="535">
        <f ca="1">Origination!$AR$8*BL6</f>
        <v>0</v>
      </c>
      <c r="DB192" s="535">
        <f ca="1">Origination!$AR$8*BM6</f>
        <v>0</v>
      </c>
      <c r="DC192" s="535">
        <f ca="1">Origination!$AR$8*BN6</f>
        <v>0</v>
      </c>
      <c r="DD192" s="535">
        <f ca="1">Origination!$AR$8*BO6</f>
        <v>0</v>
      </c>
      <c r="DE192" s="535">
        <f ca="1">Origination!$AR$8*BP6</f>
        <v>0</v>
      </c>
      <c r="DF192" s="535">
        <f ca="1">Origination!$AR$8*BQ6</f>
        <v>0</v>
      </c>
      <c r="DG192" s="535">
        <f ca="1">Origination!$AR$8*BR6</f>
        <v>0</v>
      </c>
      <c r="DH192" s="535">
        <f ca="1">Origination!$AR$8*BS6</f>
        <v>0</v>
      </c>
      <c r="DI192" s="535">
        <f ca="1">Origination!$AR$8*BT6</f>
        <v>0</v>
      </c>
      <c r="DJ192" s="535">
        <f ca="1">Origination!$AR$8*BU6</f>
        <v>0</v>
      </c>
      <c r="DK192" s="535">
        <f ca="1">Origination!$AR$8*BV6</f>
        <v>0</v>
      </c>
      <c r="DL192" s="535">
        <f ca="1">Origination!$AR$8*BW6</f>
        <v>0</v>
      </c>
      <c r="DM192" s="535">
        <f ca="1">Origination!$AR$8*BX6</f>
        <v>0</v>
      </c>
      <c r="DN192" s="535">
        <f ca="1">Origination!$AR$8*BY6</f>
        <v>0</v>
      </c>
      <c r="DO192" s="535">
        <f ca="1">Origination!$AR$8*BZ6</f>
        <v>0</v>
      </c>
      <c r="DP192" s="535">
        <f ca="1">Origination!$AR$8*CA6</f>
        <v>0</v>
      </c>
      <c r="DQ192" s="535">
        <f ca="1">Origination!$AR$8*CB6</f>
        <v>0</v>
      </c>
      <c r="DR192" s="535">
        <f ca="1">Origination!$AR$8*CC6</f>
        <v>0</v>
      </c>
      <c r="DS192" s="535">
        <f ca="1">Origination!$AR$8*CD6</f>
        <v>0</v>
      </c>
    </row>
    <row r="193" spans="1:123" hidden="1" outlineLevel="1" x14ac:dyDescent="0.25">
      <c r="A193" s="565" t="s">
        <v>44</v>
      </c>
      <c r="B193" s="566" t="s">
        <v>240</v>
      </c>
      <c r="C193" s="542">
        <v>43</v>
      </c>
      <c r="D193" s="543"/>
      <c r="E193" s="543"/>
      <c r="F193" s="543"/>
      <c r="G193" s="543"/>
      <c r="H193" s="543"/>
      <c r="I193" s="543"/>
      <c r="J193" s="543"/>
      <c r="K193" s="543"/>
      <c r="L193" s="543"/>
      <c r="M193" s="543"/>
      <c r="N193" s="543"/>
      <c r="O193" s="543"/>
      <c r="P193" s="543"/>
      <c r="Q193" s="543"/>
      <c r="R193" s="543"/>
      <c r="S193" s="543"/>
      <c r="T193" s="543"/>
      <c r="U193" s="543"/>
      <c r="V193" s="543"/>
      <c r="W193" s="543"/>
      <c r="X193" s="543"/>
      <c r="Y193" s="543"/>
      <c r="Z193" s="543"/>
      <c r="AA193" s="543"/>
      <c r="AB193" s="543"/>
      <c r="AC193" s="543"/>
      <c r="AD193" s="543"/>
      <c r="AE193" s="543"/>
      <c r="AF193" s="543"/>
      <c r="AG193" s="543"/>
      <c r="AH193" s="543"/>
      <c r="AI193" s="543"/>
      <c r="AJ193" s="543"/>
      <c r="AK193" s="543"/>
      <c r="AL193" s="543"/>
      <c r="AM193" s="543"/>
      <c r="AN193" s="543"/>
      <c r="AO193" s="543"/>
      <c r="AP193" s="543"/>
      <c r="AQ193" s="543"/>
      <c r="AR193" s="543"/>
      <c r="AS193" s="543"/>
      <c r="AT193" s="535">
        <f ca="1">Origination!$AS$8*D6</f>
        <v>1012.5</v>
      </c>
      <c r="AU193" s="535">
        <f ca="1">Origination!$AS$8*E6</f>
        <v>993.50845050883686</v>
      </c>
      <c r="AV193" s="535">
        <f ca="1">Origination!$AS$8*F6</f>
        <v>974.30324608589831</v>
      </c>
      <c r="AW193" s="535">
        <f ca="1">Origination!$AS$8*G6</f>
        <v>954.88198311320161</v>
      </c>
      <c r="AX193" s="535">
        <f ca="1">Origination!$AS$8*H6</f>
        <v>935.24223093206194</v>
      </c>
      <c r="AY193" s="535">
        <f ca="1">Origination!$AS$8*I6</f>
        <v>915.38153153888447</v>
      </c>
      <c r="AZ193" s="535">
        <f ca="1">Origination!$AS$8*J6</f>
        <v>895.29739927753383</v>
      </c>
      <c r="BA193" s="535">
        <f ca="1">Origination!$AS$8*K6</f>
        <v>874.98732052824289</v>
      </c>
      <c r="BB193" s="535">
        <f ca="1">Origination!$AS$8*L6</f>
        <v>854.44875339302257</v>
      </c>
      <c r="BC193" s="535">
        <f ca="1">Origination!$AS$8*M6</f>
        <v>833.6791273775309</v>
      </c>
      <c r="BD193" s="535">
        <f ca="1">Origination!$AS$8*N6</f>
        <v>812.6758430693651</v>
      </c>
      <c r="BE193" s="535">
        <f ca="1">Origination!$AS$8*O6</f>
        <v>791.43627181273246</v>
      </c>
      <c r="BF193" s="535">
        <f ca="1">Origination!$AS$8*P6</f>
        <v>769.95775537946258</v>
      </c>
      <c r="BG193" s="535">
        <f ca="1">Origination!$AS$8*Q6</f>
        <v>748.23760563631845</v>
      </c>
      <c r="BH193" s="535">
        <f ca="1">Origination!$AS$8*R6</f>
        <v>726.27310420856384</v>
      </c>
      <c r="BI193" s="535">
        <f ca="1">Origination!$AS$8*S6</f>
        <v>704.06150213974695</v>
      </c>
      <c r="BJ193" s="535">
        <f ca="1">Origination!$AS$8*T6</f>
        <v>681.60001954765619</v>
      </c>
      <c r="BK193" s="535">
        <f ca="1">Origination!$AS$8*U6</f>
        <v>658.88584527640421</v>
      </c>
      <c r="BL193" s="535">
        <f ca="1">Origination!$AS$8*V6</f>
        <v>635.9161365446007</v>
      </c>
      <c r="BM193" s="535">
        <f ca="1">Origination!$AS$8*W6</f>
        <v>612.68801858956431</v>
      </c>
      <c r="BN193" s="535">
        <f ca="1">Origination!$AS$8*X6</f>
        <v>589.19858430753379</v>
      </c>
      <c r="BO193" s="535">
        <f ca="1">Origination!$AS$8*Y6</f>
        <v>565.4448938898305</v>
      </c>
      <c r="BP193" s="535">
        <f ca="1">Origination!$AS$8*Z6</f>
        <v>541.42397445492793</v>
      </c>
      <c r="BQ193" s="535">
        <f ca="1">Origination!$AS$8*AA6</f>
        <v>517.13281967638284</v>
      </c>
      <c r="BR193" s="535">
        <f ca="1">Origination!$AS$8*AB6</f>
        <v>492.56838940657906</v>
      </c>
      <c r="BS193" s="535">
        <f ca="1">Origination!$AS$8*AC6</f>
        <v>467.7276092962399</v>
      </c>
      <c r="BT193" s="535">
        <f ca="1">Origination!$AS$8*AD6</f>
        <v>442.60737040965955</v>
      </c>
      <c r="BU193" s="535">
        <f ca="1">Origination!$AS$8*AE6</f>
        <v>417.20452883560506</v>
      </c>
      <c r="BV193" s="535">
        <f ca="1">Origination!$AS$8*AF6</f>
        <v>391.51590529384259</v>
      </c>
      <c r="BW193" s="535">
        <f ca="1">Origination!$AS$8*AG6</f>
        <v>365.53828473723513</v>
      </c>
      <c r="BX193" s="535">
        <f ca="1">Origination!$AS$8*AH6</f>
        <v>339.26841594936599</v>
      </c>
      <c r="BY193" s="535">
        <f ca="1">Origination!$AS$8*AI6</f>
        <v>312.70301113763321</v>
      </c>
      <c r="BZ193" s="535">
        <f ca="1">Origination!$AS$8*AJ6</f>
        <v>285.83874552176843</v>
      </c>
      <c r="CA193" s="535">
        <f ca="1">Origination!$AS$8*AK6</f>
        <v>258.67225691772524</v>
      </c>
      <c r="CB193" s="535">
        <f ca="1">Origination!$AS$8*AL6</f>
        <v>231.20014531688653</v>
      </c>
      <c r="CC193" s="535">
        <f ca="1">Origination!$AS$8*AM6</f>
        <v>203.41897246053841</v>
      </c>
      <c r="CD193" s="535">
        <f ca="1">Origination!$AS$8*AN6</f>
        <v>175.32526140955636</v>
      </c>
      <c r="CE193" s="535">
        <f ca="1">Origination!$AS$8*AO6</f>
        <v>146.91549610925077</v>
      </c>
      <c r="CF193" s="535">
        <f ca="1">Origination!$AS$8*AP6</f>
        <v>118.18612094931672</v>
      </c>
      <c r="CG193" s="535">
        <f ca="1">Origination!$AS$8*AQ6</f>
        <v>89.133540318833411</v>
      </c>
      <c r="CH193" s="535">
        <f ca="1">Origination!$AS$8*AR6</f>
        <v>59.754118156257185</v>
      </c>
      <c r="CI193" s="535">
        <f ca="1">Origination!$AS$8*AS6</f>
        <v>30.044177494351963</v>
      </c>
      <c r="CJ193" s="535">
        <f ca="1">Origination!$AS$8*AT6</f>
        <v>0</v>
      </c>
      <c r="CK193" s="535">
        <f ca="1">Origination!$AS$8*AU6</f>
        <v>0</v>
      </c>
      <c r="CL193" s="535">
        <f ca="1">Origination!$AS$8*AV6</f>
        <v>0</v>
      </c>
      <c r="CM193" s="535">
        <f ca="1">Origination!$AS$8*AW6</f>
        <v>0</v>
      </c>
      <c r="CN193" s="535">
        <f ca="1">Origination!$AS$8*AX6</f>
        <v>0</v>
      </c>
      <c r="CO193" s="535">
        <f ca="1">Origination!$AS$8*AY6</f>
        <v>0</v>
      </c>
      <c r="CP193" s="535">
        <f ca="1">Origination!$AS$8*AZ6</f>
        <v>0</v>
      </c>
      <c r="CQ193" s="535">
        <f ca="1">Origination!$AS$8*BA6</f>
        <v>0</v>
      </c>
      <c r="CR193" s="535">
        <f ca="1">Origination!$AS$8*BB6</f>
        <v>0</v>
      </c>
      <c r="CS193" s="535">
        <f ca="1">Origination!$AS$8*BC6</f>
        <v>0</v>
      </c>
      <c r="CT193" s="535">
        <f ca="1">Origination!$AS$8*BD6</f>
        <v>0</v>
      </c>
      <c r="CU193" s="535">
        <f ca="1">Origination!$AS$8*BE6</f>
        <v>0</v>
      </c>
      <c r="CV193" s="535">
        <f ca="1">Origination!$AS$8*BF6</f>
        <v>0</v>
      </c>
      <c r="CW193" s="535">
        <f ca="1">Origination!$AS$8*BG6</f>
        <v>0</v>
      </c>
      <c r="CX193" s="535">
        <f ca="1">Origination!$AS$8*BH6</f>
        <v>0</v>
      </c>
      <c r="CY193" s="535">
        <f ca="1">Origination!$AS$8*BI6</f>
        <v>0</v>
      </c>
      <c r="CZ193" s="535">
        <f ca="1">Origination!$AS$8*BJ6</f>
        <v>0</v>
      </c>
      <c r="DA193" s="535">
        <f ca="1">Origination!$AS$8*BK6</f>
        <v>0</v>
      </c>
      <c r="DB193" s="535">
        <f ca="1">Origination!$AS$8*BL6</f>
        <v>0</v>
      </c>
      <c r="DC193" s="535">
        <f ca="1">Origination!$AS$8*BM6</f>
        <v>0</v>
      </c>
      <c r="DD193" s="535">
        <f ca="1">Origination!$AS$8*BN6</f>
        <v>0</v>
      </c>
      <c r="DE193" s="535">
        <f ca="1">Origination!$AS$8*BO6</f>
        <v>0</v>
      </c>
      <c r="DF193" s="535">
        <f ca="1">Origination!$AS$8*BP6</f>
        <v>0</v>
      </c>
      <c r="DG193" s="535">
        <f ca="1">Origination!$AS$8*BQ6</f>
        <v>0</v>
      </c>
      <c r="DH193" s="535">
        <f ca="1">Origination!$AS$8*BR6</f>
        <v>0</v>
      </c>
      <c r="DI193" s="535">
        <f ca="1">Origination!$AS$8*BS6</f>
        <v>0</v>
      </c>
      <c r="DJ193" s="535">
        <f ca="1">Origination!$AS$8*BT6</f>
        <v>0</v>
      </c>
      <c r="DK193" s="535">
        <f ca="1">Origination!$AS$8*BU6</f>
        <v>0</v>
      </c>
      <c r="DL193" s="535">
        <f ca="1">Origination!$AS$8*BV6</f>
        <v>0</v>
      </c>
      <c r="DM193" s="535">
        <f ca="1">Origination!$AS$8*BW6</f>
        <v>0</v>
      </c>
      <c r="DN193" s="535">
        <f ca="1">Origination!$AS$8*BX6</f>
        <v>0</v>
      </c>
      <c r="DO193" s="535">
        <f ca="1">Origination!$AS$8*BY6</f>
        <v>0</v>
      </c>
      <c r="DP193" s="535">
        <f ca="1">Origination!$AS$8*BZ6</f>
        <v>0</v>
      </c>
      <c r="DQ193" s="535">
        <f ca="1">Origination!$AS$8*CA6</f>
        <v>0</v>
      </c>
      <c r="DR193" s="535">
        <f ca="1">Origination!$AS$8*CB6</f>
        <v>0</v>
      </c>
      <c r="DS193" s="535">
        <f ca="1">Origination!$AS$8*CC6</f>
        <v>0</v>
      </c>
    </row>
    <row r="194" spans="1:123" hidden="1" outlineLevel="1" x14ac:dyDescent="0.25">
      <c r="A194" s="565" t="s">
        <v>44</v>
      </c>
      <c r="B194" s="566" t="s">
        <v>240</v>
      </c>
      <c r="C194" s="542">
        <v>44</v>
      </c>
      <c r="D194" s="543"/>
      <c r="E194" s="543"/>
      <c r="F194" s="543"/>
      <c r="G194" s="543"/>
      <c r="H194" s="543"/>
      <c r="I194" s="543"/>
      <c r="J194" s="543"/>
      <c r="K194" s="543"/>
      <c r="L194" s="543"/>
      <c r="M194" s="543"/>
      <c r="N194" s="543"/>
      <c r="O194" s="543"/>
      <c r="P194" s="543"/>
      <c r="Q194" s="543"/>
      <c r="R194" s="543"/>
      <c r="S194" s="543"/>
      <c r="T194" s="543"/>
      <c r="U194" s="543"/>
      <c r="V194" s="543"/>
      <c r="W194" s="543"/>
      <c r="X194" s="543"/>
      <c r="Y194" s="543"/>
      <c r="Z194" s="543"/>
      <c r="AA194" s="543"/>
      <c r="AB194" s="543"/>
      <c r="AC194" s="543"/>
      <c r="AD194" s="543"/>
      <c r="AE194" s="543"/>
      <c r="AF194" s="543"/>
      <c r="AG194" s="543"/>
      <c r="AH194" s="543"/>
      <c r="AI194" s="543"/>
      <c r="AJ194" s="543"/>
      <c r="AK194" s="543"/>
      <c r="AL194" s="543"/>
      <c r="AM194" s="543"/>
      <c r="AN194" s="543"/>
      <c r="AO194" s="543"/>
      <c r="AP194" s="543"/>
      <c r="AQ194" s="543"/>
      <c r="AR194" s="543"/>
      <c r="AS194" s="543"/>
      <c r="AT194" s="543"/>
      <c r="AU194" s="535">
        <f ca="1">Origination!$AT$8*D6</f>
        <v>1012.5</v>
      </c>
      <c r="AV194" s="535">
        <f ca="1">Origination!$AT$8*E6</f>
        <v>993.50845050883686</v>
      </c>
      <c r="AW194" s="535">
        <f ca="1">Origination!$AT$8*F6</f>
        <v>974.30324608589831</v>
      </c>
      <c r="AX194" s="535">
        <f ca="1">Origination!$AT$8*G6</f>
        <v>954.88198311320161</v>
      </c>
      <c r="AY194" s="535">
        <f ca="1">Origination!$AT$8*H6</f>
        <v>935.24223093206194</v>
      </c>
      <c r="AZ194" s="535">
        <f ca="1">Origination!$AT$8*I6</f>
        <v>915.38153153888447</v>
      </c>
      <c r="BA194" s="535">
        <f ca="1">Origination!$AT$8*J6</f>
        <v>895.29739927753383</v>
      </c>
      <c r="BB194" s="535">
        <f ca="1">Origination!$AT$8*K6</f>
        <v>874.98732052824289</v>
      </c>
      <c r="BC194" s="535">
        <f ca="1">Origination!$AT$8*L6</f>
        <v>854.44875339302257</v>
      </c>
      <c r="BD194" s="535">
        <f ca="1">Origination!$AT$8*M6</f>
        <v>833.6791273775309</v>
      </c>
      <c r="BE194" s="535">
        <f ca="1">Origination!$AT$8*N6</f>
        <v>812.6758430693651</v>
      </c>
      <c r="BF194" s="535">
        <f ca="1">Origination!$AT$8*O6</f>
        <v>791.43627181273246</v>
      </c>
      <c r="BG194" s="535">
        <f ca="1">Origination!$AT$8*P6</f>
        <v>769.95775537946258</v>
      </c>
      <c r="BH194" s="535">
        <f ca="1">Origination!$AT$8*Q6</f>
        <v>748.23760563631845</v>
      </c>
      <c r="BI194" s="535">
        <f ca="1">Origination!$AT$8*R6</f>
        <v>726.27310420856384</v>
      </c>
      <c r="BJ194" s="535">
        <f ca="1">Origination!$AT$8*S6</f>
        <v>704.06150213974695</v>
      </c>
      <c r="BK194" s="535">
        <f ca="1">Origination!$AT$8*T6</f>
        <v>681.60001954765619</v>
      </c>
      <c r="BL194" s="535">
        <f ca="1">Origination!$AT$8*U6</f>
        <v>658.88584527640421</v>
      </c>
      <c r="BM194" s="535">
        <f ca="1">Origination!$AT$8*V6</f>
        <v>635.9161365446007</v>
      </c>
      <c r="BN194" s="535">
        <f ca="1">Origination!$AT$8*W6</f>
        <v>612.68801858956431</v>
      </c>
      <c r="BO194" s="535">
        <f ca="1">Origination!$AT$8*X6</f>
        <v>589.19858430753379</v>
      </c>
      <c r="BP194" s="535">
        <f ca="1">Origination!$AT$8*Y6</f>
        <v>565.4448938898305</v>
      </c>
      <c r="BQ194" s="535">
        <f ca="1">Origination!$AT$8*Z6</f>
        <v>541.42397445492793</v>
      </c>
      <c r="BR194" s="535">
        <f ca="1">Origination!$AT$8*AA6</f>
        <v>517.13281967638284</v>
      </c>
      <c r="BS194" s="535">
        <f ca="1">Origination!$AT$8*AB6</f>
        <v>492.56838940657906</v>
      </c>
      <c r="BT194" s="535">
        <f ca="1">Origination!$AT$8*AC6</f>
        <v>467.7276092962399</v>
      </c>
      <c r="BU194" s="535">
        <f ca="1">Origination!$AT$8*AD6</f>
        <v>442.60737040965955</v>
      </c>
      <c r="BV194" s="535">
        <f ca="1">Origination!$AT$8*AE6</f>
        <v>417.20452883560506</v>
      </c>
      <c r="BW194" s="535">
        <f ca="1">Origination!$AT$8*AF6</f>
        <v>391.51590529384259</v>
      </c>
      <c r="BX194" s="535">
        <f ca="1">Origination!$AT$8*AG6</f>
        <v>365.53828473723513</v>
      </c>
      <c r="BY194" s="535">
        <f ca="1">Origination!$AT$8*AH6</f>
        <v>339.26841594936599</v>
      </c>
      <c r="BZ194" s="535">
        <f ca="1">Origination!$AT$8*AI6</f>
        <v>312.70301113763321</v>
      </c>
      <c r="CA194" s="535">
        <f ca="1">Origination!$AT$8*AJ6</f>
        <v>285.83874552176843</v>
      </c>
      <c r="CB194" s="535">
        <f ca="1">Origination!$AT$8*AK6</f>
        <v>258.67225691772524</v>
      </c>
      <c r="CC194" s="535">
        <f ca="1">Origination!$AT$8*AL6</f>
        <v>231.20014531688653</v>
      </c>
      <c r="CD194" s="535">
        <f ca="1">Origination!$AT$8*AM6</f>
        <v>203.41897246053841</v>
      </c>
      <c r="CE194" s="535">
        <f ca="1">Origination!$AT$8*AN6</f>
        <v>175.32526140955636</v>
      </c>
      <c r="CF194" s="535">
        <f ca="1">Origination!$AT$8*AO6</f>
        <v>146.91549610925077</v>
      </c>
      <c r="CG194" s="535">
        <f ca="1">Origination!$AT$8*AP6</f>
        <v>118.18612094931672</v>
      </c>
      <c r="CH194" s="535">
        <f ca="1">Origination!$AT$8*AQ6</f>
        <v>89.133540318833411</v>
      </c>
      <c r="CI194" s="535">
        <f ca="1">Origination!$AT$8*AR6</f>
        <v>59.754118156257185</v>
      </c>
      <c r="CJ194" s="535">
        <f ca="1">Origination!$AT$8*AS6</f>
        <v>30.044177494351963</v>
      </c>
      <c r="CK194" s="535">
        <f ca="1">Origination!$AT$8*AT6</f>
        <v>0</v>
      </c>
      <c r="CL194" s="535">
        <f ca="1">Origination!$AT$8*AU6</f>
        <v>0</v>
      </c>
      <c r="CM194" s="535">
        <f ca="1">Origination!$AT$8*AV6</f>
        <v>0</v>
      </c>
      <c r="CN194" s="535">
        <f ca="1">Origination!$AT$8*AW6</f>
        <v>0</v>
      </c>
      <c r="CO194" s="535">
        <f ca="1">Origination!$AT$8*AX6</f>
        <v>0</v>
      </c>
      <c r="CP194" s="535">
        <f ca="1">Origination!$AT$8*AY6</f>
        <v>0</v>
      </c>
      <c r="CQ194" s="535">
        <f ca="1">Origination!$AT$8*AZ6</f>
        <v>0</v>
      </c>
      <c r="CR194" s="535">
        <f ca="1">Origination!$AT$8*BA6</f>
        <v>0</v>
      </c>
      <c r="CS194" s="535">
        <f ca="1">Origination!$AT$8*BB6</f>
        <v>0</v>
      </c>
      <c r="CT194" s="535">
        <f ca="1">Origination!$AT$8*BC6</f>
        <v>0</v>
      </c>
      <c r="CU194" s="535">
        <f ca="1">Origination!$AT$8*BD6</f>
        <v>0</v>
      </c>
      <c r="CV194" s="535">
        <f ca="1">Origination!$AT$8*BE6</f>
        <v>0</v>
      </c>
      <c r="CW194" s="535">
        <f ca="1">Origination!$AT$8*BF6</f>
        <v>0</v>
      </c>
      <c r="CX194" s="535">
        <f ca="1">Origination!$AT$8*BG6</f>
        <v>0</v>
      </c>
      <c r="CY194" s="535">
        <f ca="1">Origination!$AT$8*BH6</f>
        <v>0</v>
      </c>
      <c r="CZ194" s="535">
        <f ca="1">Origination!$AT$8*BI6</f>
        <v>0</v>
      </c>
      <c r="DA194" s="535">
        <f ca="1">Origination!$AT$8*BJ6</f>
        <v>0</v>
      </c>
      <c r="DB194" s="535">
        <f ca="1">Origination!$AT$8*BK6</f>
        <v>0</v>
      </c>
      <c r="DC194" s="535">
        <f ca="1">Origination!$AT$8*BL6</f>
        <v>0</v>
      </c>
      <c r="DD194" s="535">
        <f ca="1">Origination!$AT$8*BM6</f>
        <v>0</v>
      </c>
      <c r="DE194" s="535">
        <f ca="1">Origination!$AT$8*BN6</f>
        <v>0</v>
      </c>
      <c r="DF194" s="535">
        <f ca="1">Origination!$AT$8*BO6</f>
        <v>0</v>
      </c>
      <c r="DG194" s="535">
        <f ca="1">Origination!$AT$8*BP6</f>
        <v>0</v>
      </c>
      <c r="DH194" s="535">
        <f ca="1">Origination!$AT$8*BQ6</f>
        <v>0</v>
      </c>
      <c r="DI194" s="535">
        <f ca="1">Origination!$AT$8*BR6</f>
        <v>0</v>
      </c>
      <c r="DJ194" s="535">
        <f ca="1">Origination!$AT$8*BS6</f>
        <v>0</v>
      </c>
      <c r="DK194" s="535">
        <f ca="1">Origination!$AT$8*BT6</f>
        <v>0</v>
      </c>
      <c r="DL194" s="535">
        <f ca="1">Origination!$AT$8*BU6</f>
        <v>0</v>
      </c>
      <c r="DM194" s="535">
        <f ca="1">Origination!$AT$8*BV6</f>
        <v>0</v>
      </c>
      <c r="DN194" s="535">
        <f ca="1">Origination!$AT$8*BW6</f>
        <v>0</v>
      </c>
      <c r="DO194" s="535">
        <f ca="1">Origination!$AT$8*BX6</f>
        <v>0</v>
      </c>
      <c r="DP194" s="535">
        <f ca="1">Origination!$AT$8*BY6</f>
        <v>0</v>
      </c>
      <c r="DQ194" s="535">
        <f ca="1">Origination!$AT$8*BZ6</f>
        <v>0</v>
      </c>
      <c r="DR194" s="535">
        <f ca="1">Origination!$AT$8*CA6</f>
        <v>0</v>
      </c>
      <c r="DS194" s="535">
        <f ca="1">Origination!$AT$8*CB6</f>
        <v>0</v>
      </c>
    </row>
    <row r="195" spans="1:123" hidden="1" outlineLevel="1" x14ac:dyDescent="0.25">
      <c r="A195" s="565" t="s">
        <v>44</v>
      </c>
      <c r="B195" s="566" t="s">
        <v>240</v>
      </c>
      <c r="C195" s="542">
        <v>45</v>
      </c>
      <c r="D195" s="543"/>
      <c r="E195" s="543"/>
      <c r="F195" s="543"/>
      <c r="G195" s="543"/>
      <c r="H195" s="543"/>
      <c r="I195" s="543"/>
      <c r="J195" s="543"/>
      <c r="K195" s="543"/>
      <c r="L195" s="543"/>
      <c r="M195" s="543"/>
      <c r="N195" s="543"/>
      <c r="O195" s="543"/>
      <c r="P195" s="543"/>
      <c r="Q195" s="543"/>
      <c r="R195" s="543"/>
      <c r="S195" s="543"/>
      <c r="T195" s="543"/>
      <c r="U195" s="543"/>
      <c r="V195" s="543"/>
      <c r="W195" s="543"/>
      <c r="X195" s="543"/>
      <c r="Y195" s="543"/>
      <c r="Z195" s="543"/>
      <c r="AA195" s="543"/>
      <c r="AB195" s="543"/>
      <c r="AC195" s="543"/>
      <c r="AD195" s="543"/>
      <c r="AE195" s="543"/>
      <c r="AF195" s="543"/>
      <c r="AG195" s="543"/>
      <c r="AH195" s="543"/>
      <c r="AI195" s="543"/>
      <c r="AJ195" s="543"/>
      <c r="AK195" s="543"/>
      <c r="AL195" s="543"/>
      <c r="AM195" s="543"/>
      <c r="AN195" s="543"/>
      <c r="AO195" s="543"/>
      <c r="AP195" s="543"/>
      <c r="AQ195" s="543"/>
      <c r="AR195" s="543"/>
      <c r="AS195" s="543"/>
      <c r="AT195" s="543"/>
      <c r="AU195" s="543"/>
      <c r="AV195" s="535">
        <f ca="1">Origination!$AU$8*D6</f>
        <v>1012.5</v>
      </c>
      <c r="AW195" s="535">
        <f ca="1">Origination!$AU$8*E6</f>
        <v>993.50845050883686</v>
      </c>
      <c r="AX195" s="535">
        <f ca="1">Origination!$AU$8*F6</f>
        <v>974.30324608589831</v>
      </c>
      <c r="AY195" s="535">
        <f ca="1">Origination!$AU$8*G6</f>
        <v>954.88198311320161</v>
      </c>
      <c r="AZ195" s="535">
        <f ca="1">Origination!$AU$8*H6</f>
        <v>935.24223093206194</v>
      </c>
      <c r="BA195" s="535">
        <f ca="1">Origination!$AU$8*I6</f>
        <v>915.38153153888447</v>
      </c>
      <c r="BB195" s="535">
        <f ca="1">Origination!$AU$8*J6</f>
        <v>895.29739927753383</v>
      </c>
      <c r="BC195" s="535">
        <f ca="1">Origination!$AU$8*K6</f>
        <v>874.98732052824289</v>
      </c>
      <c r="BD195" s="535">
        <f ca="1">Origination!$AU$8*L6</f>
        <v>854.44875339302257</v>
      </c>
      <c r="BE195" s="535">
        <f ca="1">Origination!$AU$8*M6</f>
        <v>833.6791273775309</v>
      </c>
      <c r="BF195" s="535">
        <f ca="1">Origination!$AU$8*N6</f>
        <v>812.6758430693651</v>
      </c>
      <c r="BG195" s="535">
        <f ca="1">Origination!$AU$8*O6</f>
        <v>791.43627181273246</v>
      </c>
      <c r="BH195" s="535">
        <f ca="1">Origination!$AU$8*P6</f>
        <v>769.95775537946258</v>
      </c>
      <c r="BI195" s="535">
        <f ca="1">Origination!$AU$8*Q6</f>
        <v>748.23760563631845</v>
      </c>
      <c r="BJ195" s="535">
        <f ca="1">Origination!$AU$8*R6</f>
        <v>726.27310420856384</v>
      </c>
      <c r="BK195" s="535">
        <f ca="1">Origination!$AU$8*S6</f>
        <v>704.06150213974695</v>
      </c>
      <c r="BL195" s="535">
        <f ca="1">Origination!$AU$8*T6</f>
        <v>681.60001954765619</v>
      </c>
      <c r="BM195" s="535">
        <f ca="1">Origination!$AU$8*U6</f>
        <v>658.88584527640421</v>
      </c>
      <c r="BN195" s="535">
        <f ca="1">Origination!$AU$8*V6</f>
        <v>635.9161365446007</v>
      </c>
      <c r="BO195" s="535">
        <f ca="1">Origination!$AU$8*W6</f>
        <v>612.68801858956431</v>
      </c>
      <c r="BP195" s="535">
        <f ca="1">Origination!$AU$8*X6</f>
        <v>589.19858430753379</v>
      </c>
      <c r="BQ195" s="535">
        <f ca="1">Origination!$AU$8*Y6</f>
        <v>565.4448938898305</v>
      </c>
      <c r="BR195" s="535">
        <f ca="1">Origination!$AU$8*Z6</f>
        <v>541.42397445492793</v>
      </c>
      <c r="BS195" s="535">
        <f ca="1">Origination!$AU$8*AA6</f>
        <v>517.13281967638284</v>
      </c>
      <c r="BT195" s="535">
        <f ca="1">Origination!$AU$8*AB6</f>
        <v>492.56838940657906</v>
      </c>
      <c r="BU195" s="535">
        <f ca="1">Origination!$AU$8*AC6</f>
        <v>467.7276092962399</v>
      </c>
      <c r="BV195" s="535">
        <f ca="1">Origination!$AU$8*AD6</f>
        <v>442.60737040965955</v>
      </c>
      <c r="BW195" s="535">
        <f ca="1">Origination!$AU$8*AE6</f>
        <v>417.20452883560506</v>
      </c>
      <c r="BX195" s="535">
        <f ca="1">Origination!$AU$8*AF6</f>
        <v>391.51590529384259</v>
      </c>
      <c r="BY195" s="535">
        <f ca="1">Origination!$AU$8*AG6</f>
        <v>365.53828473723513</v>
      </c>
      <c r="BZ195" s="535">
        <f ca="1">Origination!$AU$8*AH6</f>
        <v>339.26841594936599</v>
      </c>
      <c r="CA195" s="535">
        <f ca="1">Origination!$AU$8*AI6</f>
        <v>312.70301113763321</v>
      </c>
      <c r="CB195" s="535">
        <f ca="1">Origination!$AU$8*AJ6</f>
        <v>285.83874552176843</v>
      </c>
      <c r="CC195" s="535">
        <f ca="1">Origination!$AU$8*AK6</f>
        <v>258.67225691772524</v>
      </c>
      <c r="CD195" s="535">
        <f ca="1">Origination!$AU$8*AL6</f>
        <v>231.20014531688653</v>
      </c>
      <c r="CE195" s="535">
        <f ca="1">Origination!$AU$8*AM6</f>
        <v>203.41897246053841</v>
      </c>
      <c r="CF195" s="535">
        <f ca="1">Origination!$AU$8*AN6</f>
        <v>175.32526140955636</v>
      </c>
      <c r="CG195" s="535">
        <f ca="1">Origination!$AU$8*AO6</f>
        <v>146.91549610925077</v>
      </c>
      <c r="CH195" s="535">
        <f ca="1">Origination!$AU$8*AP6</f>
        <v>118.18612094931672</v>
      </c>
      <c r="CI195" s="535">
        <f ca="1">Origination!$AU$8*AQ6</f>
        <v>89.133540318833411</v>
      </c>
      <c r="CJ195" s="535">
        <f ca="1">Origination!$AU$8*AR6</f>
        <v>59.754118156257185</v>
      </c>
      <c r="CK195" s="535">
        <f ca="1">Origination!$AU$8*AS6</f>
        <v>30.044177494351963</v>
      </c>
      <c r="CL195" s="535">
        <f ca="1">Origination!$AU$8*AT6</f>
        <v>0</v>
      </c>
      <c r="CM195" s="535">
        <f ca="1">Origination!$AU$8*AU6</f>
        <v>0</v>
      </c>
      <c r="CN195" s="535">
        <f ca="1">Origination!$AU$8*AV6</f>
        <v>0</v>
      </c>
      <c r="CO195" s="535">
        <f ca="1">Origination!$AU$8*AW6</f>
        <v>0</v>
      </c>
      <c r="CP195" s="535">
        <f ca="1">Origination!$AU$8*AX6</f>
        <v>0</v>
      </c>
      <c r="CQ195" s="535">
        <f ca="1">Origination!$AU$8*AY6</f>
        <v>0</v>
      </c>
      <c r="CR195" s="535">
        <f ca="1">Origination!$AU$8*AZ6</f>
        <v>0</v>
      </c>
      <c r="CS195" s="535">
        <f ca="1">Origination!$AU$8*BA6</f>
        <v>0</v>
      </c>
      <c r="CT195" s="535">
        <f ca="1">Origination!$AU$8*BB6</f>
        <v>0</v>
      </c>
      <c r="CU195" s="535">
        <f ca="1">Origination!$AU$8*BC6</f>
        <v>0</v>
      </c>
      <c r="CV195" s="535">
        <f ca="1">Origination!$AU$8*BD6</f>
        <v>0</v>
      </c>
      <c r="CW195" s="535">
        <f ca="1">Origination!$AU$8*BE6</f>
        <v>0</v>
      </c>
      <c r="CX195" s="535">
        <f ca="1">Origination!$AU$8*BF6</f>
        <v>0</v>
      </c>
      <c r="CY195" s="535">
        <f ca="1">Origination!$AU$8*BG6</f>
        <v>0</v>
      </c>
      <c r="CZ195" s="535">
        <f ca="1">Origination!$AU$8*BH6</f>
        <v>0</v>
      </c>
      <c r="DA195" s="535">
        <f ca="1">Origination!$AU$8*BI6</f>
        <v>0</v>
      </c>
      <c r="DB195" s="535">
        <f ca="1">Origination!$AU$8*BJ6</f>
        <v>0</v>
      </c>
      <c r="DC195" s="535">
        <f ca="1">Origination!$AU$8*BK6</f>
        <v>0</v>
      </c>
      <c r="DD195" s="535">
        <f ca="1">Origination!$AU$8*BL6</f>
        <v>0</v>
      </c>
      <c r="DE195" s="535">
        <f ca="1">Origination!$AU$8*BM6</f>
        <v>0</v>
      </c>
      <c r="DF195" s="535">
        <f ca="1">Origination!$AU$8*BN6</f>
        <v>0</v>
      </c>
      <c r="DG195" s="535">
        <f ca="1">Origination!$AU$8*BO6</f>
        <v>0</v>
      </c>
      <c r="DH195" s="535">
        <f ca="1">Origination!$AU$8*BP6</f>
        <v>0</v>
      </c>
      <c r="DI195" s="535">
        <f ca="1">Origination!$AU$8*BQ6</f>
        <v>0</v>
      </c>
      <c r="DJ195" s="535">
        <f ca="1">Origination!$AU$8*BR6</f>
        <v>0</v>
      </c>
      <c r="DK195" s="535">
        <f ca="1">Origination!$AU$8*BS6</f>
        <v>0</v>
      </c>
      <c r="DL195" s="535">
        <f ca="1">Origination!$AU$8*BT6</f>
        <v>0</v>
      </c>
      <c r="DM195" s="535">
        <f ca="1">Origination!$AU$8*BU6</f>
        <v>0</v>
      </c>
      <c r="DN195" s="535">
        <f ca="1">Origination!$AU$8*BV6</f>
        <v>0</v>
      </c>
      <c r="DO195" s="535">
        <f ca="1">Origination!$AU$8*BW6</f>
        <v>0</v>
      </c>
      <c r="DP195" s="535">
        <f ca="1">Origination!$AU$8*BX6</f>
        <v>0</v>
      </c>
      <c r="DQ195" s="535">
        <f ca="1">Origination!$AU$8*BY6</f>
        <v>0</v>
      </c>
      <c r="DR195" s="535">
        <f ca="1">Origination!$AU$8*BZ6</f>
        <v>0</v>
      </c>
      <c r="DS195" s="535">
        <f ca="1">Origination!$AU$8*CA6</f>
        <v>0</v>
      </c>
    </row>
    <row r="196" spans="1:123" hidden="1" outlineLevel="1" x14ac:dyDescent="0.25">
      <c r="A196" s="565" t="s">
        <v>44</v>
      </c>
      <c r="B196" s="566" t="s">
        <v>240</v>
      </c>
      <c r="C196" s="542">
        <v>46</v>
      </c>
      <c r="D196" s="543"/>
      <c r="E196" s="543"/>
      <c r="F196" s="543"/>
      <c r="G196" s="543"/>
      <c r="H196" s="543"/>
      <c r="I196" s="543"/>
      <c r="J196" s="543"/>
      <c r="K196" s="543"/>
      <c r="L196" s="543"/>
      <c r="M196" s="543"/>
      <c r="N196" s="543"/>
      <c r="O196" s="543"/>
      <c r="P196" s="543"/>
      <c r="Q196" s="543"/>
      <c r="R196" s="543"/>
      <c r="S196" s="543"/>
      <c r="T196" s="543"/>
      <c r="U196" s="543"/>
      <c r="V196" s="543"/>
      <c r="W196" s="543"/>
      <c r="X196" s="543"/>
      <c r="Y196" s="543"/>
      <c r="Z196" s="543"/>
      <c r="AA196" s="543"/>
      <c r="AB196" s="543"/>
      <c r="AC196" s="543"/>
      <c r="AD196" s="543"/>
      <c r="AE196" s="543"/>
      <c r="AF196" s="543"/>
      <c r="AG196" s="543"/>
      <c r="AH196" s="543"/>
      <c r="AI196" s="543"/>
      <c r="AJ196" s="543"/>
      <c r="AK196" s="543"/>
      <c r="AL196" s="543"/>
      <c r="AM196" s="543"/>
      <c r="AN196" s="543"/>
      <c r="AO196" s="543"/>
      <c r="AP196" s="543"/>
      <c r="AQ196" s="543"/>
      <c r="AR196" s="543"/>
      <c r="AS196" s="543"/>
      <c r="AT196" s="543"/>
      <c r="AU196" s="543"/>
      <c r="AV196" s="543"/>
      <c r="AW196" s="535">
        <f ca="1">Origination!$AV$8*D6</f>
        <v>1012.5</v>
      </c>
      <c r="AX196" s="535">
        <f ca="1">Origination!$AV$8*E6</f>
        <v>993.50845050883686</v>
      </c>
      <c r="AY196" s="535">
        <f ca="1">Origination!$AV$8*F6</f>
        <v>974.30324608589831</v>
      </c>
      <c r="AZ196" s="535">
        <f ca="1">Origination!$AV$8*G6</f>
        <v>954.88198311320161</v>
      </c>
      <c r="BA196" s="535">
        <f ca="1">Origination!$AV$8*H6</f>
        <v>935.24223093206194</v>
      </c>
      <c r="BB196" s="535">
        <f ca="1">Origination!$AV$8*I6</f>
        <v>915.38153153888447</v>
      </c>
      <c r="BC196" s="535">
        <f ca="1">Origination!$AV$8*J6</f>
        <v>895.29739927753383</v>
      </c>
      <c r="BD196" s="535">
        <f ca="1">Origination!$AV$8*K6</f>
        <v>874.98732052824289</v>
      </c>
      <c r="BE196" s="535">
        <f ca="1">Origination!$AV$8*L6</f>
        <v>854.44875339302257</v>
      </c>
      <c r="BF196" s="535">
        <f ca="1">Origination!$AV$8*M6</f>
        <v>833.6791273775309</v>
      </c>
      <c r="BG196" s="535">
        <f ca="1">Origination!$AV$8*N6</f>
        <v>812.6758430693651</v>
      </c>
      <c r="BH196" s="535">
        <f ca="1">Origination!$AV$8*O6</f>
        <v>791.43627181273246</v>
      </c>
      <c r="BI196" s="535">
        <f ca="1">Origination!$AV$8*P6</f>
        <v>769.95775537946258</v>
      </c>
      <c r="BJ196" s="535">
        <f ca="1">Origination!$AV$8*Q6</f>
        <v>748.23760563631845</v>
      </c>
      <c r="BK196" s="535">
        <f ca="1">Origination!$AV$8*R6</f>
        <v>726.27310420856384</v>
      </c>
      <c r="BL196" s="535">
        <f ca="1">Origination!$AV$8*S6</f>
        <v>704.06150213974695</v>
      </c>
      <c r="BM196" s="535">
        <f ca="1">Origination!$AV$8*T6</f>
        <v>681.60001954765619</v>
      </c>
      <c r="BN196" s="535">
        <f ca="1">Origination!$AV$8*U6</f>
        <v>658.88584527640421</v>
      </c>
      <c r="BO196" s="535">
        <f ca="1">Origination!$AV$8*V6</f>
        <v>635.9161365446007</v>
      </c>
      <c r="BP196" s="535">
        <f ca="1">Origination!$AV$8*W6</f>
        <v>612.68801858956431</v>
      </c>
      <c r="BQ196" s="535">
        <f ca="1">Origination!$AV$8*X6</f>
        <v>589.19858430753379</v>
      </c>
      <c r="BR196" s="535">
        <f ca="1">Origination!$AV$8*Y6</f>
        <v>565.4448938898305</v>
      </c>
      <c r="BS196" s="535">
        <f ca="1">Origination!$AV$8*Z6</f>
        <v>541.42397445492793</v>
      </c>
      <c r="BT196" s="535">
        <f ca="1">Origination!$AV$8*AA6</f>
        <v>517.13281967638284</v>
      </c>
      <c r="BU196" s="535">
        <f ca="1">Origination!$AV$8*AB6</f>
        <v>492.56838940657906</v>
      </c>
      <c r="BV196" s="535">
        <f ca="1">Origination!$AV$8*AC6</f>
        <v>467.7276092962399</v>
      </c>
      <c r="BW196" s="535">
        <f ca="1">Origination!$AV$8*AD6</f>
        <v>442.60737040965955</v>
      </c>
      <c r="BX196" s="535">
        <f ca="1">Origination!$AV$8*AE6</f>
        <v>417.20452883560506</v>
      </c>
      <c r="BY196" s="535">
        <f ca="1">Origination!$AV$8*AF6</f>
        <v>391.51590529384259</v>
      </c>
      <c r="BZ196" s="535">
        <f ca="1">Origination!$AV$8*AG6</f>
        <v>365.53828473723513</v>
      </c>
      <c r="CA196" s="535">
        <f ca="1">Origination!$AV$8*AH6</f>
        <v>339.26841594936599</v>
      </c>
      <c r="CB196" s="535">
        <f ca="1">Origination!$AV$8*AI6</f>
        <v>312.70301113763321</v>
      </c>
      <c r="CC196" s="535">
        <f ca="1">Origination!$AV$8*AJ6</f>
        <v>285.83874552176843</v>
      </c>
      <c r="CD196" s="535">
        <f ca="1">Origination!$AV$8*AK6</f>
        <v>258.67225691772524</v>
      </c>
      <c r="CE196" s="535">
        <f ca="1">Origination!$AV$8*AL6</f>
        <v>231.20014531688653</v>
      </c>
      <c r="CF196" s="535">
        <f ca="1">Origination!$AV$8*AM6</f>
        <v>203.41897246053841</v>
      </c>
      <c r="CG196" s="535">
        <f ca="1">Origination!$AV$8*AN6</f>
        <v>175.32526140955636</v>
      </c>
      <c r="CH196" s="535">
        <f ca="1">Origination!$AV$8*AO6</f>
        <v>146.91549610925077</v>
      </c>
      <c r="CI196" s="535">
        <f ca="1">Origination!$AV$8*AP6</f>
        <v>118.18612094931672</v>
      </c>
      <c r="CJ196" s="535">
        <f ca="1">Origination!$AV$8*AQ6</f>
        <v>89.133540318833411</v>
      </c>
      <c r="CK196" s="535">
        <f ca="1">Origination!$AV$8*AR6</f>
        <v>59.754118156257185</v>
      </c>
      <c r="CL196" s="535">
        <f ca="1">Origination!$AV$8*AS6</f>
        <v>30.044177494351963</v>
      </c>
      <c r="CM196" s="535">
        <f ca="1">Origination!$AV$8*AT6</f>
        <v>0</v>
      </c>
      <c r="CN196" s="535">
        <f ca="1">Origination!$AV$8*AU6</f>
        <v>0</v>
      </c>
      <c r="CO196" s="535">
        <f ca="1">Origination!$AV$8*AV6</f>
        <v>0</v>
      </c>
      <c r="CP196" s="535">
        <f ca="1">Origination!$AV$8*AW6</f>
        <v>0</v>
      </c>
      <c r="CQ196" s="535">
        <f ca="1">Origination!$AV$8*AX6</f>
        <v>0</v>
      </c>
      <c r="CR196" s="535">
        <f ca="1">Origination!$AV$8*AY6</f>
        <v>0</v>
      </c>
      <c r="CS196" s="535">
        <f ca="1">Origination!$AV$8*AZ6</f>
        <v>0</v>
      </c>
      <c r="CT196" s="535">
        <f ca="1">Origination!$AV$8*BA6</f>
        <v>0</v>
      </c>
      <c r="CU196" s="535">
        <f ca="1">Origination!$AV$8*BB6</f>
        <v>0</v>
      </c>
      <c r="CV196" s="535">
        <f ca="1">Origination!$AV$8*BC6</f>
        <v>0</v>
      </c>
      <c r="CW196" s="535">
        <f ca="1">Origination!$AV$8*BD6</f>
        <v>0</v>
      </c>
      <c r="CX196" s="535">
        <f ca="1">Origination!$AV$8*BE6</f>
        <v>0</v>
      </c>
      <c r="CY196" s="535">
        <f ca="1">Origination!$AV$8*BF6</f>
        <v>0</v>
      </c>
      <c r="CZ196" s="535">
        <f ca="1">Origination!$AV$8*BG6</f>
        <v>0</v>
      </c>
      <c r="DA196" s="535">
        <f ca="1">Origination!$AV$8*BH6</f>
        <v>0</v>
      </c>
      <c r="DB196" s="535">
        <f ca="1">Origination!$AV$8*BI6</f>
        <v>0</v>
      </c>
      <c r="DC196" s="535">
        <f ca="1">Origination!$AV$8*BJ6</f>
        <v>0</v>
      </c>
      <c r="DD196" s="535">
        <f ca="1">Origination!$AV$8*BK6</f>
        <v>0</v>
      </c>
      <c r="DE196" s="535">
        <f ca="1">Origination!$AV$8*BL6</f>
        <v>0</v>
      </c>
      <c r="DF196" s="535">
        <f ca="1">Origination!$AV$8*BM6</f>
        <v>0</v>
      </c>
      <c r="DG196" s="535">
        <f ca="1">Origination!$AV$8*BN6</f>
        <v>0</v>
      </c>
      <c r="DH196" s="535">
        <f ca="1">Origination!$AV$8*BO6</f>
        <v>0</v>
      </c>
      <c r="DI196" s="535">
        <f ca="1">Origination!$AV$8*BP6</f>
        <v>0</v>
      </c>
      <c r="DJ196" s="535">
        <f ca="1">Origination!$AV$8*BQ6</f>
        <v>0</v>
      </c>
      <c r="DK196" s="535">
        <f ca="1">Origination!$AV$8*BR6</f>
        <v>0</v>
      </c>
      <c r="DL196" s="535">
        <f ca="1">Origination!$AV$8*BS6</f>
        <v>0</v>
      </c>
      <c r="DM196" s="535">
        <f ca="1">Origination!$AV$8*BT6</f>
        <v>0</v>
      </c>
      <c r="DN196" s="535">
        <f ca="1">Origination!$AV$8*BU6</f>
        <v>0</v>
      </c>
      <c r="DO196" s="535">
        <f ca="1">Origination!$AV$8*BV6</f>
        <v>0</v>
      </c>
      <c r="DP196" s="535">
        <f ca="1">Origination!$AV$8*BW6</f>
        <v>0</v>
      </c>
      <c r="DQ196" s="535">
        <f ca="1">Origination!$AV$8*BX6</f>
        <v>0</v>
      </c>
      <c r="DR196" s="535">
        <f ca="1">Origination!$AV$8*BY6</f>
        <v>0</v>
      </c>
      <c r="DS196" s="535">
        <f ca="1">Origination!$AV$8*BZ6</f>
        <v>0</v>
      </c>
    </row>
    <row r="197" spans="1:123" hidden="1" outlineLevel="1" x14ac:dyDescent="0.25">
      <c r="A197" s="565" t="s">
        <v>44</v>
      </c>
      <c r="B197" s="566" t="s">
        <v>240</v>
      </c>
      <c r="C197" s="542">
        <v>47</v>
      </c>
      <c r="D197" s="543"/>
      <c r="E197" s="543"/>
      <c r="F197" s="543"/>
      <c r="G197" s="543"/>
      <c r="H197" s="543"/>
      <c r="I197" s="543"/>
      <c r="J197" s="543"/>
      <c r="K197" s="543"/>
      <c r="L197" s="543"/>
      <c r="M197" s="543"/>
      <c r="N197" s="543"/>
      <c r="O197" s="543"/>
      <c r="P197" s="543"/>
      <c r="Q197" s="543"/>
      <c r="R197" s="543"/>
      <c r="S197" s="543"/>
      <c r="T197" s="543"/>
      <c r="U197" s="543"/>
      <c r="V197" s="543"/>
      <c r="W197" s="543"/>
      <c r="X197" s="543"/>
      <c r="Y197" s="543"/>
      <c r="Z197" s="543"/>
      <c r="AA197" s="543"/>
      <c r="AB197" s="543"/>
      <c r="AC197" s="543"/>
      <c r="AD197" s="543"/>
      <c r="AE197" s="543"/>
      <c r="AF197" s="543"/>
      <c r="AG197" s="543"/>
      <c r="AH197" s="543"/>
      <c r="AI197" s="543"/>
      <c r="AJ197" s="543"/>
      <c r="AK197" s="543"/>
      <c r="AL197" s="543"/>
      <c r="AM197" s="543"/>
      <c r="AN197" s="543"/>
      <c r="AO197" s="543"/>
      <c r="AP197" s="543"/>
      <c r="AQ197" s="543"/>
      <c r="AR197" s="543"/>
      <c r="AS197" s="543"/>
      <c r="AT197" s="543"/>
      <c r="AU197" s="543"/>
      <c r="AV197" s="543"/>
      <c r="AW197" s="543"/>
      <c r="AX197" s="535">
        <f ca="1">Origination!$AW$8*D6</f>
        <v>1012.5</v>
      </c>
      <c r="AY197" s="535">
        <f ca="1">Origination!$AW$8*E6</f>
        <v>993.50845050883686</v>
      </c>
      <c r="AZ197" s="535">
        <f ca="1">Origination!$AW$8*F6</f>
        <v>974.30324608589831</v>
      </c>
      <c r="BA197" s="535">
        <f ca="1">Origination!$AW$8*G6</f>
        <v>954.88198311320161</v>
      </c>
      <c r="BB197" s="535">
        <f ca="1">Origination!$AW$8*H6</f>
        <v>935.24223093206194</v>
      </c>
      <c r="BC197" s="535">
        <f ca="1">Origination!$AW$8*I6</f>
        <v>915.38153153888447</v>
      </c>
      <c r="BD197" s="535">
        <f ca="1">Origination!$AW$8*J6</f>
        <v>895.29739927753383</v>
      </c>
      <c r="BE197" s="535">
        <f ca="1">Origination!$AW$8*K6</f>
        <v>874.98732052824289</v>
      </c>
      <c r="BF197" s="535">
        <f ca="1">Origination!$AW$8*L6</f>
        <v>854.44875339302257</v>
      </c>
      <c r="BG197" s="535">
        <f ca="1">Origination!$AW$8*M6</f>
        <v>833.6791273775309</v>
      </c>
      <c r="BH197" s="535">
        <f ca="1">Origination!$AW$8*N6</f>
        <v>812.6758430693651</v>
      </c>
      <c r="BI197" s="535">
        <f ca="1">Origination!$AW$8*O6</f>
        <v>791.43627181273246</v>
      </c>
      <c r="BJ197" s="535">
        <f ca="1">Origination!$AW$8*P6</f>
        <v>769.95775537946258</v>
      </c>
      <c r="BK197" s="535">
        <f ca="1">Origination!$AW$8*Q6</f>
        <v>748.23760563631845</v>
      </c>
      <c r="BL197" s="535">
        <f ca="1">Origination!$AW$8*R6</f>
        <v>726.27310420856384</v>
      </c>
      <c r="BM197" s="535">
        <f ca="1">Origination!$AW$8*S6</f>
        <v>704.06150213974695</v>
      </c>
      <c r="BN197" s="535">
        <f ca="1">Origination!$AW$8*T6</f>
        <v>681.60001954765619</v>
      </c>
      <c r="BO197" s="535">
        <f ca="1">Origination!$AW$8*U6</f>
        <v>658.88584527640421</v>
      </c>
      <c r="BP197" s="535">
        <f ca="1">Origination!$AW$8*V6</f>
        <v>635.9161365446007</v>
      </c>
      <c r="BQ197" s="535">
        <f ca="1">Origination!$AW$8*W6</f>
        <v>612.68801858956431</v>
      </c>
      <c r="BR197" s="535">
        <f ca="1">Origination!$AW$8*X6</f>
        <v>589.19858430753379</v>
      </c>
      <c r="BS197" s="535">
        <f ca="1">Origination!$AW$8*Y6</f>
        <v>565.4448938898305</v>
      </c>
      <c r="BT197" s="535">
        <f ca="1">Origination!$AW$8*Z6</f>
        <v>541.42397445492793</v>
      </c>
      <c r="BU197" s="535">
        <f ca="1">Origination!$AW$8*AA6</f>
        <v>517.13281967638284</v>
      </c>
      <c r="BV197" s="535">
        <f ca="1">Origination!$AW$8*AB6</f>
        <v>492.56838940657906</v>
      </c>
      <c r="BW197" s="535">
        <f ca="1">Origination!$AW$8*AC6</f>
        <v>467.7276092962399</v>
      </c>
      <c r="BX197" s="535">
        <f ca="1">Origination!$AW$8*AD6</f>
        <v>442.60737040965955</v>
      </c>
      <c r="BY197" s="535">
        <f ca="1">Origination!$AW$8*AE6</f>
        <v>417.20452883560506</v>
      </c>
      <c r="BZ197" s="535">
        <f ca="1">Origination!$AW$8*AF6</f>
        <v>391.51590529384259</v>
      </c>
      <c r="CA197" s="535">
        <f ca="1">Origination!$AW$8*AG6</f>
        <v>365.53828473723513</v>
      </c>
      <c r="CB197" s="535">
        <f ca="1">Origination!$AW$8*AH6</f>
        <v>339.26841594936599</v>
      </c>
      <c r="CC197" s="535">
        <f ca="1">Origination!$AW$8*AI6</f>
        <v>312.70301113763321</v>
      </c>
      <c r="CD197" s="535">
        <f ca="1">Origination!$AW$8*AJ6</f>
        <v>285.83874552176843</v>
      </c>
      <c r="CE197" s="535">
        <f ca="1">Origination!$AW$8*AK6</f>
        <v>258.67225691772524</v>
      </c>
      <c r="CF197" s="535">
        <f ca="1">Origination!$AW$8*AL6</f>
        <v>231.20014531688653</v>
      </c>
      <c r="CG197" s="535">
        <f ca="1">Origination!$AW$8*AM6</f>
        <v>203.41897246053841</v>
      </c>
      <c r="CH197" s="535">
        <f ca="1">Origination!$AW$8*AN6</f>
        <v>175.32526140955636</v>
      </c>
      <c r="CI197" s="535">
        <f ca="1">Origination!$AW$8*AO6</f>
        <v>146.91549610925077</v>
      </c>
      <c r="CJ197" s="535">
        <f ca="1">Origination!$AW$8*AP6</f>
        <v>118.18612094931672</v>
      </c>
      <c r="CK197" s="535">
        <f ca="1">Origination!$AW$8*AQ6</f>
        <v>89.133540318833411</v>
      </c>
      <c r="CL197" s="535">
        <f ca="1">Origination!$AW$8*AR6</f>
        <v>59.754118156257185</v>
      </c>
      <c r="CM197" s="535">
        <f ca="1">Origination!$AW$8*AS6</f>
        <v>30.044177494351963</v>
      </c>
      <c r="CN197" s="535">
        <f ca="1">Origination!$AW$8*AT6</f>
        <v>0</v>
      </c>
      <c r="CO197" s="535">
        <f ca="1">Origination!$AW$8*AU6</f>
        <v>0</v>
      </c>
      <c r="CP197" s="535">
        <f ca="1">Origination!$AW$8*AV6</f>
        <v>0</v>
      </c>
      <c r="CQ197" s="535">
        <f ca="1">Origination!$AW$8*AW6</f>
        <v>0</v>
      </c>
      <c r="CR197" s="535">
        <f ca="1">Origination!$AW$8*AX6</f>
        <v>0</v>
      </c>
      <c r="CS197" s="535">
        <f ca="1">Origination!$AW$8*AY6</f>
        <v>0</v>
      </c>
      <c r="CT197" s="535">
        <f ca="1">Origination!$AW$8*AZ6</f>
        <v>0</v>
      </c>
      <c r="CU197" s="535">
        <f ca="1">Origination!$AW$8*BA6</f>
        <v>0</v>
      </c>
      <c r="CV197" s="535">
        <f ca="1">Origination!$AW$8*BB6</f>
        <v>0</v>
      </c>
      <c r="CW197" s="535">
        <f ca="1">Origination!$AW$8*BC6</f>
        <v>0</v>
      </c>
      <c r="CX197" s="535">
        <f ca="1">Origination!$AW$8*BD6</f>
        <v>0</v>
      </c>
      <c r="CY197" s="535">
        <f ca="1">Origination!$AW$8*BE6</f>
        <v>0</v>
      </c>
      <c r="CZ197" s="535">
        <f ca="1">Origination!$AW$8*BF6</f>
        <v>0</v>
      </c>
      <c r="DA197" s="535">
        <f ca="1">Origination!$AW$8*BG6</f>
        <v>0</v>
      </c>
      <c r="DB197" s="535">
        <f ca="1">Origination!$AW$8*BH6</f>
        <v>0</v>
      </c>
      <c r="DC197" s="535">
        <f ca="1">Origination!$AW$8*BI6</f>
        <v>0</v>
      </c>
      <c r="DD197" s="535">
        <f ca="1">Origination!$AW$8*BJ6</f>
        <v>0</v>
      </c>
      <c r="DE197" s="535">
        <f ca="1">Origination!$AW$8*BK6</f>
        <v>0</v>
      </c>
      <c r="DF197" s="535">
        <f ca="1">Origination!$AW$8*BL6</f>
        <v>0</v>
      </c>
      <c r="DG197" s="535">
        <f ca="1">Origination!$AW$8*BM6</f>
        <v>0</v>
      </c>
      <c r="DH197" s="535">
        <f ca="1">Origination!$AW$8*BN6</f>
        <v>0</v>
      </c>
      <c r="DI197" s="535">
        <f ca="1">Origination!$AW$8*BO6</f>
        <v>0</v>
      </c>
      <c r="DJ197" s="535">
        <f ca="1">Origination!$AW$8*BP6</f>
        <v>0</v>
      </c>
      <c r="DK197" s="535">
        <f ca="1">Origination!$AW$8*BQ6</f>
        <v>0</v>
      </c>
      <c r="DL197" s="535">
        <f ca="1">Origination!$AW$8*BR6</f>
        <v>0</v>
      </c>
      <c r="DM197" s="535">
        <f ca="1">Origination!$AW$8*BS6</f>
        <v>0</v>
      </c>
      <c r="DN197" s="535">
        <f ca="1">Origination!$AW$8*BT6</f>
        <v>0</v>
      </c>
      <c r="DO197" s="535">
        <f ca="1">Origination!$AW$8*BU6</f>
        <v>0</v>
      </c>
      <c r="DP197" s="535">
        <f ca="1">Origination!$AW$8*BV6</f>
        <v>0</v>
      </c>
      <c r="DQ197" s="535">
        <f ca="1">Origination!$AW$8*BW6</f>
        <v>0</v>
      </c>
      <c r="DR197" s="535">
        <f ca="1">Origination!$AW$8*BX6</f>
        <v>0</v>
      </c>
      <c r="DS197" s="535">
        <f ca="1">Origination!$AW$8*BY6</f>
        <v>0</v>
      </c>
    </row>
    <row r="198" spans="1:123" hidden="1" outlineLevel="1" x14ac:dyDescent="0.25">
      <c r="A198" s="565" t="s">
        <v>44</v>
      </c>
      <c r="B198" s="566" t="s">
        <v>240</v>
      </c>
      <c r="C198" s="542">
        <v>48</v>
      </c>
      <c r="D198" s="543"/>
      <c r="E198" s="543"/>
      <c r="F198" s="543"/>
      <c r="G198" s="543"/>
      <c r="H198" s="543"/>
      <c r="I198" s="543"/>
      <c r="J198" s="543"/>
      <c r="K198" s="543"/>
      <c r="L198" s="543"/>
      <c r="M198" s="543"/>
      <c r="N198" s="543"/>
      <c r="O198" s="543"/>
      <c r="P198" s="543"/>
      <c r="Q198" s="543"/>
      <c r="R198" s="543"/>
      <c r="S198" s="543"/>
      <c r="T198" s="543"/>
      <c r="U198" s="543"/>
      <c r="V198" s="543"/>
      <c r="W198" s="543"/>
      <c r="X198" s="543"/>
      <c r="Y198" s="543"/>
      <c r="Z198" s="543"/>
      <c r="AA198" s="543"/>
      <c r="AB198" s="543"/>
      <c r="AC198" s="543"/>
      <c r="AD198" s="543"/>
      <c r="AE198" s="543"/>
      <c r="AF198" s="543"/>
      <c r="AG198" s="543"/>
      <c r="AH198" s="543"/>
      <c r="AI198" s="543"/>
      <c r="AJ198" s="543"/>
      <c r="AK198" s="543"/>
      <c r="AL198" s="543"/>
      <c r="AM198" s="543"/>
      <c r="AN198" s="543"/>
      <c r="AO198" s="543"/>
      <c r="AP198" s="543"/>
      <c r="AQ198" s="543"/>
      <c r="AR198" s="543"/>
      <c r="AS198" s="543"/>
      <c r="AT198" s="543"/>
      <c r="AU198" s="543"/>
      <c r="AV198" s="543"/>
      <c r="AW198" s="543"/>
      <c r="AX198" s="543"/>
      <c r="AY198" s="535">
        <f ca="1">Origination!$AX$8*D6</f>
        <v>1012.5</v>
      </c>
      <c r="AZ198" s="535">
        <f ca="1">Origination!$AX$8*E6</f>
        <v>993.50845050883686</v>
      </c>
      <c r="BA198" s="535">
        <f ca="1">Origination!$AX$8*F6</f>
        <v>974.30324608589831</v>
      </c>
      <c r="BB198" s="535">
        <f ca="1">Origination!$AX$8*G6</f>
        <v>954.88198311320161</v>
      </c>
      <c r="BC198" s="535">
        <f ca="1">Origination!$AX$8*H6</f>
        <v>935.24223093206194</v>
      </c>
      <c r="BD198" s="535">
        <f ca="1">Origination!$AX$8*I6</f>
        <v>915.38153153888447</v>
      </c>
      <c r="BE198" s="535">
        <f ca="1">Origination!$AX$8*J6</f>
        <v>895.29739927753383</v>
      </c>
      <c r="BF198" s="535">
        <f ca="1">Origination!$AX$8*K6</f>
        <v>874.98732052824289</v>
      </c>
      <c r="BG198" s="535">
        <f ca="1">Origination!$AX$8*L6</f>
        <v>854.44875339302257</v>
      </c>
      <c r="BH198" s="535">
        <f ca="1">Origination!$AX$8*M6</f>
        <v>833.6791273775309</v>
      </c>
      <c r="BI198" s="535">
        <f ca="1">Origination!$AX$8*N6</f>
        <v>812.6758430693651</v>
      </c>
      <c r="BJ198" s="535">
        <f ca="1">Origination!$AX$8*O6</f>
        <v>791.43627181273246</v>
      </c>
      <c r="BK198" s="535">
        <f ca="1">Origination!$AX$8*P6</f>
        <v>769.95775537946258</v>
      </c>
      <c r="BL198" s="535">
        <f ca="1">Origination!$AX$8*Q6</f>
        <v>748.23760563631845</v>
      </c>
      <c r="BM198" s="535">
        <f ca="1">Origination!$AX$8*R6</f>
        <v>726.27310420856384</v>
      </c>
      <c r="BN198" s="535">
        <f ca="1">Origination!$AX$8*S6</f>
        <v>704.06150213974695</v>
      </c>
      <c r="BO198" s="535">
        <f ca="1">Origination!$AX$8*T6</f>
        <v>681.60001954765619</v>
      </c>
      <c r="BP198" s="535">
        <f ca="1">Origination!$AX$8*U6</f>
        <v>658.88584527640421</v>
      </c>
      <c r="BQ198" s="535">
        <f ca="1">Origination!$AX$8*V6</f>
        <v>635.9161365446007</v>
      </c>
      <c r="BR198" s="535">
        <f ca="1">Origination!$AX$8*W6</f>
        <v>612.68801858956431</v>
      </c>
      <c r="BS198" s="535">
        <f ca="1">Origination!$AX$8*X6</f>
        <v>589.19858430753379</v>
      </c>
      <c r="BT198" s="535">
        <f ca="1">Origination!$AX$8*Y6</f>
        <v>565.4448938898305</v>
      </c>
      <c r="BU198" s="535">
        <f ca="1">Origination!$AX$8*Z6</f>
        <v>541.42397445492793</v>
      </c>
      <c r="BV198" s="535">
        <f ca="1">Origination!$AX$8*AA6</f>
        <v>517.13281967638284</v>
      </c>
      <c r="BW198" s="535">
        <f ca="1">Origination!$AX$8*AB6</f>
        <v>492.56838940657906</v>
      </c>
      <c r="BX198" s="535">
        <f ca="1">Origination!$AX$8*AC6</f>
        <v>467.7276092962399</v>
      </c>
      <c r="BY198" s="535">
        <f ca="1">Origination!$AX$8*AD6</f>
        <v>442.60737040965955</v>
      </c>
      <c r="BZ198" s="535">
        <f ca="1">Origination!$AX$8*AE6</f>
        <v>417.20452883560506</v>
      </c>
      <c r="CA198" s="535">
        <f ca="1">Origination!$AX$8*AF6</f>
        <v>391.51590529384259</v>
      </c>
      <c r="CB198" s="535">
        <f ca="1">Origination!$AX$8*AG6</f>
        <v>365.53828473723513</v>
      </c>
      <c r="CC198" s="535">
        <f ca="1">Origination!$AX$8*AH6</f>
        <v>339.26841594936599</v>
      </c>
      <c r="CD198" s="535">
        <f ca="1">Origination!$AX$8*AI6</f>
        <v>312.70301113763321</v>
      </c>
      <c r="CE198" s="535">
        <f ca="1">Origination!$AX$8*AJ6</f>
        <v>285.83874552176843</v>
      </c>
      <c r="CF198" s="535">
        <f ca="1">Origination!$AX$8*AK6</f>
        <v>258.67225691772524</v>
      </c>
      <c r="CG198" s="535">
        <f ca="1">Origination!$AX$8*AL6</f>
        <v>231.20014531688653</v>
      </c>
      <c r="CH198" s="535">
        <f ca="1">Origination!$AX$8*AM6</f>
        <v>203.41897246053841</v>
      </c>
      <c r="CI198" s="535">
        <f ca="1">Origination!$AX$8*AN6</f>
        <v>175.32526140955636</v>
      </c>
      <c r="CJ198" s="535">
        <f ca="1">Origination!$AX$8*AO6</f>
        <v>146.91549610925077</v>
      </c>
      <c r="CK198" s="535">
        <f ca="1">Origination!$AX$8*AP6</f>
        <v>118.18612094931672</v>
      </c>
      <c r="CL198" s="535">
        <f ca="1">Origination!$AX$8*AQ6</f>
        <v>89.133540318833411</v>
      </c>
      <c r="CM198" s="535">
        <f ca="1">Origination!$AX$8*AR6</f>
        <v>59.754118156257185</v>
      </c>
      <c r="CN198" s="535">
        <f ca="1">Origination!$AX$8*AS6</f>
        <v>30.044177494351963</v>
      </c>
      <c r="CO198" s="535">
        <f ca="1">Origination!$AX$8*AT6</f>
        <v>0</v>
      </c>
      <c r="CP198" s="535">
        <f ca="1">Origination!$AX$8*AU6</f>
        <v>0</v>
      </c>
      <c r="CQ198" s="535">
        <f ca="1">Origination!$AX$8*AV6</f>
        <v>0</v>
      </c>
      <c r="CR198" s="535">
        <f ca="1">Origination!$AX$8*AW6</f>
        <v>0</v>
      </c>
      <c r="CS198" s="535">
        <f ca="1">Origination!$AX$8*AX6</f>
        <v>0</v>
      </c>
      <c r="CT198" s="535">
        <f ca="1">Origination!$AX$8*AY6</f>
        <v>0</v>
      </c>
      <c r="CU198" s="535">
        <f ca="1">Origination!$AX$8*AZ6</f>
        <v>0</v>
      </c>
      <c r="CV198" s="535">
        <f ca="1">Origination!$AX$8*BA6</f>
        <v>0</v>
      </c>
      <c r="CW198" s="535">
        <f ca="1">Origination!$AX$8*BB6</f>
        <v>0</v>
      </c>
      <c r="CX198" s="535">
        <f ca="1">Origination!$AX$8*BC6</f>
        <v>0</v>
      </c>
      <c r="CY198" s="535">
        <f ca="1">Origination!$AX$8*BD6</f>
        <v>0</v>
      </c>
      <c r="CZ198" s="535">
        <f ca="1">Origination!$AX$8*BE6</f>
        <v>0</v>
      </c>
      <c r="DA198" s="535">
        <f ca="1">Origination!$AX$8*BF6</f>
        <v>0</v>
      </c>
      <c r="DB198" s="535">
        <f ca="1">Origination!$AX$8*BG6</f>
        <v>0</v>
      </c>
      <c r="DC198" s="535">
        <f ca="1">Origination!$AX$8*BH6</f>
        <v>0</v>
      </c>
      <c r="DD198" s="535">
        <f ca="1">Origination!$AX$8*BI6</f>
        <v>0</v>
      </c>
      <c r="DE198" s="535">
        <f ca="1">Origination!$AX$8*BJ6</f>
        <v>0</v>
      </c>
      <c r="DF198" s="535">
        <f ca="1">Origination!$AX$8*BK6</f>
        <v>0</v>
      </c>
      <c r="DG198" s="535">
        <f ca="1">Origination!$AX$8*BL6</f>
        <v>0</v>
      </c>
      <c r="DH198" s="535">
        <f ca="1">Origination!$AX$8*BM6</f>
        <v>0</v>
      </c>
      <c r="DI198" s="535">
        <f ca="1">Origination!$AX$8*BN6</f>
        <v>0</v>
      </c>
      <c r="DJ198" s="535">
        <f ca="1">Origination!$AX$8*BO6</f>
        <v>0</v>
      </c>
      <c r="DK198" s="535">
        <f ca="1">Origination!$AX$8*BP6</f>
        <v>0</v>
      </c>
      <c r="DL198" s="535">
        <f ca="1">Origination!$AX$8*BQ6</f>
        <v>0</v>
      </c>
      <c r="DM198" s="535">
        <f ca="1">Origination!$AX$8*BR6</f>
        <v>0</v>
      </c>
      <c r="DN198" s="535">
        <f ca="1">Origination!$AX$8*BS6</f>
        <v>0</v>
      </c>
      <c r="DO198" s="535">
        <f ca="1">Origination!$AX$8*BT6</f>
        <v>0</v>
      </c>
      <c r="DP198" s="535">
        <f ca="1">Origination!$AX$8*BU6</f>
        <v>0</v>
      </c>
      <c r="DQ198" s="535">
        <f ca="1">Origination!$AX$8*BV6</f>
        <v>0</v>
      </c>
      <c r="DR198" s="535">
        <f ca="1">Origination!$AX$8*BW6</f>
        <v>0</v>
      </c>
      <c r="DS198" s="535">
        <f ca="1">Origination!$AX$8*BX6</f>
        <v>0</v>
      </c>
    </row>
    <row r="199" spans="1:123" hidden="1" outlineLevel="1" x14ac:dyDescent="0.25">
      <c r="A199" s="565" t="s">
        <v>44</v>
      </c>
      <c r="B199" s="566" t="s">
        <v>240</v>
      </c>
      <c r="C199" s="542">
        <v>49</v>
      </c>
      <c r="D199" s="543"/>
      <c r="E199" s="543"/>
      <c r="F199" s="543"/>
      <c r="G199" s="543"/>
      <c r="H199" s="543"/>
      <c r="I199" s="543"/>
      <c r="J199" s="543"/>
      <c r="K199" s="543"/>
      <c r="L199" s="543"/>
      <c r="M199" s="543"/>
      <c r="N199" s="543"/>
      <c r="O199" s="543"/>
      <c r="P199" s="543"/>
      <c r="Q199" s="543"/>
      <c r="R199" s="543"/>
      <c r="S199" s="543"/>
      <c r="T199" s="543"/>
      <c r="U199" s="543"/>
      <c r="V199" s="543"/>
      <c r="W199" s="543"/>
      <c r="X199" s="543"/>
      <c r="Y199" s="543"/>
      <c r="Z199" s="543"/>
      <c r="AA199" s="543"/>
      <c r="AB199" s="543"/>
      <c r="AC199" s="543"/>
      <c r="AD199" s="543"/>
      <c r="AE199" s="543"/>
      <c r="AF199" s="543"/>
      <c r="AG199" s="543"/>
      <c r="AH199" s="543"/>
      <c r="AI199" s="543"/>
      <c r="AJ199" s="543"/>
      <c r="AK199" s="543"/>
      <c r="AL199" s="543"/>
      <c r="AM199" s="543"/>
      <c r="AN199" s="543"/>
      <c r="AO199" s="543"/>
      <c r="AP199" s="543"/>
      <c r="AQ199" s="543"/>
      <c r="AR199" s="543"/>
      <c r="AS199" s="543"/>
      <c r="AT199" s="543"/>
      <c r="AU199" s="543"/>
      <c r="AV199" s="543"/>
      <c r="AW199" s="543"/>
      <c r="AX199" s="543"/>
      <c r="AY199" s="543"/>
      <c r="AZ199" s="535">
        <f ca="1">Origination!$AY$8*D6</f>
        <v>1012.5</v>
      </c>
      <c r="BA199" s="535">
        <f ca="1">Origination!$AY$8*E6</f>
        <v>993.50845050883686</v>
      </c>
      <c r="BB199" s="535">
        <f ca="1">Origination!$AY$8*F6</f>
        <v>974.30324608589831</v>
      </c>
      <c r="BC199" s="535">
        <f ca="1">Origination!$AY$8*G6</f>
        <v>954.88198311320161</v>
      </c>
      <c r="BD199" s="535">
        <f ca="1">Origination!$AY$8*H6</f>
        <v>935.24223093206194</v>
      </c>
      <c r="BE199" s="535">
        <f ca="1">Origination!$AY$8*I6</f>
        <v>915.38153153888447</v>
      </c>
      <c r="BF199" s="535">
        <f ca="1">Origination!$AY$8*J6</f>
        <v>895.29739927753383</v>
      </c>
      <c r="BG199" s="535">
        <f ca="1">Origination!$AY$8*K6</f>
        <v>874.98732052824289</v>
      </c>
      <c r="BH199" s="535">
        <f ca="1">Origination!$AY$8*L6</f>
        <v>854.44875339302257</v>
      </c>
      <c r="BI199" s="535">
        <f ca="1">Origination!$AY$8*M6</f>
        <v>833.6791273775309</v>
      </c>
      <c r="BJ199" s="535">
        <f ca="1">Origination!$AY$8*N6</f>
        <v>812.6758430693651</v>
      </c>
      <c r="BK199" s="535">
        <f ca="1">Origination!$AY$8*O6</f>
        <v>791.43627181273246</v>
      </c>
      <c r="BL199" s="535">
        <f ca="1">Origination!$AY$8*P6</f>
        <v>769.95775537946258</v>
      </c>
      <c r="BM199" s="535">
        <f ca="1">Origination!$AY$8*Q6</f>
        <v>748.23760563631845</v>
      </c>
      <c r="BN199" s="535">
        <f ca="1">Origination!$AY$8*R6</f>
        <v>726.27310420856384</v>
      </c>
      <c r="BO199" s="535">
        <f ca="1">Origination!$AY$8*S6</f>
        <v>704.06150213974695</v>
      </c>
      <c r="BP199" s="535">
        <f ca="1">Origination!$AY$8*T6</f>
        <v>681.60001954765619</v>
      </c>
      <c r="BQ199" s="535">
        <f ca="1">Origination!$AY$8*U6</f>
        <v>658.88584527640421</v>
      </c>
      <c r="BR199" s="535">
        <f ca="1">Origination!$AY$8*V6</f>
        <v>635.9161365446007</v>
      </c>
      <c r="BS199" s="535">
        <f ca="1">Origination!$AY$8*W6</f>
        <v>612.68801858956431</v>
      </c>
      <c r="BT199" s="535">
        <f ca="1">Origination!$AY$8*X6</f>
        <v>589.19858430753379</v>
      </c>
      <c r="BU199" s="535">
        <f ca="1">Origination!$AY$8*Y6</f>
        <v>565.4448938898305</v>
      </c>
      <c r="BV199" s="535">
        <f ca="1">Origination!$AY$8*Z6</f>
        <v>541.42397445492793</v>
      </c>
      <c r="BW199" s="535">
        <f ca="1">Origination!$AY$8*AA6</f>
        <v>517.13281967638284</v>
      </c>
      <c r="BX199" s="535">
        <f ca="1">Origination!$AY$8*AB6</f>
        <v>492.56838940657906</v>
      </c>
      <c r="BY199" s="535">
        <f ca="1">Origination!$AY$8*AC6</f>
        <v>467.7276092962399</v>
      </c>
      <c r="BZ199" s="535">
        <f ca="1">Origination!$AY$8*AD6</f>
        <v>442.60737040965955</v>
      </c>
      <c r="CA199" s="535">
        <f ca="1">Origination!$AY$8*AE6</f>
        <v>417.20452883560506</v>
      </c>
      <c r="CB199" s="535">
        <f ca="1">Origination!$AY$8*AF6</f>
        <v>391.51590529384259</v>
      </c>
      <c r="CC199" s="535">
        <f ca="1">Origination!$AY$8*AG6</f>
        <v>365.53828473723513</v>
      </c>
      <c r="CD199" s="535">
        <f ca="1">Origination!$AY$8*AH6</f>
        <v>339.26841594936599</v>
      </c>
      <c r="CE199" s="535">
        <f ca="1">Origination!$AY$8*AI6</f>
        <v>312.70301113763321</v>
      </c>
      <c r="CF199" s="535">
        <f ca="1">Origination!$AY$8*AJ6</f>
        <v>285.83874552176843</v>
      </c>
      <c r="CG199" s="535">
        <f ca="1">Origination!$AY$8*AK6</f>
        <v>258.67225691772524</v>
      </c>
      <c r="CH199" s="535">
        <f ca="1">Origination!$AY$8*AL6</f>
        <v>231.20014531688653</v>
      </c>
      <c r="CI199" s="535">
        <f ca="1">Origination!$AY$8*AM6</f>
        <v>203.41897246053841</v>
      </c>
      <c r="CJ199" s="535">
        <f ca="1">Origination!$AY$8*AN6</f>
        <v>175.32526140955636</v>
      </c>
      <c r="CK199" s="535">
        <f ca="1">Origination!$AY$8*AO6</f>
        <v>146.91549610925077</v>
      </c>
      <c r="CL199" s="535">
        <f ca="1">Origination!$AY$8*AP6</f>
        <v>118.18612094931672</v>
      </c>
      <c r="CM199" s="535">
        <f ca="1">Origination!$AY$8*AQ6</f>
        <v>89.133540318833411</v>
      </c>
      <c r="CN199" s="535">
        <f ca="1">Origination!$AY$8*AR6</f>
        <v>59.754118156257185</v>
      </c>
      <c r="CO199" s="535">
        <f ca="1">Origination!$AY$8*AS6</f>
        <v>30.044177494351963</v>
      </c>
      <c r="CP199" s="535">
        <f ca="1">Origination!$AY$8*AT6</f>
        <v>0</v>
      </c>
      <c r="CQ199" s="535">
        <f ca="1">Origination!$AY$8*AU6</f>
        <v>0</v>
      </c>
      <c r="CR199" s="535">
        <f ca="1">Origination!$AY$8*AV6</f>
        <v>0</v>
      </c>
      <c r="CS199" s="535">
        <f ca="1">Origination!$AY$8*AW6</f>
        <v>0</v>
      </c>
      <c r="CT199" s="535">
        <f ca="1">Origination!$AY$8*AX6</f>
        <v>0</v>
      </c>
      <c r="CU199" s="535">
        <f ca="1">Origination!$AY$8*AY6</f>
        <v>0</v>
      </c>
      <c r="CV199" s="535">
        <f ca="1">Origination!$AY$8*AZ6</f>
        <v>0</v>
      </c>
      <c r="CW199" s="535">
        <f ca="1">Origination!$AY$8*BA6</f>
        <v>0</v>
      </c>
      <c r="CX199" s="535">
        <f ca="1">Origination!$AY$8*BB6</f>
        <v>0</v>
      </c>
      <c r="CY199" s="535">
        <f ca="1">Origination!$AY$8*BC6</f>
        <v>0</v>
      </c>
      <c r="CZ199" s="535">
        <f ca="1">Origination!$AY$8*BD6</f>
        <v>0</v>
      </c>
      <c r="DA199" s="535">
        <f ca="1">Origination!$AY$8*BE6</f>
        <v>0</v>
      </c>
      <c r="DB199" s="535">
        <f ca="1">Origination!$AY$8*BF6</f>
        <v>0</v>
      </c>
      <c r="DC199" s="535">
        <f ca="1">Origination!$AY$8*BG6</f>
        <v>0</v>
      </c>
      <c r="DD199" s="535">
        <f ca="1">Origination!$AY$8*BH6</f>
        <v>0</v>
      </c>
      <c r="DE199" s="535">
        <f ca="1">Origination!$AY$8*BI6</f>
        <v>0</v>
      </c>
      <c r="DF199" s="535">
        <f ca="1">Origination!$AY$8*BJ6</f>
        <v>0</v>
      </c>
      <c r="DG199" s="535">
        <f ca="1">Origination!$AY$8*BK6</f>
        <v>0</v>
      </c>
      <c r="DH199" s="535">
        <f ca="1">Origination!$AY$8*BL6</f>
        <v>0</v>
      </c>
      <c r="DI199" s="535">
        <f ca="1">Origination!$AY$8*BM6</f>
        <v>0</v>
      </c>
      <c r="DJ199" s="535">
        <f ca="1">Origination!$AY$8*BN6</f>
        <v>0</v>
      </c>
      <c r="DK199" s="535">
        <f ca="1">Origination!$AY$8*BO6</f>
        <v>0</v>
      </c>
      <c r="DL199" s="535">
        <f ca="1">Origination!$AY$8*BP6</f>
        <v>0</v>
      </c>
      <c r="DM199" s="535">
        <f ca="1">Origination!$AY$8*BQ6</f>
        <v>0</v>
      </c>
      <c r="DN199" s="535">
        <f ca="1">Origination!$AY$8*BR6</f>
        <v>0</v>
      </c>
      <c r="DO199" s="535">
        <f ca="1">Origination!$AY$8*BS6</f>
        <v>0</v>
      </c>
      <c r="DP199" s="535">
        <f ca="1">Origination!$AY$8*BT6</f>
        <v>0</v>
      </c>
      <c r="DQ199" s="535">
        <f ca="1">Origination!$AY$8*BU6</f>
        <v>0</v>
      </c>
      <c r="DR199" s="535">
        <f ca="1">Origination!$AY$8*BV6</f>
        <v>0</v>
      </c>
      <c r="DS199" s="535">
        <f ca="1">Origination!$AY$8*BW6</f>
        <v>0</v>
      </c>
    </row>
    <row r="200" spans="1:123" hidden="1" outlineLevel="1" x14ac:dyDescent="0.25">
      <c r="A200" s="565" t="s">
        <v>44</v>
      </c>
      <c r="B200" s="566" t="s">
        <v>240</v>
      </c>
      <c r="C200" s="542">
        <v>50</v>
      </c>
      <c r="D200" s="543"/>
      <c r="E200" s="543"/>
      <c r="F200" s="543"/>
      <c r="G200" s="543"/>
      <c r="H200" s="543"/>
      <c r="I200" s="543"/>
      <c r="J200" s="543"/>
      <c r="K200" s="543"/>
      <c r="L200" s="543"/>
      <c r="M200" s="543"/>
      <c r="N200" s="543"/>
      <c r="O200" s="543"/>
      <c r="P200" s="543"/>
      <c r="Q200" s="543"/>
      <c r="R200" s="543"/>
      <c r="S200" s="543"/>
      <c r="T200" s="543"/>
      <c r="U200" s="543"/>
      <c r="V200" s="543"/>
      <c r="W200" s="543"/>
      <c r="X200" s="543"/>
      <c r="Y200" s="543"/>
      <c r="Z200" s="543"/>
      <c r="AA200" s="543"/>
      <c r="AB200" s="543"/>
      <c r="AC200" s="543"/>
      <c r="AD200" s="543"/>
      <c r="AE200" s="543"/>
      <c r="AF200" s="543"/>
      <c r="AG200" s="543"/>
      <c r="AH200" s="543"/>
      <c r="AI200" s="543"/>
      <c r="AJ200" s="543"/>
      <c r="AK200" s="543"/>
      <c r="AL200" s="543"/>
      <c r="AM200" s="543"/>
      <c r="AN200" s="543"/>
      <c r="AO200" s="543"/>
      <c r="AP200" s="543"/>
      <c r="AQ200" s="543"/>
      <c r="AR200" s="543"/>
      <c r="AS200" s="543"/>
      <c r="AT200" s="543"/>
      <c r="AU200" s="543"/>
      <c r="AV200" s="543"/>
      <c r="AW200" s="543"/>
      <c r="AX200" s="543"/>
      <c r="AY200" s="543"/>
      <c r="AZ200" s="543"/>
      <c r="BA200" s="535">
        <f ca="1">Origination!$AZ$8*D6</f>
        <v>1012.5</v>
      </c>
      <c r="BB200" s="535">
        <f ca="1">Origination!$AZ$8*E6</f>
        <v>993.50845050883686</v>
      </c>
      <c r="BC200" s="535">
        <f ca="1">Origination!$AZ$8*F6</f>
        <v>974.30324608589831</v>
      </c>
      <c r="BD200" s="535">
        <f ca="1">Origination!$AZ$8*G6</f>
        <v>954.88198311320161</v>
      </c>
      <c r="BE200" s="535">
        <f ca="1">Origination!$AZ$8*H6</f>
        <v>935.24223093206194</v>
      </c>
      <c r="BF200" s="535">
        <f ca="1">Origination!$AZ$8*I6</f>
        <v>915.38153153888447</v>
      </c>
      <c r="BG200" s="535">
        <f ca="1">Origination!$AZ$8*J6</f>
        <v>895.29739927753383</v>
      </c>
      <c r="BH200" s="535">
        <f ca="1">Origination!$AZ$8*K6</f>
        <v>874.98732052824289</v>
      </c>
      <c r="BI200" s="535">
        <f ca="1">Origination!$AZ$8*L6</f>
        <v>854.44875339302257</v>
      </c>
      <c r="BJ200" s="535">
        <f ca="1">Origination!$AZ$8*M6</f>
        <v>833.6791273775309</v>
      </c>
      <c r="BK200" s="535">
        <f ca="1">Origination!$AZ$8*N6</f>
        <v>812.6758430693651</v>
      </c>
      <c r="BL200" s="535">
        <f ca="1">Origination!$AZ$8*O6</f>
        <v>791.43627181273246</v>
      </c>
      <c r="BM200" s="535">
        <f ca="1">Origination!$AZ$8*P6</f>
        <v>769.95775537946258</v>
      </c>
      <c r="BN200" s="535">
        <f ca="1">Origination!$AZ$8*Q6</f>
        <v>748.23760563631845</v>
      </c>
      <c r="BO200" s="535">
        <f ca="1">Origination!$AZ$8*R6</f>
        <v>726.27310420856384</v>
      </c>
      <c r="BP200" s="535">
        <f ca="1">Origination!$AZ$8*S6</f>
        <v>704.06150213974695</v>
      </c>
      <c r="BQ200" s="535">
        <f ca="1">Origination!$AZ$8*T6</f>
        <v>681.60001954765619</v>
      </c>
      <c r="BR200" s="535">
        <f ca="1">Origination!$AZ$8*U6</f>
        <v>658.88584527640421</v>
      </c>
      <c r="BS200" s="535">
        <f ca="1">Origination!$AZ$8*V6</f>
        <v>635.9161365446007</v>
      </c>
      <c r="BT200" s="535">
        <f ca="1">Origination!$AZ$8*W6</f>
        <v>612.68801858956431</v>
      </c>
      <c r="BU200" s="535">
        <f ca="1">Origination!$AZ$8*X6</f>
        <v>589.19858430753379</v>
      </c>
      <c r="BV200" s="535">
        <f ca="1">Origination!$AZ$8*Y6</f>
        <v>565.4448938898305</v>
      </c>
      <c r="BW200" s="535">
        <f ca="1">Origination!$AZ$8*Z6</f>
        <v>541.42397445492793</v>
      </c>
      <c r="BX200" s="535">
        <f ca="1">Origination!$AZ$8*AA6</f>
        <v>517.13281967638284</v>
      </c>
      <c r="BY200" s="535">
        <f ca="1">Origination!$AZ$8*AB6</f>
        <v>492.56838940657906</v>
      </c>
      <c r="BZ200" s="535">
        <f ca="1">Origination!$AZ$8*AC6</f>
        <v>467.7276092962399</v>
      </c>
      <c r="CA200" s="535">
        <f ca="1">Origination!$AZ$8*AD6</f>
        <v>442.60737040965955</v>
      </c>
      <c r="CB200" s="535">
        <f ca="1">Origination!$AZ$8*AE6</f>
        <v>417.20452883560506</v>
      </c>
      <c r="CC200" s="535">
        <f ca="1">Origination!$AZ$8*AF6</f>
        <v>391.51590529384259</v>
      </c>
      <c r="CD200" s="535">
        <f ca="1">Origination!$AZ$8*AG6</f>
        <v>365.53828473723513</v>
      </c>
      <c r="CE200" s="535">
        <f ca="1">Origination!$AZ$8*AH6</f>
        <v>339.26841594936599</v>
      </c>
      <c r="CF200" s="535">
        <f ca="1">Origination!$AZ$8*AI6</f>
        <v>312.70301113763321</v>
      </c>
      <c r="CG200" s="535">
        <f ca="1">Origination!$AZ$8*AJ6</f>
        <v>285.83874552176843</v>
      </c>
      <c r="CH200" s="535">
        <f ca="1">Origination!$AZ$8*AK6</f>
        <v>258.67225691772524</v>
      </c>
      <c r="CI200" s="535">
        <f ca="1">Origination!$AZ$8*AL6</f>
        <v>231.20014531688653</v>
      </c>
      <c r="CJ200" s="535">
        <f ca="1">Origination!$AZ$8*AM6</f>
        <v>203.41897246053841</v>
      </c>
      <c r="CK200" s="535">
        <f ca="1">Origination!$AZ$8*AN6</f>
        <v>175.32526140955636</v>
      </c>
      <c r="CL200" s="535">
        <f ca="1">Origination!$AZ$8*AO6</f>
        <v>146.91549610925077</v>
      </c>
      <c r="CM200" s="535">
        <f ca="1">Origination!$AZ$8*AP6</f>
        <v>118.18612094931672</v>
      </c>
      <c r="CN200" s="535">
        <f ca="1">Origination!$AZ$8*AQ6</f>
        <v>89.133540318833411</v>
      </c>
      <c r="CO200" s="535">
        <f ca="1">Origination!$AZ$8*AR6</f>
        <v>59.754118156257185</v>
      </c>
      <c r="CP200" s="535">
        <f ca="1">Origination!$AZ$8*AS6</f>
        <v>30.044177494351963</v>
      </c>
      <c r="CQ200" s="535">
        <f ca="1">Origination!$AZ$8*AT6</f>
        <v>0</v>
      </c>
      <c r="CR200" s="535">
        <f ca="1">Origination!$AZ$8*AU6</f>
        <v>0</v>
      </c>
      <c r="CS200" s="535">
        <f ca="1">Origination!$AZ$8*AV6</f>
        <v>0</v>
      </c>
      <c r="CT200" s="535">
        <f ca="1">Origination!$AZ$8*AW6</f>
        <v>0</v>
      </c>
      <c r="CU200" s="535">
        <f ca="1">Origination!$AZ$8*AX6</f>
        <v>0</v>
      </c>
      <c r="CV200" s="535">
        <f ca="1">Origination!$AZ$8*AY6</f>
        <v>0</v>
      </c>
      <c r="CW200" s="535">
        <f ca="1">Origination!$AZ$8*AZ6</f>
        <v>0</v>
      </c>
      <c r="CX200" s="535">
        <f ca="1">Origination!$AZ$8*BA6</f>
        <v>0</v>
      </c>
      <c r="CY200" s="535">
        <f ca="1">Origination!$AZ$8*BB6</f>
        <v>0</v>
      </c>
      <c r="CZ200" s="535">
        <f ca="1">Origination!$AZ$8*BC6</f>
        <v>0</v>
      </c>
      <c r="DA200" s="535">
        <f ca="1">Origination!$AZ$8*BD6</f>
        <v>0</v>
      </c>
      <c r="DB200" s="535">
        <f ca="1">Origination!$AZ$8*BE6</f>
        <v>0</v>
      </c>
      <c r="DC200" s="535">
        <f ca="1">Origination!$AZ$8*BF6</f>
        <v>0</v>
      </c>
      <c r="DD200" s="535">
        <f ca="1">Origination!$AZ$8*BG6</f>
        <v>0</v>
      </c>
      <c r="DE200" s="535">
        <f ca="1">Origination!$AZ$8*BH6</f>
        <v>0</v>
      </c>
      <c r="DF200" s="535">
        <f ca="1">Origination!$AZ$8*BI6</f>
        <v>0</v>
      </c>
      <c r="DG200" s="535">
        <f ca="1">Origination!$AZ$8*BJ6</f>
        <v>0</v>
      </c>
      <c r="DH200" s="535">
        <f ca="1">Origination!$AZ$8*BK6</f>
        <v>0</v>
      </c>
      <c r="DI200" s="535">
        <f ca="1">Origination!$AZ$8*BL6</f>
        <v>0</v>
      </c>
      <c r="DJ200" s="535">
        <f ca="1">Origination!$AZ$8*BM6</f>
        <v>0</v>
      </c>
      <c r="DK200" s="535">
        <f ca="1">Origination!$AZ$8*BN6</f>
        <v>0</v>
      </c>
      <c r="DL200" s="535">
        <f ca="1">Origination!$AZ$8*BO6</f>
        <v>0</v>
      </c>
      <c r="DM200" s="535">
        <f ca="1">Origination!$AZ$8*BP6</f>
        <v>0</v>
      </c>
      <c r="DN200" s="535">
        <f ca="1">Origination!$AZ$8*BQ6</f>
        <v>0</v>
      </c>
      <c r="DO200" s="535">
        <f ca="1">Origination!$AZ$8*BR6</f>
        <v>0</v>
      </c>
      <c r="DP200" s="535">
        <f ca="1">Origination!$AZ$8*BS6</f>
        <v>0</v>
      </c>
      <c r="DQ200" s="535">
        <f ca="1">Origination!$AZ$8*BT6</f>
        <v>0</v>
      </c>
      <c r="DR200" s="535">
        <f ca="1">Origination!$AZ$8*BU6</f>
        <v>0</v>
      </c>
      <c r="DS200" s="535">
        <f ca="1">Origination!$AZ$8*BV6</f>
        <v>0</v>
      </c>
    </row>
    <row r="201" spans="1:123" hidden="1" outlineLevel="1" x14ac:dyDescent="0.25">
      <c r="A201" s="565" t="s">
        <v>44</v>
      </c>
      <c r="B201" s="566" t="s">
        <v>240</v>
      </c>
      <c r="C201" s="542">
        <v>51</v>
      </c>
      <c r="D201" s="543"/>
      <c r="E201" s="543"/>
      <c r="F201" s="543"/>
      <c r="G201" s="543"/>
      <c r="H201" s="543"/>
      <c r="I201" s="543"/>
      <c r="J201" s="543"/>
      <c r="K201" s="543"/>
      <c r="L201" s="543"/>
      <c r="M201" s="543"/>
      <c r="N201" s="543"/>
      <c r="O201" s="543"/>
      <c r="P201" s="543"/>
      <c r="Q201" s="543"/>
      <c r="R201" s="543"/>
      <c r="S201" s="543"/>
      <c r="T201" s="543"/>
      <c r="U201" s="543"/>
      <c r="V201" s="543"/>
      <c r="W201" s="543"/>
      <c r="X201" s="543"/>
      <c r="Y201" s="543"/>
      <c r="Z201" s="543"/>
      <c r="AA201" s="543"/>
      <c r="AB201" s="543"/>
      <c r="AC201" s="543"/>
      <c r="AD201" s="543"/>
      <c r="AE201" s="543"/>
      <c r="AF201" s="543"/>
      <c r="AG201" s="543"/>
      <c r="AH201" s="543"/>
      <c r="AI201" s="543"/>
      <c r="AJ201" s="543"/>
      <c r="AK201" s="543"/>
      <c r="AL201" s="543"/>
      <c r="AM201" s="543"/>
      <c r="AN201" s="543"/>
      <c r="AO201" s="543"/>
      <c r="AP201" s="543"/>
      <c r="AQ201" s="543"/>
      <c r="AR201" s="543"/>
      <c r="AS201" s="543"/>
      <c r="AT201" s="543"/>
      <c r="AU201" s="543"/>
      <c r="AV201" s="543"/>
      <c r="AW201" s="543"/>
      <c r="AX201" s="543"/>
      <c r="AY201" s="543"/>
      <c r="AZ201" s="543"/>
      <c r="BA201" s="543"/>
      <c r="BB201" s="535">
        <f ca="1">Origination!$BA$8*D6</f>
        <v>1012.5</v>
      </c>
      <c r="BC201" s="535">
        <f ca="1">Origination!$BA$8*E6</f>
        <v>993.50845050883686</v>
      </c>
      <c r="BD201" s="535">
        <f ca="1">Origination!$BA$8*F6</f>
        <v>974.30324608589831</v>
      </c>
      <c r="BE201" s="535">
        <f ca="1">Origination!$BA$8*G6</f>
        <v>954.88198311320161</v>
      </c>
      <c r="BF201" s="535">
        <f ca="1">Origination!$BA$8*H6</f>
        <v>935.24223093206194</v>
      </c>
      <c r="BG201" s="535">
        <f ca="1">Origination!$BA$8*I6</f>
        <v>915.38153153888447</v>
      </c>
      <c r="BH201" s="535">
        <f ca="1">Origination!$BA$8*J6</f>
        <v>895.29739927753383</v>
      </c>
      <c r="BI201" s="535">
        <f ca="1">Origination!$BA$8*K6</f>
        <v>874.98732052824289</v>
      </c>
      <c r="BJ201" s="535">
        <f ca="1">Origination!$BA$8*L6</f>
        <v>854.44875339302257</v>
      </c>
      <c r="BK201" s="535">
        <f ca="1">Origination!$BA$8*M6</f>
        <v>833.6791273775309</v>
      </c>
      <c r="BL201" s="535">
        <f ca="1">Origination!$BA$8*N6</f>
        <v>812.6758430693651</v>
      </c>
      <c r="BM201" s="535">
        <f ca="1">Origination!$BA$8*O6</f>
        <v>791.43627181273246</v>
      </c>
      <c r="BN201" s="535">
        <f ca="1">Origination!$BA$8*P6</f>
        <v>769.95775537946258</v>
      </c>
      <c r="BO201" s="535">
        <f ca="1">Origination!$BA$8*Q6</f>
        <v>748.23760563631845</v>
      </c>
      <c r="BP201" s="535">
        <f ca="1">Origination!$BA$8*R6</f>
        <v>726.27310420856384</v>
      </c>
      <c r="BQ201" s="535">
        <f ca="1">Origination!$BA$8*S6</f>
        <v>704.06150213974695</v>
      </c>
      <c r="BR201" s="535">
        <f ca="1">Origination!$BA$8*T6</f>
        <v>681.60001954765619</v>
      </c>
      <c r="BS201" s="535">
        <f ca="1">Origination!$BA$8*U6</f>
        <v>658.88584527640421</v>
      </c>
      <c r="BT201" s="535">
        <f ca="1">Origination!$BA$8*V6</f>
        <v>635.9161365446007</v>
      </c>
      <c r="BU201" s="535">
        <f ca="1">Origination!$BA$8*W6</f>
        <v>612.68801858956431</v>
      </c>
      <c r="BV201" s="535">
        <f ca="1">Origination!$BA$8*X6</f>
        <v>589.19858430753379</v>
      </c>
      <c r="BW201" s="535">
        <f ca="1">Origination!$BA$8*Y6</f>
        <v>565.4448938898305</v>
      </c>
      <c r="BX201" s="535">
        <f ca="1">Origination!$BA$8*Z6</f>
        <v>541.42397445492793</v>
      </c>
      <c r="BY201" s="535">
        <f ca="1">Origination!$BA$8*AA6</f>
        <v>517.13281967638284</v>
      </c>
      <c r="BZ201" s="535">
        <f ca="1">Origination!$BA$8*AB6</f>
        <v>492.56838940657906</v>
      </c>
      <c r="CA201" s="535">
        <f ca="1">Origination!$BA$8*AC6</f>
        <v>467.7276092962399</v>
      </c>
      <c r="CB201" s="535">
        <f ca="1">Origination!$BA$8*AD6</f>
        <v>442.60737040965955</v>
      </c>
      <c r="CC201" s="535">
        <f ca="1">Origination!$BA$8*AE6</f>
        <v>417.20452883560506</v>
      </c>
      <c r="CD201" s="535">
        <f ca="1">Origination!$BA$8*AF6</f>
        <v>391.51590529384259</v>
      </c>
      <c r="CE201" s="535">
        <f ca="1">Origination!$BA$8*AG6</f>
        <v>365.53828473723513</v>
      </c>
      <c r="CF201" s="535">
        <f ca="1">Origination!$BA$8*AH6</f>
        <v>339.26841594936599</v>
      </c>
      <c r="CG201" s="535">
        <f ca="1">Origination!$BA$8*AI6</f>
        <v>312.70301113763321</v>
      </c>
      <c r="CH201" s="535">
        <f ca="1">Origination!$BA$8*AJ6</f>
        <v>285.83874552176843</v>
      </c>
      <c r="CI201" s="535">
        <f ca="1">Origination!$BA$8*AK6</f>
        <v>258.67225691772524</v>
      </c>
      <c r="CJ201" s="535">
        <f ca="1">Origination!$BA$8*AL6</f>
        <v>231.20014531688653</v>
      </c>
      <c r="CK201" s="535">
        <f ca="1">Origination!$BA$8*AM6</f>
        <v>203.41897246053841</v>
      </c>
      <c r="CL201" s="535">
        <f ca="1">Origination!$BA$8*AN6</f>
        <v>175.32526140955636</v>
      </c>
      <c r="CM201" s="535">
        <f ca="1">Origination!$BA$8*AO6</f>
        <v>146.91549610925077</v>
      </c>
      <c r="CN201" s="535">
        <f ca="1">Origination!$BA$8*AP6</f>
        <v>118.18612094931672</v>
      </c>
      <c r="CO201" s="535">
        <f ca="1">Origination!$BA$8*AQ6</f>
        <v>89.133540318833411</v>
      </c>
      <c r="CP201" s="535">
        <f ca="1">Origination!$BA$8*AR6</f>
        <v>59.754118156257185</v>
      </c>
      <c r="CQ201" s="535">
        <f ca="1">Origination!$BA$8*AS6</f>
        <v>30.044177494351963</v>
      </c>
      <c r="CR201" s="535">
        <f ca="1">Origination!$BA$8*AT6</f>
        <v>0</v>
      </c>
      <c r="CS201" s="535">
        <f ca="1">Origination!$BA$8*AU6</f>
        <v>0</v>
      </c>
      <c r="CT201" s="535">
        <f ca="1">Origination!$BA$8*AV6</f>
        <v>0</v>
      </c>
      <c r="CU201" s="535">
        <f ca="1">Origination!$BA$8*AW6</f>
        <v>0</v>
      </c>
      <c r="CV201" s="535">
        <f ca="1">Origination!$BA$8*AX6</f>
        <v>0</v>
      </c>
      <c r="CW201" s="535">
        <f ca="1">Origination!$BA$8*AY6</f>
        <v>0</v>
      </c>
      <c r="CX201" s="535">
        <f ca="1">Origination!$BA$8*AZ6</f>
        <v>0</v>
      </c>
      <c r="CY201" s="535">
        <f ca="1">Origination!$BA$8*BA6</f>
        <v>0</v>
      </c>
      <c r="CZ201" s="535">
        <f ca="1">Origination!$BA$8*BB6</f>
        <v>0</v>
      </c>
      <c r="DA201" s="535">
        <f ca="1">Origination!$BA$8*BC6</f>
        <v>0</v>
      </c>
      <c r="DB201" s="535">
        <f ca="1">Origination!$BA$8*BD6</f>
        <v>0</v>
      </c>
      <c r="DC201" s="535">
        <f ca="1">Origination!$BA$8*BE6</f>
        <v>0</v>
      </c>
      <c r="DD201" s="535">
        <f ca="1">Origination!$BA$8*BF6</f>
        <v>0</v>
      </c>
      <c r="DE201" s="535">
        <f ca="1">Origination!$BA$8*BG6</f>
        <v>0</v>
      </c>
      <c r="DF201" s="535">
        <f ca="1">Origination!$BA$8*BH6</f>
        <v>0</v>
      </c>
      <c r="DG201" s="535">
        <f ca="1">Origination!$BA$8*BI6</f>
        <v>0</v>
      </c>
      <c r="DH201" s="535">
        <f ca="1">Origination!$BA$8*BJ6</f>
        <v>0</v>
      </c>
      <c r="DI201" s="535">
        <f ca="1">Origination!$BA$8*BK6</f>
        <v>0</v>
      </c>
      <c r="DJ201" s="535">
        <f ca="1">Origination!$BA$8*BL6</f>
        <v>0</v>
      </c>
      <c r="DK201" s="535">
        <f ca="1">Origination!$BA$8*BM6</f>
        <v>0</v>
      </c>
      <c r="DL201" s="535">
        <f ca="1">Origination!$BA$8*BN6</f>
        <v>0</v>
      </c>
      <c r="DM201" s="535">
        <f ca="1">Origination!$BA$8*BO6</f>
        <v>0</v>
      </c>
      <c r="DN201" s="535">
        <f ca="1">Origination!$BA$8*BP6</f>
        <v>0</v>
      </c>
      <c r="DO201" s="535">
        <f ca="1">Origination!$BA$8*BQ6</f>
        <v>0</v>
      </c>
      <c r="DP201" s="535">
        <f ca="1">Origination!$BA$8*BR6</f>
        <v>0</v>
      </c>
      <c r="DQ201" s="535">
        <f ca="1">Origination!$BA$8*BS6</f>
        <v>0</v>
      </c>
      <c r="DR201" s="535">
        <f ca="1">Origination!$BA$8*BT6</f>
        <v>0</v>
      </c>
      <c r="DS201" s="535">
        <f ca="1">Origination!$BA$8*BU6</f>
        <v>0</v>
      </c>
    </row>
    <row r="202" spans="1:123" hidden="1" outlineLevel="1" x14ac:dyDescent="0.25">
      <c r="A202" s="565" t="s">
        <v>44</v>
      </c>
      <c r="B202" s="566" t="s">
        <v>240</v>
      </c>
      <c r="C202" s="542">
        <v>52</v>
      </c>
      <c r="D202" s="543"/>
      <c r="E202" s="543"/>
      <c r="F202" s="543"/>
      <c r="G202" s="543"/>
      <c r="H202" s="543"/>
      <c r="I202" s="543"/>
      <c r="J202" s="543"/>
      <c r="K202" s="543"/>
      <c r="L202" s="543"/>
      <c r="M202" s="543"/>
      <c r="N202" s="543"/>
      <c r="O202" s="543"/>
      <c r="P202" s="543"/>
      <c r="Q202" s="543"/>
      <c r="R202" s="543"/>
      <c r="S202" s="543"/>
      <c r="T202" s="543"/>
      <c r="U202" s="543"/>
      <c r="V202" s="543"/>
      <c r="W202" s="543"/>
      <c r="X202" s="543"/>
      <c r="Y202" s="543"/>
      <c r="Z202" s="543"/>
      <c r="AA202" s="543"/>
      <c r="AB202" s="543"/>
      <c r="AC202" s="543"/>
      <c r="AD202" s="543"/>
      <c r="AE202" s="543"/>
      <c r="AF202" s="543"/>
      <c r="AG202" s="543"/>
      <c r="AH202" s="543"/>
      <c r="AI202" s="543"/>
      <c r="AJ202" s="543"/>
      <c r="AK202" s="543"/>
      <c r="AL202" s="543"/>
      <c r="AM202" s="543"/>
      <c r="AN202" s="543"/>
      <c r="AO202" s="543"/>
      <c r="AP202" s="543"/>
      <c r="AQ202" s="543"/>
      <c r="AR202" s="543"/>
      <c r="AS202" s="543"/>
      <c r="AT202" s="543"/>
      <c r="AU202" s="543"/>
      <c r="AV202" s="543"/>
      <c r="AW202" s="543"/>
      <c r="AX202" s="543"/>
      <c r="AY202" s="543"/>
      <c r="AZ202" s="543"/>
      <c r="BA202" s="543"/>
      <c r="BB202" s="543"/>
      <c r="BC202" s="535">
        <f ca="1">Origination!$BB$8*D6</f>
        <v>1012.5</v>
      </c>
      <c r="BD202" s="535">
        <f ca="1">Origination!$BB$8*E6</f>
        <v>993.50845050883686</v>
      </c>
      <c r="BE202" s="535">
        <f ca="1">Origination!$BB$8*F6</f>
        <v>974.30324608589831</v>
      </c>
      <c r="BF202" s="535">
        <f ca="1">Origination!$BB$8*G6</f>
        <v>954.88198311320161</v>
      </c>
      <c r="BG202" s="535">
        <f ca="1">Origination!$BB$8*H6</f>
        <v>935.24223093206194</v>
      </c>
      <c r="BH202" s="535">
        <f ca="1">Origination!$BB$8*I6</f>
        <v>915.38153153888447</v>
      </c>
      <c r="BI202" s="535">
        <f ca="1">Origination!$BB$8*J6</f>
        <v>895.29739927753383</v>
      </c>
      <c r="BJ202" s="535">
        <f ca="1">Origination!$BB$8*K6</f>
        <v>874.98732052824289</v>
      </c>
      <c r="BK202" s="535">
        <f ca="1">Origination!$BB$8*L6</f>
        <v>854.44875339302257</v>
      </c>
      <c r="BL202" s="535">
        <f ca="1">Origination!$BB$8*M6</f>
        <v>833.6791273775309</v>
      </c>
      <c r="BM202" s="535">
        <f ca="1">Origination!$BB$8*N6</f>
        <v>812.6758430693651</v>
      </c>
      <c r="BN202" s="535">
        <f ca="1">Origination!$BB$8*O6</f>
        <v>791.43627181273246</v>
      </c>
      <c r="BO202" s="535">
        <f ca="1">Origination!$BB$8*P6</f>
        <v>769.95775537946258</v>
      </c>
      <c r="BP202" s="535">
        <f ca="1">Origination!$BB$8*Q6</f>
        <v>748.23760563631845</v>
      </c>
      <c r="BQ202" s="535">
        <f ca="1">Origination!$BB$8*R6</f>
        <v>726.27310420856384</v>
      </c>
      <c r="BR202" s="535">
        <f ca="1">Origination!$BB$8*S6</f>
        <v>704.06150213974695</v>
      </c>
      <c r="BS202" s="535">
        <f ca="1">Origination!$BB$8*T6</f>
        <v>681.60001954765619</v>
      </c>
      <c r="BT202" s="535">
        <f ca="1">Origination!$BB$8*U6</f>
        <v>658.88584527640421</v>
      </c>
      <c r="BU202" s="535">
        <f ca="1">Origination!$BB$8*V6</f>
        <v>635.9161365446007</v>
      </c>
      <c r="BV202" s="535">
        <f ca="1">Origination!$BB$8*W6</f>
        <v>612.68801858956431</v>
      </c>
      <c r="BW202" s="535">
        <f ca="1">Origination!$BB$8*X6</f>
        <v>589.19858430753379</v>
      </c>
      <c r="BX202" s="535">
        <f ca="1">Origination!$BB$8*Y6</f>
        <v>565.4448938898305</v>
      </c>
      <c r="BY202" s="535">
        <f ca="1">Origination!$BB$8*Z6</f>
        <v>541.42397445492793</v>
      </c>
      <c r="BZ202" s="535">
        <f ca="1">Origination!$BB$8*AA6</f>
        <v>517.13281967638284</v>
      </c>
      <c r="CA202" s="535">
        <f ca="1">Origination!$BB$8*AB6</f>
        <v>492.56838940657906</v>
      </c>
      <c r="CB202" s="535">
        <f ca="1">Origination!$BB$8*AC6</f>
        <v>467.7276092962399</v>
      </c>
      <c r="CC202" s="535">
        <f ca="1">Origination!$BB$8*AD6</f>
        <v>442.60737040965955</v>
      </c>
      <c r="CD202" s="535">
        <f ca="1">Origination!$BB$8*AE6</f>
        <v>417.20452883560506</v>
      </c>
      <c r="CE202" s="535">
        <f ca="1">Origination!$BB$8*AF6</f>
        <v>391.51590529384259</v>
      </c>
      <c r="CF202" s="535">
        <f ca="1">Origination!$BB$8*AG6</f>
        <v>365.53828473723513</v>
      </c>
      <c r="CG202" s="535">
        <f ca="1">Origination!$BB$8*AH6</f>
        <v>339.26841594936599</v>
      </c>
      <c r="CH202" s="535">
        <f ca="1">Origination!$BB$8*AI6</f>
        <v>312.70301113763321</v>
      </c>
      <c r="CI202" s="535">
        <f ca="1">Origination!$BB$8*AJ6</f>
        <v>285.83874552176843</v>
      </c>
      <c r="CJ202" s="535">
        <f ca="1">Origination!$BB$8*AK6</f>
        <v>258.67225691772524</v>
      </c>
      <c r="CK202" s="535">
        <f ca="1">Origination!$BB$8*AL6</f>
        <v>231.20014531688653</v>
      </c>
      <c r="CL202" s="535">
        <f ca="1">Origination!$BB$8*AM6</f>
        <v>203.41897246053841</v>
      </c>
      <c r="CM202" s="535">
        <f ca="1">Origination!$BB$8*AN6</f>
        <v>175.32526140955636</v>
      </c>
      <c r="CN202" s="535">
        <f ca="1">Origination!$BB$8*AO6</f>
        <v>146.91549610925077</v>
      </c>
      <c r="CO202" s="535">
        <f ca="1">Origination!$BB$8*AP6</f>
        <v>118.18612094931672</v>
      </c>
      <c r="CP202" s="535">
        <f ca="1">Origination!$BB$8*AQ6</f>
        <v>89.133540318833411</v>
      </c>
      <c r="CQ202" s="535">
        <f ca="1">Origination!$BB$8*AR6</f>
        <v>59.754118156257185</v>
      </c>
      <c r="CR202" s="535">
        <f ca="1">Origination!$BB$8*AS6</f>
        <v>30.044177494351963</v>
      </c>
      <c r="CS202" s="535">
        <f ca="1">Origination!$BB$8*AT6</f>
        <v>0</v>
      </c>
      <c r="CT202" s="535">
        <f ca="1">Origination!$BB$8*AU6</f>
        <v>0</v>
      </c>
      <c r="CU202" s="535">
        <f ca="1">Origination!$BB$8*AV6</f>
        <v>0</v>
      </c>
      <c r="CV202" s="535">
        <f ca="1">Origination!$BB$8*AW6</f>
        <v>0</v>
      </c>
      <c r="CW202" s="535">
        <f ca="1">Origination!$BB$8*AX6</f>
        <v>0</v>
      </c>
      <c r="CX202" s="535">
        <f ca="1">Origination!$BB$8*AY6</f>
        <v>0</v>
      </c>
      <c r="CY202" s="535">
        <f ca="1">Origination!$BB$8*AZ6</f>
        <v>0</v>
      </c>
      <c r="CZ202" s="535">
        <f ca="1">Origination!$BB$8*BA6</f>
        <v>0</v>
      </c>
      <c r="DA202" s="535">
        <f ca="1">Origination!$BB$8*BB6</f>
        <v>0</v>
      </c>
      <c r="DB202" s="535">
        <f ca="1">Origination!$BB$8*BC6</f>
        <v>0</v>
      </c>
      <c r="DC202" s="535">
        <f ca="1">Origination!$BB$8*BD6</f>
        <v>0</v>
      </c>
      <c r="DD202" s="535">
        <f ca="1">Origination!$BB$8*BE6</f>
        <v>0</v>
      </c>
      <c r="DE202" s="535">
        <f ca="1">Origination!$BB$8*BF6</f>
        <v>0</v>
      </c>
      <c r="DF202" s="535">
        <f ca="1">Origination!$BB$8*BG6</f>
        <v>0</v>
      </c>
      <c r="DG202" s="535">
        <f ca="1">Origination!$BB$8*BH6</f>
        <v>0</v>
      </c>
      <c r="DH202" s="535">
        <f ca="1">Origination!$BB$8*BI6</f>
        <v>0</v>
      </c>
      <c r="DI202" s="535">
        <f ca="1">Origination!$BB$8*BJ6</f>
        <v>0</v>
      </c>
      <c r="DJ202" s="535">
        <f ca="1">Origination!$BB$8*BK6</f>
        <v>0</v>
      </c>
      <c r="DK202" s="535">
        <f ca="1">Origination!$BB$8*BL6</f>
        <v>0</v>
      </c>
      <c r="DL202" s="535">
        <f ca="1">Origination!$BB$8*BM6</f>
        <v>0</v>
      </c>
      <c r="DM202" s="535">
        <f ca="1">Origination!$BB$8*BN6</f>
        <v>0</v>
      </c>
      <c r="DN202" s="535">
        <f ca="1">Origination!$BB$8*BO6</f>
        <v>0</v>
      </c>
      <c r="DO202" s="535">
        <f ca="1">Origination!$BB$8*BP6</f>
        <v>0</v>
      </c>
      <c r="DP202" s="535">
        <f ca="1">Origination!$BB$8*BQ6</f>
        <v>0</v>
      </c>
      <c r="DQ202" s="535">
        <f ca="1">Origination!$BB$8*BR6</f>
        <v>0</v>
      </c>
      <c r="DR202" s="535">
        <f ca="1">Origination!$BB$8*BS6</f>
        <v>0</v>
      </c>
      <c r="DS202" s="535">
        <f ca="1">Origination!$BB$8*BT6</f>
        <v>0</v>
      </c>
    </row>
    <row r="203" spans="1:123" hidden="1" outlineLevel="1" x14ac:dyDescent="0.25">
      <c r="A203" s="565" t="s">
        <v>44</v>
      </c>
      <c r="B203" s="566" t="s">
        <v>240</v>
      </c>
      <c r="C203" s="542">
        <v>53</v>
      </c>
      <c r="D203" s="543"/>
      <c r="E203" s="543"/>
      <c r="F203" s="543"/>
      <c r="G203" s="543"/>
      <c r="H203" s="543"/>
      <c r="I203" s="543"/>
      <c r="J203" s="543"/>
      <c r="K203" s="543"/>
      <c r="L203" s="543"/>
      <c r="M203" s="543"/>
      <c r="N203" s="543"/>
      <c r="O203" s="543"/>
      <c r="P203" s="543"/>
      <c r="Q203" s="543"/>
      <c r="R203" s="543"/>
      <c r="S203" s="543"/>
      <c r="T203" s="543"/>
      <c r="U203" s="543"/>
      <c r="V203" s="543"/>
      <c r="W203" s="543"/>
      <c r="X203" s="543"/>
      <c r="Y203" s="543"/>
      <c r="Z203" s="543"/>
      <c r="AA203" s="543"/>
      <c r="AB203" s="543"/>
      <c r="AC203" s="543"/>
      <c r="AD203" s="543"/>
      <c r="AE203" s="543"/>
      <c r="AF203" s="543"/>
      <c r="AG203" s="543"/>
      <c r="AH203" s="543"/>
      <c r="AI203" s="543"/>
      <c r="AJ203" s="543"/>
      <c r="AK203" s="543"/>
      <c r="AL203" s="543"/>
      <c r="AM203" s="543"/>
      <c r="AN203" s="543"/>
      <c r="AO203" s="543"/>
      <c r="AP203" s="543"/>
      <c r="AQ203" s="543"/>
      <c r="AR203" s="543"/>
      <c r="AS203" s="543"/>
      <c r="AT203" s="543"/>
      <c r="AU203" s="543"/>
      <c r="AV203" s="543"/>
      <c r="AW203" s="543"/>
      <c r="AX203" s="543"/>
      <c r="AY203" s="543"/>
      <c r="AZ203" s="543"/>
      <c r="BA203" s="543"/>
      <c r="BB203" s="543"/>
      <c r="BC203" s="543"/>
      <c r="BD203" s="535">
        <f ca="1">Origination!$BC$8*D6</f>
        <v>1012.5</v>
      </c>
      <c r="BE203" s="535">
        <f ca="1">Origination!$BC$8*E6</f>
        <v>993.50845050883686</v>
      </c>
      <c r="BF203" s="535">
        <f ca="1">Origination!$BC$8*F6</f>
        <v>974.30324608589831</v>
      </c>
      <c r="BG203" s="535">
        <f ca="1">Origination!$BC$8*G6</f>
        <v>954.88198311320161</v>
      </c>
      <c r="BH203" s="535">
        <f ca="1">Origination!$BC$8*H6</f>
        <v>935.24223093206194</v>
      </c>
      <c r="BI203" s="535">
        <f ca="1">Origination!$BC$8*I6</f>
        <v>915.38153153888447</v>
      </c>
      <c r="BJ203" s="535">
        <f ca="1">Origination!$BC$8*J6</f>
        <v>895.29739927753383</v>
      </c>
      <c r="BK203" s="535">
        <f ca="1">Origination!$BC$8*K6</f>
        <v>874.98732052824289</v>
      </c>
      <c r="BL203" s="535">
        <f ca="1">Origination!$BC$8*L6</f>
        <v>854.44875339302257</v>
      </c>
      <c r="BM203" s="535">
        <f ca="1">Origination!$BC$8*M6</f>
        <v>833.6791273775309</v>
      </c>
      <c r="BN203" s="535">
        <f ca="1">Origination!$BC$8*N6</f>
        <v>812.6758430693651</v>
      </c>
      <c r="BO203" s="535">
        <f ca="1">Origination!$BC$8*O6</f>
        <v>791.43627181273246</v>
      </c>
      <c r="BP203" s="535">
        <f ca="1">Origination!$BC$8*P6</f>
        <v>769.95775537946258</v>
      </c>
      <c r="BQ203" s="535">
        <f ca="1">Origination!$BC$8*Q6</f>
        <v>748.23760563631845</v>
      </c>
      <c r="BR203" s="535">
        <f ca="1">Origination!$BC$8*R6</f>
        <v>726.27310420856384</v>
      </c>
      <c r="BS203" s="535">
        <f ca="1">Origination!$BC$8*S6</f>
        <v>704.06150213974695</v>
      </c>
      <c r="BT203" s="535">
        <f ca="1">Origination!$BC$8*T6</f>
        <v>681.60001954765619</v>
      </c>
      <c r="BU203" s="535">
        <f ca="1">Origination!$BC$8*U6</f>
        <v>658.88584527640421</v>
      </c>
      <c r="BV203" s="535">
        <f ca="1">Origination!$BC$8*V6</f>
        <v>635.9161365446007</v>
      </c>
      <c r="BW203" s="535">
        <f ca="1">Origination!$BC$8*W6</f>
        <v>612.68801858956431</v>
      </c>
      <c r="BX203" s="535">
        <f ca="1">Origination!$BC$8*X6</f>
        <v>589.19858430753379</v>
      </c>
      <c r="BY203" s="535">
        <f ca="1">Origination!$BC$8*Y6</f>
        <v>565.4448938898305</v>
      </c>
      <c r="BZ203" s="535">
        <f ca="1">Origination!$BC$8*Z6</f>
        <v>541.42397445492793</v>
      </c>
      <c r="CA203" s="535">
        <f ca="1">Origination!$BC$8*AA6</f>
        <v>517.13281967638284</v>
      </c>
      <c r="CB203" s="535">
        <f ca="1">Origination!$BC$8*AB6</f>
        <v>492.56838940657906</v>
      </c>
      <c r="CC203" s="535">
        <f ca="1">Origination!$BC$8*AC6</f>
        <v>467.7276092962399</v>
      </c>
      <c r="CD203" s="535">
        <f ca="1">Origination!$BC$8*AD6</f>
        <v>442.60737040965955</v>
      </c>
      <c r="CE203" s="535">
        <f ca="1">Origination!$BC$8*AE6</f>
        <v>417.20452883560506</v>
      </c>
      <c r="CF203" s="535">
        <f ca="1">Origination!$BC$8*AF6</f>
        <v>391.51590529384259</v>
      </c>
      <c r="CG203" s="535">
        <f ca="1">Origination!$BC$8*AG6</f>
        <v>365.53828473723513</v>
      </c>
      <c r="CH203" s="535">
        <f ca="1">Origination!$BC$8*AH6</f>
        <v>339.26841594936599</v>
      </c>
      <c r="CI203" s="535">
        <f ca="1">Origination!$BC$8*AI6</f>
        <v>312.70301113763321</v>
      </c>
      <c r="CJ203" s="535">
        <f ca="1">Origination!$BC$8*AJ6</f>
        <v>285.83874552176843</v>
      </c>
      <c r="CK203" s="535">
        <f ca="1">Origination!$BC$8*AK6</f>
        <v>258.67225691772524</v>
      </c>
      <c r="CL203" s="535">
        <f ca="1">Origination!$BC$8*AL6</f>
        <v>231.20014531688653</v>
      </c>
      <c r="CM203" s="535">
        <f ca="1">Origination!$BC$8*AM6</f>
        <v>203.41897246053841</v>
      </c>
      <c r="CN203" s="535">
        <f ca="1">Origination!$BC$8*AN6</f>
        <v>175.32526140955636</v>
      </c>
      <c r="CO203" s="535">
        <f ca="1">Origination!$BC$8*AO6</f>
        <v>146.91549610925077</v>
      </c>
      <c r="CP203" s="535">
        <f ca="1">Origination!$BC$8*AP6</f>
        <v>118.18612094931672</v>
      </c>
      <c r="CQ203" s="535">
        <f ca="1">Origination!$BC$8*AQ6</f>
        <v>89.133540318833411</v>
      </c>
      <c r="CR203" s="535">
        <f ca="1">Origination!$BC$8*AR6</f>
        <v>59.754118156257185</v>
      </c>
      <c r="CS203" s="535">
        <f ca="1">Origination!$BC$8*AS6</f>
        <v>30.044177494351963</v>
      </c>
      <c r="CT203" s="535">
        <f ca="1">Origination!$BC$8*AT6</f>
        <v>0</v>
      </c>
      <c r="CU203" s="535">
        <f ca="1">Origination!$BC$8*AU6</f>
        <v>0</v>
      </c>
      <c r="CV203" s="535">
        <f ca="1">Origination!$BC$8*AV6</f>
        <v>0</v>
      </c>
      <c r="CW203" s="535">
        <f ca="1">Origination!$BC$8*AW6</f>
        <v>0</v>
      </c>
      <c r="CX203" s="535">
        <f ca="1">Origination!$BC$8*AX6</f>
        <v>0</v>
      </c>
      <c r="CY203" s="535">
        <f ca="1">Origination!$BC$8*AY6</f>
        <v>0</v>
      </c>
      <c r="CZ203" s="535">
        <f ca="1">Origination!$BC$8*AZ6</f>
        <v>0</v>
      </c>
      <c r="DA203" s="535">
        <f ca="1">Origination!$BC$8*BA6</f>
        <v>0</v>
      </c>
      <c r="DB203" s="535">
        <f ca="1">Origination!$BC$8*BB6</f>
        <v>0</v>
      </c>
      <c r="DC203" s="535">
        <f ca="1">Origination!$BC$8*BC6</f>
        <v>0</v>
      </c>
      <c r="DD203" s="535">
        <f ca="1">Origination!$BC$8*BD6</f>
        <v>0</v>
      </c>
      <c r="DE203" s="535">
        <f ca="1">Origination!$BC$8*BE6</f>
        <v>0</v>
      </c>
      <c r="DF203" s="535">
        <f ca="1">Origination!$BC$8*BF6</f>
        <v>0</v>
      </c>
      <c r="DG203" s="535">
        <f ca="1">Origination!$BC$8*BG6</f>
        <v>0</v>
      </c>
      <c r="DH203" s="535">
        <f ca="1">Origination!$BC$8*BH6</f>
        <v>0</v>
      </c>
      <c r="DI203" s="535">
        <f ca="1">Origination!$BC$8*BI6</f>
        <v>0</v>
      </c>
      <c r="DJ203" s="535">
        <f ca="1">Origination!$BC$8*BJ6</f>
        <v>0</v>
      </c>
      <c r="DK203" s="535">
        <f ca="1">Origination!$BC$8*BK6</f>
        <v>0</v>
      </c>
      <c r="DL203" s="535">
        <f ca="1">Origination!$BC$8*BL6</f>
        <v>0</v>
      </c>
      <c r="DM203" s="535">
        <f ca="1">Origination!$BC$8*BM6</f>
        <v>0</v>
      </c>
      <c r="DN203" s="535">
        <f ca="1">Origination!$BC$8*BN6</f>
        <v>0</v>
      </c>
      <c r="DO203" s="535">
        <f ca="1">Origination!$BC$8*BO6</f>
        <v>0</v>
      </c>
      <c r="DP203" s="535">
        <f ca="1">Origination!$BC$8*BP6</f>
        <v>0</v>
      </c>
      <c r="DQ203" s="535">
        <f ca="1">Origination!$BC$8*BQ6</f>
        <v>0</v>
      </c>
      <c r="DR203" s="535">
        <f ca="1">Origination!$BC$8*BR6</f>
        <v>0</v>
      </c>
      <c r="DS203" s="535">
        <f ca="1">Origination!$BC$8*BS6</f>
        <v>0</v>
      </c>
    </row>
    <row r="204" spans="1:123" hidden="1" outlineLevel="1" x14ac:dyDescent="0.25">
      <c r="A204" s="565" t="s">
        <v>44</v>
      </c>
      <c r="B204" s="566" t="s">
        <v>240</v>
      </c>
      <c r="C204" s="542">
        <v>54</v>
      </c>
      <c r="D204" s="543"/>
      <c r="E204" s="543"/>
      <c r="F204" s="543"/>
      <c r="G204" s="543"/>
      <c r="H204" s="543"/>
      <c r="I204" s="543"/>
      <c r="J204" s="543"/>
      <c r="K204" s="543"/>
      <c r="L204" s="543"/>
      <c r="M204" s="543"/>
      <c r="N204" s="543"/>
      <c r="O204" s="543"/>
      <c r="P204" s="543"/>
      <c r="Q204" s="543"/>
      <c r="R204" s="543"/>
      <c r="S204" s="543"/>
      <c r="T204" s="543"/>
      <c r="U204" s="543"/>
      <c r="V204" s="543"/>
      <c r="W204" s="543"/>
      <c r="X204" s="543"/>
      <c r="Y204" s="543"/>
      <c r="Z204" s="543"/>
      <c r="AA204" s="543"/>
      <c r="AB204" s="543"/>
      <c r="AC204" s="543"/>
      <c r="AD204" s="543"/>
      <c r="AE204" s="543"/>
      <c r="AF204" s="543"/>
      <c r="AG204" s="543"/>
      <c r="AH204" s="543"/>
      <c r="AI204" s="543"/>
      <c r="AJ204" s="543"/>
      <c r="AK204" s="543"/>
      <c r="AL204" s="543"/>
      <c r="AM204" s="543"/>
      <c r="AN204" s="543"/>
      <c r="AO204" s="543"/>
      <c r="AP204" s="543"/>
      <c r="AQ204" s="543"/>
      <c r="AR204" s="543"/>
      <c r="AS204" s="543"/>
      <c r="AT204" s="543"/>
      <c r="AU204" s="543"/>
      <c r="AV204" s="543"/>
      <c r="AW204" s="543"/>
      <c r="AX204" s="543"/>
      <c r="AY204" s="543"/>
      <c r="AZ204" s="543"/>
      <c r="BA204" s="543"/>
      <c r="BB204" s="543"/>
      <c r="BC204" s="543"/>
      <c r="BD204" s="543"/>
      <c r="BE204" s="535">
        <f ca="1">Origination!$BD$8*D6</f>
        <v>1012.5</v>
      </c>
      <c r="BF204" s="535">
        <f ca="1">Origination!$BD$8*E6</f>
        <v>993.50845050883686</v>
      </c>
      <c r="BG204" s="535">
        <f ca="1">Origination!$BD$8*F6</f>
        <v>974.30324608589831</v>
      </c>
      <c r="BH204" s="535">
        <f ca="1">Origination!$BD$8*G6</f>
        <v>954.88198311320161</v>
      </c>
      <c r="BI204" s="535">
        <f ca="1">Origination!$BD$8*H6</f>
        <v>935.24223093206194</v>
      </c>
      <c r="BJ204" s="535">
        <f ca="1">Origination!$BD$8*I6</f>
        <v>915.38153153888447</v>
      </c>
      <c r="BK204" s="535">
        <f ca="1">Origination!$BD$8*J6</f>
        <v>895.29739927753383</v>
      </c>
      <c r="BL204" s="535">
        <f ca="1">Origination!$BD$8*K6</f>
        <v>874.98732052824289</v>
      </c>
      <c r="BM204" s="535">
        <f ca="1">Origination!$BD$8*L6</f>
        <v>854.44875339302257</v>
      </c>
      <c r="BN204" s="535">
        <f ca="1">Origination!$BD$8*M6</f>
        <v>833.6791273775309</v>
      </c>
      <c r="BO204" s="535">
        <f ca="1">Origination!$BD$8*N6</f>
        <v>812.6758430693651</v>
      </c>
      <c r="BP204" s="535">
        <f ca="1">Origination!$BD$8*O6</f>
        <v>791.43627181273246</v>
      </c>
      <c r="BQ204" s="535">
        <f ca="1">Origination!$BD$8*P6</f>
        <v>769.95775537946258</v>
      </c>
      <c r="BR204" s="535">
        <f ca="1">Origination!$BD$8*Q6</f>
        <v>748.23760563631845</v>
      </c>
      <c r="BS204" s="535">
        <f ca="1">Origination!$BD$8*R6</f>
        <v>726.27310420856384</v>
      </c>
      <c r="BT204" s="535">
        <f ca="1">Origination!$BD$8*S6</f>
        <v>704.06150213974695</v>
      </c>
      <c r="BU204" s="535">
        <f ca="1">Origination!$BD$8*T6</f>
        <v>681.60001954765619</v>
      </c>
      <c r="BV204" s="535">
        <f ca="1">Origination!$BD$8*U6</f>
        <v>658.88584527640421</v>
      </c>
      <c r="BW204" s="535">
        <f ca="1">Origination!$BD$8*V6</f>
        <v>635.9161365446007</v>
      </c>
      <c r="BX204" s="535">
        <f ca="1">Origination!$BD$8*W6</f>
        <v>612.68801858956431</v>
      </c>
      <c r="BY204" s="535">
        <f ca="1">Origination!$BD$8*X6</f>
        <v>589.19858430753379</v>
      </c>
      <c r="BZ204" s="535">
        <f ca="1">Origination!$BD$8*Y6</f>
        <v>565.4448938898305</v>
      </c>
      <c r="CA204" s="535">
        <f ca="1">Origination!$BD$8*Z6</f>
        <v>541.42397445492793</v>
      </c>
      <c r="CB204" s="535">
        <f ca="1">Origination!$BD$8*AA6</f>
        <v>517.13281967638284</v>
      </c>
      <c r="CC204" s="535">
        <f ca="1">Origination!$BD$8*AB6</f>
        <v>492.56838940657906</v>
      </c>
      <c r="CD204" s="535">
        <f ca="1">Origination!$BD$8*AC6</f>
        <v>467.7276092962399</v>
      </c>
      <c r="CE204" s="535">
        <f ca="1">Origination!$BD$8*AD6</f>
        <v>442.60737040965955</v>
      </c>
      <c r="CF204" s="535">
        <f ca="1">Origination!$BD$8*AE6</f>
        <v>417.20452883560506</v>
      </c>
      <c r="CG204" s="535">
        <f ca="1">Origination!$BD$8*AF6</f>
        <v>391.51590529384259</v>
      </c>
      <c r="CH204" s="535">
        <f ca="1">Origination!$BD$8*AG6</f>
        <v>365.53828473723513</v>
      </c>
      <c r="CI204" s="535">
        <f ca="1">Origination!$BD$8*AH6</f>
        <v>339.26841594936599</v>
      </c>
      <c r="CJ204" s="535">
        <f ca="1">Origination!$BD$8*AI6</f>
        <v>312.70301113763321</v>
      </c>
      <c r="CK204" s="535">
        <f ca="1">Origination!$BD$8*AJ6</f>
        <v>285.83874552176843</v>
      </c>
      <c r="CL204" s="535">
        <f ca="1">Origination!$BD$8*AK6</f>
        <v>258.67225691772524</v>
      </c>
      <c r="CM204" s="535">
        <f ca="1">Origination!$BD$8*AL6</f>
        <v>231.20014531688653</v>
      </c>
      <c r="CN204" s="535">
        <f ca="1">Origination!$BD$8*AM6</f>
        <v>203.41897246053841</v>
      </c>
      <c r="CO204" s="535">
        <f ca="1">Origination!$BD$8*AN6</f>
        <v>175.32526140955636</v>
      </c>
      <c r="CP204" s="535">
        <f ca="1">Origination!$BD$8*AO6</f>
        <v>146.91549610925077</v>
      </c>
      <c r="CQ204" s="535">
        <f ca="1">Origination!$BD$8*AP6</f>
        <v>118.18612094931672</v>
      </c>
      <c r="CR204" s="535">
        <f ca="1">Origination!$BD$8*AQ6</f>
        <v>89.133540318833411</v>
      </c>
      <c r="CS204" s="535">
        <f ca="1">Origination!$BD$8*AR6</f>
        <v>59.754118156257185</v>
      </c>
      <c r="CT204" s="535">
        <f ca="1">Origination!$BD$8*AS6</f>
        <v>30.044177494351963</v>
      </c>
      <c r="CU204" s="535">
        <f ca="1">Origination!$BD$8*AT6</f>
        <v>0</v>
      </c>
      <c r="CV204" s="535">
        <f ca="1">Origination!$BD$8*AU6</f>
        <v>0</v>
      </c>
      <c r="CW204" s="535">
        <f ca="1">Origination!$BD$8*AV6</f>
        <v>0</v>
      </c>
      <c r="CX204" s="535">
        <f ca="1">Origination!$BD$8*AW6</f>
        <v>0</v>
      </c>
      <c r="CY204" s="535">
        <f ca="1">Origination!$BD$8*AX6</f>
        <v>0</v>
      </c>
      <c r="CZ204" s="535">
        <f ca="1">Origination!$BD$8*AY6</f>
        <v>0</v>
      </c>
      <c r="DA204" s="535">
        <f ca="1">Origination!$BD$8*AZ6</f>
        <v>0</v>
      </c>
      <c r="DB204" s="535">
        <f ca="1">Origination!$BD$8*BA6</f>
        <v>0</v>
      </c>
      <c r="DC204" s="535">
        <f ca="1">Origination!$BD$8*BB6</f>
        <v>0</v>
      </c>
      <c r="DD204" s="535">
        <f ca="1">Origination!$BD$8*BC6</f>
        <v>0</v>
      </c>
      <c r="DE204" s="535">
        <f ca="1">Origination!$BD$8*BD6</f>
        <v>0</v>
      </c>
      <c r="DF204" s="535">
        <f ca="1">Origination!$BD$8*BE6</f>
        <v>0</v>
      </c>
      <c r="DG204" s="535">
        <f ca="1">Origination!$BD$8*BF6</f>
        <v>0</v>
      </c>
      <c r="DH204" s="535">
        <f ca="1">Origination!$BD$8*BG6</f>
        <v>0</v>
      </c>
      <c r="DI204" s="535">
        <f ca="1">Origination!$BD$8*BH6</f>
        <v>0</v>
      </c>
      <c r="DJ204" s="535">
        <f ca="1">Origination!$BD$8*BI6</f>
        <v>0</v>
      </c>
      <c r="DK204" s="535">
        <f ca="1">Origination!$BD$8*BJ6</f>
        <v>0</v>
      </c>
      <c r="DL204" s="535">
        <f ca="1">Origination!$BD$8*BK6</f>
        <v>0</v>
      </c>
      <c r="DM204" s="535">
        <f ca="1">Origination!$BD$8*BL6</f>
        <v>0</v>
      </c>
      <c r="DN204" s="535">
        <f ca="1">Origination!$BD$8*BM6</f>
        <v>0</v>
      </c>
      <c r="DO204" s="535">
        <f ca="1">Origination!$BD$8*BN6</f>
        <v>0</v>
      </c>
      <c r="DP204" s="535">
        <f ca="1">Origination!$BD$8*BO6</f>
        <v>0</v>
      </c>
      <c r="DQ204" s="535">
        <f ca="1">Origination!$BD$8*BP6</f>
        <v>0</v>
      </c>
      <c r="DR204" s="535">
        <f ca="1">Origination!$BD$8*BQ6</f>
        <v>0</v>
      </c>
      <c r="DS204" s="535">
        <f ca="1">Origination!$BD$8*BR6</f>
        <v>0</v>
      </c>
    </row>
    <row r="205" spans="1:123" hidden="1" outlineLevel="1" x14ac:dyDescent="0.25">
      <c r="A205" s="565" t="s">
        <v>44</v>
      </c>
      <c r="B205" s="566" t="s">
        <v>240</v>
      </c>
      <c r="C205" s="542">
        <v>55</v>
      </c>
      <c r="D205" s="543"/>
      <c r="E205" s="543"/>
      <c r="F205" s="543"/>
      <c r="G205" s="543"/>
      <c r="H205" s="543"/>
      <c r="I205" s="543"/>
      <c r="J205" s="543"/>
      <c r="K205" s="543"/>
      <c r="L205" s="543"/>
      <c r="M205" s="543"/>
      <c r="N205" s="543"/>
      <c r="O205" s="543"/>
      <c r="P205" s="543"/>
      <c r="Q205" s="543"/>
      <c r="R205" s="543"/>
      <c r="S205" s="543"/>
      <c r="T205" s="543"/>
      <c r="U205" s="543"/>
      <c r="V205" s="543"/>
      <c r="W205" s="543"/>
      <c r="X205" s="543"/>
      <c r="Y205" s="543"/>
      <c r="Z205" s="543"/>
      <c r="AA205" s="543"/>
      <c r="AB205" s="543"/>
      <c r="AC205" s="543"/>
      <c r="AD205" s="543"/>
      <c r="AE205" s="543"/>
      <c r="AF205" s="543"/>
      <c r="AG205" s="543"/>
      <c r="AH205" s="543"/>
      <c r="AI205" s="543"/>
      <c r="AJ205" s="543"/>
      <c r="AK205" s="543"/>
      <c r="AL205" s="543"/>
      <c r="AM205" s="543"/>
      <c r="AN205" s="543"/>
      <c r="AO205" s="543"/>
      <c r="AP205" s="543"/>
      <c r="AQ205" s="543"/>
      <c r="AR205" s="543"/>
      <c r="AS205" s="543"/>
      <c r="AT205" s="543"/>
      <c r="AU205" s="543"/>
      <c r="AV205" s="543"/>
      <c r="AW205" s="543"/>
      <c r="AX205" s="543"/>
      <c r="AY205" s="543"/>
      <c r="AZ205" s="543"/>
      <c r="BA205" s="543"/>
      <c r="BB205" s="543"/>
      <c r="BC205" s="543"/>
      <c r="BD205" s="543"/>
      <c r="BE205" s="543"/>
      <c r="BF205" s="535">
        <f ca="1">Origination!$BE$8*D6</f>
        <v>900</v>
      </c>
      <c r="BG205" s="535">
        <f ca="1">Origination!$BE$8*E6</f>
        <v>883.1186226745217</v>
      </c>
      <c r="BH205" s="535">
        <f ca="1">Origination!$BE$8*F6</f>
        <v>866.04732985413182</v>
      </c>
      <c r="BI205" s="535">
        <f ca="1">Origination!$BE$8*G6</f>
        <v>848.78398498951253</v>
      </c>
      <c r="BJ205" s="535">
        <f ca="1">Origination!$BE$8*H6</f>
        <v>831.32642749516617</v>
      </c>
      <c r="BK205" s="535">
        <f ca="1">Origination!$BE$8*I6</f>
        <v>813.67247247900843</v>
      </c>
      <c r="BL205" s="535">
        <f ca="1">Origination!$BE$8*J6</f>
        <v>795.81991046891892</v>
      </c>
      <c r="BM205" s="535">
        <f ca="1">Origination!$BE$8*K6</f>
        <v>777.76650713621586</v>
      </c>
      <c r="BN205" s="535">
        <f ca="1">Origination!$BE$8*L6</f>
        <v>759.51000301602005</v>
      </c>
      <c r="BO205" s="535">
        <f ca="1">Origination!$BE$8*M6</f>
        <v>741.04811322447188</v>
      </c>
      <c r="BP205" s="535">
        <f ca="1">Origination!$BE$8*N6</f>
        <v>722.37852717276894</v>
      </c>
      <c r="BQ205" s="535">
        <f ca="1">Origination!$BE$8*O6</f>
        <v>703.49890827798436</v>
      </c>
      <c r="BR205" s="535">
        <f ca="1">Origination!$BE$8*P6</f>
        <v>684.40689367063339</v>
      </c>
      <c r="BS205" s="535">
        <f ca="1">Origination!$BE$8*Q6</f>
        <v>665.10009389894969</v>
      </c>
      <c r="BT205" s="535">
        <f ca="1">Origination!$BE$8*R6</f>
        <v>645.57609262983453</v>
      </c>
      <c r="BU205" s="535">
        <f ca="1">Origination!$BE$8*S6</f>
        <v>625.83244634644177</v>
      </c>
      <c r="BV205" s="535">
        <f ca="1">Origination!$BE$8*T6</f>
        <v>605.86668404236104</v>
      </c>
      <c r="BW205" s="535">
        <f ca="1">Origination!$BE$8*U6</f>
        <v>585.67630691235934</v>
      </c>
      <c r="BX205" s="535">
        <f ca="1">Origination!$BE$8*V6</f>
        <v>565.25878803964508</v>
      </c>
      <c r="BY205" s="535">
        <f ca="1">Origination!$BE$8*W6</f>
        <v>544.61157207961276</v>
      </c>
      <c r="BZ205" s="535">
        <f ca="1">Origination!$BE$8*X6</f>
        <v>523.73207494003009</v>
      </c>
      <c r="CA205" s="535">
        <f ca="1">Origination!$BE$8*Y6</f>
        <v>502.61768345762715</v>
      </c>
      <c r="CB205" s="535">
        <f ca="1">Origination!$BE$8*Z6</f>
        <v>481.26575507104707</v>
      </c>
      <c r="CC205" s="535">
        <f ca="1">Origination!$BE$8*AA6</f>
        <v>459.67361749011803</v>
      </c>
      <c r="CD205" s="535">
        <f ca="1">Origination!$BE$8*AB6</f>
        <v>437.83856836140359</v>
      </c>
      <c r="CE205" s="535">
        <f ca="1">Origination!$BE$8*AC6</f>
        <v>415.75787492999103</v>
      </c>
      <c r="CF205" s="535">
        <f ca="1">Origination!$BE$8*AD6</f>
        <v>393.42877369747515</v>
      </c>
      <c r="CG205" s="535">
        <f ca="1">Origination!$BE$8*AE6</f>
        <v>370.84847007609341</v>
      </c>
      <c r="CH205" s="535">
        <f ca="1">Origination!$BE$8*AF6</f>
        <v>348.01413803897117</v>
      </c>
      <c r="CI205" s="535">
        <f ca="1">Origination!$BE$8*AG6</f>
        <v>324.92291976643122</v>
      </c>
      <c r="CJ205" s="535">
        <f ca="1">Origination!$BE$8*AH6</f>
        <v>301.5719252883253</v>
      </c>
      <c r="CK205" s="535">
        <f ca="1">Origination!$BE$8*AI6</f>
        <v>277.95823212234063</v>
      </c>
      <c r="CL205" s="535">
        <f ca="1">Origination!$BE$8*AJ6</f>
        <v>254.07888490823862</v>
      </c>
      <c r="CM205" s="535">
        <f ca="1">Origination!$BE$8*AK6</f>
        <v>229.93089503797799</v>
      </c>
      <c r="CN205" s="535">
        <f ca="1">Origination!$BE$8*AL6</f>
        <v>205.51124028167692</v>
      </c>
      <c r="CO205" s="535">
        <f ca="1">Origination!$BE$8*AM6</f>
        <v>180.81686440936747</v>
      </c>
      <c r="CP205" s="535">
        <f ca="1">Origination!$BE$8*AN6</f>
        <v>155.84467680849454</v>
      </c>
      <c r="CQ205" s="535">
        <f ca="1">Origination!$BE$8*AO6</f>
        <v>130.59155209711179</v>
      </c>
      <c r="CR205" s="535">
        <f ca="1">Origination!$BE$8*AP6</f>
        <v>105.05432973272598</v>
      </c>
      <c r="CS205" s="535">
        <f ca="1">Origination!$BE$8*AQ6</f>
        <v>79.229813616740813</v>
      </c>
      <c r="CT205" s="535">
        <f ca="1">Origination!$BE$8*AR6</f>
        <v>53.11477169445083</v>
      </c>
      <c r="CU205" s="535">
        <f ca="1">Origination!$BE$8*AS6</f>
        <v>26.705935550535077</v>
      </c>
      <c r="CV205" s="535">
        <f ca="1">Origination!$BE$8*AT6</f>
        <v>0</v>
      </c>
      <c r="CW205" s="535">
        <f ca="1">Origination!$BE$8*AU6</f>
        <v>0</v>
      </c>
      <c r="CX205" s="535">
        <f ca="1">Origination!$BE$8*AV6</f>
        <v>0</v>
      </c>
      <c r="CY205" s="535">
        <f ca="1">Origination!$BE$8*AW6</f>
        <v>0</v>
      </c>
      <c r="CZ205" s="535">
        <f ca="1">Origination!$BE$8*AX6</f>
        <v>0</v>
      </c>
      <c r="DA205" s="535">
        <f ca="1">Origination!$BE$8*AY6</f>
        <v>0</v>
      </c>
      <c r="DB205" s="535">
        <f ca="1">Origination!$BE$8*AZ6</f>
        <v>0</v>
      </c>
      <c r="DC205" s="535">
        <f ca="1">Origination!$BE$8*BA6</f>
        <v>0</v>
      </c>
      <c r="DD205" s="535">
        <f ca="1">Origination!$BE$8*BB6</f>
        <v>0</v>
      </c>
      <c r="DE205" s="535">
        <f ca="1">Origination!$BE$8*BC6</f>
        <v>0</v>
      </c>
      <c r="DF205" s="535">
        <f ca="1">Origination!$BE$8*BD6</f>
        <v>0</v>
      </c>
      <c r="DG205" s="535">
        <f ca="1">Origination!$BE$8*BE6</f>
        <v>0</v>
      </c>
      <c r="DH205" s="535">
        <f ca="1">Origination!$BE$8*BF6</f>
        <v>0</v>
      </c>
      <c r="DI205" s="535">
        <f ca="1">Origination!$BE$8*BG6</f>
        <v>0</v>
      </c>
      <c r="DJ205" s="535">
        <f ca="1">Origination!$BE$8*BH6</f>
        <v>0</v>
      </c>
      <c r="DK205" s="535">
        <f ca="1">Origination!$BE$8*BI6</f>
        <v>0</v>
      </c>
      <c r="DL205" s="535">
        <f ca="1">Origination!$BE$8*BJ6</f>
        <v>0</v>
      </c>
      <c r="DM205" s="535">
        <f ca="1">Origination!$BE$8*BK6</f>
        <v>0</v>
      </c>
      <c r="DN205" s="535">
        <f ca="1">Origination!$BE$8*BL6</f>
        <v>0</v>
      </c>
      <c r="DO205" s="535">
        <f ca="1">Origination!$BE$8*BM6</f>
        <v>0</v>
      </c>
      <c r="DP205" s="535">
        <f ca="1">Origination!$BE$8*BN6</f>
        <v>0</v>
      </c>
      <c r="DQ205" s="535">
        <f ca="1">Origination!$BE$8*BO6</f>
        <v>0</v>
      </c>
      <c r="DR205" s="535">
        <f ca="1">Origination!$BE$8*BP6</f>
        <v>0</v>
      </c>
      <c r="DS205" s="535">
        <f ca="1">Origination!$BE$8*BQ6</f>
        <v>0</v>
      </c>
    </row>
    <row r="206" spans="1:123" hidden="1" outlineLevel="1" x14ac:dyDescent="0.25">
      <c r="A206" s="565" t="s">
        <v>44</v>
      </c>
      <c r="B206" s="566" t="s">
        <v>240</v>
      </c>
      <c r="C206" s="542">
        <v>56</v>
      </c>
      <c r="D206" s="543"/>
      <c r="E206" s="543"/>
      <c r="F206" s="543"/>
      <c r="G206" s="543"/>
      <c r="H206" s="543"/>
      <c r="I206" s="543"/>
      <c r="J206" s="543"/>
      <c r="K206" s="543"/>
      <c r="L206" s="543"/>
      <c r="M206" s="543"/>
      <c r="N206" s="543"/>
      <c r="O206" s="543"/>
      <c r="P206" s="543"/>
      <c r="Q206" s="543"/>
      <c r="R206" s="543"/>
      <c r="S206" s="543"/>
      <c r="T206" s="543"/>
      <c r="U206" s="543"/>
      <c r="V206" s="543"/>
      <c r="W206" s="543"/>
      <c r="X206" s="543"/>
      <c r="Y206" s="543"/>
      <c r="Z206" s="543"/>
      <c r="AA206" s="543"/>
      <c r="AB206" s="543"/>
      <c r="AC206" s="543"/>
      <c r="AD206" s="543"/>
      <c r="AE206" s="543"/>
      <c r="AF206" s="543"/>
      <c r="AG206" s="543"/>
      <c r="AH206" s="543"/>
      <c r="AI206" s="543"/>
      <c r="AJ206" s="543"/>
      <c r="AK206" s="543"/>
      <c r="AL206" s="543"/>
      <c r="AM206" s="543"/>
      <c r="AN206" s="543"/>
      <c r="AO206" s="543"/>
      <c r="AP206" s="543"/>
      <c r="AQ206" s="543"/>
      <c r="AR206" s="543"/>
      <c r="AS206" s="543"/>
      <c r="AT206" s="543"/>
      <c r="AU206" s="543"/>
      <c r="AV206" s="543"/>
      <c r="AW206" s="543"/>
      <c r="AX206" s="543"/>
      <c r="AY206" s="543"/>
      <c r="AZ206" s="543"/>
      <c r="BA206" s="543"/>
      <c r="BB206" s="543"/>
      <c r="BC206" s="543"/>
      <c r="BD206" s="543"/>
      <c r="BE206" s="543"/>
      <c r="BF206" s="543"/>
      <c r="BG206" s="535">
        <f ca="1">Origination!$BF$8*D6</f>
        <v>1012.5</v>
      </c>
      <c r="BH206" s="535">
        <f ca="1">Origination!$BF$8*E6</f>
        <v>993.50845050883686</v>
      </c>
      <c r="BI206" s="535">
        <f ca="1">Origination!$BF$8*F6</f>
        <v>974.30324608589831</v>
      </c>
      <c r="BJ206" s="535">
        <f ca="1">Origination!$BF$8*G6</f>
        <v>954.88198311320161</v>
      </c>
      <c r="BK206" s="535">
        <f ca="1">Origination!$BF$8*H6</f>
        <v>935.24223093206194</v>
      </c>
      <c r="BL206" s="535">
        <f ca="1">Origination!$BF$8*I6</f>
        <v>915.38153153888447</v>
      </c>
      <c r="BM206" s="535">
        <f ca="1">Origination!$BF$8*J6</f>
        <v>895.29739927753383</v>
      </c>
      <c r="BN206" s="535">
        <f ca="1">Origination!$BF$8*K6</f>
        <v>874.98732052824289</v>
      </c>
      <c r="BO206" s="535">
        <f ca="1">Origination!$BF$8*L6</f>
        <v>854.44875339302257</v>
      </c>
      <c r="BP206" s="535">
        <f ca="1">Origination!$BF$8*M6</f>
        <v>833.6791273775309</v>
      </c>
      <c r="BQ206" s="535">
        <f ca="1">Origination!$BF$8*N6</f>
        <v>812.6758430693651</v>
      </c>
      <c r="BR206" s="535">
        <f ca="1">Origination!$BF$8*O6</f>
        <v>791.43627181273246</v>
      </c>
      <c r="BS206" s="535">
        <f ca="1">Origination!$BF$8*P6</f>
        <v>769.95775537946258</v>
      </c>
      <c r="BT206" s="535">
        <f ca="1">Origination!$BF$8*Q6</f>
        <v>748.23760563631845</v>
      </c>
      <c r="BU206" s="535">
        <f ca="1">Origination!$BF$8*R6</f>
        <v>726.27310420856384</v>
      </c>
      <c r="BV206" s="535">
        <f ca="1">Origination!$BF$8*S6</f>
        <v>704.06150213974695</v>
      </c>
      <c r="BW206" s="535">
        <f ca="1">Origination!$BF$8*T6</f>
        <v>681.60001954765619</v>
      </c>
      <c r="BX206" s="535">
        <f ca="1">Origination!$BF$8*U6</f>
        <v>658.88584527640421</v>
      </c>
      <c r="BY206" s="535">
        <f ca="1">Origination!$BF$8*V6</f>
        <v>635.9161365446007</v>
      </c>
      <c r="BZ206" s="535">
        <f ca="1">Origination!$BF$8*W6</f>
        <v>612.68801858956431</v>
      </c>
      <c r="CA206" s="535">
        <f ca="1">Origination!$BF$8*X6</f>
        <v>589.19858430753379</v>
      </c>
      <c r="CB206" s="535">
        <f ca="1">Origination!$BF$8*Y6</f>
        <v>565.4448938898305</v>
      </c>
      <c r="CC206" s="535">
        <f ca="1">Origination!$BF$8*Z6</f>
        <v>541.42397445492793</v>
      </c>
      <c r="CD206" s="535">
        <f ca="1">Origination!$BF$8*AA6</f>
        <v>517.13281967638284</v>
      </c>
      <c r="CE206" s="535">
        <f ca="1">Origination!$BF$8*AB6</f>
        <v>492.56838940657906</v>
      </c>
      <c r="CF206" s="535">
        <f ca="1">Origination!$BF$8*AC6</f>
        <v>467.7276092962399</v>
      </c>
      <c r="CG206" s="535">
        <f ca="1">Origination!$BF$8*AD6</f>
        <v>442.60737040965955</v>
      </c>
      <c r="CH206" s="535">
        <f ca="1">Origination!$BF$8*AE6</f>
        <v>417.20452883560506</v>
      </c>
      <c r="CI206" s="535">
        <f ca="1">Origination!$BF$8*AF6</f>
        <v>391.51590529384259</v>
      </c>
      <c r="CJ206" s="535">
        <f ca="1">Origination!$BF$8*AG6</f>
        <v>365.53828473723513</v>
      </c>
      <c r="CK206" s="535">
        <f ca="1">Origination!$BF$8*AH6</f>
        <v>339.26841594936599</v>
      </c>
      <c r="CL206" s="535">
        <f ca="1">Origination!$BF$8*AI6</f>
        <v>312.70301113763321</v>
      </c>
      <c r="CM206" s="535">
        <f ca="1">Origination!$BF$8*AJ6</f>
        <v>285.83874552176843</v>
      </c>
      <c r="CN206" s="535">
        <f ca="1">Origination!$BF$8*AK6</f>
        <v>258.67225691772524</v>
      </c>
      <c r="CO206" s="535">
        <f ca="1">Origination!$BF$8*AL6</f>
        <v>231.20014531688653</v>
      </c>
      <c r="CP206" s="535">
        <f ca="1">Origination!$BF$8*AM6</f>
        <v>203.41897246053841</v>
      </c>
      <c r="CQ206" s="535">
        <f ca="1">Origination!$BF$8*AN6</f>
        <v>175.32526140955636</v>
      </c>
      <c r="CR206" s="535">
        <f ca="1">Origination!$BF$8*AO6</f>
        <v>146.91549610925077</v>
      </c>
      <c r="CS206" s="535">
        <f ca="1">Origination!$BF$8*AP6</f>
        <v>118.18612094931672</v>
      </c>
      <c r="CT206" s="535">
        <f ca="1">Origination!$BF$8*AQ6</f>
        <v>89.133540318833411</v>
      </c>
      <c r="CU206" s="535">
        <f ca="1">Origination!$BF$8*AR6</f>
        <v>59.754118156257185</v>
      </c>
      <c r="CV206" s="535">
        <f ca="1">Origination!$BF$8*AS6</f>
        <v>30.044177494351963</v>
      </c>
      <c r="CW206" s="535">
        <f ca="1">Origination!$BF$8*AT6</f>
        <v>0</v>
      </c>
      <c r="CX206" s="535">
        <f ca="1">Origination!$BF$8*AU6</f>
        <v>0</v>
      </c>
      <c r="CY206" s="535">
        <f ca="1">Origination!$BF$8*AV6</f>
        <v>0</v>
      </c>
      <c r="CZ206" s="535">
        <f ca="1">Origination!$BF$8*AW6</f>
        <v>0</v>
      </c>
      <c r="DA206" s="535">
        <f ca="1">Origination!$BF$8*AX6</f>
        <v>0</v>
      </c>
      <c r="DB206" s="535">
        <f ca="1">Origination!$BF$8*AY6</f>
        <v>0</v>
      </c>
      <c r="DC206" s="535">
        <f ca="1">Origination!$BF$8*AZ6</f>
        <v>0</v>
      </c>
      <c r="DD206" s="535">
        <f ca="1">Origination!$BF$8*BA6</f>
        <v>0</v>
      </c>
      <c r="DE206" s="535">
        <f ca="1">Origination!$BF$8*BB6</f>
        <v>0</v>
      </c>
      <c r="DF206" s="535">
        <f ca="1">Origination!$BF$8*BC6</f>
        <v>0</v>
      </c>
      <c r="DG206" s="535">
        <f ca="1">Origination!$BF$8*BD6</f>
        <v>0</v>
      </c>
      <c r="DH206" s="535">
        <f ca="1">Origination!$BF$8*BE6</f>
        <v>0</v>
      </c>
      <c r="DI206" s="535">
        <f ca="1">Origination!$BF$8*BF6</f>
        <v>0</v>
      </c>
      <c r="DJ206" s="535">
        <f ca="1">Origination!$BF$8*BG6</f>
        <v>0</v>
      </c>
      <c r="DK206" s="535">
        <f ca="1">Origination!$BF$8*BH6</f>
        <v>0</v>
      </c>
      <c r="DL206" s="535">
        <f ca="1">Origination!$BF$8*BI6</f>
        <v>0</v>
      </c>
      <c r="DM206" s="535">
        <f ca="1">Origination!$BF$8*BJ6</f>
        <v>0</v>
      </c>
      <c r="DN206" s="535">
        <f ca="1">Origination!$BF$8*BK6</f>
        <v>0</v>
      </c>
      <c r="DO206" s="535">
        <f ca="1">Origination!$BF$8*BL6</f>
        <v>0</v>
      </c>
      <c r="DP206" s="535">
        <f ca="1">Origination!$BF$8*BM6</f>
        <v>0</v>
      </c>
      <c r="DQ206" s="535">
        <f ca="1">Origination!$BF$8*BN6</f>
        <v>0</v>
      </c>
      <c r="DR206" s="535">
        <f ca="1">Origination!$BF$8*BO6</f>
        <v>0</v>
      </c>
      <c r="DS206" s="535">
        <f ca="1">Origination!$BF$8*BP6</f>
        <v>0</v>
      </c>
    </row>
    <row r="207" spans="1:123" hidden="1" outlineLevel="1" x14ac:dyDescent="0.25">
      <c r="A207" s="565" t="s">
        <v>44</v>
      </c>
      <c r="B207" s="566" t="s">
        <v>240</v>
      </c>
      <c r="C207" s="542">
        <v>57</v>
      </c>
      <c r="D207" s="543"/>
      <c r="E207" s="543"/>
      <c r="F207" s="543"/>
      <c r="G207" s="543"/>
      <c r="H207" s="543"/>
      <c r="I207" s="543"/>
      <c r="J207" s="543"/>
      <c r="K207" s="543"/>
      <c r="L207" s="543"/>
      <c r="M207" s="543"/>
      <c r="N207" s="543"/>
      <c r="O207" s="543"/>
      <c r="P207" s="543"/>
      <c r="Q207" s="543"/>
      <c r="R207" s="543"/>
      <c r="S207" s="543"/>
      <c r="T207" s="543"/>
      <c r="U207" s="543"/>
      <c r="V207" s="543"/>
      <c r="W207" s="543"/>
      <c r="X207" s="543"/>
      <c r="Y207" s="543"/>
      <c r="Z207" s="543"/>
      <c r="AA207" s="543"/>
      <c r="AB207" s="543"/>
      <c r="AC207" s="543"/>
      <c r="AD207" s="543"/>
      <c r="AE207" s="543"/>
      <c r="AF207" s="543"/>
      <c r="AG207" s="543"/>
      <c r="AH207" s="543"/>
      <c r="AI207" s="543"/>
      <c r="AJ207" s="543"/>
      <c r="AK207" s="543"/>
      <c r="AL207" s="543"/>
      <c r="AM207" s="543"/>
      <c r="AN207" s="543"/>
      <c r="AO207" s="543"/>
      <c r="AP207" s="543"/>
      <c r="AQ207" s="543"/>
      <c r="AR207" s="543"/>
      <c r="AS207" s="543"/>
      <c r="AT207" s="543"/>
      <c r="AU207" s="543"/>
      <c r="AV207" s="543"/>
      <c r="AW207" s="543"/>
      <c r="AX207" s="543"/>
      <c r="AY207" s="543"/>
      <c r="AZ207" s="543"/>
      <c r="BA207" s="543"/>
      <c r="BB207" s="543"/>
      <c r="BC207" s="543"/>
      <c r="BD207" s="543"/>
      <c r="BE207" s="543"/>
      <c r="BF207" s="543"/>
      <c r="BG207" s="543"/>
      <c r="BH207" s="535">
        <f ca="1">Origination!$BG$8*D6</f>
        <v>1012.5</v>
      </c>
      <c r="BI207" s="535">
        <f ca="1">Origination!$BG$8*E6</f>
        <v>993.50845050883686</v>
      </c>
      <c r="BJ207" s="535">
        <f ca="1">Origination!$BG$8*F6</f>
        <v>974.30324608589831</v>
      </c>
      <c r="BK207" s="535">
        <f ca="1">Origination!$BG$8*G6</f>
        <v>954.88198311320161</v>
      </c>
      <c r="BL207" s="535">
        <f ca="1">Origination!$BG$8*H6</f>
        <v>935.24223093206194</v>
      </c>
      <c r="BM207" s="535">
        <f ca="1">Origination!$BG$8*I6</f>
        <v>915.38153153888447</v>
      </c>
      <c r="BN207" s="535">
        <f ca="1">Origination!$BG$8*J6</f>
        <v>895.29739927753383</v>
      </c>
      <c r="BO207" s="535">
        <f ca="1">Origination!$BG$8*K6</f>
        <v>874.98732052824289</v>
      </c>
      <c r="BP207" s="535">
        <f ca="1">Origination!$BG$8*L6</f>
        <v>854.44875339302257</v>
      </c>
      <c r="BQ207" s="535">
        <f ca="1">Origination!$BG$8*M6</f>
        <v>833.6791273775309</v>
      </c>
      <c r="BR207" s="535">
        <f ca="1">Origination!$BG$8*N6</f>
        <v>812.6758430693651</v>
      </c>
      <c r="BS207" s="535">
        <f ca="1">Origination!$BG$8*O6</f>
        <v>791.43627181273246</v>
      </c>
      <c r="BT207" s="535">
        <f ca="1">Origination!$BG$8*P6</f>
        <v>769.95775537946258</v>
      </c>
      <c r="BU207" s="535">
        <f ca="1">Origination!$BG$8*Q6</f>
        <v>748.23760563631845</v>
      </c>
      <c r="BV207" s="535">
        <f ca="1">Origination!$BG$8*R6</f>
        <v>726.27310420856384</v>
      </c>
      <c r="BW207" s="535">
        <f ca="1">Origination!$BG$8*S6</f>
        <v>704.06150213974695</v>
      </c>
      <c r="BX207" s="535">
        <f ca="1">Origination!$BG$8*T6</f>
        <v>681.60001954765619</v>
      </c>
      <c r="BY207" s="535">
        <f ca="1">Origination!$BG$8*U6</f>
        <v>658.88584527640421</v>
      </c>
      <c r="BZ207" s="535">
        <f ca="1">Origination!$BG$8*V6</f>
        <v>635.9161365446007</v>
      </c>
      <c r="CA207" s="535">
        <f ca="1">Origination!$BG$8*W6</f>
        <v>612.68801858956431</v>
      </c>
      <c r="CB207" s="535">
        <f ca="1">Origination!$BG$8*X6</f>
        <v>589.19858430753379</v>
      </c>
      <c r="CC207" s="535">
        <f ca="1">Origination!$BG$8*Y6</f>
        <v>565.4448938898305</v>
      </c>
      <c r="CD207" s="535">
        <f ca="1">Origination!$BG$8*Z6</f>
        <v>541.42397445492793</v>
      </c>
      <c r="CE207" s="535">
        <f ca="1">Origination!$BG$8*AA6</f>
        <v>517.13281967638284</v>
      </c>
      <c r="CF207" s="535">
        <f ca="1">Origination!$BG$8*AB6</f>
        <v>492.56838940657906</v>
      </c>
      <c r="CG207" s="535">
        <f ca="1">Origination!$BG$8*AC6</f>
        <v>467.7276092962399</v>
      </c>
      <c r="CH207" s="535">
        <f ca="1">Origination!$BG$8*AD6</f>
        <v>442.60737040965955</v>
      </c>
      <c r="CI207" s="535">
        <f ca="1">Origination!$BG$8*AE6</f>
        <v>417.20452883560506</v>
      </c>
      <c r="CJ207" s="535">
        <f ca="1">Origination!$BG$8*AF6</f>
        <v>391.51590529384259</v>
      </c>
      <c r="CK207" s="535">
        <f ca="1">Origination!$BG$8*AG6</f>
        <v>365.53828473723513</v>
      </c>
      <c r="CL207" s="535">
        <f ca="1">Origination!$BG$8*AH6</f>
        <v>339.26841594936599</v>
      </c>
      <c r="CM207" s="535">
        <f ca="1">Origination!$BG$8*AI6</f>
        <v>312.70301113763321</v>
      </c>
      <c r="CN207" s="535">
        <f ca="1">Origination!$BG$8*AJ6</f>
        <v>285.83874552176843</v>
      </c>
      <c r="CO207" s="535">
        <f ca="1">Origination!$BG$8*AK6</f>
        <v>258.67225691772524</v>
      </c>
      <c r="CP207" s="535">
        <f ca="1">Origination!$BG$8*AL6</f>
        <v>231.20014531688653</v>
      </c>
      <c r="CQ207" s="535">
        <f ca="1">Origination!$BG$8*AM6</f>
        <v>203.41897246053841</v>
      </c>
      <c r="CR207" s="535">
        <f ca="1">Origination!$BG$8*AN6</f>
        <v>175.32526140955636</v>
      </c>
      <c r="CS207" s="535">
        <f ca="1">Origination!$BG$8*AO6</f>
        <v>146.91549610925077</v>
      </c>
      <c r="CT207" s="535">
        <f ca="1">Origination!$BG$8*AP6</f>
        <v>118.18612094931672</v>
      </c>
      <c r="CU207" s="535">
        <f ca="1">Origination!$BG$8*AQ6</f>
        <v>89.133540318833411</v>
      </c>
      <c r="CV207" s="535">
        <f ca="1">Origination!$BG$8*AR6</f>
        <v>59.754118156257185</v>
      </c>
      <c r="CW207" s="535">
        <f ca="1">Origination!$BG$8*AS6</f>
        <v>30.044177494351963</v>
      </c>
      <c r="CX207" s="535">
        <f ca="1">Origination!$BG$8*AT6</f>
        <v>0</v>
      </c>
      <c r="CY207" s="535">
        <f ca="1">Origination!$BG$8*AU6</f>
        <v>0</v>
      </c>
      <c r="CZ207" s="535">
        <f ca="1">Origination!$BG$8*AV6</f>
        <v>0</v>
      </c>
      <c r="DA207" s="535">
        <f ca="1">Origination!$BG$8*AW6</f>
        <v>0</v>
      </c>
      <c r="DB207" s="535">
        <f ca="1">Origination!$BG$8*AX6</f>
        <v>0</v>
      </c>
      <c r="DC207" s="535">
        <f ca="1">Origination!$BG$8*AY6</f>
        <v>0</v>
      </c>
      <c r="DD207" s="535">
        <f ca="1">Origination!$BG$8*AZ6</f>
        <v>0</v>
      </c>
      <c r="DE207" s="535">
        <f ca="1">Origination!$BG$8*BA6</f>
        <v>0</v>
      </c>
      <c r="DF207" s="535">
        <f ca="1">Origination!$BG$8*BB6</f>
        <v>0</v>
      </c>
      <c r="DG207" s="535">
        <f ca="1">Origination!$BG$8*BC6</f>
        <v>0</v>
      </c>
      <c r="DH207" s="535">
        <f ca="1">Origination!$BG$8*BD6</f>
        <v>0</v>
      </c>
      <c r="DI207" s="535">
        <f ca="1">Origination!$BG$8*BE6</f>
        <v>0</v>
      </c>
      <c r="DJ207" s="535">
        <f ca="1">Origination!$BG$8*BF6</f>
        <v>0</v>
      </c>
      <c r="DK207" s="535">
        <f ca="1">Origination!$BG$8*BG6</f>
        <v>0</v>
      </c>
      <c r="DL207" s="535">
        <f ca="1">Origination!$BG$8*BH6</f>
        <v>0</v>
      </c>
      <c r="DM207" s="535">
        <f ca="1">Origination!$BG$8*BI6</f>
        <v>0</v>
      </c>
      <c r="DN207" s="535">
        <f ca="1">Origination!$BG$8*BJ6</f>
        <v>0</v>
      </c>
      <c r="DO207" s="535">
        <f ca="1">Origination!$BG$8*BK6</f>
        <v>0</v>
      </c>
      <c r="DP207" s="535">
        <f ca="1">Origination!$BG$8*BL6</f>
        <v>0</v>
      </c>
      <c r="DQ207" s="535">
        <f ca="1">Origination!$BG$8*BM6</f>
        <v>0</v>
      </c>
      <c r="DR207" s="535">
        <f ca="1">Origination!$BG$8*BN6</f>
        <v>0</v>
      </c>
      <c r="DS207" s="535">
        <f ca="1">Origination!$BG$8*BO6</f>
        <v>0</v>
      </c>
    </row>
    <row r="208" spans="1:123" hidden="1" outlineLevel="1" x14ac:dyDescent="0.25">
      <c r="A208" s="565" t="s">
        <v>44</v>
      </c>
      <c r="B208" s="566" t="s">
        <v>240</v>
      </c>
      <c r="C208" s="542">
        <v>58</v>
      </c>
      <c r="D208" s="543"/>
      <c r="E208" s="543"/>
      <c r="F208" s="543"/>
      <c r="G208" s="543"/>
      <c r="H208" s="543"/>
      <c r="I208" s="543"/>
      <c r="J208" s="543"/>
      <c r="K208" s="543"/>
      <c r="L208" s="543"/>
      <c r="M208" s="543"/>
      <c r="N208" s="543"/>
      <c r="O208" s="543"/>
      <c r="P208" s="543"/>
      <c r="Q208" s="543"/>
      <c r="R208" s="543"/>
      <c r="S208" s="543"/>
      <c r="T208" s="543"/>
      <c r="U208" s="543"/>
      <c r="V208" s="543"/>
      <c r="W208" s="543"/>
      <c r="X208" s="543"/>
      <c r="Y208" s="543"/>
      <c r="Z208" s="543"/>
      <c r="AA208" s="543"/>
      <c r="AB208" s="543"/>
      <c r="AC208" s="543"/>
      <c r="AD208" s="543"/>
      <c r="AE208" s="543"/>
      <c r="AF208" s="543"/>
      <c r="AG208" s="543"/>
      <c r="AH208" s="543"/>
      <c r="AI208" s="543"/>
      <c r="AJ208" s="543"/>
      <c r="AK208" s="543"/>
      <c r="AL208" s="543"/>
      <c r="AM208" s="543"/>
      <c r="AN208" s="543"/>
      <c r="AO208" s="543"/>
      <c r="AP208" s="543"/>
      <c r="AQ208" s="543"/>
      <c r="AR208" s="543"/>
      <c r="AS208" s="543"/>
      <c r="AT208" s="543"/>
      <c r="AU208" s="543"/>
      <c r="AV208" s="543"/>
      <c r="AW208" s="543"/>
      <c r="AX208" s="543"/>
      <c r="AY208" s="543"/>
      <c r="AZ208" s="543"/>
      <c r="BA208" s="543"/>
      <c r="BB208" s="543"/>
      <c r="BC208" s="543"/>
      <c r="BD208" s="543"/>
      <c r="BE208" s="543"/>
      <c r="BF208" s="543"/>
      <c r="BG208" s="543"/>
      <c r="BH208" s="543"/>
      <c r="BI208" s="535">
        <f ca="1">Origination!$BH$8*D6</f>
        <v>1012.5</v>
      </c>
      <c r="BJ208" s="535">
        <f ca="1">Origination!$BH$8*E6</f>
        <v>993.50845050883686</v>
      </c>
      <c r="BK208" s="535">
        <f ca="1">Origination!$BH$8*F6</f>
        <v>974.30324608589831</v>
      </c>
      <c r="BL208" s="535">
        <f ca="1">Origination!$BH$8*G6</f>
        <v>954.88198311320161</v>
      </c>
      <c r="BM208" s="535">
        <f ca="1">Origination!$BH$8*H6</f>
        <v>935.24223093206194</v>
      </c>
      <c r="BN208" s="535">
        <f ca="1">Origination!$BH$8*I6</f>
        <v>915.38153153888447</v>
      </c>
      <c r="BO208" s="535">
        <f ca="1">Origination!$BH$8*J6</f>
        <v>895.29739927753383</v>
      </c>
      <c r="BP208" s="535">
        <f ca="1">Origination!$BH$8*K6</f>
        <v>874.98732052824289</v>
      </c>
      <c r="BQ208" s="535">
        <f ca="1">Origination!$BH$8*L6</f>
        <v>854.44875339302257</v>
      </c>
      <c r="BR208" s="535">
        <f ca="1">Origination!$BH$8*M6</f>
        <v>833.6791273775309</v>
      </c>
      <c r="BS208" s="535">
        <f ca="1">Origination!$BH$8*N6</f>
        <v>812.6758430693651</v>
      </c>
      <c r="BT208" s="535">
        <f ca="1">Origination!$BH$8*O6</f>
        <v>791.43627181273246</v>
      </c>
      <c r="BU208" s="535">
        <f ca="1">Origination!$BH$8*P6</f>
        <v>769.95775537946258</v>
      </c>
      <c r="BV208" s="535">
        <f ca="1">Origination!$BH$8*Q6</f>
        <v>748.23760563631845</v>
      </c>
      <c r="BW208" s="535">
        <f ca="1">Origination!$BH$8*R6</f>
        <v>726.27310420856384</v>
      </c>
      <c r="BX208" s="535">
        <f ca="1">Origination!$BH$8*S6</f>
        <v>704.06150213974695</v>
      </c>
      <c r="BY208" s="535">
        <f ca="1">Origination!$BH$8*T6</f>
        <v>681.60001954765619</v>
      </c>
      <c r="BZ208" s="535">
        <f ca="1">Origination!$BH$8*U6</f>
        <v>658.88584527640421</v>
      </c>
      <c r="CA208" s="535">
        <f ca="1">Origination!$BH$8*V6</f>
        <v>635.9161365446007</v>
      </c>
      <c r="CB208" s="535">
        <f ca="1">Origination!$BH$8*W6</f>
        <v>612.68801858956431</v>
      </c>
      <c r="CC208" s="535">
        <f ca="1">Origination!$BH$8*X6</f>
        <v>589.19858430753379</v>
      </c>
      <c r="CD208" s="535">
        <f ca="1">Origination!$BH$8*Y6</f>
        <v>565.4448938898305</v>
      </c>
      <c r="CE208" s="535">
        <f ca="1">Origination!$BH$8*Z6</f>
        <v>541.42397445492793</v>
      </c>
      <c r="CF208" s="535">
        <f ca="1">Origination!$BH$8*AA6</f>
        <v>517.13281967638284</v>
      </c>
      <c r="CG208" s="535">
        <f ca="1">Origination!$BH$8*AB6</f>
        <v>492.56838940657906</v>
      </c>
      <c r="CH208" s="535">
        <f ca="1">Origination!$BH$8*AC6</f>
        <v>467.7276092962399</v>
      </c>
      <c r="CI208" s="535">
        <f ca="1">Origination!$BH$8*AD6</f>
        <v>442.60737040965955</v>
      </c>
      <c r="CJ208" s="535">
        <f ca="1">Origination!$BH$8*AE6</f>
        <v>417.20452883560506</v>
      </c>
      <c r="CK208" s="535">
        <f ca="1">Origination!$BH$8*AF6</f>
        <v>391.51590529384259</v>
      </c>
      <c r="CL208" s="535">
        <f ca="1">Origination!$BH$8*AG6</f>
        <v>365.53828473723513</v>
      </c>
      <c r="CM208" s="535">
        <f ca="1">Origination!$BH$8*AH6</f>
        <v>339.26841594936599</v>
      </c>
      <c r="CN208" s="535">
        <f ca="1">Origination!$BH$8*AI6</f>
        <v>312.70301113763321</v>
      </c>
      <c r="CO208" s="535">
        <f ca="1">Origination!$BH$8*AJ6</f>
        <v>285.83874552176843</v>
      </c>
      <c r="CP208" s="535">
        <f ca="1">Origination!$BH$8*AK6</f>
        <v>258.67225691772524</v>
      </c>
      <c r="CQ208" s="535">
        <f ca="1">Origination!$BH$8*AL6</f>
        <v>231.20014531688653</v>
      </c>
      <c r="CR208" s="535">
        <f ca="1">Origination!$BH$8*AM6</f>
        <v>203.41897246053841</v>
      </c>
      <c r="CS208" s="535">
        <f ca="1">Origination!$BH$8*AN6</f>
        <v>175.32526140955636</v>
      </c>
      <c r="CT208" s="535">
        <f ca="1">Origination!$BH$8*AO6</f>
        <v>146.91549610925077</v>
      </c>
      <c r="CU208" s="535">
        <f ca="1">Origination!$BH$8*AP6</f>
        <v>118.18612094931672</v>
      </c>
      <c r="CV208" s="535">
        <f ca="1">Origination!$BH$8*AQ6</f>
        <v>89.133540318833411</v>
      </c>
      <c r="CW208" s="535">
        <f ca="1">Origination!$BH$8*AR6</f>
        <v>59.754118156257185</v>
      </c>
      <c r="CX208" s="535">
        <f ca="1">Origination!$BH$8*AS6</f>
        <v>30.044177494351963</v>
      </c>
      <c r="CY208" s="535">
        <f ca="1">Origination!$BH$8*AT6</f>
        <v>0</v>
      </c>
      <c r="CZ208" s="535">
        <f ca="1">Origination!$BH$8*AU6</f>
        <v>0</v>
      </c>
      <c r="DA208" s="535">
        <f ca="1">Origination!$BH$8*AV6</f>
        <v>0</v>
      </c>
      <c r="DB208" s="535">
        <f ca="1">Origination!$BH$8*AW6</f>
        <v>0</v>
      </c>
      <c r="DC208" s="535">
        <f ca="1">Origination!$BH$8*AX6</f>
        <v>0</v>
      </c>
      <c r="DD208" s="535">
        <f ca="1">Origination!$BH$8*AY6</f>
        <v>0</v>
      </c>
      <c r="DE208" s="535">
        <f ca="1">Origination!$BH$8*AZ6</f>
        <v>0</v>
      </c>
      <c r="DF208" s="535">
        <f ca="1">Origination!$BH$8*BA6</f>
        <v>0</v>
      </c>
      <c r="DG208" s="535">
        <f ca="1">Origination!$BH$8*BB6</f>
        <v>0</v>
      </c>
      <c r="DH208" s="535">
        <f ca="1">Origination!$BH$8*BC6</f>
        <v>0</v>
      </c>
      <c r="DI208" s="535">
        <f ca="1">Origination!$BH$8*BD6</f>
        <v>0</v>
      </c>
      <c r="DJ208" s="535">
        <f ca="1">Origination!$BH$8*BE6</f>
        <v>0</v>
      </c>
      <c r="DK208" s="535">
        <f ca="1">Origination!$BH$8*BF6</f>
        <v>0</v>
      </c>
      <c r="DL208" s="535">
        <f ca="1">Origination!$BH$8*BG6</f>
        <v>0</v>
      </c>
      <c r="DM208" s="535">
        <f ca="1">Origination!$BH$8*BH6</f>
        <v>0</v>
      </c>
      <c r="DN208" s="535">
        <f ca="1">Origination!$BH$8*BI6</f>
        <v>0</v>
      </c>
      <c r="DO208" s="535">
        <f ca="1">Origination!$BH$8*BJ6</f>
        <v>0</v>
      </c>
      <c r="DP208" s="535">
        <f ca="1">Origination!$BH$8*BK6</f>
        <v>0</v>
      </c>
      <c r="DQ208" s="535">
        <f ca="1">Origination!$BH$8*BL6</f>
        <v>0</v>
      </c>
      <c r="DR208" s="535">
        <f ca="1">Origination!$BH$8*BM6</f>
        <v>0</v>
      </c>
      <c r="DS208" s="535">
        <f ca="1">Origination!$BH$8*BN6</f>
        <v>0</v>
      </c>
    </row>
    <row r="209" spans="1:123" hidden="1" outlineLevel="1" x14ac:dyDescent="0.25">
      <c r="A209" s="565" t="s">
        <v>44</v>
      </c>
      <c r="B209" s="566" t="s">
        <v>240</v>
      </c>
      <c r="C209" s="542">
        <v>59</v>
      </c>
      <c r="D209" s="543"/>
      <c r="E209" s="543"/>
      <c r="F209" s="543"/>
      <c r="G209" s="543"/>
      <c r="H209" s="543"/>
      <c r="I209" s="543"/>
      <c r="J209" s="543"/>
      <c r="K209" s="543"/>
      <c r="L209" s="543"/>
      <c r="M209" s="543"/>
      <c r="N209" s="543"/>
      <c r="O209" s="543"/>
      <c r="P209" s="543"/>
      <c r="Q209" s="543"/>
      <c r="R209" s="543"/>
      <c r="S209" s="543"/>
      <c r="T209" s="543"/>
      <c r="U209" s="543"/>
      <c r="V209" s="543"/>
      <c r="W209" s="543"/>
      <c r="X209" s="543"/>
      <c r="Y209" s="543"/>
      <c r="Z209" s="543"/>
      <c r="AA209" s="543"/>
      <c r="AB209" s="543"/>
      <c r="AC209" s="543"/>
      <c r="AD209" s="543"/>
      <c r="AE209" s="543"/>
      <c r="AF209" s="543"/>
      <c r="AG209" s="543"/>
      <c r="AH209" s="543"/>
      <c r="AI209" s="543"/>
      <c r="AJ209" s="543"/>
      <c r="AK209" s="543"/>
      <c r="AL209" s="543"/>
      <c r="AM209" s="543"/>
      <c r="AN209" s="543"/>
      <c r="AO209" s="543"/>
      <c r="AP209" s="543"/>
      <c r="AQ209" s="543"/>
      <c r="AR209" s="543"/>
      <c r="AS209" s="543"/>
      <c r="AT209" s="543"/>
      <c r="AU209" s="543"/>
      <c r="AV209" s="543"/>
      <c r="AW209" s="543"/>
      <c r="AX209" s="543"/>
      <c r="AY209" s="543"/>
      <c r="AZ209" s="543"/>
      <c r="BA209" s="543"/>
      <c r="BB209" s="543"/>
      <c r="BC209" s="543"/>
      <c r="BD209" s="543"/>
      <c r="BE209" s="543"/>
      <c r="BF209" s="543"/>
      <c r="BG209" s="543"/>
      <c r="BH209" s="543"/>
      <c r="BI209" s="543"/>
      <c r="BJ209" s="535">
        <f ca="1">Origination!$BI$8*D6</f>
        <v>1012.5</v>
      </c>
      <c r="BK209" s="535">
        <f ca="1">Origination!$BI$8*E6</f>
        <v>993.50845050883686</v>
      </c>
      <c r="BL209" s="535">
        <f ca="1">Origination!$BI$8*F6</f>
        <v>974.30324608589831</v>
      </c>
      <c r="BM209" s="535">
        <f ca="1">Origination!$BI$8*G6</f>
        <v>954.88198311320161</v>
      </c>
      <c r="BN209" s="535">
        <f ca="1">Origination!$BI$8*H6</f>
        <v>935.24223093206194</v>
      </c>
      <c r="BO209" s="535">
        <f ca="1">Origination!$BI$8*I6</f>
        <v>915.38153153888447</v>
      </c>
      <c r="BP209" s="535">
        <f ca="1">Origination!$BI$8*J6</f>
        <v>895.29739927753383</v>
      </c>
      <c r="BQ209" s="535">
        <f ca="1">Origination!$BI$8*K6</f>
        <v>874.98732052824289</v>
      </c>
      <c r="BR209" s="535">
        <f ca="1">Origination!$BI$8*L6</f>
        <v>854.44875339302257</v>
      </c>
      <c r="BS209" s="535">
        <f ca="1">Origination!$BI$8*M6</f>
        <v>833.6791273775309</v>
      </c>
      <c r="BT209" s="535">
        <f ca="1">Origination!$BI$8*N6</f>
        <v>812.6758430693651</v>
      </c>
      <c r="BU209" s="535">
        <f ca="1">Origination!$BI$8*O6</f>
        <v>791.43627181273246</v>
      </c>
      <c r="BV209" s="535">
        <f ca="1">Origination!$BI$8*P6</f>
        <v>769.95775537946258</v>
      </c>
      <c r="BW209" s="535">
        <f ca="1">Origination!$BI$8*Q6</f>
        <v>748.23760563631845</v>
      </c>
      <c r="BX209" s="535">
        <f ca="1">Origination!$BI$8*R6</f>
        <v>726.27310420856384</v>
      </c>
      <c r="BY209" s="535">
        <f ca="1">Origination!$BI$8*S6</f>
        <v>704.06150213974695</v>
      </c>
      <c r="BZ209" s="535">
        <f ca="1">Origination!$BI$8*T6</f>
        <v>681.60001954765619</v>
      </c>
      <c r="CA209" s="535">
        <f ca="1">Origination!$BI$8*U6</f>
        <v>658.88584527640421</v>
      </c>
      <c r="CB209" s="535">
        <f ca="1">Origination!$BI$8*V6</f>
        <v>635.9161365446007</v>
      </c>
      <c r="CC209" s="535">
        <f ca="1">Origination!$BI$8*W6</f>
        <v>612.68801858956431</v>
      </c>
      <c r="CD209" s="535">
        <f ca="1">Origination!$BI$8*X6</f>
        <v>589.19858430753379</v>
      </c>
      <c r="CE209" s="535">
        <f ca="1">Origination!$BI$8*Y6</f>
        <v>565.4448938898305</v>
      </c>
      <c r="CF209" s="535">
        <f ca="1">Origination!$BI$8*Z6</f>
        <v>541.42397445492793</v>
      </c>
      <c r="CG209" s="535">
        <f ca="1">Origination!$BI$8*AA6</f>
        <v>517.13281967638284</v>
      </c>
      <c r="CH209" s="535">
        <f ca="1">Origination!$BI$8*AB6</f>
        <v>492.56838940657906</v>
      </c>
      <c r="CI209" s="535">
        <f ca="1">Origination!$BI$8*AC6</f>
        <v>467.7276092962399</v>
      </c>
      <c r="CJ209" s="535">
        <f ca="1">Origination!$BI$8*AD6</f>
        <v>442.60737040965955</v>
      </c>
      <c r="CK209" s="535">
        <f ca="1">Origination!$BI$8*AE6</f>
        <v>417.20452883560506</v>
      </c>
      <c r="CL209" s="535">
        <f ca="1">Origination!$BI$8*AF6</f>
        <v>391.51590529384259</v>
      </c>
      <c r="CM209" s="535">
        <f ca="1">Origination!$BI$8*AG6</f>
        <v>365.53828473723513</v>
      </c>
      <c r="CN209" s="535">
        <f ca="1">Origination!$BI$8*AH6</f>
        <v>339.26841594936599</v>
      </c>
      <c r="CO209" s="535">
        <f ca="1">Origination!$BI$8*AI6</f>
        <v>312.70301113763321</v>
      </c>
      <c r="CP209" s="535">
        <f ca="1">Origination!$BI$8*AJ6</f>
        <v>285.83874552176843</v>
      </c>
      <c r="CQ209" s="535">
        <f ca="1">Origination!$BI$8*AK6</f>
        <v>258.67225691772524</v>
      </c>
      <c r="CR209" s="535">
        <f ca="1">Origination!$BI$8*AL6</f>
        <v>231.20014531688653</v>
      </c>
      <c r="CS209" s="535">
        <f ca="1">Origination!$BI$8*AM6</f>
        <v>203.41897246053841</v>
      </c>
      <c r="CT209" s="535">
        <f ca="1">Origination!$BI$8*AN6</f>
        <v>175.32526140955636</v>
      </c>
      <c r="CU209" s="535">
        <f ca="1">Origination!$BI$8*AO6</f>
        <v>146.91549610925077</v>
      </c>
      <c r="CV209" s="535">
        <f ca="1">Origination!$BI$8*AP6</f>
        <v>118.18612094931672</v>
      </c>
      <c r="CW209" s="535">
        <f ca="1">Origination!$BI$8*AQ6</f>
        <v>89.133540318833411</v>
      </c>
      <c r="CX209" s="535">
        <f ca="1">Origination!$BI$8*AR6</f>
        <v>59.754118156257185</v>
      </c>
      <c r="CY209" s="535">
        <f ca="1">Origination!$BI$8*AS6</f>
        <v>30.044177494351963</v>
      </c>
      <c r="CZ209" s="535">
        <f ca="1">Origination!$BI$8*AT6</f>
        <v>0</v>
      </c>
      <c r="DA209" s="535">
        <f ca="1">Origination!$BI$8*AU6</f>
        <v>0</v>
      </c>
      <c r="DB209" s="535">
        <f ca="1">Origination!$BI$8*AV6</f>
        <v>0</v>
      </c>
      <c r="DC209" s="535">
        <f ca="1">Origination!$BI$8*AW6</f>
        <v>0</v>
      </c>
      <c r="DD209" s="535">
        <f ca="1">Origination!$BI$8*AX6</f>
        <v>0</v>
      </c>
      <c r="DE209" s="535">
        <f ca="1">Origination!$BI$8*AY6</f>
        <v>0</v>
      </c>
      <c r="DF209" s="535">
        <f ca="1">Origination!$BI$8*AZ6</f>
        <v>0</v>
      </c>
      <c r="DG209" s="535">
        <f ca="1">Origination!$BI$8*BA6</f>
        <v>0</v>
      </c>
      <c r="DH209" s="535">
        <f ca="1">Origination!$BI$8*BB6</f>
        <v>0</v>
      </c>
      <c r="DI209" s="535">
        <f ca="1">Origination!$BI$8*BC6</f>
        <v>0</v>
      </c>
      <c r="DJ209" s="535">
        <f ca="1">Origination!$BI$8*BD6</f>
        <v>0</v>
      </c>
      <c r="DK209" s="535">
        <f ca="1">Origination!$BI$8*BE6</f>
        <v>0</v>
      </c>
      <c r="DL209" s="535">
        <f ca="1">Origination!$BI$8*BF6</f>
        <v>0</v>
      </c>
      <c r="DM209" s="535">
        <f ca="1">Origination!$BI$8*BG6</f>
        <v>0</v>
      </c>
      <c r="DN209" s="535">
        <f ca="1">Origination!$BI$8*BH6</f>
        <v>0</v>
      </c>
      <c r="DO209" s="535">
        <f ca="1">Origination!$BI$8*BI6</f>
        <v>0</v>
      </c>
      <c r="DP209" s="535">
        <f ca="1">Origination!$BI$8*BJ6</f>
        <v>0</v>
      </c>
      <c r="DQ209" s="535">
        <f ca="1">Origination!$BI$8*BK6</f>
        <v>0</v>
      </c>
      <c r="DR209" s="535">
        <f ca="1">Origination!$BI$8*BL6</f>
        <v>0</v>
      </c>
      <c r="DS209" s="535">
        <f ca="1">Origination!$BI$8*BM6</f>
        <v>0</v>
      </c>
    </row>
    <row r="210" spans="1:123" hidden="1" outlineLevel="1" x14ac:dyDescent="0.25">
      <c r="A210" s="565" t="s">
        <v>44</v>
      </c>
      <c r="B210" s="566" t="s">
        <v>240</v>
      </c>
      <c r="C210" s="542">
        <v>60</v>
      </c>
      <c r="D210" s="543"/>
      <c r="E210" s="543"/>
      <c r="F210" s="543"/>
      <c r="G210" s="543"/>
      <c r="H210" s="543"/>
      <c r="I210" s="543"/>
      <c r="J210" s="543"/>
      <c r="K210" s="543"/>
      <c r="L210" s="543"/>
      <c r="M210" s="543"/>
      <c r="N210" s="543"/>
      <c r="O210" s="543"/>
      <c r="P210" s="543"/>
      <c r="Q210" s="543"/>
      <c r="R210" s="543"/>
      <c r="S210" s="543"/>
      <c r="T210" s="543"/>
      <c r="U210" s="543"/>
      <c r="V210" s="543"/>
      <c r="W210" s="543"/>
      <c r="X210" s="543"/>
      <c r="Y210" s="543"/>
      <c r="Z210" s="543"/>
      <c r="AA210" s="543"/>
      <c r="AB210" s="543"/>
      <c r="AC210" s="543"/>
      <c r="AD210" s="543"/>
      <c r="AE210" s="543"/>
      <c r="AF210" s="543"/>
      <c r="AG210" s="543"/>
      <c r="AH210" s="543"/>
      <c r="AI210" s="543"/>
      <c r="AJ210" s="543"/>
      <c r="AK210" s="543"/>
      <c r="AL210" s="543"/>
      <c r="AM210" s="543"/>
      <c r="AN210" s="543"/>
      <c r="AO210" s="543"/>
      <c r="AP210" s="543"/>
      <c r="AQ210" s="543"/>
      <c r="AR210" s="543"/>
      <c r="AS210" s="543"/>
      <c r="AT210" s="543"/>
      <c r="AU210" s="543"/>
      <c r="AV210" s="543"/>
      <c r="AW210" s="543"/>
      <c r="AX210" s="543"/>
      <c r="AY210" s="543"/>
      <c r="AZ210" s="543"/>
      <c r="BA210" s="543"/>
      <c r="BB210" s="543"/>
      <c r="BC210" s="543"/>
      <c r="BD210" s="543"/>
      <c r="BE210" s="543"/>
      <c r="BF210" s="543"/>
      <c r="BG210" s="543"/>
      <c r="BH210" s="543"/>
      <c r="BI210" s="543"/>
      <c r="BJ210" s="543"/>
      <c r="BK210" s="535">
        <f ca="1">Origination!$BJ$8*D6</f>
        <v>1012.5</v>
      </c>
      <c r="BL210" s="535">
        <f ca="1">Origination!$BJ$8*E6</f>
        <v>993.50845050883686</v>
      </c>
      <c r="BM210" s="535">
        <f ca="1">Origination!$BJ$8*F6</f>
        <v>974.30324608589831</v>
      </c>
      <c r="BN210" s="535">
        <f ca="1">Origination!$BJ$8*G6</f>
        <v>954.88198311320161</v>
      </c>
      <c r="BO210" s="535">
        <f ca="1">Origination!$BJ$8*H6</f>
        <v>935.24223093206194</v>
      </c>
      <c r="BP210" s="535">
        <f ca="1">Origination!$BJ$8*I6</f>
        <v>915.38153153888447</v>
      </c>
      <c r="BQ210" s="535">
        <f ca="1">Origination!$BJ$8*J6</f>
        <v>895.29739927753383</v>
      </c>
      <c r="BR210" s="535">
        <f ca="1">Origination!$BJ$8*K6</f>
        <v>874.98732052824289</v>
      </c>
      <c r="BS210" s="535">
        <f ca="1">Origination!$BJ$8*L6</f>
        <v>854.44875339302257</v>
      </c>
      <c r="BT210" s="535">
        <f ca="1">Origination!$BJ$8*M6</f>
        <v>833.6791273775309</v>
      </c>
      <c r="BU210" s="535">
        <f ca="1">Origination!$BJ$8*N6</f>
        <v>812.6758430693651</v>
      </c>
      <c r="BV210" s="535">
        <f ca="1">Origination!$BJ$8*O6</f>
        <v>791.43627181273246</v>
      </c>
      <c r="BW210" s="535">
        <f ca="1">Origination!$BJ$8*P6</f>
        <v>769.95775537946258</v>
      </c>
      <c r="BX210" s="535">
        <f ca="1">Origination!$BJ$8*Q6</f>
        <v>748.23760563631845</v>
      </c>
      <c r="BY210" s="535">
        <f ca="1">Origination!$BJ$8*R6</f>
        <v>726.27310420856384</v>
      </c>
      <c r="BZ210" s="535">
        <f ca="1">Origination!$BJ$8*S6</f>
        <v>704.06150213974695</v>
      </c>
      <c r="CA210" s="535">
        <f ca="1">Origination!$BJ$8*T6</f>
        <v>681.60001954765619</v>
      </c>
      <c r="CB210" s="535">
        <f ca="1">Origination!$BJ$8*U6</f>
        <v>658.88584527640421</v>
      </c>
      <c r="CC210" s="535">
        <f ca="1">Origination!$BJ$8*V6</f>
        <v>635.9161365446007</v>
      </c>
      <c r="CD210" s="535">
        <f ca="1">Origination!$BJ$8*W6</f>
        <v>612.68801858956431</v>
      </c>
      <c r="CE210" s="535">
        <f ca="1">Origination!$BJ$8*X6</f>
        <v>589.19858430753379</v>
      </c>
      <c r="CF210" s="535">
        <f ca="1">Origination!$BJ$8*Y6</f>
        <v>565.4448938898305</v>
      </c>
      <c r="CG210" s="535">
        <f ca="1">Origination!$BJ$8*Z6</f>
        <v>541.42397445492793</v>
      </c>
      <c r="CH210" s="535">
        <f ca="1">Origination!$BJ$8*AA6</f>
        <v>517.13281967638284</v>
      </c>
      <c r="CI210" s="535">
        <f ca="1">Origination!$BJ$8*AB6</f>
        <v>492.56838940657906</v>
      </c>
      <c r="CJ210" s="535">
        <f ca="1">Origination!$BJ$8*AC6</f>
        <v>467.7276092962399</v>
      </c>
      <c r="CK210" s="535">
        <f ca="1">Origination!$BJ$8*AD6</f>
        <v>442.60737040965955</v>
      </c>
      <c r="CL210" s="535">
        <f ca="1">Origination!$BJ$8*AE6</f>
        <v>417.20452883560506</v>
      </c>
      <c r="CM210" s="535">
        <f ca="1">Origination!$BJ$8*AF6</f>
        <v>391.51590529384259</v>
      </c>
      <c r="CN210" s="535">
        <f ca="1">Origination!$BJ$8*AG6</f>
        <v>365.53828473723513</v>
      </c>
      <c r="CO210" s="535">
        <f ca="1">Origination!$BJ$8*AH6</f>
        <v>339.26841594936599</v>
      </c>
      <c r="CP210" s="535">
        <f ca="1">Origination!$BJ$8*AI6</f>
        <v>312.70301113763321</v>
      </c>
      <c r="CQ210" s="535">
        <f ca="1">Origination!$BJ$8*AJ6</f>
        <v>285.83874552176843</v>
      </c>
      <c r="CR210" s="535">
        <f ca="1">Origination!$BJ$8*AK6</f>
        <v>258.67225691772524</v>
      </c>
      <c r="CS210" s="535">
        <f ca="1">Origination!$BJ$8*AL6</f>
        <v>231.20014531688653</v>
      </c>
      <c r="CT210" s="535">
        <f ca="1">Origination!$BJ$8*AM6</f>
        <v>203.41897246053841</v>
      </c>
      <c r="CU210" s="535">
        <f ca="1">Origination!$BJ$8*AN6</f>
        <v>175.32526140955636</v>
      </c>
      <c r="CV210" s="535">
        <f ca="1">Origination!$BJ$8*AO6</f>
        <v>146.91549610925077</v>
      </c>
      <c r="CW210" s="535">
        <f ca="1">Origination!$BJ$8*AP6</f>
        <v>118.18612094931672</v>
      </c>
      <c r="CX210" s="535">
        <f ca="1">Origination!$BJ$8*AQ6</f>
        <v>89.133540318833411</v>
      </c>
      <c r="CY210" s="535">
        <f ca="1">Origination!$BJ$8*AR6</f>
        <v>59.754118156257185</v>
      </c>
      <c r="CZ210" s="535">
        <f ca="1">Origination!$BJ$8*AS6</f>
        <v>30.044177494351963</v>
      </c>
      <c r="DA210" s="535">
        <f ca="1">Origination!$BJ$8*AT6</f>
        <v>0</v>
      </c>
      <c r="DB210" s="535">
        <f ca="1">Origination!$BJ$8*AU6</f>
        <v>0</v>
      </c>
      <c r="DC210" s="535">
        <f ca="1">Origination!$BJ$8*AV6</f>
        <v>0</v>
      </c>
      <c r="DD210" s="535">
        <f ca="1">Origination!$BJ$8*AW6</f>
        <v>0</v>
      </c>
      <c r="DE210" s="535">
        <f ca="1">Origination!$BJ$8*AX6</f>
        <v>0</v>
      </c>
      <c r="DF210" s="535">
        <f ca="1">Origination!$BJ$8*AY6</f>
        <v>0</v>
      </c>
      <c r="DG210" s="535">
        <f ca="1">Origination!$BJ$8*AZ6</f>
        <v>0</v>
      </c>
      <c r="DH210" s="535">
        <f ca="1">Origination!$BJ$8*BA6</f>
        <v>0</v>
      </c>
      <c r="DI210" s="535">
        <f ca="1">Origination!$BJ$8*BB6</f>
        <v>0</v>
      </c>
      <c r="DJ210" s="535">
        <f ca="1">Origination!$BJ$8*BC6</f>
        <v>0</v>
      </c>
      <c r="DK210" s="535">
        <f ca="1">Origination!$BJ$8*BD6</f>
        <v>0</v>
      </c>
      <c r="DL210" s="535">
        <f ca="1">Origination!$BJ$8*BE6</f>
        <v>0</v>
      </c>
      <c r="DM210" s="535">
        <f ca="1">Origination!$BJ$8*BF6</f>
        <v>0</v>
      </c>
      <c r="DN210" s="535">
        <f ca="1">Origination!$BJ$8*BG6</f>
        <v>0</v>
      </c>
      <c r="DO210" s="535">
        <f ca="1">Origination!$BJ$8*BH6</f>
        <v>0</v>
      </c>
      <c r="DP210" s="535">
        <f ca="1">Origination!$BJ$8*BI6</f>
        <v>0</v>
      </c>
      <c r="DQ210" s="535">
        <f ca="1">Origination!$BJ$8*BJ6</f>
        <v>0</v>
      </c>
      <c r="DR210" s="535">
        <f ca="1">Origination!$BJ$8*BK6</f>
        <v>0</v>
      </c>
      <c r="DS210" s="535">
        <f ca="1">Origination!$BJ$8*BL6</f>
        <v>0</v>
      </c>
    </row>
    <row r="211" spans="1:123" hidden="1" outlineLevel="1" x14ac:dyDescent="0.25">
      <c r="A211" s="565" t="s">
        <v>44</v>
      </c>
      <c r="B211" s="566" t="s">
        <v>240</v>
      </c>
      <c r="C211" s="542">
        <v>61</v>
      </c>
      <c r="D211" s="543"/>
      <c r="E211" s="543"/>
      <c r="F211" s="543"/>
      <c r="G211" s="543"/>
      <c r="H211" s="543"/>
      <c r="I211" s="543"/>
      <c r="J211" s="543"/>
      <c r="K211" s="543"/>
      <c r="L211" s="543"/>
      <c r="M211" s="543"/>
      <c r="N211" s="543"/>
      <c r="O211" s="543"/>
      <c r="P211" s="543"/>
      <c r="Q211" s="543"/>
      <c r="R211" s="543"/>
      <c r="S211" s="543"/>
      <c r="T211" s="543"/>
      <c r="U211" s="543"/>
      <c r="V211" s="543"/>
      <c r="W211" s="543"/>
      <c r="X211" s="543"/>
      <c r="Y211" s="543"/>
      <c r="Z211" s="543"/>
      <c r="AA211" s="543"/>
      <c r="AB211" s="543"/>
      <c r="AC211" s="543"/>
      <c r="AD211" s="543"/>
      <c r="AE211" s="543"/>
      <c r="AF211" s="543"/>
      <c r="AG211" s="543"/>
      <c r="AH211" s="543"/>
      <c r="AI211" s="543"/>
      <c r="AJ211" s="543"/>
      <c r="AK211" s="543"/>
      <c r="AL211" s="543"/>
      <c r="AM211" s="543"/>
      <c r="AN211" s="543"/>
      <c r="AO211" s="543"/>
      <c r="AP211" s="543"/>
      <c r="AQ211" s="543"/>
      <c r="AR211" s="543"/>
      <c r="AS211" s="543"/>
      <c r="AT211" s="543"/>
      <c r="AU211" s="543"/>
      <c r="AV211" s="543"/>
      <c r="AW211" s="543"/>
      <c r="AX211" s="543"/>
      <c r="AY211" s="543"/>
      <c r="AZ211" s="543"/>
      <c r="BA211" s="543"/>
      <c r="BB211" s="543"/>
      <c r="BC211" s="543"/>
      <c r="BD211" s="543"/>
      <c r="BE211" s="543"/>
      <c r="BF211" s="543"/>
      <c r="BG211" s="543"/>
      <c r="BH211" s="543"/>
      <c r="BI211" s="543"/>
      <c r="BJ211" s="543"/>
      <c r="BK211" s="543"/>
      <c r="BL211" s="535">
        <f ca="1">Origination!$BK$8*D6</f>
        <v>1125</v>
      </c>
      <c r="BM211" s="535">
        <f ca="1">Origination!$BK$8*E6</f>
        <v>1103.898278343152</v>
      </c>
      <c r="BN211" s="535">
        <f ca="1">Origination!$BK$8*F6</f>
        <v>1082.5591623176647</v>
      </c>
      <c r="BO211" s="535">
        <f ca="1">Origination!$BK$8*G6</f>
        <v>1060.9799812368906</v>
      </c>
      <c r="BP211" s="535">
        <f ca="1">Origination!$BK$8*H6</f>
        <v>1039.1580343689577</v>
      </c>
      <c r="BQ211" s="535">
        <f ca="1">Origination!$BK$8*I6</f>
        <v>1017.0905905987605</v>
      </c>
      <c r="BR211" s="535">
        <f ca="1">Origination!$BK$8*J6</f>
        <v>994.77488808614862</v>
      </c>
      <c r="BS211" s="535">
        <f ca="1">Origination!$BK$8*K6</f>
        <v>972.2081339202698</v>
      </c>
      <c r="BT211" s="535">
        <f ca="1">Origination!$BK$8*L6</f>
        <v>949.38750377002509</v>
      </c>
      <c r="BU211" s="535">
        <f ca="1">Origination!$BK$8*M6</f>
        <v>926.31014153058982</v>
      </c>
      <c r="BV211" s="535">
        <f ca="1">Origination!$BK$8*N6</f>
        <v>902.97315896596115</v>
      </c>
      <c r="BW211" s="535">
        <f ca="1">Origination!$BK$8*O6</f>
        <v>879.37363534748044</v>
      </c>
      <c r="BX211" s="535">
        <f ca="1">Origination!$BK$8*P6</f>
        <v>855.50861708829177</v>
      </c>
      <c r="BY211" s="535">
        <f ca="1">Origination!$BK$8*Q6</f>
        <v>831.37511737368709</v>
      </c>
      <c r="BZ211" s="535">
        <f ca="1">Origination!$BK$8*R6</f>
        <v>806.97011578729314</v>
      </c>
      <c r="CA211" s="535">
        <f ca="1">Origination!$BK$8*S6</f>
        <v>782.29055793305224</v>
      </c>
      <c r="CB211" s="535">
        <f ca="1">Origination!$BK$8*T6</f>
        <v>757.33335505295133</v>
      </c>
      <c r="CC211" s="535">
        <f ca="1">Origination!$BK$8*U6</f>
        <v>732.0953836404492</v>
      </c>
      <c r="CD211" s="535">
        <f ca="1">Origination!$BK$8*V6</f>
        <v>706.57348504955633</v>
      </c>
      <c r="CE211" s="535">
        <f ca="1">Origination!$BK$8*W6</f>
        <v>680.76446509951597</v>
      </c>
      <c r="CF211" s="535">
        <f ca="1">Origination!$BK$8*X6</f>
        <v>654.66509367503761</v>
      </c>
      <c r="CG211" s="535">
        <f ca="1">Origination!$BK$8*Y6</f>
        <v>628.2721043220339</v>
      </c>
      <c r="CH211" s="535">
        <f ca="1">Origination!$BK$8*Z6</f>
        <v>601.58219383880885</v>
      </c>
      <c r="CI211" s="535">
        <f ca="1">Origination!$BK$8*AA6</f>
        <v>574.59202186264758</v>
      </c>
      <c r="CJ211" s="535">
        <f ca="1">Origination!$BK$8*AB6</f>
        <v>547.29821045175447</v>
      </c>
      <c r="CK211" s="535">
        <f ca="1">Origination!$BK$8*AC6</f>
        <v>519.69734366248883</v>
      </c>
      <c r="CL211" s="535">
        <f ca="1">Origination!$BK$8*AD6</f>
        <v>491.78596712184395</v>
      </c>
      <c r="CM211" s="535">
        <f ca="1">Origination!$BK$8*AE6</f>
        <v>463.56058759511677</v>
      </c>
      <c r="CN211" s="535">
        <f ca="1">Origination!$BK$8*AF6</f>
        <v>435.01767254871396</v>
      </c>
      <c r="CO211" s="535">
        <f ca="1">Origination!$BK$8*AG6</f>
        <v>406.15364970803904</v>
      </c>
      <c r="CP211" s="535">
        <f ca="1">Origination!$BK$8*AH6</f>
        <v>376.96490661040662</v>
      </c>
      <c r="CQ211" s="535">
        <f ca="1">Origination!$BK$8*AI6</f>
        <v>347.44779015292579</v>
      </c>
      <c r="CR211" s="535">
        <f ca="1">Origination!$BK$8*AJ6</f>
        <v>317.59860613529827</v>
      </c>
      <c r="CS211" s="535">
        <f ca="1">Origination!$BK$8*AK6</f>
        <v>287.41361879747251</v>
      </c>
      <c r="CT211" s="535">
        <f ca="1">Origination!$BK$8*AL6</f>
        <v>256.88905035209615</v>
      </c>
      <c r="CU211" s="535">
        <f ca="1">Origination!$BK$8*AM6</f>
        <v>226.02108051170933</v>
      </c>
      <c r="CV211" s="535">
        <f ca="1">Origination!$BK$8*AN6</f>
        <v>194.80584601061818</v>
      </c>
      <c r="CW211" s="535">
        <f ca="1">Origination!$BK$8*AO6</f>
        <v>163.23944012138975</v>
      </c>
      <c r="CX211" s="535">
        <f ca="1">Origination!$BK$8*AP6</f>
        <v>131.31791216590747</v>
      </c>
      <c r="CY211" s="535">
        <f ca="1">Origination!$BK$8*AQ6</f>
        <v>99.037267020926009</v>
      </c>
      <c r="CZ211" s="535">
        <f ca="1">Origination!$BK$8*AR6</f>
        <v>66.393464618063533</v>
      </c>
      <c r="DA211" s="535">
        <f ca="1">Origination!$BK$8*AS6</f>
        <v>33.382419438168846</v>
      </c>
      <c r="DB211" s="535">
        <f ca="1">Origination!$BK$8*AT6</f>
        <v>0</v>
      </c>
      <c r="DC211" s="535">
        <f ca="1">Origination!$BK$8*AU6</f>
        <v>0</v>
      </c>
      <c r="DD211" s="535">
        <f ca="1">Origination!$BK$8*AV6</f>
        <v>0</v>
      </c>
      <c r="DE211" s="535">
        <f ca="1">Origination!$BK$8*AW6</f>
        <v>0</v>
      </c>
      <c r="DF211" s="535">
        <f ca="1">Origination!$BK$8*AX6</f>
        <v>0</v>
      </c>
      <c r="DG211" s="535">
        <f ca="1">Origination!$BK$8*AY6</f>
        <v>0</v>
      </c>
      <c r="DH211" s="535">
        <f ca="1">Origination!$BK$8*AZ6</f>
        <v>0</v>
      </c>
      <c r="DI211" s="535">
        <f ca="1">Origination!$BK$8*BA6</f>
        <v>0</v>
      </c>
      <c r="DJ211" s="535">
        <f ca="1">Origination!$BK$8*BB6</f>
        <v>0</v>
      </c>
      <c r="DK211" s="535">
        <f ca="1">Origination!$BK$8*BC6</f>
        <v>0</v>
      </c>
      <c r="DL211" s="535">
        <f ca="1">Origination!$BK$8*BD6</f>
        <v>0</v>
      </c>
      <c r="DM211" s="535">
        <f ca="1">Origination!$BK$8*BE6</f>
        <v>0</v>
      </c>
      <c r="DN211" s="535">
        <f ca="1">Origination!$BK$8*BF6</f>
        <v>0</v>
      </c>
      <c r="DO211" s="535">
        <f ca="1">Origination!$BK$8*BG6</f>
        <v>0</v>
      </c>
      <c r="DP211" s="535">
        <f ca="1">Origination!$BK$8*BH6</f>
        <v>0</v>
      </c>
      <c r="DQ211" s="535">
        <f ca="1">Origination!$BK$8*BI6</f>
        <v>0</v>
      </c>
      <c r="DR211" s="535">
        <f ca="1">Origination!$BK$8*BJ6</f>
        <v>0</v>
      </c>
      <c r="DS211" s="535">
        <f ca="1">Origination!$BK$8*BK6</f>
        <v>0</v>
      </c>
    </row>
    <row r="212" spans="1:123" hidden="1" outlineLevel="1" x14ac:dyDescent="0.25">
      <c r="A212" s="565" t="s">
        <v>44</v>
      </c>
      <c r="B212" s="566" t="s">
        <v>240</v>
      </c>
      <c r="C212" s="542">
        <v>62</v>
      </c>
      <c r="D212" s="543"/>
      <c r="E212" s="543"/>
      <c r="F212" s="543"/>
      <c r="G212" s="543"/>
      <c r="H212" s="543"/>
      <c r="I212" s="543"/>
      <c r="J212" s="543"/>
      <c r="K212" s="543"/>
      <c r="L212" s="543"/>
      <c r="M212" s="543"/>
      <c r="N212" s="543"/>
      <c r="O212" s="543"/>
      <c r="P212" s="543"/>
      <c r="Q212" s="543"/>
      <c r="R212" s="543"/>
      <c r="S212" s="543"/>
      <c r="T212" s="543"/>
      <c r="U212" s="543"/>
      <c r="V212" s="543"/>
      <c r="W212" s="543"/>
      <c r="X212" s="543"/>
      <c r="Y212" s="543"/>
      <c r="Z212" s="543"/>
      <c r="AA212" s="543"/>
      <c r="AB212" s="543"/>
      <c r="AC212" s="543"/>
      <c r="AD212" s="543"/>
      <c r="AE212" s="543"/>
      <c r="AF212" s="543"/>
      <c r="AG212" s="543"/>
      <c r="AH212" s="543"/>
      <c r="AI212" s="543"/>
      <c r="AJ212" s="543"/>
      <c r="AK212" s="543"/>
      <c r="AL212" s="543"/>
      <c r="AM212" s="543"/>
      <c r="AN212" s="543"/>
      <c r="AO212" s="543"/>
      <c r="AP212" s="543"/>
      <c r="AQ212" s="543"/>
      <c r="AR212" s="543"/>
      <c r="AS212" s="543"/>
      <c r="AT212" s="543"/>
      <c r="AU212" s="543"/>
      <c r="AV212" s="543"/>
      <c r="AW212" s="543"/>
      <c r="AX212" s="543"/>
      <c r="AY212" s="543"/>
      <c r="AZ212" s="543"/>
      <c r="BA212" s="543"/>
      <c r="BB212" s="543"/>
      <c r="BC212" s="543"/>
      <c r="BD212" s="543"/>
      <c r="BE212" s="543"/>
      <c r="BF212" s="543"/>
      <c r="BG212" s="543"/>
      <c r="BH212" s="543"/>
      <c r="BI212" s="543"/>
      <c r="BJ212" s="543"/>
      <c r="BK212" s="543"/>
      <c r="BL212" s="543"/>
      <c r="BM212" s="535">
        <f ca="1">Origination!$BL$8*D6</f>
        <v>1125</v>
      </c>
      <c r="BN212" s="535">
        <f ca="1">Origination!$BL$8*E6</f>
        <v>1103.898278343152</v>
      </c>
      <c r="BO212" s="535">
        <f ca="1">Origination!$BL$8*F6</f>
        <v>1082.5591623176647</v>
      </c>
      <c r="BP212" s="535">
        <f ca="1">Origination!$BL$8*G6</f>
        <v>1060.9799812368906</v>
      </c>
      <c r="BQ212" s="535">
        <f ca="1">Origination!$BL$8*H6</f>
        <v>1039.1580343689577</v>
      </c>
      <c r="BR212" s="535">
        <f ca="1">Origination!$BL$8*I6</f>
        <v>1017.0905905987605</v>
      </c>
      <c r="BS212" s="535">
        <f ca="1">Origination!$BL$8*J6</f>
        <v>994.77488808614862</v>
      </c>
      <c r="BT212" s="535">
        <f ca="1">Origination!$BL$8*K6</f>
        <v>972.2081339202698</v>
      </c>
      <c r="BU212" s="535">
        <f ca="1">Origination!$BL$8*L6</f>
        <v>949.38750377002509</v>
      </c>
      <c r="BV212" s="535">
        <f ca="1">Origination!$BL$8*M6</f>
        <v>926.31014153058982</v>
      </c>
      <c r="BW212" s="535">
        <f ca="1">Origination!$BL$8*N6</f>
        <v>902.97315896596115</v>
      </c>
      <c r="BX212" s="535">
        <f ca="1">Origination!$BL$8*O6</f>
        <v>879.37363534748044</v>
      </c>
      <c r="BY212" s="535">
        <f ca="1">Origination!$BL$8*P6</f>
        <v>855.50861708829177</v>
      </c>
      <c r="BZ212" s="535">
        <f ca="1">Origination!$BL$8*Q6</f>
        <v>831.37511737368709</v>
      </c>
      <c r="CA212" s="535">
        <f ca="1">Origination!$BL$8*R6</f>
        <v>806.97011578729314</v>
      </c>
      <c r="CB212" s="535">
        <f ca="1">Origination!$BL$8*S6</f>
        <v>782.29055793305224</v>
      </c>
      <c r="CC212" s="535">
        <f ca="1">Origination!$BL$8*T6</f>
        <v>757.33335505295133</v>
      </c>
      <c r="CD212" s="535">
        <f ca="1">Origination!$BL$8*U6</f>
        <v>732.0953836404492</v>
      </c>
      <c r="CE212" s="535">
        <f ca="1">Origination!$BL$8*V6</f>
        <v>706.57348504955633</v>
      </c>
      <c r="CF212" s="535">
        <f ca="1">Origination!$BL$8*W6</f>
        <v>680.76446509951597</v>
      </c>
      <c r="CG212" s="535">
        <f ca="1">Origination!$BL$8*X6</f>
        <v>654.66509367503761</v>
      </c>
      <c r="CH212" s="535">
        <f ca="1">Origination!$BL$8*Y6</f>
        <v>628.2721043220339</v>
      </c>
      <c r="CI212" s="535">
        <f ca="1">Origination!$BL$8*Z6</f>
        <v>601.58219383880885</v>
      </c>
      <c r="CJ212" s="535">
        <f ca="1">Origination!$BL$8*AA6</f>
        <v>574.59202186264758</v>
      </c>
      <c r="CK212" s="535">
        <f ca="1">Origination!$BL$8*AB6</f>
        <v>547.29821045175447</v>
      </c>
      <c r="CL212" s="535">
        <f ca="1">Origination!$BL$8*AC6</f>
        <v>519.69734366248883</v>
      </c>
      <c r="CM212" s="535">
        <f ca="1">Origination!$BL$8*AD6</f>
        <v>491.78596712184395</v>
      </c>
      <c r="CN212" s="535">
        <f ca="1">Origination!$BL$8*AE6</f>
        <v>463.56058759511677</v>
      </c>
      <c r="CO212" s="535">
        <f ca="1">Origination!$BL$8*AF6</f>
        <v>435.01767254871396</v>
      </c>
      <c r="CP212" s="535">
        <f ca="1">Origination!$BL$8*AG6</f>
        <v>406.15364970803904</v>
      </c>
      <c r="CQ212" s="535">
        <f ca="1">Origination!$BL$8*AH6</f>
        <v>376.96490661040662</v>
      </c>
      <c r="CR212" s="535">
        <f ca="1">Origination!$BL$8*AI6</f>
        <v>347.44779015292579</v>
      </c>
      <c r="CS212" s="535">
        <f ca="1">Origination!$BL$8*AJ6</f>
        <v>317.59860613529827</v>
      </c>
      <c r="CT212" s="535">
        <f ca="1">Origination!$BL$8*AK6</f>
        <v>287.41361879747251</v>
      </c>
      <c r="CU212" s="535">
        <f ca="1">Origination!$BL$8*AL6</f>
        <v>256.88905035209615</v>
      </c>
      <c r="CV212" s="535">
        <f ca="1">Origination!$BL$8*AM6</f>
        <v>226.02108051170933</v>
      </c>
      <c r="CW212" s="535">
        <f ca="1">Origination!$BL$8*AN6</f>
        <v>194.80584601061818</v>
      </c>
      <c r="CX212" s="535">
        <f ca="1">Origination!$BL$8*AO6</f>
        <v>163.23944012138975</v>
      </c>
      <c r="CY212" s="535">
        <f ca="1">Origination!$BL$8*AP6</f>
        <v>131.31791216590747</v>
      </c>
      <c r="CZ212" s="535">
        <f ca="1">Origination!$BL$8*AQ6</f>
        <v>99.037267020926009</v>
      </c>
      <c r="DA212" s="535">
        <f ca="1">Origination!$BL$8*AR6</f>
        <v>66.393464618063533</v>
      </c>
      <c r="DB212" s="535">
        <f ca="1">Origination!$BL$8*AS6</f>
        <v>33.382419438168846</v>
      </c>
      <c r="DC212" s="535">
        <f ca="1">Origination!$BL$8*AT6</f>
        <v>0</v>
      </c>
      <c r="DD212" s="535">
        <f ca="1">Origination!$BL$8*AU6</f>
        <v>0</v>
      </c>
      <c r="DE212" s="535">
        <f ca="1">Origination!$BL$8*AV6</f>
        <v>0</v>
      </c>
      <c r="DF212" s="535">
        <f ca="1">Origination!$BL$8*AW6</f>
        <v>0</v>
      </c>
      <c r="DG212" s="535">
        <f ca="1">Origination!$BL$8*AX6</f>
        <v>0</v>
      </c>
      <c r="DH212" s="535">
        <f ca="1">Origination!$BL$8*AY6</f>
        <v>0</v>
      </c>
      <c r="DI212" s="535">
        <f ca="1">Origination!$BL$8*AZ6</f>
        <v>0</v>
      </c>
      <c r="DJ212" s="535">
        <f ca="1">Origination!$BL$8*BA6</f>
        <v>0</v>
      </c>
      <c r="DK212" s="535">
        <f ca="1">Origination!$BL$8*BB6</f>
        <v>0</v>
      </c>
      <c r="DL212" s="535">
        <f ca="1">Origination!$BL$8*BC6</f>
        <v>0</v>
      </c>
      <c r="DM212" s="535">
        <f ca="1">Origination!$BL$8*BD6</f>
        <v>0</v>
      </c>
      <c r="DN212" s="535">
        <f ca="1">Origination!$BL$8*BE6</f>
        <v>0</v>
      </c>
      <c r="DO212" s="535">
        <f ca="1">Origination!$BL$8*BF6</f>
        <v>0</v>
      </c>
      <c r="DP212" s="535">
        <f ca="1">Origination!$BL$8*BG6</f>
        <v>0</v>
      </c>
      <c r="DQ212" s="535">
        <f ca="1">Origination!$BL$8*BH6</f>
        <v>0</v>
      </c>
      <c r="DR212" s="535">
        <f ca="1">Origination!$BL$8*BI6</f>
        <v>0</v>
      </c>
      <c r="DS212" s="535">
        <f ca="1">Origination!$BL$8*BJ6</f>
        <v>0</v>
      </c>
    </row>
    <row r="213" spans="1:123" hidden="1" outlineLevel="1" x14ac:dyDescent="0.25">
      <c r="A213" s="565" t="s">
        <v>44</v>
      </c>
      <c r="B213" s="566" t="s">
        <v>240</v>
      </c>
      <c r="C213" s="542">
        <v>63</v>
      </c>
      <c r="D213" s="543"/>
      <c r="E213" s="543"/>
      <c r="F213" s="543"/>
      <c r="G213" s="543"/>
      <c r="H213" s="543"/>
      <c r="I213" s="543"/>
      <c r="J213" s="543"/>
      <c r="K213" s="543"/>
      <c r="L213" s="543"/>
      <c r="M213" s="543"/>
      <c r="N213" s="543"/>
      <c r="O213" s="543"/>
      <c r="P213" s="543"/>
      <c r="Q213" s="543"/>
      <c r="R213" s="543"/>
      <c r="S213" s="543"/>
      <c r="T213" s="543"/>
      <c r="U213" s="543"/>
      <c r="V213" s="543"/>
      <c r="W213" s="543"/>
      <c r="X213" s="543"/>
      <c r="Y213" s="543"/>
      <c r="Z213" s="543"/>
      <c r="AA213" s="543"/>
      <c r="AB213" s="543"/>
      <c r="AC213" s="543"/>
      <c r="AD213" s="543"/>
      <c r="AE213" s="543"/>
      <c r="AF213" s="543"/>
      <c r="AG213" s="543"/>
      <c r="AH213" s="543"/>
      <c r="AI213" s="543"/>
      <c r="AJ213" s="543"/>
      <c r="AK213" s="543"/>
      <c r="AL213" s="543"/>
      <c r="AM213" s="543"/>
      <c r="AN213" s="543"/>
      <c r="AO213" s="543"/>
      <c r="AP213" s="543"/>
      <c r="AQ213" s="543"/>
      <c r="AR213" s="543"/>
      <c r="AS213" s="543"/>
      <c r="AT213" s="543"/>
      <c r="AU213" s="543"/>
      <c r="AV213" s="543"/>
      <c r="AW213" s="543"/>
      <c r="AX213" s="543"/>
      <c r="AY213" s="543"/>
      <c r="AZ213" s="543"/>
      <c r="BA213" s="543"/>
      <c r="BB213" s="543"/>
      <c r="BC213" s="543"/>
      <c r="BD213" s="543"/>
      <c r="BE213" s="543"/>
      <c r="BF213" s="543"/>
      <c r="BG213" s="543"/>
      <c r="BH213" s="543"/>
      <c r="BI213" s="543"/>
      <c r="BJ213" s="543"/>
      <c r="BK213" s="543"/>
      <c r="BL213" s="543"/>
      <c r="BM213" s="543"/>
      <c r="BN213" s="535">
        <f ca="1">Origination!$BM$8*D6</f>
        <v>1125</v>
      </c>
      <c r="BO213" s="535">
        <f ca="1">Origination!$BM$8*E6</f>
        <v>1103.898278343152</v>
      </c>
      <c r="BP213" s="535">
        <f ca="1">Origination!$BM$8*F6</f>
        <v>1082.5591623176647</v>
      </c>
      <c r="BQ213" s="535">
        <f ca="1">Origination!$BM$8*G6</f>
        <v>1060.9799812368906</v>
      </c>
      <c r="BR213" s="535">
        <f ca="1">Origination!$BM$8*H6</f>
        <v>1039.1580343689577</v>
      </c>
      <c r="BS213" s="535">
        <f ca="1">Origination!$BM$8*I6</f>
        <v>1017.0905905987605</v>
      </c>
      <c r="BT213" s="535">
        <f ca="1">Origination!$BM$8*J6</f>
        <v>994.77488808614862</v>
      </c>
      <c r="BU213" s="535">
        <f ca="1">Origination!$BM$8*K6</f>
        <v>972.2081339202698</v>
      </c>
      <c r="BV213" s="535">
        <f ca="1">Origination!$BM$8*L6</f>
        <v>949.38750377002509</v>
      </c>
      <c r="BW213" s="535">
        <f ca="1">Origination!$BM$8*M6</f>
        <v>926.31014153058982</v>
      </c>
      <c r="BX213" s="535">
        <f ca="1">Origination!$BM$8*N6</f>
        <v>902.97315896596115</v>
      </c>
      <c r="BY213" s="535">
        <f ca="1">Origination!$BM$8*O6</f>
        <v>879.37363534748044</v>
      </c>
      <c r="BZ213" s="535">
        <f ca="1">Origination!$BM$8*P6</f>
        <v>855.50861708829177</v>
      </c>
      <c r="CA213" s="535">
        <f ca="1">Origination!$BM$8*Q6</f>
        <v>831.37511737368709</v>
      </c>
      <c r="CB213" s="535">
        <f ca="1">Origination!$BM$8*R6</f>
        <v>806.97011578729314</v>
      </c>
      <c r="CC213" s="535">
        <f ca="1">Origination!$BM$8*S6</f>
        <v>782.29055793305224</v>
      </c>
      <c r="CD213" s="535">
        <f ca="1">Origination!$BM$8*T6</f>
        <v>757.33335505295133</v>
      </c>
      <c r="CE213" s="535">
        <f ca="1">Origination!$BM$8*U6</f>
        <v>732.0953836404492</v>
      </c>
      <c r="CF213" s="535">
        <f ca="1">Origination!$BM$8*V6</f>
        <v>706.57348504955633</v>
      </c>
      <c r="CG213" s="535">
        <f ca="1">Origination!$BM$8*W6</f>
        <v>680.76446509951597</v>
      </c>
      <c r="CH213" s="535">
        <f ca="1">Origination!$BM$8*X6</f>
        <v>654.66509367503761</v>
      </c>
      <c r="CI213" s="535">
        <f ca="1">Origination!$BM$8*Y6</f>
        <v>628.2721043220339</v>
      </c>
      <c r="CJ213" s="535">
        <f ca="1">Origination!$BM$8*Z6</f>
        <v>601.58219383880885</v>
      </c>
      <c r="CK213" s="535">
        <f ca="1">Origination!$BM$8*AA6</f>
        <v>574.59202186264758</v>
      </c>
      <c r="CL213" s="535">
        <f ca="1">Origination!$BM$8*AB6</f>
        <v>547.29821045175447</v>
      </c>
      <c r="CM213" s="535">
        <f ca="1">Origination!$BM$8*AC6</f>
        <v>519.69734366248883</v>
      </c>
      <c r="CN213" s="535">
        <f ca="1">Origination!$BM$8*AD6</f>
        <v>491.78596712184395</v>
      </c>
      <c r="CO213" s="535">
        <f ca="1">Origination!$BM$8*AE6</f>
        <v>463.56058759511677</v>
      </c>
      <c r="CP213" s="535">
        <f ca="1">Origination!$BM$8*AF6</f>
        <v>435.01767254871396</v>
      </c>
      <c r="CQ213" s="535">
        <f ca="1">Origination!$BM$8*AG6</f>
        <v>406.15364970803904</v>
      </c>
      <c r="CR213" s="535">
        <f ca="1">Origination!$BM$8*AH6</f>
        <v>376.96490661040662</v>
      </c>
      <c r="CS213" s="535">
        <f ca="1">Origination!$BM$8*AI6</f>
        <v>347.44779015292579</v>
      </c>
      <c r="CT213" s="535">
        <f ca="1">Origination!$BM$8*AJ6</f>
        <v>317.59860613529827</v>
      </c>
      <c r="CU213" s="535">
        <f ca="1">Origination!$BM$8*AK6</f>
        <v>287.41361879747251</v>
      </c>
      <c r="CV213" s="535">
        <f ca="1">Origination!$BM$8*AL6</f>
        <v>256.88905035209615</v>
      </c>
      <c r="CW213" s="535">
        <f ca="1">Origination!$BM$8*AM6</f>
        <v>226.02108051170933</v>
      </c>
      <c r="CX213" s="535">
        <f ca="1">Origination!$BM$8*AN6</f>
        <v>194.80584601061818</v>
      </c>
      <c r="CY213" s="535">
        <f ca="1">Origination!$BM$8*AO6</f>
        <v>163.23944012138975</v>
      </c>
      <c r="CZ213" s="535">
        <f ca="1">Origination!$BM$8*AP6</f>
        <v>131.31791216590747</v>
      </c>
      <c r="DA213" s="535">
        <f ca="1">Origination!$BM$8*AQ6</f>
        <v>99.037267020926009</v>
      </c>
      <c r="DB213" s="535">
        <f ca="1">Origination!$BM$8*AR6</f>
        <v>66.393464618063533</v>
      </c>
      <c r="DC213" s="535">
        <f ca="1">Origination!$BM$8*AS6</f>
        <v>33.382419438168846</v>
      </c>
      <c r="DD213" s="535">
        <f ca="1">Origination!$BM$8*AT6</f>
        <v>0</v>
      </c>
      <c r="DE213" s="535">
        <f ca="1">Origination!$BM$8*AU6</f>
        <v>0</v>
      </c>
      <c r="DF213" s="535">
        <f ca="1">Origination!$BM$8*AV6</f>
        <v>0</v>
      </c>
      <c r="DG213" s="535">
        <f ca="1">Origination!$BM$8*AW6</f>
        <v>0</v>
      </c>
      <c r="DH213" s="535">
        <f ca="1">Origination!$BM$8*AX6</f>
        <v>0</v>
      </c>
      <c r="DI213" s="535">
        <f ca="1">Origination!$BM$8*AY6</f>
        <v>0</v>
      </c>
      <c r="DJ213" s="535">
        <f ca="1">Origination!$BM$8*AZ6</f>
        <v>0</v>
      </c>
      <c r="DK213" s="535">
        <f ca="1">Origination!$BM$8*BA6</f>
        <v>0</v>
      </c>
      <c r="DL213" s="535">
        <f ca="1">Origination!$BM$8*BB6</f>
        <v>0</v>
      </c>
      <c r="DM213" s="535">
        <f ca="1">Origination!$BM$8*BC6</f>
        <v>0</v>
      </c>
      <c r="DN213" s="535">
        <f ca="1">Origination!$BM$8*BD6</f>
        <v>0</v>
      </c>
      <c r="DO213" s="535">
        <f ca="1">Origination!$BM$8*BE6</f>
        <v>0</v>
      </c>
      <c r="DP213" s="535">
        <f ca="1">Origination!$BM$8*BF6</f>
        <v>0</v>
      </c>
      <c r="DQ213" s="535">
        <f ca="1">Origination!$BM$8*BG6</f>
        <v>0</v>
      </c>
      <c r="DR213" s="535">
        <f ca="1">Origination!$BM$8*BH6</f>
        <v>0</v>
      </c>
      <c r="DS213" s="535">
        <f ca="1">Origination!$BM$8*BI6</f>
        <v>0</v>
      </c>
    </row>
    <row r="214" spans="1:123" hidden="1" outlineLevel="1" x14ac:dyDescent="0.25">
      <c r="A214" s="565" t="s">
        <v>44</v>
      </c>
      <c r="B214" s="566" t="s">
        <v>240</v>
      </c>
      <c r="C214" s="542">
        <v>64</v>
      </c>
      <c r="D214" s="543"/>
      <c r="E214" s="543"/>
      <c r="F214" s="543"/>
      <c r="G214" s="543"/>
      <c r="H214" s="543"/>
      <c r="I214" s="543"/>
      <c r="J214" s="543"/>
      <c r="K214" s="543"/>
      <c r="L214" s="543"/>
      <c r="M214" s="543"/>
      <c r="N214" s="543"/>
      <c r="O214" s="543"/>
      <c r="P214" s="543"/>
      <c r="Q214" s="543"/>
      <c r="R214" s="543"/>
      <c r="S214" s="543"/>
      <c r="T214" s="543"/>
      <c r="U214" s="543"/>
      <c r="V214" s="543"/>
      <c r="W214" s="543"/>
      <c r="X214" s="543"/>
      <c r="Y214" s="543"/>
      <c r="Z214" s="543"/>
      <c r="AA214" s="543"/>
      <c r="AB214" s="543"/>
      <c r="AC214" s="543"/>
      <c r="AD214" s="543"/>
      <c r="AE214" s="543"/>
      <c r="AF214" s="543"/>
      <c r="AG214" s="543"/>
      <c r="AH214" s="543"/>
      <c r="AI214" s="543"/>
      <c r="AJ214" s="543"/>
      <c r="AK214" s="543"/>
      <c r="AL214" s="543"/>
      <c r="AM214" s="543"/>
      <c r="AN214" s="543"/>
      <c r="AO214" s="543"/>
      <c r="AP214" s="543"/>
      <c r="AQ214" s="543"/>
      <c r="AR214" s="543"/>
      <c r="AS214" s="543"/>
      <c r="AT214" s="543"/>
      <c r="AU214" s="543"/>
      <c r="AV214" s="543"/>
      <c r="AW214" s="543"/>
      <c r="AX214" s="543"/>
      <c r="AY214" s="543"/>
      <c r="AZ214" s="543"/>
      <c r="BA214" s="543"/>
      <c r="BB214" s="543"/>
      <c r="BC214" s="543"/>
      <c r="BD214" s="543"/>
      <c r="BE214" s="543"/>
      <c r="BF214" s="543"/>
      <c r="BG214" s="543"/>
      <c r="BH214" s="543"/>
      <c r="BI214" s="543"/>
      <c r="BJ214" s="543"/>
      <c r="BK214" s="543"/>
      <c r="BL214" s="543"/>
      <c r="BM214" s="543"/>
      <c r="BN214" s="543"/>
      <c r="BO214" s="535">
        <f ca="1">Origination!$BN$8*D6</f>
        <v>1125</v>
      </c>
      <c r="BP214" s="535">
        <f ca="1">Origination!$BN$8*E6</f>
        <v>1103.898278343152</v>
      </c>
      <c r="BQ214" s="535">
        <f ca="1">Origination!$BN$8*F6</f>
        <v>1082.5591623176647</v>
      </c>
      <c r="BR214" s="535">
        <f ca="1">Origination!$BN$8*G6</f>
        <v>1060.9799812368906</v>
      </c>
      <c r="BS214" s="535">
        <f ca="1">Origination!$BN$8*H6</f>
        <v>1039.1580343689577</v>
      </c>
      <c r="BT214" s="535">
        <f ca="1">Origination!$BN$8*I6</f>
        <v>1017.0905905987605</v>
      </c>
      <c r="BU214" s="535">
        <f ca="1">Origination!$BN$8*J6</f>
        <v>994.77488808614862</v>
      </c>
      <c r="BV214" s="535">
        <f ca="1">Origination!$BN$8*K6</f>
        <v>972.2081339202698</v>
      </c>
      <c r="BW214" s="535">
        <f ca="1">Origination!$BN$8*L6</f>
        <v>949.38750377002509</v>
      </c>
      <c r="BX214" s="535">
        <f ca="1">Origination!$BN$8*M6</f>
        <v>926.31014153058982</v>
      </c>
      <c r="BY214" s="535">
        <f ca="1">Origination!$BN$8*N6</f>
        <v>902.97315896596115</v>
      </c>
      <c r="BZ214" s="535">
        <f ca="1">Origination!$BN$8*O6</f>
        <v>879.37363534748044</v>
      </c>
      <c r="CA214" s="535">
        <f ca="1">Origination!$BN$8*P6</f>
        <v>855.50861708829177</v>
      </c>
      <c r="CB214" s="535">
        <f ca="1">Origination!$BN$8*Q6</f>
        <v>831.37511737368709</v>
      </c>
      <c r="CC214" s="535">
        <f ca="1">Origination!$BN$8*R6</f>
        <v>806.97011578729314</v>
      </c>
      <c r="CD214" s="535">
        <f ca="1">Origination!$BN$8*S6</f>
        <v>782.29055793305224</v>
      </c>
      <c r="CE214" s="535">
        <f ca="1">Origination!$BN$8*T6</f>
        <v>757.33335505295133</v>
      </c>
      <c r="CF214" s="535">
        <f ca="1">Origination!$BN$8*U6</f>
        <v>732.0953836404492</v>
      </c>
      <c r="CG214" s="535">
        <f ca="1">Origination!$BN$8*V6</f>
        <v>706.57348504955633</v>
      </c>
      <c r="CH214" s="535">
        <f ca="1">Origination!$BN$8*W6</f>
        <v>680.76446509951597</v>
      </c>
      <c r="CI214" s="535">
        <f ca="1">Origination!$BN$8*X6</f>
        <v>654.66509367503761</v>
      </c>
      <c r="CJ214" s="535">
        <f ca="1">Origination!$BN$8*Y6</f>
        <v>628.2721043220339</v>
      </c>
      <c r="CK214" s="535">
        <f ca="1">Origination!$BN$8*Z6</f>
        <v>601.58219383880885</v>
      </c>
      <c r="CL214" s="535">
        <f ca="1">Origination!$BN$8*AA6</f>
        <v>574.59202186264758</v>
      </c>
      <c r="CM214" s="535">
        <f ca="1">Origination!$BN$8*AB6</f>
        <v>547.29821045175447</v>
      </c>
      <c r="CN214" s="535">
        <f ca="1">Origination!$BN$8*AC6</f>
        <v>519.69734366248883</v>
      </c>
      <c r="CO214" s="535">
        <f ca="1">Origination!$BN$8*AD6</f>
        <v>491.78596712184395</v>
      </c>
      <c r="CP214" s="535">
        <f ca="1">Origination!$BN$8*AE6</f>
        <v>463.56058759511677</v>
      </c>
      <c r="CQ214" s="535">
        <f ca="1">Origination!$BN$8*AF6</f>
        <v>435.01767254871396</v>
      </c>
      <c r="CR214" s="535">
        <f ca="1">Origination!$BN$8*AG6</f>
        <v>406.15364970803904</v>
      </c>
      <c r="CS214" s="535">
        <f ca="1">Origination!$BN$8*AH6</f>
        <v>376.96490661040662</v>
      </c>
      <c r="CT214" s="535">
        <f ca="1">Origination!$BN$8*AI6</f>
        <v>347.44779015292579</v>
      </c>
      <c r="CU214" s="535">
        <f ca="1">Origination!$BN$8*AJ6</f>
        <v>317.59860613529827</v>
      </c>
      <c r="CV214" s="535">
        <f ca="1">Origination!$BN$8*AK6</f>
        <v>287.41361879747251</v>
      </c>
      <c r="CW214" s="535">
        <f ca="1">Origination!$BN$8*AL6</f>
        <v>256.88905035209615</v>
      </c>
      <c r="CX214" s="535">
        <f ca="1">Origination!$BN$8*AM6</f>
        <v>226.02108051170933</v>
      </c>
      <c r="CY214" s="535">
        <f ca="1">Origination!$BN$8*AN6</f>
        <v>194.80584601061818</v>
      </c>
      <c r="CZ214" s="535">
        <f ca="1">Origination!$BN$8*AO6</f>
        <v>163.23944012138975</v>
      </c>
      <c r="DA214" s="535">
        <f ca="1">Origination!$BN$8*AP6</f>
        <v>131.31791216590747</v>
      </c>
      <c r="DB214" s="535">
        <f ca="1">Origination!$BN$8*AQ6</f>
        <v>99.037267020926009</v>
      </c>
      <c r="DC214" s="535">
        <f ca="1">Origination!$BN$8*AR6</f>
        <v>66.393464618063533</v>
      </c>
      <c r="DD214" s="535">
        <f ca="1">Origination!$BN$8*AS6</f>
        <v>33.382419438168846</v>
      </c>
      <c r="DE214" s="535">
        <f ca="1">Origination!$BN$8*AT6</f>
        <v>0</v>
      </c>
      <c r="DF214" s="535">
        <f ca="1">Origination!$BN$8*AU6</f>
        <v>0</v>
      </c>
      <c r="DG214" s="535">
        <f ca="1">Origination!$BN$8*AV6</f>
        <v>0</v>
      </c>
      <c r="DH214" s="535">
        <f ca="1">Origination!$BN$8*AW6</f>
        <v>0</v>
      </c>
      <c r="DI214" s="535">
        <f ca="1">Origination!$BN$8*AX6</f>
        <v>0</v>
      </c>
      <c r="DJ214" s="535">
        <f ca="1">Origination!$BN$8*AY6</f>
        <v>0</v>
      </c>
      <c r="DK214" s="535">
        <f ca="1">Origination!$BN$8*AZ6</f>
        <v>0</v>
      </c>
      <c r="DL214" s="535">
        <f ca="1">Origination!$BN$8*BA6</f>
        <v>0</v>
      </c>
      <c r="DM214" s="535">
        <f ca="1">Origination!$BN$8*BB6</f>
        <v>0</v>
      </c>
      <c r="DN214" s="535">
        <f ca="1">Origination!$BN$8*BC6</f>
        <v>0</v>
      </c>
      <c r="DO214" s="535">
        <f ca="1">Origination!$BN$8*BD6</f>
        <v>0</v>
      </c>
      <c r="DP214" s="535">
        <f ca="1">Origination!$BN$8*BE6</f>
        <v>0</v>
      </c>
      <c r="DQ214" s="535">
        <f ca="1">Origination!$BN$8*BF6</f>
        <v>0</v>
      </c>
      <c r="DR214" s="535">
        <f ca="1">Origination!$BN$8*BG6</f>
        <v>0</v>
      </c>
      <c r="DS214" s="535">
        <f ca="1">Origination!$BN$8*BH6</f>
        <v>0</v>
      </c>
    </row>
    <row r="215" spans="1:123" hidden="1" outlineLevel="1" x14ac:dyDescent="0.25">
      <c r="A215" s="565" t="s">
        <v>44</v>
      </c>
      <c r="B215" s="566" t="s">
        <v>240</v>
      </c>
      <c r="C215" s="542">
        <v>65</v>
      </c>
      <c r="D215" s="543"/>
      <c r="E215" s="543"/>
      <c r="F215" s="543"/>
      <c r="G215" s="543"/>
      <c r="H215" s="543"/>
      <c r="I215" s="543"/>
      <c r="J215" s="543"/>
      <c r="K215" s="543"/>
      <c r="L215" s="543"/>
      <c r="M215" s="543"/>
      <c r="N215" s="543"/>
      <c r="O215" s="543"/>
      <c r="P215" s="543"/>
      <c r="Q215" s="543"/>
      <c r="R215" s="543"/>
      <c r="S215" s="543"/>
      <c r="T215" s="543"/>
      <c r="U215" s="543"/>
      <c r="V215" s="543"/>
      <c r="W215" s="543"/>
      <c r="X215" s="543"/>
      <c r="Y215" s="543"/>
      <c r="Z215" s="543"/>
      <c r="AA215" s="543"/>
      <c r="AB215" s="543"/>
      <c r="AC215" s="543"/>
      <c r="AD215" s="543"/>
      <c r="AE215" s="543"/>
      <c r="AF215" s="543"/>
      <c r="AG215" s="543"/>
      <c r="AH215" s="543"/>
      <c r="AI215" s="543"/>
      <c r="AJ215" s="543"/>
      <c r="AK215" s="543"/>
      <c r="AL215" s="543"/>
      <c r="AM215" s="543"/>
      <c r="AN215" s="543"/>
      <c r="AO215" s="543"/>
      <c r="AP215" s="543"/>
      <c r="AQ215" s="543"/>
      <c r="AR215" s="543"/>
      <c r="AS215" s="543"/>
      <c r="AT215" s="543"/>
      <c r="AU215" s="543"/>
      <c r="AV215" s="543"/>
      <c r="AW215" s="543"/>
      <c r="AX215" s="543"/>
      <c r="AY215" s="543"/>
      <c r="AZ215" s="543"/>
      <c r="BA215" s="543"/>
      <c r="BB215" s="543"/>
      <c r="BC215" s="543"/>
      <c r="BD215" s="543"/>
      <c r="BE215" s="543"/>
      <c r="BF215" s="543"/>
      <c r="BG215" s="543"/>
      <c r="BH215" s="543"/>
      <c r="BI215" s="543"/>
      <c r="BJ215" s="543"/>
      <c r="BK215" s="543"/>
      <c r="BL215" s="543"/>
      <c r="BM215" s="543"/>
      <c r="BN215" s="543"/>
      <c r="BO215" s="543"/>
      <c r="BP215" s="535">
        <f ca="1">Origination!$BO$8*D6</f>
        <v>1125</v>
      </c>
      <c r="BQ215" s="535">
        <f ca="1">Origination!$BO$8*E6</f>
        <v>1103.898278343152</v>
      </c>
      <c r="BR215" s="535">
        <f ca="1">Origination!$BO$8*F6</f>
        <v>1082.5591623176647</v>
      </c>
      <c r="BS215" s="535">
        <f ca="1">Origination!$BO$8*G6</f>
        <v>1060.9799812368906</v>
      </c>
      <c r="BT215" s="535">
        <f ca="1">Origination!$BO$8*H6</f>
        <v>1039.1580343689577</v>
      </c>
      <c r="BU215" s="535">
        <f ca="1">Origination!$BO$8*I6</f>
        <v>1017.0905905987605</v>
      </c>
      <c r="BV215" s="535">
        <f ca="1">Origination!$BO$8*J6</f>
        <v>994.77488808614862</v>
      </c>
      <c r="BW215" s="535">
        <f ca="1">Origination!$BO$8*K6</f>
        <v>972.2081339202698</v>
      </c>
      <c r="BX215" s="535">
        <f ca="1">Origination!$BO$8*L6</f>
        <v>949.38750377002509</v>
      </c>
      <c r="BY215" s="535">
        <f ca="1">Origination!$BO$8*M6</f>
        <v>926.31014153058982</v>
      </c>
      <c r="BZ215" s="535">
        <f ca="1">Origination!$BO$8*N6</f>
        <v>902.97315896596115</v>
      </c>
      <c r="CA215" s="535">
        <f ca="1">Origination!$BO$8*O6</f>
        <v>879.37363534748044</v>
      </c>
      <c r="CB215" s="535">
        <f ca="1">Origination!$BO$8*P6</f>
        <v>855.50861708829177</v>
      </c>
      <c r="CC215" s="535">
        <f ca="1">Origination!$BO$8*Q6</f>
        <v>831.37511737368709</v>
      </c>
      <c r="CD215" s="535">
        <f ca="1">Origination!$BO$8*R6</f>
        <v>806.97011578729314</v>
      </c>
      <c r="CE215" s="535">
        <f ca="1">Origination!$BO$8*S6</f>
        <v>782.29055793305224</v>
      </c>
      <c r="CF215" s="535">
        <f ca="1">Origination!$BO$8*T6</f>
        <v>757.33335505295133</v>
      </c>
      <c r="CG215" s="535">
        <f ca="1">Origination!$BO$8*U6</f>
        <v>732.0953836404492</v>
      </c>
      <c r="CH215" s="535">
        <f ca="1">Origination!$BO$8*V6</f>
        <v>706.57348504955633</v>
      </c>
      <c r="CI215" s="535">
        <f ca="1">Origination!$BO$8*W6</f>
        <v>680.76446509951597</v>
      </c>
      <c r="CJ215" s="535">
        <f ca="1">Origination!$BO$8*X6</f>
        <v>654.66509367503761</v>
      </c>
      <c r="CK215" s="535">
        <f ca="1">Origination!$BO$8*Y6</f>
        <v>628.2721043220339</v>
      </c>
      <c r="CL215" s="535">
        <f ca="1">Origination!$BO$8*Z6</f>
        <v>601.58219383880885</v>
      </c>
      <c r="CM215" s="535">
        <f ca="1">Origination!$BO$8*AA6</f>
        <v>574.59202186264758</v>
      </c>
      <c r="CN215" s="535">
        <f ca="1">Origination!$BO$8*AB6</f>
        <v>547.29821045175447</v>
      </c>
      <c r="CO215" s="535">
        <f ca="1">Origination!$BO$8*AC6</f>
        <v>519.69734366248883</v>
      </c>
      <c r="CP215" s="535">
        <f ca="1">Origination!$BO$8*AD6</f>
        <v>491.78596712184395</v>
      </c>
      <c r="CQ215" s="535">
        <f ca="1">Origination!$BO$8*AE6</f>
        <v>463.56058759511677</v>
      </c>
      <c r="CR215" s="535">
        <f ca="1">Origination!$BO$8*AF6</f>
        <v>435.01767254871396</v>
      </c>
      <c r="CS215" s="535">
        <f ca="1">Origination!$BO$8*AG6</f>
        <v>406.15364970803904</v>
      </c>
      <c r="CT215" s="535">
        <f ca="1">Origination!$BO$8*AH6</f>
        <v>376.96490661040662</v>
      </c>
      <c r="CU215" s="535">
        <f ca="1">Origination!$BO$8*AI6</f>
        <v>347.44779015292579</v>
      </c>
      <c r="CV215" s="535">
        <f ca="1">Origination!$BO$8*AJ6</f>
        <v>317.59860613529827</v>
      </c>
      <c r="CW215" s="535">
        <f ca="1">Origination!$BO$8*AK6</f>
        <v>287.41361879747251</v>
      </c>
      <c r="CX215" s="535">
        <f ca="1">Origination!$BO$8*AL6</f>
        <v>256.88905035209615</v>
      </c>
      <c r="CY215" s="535">
        <f ca="1">Origination!$BO$8*AM6</f>
        <v>226.02108051170933</v>
      </c>
      <c r="CZ215" s="535">
        <f ca="1">Origination!$BO$8*AN6</f>
        <v>194.80584601061818</v>
      </c>
      <c r="DA215" s="535">
        <f ca="1">Origination!$BO$8*AO6</f>
        <v>163.23944012138975</v>
      </c>
      <c r="DB215" s="535">
        <f ca="1">Origination!$BO$8*AP6</f>
        <v>131.31791216590747</v>
      </c>
      <c r="DC215" s="535">
        <f ca="1">Origination!$BO$8*AQ6</f>
        <v>99.037267020926009</v>
      </c>
      <c r="DD215" s="535">
        <f ca="1">Origination!$BO$8*AR6</f>
        <v>66.393464618063533</v>
      </c>
      <c r="DE215" s="535">
        <f ca="1">Origination!$BO$8*AS6</f>
        <v>33.382419438168846</v>
      </c>
      <c r="DF215" s="535">
        <f ca="1">Origination!$BO$8*AT6</f>
        <v>0</v>
      </c>
      <c r="DG215" s="535">
        <f ca="1">Origination!$BO$8*AU6</f>
        <v>0</v>
      </c>
      <c r="DH215" s="535">
        <f ca="1">Origination!$BO$8*AV6</f>
        <v>0</v>
      </c>
      <c r="DI215" s="535">
        <f ca="1">Origination!$BO$8*AW6</f>
        <v>0</v>
      </c>
      <c r="DJ215" s="535">
        <f ca="1">Origination!$BO$8*AX6</f>
        <v>0</v>
      </c>
      <c r="DK215" s="535">
        <f ca="1">Origination!$BO$8*AY6</f>
        <v>0</v>
      </c>
      <c r="DL215" s="535">
        <f ca="1">Origination!$BO$8*AZ6</f>
        <v>0</v>
      </c>
      <c r="DM215" s="535">
        <f ca="1">Origination!$BO$8*BA6</f>
        <v>0</v>
      </c>
      <c r="DN215" s="535">
        <f ca="1">Origination!$BO$8*BB6</f>
        <v>0</v>
      </c>
      <c r="DO215" s="535">
        <f ca="1">Origination!$BO$8*BC6</f>
        <v>0</v>
      </c>
      <c r="DP215" s="535">
        <f ca="1">Origination!$BO$8*BD6</f>
        <v>0</v>
      </c>
      <c r="DQ215" s="535">
        <f ca="1">Origination!$BO$8*BE6</f>
        <v>0</v>
      </c>
      <c r="DR215" s="535">
        <f ca="1">Origination!$BO$8*BF6</f>
        <v>0</v>
      </c>
      <c r="DS215" s="535">
        <f ca="1">Origination!$BO$8*BG6</f>
        <v>0</v>
      </c>
    </row>
    <row r="216" spans="1:123" hidden="1" outlineLevel="1" x14ac:dyDescent="0.25">
      <c r="A216" s="565" t="s">
        <v>44</v>
      </c>
      <c r="B216" s="566" t="s">
        <v>240</v>
      </c>
      <c r="C216" s="542">
        <v>66</v>
      </c>
      <c r="D216" s="543"/>
      <c r="E216" s="543"/>
      <c r="F216" s="543"/>
      <c r="G216" s="543"/>
      <c r="H216" s="543"/>
      <c r="I216" s="543"/>
      <c r="J216" s="543"/>
      <c r="K216" s="543"/>
      <c r="L216" s="543"/>
      <c r="M216" s="543"/>
      <c r="N216" s="543"/>
      <c r="O216" s="543"/>
      <c r="P216" s="543"/>
      <c r="Q216" s="543"/>
      <c r="R216" s="543"/>
      <c r="S216" s="543"/>
      <c r="T216" s="543"/>
      <c r="U216" s="543"/>
      <c r="V216" s="543"/>
      <c r="W216" s="543"/>
      <c r="X216" s="543"/>
      <c r="Y216" s="543"/>
      <c r="Z216" s="543"/>
      <c r="AA216" s="543"/>
      <c r="AB216" s="543"/>
      <c r="AC216" s="543"/>
      <c r="AD216" s="543"/>
      <c r="AE216" s="543"/>
      <c r="AF216" s="543"/>
      <c r="AG216" s="543"/>
      <c r="AH216" s="543"/>
      <c r="AI216" s="543"/>
      <c r="AJ216" s="543"/>
      <c r="AK216" s="543"/>
      <c r="AL216" s="543"/>
      <c r="AM216" s="543"/>
      <c r="AN216" s="543"/>
      <c r="AO216" s="543"/>
      <c r="AP216" s="543"/>
      <c r="AQ216" s="543"/>
      <c r="AR216" s="543"/>
      <c r="AS216" s="543"/>
      <c r="AT216" s="543"/>
      <c r="AU216" s="543"/>
      <c r="AV216" s="543"/>
      <c r="AW216" s="543"/>
      <c r="AX216" s="543"/>
      <c r="AY216" s="543"/>
      <c r="AZ216" s="543"/>
      <c r="BA216" s="543"/>
      <c r="BB216" s="543"/>
      <c r="BC216" s="543"/>
      <c r="BD216" s="543"/>
      <c r="BE216" s="543"/>
      <c r="BF216" s="543"/>
      <c r="BG216" s="543"/>
      <c r="BH216" s="543"/>
      <c r="BI216" s="543"/>
      <c r="BJ216" s="543"/>
      <c r="BK216" s="543"/>
      <c r="BL216" s="543"/>
      <c r="BM216" s="543"/>
      <c r="BN216" s="543"/>
      <c r="BO216" s="543"/>
      <c r="BP216" s="543"/>
      <c r="BQ216" s="535">
        <f ca="1">Origination!$BP$8*D6</f>
        <v>1237.5</v>
      </c>
      <c r="BR216" s="535">
        <f ca="1">Origination!$BP$8*E6</f>
        <v>1214.2881061774674</v>
      </c>
      <c r="BS216" s="535">
        <f ca="1">Origination!$BP$8*F6</f>
        <v>1190.8150785494313</v>
      </c>
      <c r="BT216" s="535">
        <f ca="1">Origination!$BP$8*G6</f>
        <v>1167.0779793605798</v>
      </c>
      <c r="BU216" s="535">
        <f ca="1">Origination!$BP$8*H6</f>
        <v>1143.0738378058536</v>
      </c>
      <c r="BV216" s="535">
        <f ca="1">Origination!$BP$8*I6</f>
        <v>1118.7996496586366</v>
      </c>
      <c r="BW216" s="535">
        <f ca="1">Origination!$BP$8*J6</f>
        <v>1094.2523768947635</v>
      </c>
      <c r="BX216" s="535">
        <f ca="1">Origination!$BP$8*K6</f>
        <v>1069.4289473122967</v>
      </c>
      <c r="BY216" s="535">
        <f ca="1">Origination!$BP$8*L6</f>
        <v>1044.3262541470276</v>
      </c>
      <c r="BZ216" s="535">
        <f ca="1">Origination!$BP$8*M6</f>
        <v>1018.9411556836488</v>
      </c>
      <c r="CA216" s="535">
        <f ca="1">Origination!$BP$8*N6</f>
        <v>993.27047486255731</v>
      </c>
      <c r="CB216" s="535">
        <f ca="1">Origination!$BP$8*O6</f>
        <v>967.31099888222843</v>
      </c>
      <c r="CC216" s="535">
        <f ca="1">Origination!$BP$8*P6</f>
        <v>941.05947879712096</v>
      </c>
      <c r="CD216" s="535">
        <f ca="1">Origination!$BP$8*Q6</f>
        <v>914.51262911105584</v>
      </c>
      <c r="CE216" s="535">
        <f ca="1">Origination!$BP$8*R6</f>
        <v>887.66712736602244</v>
      </c>
      <c r="CF216" s="535">
        <f ca="1">Origination!$BP$8*S6</f>
        <v>860.51961372635742</v>
      </c>
      <c r="CG216" s="535">
        <f ca="1">Origination!$BP$8*T6</f>
        <v>833.06669055824648</v>
      </c>
      <c r="CH216" s="535">
        <f ca="1">Origination!$BP$8*U6</f>
        <v>805.30492200449407</v>
      </c>
      <c r="CI216" s="535">
        <f ca="1">Origination!$BP$8*V6</f>
        <v>777.23083355451195</v>
      </c>
      <c r="CJ216" s="535">
        <f ca="1">Origination!$BP$8*W6</f>
        <v>748.84091160946753</v>
      </c>
      <c r="CK216" s="535">
        <f ca="1">Origination!$BP$8*X6</f>
        <v>720.13160304254143</v>
      </c>
      <c r="CL216" s="535">
        <f ca="1">Origination!$BP$8*Y6</f>
        <v>691.0993147542373</v>
      </c>
      <c r="CM216" s="535">
        <f ca="1">Origination!$BP$8*Z6</f>
        <v>661.74041322268977</v>
      </c>
      <c r="CN216" s="535">
        <f ca="1">Origination!$BP$8*AA6</f>
        <v>632.05122404891233</v>
      </c>
      <c r="CO216" s="535">
        <f ca="1">Origination!$BP$8*AB6</f>
        <v>602.02803149692988</v>
      </c>
      <c r="CP216" s="535">
        <f ca="1">Origination!$BP$8*AC6</f>
        <v>571.66707802873771</v>
      </c>
      <c r="CQ216" s="535">
        <f ca="1">Origination!$BP$8*AD6</f>
        <v>540.96456383402835</v>
      </c>
      <c r="CR216" s="535">
        <f ca="1">Origination!$BP$8*AE6</f>
        <v>509.91664635462843</v>
      </c>
      <c r="CS216" s="535">
        <f ca="1">Origination!$BP$8*AF6</f>
        <v>478.51943980358533</v>
      </c>
      <c r="CT216" s="535">
        <f ca="1">Origination!$BP$8*AG6</f>
        <v>446.76901467884295</v>
      </c>
      <c r="CU216" s="535">
        <f ca="1">Origination!$BP$8*AH6</f>
        <v>414.6613972714473</v>
      </c>
      <c r="CV216" s="535">
        <f ca="1">Origination!$BP$8*AI6</f>
        <v>382.19256916821837</v>
      </c>
      <c r="CW216" s="535">
        <f ca="1">Origination!$BP$8*AJ6</f>
        <v>349.35846674882811</v>
      </c>
      <c r="CX216" s="535">
        <f ca="1">Origination!$BP$8*AK6</f>
        <v>316.15498067721973</v>
      </c>
      <c r="CY216" s="535">
        <f ca="1">Origination!$BP$8*AL6</f>
        <v>282.57795538730579</v>
      </c>
      <c r="CZ216" s="535">
        <f ca="1">Origination!$BP$8*AM6</f>
        <v>248.62318856288027</v>
      </c>
      <c r="DA216" s="535">
        <f ca="1">Origination!$BP$8*AN6</f>
        <v>214.28643061168</v>
      </c>
      <c r="DB216" s="535">
        <f ca="1">Origination!$BP$8*AO6</f>
        <v>179.5633841335287</v>
      </c>
      <c r="DC216" s="535">
        <f ca="1">Origination!$BP$8*AP6</f>
        <v>144.44970338249823</v>
      </c>
      <c r="DD216" s="535">
        <f ca="1">Origination!$BP$8*AQ6</f>
        <v>108.94099372301862</v>
      </c>
      <c r="DE216" s="535">
        <f ca="1">Origination!$BP$8*AR6</f>
        <v>73.032811079869887</v>
      </c>
      <c r="DF216" s="535">
        <f ca="1">Origination!$BP$8*AS6</f>
        <v>36.720661381985728</v>
      </c>
      <c r="DG216" s="535">
        <f ca="1">Origination!$BP$8*AT6</f>
        <v>0</v>
      </c>
      <c r="DH216" s="535">
        <f ca="1">Origination!$BP$8*AU6</f>
        <v>0</v>
      </c>
      <c r="DI216" s="535">
        <f ca="1">Origination!$BP$8*AV6</f>
        <v>0</v>
      </c>
      <c r="DJ216" s="535">
        <f ca="1">Origination!$BP$8*AW6</f>
        <v>0</v>
      </c>
      <c r="DK216" s="535">
        <f ca="1">Origination!$BP$8*AX6</f>
        <v>0</v>
      </c>
      <c r="DL216" s="535">
        <f ca="1">Origination!$BP$8*AY6</f>
        <v>0</v>
      </c>
      <c r="DM216" s="535">
        <f ca="1">Origination!$BP$8*AZ6</f>
        <v>0</v>
      </c>
      <c r="DN216" s="535">
        <f ca="1">Origination!$BP$8*BA6</f>
        <v>0</v>
      </c>
      <c r="DO216" s="535">
        <f ca="1">Origination!$BP$8*BB6</f>
        <v>0</v>
      </c>
      <c r="DP216" s="535">
        <f ca="1">Origination!$BP$8*BC6</f>
        <v>0</v>
      </c>
      <c r="DQ216" s="535">
        <f ca="1">Origination!$BP$8*BD6</f>
        <v>0</v>
      </c>
      <c r="DR216" s="535">
        <f ca="1">Origination!$BP$8*BE6</f>
        <v>0</v>
      </c>
      <c r="DS216" s="535">
        <f ca="1">Origination!$BP$8*BF6</f>
        <v>0</v>
      </c>
    </row>
    <row r="217" spans="1:123" hidden="1" outlineLevel="1" x14ac:dyDescent="0.25">
      <c r="A217" s="565" t="s">
        <v>44</v>
      </c>
      <c r="B217" s="566" t="s">
        <v>240</v>
      </c>
      <c r="C217" s="542">
        <v>67</v>
      </c>
      <c r="D217" s="543"/>
      <c r="E217" s="543"/>
      <c r="F217" s="543"/>
      <c r="G217" s="543"/>
      <c r="H217" s="543"/>
      <c r="I217" s="543"/>
      <c r="J217" s="543"/>
      <c r="K217" s="543"/>
      <c r="L217" s="543"/>
      <c r="M217" s="543"/>
      <c r="N217" s="543"/>
      <c r="O217" s="543"/>
      <c r="P217" s="543"/>
      <c r="Q217" s="543"/>
      <c r="R217" s="543"/>
      <c r="S217" s="543"/>
      <c r="T217" s="543"/>
      <c r="U217" s="543"/>
      <c r="V217" s="543"/>
      <c r="W217" s="543"/>
      <c r="X217" s="543"/>
      <c r="Y217" s="543"/>
      <c r="Z217" s="543"/>
      <c r="AA217" s="543"/>
      <c r="AB217" s="543"/>
      <c r="AC217" s="543"/>
      <c r="AD217" s="543"/>
      <c r="AE217" s="543"/>
      <c r="AF217" s="543"/>
      <c r="AG217" s="543"/>
      <c r="AH217" s="543"/>
      <c r="AI217" s="543"/>
      <c r="AJ217" s="543"/>
      <c r="AK217" s="543"/>
      <c r="AL217" s="543"/>
      <c r="AM217" s="543"/>
      <c r="AN217" s="543"/>
      <c r="AO217" s="543"/>
      <c r="AP217" s="543"/>
      <c r="AQ217" s="543"/>
      <c r="AR217" s="543"/>
      <c r="AS217" s="543"/>
      <c r="AT217" s="543"/>
      <c r="AU217" s="543"/>
      <c r="AV217" s="543"/>
      <c r="AW217" s="543"/>
      <c r="AX217" s="543"/>
      <c r="AY217" s="543"/>
      <c r="AZ217" s="543"/>
      <c r="BA217" s="543"/>
      <c r="BB217" s="543"/>
      <c r="BC217" s="543"/>
      <c r="BD217" s="543"/>
      <c r="BE217" s="543"/>
      <c r="BF217" s="543"/>
      <c r="BG217" s="543"/>
      <c r="BH217" s="543"/>
      <c r="BI217" s="543"/>
      <c r="BJ217" s="543"/>
      <c r="BK217" s="543"/>
      <c r="BL217" s="543"/>
      <c r="BM217" s="543"/>
      <c r="BN217" s="543"/>
      <c r="BO217" s="543"/>
      <c r="BP217" s="543"/>
      <c r="BQ217" s="543"/>
      <c r="BR217" s="535">
        <f ca="1">Origination!$BQ$8*D6</f>
        <v>1237.5</v>
      </c>
      <c r="BS217" s="535">
        <f ca="1">Origination!$BQ$8*E6</f>
        <v>1214.2881061774674</v>
      </c>
      <c r="BT217" s="535">
        <f ca="1">Origination!$BQ$8*F6</f>
        <v>1190.8150785494313</v>
      </c>
      <c r="BU217" s="535">
        <f ca="1">Origination!$BQ$8*G6</f>
        <v>1167.0779793605798</v>
      </c>
      <c r="BV217" s="535">
        <f ca="1">Origination!$BQ$8*H6</f>
        <v>1143.0738378058536</v>
      </c>
      <c r="BW217" s="535">
        <f ca="1">Origination!$BQ$8*I6</f>
        <v>1118.7996496586366</v>
      </c>
      <c r="BX217" s="535">
        <f ca="1">Origination!$BQ$8*J6</f>
        <v>1094.2523768947635</v>
      </c>
      <c r="BY217" s="535">
        <f ca="1">Origination!$BQ$8*K6</f>
        <v>1069.4289473122967</v>
      </c>
      <c r="BZ217" s="535">
        <f ca="1">Origination!$BQ$8*L6</f>
        <v>1044.3262541470276</v>
      </c>
      <c r="CA217" s="535">
        <f ca="1">Origination!$BQ$8*M6</f>
        <v>1018.9411556836488</v>
      </c>
      <c r="CB217" s="535">
        <f ca="1">Origination!$BQ$8*N6</f>
        <v>993.27047486255731</v>
      </c>
      <c r="CC217" s="535">
        <f ca="1">Origination!$BQ$8*O6</f>
        <v>967.31099888222843</v>
      </c>
      <c r="CD217" s="535">
        <f ca="1">Origination!$BQ$8*P6</f>
        <v>941.05947879712096</v>
      </c>
      <c r="CE217" s="535">
        <f ca="1">Origination!$BQ$8*Q6</f>
        <v>914.51262911105584</v>
      </c>
      <c r="CF217" s="535">
        <f ca="1">Origination!$BQ$8*R6</f>
        <v>887.66712736602244</v>
      </c>
      <c r="CG217" s="535">
        <f ca="1">Origination!$BQ$8*S6</f>
        <v>860.51961372635742</v>
      </c>
      <c r="CH217" s="535">
        <f ca="1">Origination!$BQ$8*T6</f>
        <v>833.06669055824648</v>
      </c>
      <c r="CI217" s="535">
        <f ca="1">Origination!$BQ$8*U6</f>
        <v>805.30492200449407</v>
      </c>
      <c r="CJ217" s="535">
        <f ca="1">Origination!$BQ$8*V6</f>
        <v>777.23083355451195</v>
      </c>
      <c r="CK217" s="535">
        <f ca="1">Origination!$BQ$8*W6</f>
        <v>748.84091160946753</v>
      </c>
      <c r="CL217" s="535">
        <f ca="1">Origination!$BQ$8*X6</f>
        <v>720.13160304254143</v>
      </c>
      <c r="CM217" s="535">
        <f ca="1">Origination!$BQ$8*Y6</f>
        <v>691.0993147542373</v>
      </c>
      <c r="CN217" s="535">
        <f ca="1">Origination!$BQ$8*Z6</f>
        <v>661.74041322268977</v>
      </c>
      <c r="CO217" s="535">
        <f ca="1">Origination!$BQ$8*AA6</f>
        <v>632.05122404891233</v>
      </c>
      <c r="CP217" s="535">
        <f ca="1">Origination!$BQ$8*AB6</f>
        <v>602.02803149692988</v>
      </c>
      <c r="CQ217" s="535">
        <f ca="1">Origination!$BQ$8*AC6</f>
        <v>571.66707802873771</v>
      </c>
      <c r="CR217" s="535">
        <f ca="1">Origination!$BQ$8*AD6</f>
        <v>540.96456383402835</v>
      </c>
      <c r="CS217" s="535">
        <f ca="1">Origination!$BQ$8*AE6</f>
        <v>509.91664635462843</v>
      </c>
      <c r="CT217" s="535">
        <f ca="1">Origination!$BQ$8*AF6</f>
        <v>478.51943980358533</v>
      </c>
      <c r="CU217" s="535">
        <f ca="1">Origination!$BQ$8*AG6</f>
        <v>446.76901467884295</v>
      </c>
      <c r="CV217" s="535">
        <f ca="1">Origination!$BQ$8*AH6</f>
        <v>414.6613972714473</v>
      </c>
      <c r="CW217" s="535">
        <f ca="1">Origination!$BQ$8*AI6</f>
        <v>382.19256916821837</v>
      </c>
      <c r="CX217" s="535">
        <f ca="1">Origination!$BQ$8*AJ6</f>
        <v>349.35846674882811</v>
      </c>
      <c r="CY217" s="535">
        <f ca="1">Origination!$BQ$8*AK6</f>
        <v>316.15498067721973</v>
      </c>
      <c r="CZ217" s="535">
        <f ca="1">Origination!$BQ$8*AL6</f>
        <v>282.57795538730579</v>
      </c>
      <c r="DA217" s="535">
        <f ca="1">Origination!$BQ$8*AM6</f>
        <v>248.62318856288027</v>
      </c>
      <c r="DB217" s="535">
        <f ca="1">Origination!$BQ$8*AN6</f>
        <v>214.28643061168</v>
      </c>
      <c r="DC217" s="535">
        <f ca="1">Origination!$BQ$8*AO6</f>
        <v>179.5633841335287</v>
      </c>
      <c r="DD217" s="535">
        <f ca="1">Origination!$BQ$8*AP6</f>
        <v>144.44970338249823</v>
      </c>
      <c r="DE217" s="535">
        <f ca="1">Origination!$BQ$8*AQ6</f>
        <v>108.94099372301862</v>
      </c>
      <c r="DF217" s="535">
        <f ca="1">Origination!$BQ$8*AR6</f>
        <v>73.032811079869887</v>
      </c>
      <c r="DG217" s="535">
        <f ca="1">Origination!$BQ$8*AS6</f>
        <v>36.720661381985728</v>
      </c>
      <c r="DH217" s="535">
        <f ca="1">Origination!$BQ$8*AT6</f>
        <v>0</v>
      </c>
      <c r="DI217" s="535">
        <f ca="1">Origination!$BQ$8*AU6</f>
        <v>0</v>
      </c>
      <c r="DJ217" s="535">
        <f ca="1">Origination!$BQ$8*AV6</f>
        <v>0</v>
      </c>
      <c r="DK217" s="535">
        <f ca="1">Origination!$BQ$8*AW6</f>
        <v>0</v>
      </c>
      <c r="DL217" s="535">
        <f ca="1">Origination!$BQ$8*AX6</f>
        <v>0</v>
      </c>
      <c r="DM217" s="535">
        <f ca="1">Origination!$BQ$8*AY6</f>
        <v>0</v>
      </c>
      <c r="DN217" s="535">
        <f ca="1">Origination!$BQ$8*AZ6</f>
        <v>0</v>
      </c>
      <c r="DO217" s="535">
        <f ca="1">Origination!$BQ$8*BA6</f>
        <v>0</v>
      </c>
      <c r="DP217" s="535">
        <f ca="1">Origination!$BQ$8*BB6</f>
        <v>0</v>
      </c>
      <c r="DQ217" s="535">
        <f ca="1">Origination!$BQ$8*BC6</f>
        <v>0</v>
      </c>
      <c r="DR217" s="535">
        <f ca="1">Origination!$BQ$8*BD6</f>
        <v>0</v>
      </c>
      <c r="DS217" s="535">
        <f ca="1">Origination!$BQ$8*BE6</f>
        <v>0</v>
      </c>
    </row>
    <row r="218" spans="1:123" hidden="1" outlineLevel="1" x14ac:dyDescent="0.25">
      <c r="A218" s="565" t="s">
        <v>44</v>
      </c>
      <c r="B218" s="566" t="s">
        <v>240</v>
      </c>
      <c r="C218" s="542">
        <v>68</v>
      </c>
      <c r="D218" s="543"/>
      <c r="E218" s="543"/>
      <c r="F218" s="543"/>
      <c r="G218" s="543"/>
      <c r="H218" s="543"/>
      <c r="I218" s="543"/>
      <c r="J218" s="543"/>
      <c r="K218" s="543"/>
      <c r="L218" s="543"/>
      <c r="M218" s="543"/>
      <c r="N218" s="543"/>
      <c r="O218" s="543"/>
      <c r="P218" s="543"/>
      <c r="Q218" s="543"/>
      <c r="R218" s="543"/>
      <c r="S218" s="543"/>
      <c r="T218" s="543"/>
      <c r="U218" s="543"/>
      <c r="V218" s="543"/>
      <c r="W218" s="543"/>
      <c r="X218" s="543"/>
      <c r="Y218" s="543"/>
      <c r="Z218" s="543"/>
      <c r="AA218" s="543"/>
      <c r="AB218" s="543"/>
      <c r="AC218" s="543"/>
      <c r="AD218" s="543"/>
      <c r="AE218" s="543"/>
      <c r="AF218" s="543"/>
      <c r="AG218" s="543"/>
      <c r="AH218" s="543"/>
      <c r="AI218" s="543"/>
      <c r="AJ218" s="543"/>
      <c r="AK218" s="543"/>
      <c r="AL218" s="543"/>
      <c r="AM218" s="543"/>
      <c r="AN218" s="543"/>
      <c r="AO218" s="543"/>
      <c r="AP218" s="543"/>
      <c r="AQ218" s="543"/>
      <c r="AR218" s="543"/>
      <c r="AS218" s="543"/>
      <c r="AT218" s="543"/>
      <c r="AU218" s="543"/>
      <c r="AV218" s="543"/>
      <c r="AW218" s="543"/>
      <c r="AX218" s="543"/>
      <c r="AY218" s="543"/>
      <c r="AZ218" s="543"/>
      <c r="BA218" s="543"/>
      <c r="BB218" s="543"/>
      <c r="BC218" s="543"/>
      <c r="BD218" s="543"/>
      <c r="BE218" s="543"/>
      <c r="BF218" s="543"/>
      <c r="BG218" s="543"/>
      <c r="BH218" s="543"/>
      <c r="BI218" s="543"/>
      <c r="BJ218" s="543"/>
      <c r="BK218" s="543"/>
      <c r="BL218" s="543"/>
      <c r="BM218" s="543"/>
      <c r="BN218" s="543"/>
      <c r="BO218" s="543"/>
      <c r="BP218" s="543"/>
      <c r="BQ218" s="543"/>
      <c r="BR218" s="543"/>
      <c r="BS218" s="535">
        <f ca="1">Origination!$BR$8*D6</f>
        <v>1237.5</v>
      </c>
      <c r="BT218" s="535">
        <f ca="1">Origination!$BR$8*E6</f>
        <v>1214.2881061774674</v>
      </c>
      <c r="BU218" s="535">
        <f ca="1">Origination!$BR$8*F6</f>
        <v>1190.8150785494313</v>
      </c>
      <c r="BV218" s="535">
        <f ca="1">Origination!$BR$8*G6</f>
        <v>1167.0779793605798</v>
      </c>
      <c r="BW218" s="535">
        <f ca="1">Origination!$BR$8*H6</f>
        <v>1143.0738378058536</v>
      </c>
      <c r="BX218" s="535">
        <f ca="1">Origination!$BR$8*I6</f>
        <v>1118.7996496586366</v>
      </c>
      <c r="BY218" s="535">
        <f ca="1">Origination!$BR$8*J6</f>
        <v>1094.2523768947635</v>
      </c>
      <c r="BZ218" s="535">
        <f ca="1">Origination!$BR$8*K6</f>
        <v>1069.4289473122967</v>
      </c>
      <c r="CA218" s="535">
        <f ca="1">Origination!$BR$8*L6</f>
        <v>1044.3262541470276</v>
      </c>
      <c r="CB218" s="535">
        <f ca="1">Origination!$BR$8*M6</f>
        <v>1018.9411556836488</v>
      </c>
      <c r="CC218" s="535">
        <f ca="1">Origination!$BR$8*N6</f>
        <v>993.27047486255731</v>
      </c>
      <c r="CD218" s="535">
        <f ca="1">Origination!$BR$8*O6</f>
        <v>967.31099888222843</v>
      </c>
      <c r="CE218" s="535">
        <f ca="1">Origination!$BR$8*P6</f>
        <v>941.05947879712096</v>
      </c>
      <c r="CF218" s="535">
        <f ca="1">Origination!$BR$8*Q6</f>
        <v>914.51262911105584</v>
      </c>
      <c r="CG218" s="535">
        <f ca="1">Origination!$BR$8*R6</f>
        <v>887.66712736602244</v>
      </c>
      <c r="CH218" s="535">
        <f ca="1">Origination!$BR$8*S6</f>
        <v>860.51961372635742</v>
      </c>
      <c r="CI218" s="535">
        <f ca="1">Origination!$BR$8*T6</f>
        <v>833.06669055824648</v>
      </c>
      <c r="CJ218" s="535">
        <f ca="1">Origination!$BR$8*U6</f>
        <v>805.30492200449407</v>
      </c>
      <c r="CK218" s="535">
        <f ca="1">Origination!$BR$8*V6</f>
        <v>777.23083355451195</v>
      </c>
      <c r="CL218" s="535">
        <f ca="1">Origination!$BR$8*W6</f>
        <v>748.84091160946753</v>
      </c>
      <c r="CM218" s="535">
        <f ca="1">Origination!$BR$8*X6</f>
        <v>720.13160304254143</v>
      </c>
      <c r="CN218" s="535">
        <f ca="1">Origination!$BR$8*Y6</f>
        <v>691.0993147542373</v>
      </c>
      <c r="CO218" s="535">
        <f ca="1">Origination!$BR$8*Z6</f>
        <v>661.74041322268977</v>
      </c>
      <c r="CP218" s="535">
        <f ca="1">Origination!$BR$8*AA6</f>
        <v>632.05122404891233</v>
      </c>
      <c r="CQ218" s="535">
        <f ca="1">Origination!$BR$8*AB6</f>
        <v>602.02803149692988</v>
      </c>
      <c r="CR218" s="535">
        <f ca="1">Origination!$BR$8*AC6</f>
        <v>571.66707802873771</v>
      </c>
      <c r="CS218" s="535">
        <f ca="1">Origination!$BR$8*AD6</f>
        <v>540.96456383402835</v>
      </c>
      <c r="CT218" s="535">
        <f ca="1">Origination!$BR$8*AE6</f>
        <v>509.91664635462843</v>
      </c>
      <c r="CU218" s="535">
        <f ca="1">Origination!$BR$8*AF6</f>
        <v>478.51943980358533</v>
      </c>
      <c r="CV218" s="535">
        <f ca="1">Origination!$BR$8*AG6</f>
        <v>446.76901467884295</v>
      </c>
      <c r="CW218" s="535">
        <f ca="1">Origination!$BR$8*AH6</f>
        <v>414.6613972714473</v>
      </c>
      <c r="CX218" s="535">
        <f ca="1">Origination!$BR$8*AI6</f>
        <v>382.19256916821837</v>
      </c>
      <c r="CY218" s="535">
        <f ca="1">Origination!$BR$8*AJ6</f>
        <v>349.35846674882811</v>
      </c>
      <c r="CZ218" s="535">
        <f ca="1">Origination!$BR$8*AK6</f>
        <v>316.15498067721973</v>
      </c>
      <c r="DA218" s="535">
        <f ca="1">Origination!$BR$8*AL6</f>
        <v>282.57795538730579</v>
      </c>
      <c r="DB218" s="535">
        <f ca="1">Origination!$BR$8*AM6</f>
        <v>248.62318856288027</v>
      </c>
      <c r="DC218" s="535">
        <f ca="1">Origination!$BR$8*AN6</f>
        <v>214.28643061168</v>
      </c>
      <c r="DD218" s="535">
        <f ca="1">Origination!$BR$8*AO6</f>
        <v>179.5633841335287</v>
      </c>
      <c r="DE218" s="535">
        <f ca="1">Origination!$BR$8*AP6</f>
        <v>144.44970338249823</v>
      </c>
      <c r="DF218" s="535">
        <f ca="1">Origination!$BR$8*AQ6</f>
        <v>108.94099372301862</v>
      </c>
      <c r="DG218" s="535">
        <f ca="1">Origination!$BR$8*AR6</f>
        <v>73.032811079869887</v>
      </c>
      <c r="DH218" s="535">
        <f ca="1">Origination!$BR$8*AS6</f>
        <v>36.720661381985728</v>
      </c>
      <c r="DI218" s="535">
        <f ca="1">Origination!$BR$8*AT6</f>
        <v>0</v>
      </c>
      <c r="DJ218" s="535">
        <f ca="1">Origination!$BR$8*AU6</f>
        <v>0</v>
      </c>
      <c r="DK218" s="535">
        <f ca="1">Origination!$BR$8*AV6</f>
        <v>0</v>
      </c>
      <c r="DL218" s="535">
        <f ca="1">Origination!$BR$8*AW6</f>
        <v>0</v>
      </c>
      <c r="DM218" s="535">
        <f ca="1">Origination!$BR$8*AX6</f>
        <v>0</v>
      </c>
      <c r="DN218" s="535">
        <f ca="1">Origination!$BR$8*AY6</f>
        <v>0</v>
      </c>
      <c r="DO218" s="535">
        <f ca="1">Origination!$BR$8*AZ6</f>
        <v>0</v>
      </c>
      <c r="DP218" s="535">
        <f ca="1">Origination!$BR$8*BA6</f>
        <v>0</v>
      </c>
      <c r="DQ218" s="535">
        <f ca="1">Origination!$BR$8*BB6</f>
        <v>0</v>
      </c>
      <c r="DR218" s="535">
        <f ca="1">Origination!$BR$8*BC6</f>
        <v>0</v>
      </c>
      <c r="DS218" s="535">
        <f ca="1">Origination!$BR$8*BD6</f>
        <v>0</v>
      </c>
    </row>
    <row r="219" spans="1:123" hidden="1" outlineLevel="1" x14ac:dyDescent="0.25">
      <c r="A219" s="565" t="s">
        <v>44</v>
      </c>
      <c r="B219" s="566" t="s">
        <v>240</v>
      </c>
      <c r="C219" s="542">
        <v>69</v>
      </c>
      <c r="D219" s="543"/>
      <c r="E219" s="543"/>
      <c r="F219" s="543"/>
      <c r="G219" s="543"/>
      <c r="H219" s="543"/>
      <c r="I219" s="543"/>
      <c r="J219" s="543"/>
      <c r="K219" s="543"/>
      <c r="L219" s="543"/>
      <c r="M219" s="543"/>
      <c r="N219" s="543"/>
      <c r="O219" s="543"/>
      <c r="P219" s="543"/>
      <c r="Q219" s="543"/>
      <c r="R219" s="543"/>
      <c r="S219" s="543"/>
      <c r="T219" s="543"/>
      <c r="U219" s="543"/>
      <c r="V219" s="543"/>
      <c r="W219" s="543"/>
      <c r="X219" s="543"/>
      <c r="Y219" s="543"/>
      <c r="Z219" s="543"/>
      <c r="AA219" s="543"/>
      <c r="AB219" s="543"/>
      <c r="AC219" s="543"/>
      <c r="AD219" s="543"/>
      <c r="AE219" s="543"/>
      <c r="AF219" s="543"/>
      <c r="AG219" s="543"/>
      <c r="AH219" s="543"/>
      <c r="AI219" s="543"/>
      <c r="AJ219" s="543"/>
      <c r="AK219" s="543"/>
      <c r="AL219" s="543"/>
      <c r="AM219" s="543"/>
      <c r="AN219" s="543"/>
      <c r="AO219" s="543"/>
      <c r="AP219" s="543"/>
      <c r="AQ219" s="543"/>
      <c r="AR219" s="543"/>
      <c r="AS219" s="543"/>
      <c r="AT219" s="543"/>
      <c r="AU219" s="543"/>
      <c r="AV219" s="543"/>
      <c r="AW219" s="543"/>
      <c r="AX219" s="543"/>
      <c r="AY219" s="543"/>
      <c r="AZ219" s="543"/>
      <c r="BA219" s="543"/>
      <c r="BB219" s="543"/>
      <c r="BC219" s="543"/>
      <c r="BD219" s="543"/>
      <c r="BE219" s="543"/>
      <c r="BF219" s="543"/>
      <c r="BG219" s="543"/>
      <c r="BH219" s="543"/>
      <c r="BI219" s="543"/>
      <c r="BJ219" s="543"/>
      <c r="BK219" s="543"/>
      <c r="BL219" s="543"/>
      <c r="BM219" s="543"/>
      <c r="BN219" s="543"/>
      <c r="BO219" s="543"/>
      <c r="BP219" s="543"/>
      <c r="BQ219" s="543"/>
      <c r="BR219" s="543"/>
      <c r="BS219" s="543"/>
      <c r="BT219" s="535">
        <f ca="1">Origination!$BS$8*D6</f>
        <v>1237.5</v>
      </c>
      <c r="BU219" s="535">
        <f ca="1">Origination!$BS$8*E6</f>
        <v>1214.2881061774674</v>
      </c>
      <c r="BV219" s="535">
        <f ca="1">Origination!$BS$8*F6</f>
        <v>1190.8150785494313</v>
      </c>
      <c r="BW219" s="535">
        <f ca="1">Origination!$BS$8*G6</f>
        <v>1167.0779793605798</v>
      </c>
      <c r="BX219" s="535">
        <f ca="1">Origination!$BS$8*H6</f>
        <v>1143.0738378058536</v>
      </c>
      <c r="BY219" s="535">
        <f ca="1">Origination!$BS$8*I6</f>
        <v>1118.7996496586366</v>
      </c>
      <c r="BZ219" s="535">
        <f ca="1">Origination!$BS$8*J6</f>
        <v>1094.2523768947635</v>
      </c>
      <c r="CA219" s="535">
        <f ca="1">Origination!$BS$8*K6</f>
        <v>1069.4289473122967</v>
      </c>
      <c r="CB219" s="535">
        <f ca="1">Origination!$BS$8*L6</f>
        <v>1044.3262541470276</v>
      </c>
      <c r="CC219" s="535">
        <f ca="1">Origination!$BS$8*M6</f>
        <v>1018.9411556836488</v>
      </c>
      <c r="CD219" s="535">
        <f ca="1">Origination!$BS$8*N6</f>
        <v>993.27047486255731</v>
      </c>
      <c r="CE219" s="535">
        <f ca="1">Origination!$BS$8*O6</f>
        <v>967.31099888222843</v>
      </c>
      <c r="CF219" s="535">
        <f ca="1">Origination!$BS$8*P6</f>
        <v>941.05947879712096</v>
      </c>
      <c r="CG219" s="535">
        <f ca="1">Origination!$BS$8*Q6</f>
        <v>914.51262911105584</v>
      </c>
      <c r="CH219" s="535">
        <f ca="1">Origination!$BS$8*R6</f>
        <v>887.66712736602244</v>
      </c>
      <c r="CI219" s="535">
        <f ca="1">Origination!$BS$8*S6</f>
        <v>860.51961372635742</v>
      </c>
      <c r="CJ219" s="535">
        <f ca="1">Origination!$BS$8*T6</f>
        <v>833.06669055824648</v>
      </c>
      <c r="CK219" s="535">
        <f ca="1">Origination!$BS$8*U6</f>
        <v>805.30492200449407</v>
      </c>
      <c r="CL219" s="535">
        <f ca="1">Origination!$BS$8*V6</f>
        <v>777.23083355451195</v>
      </c>
      <c r="CM219" s="535">
        <f ca="1">Origination!$BS$8*W6</f>
        <v>748.84091160946753</v>
      </c>
      <c r="CN219" s="535">
        <f ca="1">Origination!$BS$8*X6</f>
        <v>720.13160304254143</v>
      </c>
      <c r="CO219" s="535">
        <f ca="1">Origination!$BS$8*Y6</f>
        <v>691.0993147542373</v>
      </c>
      <c r="CP219" s="535">
        <f ca="1">Origination!$BS$8*Z6</f>
        <v>661.74041322268977</v>
      </c>
      <c r="CQ219" s="535">
        <f ca="1">Origination!$BS$8*AA6</f>
        <v>632.05122404891233</v>
      </c>
      <c r="CR219" s="535">
        <f ca="1">Origination!$BS$8*AB6</f>
        <v>602.02803149692988</v>
      </c>
      <c r="CS219" s="535">
        <f ca="1">Origination!$BS$8*AC6</f>
        <v>571.66707802873771</v>
      </c>
      <c r="CT219" s="535">
        <f ca="1">Origination!$BS$8*AD6</f>
        <v>540.96456383402835</v>
      </c>
      <c r="CU219" s="535">
        <f ca="1">Origination!$BS$8*AE6</f>
        <v>509.91664635462843</v>
      </c>
      <c r="CV219" s="535">
        <f ca="1">Origination!$BS$8*AF6</f>
        <v>478.51943980358533</v>
      </c>
      <c r="CW219" s="535">
        <f ca="1">Origination!$BS$8*AG6</f>
        <v>446.76901467884295</v>
      </c>
      <c r="CX219" s="535">
        <f ca="1">Origination!$BS$8*AH6</f>
        <v>414.6613972714473</v>
      </c>
      <c r="CY219" s="535">
        <f ca="1">Origination!$BS$8*AI6</f>
        <v>382.19256916821837</v>
      </c>
      <c r="CZ219" s="535">
        <f ca="1">Origination!$BS$8*AJ6</f>
        <v>349.35846674882811</v>
      </c>
      <c r="DA219" s="535">
        <f ca="1">Origination!$BS$8*AK6</f>
        <v>316.15498067721973</v>
      </c>
      <c r="DB219" s="535">
        <f ca="1">Origination!$BS$8*AL6</f>
        <v>282.57795538730579</v>
      </c>
      <c r="DC219" s="535">
        <f ca="1">Origination!$BS$8*AM6</f>
        <v>248.62318856288027</v>
      </c>
      <c r="DD219" s="535">
        <f ca="1">Origination!$BS$8*AN6</f>
        <v>214.28643061168</v>
      </c>
      <c r="DE219" s="535">
        <f ca="1">Origination!$BS$8*AO6</f>
        <v>179.5633841335287</v>
      </c>
      <c r="DF219" s="535">
        <f ca="1">Origination!$BS$8*AP6</f>
        <v>144.44970338249823</v>
      </c>
      <c r="DG219" s="535">
        <f ca="1">Origination!$BS$8*AQ6</f>
        <v>108.94099372301862</v>
      </c>
      <c r="DH219" s="535">
        <f ca="1">Origination!$BS$8*AR6</f>
        <v>73.032811079869887</v>
      </c>
      <c r="DI219" s="535">
        <f ca="1">Origination!$BS$8*AS6</f>
        <v>36.720661381985728</v>
      </c>
      <c r="DJ219" s="535">
        <f ca="1">Origination!$BS$8*AT6</f>
        <v>0</v>
      </c>
      <c r="DK219" s="535">
        <f ca="1">Origination!$BS$8*AU6</f>
        <v>0</v>
      </c>
      <c r="DL219" s="535">
        <f ca="1">Origination!$BS$8*AV6</f>
        <v>0</v>
      </c>
      <c r="DM219" s="535">
        <f ca="1">Origination!$BS$8*AW6</f>
        <v>0</v>
      </c>
      <c r="DN219" s="535">
        <f ca="1">Origination!$BS$8*AX6</f>
        <v>0</v>
      </c>
      <c r="DO219" s="535">
        <f ca="1">Origination!$BS$8*AY6</f>
        <v>0</v>
      </c>
      <c r="DP219" s="535">
        <f ca="1">Origination!$BS$8*AZ6</f>
        <v>0</v>
      </c>
      <c r="DQ219" s="535">
        <f ca="1">Origination!$BS$8*BA6</f>
        <v>0</v>
      </c>
      <c r="DR219" s="535">
        <f ca="1">Origination!$BS$8*BB6</f>
        <v>0</v>
      </c>
      <c r="DS219" s="535">
        <f ca="1">Origination!$BS$8*BC6</f>
        <v>0</v>
      </c>
    </row>
    <row r="220" spans="1:123" hidden="1" outlineLevel="1" x14ac:dyDescent="0.25">
      <c r="A220" s="565" t="s">
        <v>44</v>
      </c>
      <c r="B220" s="566" t="s">
        <v>240</v>
      </c>
      <c r="C220" s="542">
        <v>70</v>
      </c>
      <c r="D220" s="543"/>
      <c r="E220" s="543"/>
      <c r="F220" s="543"/>
      <c r="G220" s="543"/>
      <c r="H220" s="543"/>
      <c r="I220" s="543"/>
      <c r="J220" s="543"/>
      <c r="K220" s="543"/>
      <c r="L220" s="543"/>
      <c r="M220" s="543"/>
      <c r="N220" s="543"/>
      <c r="O220" s="543"/>
      <c r="P220" s="543"/>
      <c r="Q220" s="543"/>
      <c r="R220" s="543"/>
      <c r="S220" s="543"/>
      <c r="T220" s="543"/>
      <c r="U220" s="543"/>
      <c r="V220" s="543"/>
      <c r="W220" s="543"/>
      <c r="X220" s="543"/>
      <c r="Y220" s="543"/>
      <c r="Z220" s="543"/>
      <c r="AA220" s="543"/>
      <c r="AB220" s="543"/>
      <c r="AC220" s="543"/>
      <c r="AD220" s="543"/>
      <c r="AE220" s="543"/>
      <c r="AF220" s="543"/>
      <c r="AG220" s="543"/>
      <c r="AH220" s="543"/>
      <c r="AI220" s="543"/>
      <c r="AJ220" s="543"/>
      <c r="AK220" s="543"/>
      <c r="AL220" s="543"/>
      <c r="AM220" s="543"/>
      <c r="AN220" s="543"/>
      <c r="AO220" s="543"/>
      <c r="AP220" s="543"/>
      <c r="AQ220" s="543"/>
      <c r="AR220" s="543"/>
      <c r="AS220" s="543"/>
      <c r="AT220" s="543"/>
      <c r="AU220" s="543"/>
      <c r="AV220" s="543"/>
      <c r="AW220" s="543"/>
      <c r="AX220" s="543"/>
      <c r="AY220" s="543"/>
      <c r="AZ220" s="543"/>
      <c r="BA220" s="543"/>
      <c r="BB220" s="543"/>
      <c r="BC220" s="543"/>
      <c r="BD220" s="543"/>
      <c r="BE220" s="543"/>
      <c r="BF220" s="543"/>
      <c r="BG220" s="543"/>
      <c r="BH220" s="543"/>
      <c r="BI220" s="543"/>
      <c r="BJ220" s="543"/>
      <c r="BK220" s="543"/>
      <c r="BL220" s="543"/>
      <c r="BM220" s="543"/>
      <c r="BN220" s="543"/>
      <c r="BO220" s="543"/>
      <c r="BP220" s="543"/>
      <c r="BQ220" s="543"/>
      <c r="BR220" s="543"/>
      <c r="BS220" s="543"/>
      <c r="BT220" s="543"/>
      <c r="BU220" s="535">
        <f ca="1">Origination!$BT$8*D6</f>
        <v>1237.5</v>
      </c>
      <c r="BV220" s="535">
        <f ca="1">Origination!$BT$8*E6</f>
        <v>1214.2881061774674</v>
      </c>
      <c r="BW220" s="535">
        <f ca="1">Origination!$BT$8*F6</f>
        <v>1190.8150785494313</v>
      </c>
      <c r="BX220" s="535">
        <f ca="1">Origination!$BT$8*G6</f>
        <v>1167.0779793605798</v>
      </c>
      <c r="BY220" s="535">
        <f ca="1">Origination!$BT$8*H6</f>
        <v>1143.0738378058536</v>
      </c>
      <c r="BZ220" s="535">
        <f ca="1">Origination!$BT$8*I6</f>
        <v>1118.7996496586366</v>
      </c>
      <c r="CA220" s="535">
        <f ca="1">Origination!$BT$8*J6</f>
        <v>1094.2523768947635</v>
      </c>
      <c r="CB220" s="535">
        <f ca="1">Origination!$BT$8*K6</f>
        <v>1069.4289473122967</v>
      </c>
      <c r="CC220" s="535">
        <f ca="1">Origination!$BT$8*L6</f>
        <v>1044.3262541470276</v>
      </c>
      <c r="CD220" s="535">
        <f ca="1">Origination!$BT$8*M6</f>
        <v>1018.9411556836488</v>
      </c>
      <c r="CE220" s="535">
        <f ca="1">Origination!$BT$8*N6</f>
        <v>993.27047486255731</v>
      </c>
      <c r="CF220" s="535">
        <f ca="1">Origination!$BT$8*O6</f>
        <v>967.31099888222843</v>
      </c>
      <c r="CG220" s="535">
        <f ca="1">Origination!$BT$8*P6</f>
        <v>941.05947879712096</v>
      </c>
      <c r="CH220" s="535">
        <f ca="1">Origination!$BT$8*Q6</f>
        <v>914.51262911105584</v>
      </c>
      <c r="CI220" s="535">
        <f ca="1">Origination!$BT$8*R6</f>
        <v>887.66712736602244</v>
      </c>
      <c r="CJ220" s="535">
        <f ca="1">Origination!$BT$8*S6</f>
        <v>860.51961372635742</v>
      </c>
      <c r="CK220" s="535">
        <f ca="1">Origination!$BT$8*T6</f>
        <v>833.06669055824648</v>
      </c>
      <c r="CL220" s="535">
        <f ca="1">Origination!$BT$8*U6</f>
        <v>805.30492200449407</v>
      </c>
      <c r="CM220" s="535">
        <f ca="1">Origination!$BT$8*V6</f>
        <v>777.23083355451195</v>
      </c>
      <c r="CN220" s="535">
        <f ca="1">Origination!$BT$8*W6</f>
        <v>748.84091160946753</v>
      </c>
      <c r="CO220" s="535">
        <f ca="1">Origination!$BT$8*X6</f>
        <v>720.13160304254143</v>
      </c>
      <c r="CP220" s="535">
        <f ca="1">Origination!$BT$8*Y6</f>
        <v>691.0993147542373</v>
      </c>
      <c r="CQ220" s="535">
        <f ca="1">Origination!$BT$8*Z6</f>
        <v>661.74041322268977</v>
      </c>
      <c r="CR220" s="535">
        <f ca="1">Origination!$BT$8*AA6</f>
        <v>632.05122404891233</v>
      </c>
      <c r="CS220" s="535">
        <f ca="1">Origination!$BT$8*AB6</f>
        <v>602.02803149692988</v>
      </c>
      <c r="CT220" s="535">
        <f ca="1">Origination!$BT$8*AC6</f>
        <v>571.66707802873771</v>
      </c>
      <c r="CU220" s="535">
        <f ca="1">Origination!$BT$8*AD6</f>
        <v>540.96456383402835</v>
      </c>
      <c r="CV220" s="535">
        <f ca="1">Origination!$BT$8*AE6</f>
        <v>509.91664635462843</v>
      </c>
      <c r="CW220" s="535">
        <f ca="1">Origination!$BT$8*AF6</f>
        <v>478.51943980358533</v>
      </c>
      <c r="CX220" s="535">
        <f ca="1">Origination!$BT$8*AG6</f>
        <v>446.76901467884295</v>
      </c>
      <c r="CY220" s="535">
        <f ca="1">Origination!$BT$8*AH6</f>
        <v>414.6613972714473</v>
      </c>
      <c r="CZ220" s="535">
        <f ca="1">Origination!$BT$8*AI6</f>
        <v>382.19256916821837</v>
      </c>
      <c r="DA220" s="535">
        <f ca="1">Origination!$BT$8*AJ6</f>
        <v>349.35846674882811</v>
      </c>
      <c r="DB220" s="535">
        <f ca="1">Origination!$BT$8*AK6</f>
        <v>316.15498067721973</v>
      </c>
      <c r="DC220" s="535">
        <f ca="1">Origination!$BT$8*AL6</f>
        <v>282.57795538730579</v>
      </c>
      <c r="DD220" s="535">
        <f ca="1">Origination!$BT$8*AM6</f>
        <v>248.62318856288027</v>
      </c>
      <c r="DE220" s="535">
        <f ca="1">Origination!$BT$8*AN6</f>
        <v>214.28643061168</v>
      </c>
      <c r="DF220" s="535">
        <f ca="1">Origination!$BT$8*AO6</f>
        <v>179.5633841335287</v>
      </c>
      <c r="DG220" s="535">
        <f ca="1">Origination!$BT$8*AP6</f>
        <v>144.44970338249823</v>
      </c>
      <c r="DH220" s="535">
        <f ca="1">Origination!$BT$8*AQ6</f>
        <v>108.94099372301862</v>
      </c>
      <c r="DI220" s="535">
        <f ca="1">Origination!$BT$8*AR6</f>
        <v>73.032811079869887</v>
      </c>
      <c r="DJ220" s="535">
        <f ca="1">Origination!$BT$8*AS6</f>
        <v>36.720661381985728</v>
      </c>
      <c r="DK220" s="535">
        <f ca="1">Origination!$BT$8*AT6</f>
        <v>0</v>
      </c>
      <c r="DL220" s="535">
        <f ca="1">Origination!$BT$8*AU6</f>
        <v>0</v>
      </c>
      <c r="DM220" s="535">
        <f ca="1">Origination!$BT$8*AV6</f>
        <v>0</v>
      </c>
      <c r="DN220" s="535">
        <f ca="1">Origination!$BT$8*AW6</f>
        <v>0</v>
      </c>
      <c r="DO220" s="535">
        <f ca="1">Origination!$BT$8*AX6</f>
        <v>0</v>
      </c>
      <c r="DP220" s="535">
        <f ca="1">Origination!$BT$8*AY6</f>
        <v>0</v>
      </c>
      <c r="DQ220" s="535">
        <f ca="1">Origination!$BT$8*AZ6</f>
        <v>0</v>
      </c>
      <c r="DR220" s="535">
        <f ca="1">Origination!$BT$8*BA6</f>
        <v>0</v>
      </c>
      <c r="DS220" s="535">
        <f ca="1">Origination!$BT$8*BB6</f>
        <v>0</v>
      </c>
    </row>
    <row r="221" spans="1:123" hidden="1" outlineLevel="1" x14ac:dyDescent="0.25">
      <c r="A221" s="565" t="s">
        <v>44</v>
      </c>
      <c r="B221" s="566" t="s">
        <v>240</v>
      </c>
      <c r="C221" s="542">
        <v>71</v>
      </c>
      <c r="D221" s="543"/>
      <c r="E221" s="543"/>
      <c r="F221" s="543"/>
      <c r="G221" s="543"/>
      <c r="H221" s="543"/>
      <c r="I221" s="543"/>
      <c r="J221" s="543"/>
      <c r="K221" s="543"/>
      <c r="L221" s="543"/>
      <c r="M221" s="543"/>
      <c r="N221" s="543"/>
      <c r="O221" s="543"/>
      <c r="P221" s="543"/>
      <c r="Q221" s="543"/>
      <c r="R221" s="543"/>
      <c r="S221" s="543"/>
      <c r="T221" s="543"/>
      <c r="U221" s="543"/>
      <c r="V221" s="543"/>
      <c r="W221" s="543"/>
      <c r="X221" s="543"/>
      <c r="Y221" s="543"/>
      <c r="Z221" s="543"/>
      <c r="AA221" s="543"/>
      <c r="AB221" s="543"/>
      <c r="AC221" s="543"/>
      <c r="AD221" s="543"/>
      <c r="AE221" s="543"/>
      <c r="AF221" s="543"/>
      <c r="AG221" s="543"/>
      <c r="AH221" s="543"/>
      <c r="AI221" s="543"/>
      <c r="AJ221" s="543"/>
      <c r="AK221" s="543"/>
      <c r="AL221" s="543"/>
      <c r="AM221" s="543"/>
      <c r="AN221" s="543"/>
      <c r="AO221" s="543"/>
      <c r="AP221" s="543"/>
      <c r="AQ221" s="543"/>
      <c r="AR221" s="543"/>
      <c r="AS221" s="543"/>
      <c r="AT221" s="543"/>
      <c r="AU221" s="543"/>
      <c r="AV221" s="543"/>
      <c r="AW221" s="543"/>
      <c r="AX221" s="543"/>
      <c r="AY221" s="543"/>
      <c r="AZ221" s="543"/>
      <c r="BA221" s="543"/>
      <c r="BB221" s="543"/>
      <c r="BC221" s="543"/>
      <c r="BD221" s="543"/>
      <c r="BE221" s="543"/>
      <c r="BF221" s="543"/>
      <c r="BG221" s="543"/>
      <c r="BH221" s="543"/>
      <c r="BI221" s="543"/>
      <c r="BJ221" s="543"/>
      <c r="BK221" s="543"/>
      <c r="BL221" s="543"/>
      <c r="BM221" s="543"/>
      <c r="BN221" s="543"/>
      <c r="BO221" s="543"/>
      <c r="BP221" s="543"/>
      <c r="BQ221" s="543"/>
      <c r="BR221" s="543"/>
      <c r="BS221" s="543"/>
      <c r="BT221" s="543"/>
      <c r="BU221" s="543"/>
      <c r="BV221" s="535">
        <f ca="1">Origination!$BU$8*D6</f>
        <v>1350</v>
      </c>
      <c r="BW221" s="535">
        <f ca="1">Origination!$BU$8*E6</f>
        <v>1324.6779340117826</v>
      </c>
      <c r="BX221" s="535">
        <f ca="1">Origination!$BU$8*F6</f>
        <v>1299.0709947811977</v>
      </c>
      <c r="BY221" s="535">
        <f ca="1">Origination!$BU$8*G6</f>
        <v>1273.1759774842687</v>
      </c>
      <c r="BZ221" s="535">
        <f ca="1">Origination!$BU$8*H6</f>
        <v>1246.9896412427493</v>
      </c>
      <c r="CA221" s="535">
        <f ca="1">Origination!$BU$8*I6</f>
        <v>1220.5087087185127</v>
      </c>
      <c r="CB221" s="535">
        <f ca="1">Origination!$BU$8*J6</f>
        <v>1193.7298657033784</v>
      </c>
      <c r="CC221" s="535">
        <f ca="1">Origination!$BU$8*K6</f>
        <v>1166.6497607043239</v>
      </c>
      <c r="CD221" s="535">
        <f ca="1">Origination!$BU$8*L6</f>
        <v>1139.26500452403</v>
      </c>
      <c r="CE221" s="535">
        <f ca="1">Origination!$BU$8*M6</f>
        <v>1111.5721698367079</v>
      </c>
      <c r="CF221" s="535">
        <f ca="1">Origination!$BU$8*N6</f>
        <v>1083.5677907591535</v>
      </c>
      <c r="CG221" s="535">
        <f ca="1">Origination!$BU$8*O6</f>
        <v>1055.2483624169765</v>
      </c>
      <c r="CH221" s="535">
        <f ca="1">Origination!$BU$8*P6</f>
        <v>1026.61034050595</v>
      </c>
      <c r="CI221" s="535">
        <f ca="1">Origination!$BU$8*Q6</f>
        <v>997.6501408484246</v>
      </c>
      <c r="CJ221" s="535">
        <f ca="1">Origination!$BU$8*R6</f>
        <v>968.36413894475186</v>
      </c>
      <c r="CK221" s="535">
        <f ca="1">Origination!$BU$8*S6</f>
        <v>938.7486695196626</v>
      </c>
      <c r="CL221" s="535">
        <f ca="1">Origination!$BU$8*T6</f>
        <v>908.80002606354151</v>
      </c>
      <c r="CM221" s="535">
        <f ca="1">Origination!$BU$8*U6</f>
        <v>878.51446036853895</v>
      </c>
      <c r="CN221" s="535">
        <f ca="1">Origination!$BU$8*V6</f>
        <v>847.88818205946768</v>
      </c>
      <c r="CO221" s="535">
        <f ca="1">Origination!$BU$8*W6</f>
        <v>816.91735811941908</v>
      </c>
      <c r="CP221" s="535">
        <f ca="1">Origination!$BU$8*X6</f>
        <v>785.59811241004513</v>
      </c>
      <c r="CQ221" s="535">
        <f ca="1">Origination!$BU$8*Y6</f>
        <v>753.9265251864407</v>
      </c>
      <c r="CR221" s="535">
        <f ca="1">Origination!$BU$8*Z6</f>
        <v>721.89863260657057</v>
      </c>
      <c r="CS221" s="535">
        <f ca="1">Origination!$BU$8*AA6</f>
        <v>689.51042623517708</v>
      </c>
      <c r="CT221" s="535">
        <f ca="1">Origination!$BU$8*AB6</f>
        <v>656.75785254210541</v>
      </c>
      <c r="CU221" s="535">
        <f ca="1">Origination!$BU$8*AC6</f>
        <v>623.63681239498658</v>
      </c>
      <c r="CV221" s="535">
        <f ca="1">Origination!$BU$8*AD6</f>
        <v>590.1431605462127</v>
      </c>
      <c r="CW221" s="535">
        <f ca="1">Origination!$BU$8*AE6</f>
        <v>556.27270511414008</v>
      </c>
      <c r="CX221" s="535">
        <f ca="1">Origination!$BU$8*AF6</f>
        <v>522.02120705845675</v>
      </c>
      <c r="CY221" s="535">
        <f ca="1">Origination!$BU$8*AG6</f>
        <v>487.3843796496468</v>
      </c>
      <c r="CZ221" s="535">
        <f ca="1">Origination!$BU$8*AH6</f>
        <v>452.35788793248798</v>
      </c>
      <c r="DA221" s="535">
        <f ca="1">Origination!$BU$8*AI6</f>
        <v>416.93734818351095</v>
      </c>
      <c r="DB221" s="535">
        <f ca="1">Origination!$BU$8*AJ6</f>
        <v>381.11832736235795</v>
      </c>
      <c r="DC221" s="535">
        <f ca="1">Origination!$BU$8*AK6</f>
        <v>344.896342556967</v>
      </c>
      <c r="DD221" s="535">
        <f ca="1">Origination!$BU$8*AL6</f>
        <v>308.26686042251538</v>
      </c>
      <c r="DE221" s="535">
        <f ca="1">Origination!$BU$8*AM6</f>
        <v>271.22529661405122</v>
      </c>
      <c r="DF221" s="535">
        <f ca="1">Origination!$BU$8*AN6</f>
        <v>233.7670152127418</v>
      </c>
      <c r="DG221" s="535">
        <f ca="1">Origination!$BU$8*AO6</f>
        <v>195.88732814566768</v>
      </c>
      <c r="DH221" s="535">
        <f ca="1">Origination!$BU$8*AP6</f>
        <v>157.58149459908896</v>
      </c>
      <c r="DI221" s="535">
        <f ca="1">Origination!$BU$8*AQ6</f>
        <v>118.84472042511122</v>
      </c>
      <c r="DJ221" s="535">
        <f ca="1">Origination!$BU$8*AR6</f>
        <v>79.672157541676242</v>
      </c>
      <c r="DK221" s="535">
        <f ca="1">Origination!$BU$8*AS6</f>
        <v>40.058903325802618</v>
      </c>
      <c r="DL221" s="535">
        <f ca="1">Origination!$BU$8*AT6</f>
        <v>0</v>
      </c>
      <c r="DM221" s="535">
        <f ca="1">Origination!$BU$8*AU6</f>
        <v>0</v>
      </c>
      <c r="DN221" s="535">
        <f ca="1">Origination!$BU$8*AV6</f>
        <v>0</v>
      </c>
      <c r="DO221" s="535">
        <f ca="1">Origination!$BU$8*AW6</f>
        <v>0</v>
      </c>
      <c r="DP221" s="535">
        <f ca="1">Origination!$BU$8*AX6</f>
        <v>0</v>
      </c>
      <c r="DQ221" s="535">
        <f ca="1">Origination!$BU$8*AY6</f>
        <v>0</v>
      </c>
      <c r="DR221" s="535">
        <f ca="1">Origination!$BU$8*AZ6</f>
        <v>0</v>
      </c>
      <c r="DS221" s="535">
        <f ca="1">Origination!$BU$8*BA6</f>
        <v>0</v>
      </c>
    </row>
    <row r="222" spans="1:123" hidden="1" outlineLevel="1" x14ac:dyDescent="0.25">
      <c r="A222" s="565" t="s">
        <v>44</v>
      </c>
      <c r="B222" s="566" t="s">
        <v>240</v>
      </c>
      <c r="C222" s="542">
        <v>72</v>
      </c>
      <c r="D222" s="543"/>
      <c r="E222" s="543"/>
      <c r="F222" s="543"/>
      <c r="G222" s="543"/>
      <c r="H222" s="543"/>
      <c r="I222" s="543"/>
      <c r="J222" s="543"/>
      <c r="K222" s="543"/>
      <c r="L222" s="543"/>
      <c r="M222" s="543"/>
      <c r="N222" s="543"/>
      <c r="O222" s="543"/>
      <c r="P222" s="543"/>
      <c r="Q222" s="543"/>
      <c r="R222" s="543"/>
      <c r="S222" s="543"/>
      <c r="T222" s="543"/>
      <c r="U222" s="543"/>
      <c r="V222" s="543"/>
      <c r="W222" s="543"/>
      <c r="X222" s="543"/>
      <c r="Y222" s="543"/>
      <c r="Z222" s="543"/>
      <c r="AA222" s="543"/>
      <c r="AB222" s="543"/>
      <c r="AC222" s="543"/>
      <c r="AD222" s="543"/>
      <c r="AE222" s="543"/>
      <c r="AF222" s="543"/>
      <c r="AG222" s="543"/>
      <c r="AH222" s="543"/>
      <c r="AI222" s="543"/>
      <c r="AJ222" s="543"/>
      <c r="AK222" s="543"/>
      <c r="AL222" s="543"/>
      <c r="AM222" s="543"/>
      <c r="AN222" s="543"/>
      <c r="AO222" s="543"/>
      <c r="AP222" s="543"/>
      <c r="AQ222" s="543"/>
      <c r="AR222" s="543"/>
      <c r="AS222" s="543"/>
      <c r="AT222" s="543"/>
      <c r="AU222" s="543"/>
      <c r="AV222" s="543"/>
      <c r="AW222" s="543"/>
      <c r="AX222" s="543"/>
      <c r="AY222" s="543"/>
      <c r="AZ222" s="543"/>
      <c r="BA222" s="543"/>
      <c r="BB222" s="543"/>
      <c r="BC222" s="543"/>
      <c r="BD222" s="543"/>
      <c r="BE222" s="543"/>
      <c r="BF222" s="543"/>
      <c r="BG222" s="543"/>
      <c r="BH222" s="543"/>
      <c r="BI222" s="543"/>
      <c r="BJ222" s="543"/>
      <c r="BK222" s="543"/>
      <c r="BL222" s="543"/>
      <c r="BM222" s="543"/>
      <c r="BN222" s="543"/>
      <c r="BO222" s="543"/>
      <c r="BP222" s="543"/>
      <c r="BQ222" s="543"/>
      <c r="BR222" s="543"/>
      <c r="BS222" s="543"/>
      <c r="BT222" s="543"/>
      <c r="BU222" s="543"/>
      <c r="BV222" s="543"/>
      <c r="BW222" s="535">
        <f ca="1">Origination!$BV$8*D6</f>
        <v>1350</v>
      </c>
      <c r="BX222" s="535">
        <f ca="1">Origination!$BV$8*E6</f>
        <v>1324.6779340117826</v>
      </c>
      <c r="BY222" s="535">
        <f ca="1">Origination!$BV$8*F6</f>
        <v>1299.0709947811977</v>
      </c>
      <c r="BZ222" s="535">
        <f ca="1">Origination!$BV$8*G6</f>
        <v>1273.1759774842687</v>
      </c>
      <c r="CA222" s="535">
        <f ca="1">Origination!$BV$8*H6</f>
        <v>1246.9896412427493</v>
      </c>
      <c r="CB222" s="535">
        <f ca="1">Origination!$BV$8*I6</f>
        <v>1220.5087087185127</v>
      </c>
      <c r="CC222" s="535">
        <f ca="1">Origination!$BV$8*J6</f>
        <v>1193.7298657033784</v>
      </c>
      <c r="CD222" s="535">
        <f ca="1">Origination!$BV$8*K6</f>
        <v>1166.6497607043239</v>
      </c>
      <c r="CE222" s="535">
        <f ca="1">Origination!$BV$8*L6</f>
        <v>1139.26500452403</v>
      </c>
      <c r="CF222" s="535">
        <f ca="1">Origination!$BV$8*M6</f>
        <v>1111.5721698367079</v>
      </c>
      <c r="CG222" s="535">
        <f ca="1">Origination!$BV$8*N6</f>
        <v>1083.5677907591535</v>
      </c>
      <c r="CH222" s="535">
        <f ca="1">Origination!$BV$8*O6</f>
        <v>1055.2483624169765</v>
      </c>
      <c r="CI222" s="535">
        <f ca="1">Origination!$BV$8*P6</f>
        <v>1026.61034050595</v>
      </c>
      <c r="CJ222" s="535">
        <f ca="1">Origination!$BV$8*Q6</f>
        <v>997.6501408484246</v>
      </c>
      <c r="CK222" s="535">
        <f ca="1">Origination!$BV$8*R6</f>
        <v>968.36413894475186</v>
      </c>
      <c r="CL222" s="535">
        <f ca="1">Origination!$BV$8*S6</f>
        <v>938.7486695196626</v>
      </c>
      <c r="CM222" s="535">
        <f ca="1">Origination!$BV$8*T6</f>
        <v>908.80002606354151</v>
      </c>
      <c r="CN222" s="535">
        <f ca="1">Origination!$BV$8*U6</f>
        <v>878.51446036853895</v>
      </c>
      <c r="CO222" s="535">
        <f ca="1">Origination!$BV$8*V6</f>
        <v>847.88818205946768</v>
      </c>
      <c r="CP222" s="535">
        <f ca="1">Origination!$BV$8*W6</f>
        <v>816.91735811941908</v>
      </c>
      <c r="CQ222" s="535">
        <f ca="1">Origination!$BV$8*X6</f>
        <v>785.59811241004513</v>
      </c>
      <c r="CR222" s="535">
        <f ca="1">Origination!$BV$8*Y6</f>
        <v>753.9265251864407</v>
      </c>
      <c r="CS222" s="535">
        <f ca="1">Origination!$BV$8*Z6</f>
        <v>721.89863260657057</v>
      </c>
      <c r="CT222" s="535">
        <f ca="1">Origination!$BV$8*AA6</f>
        <v>689.51042623517708</v>
      </c>
      <c r="CU222" s="535">
        <f ca="1">Origination!$BV$8*AB6</f>
        <v>656.75785254210541</v>
      </c>
      <c r="CV222" s="535">
        <f ca="1">Origination!$BV$8*AC6</f>
        <v>623.63681239498658</v>
      </c>
      <c r="CW222" s="535">
        <f ca="1">Origination!$BV$8*AD6</f>
        <v>590.1431605462127</v>
      </c>
      <c r="CX222" s="535">
        <f ca="1">Origination!$BV$8*AE6</f>
        <v>556.27270511414008</v>
      </c>
      <c r="CY222" s="535">
        <f ca="1">Origination!$BV$8*AF6</f>
        <v>522.02120705845675</v>
      </c>
      <c r="CZ222" s="535">
        <f ca="1">Origination!$BV$8*AG6</f>
        <v>487.3843796496468</v>
      </c>
      <c r="DA222" s="535">
        <f ca="1">Origination!$BV$8*AH6</f>
        <v>452.35788793248798</v>
      </c>
      <c r="DB222" s="535">
        <f ca="1">Origination!$BV$8*AI6</f>
        <v>416.93734818351095</v>
      </c>
      <c r="DC222" s="535">
        <f ca="1">Origination!$BV$8*AJ6</f>
        <v>381.11832736235795</v>
      </c>
      <c r="DD222" s="535">
        <f ca="1">Origination!$BV$8*AK6</f>
        <v>344.896342556967</v>
      </c>
      <c r="DE222" s="535">
        <f ca="1">Origination!$BV$8*AL6</f>
        <v>308.26686042251538</v>
      </c>
      <c r="DF222" s="535">
        <f ca="1">Origination!$BV$8*AM6</f>
        <v>271.22529661405122</v>
      </c>
      <c r="DG222" s="535">
        <f ca="1">Origination!$BV$8*AN6</f>
        <v>233.7670152127418</v>
      </c>
      <c r="DH222" s="535">
        <f ca="1">Origination!$BV$8*AO6</f>
        <v>195.88732814566768</v>
      </c>
      <c r="DI222" s="535">
        <f ca="1">Origination!$BV$8*AP6</f>
        <v>157.58149459908896</v>
      </c>
      <c r="DJ222" s="535">
        <f ca="1">Origination!$BV$8*AQ6</f>
        <v>118.84472042511122</v>
      </c>
      <c r="DK222" s="535">
        <f ca="1">Origination!$BV$8*AR6</f>
        <v>79.672157541676242</v>
      </c>
      <c r="DL222" s="535">
        <f ca="1">Origination!$BV$8*AS6</f>
        <v>40.058903325802618</v>
      </c>
      <c r="DM222" s="535">
        <f ca="1">Origination!$BV$8*AT6</f>
        <v>0</v>
      </c>
      <c r="DN222" s="535">
        <f ca="1">Origination!$BV$8*AU6</f>
        <v>0</v>
      </c>
      <c r="DO222" s="535">
        <f ca="1">Origination!$BV$8*AV6</f>
        <v>0</v>
      </c>
      <c r="DP222" s="535">
        <f ca="1">Origination!$BV$8*AW6</f>
        <v>0</v>
      </c>
      <c r="DQ222" s="535">
        <f ca="1">Origination!$BV$8*AX6</f>
        <v>0</v>
      </c>
      <c r="DR222" s="535">
        <f ca="1">Origination!$BV$8*AY6</f>
        <v>0</v>
      </c>
      <c r="DS222" s="535">
        <f ca="1">Origination!$BV$8*AZ6</f>
        <v>0</v>
      </c>
    </row>
    <row r="223" spans="1:123" hidden="1" outlineLevel="1" x14ac:dyDescent="0.25">
      <c r="A223" s="565" t="s">
        <v>44</v>
      </c>
      <c r="B223" s="566" t="s">
        <v>240</v>
      </c>
      <c r="C223" s="542">
        <v>73</v>
      </c>
      <c r="D223" s="543"/>
      <c r="E223" s="543"/>
      <c r="F223" s="543"/>
      <c r="G223" s="543"/>
      <c r="H223" s="543"/>
      <c r="I223" s="543"/>
      <c r="J223" s="543"/>
      <c r="K223" s="543"/>
      <c r="L223" s="543"/>
      <c r="M223" s="543"/>
      <c r="N223" s="543"/>
      <c r="O223" s="543"/>
      <c r="P223" s="543"/>
      <c r="Q223" s="543"/>
      <c r="R223" s="543"/>
      <c r="S223" s="543"/>
      <c r="T223" s="543"/>
      <c r="U223" s="543"/>
      <c r="V223" s="543"/>
      <c r="W223" s="543"/>
      <c r="X223" s="543"/>
      <c r="Y223" s="543"/>
      <c r="Z223" s="543"/>
      <c r="AA223" s="543"/>
      <c r="AB223" s="543"/>
      <c r="AC223" s="543"/>
      <c r="AD223" s="543"/>
      <c r="AE223" s="543"/>
      <c r="AF223" s="543"/>
      <c r="AG223" s="543"/>
      <c r="AH223" s="543"/>
      <c r="AI223" s="543"/>
      <c r="AJ223" s="543"/>
      <c r="AK223" s="543"/>
      <c r="AL223" s="543"/>
      <c r="AM223" s="543"/>
      <c r="AN223" s="543"/>
      <c r="AO223" s="543"/>
      <c r="AP223" s="543"/>
      <c r="AQ223" s="543"/>
      <c r="AR223" s="543"/>
      <c r="AS223" s="543"/>
      <c r="AT223" s="543"/>
      <c r="AU223" s="543"/>
      <c r="AV223" s="543"/>
      <c r="AW223" s="543"/>
      <c r="AX223" s="543"/>
      <c r="AY223" s="543"/>
      <c r="AZ223" s="543"/>
      <c r="BA223" s="543"/>
      <c r="BB223" s="543"/>
      <c r="BC223" s="543"/>
      <c r="BD223" s="543"/>
      <c r="BE223" s="543"/>
      <c r="BF223" s="543"/>
      <c r="BG223" s="543"/>
      <c r="BH223" s="543"/>
      <c r="BI223" s="543"/>
      <c r="BJ223" s="543"/>
      <c r="BK223" s="543"/>
      <c r="BL223" s="543"/>
      <c r="BM223" s="543"/>
      <c r="BN223" s="543"/>
      <c r="BO223" s="543"/>
      <c r="BP223" s="543"/>
      <c r="BQ223" s="543"/>
      <c r="BR223" s="543"/>
      <c r="BS223" s="543"/>
      <c r="BT223" s="543"/>
      <c r="BU223" s="543"/>
      <c r="BV223" s="543"/>
      <c r="BW223" s="543"/>
      <c r="BX223" s="535">
        <f ca="1">Origination!$BW$8*D6</f>
        <v>1350</v>
      </c>
      <c r="BY223" s="535">
        <f ca="1">Origination!$BW$8*E6</f>
        <v>1324.6779340117826</v>
      </c>
      <c r="BZ223" s="535">
        <f ca="1">Origination!$BW$8*F6</f>
        <v>1299.0709947811977</v>
      </c>
      <c r="CA223" s="535">
        <f ca="1">Origination!$BW$8*G6</f>
        <v>1273.1759774842687</v>
      </c>
      <c r="CB223" s="535">
        <f ca="1">Origination!$BW$8*H6</f>
        <v>1246.9896412427493</v>
      </c>
      <c r="CC223" s="535">
        <f ca="1">Origination!$BW$8*I6</f>
        <v>1220.5087087185127</v>
      </c>
      <c r="CD223" s="535">
        <f ca="1">Origination!$BW$8*J6</f>
        <v>1193.7298657033784</v>
      </c>
      <c r="CE223" s="535">
        <f ca="1">Origination!$BW$8*K6</f>
        <v>1166.6497607043239</v>
      </c>
      <c r="CF223" s="535">
        <f ca="1">Origination!$BW$8*L6</f>
        <v>1139.26500452403</v>
      </c>
      <c r="CG223" s="535">
        <f ca="1">Origination!$BW$8*M6</f>
        <v>1111.5721698367079</v>
      </c>
      <c r="CH223" s="535">
        <f ca="1">Origination!$BW$8*N6</f>
        <v>1083.5677907591535</v>
      </c>
      <c r="CI223" s="535">
        <f ca="1">Origination!$BW$8*O6</f>
        <v>1055.2483624169765</v>
      </c>
      <c r="CJ223" s="535">
        <f ca="1">Origination!$BW$8*P6</f>
        <v>1026.61034050595</v>
      </c>
      <c r="CK223" s="535">
        <f ca="1">Origination!$BW$8*Q6</f>
        <v>997.6501408484246</v>
      </c>
      <c r="CL223" s="535">
        <f ca="1">Origination!$BW$8*R6</f>
        <v>968.36413894475186</v>
      </c>
      <c r="CM223" s="535">
        <f ca="1">Origination!$BW$8*S6</f>
        <v>938.7486695196626</v>
      </c>
      <c r="CN223" s="535">
        <f ca="1">Origination!$BW$8*T6</f>
        <v>908.80002606354151</v>
      </c>
      <c r="CO223" s="535">
        <f ca="1">Origination!$BW$8*U6</f>
        <v>878.51446036853895</v>
      </c>
      <c r="CP223" s="535">
        <f ca="1">Origination!$BW$8*V6</f>
        <v>847.88818205946768</v>
      </c>
      <c r="CQ223" s="535">
        <f ca="1">Origination!$BW$8*W6</f>
        <v>816.91735811941908</v>
      </c>
      <c r="CR223" s="535">
        <f ca="1">Origination!$BW$8*X6</f>
        <v>785.59811241004513</v>
      </c>
      <c r="CS223" s="535">
        <f ca="1">Origination!$BW$8*Y6</f>
        <v>753.9265251864407</v>
      </c>
      <c r="CT223" s="535">
        <f ca="1">Origination!$BW$8*Z6</f>
        <v>721.89863260657057</v>
      </c>
      <c r="CU223" s="535">
        <f ca="1">Origination!$BW$8*AA6</f>
        <v>689.51042623517708</v>
      </c>
      <c r="CV223" s="535">
        <f ca="1">Origination!$BW$8*AB6</f>
        <v>656.75785254210541</v>
      </c>
      <c r="CW223" s="535">
        <f ca="1">Origination!$BW$8*AC6</f>
        <v>623.63681239498658</v>
      </c>
      <c r="CX223" s="535">
        <f ca="1">Origination!$BW$8*AD6</f>
        <v>590.1431605462127</v>
      </c>
      <c r="CY223" s="535">
        <f ca="1">Origination!$BW$8*AE6</f>
        <v>556.27270511414008</v>
      </c>
      <c r="CZ223" s="535">
        <f ca="1">Origination!$BW$8*AF6</f>
        <v>522.02120705845675</v>
      </c>
      <c r="DA223" s="535">
        <f ca="1">Origination!$BW$8*AG6</f>
        <v>487.3843796496468</v>
      </c>
      <c r="DB223" s="535">
        <f ca="1">Origination!$BW$8*AH6</f>
        <v>452.35788793248798</v>
      </c>
      <c r="DC223" s="535">
        <f ca="1">Origination!$BW$8*AI6</f>
        <v>416.93734818351095</v>
      </c>
      <c r="DD223" s="535">
        <f ca="1">Origination!$BW$8*AJ6</f>
        <v>381.11832736235795</v>
      </c>
      <c r="DE223" s="535">
        <f ca="1">Origination!$BW$8*AK6</f>
        <v>344.896342556967</v>
      </c>
      <c r="DF223" s="535">
        <f ca="1">Origination!$BW$8*AL6</f>
        <v>308.26686042251538</v>
      </c>
      <c r="DG223" s="535">
        <f ca="1">Origination!$BW$8*AM6</f>
        <v>271.22529661405122</v>
      </c>
      <c r="DH223" s="535">
        <f ca="1">Origination!$BW$8*AN6</f>
        <v>233.7670152127418</v>
      </c>
      <c r="DI223" s="535">
        <f ca="1">Origination!$BW$8*AO6</f>
        <v>195.88732814566768</v>
      </c>
      <c r="DJ223" s="535">
        <f ca="1">Origination!$BW$8*AP6</f>
        <v>157.58149459908896</v>
      </c>
      <c r="DK223" s="535">
        <f ca="1">Origination!$BW$8*AQ6</f>
        <v>118.84472042511122</v>
      </c>
      <c r="DL223" s="535">
        <f ca="1">Origination!$BW$8*AR6</f>
        <v>79.672157541676242</v>
      </c>
      <c r="DM223" s="535">
        <f ca="1">Origination!$BW$8*AS6</f>
        <v>40.058903325802618</v>
      </c>
      <c r="DN223" s="535">
        <f ca="1">Origination!$BW$8*AT6</f>
        <v>0</v>
      </c>
      <c r="DO223" s="535">
        <f ca="1">Origination!$BW$8*AU6</f>
        <v>0</v>
      </c>
      <c r="DP223" s="535">
        <f ca="1">Origination!$BW$8*AV6</f>
        <v>0</v>
      </c>
      <c r="DQ223" s="535">
        <f ca="1">Origination!$BW$8*AW6</f>
        <v>0</v>
      </c>
      <c r="DR223" s="535">
        <f ca="1">Origination!$BW$8*AX6</f>
        <v>0</v>
      </c>
      <c r="DS223" s="535">
        <f ca="1">Origination!$BW$8*AY6</f>
        <v>0</v>
      </c>
    </row>
    <row r="224" spans="1:123" hidden="1" outlineLevel="1" x14ac:dyDescent="0.25">
      <c r="A224" s="565" t="s">
        <v>44</v>
      </c>
      <c r="B224" s="566" t="s">
        <v>240</v>
      </c>
      <c r="C224" s="542">
        <v>74</v>
      </c>
      <c r="D224" s="543"/>
      <c r="E224" s="543"/>
      <c r="F224" s="543"/>
      <c r="G224" s="543"/>
      <c r="H224" s="543"/>
      <c r="I224" s="543"/>
      <c r="J224" s="543"/>
      <c r="K224" s="543"/>
      <c r="L224" s="543"/>
      <c r="M224" s="543"/>
      <c r="N224" s="543"/>
      <c r="O224" s="543"/>
      <c r="P224" s="543"/>
      <c r="Q224" s="543"/>
      <c r="R224" s="543"/>
      <c r="S224" s="543"/>
      <c r="T224" s="543"/>
      <c r="U224" s="543"/>
      <c r="V224" s="543"/>
      <c r="W224" s="543"/>
      <c r="X224" s="543"/>
      <c r="Y224" s="543"/>
      <c r="Z224" s="543"/>
      <c r="AA224" s="543"/>
      <c r="AB224" s="543"/>
      <c r="AC224" s="543"/>
      <c r="AD224" s="543"/>
      <c r="AE224" s="543"/>
      <c r="AF224" s="543"/>
      <c r="AG224" s="543"/>
      <c r="AH224" s="543"/>
      <c r="AI224" s="543"/>
      <c r="AJ224" s="543"/>
      <c r="AK224" s="543"/>
      <c r="AL224" s="543"/>
      <c r="AM224" s="543"/>
      <c r="AN224" s="543"/>
      <c r="AO224" s="543"/>
      <c r="AP224" s="543"/>
      <c r="AQ224" s="543"/>
      <c r="AR224" s="543"/>
      <c r="AS224" s="543"/>
      <c r="AT224" s="543"/>
      <c r="AU224" s="543"/>
      <c r="AV224" s="543"/>
      <c r="AW224" s="543"/>
      <c r="AX224" s="543"/>
      <c r="AY224" s="543"/>
      <c r="AZ224" s="543"/>
      <c r="BA224" s="543"/>
      <c r="BB224" s="543"/>
      <c r="BC224" s="543"/>
      <c r="BD224" s="543"/>
      <c r="BE224" s="543"/>
      <c r="BF224" s="543"/>
      <c r="BG224" s="543"/>
      <c r="BH224" s="543"/>
      <c r="BI224" s="543"/>
      <c r="BJ224" s="543"/>
      <c r="BK224" s="543"/>
      <c r="BL224" s="543"/>
      <c r="BM224" s="543"/>
      <c r="BN224" s="543"/>
      <c r="BO224" s="543"/>
      <c r="BP224" s="543"/>
      <c r="BQ224" s="543"/>
      <c r="BR224" s="543"/>
      <c r="BS224" s="543"/>
      <c r="BT224" s="543"/>
      <c r="BU224" s="543"/>
      <c r="BV224" s="543"/>
      <c r="BW224" s="543"/>
      <c r="BX224" s="543"/>
      <c r="BY224" s="535">
        <f ca="1">Origination!$BX$8*D6</f>
        <v>1350</v>
      </c>
      <c r="BZ224" s="535">
        <f ca="1">Origination!$BX$8*E6</f>
        <v>1324.6779340117826</v>
      </c>
      <c r="CA224" s="535">
        <f ca="1">Origination!$BX$8*F6</f>
        <v>1299.0709947811977</v>
      </c>
      <c r="CB224" s="535">
        <f ca="1">Origination!$BX$8*G6</f>
        <v>1273.1759774842687</v>
      </c>
      <c r="CC224" s="535">
        <f ca="1">Origination!$BX$8*H6</f>
        <v>1246.9896412427493</v>
      </c>
      <c r="CD224" s="535">
        <f ca="1">Origination!$BX$8*I6</f>
        <v>1220.5087087185127</v>
      </c>
      <c r="CE224" s="535">
        <f ca="1">Origination!$BX$8*J6</f>
        <v>1193.7298657033784</v>
      </c>
      <c r="CF224" s="535">
        <f ca="1">Origination!$BX$8*K6</f>
        <v>1166.6497607043239</v>
      </c>
      <c r="CG224" s="535">
        <f ca="1">Origination!$BX$8*L6</f>
        <v>1139.26500452403</v>
      </c>
      <c r="CH224" s="535">
        <f ca="1">Origination!$BX$8*M6</f>
        <v>1111.5721698367079</v>
      </c>
      <c r="CI224" s="535">
        <f ca="1">Origination!$BX$8*N6</f>
        <v>1083.5677907591535</v>
      </c>
      <c r="CJ224" s="535">
        <f ca="1">Origination!$BX$8*O6</f>
        <v>1055.2483624169765</v>
      </c>
      <c r="CK224" s="535">
        <f ca="1">Origination!$BX$8*P6</f>
        <v>1026.61034050595</v>
      </c>
      <c r="CL224" s="535">
        <f ca="1">Origination!$BX$8*Q6</f>
        <v>997.6501408484246</v>
      </c>
      <c r="CM224" s="535">
        <f ca="1">Origination!$BX$8*R6</f>
        <v>968.36413894475186</v>
      </c>
      <c r="CN224" s="535">
        <f ca="1">Origination!$BX$8*S6</f>
        <v>938.7486695196626</v>
      </c>
      <c r="CO224" s="535">
        <f ca="1">Origination!$BX$8*T6</f>
        <v>908.80002606354151</v>
      </c>
      <c r="CP224" s="535">
        <f ca="1">Origination!$BX$8*U6</f>
        <v>878.51446036853895</v>
      </c>
      <c r="CQ224" s="535">
        <f ca="1">Origination!$BX$8*V6</f>
        <v>847.88818205946768</v>
      </c>
      <c r="CR224" s="535">
        <f ca="1">Origination!$BX$8*W6</f>
        <v>816.91735811941908</v>
      </c>
      <c r="CS224" s="535">
        <f ca="1">Origination!$BX$8*X6</f>
        <v>785.59811241004513</v>
      </c>
      <c r="CT224" s="535">
        <f ca="1">Origination!$BX$8*Y6</f>
        <v>753.9265251864407</v>
      </c>
      <c r="CU224" s="535">
        <f ca="1">Origination!$BX$8*Z6</f>
        <v>721.89863260657057</v>
      </c>
      <c r="CV224" s="535">
        <f ca="1">Origination!$BX$8*AA6</f>
        <v>689.51042623517708</v>
      </c>
      <c r="CW224" s="535">
        <f ca="1">Origination!$BX$8*AB6</f>
        <v>656.75785254210541</v>
      </c>
      <c r="CX224" s="535">
        <f ca="1">Origination!$BX$8*AC6</f>
        <v>623.63681239498658</v>
      </c>
      <c r="CY224" s="535">
        <f ca="1">Origination!$BX$8*AD6</f>
        <v>590.1431605462127</v>
      </c>
      <c r="CZ224" s="535">
        <f ca="1">Origination!$BX$8*AE6</f>
        <v>556.27270511414008</v>
      </c>
      <c r="DA224" s="535">
        <f ca="1">Origination!$BX$8*AF6</f>
        <v>522.02120705845675</v>
      </c>
      <c r="DB224" s="535">
        <f ca="1">Origination!$BX$8*AG6</f>
        <v>487.3843796496468</v>
      </c>
      <c r="DC224" s="535">
        <f ca="1">Origination!$BX$8*AH6</f>
        <v>452.35788793248798</v>
      </c>
      <c r="DD224" s="535">
        <f ca="1">Origination!$BX$8*AI6</f>
        <v>416.93734818351095</v>
      </c>
      <c r="DE224" s="535">
        <f ca="1">Origination!$BX$8*AJ6</f>
        <v>381.11832736235795</v>
      </c>
      <c r="DF224" s="535">
        <f ca="1">Origination!$BX$8*AK6</f>
        <v>344.896342556967</v>
      </c>
      <c r="DG224" s="535">
        <f ca="1">Origination!$BX$8*AL6</f>
        <v>308.26686042251538</v>
      </c>
      <c r="DH224" s="535">
        <f ca="1">Origination!$BX$8*AM6</f>
        <v>271.22529661405122</v>
      </c>
      <c r="DI224" s="535">
        <f ca="1">Origination!$BX$8*AN6</f>
        <v>233.7670152127418</v>
      </c>
      <c r="DJ224" s="535">
        <f ca="1">Origination!$BX$8*AO6</f>
        <v>195.88732814566768</v>
      </c>
      <c r="DK224" s="535">
        <f ca="1">Origination!$BX$8*AP6</f>
        <v>157.58149459908896</v>
      </c>
      <c r="DL224" s="535">
        <f ca="1">Origination!$BX$8*AQ6</f>
        <v>118.84472042511122</v>
      </c>
      <c r="DM224" s="535">
        <f ca="1">Origination!$BX$8*AR6</f>
        <v>79.672157541676242</v>
      </c>
      <c r="DN224" s="535">
        <f ca="1">Origination!$BX$8*AS6</f>
        <v>40.058903325802618</v>
      </c>
      <c r="DO224" s="535">
        <f ca="1">Origination!$BX$8*AT6</f>
        <v>0</v>
      </c>
      <c r="DP224" s="535">
        <f ca="1">Origination!$BX$8*AU6</f>
        <v>0</v>
      </c>
      <c r="DQ224" s="535">
        <f ca="1">Origination!$BX$8*AV6</f>
        <v>0</v>
      </c>
      <c r="DR224" s="535">
        <f ca="1">Origination!$BX$8*AW6</f>
        <v>0</v>
      </c>
      <c r="DS224" s="535">
        <f ca="1">Origination!$BX$8*AX6</f>
        <v>0</v>
      </c>
    </row>
    <row r="225" spans="1:123" hidden="1" outlineLevel="1" x14ac:dyDescent="0.25">
      <c r="A225" s="565" t="s">
        <v>44</v>
      </c>
      <c r="B225" s="566" t="s">
        <v>240</v>
      </c>
      <c r="C225" s="542">
        <v>75</v>
      </c>
      <c r="D225" s="543"/>
      <c r="E225" s="543"/>
      <c r="F225" s="543"/>
      <c r="G225" s="543"/>
      <c r="H225" s="543"/>
      <c r="I225" s="543"/>
      <c r="J225" s="543"/>
      <c r="K225" s="543"/>
      <c r="L225" s="543"/>
      <c r="M225" s="543"/>
      <c r="N225" s="543"/>
      <c r="O225" s="543"/>
      <c r="P225" s="543"/>
      <c r="Q225" s="543"/>
      <c r="R225" s="543"/>
      <c r="S225" s="543"/>
      <c r="T225" s="543"/>
      <c r="U225" s="543"/>
      <c r="V225" s="543"/>
      <c r="W225" s="543"/>
      <c r="X225" s="543"/>
      <c r="Y225" s="543"/>
      <c r="Z225" s="543"/>
      <c r="AA225" s="543"/>
      <c r="AB225" s="543"/>
      <c r="AC225" s="543"/>
      <c r="AD225" s="543"/>
      <c r="AE225" s="543"/>
      <c r="AF225" s="543"/>
      <c r="AG225" s="543"/>
      <c r="AH225" s="543"/>
      <c r="AI225" s="543"/>
      <c r="AJ225" s="543"/>
      <c r="AK225" s="543"/>
      <c r="AL225" s="543"/>
      <c r="AM225" s="543"/>
      <c r="AN225" s="543"/>
      <c r="AO225" s="543"/>
      <c r="AP225" s="543"/>
      <c r="AQ225" s="543"/>
      <c r="AR225" s="543"/>
      <c r="AS225" s="543"/>
      <c r="AT225" s="543"/>
      <c r="AU225" s="543"/>
      <c r="AV225" s="543"/>
      <c r="AW225" s="543"/>
      <c r="AX225" s="543"/>
      <c r="AY225" s="543"/>
      <c r="AZ225" s="543"/>
      <c r="BA225" s="543"/>
      <c r="BB225" s="543"/>
      <c r="BC225" s="543"/>
      <c r="BD225" s="543"/>
      <c r="BE225" s="543"/>
      <c r="BF225" s="543"/>
      <c r="BG225" s="543"/>
      <c r="BH225" s="543"/>
      <c r="BI225" s="543"/>
      <c r="BJ225" s="543"/>
      <c r="BK225" s="543"/>
      <c r="BL225" s="543"/>
      <c r="BM225" s="543"/>
      <c r="BN225" s="543"/>
      <c r="BO225" s="543"/>
      <c r="BP225" s="543"/>
      <c r="BQ225" s="543"/>
      <c r="BR225" s="543"/>
      <c r="BS225" s="543"/>
      <c r="BT225" s="543"/>
      <c r="BU225" s="543"/>
      <c r="BV225" s="543"/>
      <c r="BW225" s="543"/>
      <c r="BX225" s="543"/>
      <c r="BY225" s="543"/>
      <c r="BZ225" s="535">
        <f ca="1">Origination!$BY$8*D6</f>
        <v>1350</v>
      </c>
      <c r="CA225" s="535">
        <f ca="1">Origination!$BY$8*E6</f>
        <v>1324.6779340117826</v>
      </c>
      <c r="CB225" s="535">
        <f ca="1">Origination!$BY$8*F6</f>
        <v>1299.0709947811977</v>
      </c>
      <c r="CC225" s="535">
        <f ca="1">Origination!$BY$8*G6</f>
        <v>1273.1759774842687</v>
      </c>
      <c r="CD225" s="535">
        <f ca="1">Origination!$BY$8*H6</f>
        <v>1246.9896412427493</v>
      </c>
      <c r="CE225" s="535">
        <f ca="1">Origination!$BY$8*I6</f>
        <v>1220.5087087185127</v>
      </c>
      <c r="CF225" s="535">
        <f ca="1">Origination!$BY$8*J6</f>
        <v>1193.7298657033784</v>
      </c>
      <c r="CG225" s="535">
        <f ca="1">Origination!$BY$8*K6</f>
        <v>1166.6497607043239</v>
      </c>
      <c r="CH225" s="535">
        <f ca="1">Origination!$BY$8*L6</f>
        <v>1139.26500452403</v>
      </c>
      <c r="CI225" s="535">
        <f ca="1">Origination!$BY$8*M6</f>
        <v>1111.5721698367079</v>
      </c>
      <c r="CJ225" s="535">
        <f ca="1">Origination!$BY$8*N6</f>
        <v>1083.5677907591535</v>
      </c>
      <c r="CK225" s="535">
        <f ca="1">Origination!$BY$8*O6</f>
        <v>1055.2483624169765</v>
      </c>
      <c r="CL225" s="535">
        <f ca="1">Origination!$BY$8*P6</f>
        <v>1026.61034050595</v>
      </c>
      <c r="CM225" s="535">
        <f ca="1">Origination!$BY$8*Q6</f>
        <v>997.6501408484246</v>
      </c>
      <c r="CN225" s="535">
        <f ca="1">Origination!$BY$8*R6</f>
        <v>968.36413894475186</v>
      </c>
      <c r="CO225" s="535">
        <f ca="1">Origination!$BY$8*S6</f>
        <v>938.7486695196626</v>
      </c>
      <c r="CP225" s="535">
        <f ca="1">Origination!$BY$8*T6</f>
        <v>908.80002606354151</v>
      </c>
      <c r="CQ225" s="535">
        <f ca="1">Origination!$BY$8*U6</f>
        <v>878.51446036853895</v>
      </c>
      <c r="CR225" s="535">
        <f ca="1">Origination!$BY$8*V6</f>
        <v>847.88818205946768</v>
      </c>
      <c r="CS225" s="535">
        <f ca="1">Origination!$BY$8*W6</f>
        <v>816.91735811941908</v>
      </c>
      <c r="CT225" s="535">
        <f ca="1">Origination!$BY$8*X6</f>
        <v>785.59811241004513</v>
      </c>
      <c r="CU225" s="535">
        <f ca="1">Origination!$BY$8*Y6</f>
        <v>753.9265251864407</v>
      </c>
      <c r="CV225" s="535">
        <f ca="1">Origination!$BY$8*Z6</f>
        <v>721.89863260657057</v>
      </c>
      <c r="CW225" s="535">
        <f ca="1">Origination!$BY$8*AA6</f>
        <v>689.51042623517708</v>
      </c>
      <c r="CX225" s="535">
        <f ca="1">Origination!$BY$8*AB6</f>
        <v>656.75785254210541</v>
      </c>
      <c r="CY225" s="535">
        <f ca="1">Origination!$BY$8*AC6</f>
        <v>623.63681239498658</v>
      </c>
      <c r="CZ225" s="535">
        <f ca="1">Origination!$BY$8*AD6</f>
        <v>590.1431605462127</v>
      </c>
      <c r="DA225" s="535">
        <f ca="1">Origination!$BY$8*AE6</f>
        <v>556.27270511414008</v>
      </c>
      <c r="DB225" s="535">
        <f ca="1">Origination!$BY$8*AF6</f>
        <v>522.02120705845675</v>
      </c>
      <c r="DC225" s="535">
        <f ca="1">Origination!$BY$8*AG6</f>
        <v>487.3843796496468</v>
      </c>
      <c r="DD225" s="535">
        <f ca="1">Origination!$BY$8*AH6</f>
        <v>452.35788793248798</v>
      </c>
      <c r="DE225" s="535">
        <f ca="1">Origination!$BY$8*AI6</f>
        <v>416.93734818351095</v>
      </c>
      <c r="DF225" s="535">
        <f ca="1">Origination!$BY$8*AJ6</f>
        <v>381.11832736235795</v>
      </c>
      <c r="DG225" s="535">
        <f ca="1">Origination!$BY$8*AK6</f>
        <v>344.896342556967</v>
      </c>
      <c r="DH225" s="535">
        <f ca="1">Origination!$BY$8*AL6</f>
        <v>308.26686042251538</v>
      </c>
      <c r="DI225" s="535">
        <f ca="1">Origination!$BY$8*AM6</f>
        <v>271.22529661405122</v>
      </c>
      <c r="DJ225" s="535">
        <f ca="1">Origination!$BY$8*AN6</f>
        <v>233.7670152127418</v>
      </c>
      <c r="DK225" s="535">
        <f ca="1">Origination!$BY$8*AO6</f>
        <v>195.88732814566768</v>
      </c>
      <c r="DL225" s="535">
        <f ca="1">Origination!$BY$8*AP6</f>
        <v>157.58149459908896</v>
      </c>
      <c r="DM225" s="535">
        <f ca="1">Origination!$BY$8*AQ6</f>
        <v>118.84472042511122</v>
      </c>
      <c r="DN225" s="535">
        <f ca="1">Origination!$BY$8*AR6</f>
        <v>79.672157541676242</v>
      </c>
      <c r="DO225" s="535">
        <f ca="1">Origination!$BY$8*AS6</f>
        <v>40.058903325802618</v>
      </c>
      <c r="DP225" s="535">
        <f ca="1">Origination!$BY$8*AT6</f>
        <v>0</v>
      </c>
      <c r="DQ225" s="535">
        <f ca="1">Origination!$BY$8*AU6</f>
        <v>0</v>
      </c>
      <c r="DR225" s="535">
        <f ca="1">Origination!$BY$8*AV6</f>
        <v>0</v>
      </c>
      <c r="DS225" s="535">
        <f ca="1">Origination!$BY$8*AW6</f>
        <v>0</v>
      </c>
    </row>
    <row r="226" spans="1:123" hidden="1" outlineLevel="1" x14ac:dyDescent="0.25">
      <c r="A226" s="565" t="s">
        <v>44</v>
      </c>
      <c r="B226" s="566" t="s">
        <v>240</v>
      </c>
      <c r="C226" s="542">
        <v>76</v>
      </c>
      <c r="D226" s="543"/>
      <c r="E226" s="543"/>
      <c r="F226" s="543"/>
      <c r="G226" s="543"/>
      <c r="H226" s="543"/>
      <c r="I226" s="543"/>
      <c r="J226" s="543"/>
      <c r="K226" s="543"/>
      <c r="L226" s="543"/>
      <c r="M226" s="543"/>
      <c r="N226" s="543"/>
      <c r="O226" s="543"/>
      <c r="P226" s="543"/>
      <c r="Q226" s="543"/>
      <c r="R226" s="543"/>
      <c r="S226" s="543"/>
      <c r="T226" s="543"/>
      <c r="U226" s="543"/>
      <c r="V226" s="543"/>
      <c r="W226" s="543"/>
      <c r="X226" s="543"/>
      <c r="Y226" s="543"/>
      <c r="Z226" s="543"/>
      <c r="AA226" s="543"/>
      <c r="AB226" s="543"/>
      <c r="AC226" s="543"/>
      <c r="AD226" s="543"/>
      <c r="AE226" s="543"/>
      <c r="AF226" s="543"/>
      <c r="AG226" s="543"/>
      <c r="AH226" s="543"/>
      <c r="AI226" s="543"/>
      <c r="AJ226" s="543"/>
      <c r="AK226" s="543"/>
      <c r="AL226" s="543"/>
      <c r="AM226" s="543"/>
      <c r="AN226" s="543"/>
      <c r="AO226" s="543"/>
      <c r="AP226" s="543"/>
      <c r="AQ226" s="543"/>
      <c r="AR226" s="543"/>
      <c r="AS226" s="543"/>
      <c r="AT226" s="543"/>
      <c r="AU226" s="543"/>
      <c r="AV226" s="543"/>
      <c r="AW226" s="543"/>
      <c r="AX226" s="543"/>
      <c r="AY226" s="543"/>
      <c r="AZ226" s="543"/>
      <c r="BA226" s="543"/>
      <c r="BB226" s="543"/>
      <c r="BC226" s="543"/>
      <c r="BD226" s="543"/>
      <c r="BE226" s="543"/>
      <c r="BF226" s="543"/>
      <c r="BG226" s="543"/>
      <c r="BH226" s="543"/>
      <c r="BI226" s="543"/>
      <c r="BJ226" s="543"/>
      <c r="BK226" s="543"/>
      <c r="BL226" s="543"/>
      <c r="BM226" s="543"/>
      <c r="BN226" s="543"/>
      <c r="BO226" s="543"/>
      <c r="BP226" s="543"/>
      <c r="BQ226" s="543"/>
      <c r="BR226" s="543"/>
      <c r="BS226" s="543"/>
      <c r="BT226" s="543"/>
      <c r="BU226" s="543"/>
      <c r="BV226" s="543"/>
      <c r="BW226" s="543"/>
      <c r="BX226" s="543"/>
      <c r="BY226" s="543"/>
      <c r="BZ226" s="543"/>
      <c r="CA226" s="535">
        <f ca="1">Origination!$BZ$8*D6</f>
        <v>1350</v>
      </c>
      <c r="CB226" s="535">
        <f ca="1">Origination!$BZ$8*E6</f>
        <v>1324.6779340117826</v>
      </c>
      <c r="CC226" s="535">
        <f ca="1">Origination!$BZ$8*F6</f>
        <v>1299.0709947811977</v>
      </c>
      <c r="CD226" s="535">
        <f ca="1">Origination!$BZ$8*G6</f>
        <v>1273.1759774842687</v>
      </c>
      <c r="CE226" s="535">
        <f ca="1">Origination!$BZ$8*H6</f>
        <v>1246.9896412427493</v>
      </c>
      <c r="CF226" s="535">
        <f ca="1">Origination!$BZ$8*I6</f>
        <v>1220.5087087185127</v>
      </c>
      <c r="CG226" s="535">
        <f ca="1">Origination!$BZ$8*J6</f>
        <v>1193.7298657033784</v>
      </c>
      <c r="CH226" s="535">
        <f ca="1">Origination!$BZ$8*K6</f>
        <v>1166.6497607043239</v>
      </c>
      <c r="CI226" s="535">
        <f ca="1">Origination!$BZ$8*L6</f>
        <v>1139.26500452403</v>
      </c>
      <c r="CJ226" s="535">
        <f ca="1">Origination!$BZ$8*M6</f>
        <v>1111.5721698367079</v>
      </c>
      <c r="CK226" s="535">
        <f ca="1">Origination!$BZ$8*N6</f>
        <v>1083.5677907591535</v>
      </c>
      <c r="CL226" s="535">
        <f ca="1">Origination!$BZ$8*O6</f>
        <v>1055.2483624169765</v>
      </c>
      <c r="CM226" s="535">
        <f ca="1">Origination!$BZ$8*P6</f>
        <v>1026.61034050595</v>
      </c>
      <c r="CN226" s="535">
        <f ca="1">Origination!$BZ$8*Q6</f>
        <v>997.6501408484246</v>
      </c>
      <c r="CO226" s="535">
        <f ca="1">Origination!$BZ$8*R6</f>
        <v>968.36413894475186</v>
      </c>
      <c r="CP226" s="535">
        <f ca="1">Origination!$BZ$8*S6</f>
        <v>938.7486695196626</v>
      </c>
      <c r="CQ226" s="535">
        <f ca="1">Origination!$BZ$8*T6</f>
        <v>908.80002606354151</v>
      </c>
      <c r="CR226" s="535">
        <f ca="1">Origination!$BZ$8*U6</f>
        <v>878.51446036853895</v>
      </c>
      <c r="CS226" s="535">
        <f ca="1">Origination!$BZ$8*V6</f>
        <v>847.88818205946768</v>
      </c>
      <c r="CT226" s="535">
        <f ca="1">Origination!$BZ$8*W6</f>
        <v>816.91735811941908</v>
      </c>
      <c r="CU226" s="535">
        <f ca="1">Origination!$BZ$8*X6</f>
        <v>785.59811241004513</v>
      </c>
      <c r="CV226" s="535">
        <f ca="1">Origination!$BZ$8*Y6</f>
        <v>753.9265251864407</v>
      </c>
      <c r="CW226" s="535">
        <f ca="1">Origination!$BZ$8*Z6</f>
        <v>721.89863260657057</v>
      </c>
      <c r="CX226" s="535">
        <f ca="1">Origination!$BZ$8*AA6</f>
        <v>689.51042623517708</v>
      </c>
      <c r="CY226" s="535">
        <f ca="1">Origination!$BZ$8*AB6</f>
        <v>656.75785254210541</v>
      </c>
      <c r="CZ226" s="535">
        <f ca="1">Origination!$BZ$8*AC6</f>
        <v>623.63681239498658</v>
      </c>
      <c r="DA226" s="535">
        <f ca="1">Origination!$BZ$8*AD6</f>
        <v>590.1431605462127</v>
      </c>
      <c r="DB226" s="535">
        <f ca="1">Origination!$BZ$8*AE6</f>
        <v>556.27270511414008</v>
      </c>
      <c r="DC226" s="535">
        <f ca="1">Origination!$BZ$8*AF6</f>
        <v>522.02120705845675</v>
      </c>
      <c r="DD226" s="535">
        <f ca="1">Origination!$BZ$8*AG6</f>
        <v>487.3843796496468</v>
      </c>
      <c r="DE226" s="535">
        <f ca="1">Origination!$BZ$8*AH6</f>
        <v>452.35788793248798</v>
      </c>
      <c r="DF226" s="535">
        <f ca="1">Origination!$BZ$8*AI6</f>
        <v>416.93734818351095</v>
      </c>
      <c r="DG226" s="535">
        <f ca="1">Origination!$BZ$8*AJ6</f>
        <v>381.11832736235795</v>
      </c>
      <c r="DH226" s="535">
        <f ca="1">Origination!$BZ$8*AK6</f>
        <v>344.896342556967</v>
      </c>
      <c r="DI226" s="535">
        <f ca="1">Origination!$BZ$8*AL6</f>
        <v>308.26686042251538</v>
      </c>
      <c r="DJ226" s="535">
        <f ca="1">Origination!$BZ$8*AM6</f>
        <v>271.22529661405122</v>
      </c>
      <c r="DK226" s="535">
        <f ca="1">Origination!$BZ$8*AN6</f>
        <v>233.7670152127418</v>
      </c>
      <c r="DL226" s="535">
        <f ca="1">Origination!$BZ$8*AO6</f>
        <v>195.88732814566768</v>
      </c>
      <c r="DM226" s="535">
        <f ca="1">Origination!$BZ$8*AP6</f>
        <v>157.58149459908896</v>
      </c>
      <c r="DN226" s="535">
        <f ca="1">Origination!$BZ$8*AQ6</f>
        <v>118.84472042511122</v>
      </c>
      <c r="DO226" s="535">
        <f ca="1">Origination!$BZ$8*AR6</f>
        <v>79.672157541676242</v>
      </c>
      <c r="DP226" s="535">
        <f ca="1">Origination!$BZ$8*AS6</f>
        <v>40.058903325802618</v>
      </c>
      <c r="DQ226" s="535">
        <f ca="1">Origination!$BZ$8*AT6</f>
        <v>0</v>
      </c>
      <c r="DR226" s="535">
        <f ca="1">Origination!$BZ$8*AU6</f>
        <v>0</v>
      </c>
      <c r="DS226" s="535">
        <f ca="1">Origination!$BZ$8*AV6</f>
        <v>0</v>
      </c>
    </row>
    <row r="227" spans="1:123" hidden="1" outlineLevel="1" x14ac:dyDescent="0.25">
      <c r="A227" s="565" t="s">
        <v>44</v>
      </c>
      <c r="B227" s="566" t="s">
        <v>240</v>
      </c>
      <c r="C227" s="542">
        <v>77</v>
      </c>
      <c r="D227" s="543"/>
      <c r="E227" s="543"/>
      <c r="F227" s="543"/>
      <c r="G227" s="543"/>
      <c r="H227" s="543"/>
      <c r="I227" s="543"/>
      <c r="J227" s="543"/>
      <c r="K227" s="543"/>
      <c r="L227" s="543"/>
      <c r="M227" s="543"/>
      <c r="N227" s="543"/>
      <c r="O227" s="543"/>
      <c r="P227" s="543"/>
      <c r="Q227" s="543"/>
      <c r="R227" s="543"/>
      <c r="S227" s="543"/>
      <c r="T227" s="543"/>
      <c r="U227" s="543"/>
      <c r="V227" s="543"/>
      <c r="W227" s="543"/>
      <c r="X227" s="543"/>
      <c r="Y227" s="543"/>
      <c r="Z227" s="543"/>
      <c r="AA227" s="543"/>
      <c r="AB227" s="543"/>
      <c r="AC227" s="543"/>
      <c r="AD227" s="543"/>
      <c r="AE227" s="543"/>
      <c r="AF227" s="543"/>
      <c r="AG227" s="543"/>
      <c r="AH227" s="543"/>
      <c r="AI227" s="543"/>
      <c r="AJ227" s="543"/>
      <c r="AK227" s="543"/>
      <c r="AL227" s="543"/>
      <c r="AM227" s="543"/>
      <c r="AN227" s="543"/>
      <c r="AO227" s="543"/>
      <c r="AP227" s="543"/>
      <c r="AQ227" s="543"/>
      <c r="AR227" s="543"/>
      <c r="AS227" s="543"/>
      <c r="AT227" s="543"/>
      <c r="AU227" s="543"/>
      <c r="AV227" s="543"/>
      <c r="AW227" s="543"/>
      <c r="AX227" s="543"/>
      <c r="AY227" s="543"/>
      <c r="AZ227" s="543"/>
      <c r="BA227" s="543"/>
      <c r="BB227" s="543"/>
      <c r="BC227" s="543"/>
      <c r="BD227" s="543"/>
      <c r="BE227" s="543"/>
      <c r="BF227" s="543"/>
      <c r="BG227" s="543"/>
      <c r="BH227" s="543"/>
      <c r="BI227" s="543"/>
      <c r="BJ227" s="543"/>
      <c r="BK227" s="543"/>
      <c r="BL227" s="543"/>
      <c r="BM227" s="543"/>
      <c r="BN227" s="543"/>
      <c r="BO227" s="543"/>
      <c r="BP227" s="543"/>
      <c r="BQ227" s="543"/>
      <c r="BR227" s="543"/>
      <c r="BS227" s="543"/>
      <c r="BT227" s="543"/>
      <c r="BU227" s="543"/>
      <c r="BV227" s="543"/>
      <c r="BW227" s="543"/>
      <c r="BX227" s="543"/>
      <c r="BY227" s="543"/>
      <c r="BZ227" s="543"/>
      <c r="CA227" s="543"/>
      <c r="CB227" s="535">
        <f ca="1">Origination!$CA$8*D6</f>
        <v>1462.5</v>
      </c>
      <c r="CC227" s="535">
        <f ca="1">Origination!$CA$8*E6</f>
        <v>1435.0677618460977</v>
      </c>
      <c r="CD227" s="535">
        <f ca="1">Origination!$CA$8*F6</f>
        <v>1407.3269110129643</v>
      </c>
      <c r="CE227" s="535">
        <f ca="1">Origination!$CA$8*G6</f>
        <v>1379.2739756079579</v>
      </c>
      <c r="CF227" s="535">
        <f ca="1">Origination!$CA$8*H6</f>
        <v>1350.9054446796449</v>
      </c>
      <c r="CG227" s="535">
        <f ca="1">Origination!$CA$8*I6</f>
        <v>1322.2177677783886</v>
      </c>
      <c r="CH227" s="535">
        <f ca="1">Origination!$CA$8*J6</f>
        <v>1293.2073545119933</v>
      </c>
      <c r="CI227" s="535">
        <f ca="1">Origination!$CA$8*K6</f>
        <v>1263.8705740963508</v>
      </c>
      <c r="CJ227" s="535">
        <f ca="1">Origination!$CA$8*L6</f>
        <v>1234.2037549010327</v>
      </c>
      <c r="CK227" s="535">
        <f ca="1">Origination!$CA$8*M6</f>
        <v>1204.2031839897668</v>
      </c>
      <c r="CL227" s="535">
        <f ca="1">Origination!$CA$8*N6</f>
        <v>1173.8651066557495</v>
      </c>
      <c r="CM227" s="535">
        <f ca="1">Origination!$CA$8*O6</f>
        <v>1143.1857259517246</v>
      </c>
      <c r="CN227" s="535">
        <f ca="1">Origination!$CA$8*P6</f>
        <v>1112.1612022147792</v>
      </c>
      <c r="CO227" s="535">
        <f ca="1">Origination!$CA$8*Q6</f>
        <v>1080.7876525857932</v>
      </c>
      <c r="CP227" s="535">
        <f ca="1">Origination!$CA$8*R6</f>
        <v>1049.061150523481</v>
      </c>
      <c r="CQ227" s="535">
        <f ca="1">Origination!$CA$8*S6</f>
        <v>1016.9777253129679</v>
      </c>
      <c r="CR227" s="535">
        <f ca="1">Origination!$CA$8*T6</f>
        <v>984.53336156883665</v>
      </c>
      <c r="CS227" s="535">
        <f ca="1">Origination!$CA$8*U6</f>
        <v>951.72399873258394</v>
      </c>
      <c r="CT227" s="535">
        <f ca="1">Origination!$CA$8*V6</f>
        <v>918.5455305644233</v>
      </c>
      <c r="CU227" s="535">
        <f ca="1">Origination!$CA$8*W6</f>
        <v>884.99380462937074</v>
      </c>
      <c r="CV227" s="535">
        <f ca="1">Origination!$CA$8*X6</f>
        <v>851.06462177754884</v>
      </c>
      <c r="CW227" s="535">
        <f ca="1">Origination!$CA$8*Y6</f>
        <v>816.7537356186441</v>
      </c>
      <c r="CX227" s="535">
        <f ca="1">Origination!$CA$8*Z6</f>
        <v>782.05685199045149</v>
      </c>
      <c r="CY227" s="535">
        <f ca="1">Origination!$CA$8*AA6</f>
        <v>746.96962842144183</v>
      </c>
      <c r="CZ227" s="535">
        <f ca="1">Origination!$CA$8*AB6</f>
        <v>711.48767358728082</v>
      </c>
      <c r="DA227" s="535">
        <f ca="1">Origination!$CA$8*AC6</f>
        <v>675.60654676123545</v>
      </c>
      <c r="DB227" s="535">
        <f ca="1">Origination!$CA$8*AD6</f>
        <v>639.32175725839716</v>
      </c>
      <c r="DC227" s="535">
        <f ca="1">Origination!$CA$8*AE6</f>
        <v>602.62876387365179</v>
      </c>
      <c r="DD227" s="535">
        <f ca="1">Origination!$CA$8*AF6</f>
        <v>565.52297431332818</v>
      </c>
      <c r="DE227" s="535">
        <f ca="1">Origination!$CA$8*AG6</f>
        <v>527.99974462045077</v>
      </c>
      <c r="DF227" s="535">
        <f ca="1">Origination!$CA$8*AH6</f>
        <v>490.05437859352861</v>
      </c>
      <c r="DG227" s="535">
        <f ca="1">Origination!$CA$8*AI6</f>
        <v>451.68212719880353</v>
      </c>
      <c r="DH227" s="535">
        <f ca="1">Origination!$CA$8*AJ6</f>
        <v>412.87818797588778</v>
      </c>
      <c r="DI227" s="535">
        <f ca="1">Origination!$CA$8*AK6</f>
        <v>373.63770443671422</v>
      </c>
      <c r="DJ227" s="535">
        <f ca="1">Origination!$CA$8*AL6</f>
        <v>333.95576545772497</v>
      </c>
      <c r="DK227" s="535">
        <f ca="1">Origination!$CA$8*AM6</f>
        <v>293.82740466522216</v>
      </c>
      <c r="DL227" s="535">
        <f ca="1">Origination!$CA$8*AN6</f>
        <v>253.24759981380362</v>
      </c>
      <c r="DM227" s="535">
        <f ca="1">Origination!$CA$8*AO6</f>
        <v>212.21127215780666</v>
      </c>
      <c r="DN227" s="535">
        <f ca="1">Origination!$CA$8*AP6</f>
        <v>170.71328581567971</v>
      </c>
      <c r="DO227" s="535">
        <f ca="1">Origination!$CA$8*AQ6</f>
        <v>128.74844712720383</v>
      </c>
      <c r="DP227" s="535">
        <f ca="1">Origination!$CA$8*AR6</f>
        <v>86.311504003482597</v>
      </c>
      <c r="DQ227" s="535">
        <f ca="1">Origination!$CA$8*AS6</f>
        <v>43.3971452696195</v>
      </c>
      <c r="DR227" s="535">
        <f ca="1">Origination!$CA$8*AT6</f>
        <v>0</v>
      </c>
      <c r="DS227" s="535">
        <f ca="1">Origination!$CA$8*AU6</f>
        <v>0</v>
      </c>
    </row>
    <row r="228" spans="1:123" hidden="1" outlineLevel="1" x14ac:dyDescent="0.25">
      <c r="A228" s="565" t="s">
        <v>44</v>
      </c>
      <c r="B228" s="566" t="s">
        <v>240</v>
      </c>
      <c r="C228" s="542">
        <v>78</v>
      </c>
      <c r="D228" s="543"/>
      <c r="E228" s="543"/>
      <c r="F228" s="543"/>
      <c r="G228" s="543"/>
      <c r="H228" s="543"/>
      <c r="I228" s="543"/>
      <c r="J228" s="543"/>
      <c r="K228" s="543"/>
      <c r="L228" s="543"/>
      <c r="M228" s="543"/>
      <c r="N228" s="543"/>
      <c r="O228" s="543"/>
      <c r="P228" s="543"/>
      <c r="Q228" s="543"/>
      <c r="R228" s="543"/>
      <c r="S228" s="543"/>
      <c r="T228" s="543"/>
      <c r="U228" s="543"/>
      <c r="V228" s="543"/>
      <c r="W228" s="543"/>
      <c r="X228" s="543"/>
      <c r="Y228" s="543"/>
      <c r="Z228" s="543"/>
      <c r="AA228" s="543"/>
      <c r="AB228" s="543"/>
      <c r="AC228" s="543"/>
      <c r="AD228" s="543"/>
      <c r="AE228" s="543"/>
      <c r="AF228" s="543"/>
      <c r="AG228" s="543"/>
      <c r="AH228" s="543"/>
      <c r="AI228" s="543"/>
      <c r="AJ228" s="543"/>
      <c r="AK228" s="543"/>
      <c r="AL228" s="543"/>
      <c r="AM228" s="543"/>
      <c r="AN228" s="543"/>
      <c r="AO228" s="543"/>
      <c r="AP228" s="543"/>
      <c r="AQ228" s="543"/>
      <c r="AR228" s="543"/>
      <c r="AS228" s="543"/>
      <c r="AT228" s="543"/>
      <c r="AU228" s="543"/>
      <c r="AV228" s="543"/>
      <c r="AW228" s="543"/>
      <c r="AX228" s="543"/>
      <c r="AY228" s="543"/>
      <c r="AZ228" s="543"/>
      <c r="BA228" s="543"/>
      <c r="BB228" s="543"/>
      <c r="BC228" s="543"/>
      <c r="BD228" s="543"/>
      <c r="BE228" s="543"/>
      <c r="BF228" s="543"/>
      <c r="BG228" s="543"/>
      <c r="BH228" s="543"/>
      <c r="BI228" s="543"/>
      <c r="BJ228" s="543"/>
      <c r="BK228" s="543"/>
      <c r="BL228" s="543"/>
      <c r="BM228" s="543"/>
      <c r="BN228" s="543"/>
      <c r="BO228" s="543"/>
      <c r="BP228" s="543"/>
      <c r="BQ228" s="543"/>
      <c r="BR228" s="543"/>
      <c r="BS228" s="543"/>
      <c r="BT228" s="543"/>
      <c r="BU228" s="543"/>
      <c r="BV228" s="543"/>
      <c r="BW228" s="543"/>
      <c r="BX228" s="543"/>
      <c r="BY228" s="543"/>
      <c r="BZ228" s="543"/>
      <c r="CA228" s="543"/>
      <c r="CB228" s="543"/>
      <c r="CC228" s="535">
        <f ca="1">Origination!$CB$8*D6</f>
        <v>1462.5</v>
      </c>
      <c r="CD228" s="535">
        <f ca="1">Origination!$CB$8*E6</f>
        <v>1435.0677618460977</v>
      </c>
      <c r="CE228" s="535">
        <f ca="1">Origination!$CB$8*F6</f>
        <v>1407.3269110129643</v>
      </c>
      <c r="CF228" s="535">
        <f ca="1">Origination!$CB$8*G6</f>
        <v>1379.2739756079579</v>
      </c>
      <c r="CG228" s="535">
        <f ca="1">Origination!$CB$8*H6</f>
        <v>1350.9054446796449</v>
      </c>
      <c r="CH228" s="535">
        <f ca="1">Origination!$CB$8*I6</f>
        <v>1322.2177677783886</v>
      </c>
      <c r="CI228" s="535">
        <f ca="1">Origination!$CB$8*J6</f>
        <v>1293.2073545119933</v>
      </c>
      <c r="CJ228" s="535">
        <f ca="1">Origination!$CB$8*K6</f>
        <v>1263.8705740963508</v>
      </c>
      <c r="CK228" s="535">
        <f ca="1">Origination!$CB$8*L6</f>
        <v>1234.2037549010327</v>
      </c>
      <c r="CL228" s="535">
        <f ca="1">Origination!$CB$8*M6</f>
        <v>1204.2031839897668</v>
      </c>
      <c r="CM228" s="535">
        <f ca="1">Origination!$CB$8*N6</f>
        <v>1173.8651066557495</v>
      </c>
      <c r="CN228" s="535">
        <f ca="1">Origination!$CB$8*O6</f>
        <v>1143.1857259517246</v>
      </c>
      <c r="CO228" s="535">
        <f ca="1">Origination!$CB$8*P6</f>
        <v>1112.1612022147792</v>
      </c>
      <c r="CP228" s="535">
        <f ca="1">Origination!$CB$8*Q6</f>
        <v>1080.7876525857932</v>
      </c>
      <c r="CQ228" s="535">
        <f ca="1">Origination!$CB$8*R6</f>
        <v>1049.061150523481</v>
      </c>
      <c r="CR228" s="535">
        <f ca="1">Origination!$CB$8*S6</f>
        <v>1016.9777253129679</v>
      </c>
      <c r="CS228" s="535">
        <f ca="1">Origination!$CB$8*T6</f>
        <v>984.53336156883665</v>
      </c>
      <c r="CT228" s="535">
        <f ca="1">Origination!$CB$8*U6</f>
        <v>951.72399873258394</v>
      </c>
      <c r="CU228" s="535">
        <f ca="1">Origination!$CB$8*V6</f>
        <v>918.5455305644233</v>
      </c>
      <c r="CV228" s="535">
        <f ca="1">Origination!$CB$8*W6</f>
        <v>884.99380462937074</v>
      </c>
      <c r="CW228" s="535">
        <f ca="1">Origination!$CB$8*X6</f>
        <v>851.06462177754884</v>
      </c>
      <c r="CX228" s="535">
        <f ca="1">Origination!$CB$8*Y6</f>
        <v>816.7537356186441</v>
      </c>
      <c r="CY228" s="535">
        <f ca="1">Origination!$CB$8*Z6</f>
        <v>782.05685199045149</v>
      </c>
      <c r="CZ228" s="535">
        <f ca="1">Origination!$CB$8*AA6</f>
        <v>746.96962842144183</v>
      </c>
      <c r="DA228" s="535">
        <f ca="1">Origination!$CB$8*AB6</f>
        <v>711.48767358728082</v>
      </c>
      <c r="DB228" s="535">
        <f ca="1">Origination!$CB$8*AC6</f>
        <v>675.60654676123545</v>
      </c>
      <c r="DC228" s="535">
        <f ca="1">Origination!$CB$8*AD6</f>
        <v>639.32175725839716</v>
      </c>
      <c r="DD228" s="535">
        <f ca="1">Origination!$CB$8*AE6</f>
        <v>602.62876387365179</v>
      </c>
      <c r="DE228" s="535">
        <f ca="1">Origination!$CB$8*AF6</f>
        <v>565.52297431332818</v>
      </c>
      <c r="DF228" s="535">
        <f ca="1">Origination!$CB$8*AG6</f>
        <v>527.99974462045077</v>
      </c>
      <c r="DG228" s="535">
        <f ca="1">Origination!$CB$8*AH6</f>
        <v>490.05437859352861</v>
      </c>
      <c r="DH228" s="535">
        <f ca="1">Origination!$CB$8*AI6</f>
        <v>451.68212719880353</v>
      </c>
      <c r="DI228" s="535">
        <f ca="1">Origination!$CB$8*AJ6</f>
        <v>412.87818797588778</v>
      </c>
      <c r="DJ228" s="535">
        <f ca="1">Origination!$CB$8*AK6</f>
        <v>373.63770443671422</v>
      </c>
      <c r="DK228" s="535">
        <f ca="1">Origination!$CB$8*AL6</f>
        <v>333.95576545772497</v>
      </c>
      <c r="DL228" s="535">
        <f ca="1">Origination!$CB$8*AM6</f>
        <v>293.82740466522216</v>
      </c>
      <c r="DM228" s="535">
        <f ca="1">Origination!$CB$8*AN6</f>
        <v>253.24759981380362</v>
      </c>
      <c r="DN228" s="535">
        <f ca="1">Origination!$CB$8*AO6</f>
        <v>212.21127215780666</v>
      </c>
      <c r="DO228" s="535">
        <f ca="1">Origination!$CB$8*AP6</f>
        <v>170.71328581567971</v>
      </c>
      <c r="DP228" s="535">
        <f ca="1">Origination!$CB$8*AQ6</f>
        <v>128.74844712720383</v>
      </c>
      <c r="DQ228" s="535">
        <f ca="1">Origination!$CB$8*AR6</f>
        <v>86.311504003482597</v>
      </c>
      <c r="DR228" s="535">
        <f ca="1">Origination!$CB$8*AS6</f>
        <v>43.3971452696195</v>
      </c>
      <c r="DS228" s="535">
        <f ca="1">Origination!$CB$8*AT6</f>
        <v>0</v>
      </c>
    </row>
    <row r="229" spans="1:123" hidden="1" outlineLevel="1" x14ac:dyDescent="0.25">
      <c r="A229" s="565" t="s">
        <v>44</v>
      </c>
      <c r="B229" s="566" t="s">
        <v>240</v>
      </c>
      <c r="C229" s="542">
        <v>79</v>
      </c>
      <c r="D229" s="543"/>
      <c r="E229" s="543"/>
      <c r="F229" s="543"/>
      <c r="G229" s="543"/>
      <c r="H229" s="543"/>
      <c r="I229" s="543"/>
      <c r="J229" s="543"/>
      <c r="K229" s="543"/>
      <c r="L229" s="543"/>
      <c r="M229" s="543"/>
      <c r="N229" s="543"/>
      <c r="O229" s="543"/>
      <c r="P229" s="543"/>
      <c r="Q229" s="543"/>
      <c r="R229" s="543"/>
      <c r="S229" s="543"/>
      <c r="T229" s="543"/>
      <c r="U229" s="543"/>
      <c r="V229" s="543"/>
      <c r="W229" s="543"/>
      <c r="X229" s="543"/>
      <c r="Y229" s="543"/>
      <c r="Z229" s="543"/>
      <c r="AA229" s="543"/>
      <c r="AB229" s="543"/>
      <c r="AC229" s="543"/>
      <c r="AD229" s="543"/>
      <c r="AE229" s="543"/>
      <c r="AF229" s="543"/>
      <c r="AG229" s="543"/>
      <c r="AH229" s="543"/>
      <c r="AI229" s="543"/>
      <c r="AJ229" s="543"/>
      <c r="AK229" s="543"/>
      <c r="AL229" s="543"/>
      <c r="AM229" s="543"/>
      <c r="AN229" s="543"/>
      <c r="AO229" s="543"/>
      <c r="AP229" s="543"/>
      <c r="AQ229" s="543"/>
      <c r="AR229" s="543"/>
      <c r="AS229" s="543"/>
      <c r="AT229" s="543"/>
      <c r="AU229" s="543"/>
      <c r="AV229" s="543"/>
      <c r="AW229" s="543"/>
      <c r="AX229" s="543"/>
      <c r="AY229" s="543"/>
      <c r="AZ229" s="543"/>
      <c r="BA229" s="543"/>
      <c r="BB229" s="543"/>
      <c r="BC229" s="543"/>
      <c r="BD229" s="543"/>
      <c r="BE229" s="543"/>
      <c r="BF229" s="543"/>
      <c r="BG229" s="543"/>
      <c r="BH229" s="543"/>
      <c r="BI229" s="543"/>
      <c r="BJ229" s="543"/>
      <c r="BK229" s="543"/>
      <c r="BL229" s="543"/>
      <c r="BM229" s="543"/>
      <c r="BN229" s="543"/>
      <c r="BO229" s="543"/>
      <c r="BP229" s="543"/>
      <c r="BQ229" s="543"/>
      <c r="BR229" s="543"/>
      <c r="BS229" s="543"/>
      <c r="BT229" s="543"/>
      <c r="BU229" s="543"/>
      <c r="BV229" s="543"/>
      <c r="BW229" s="543"/>
      <c r="BX229" s="543"/>
      <c r="BY229" s="543"/>
      <c r="BZ229" s="543"/>
      <c r="CA229" s="543"/>
      <c r="CB229" s="543"/>
      <c r="CC229" s="543"/>
      <c r="CD229" s="535">
        <f ca="1">Origination!$CC$8*D6</f>
        <v>1462.5</v>
      </c>
      <c r="CE229" s="535">
        <f ca="1">Origination!$CC$8*E6</f>
        <v>1435.0677618460977</v>
      </c>
      <c r="CF229" s="535">
        <f ca="1">Origination!$CC$8*F6</f>
        <v>1407.3269110129643</v>
      </c>
      <c r="CG229" s="535">
        <f ca="1">Origination!$CC$8*G6</f>
        <v>1379.2739756079579</v>
      </c>
      <c r="CH229" s="535">
        <f ca="1">Origination!$CC$8*H6</f>
        <v>1350.9054446796449</v>
      </c>
      <c r="CI229" s="535">
        <f ca="1">Origination!$CC$8*I6</f>
        <v>1322.2177677783886</v>
      </c>
      <c r="CJ229" s="535">
        <f ca="1">Origination!$CC$8*J6</f>
        <v>1293.2073545119933</v>
      </c>
      <c r="CK229" s="535">
        <f ca="1">Origination!$CC$8*K6</f>
        <v>1263.8705740963508</v>
      </c>
      <c r="CL229" s="535">
        <f ca="1">Origination!$CC$8*L6</f>
        <v>1234.2037549010327</v>
      </c>
      <c r="CM229" s="535">
        <f ca="1">Origination!$CC$8*M6</f>
        <v>1204.2031839897668</v>
      </c>
      <c r="CN229" s="535">
        <f ca="1">Origination!$CC$8*N6</f>
        <v>1173.8651066557495</v>
      </c>
      <c r="CO229" s="535">
        <f ca="1">Origination!$CC$8*O6</f>
        <v>1143.1857259517246</v>
      </c>
      <c r="CP229" s="535">
        <f ca="1">Origination!$CC$8*P6</f>
        <v>1112.1612022147792</v>
      </c>
      <c r="CQ229" s="535">
        <f ca="1">Origination!$CC$8*Q6</f>
        <v>1080.7876525857932</v>
      </c>
      <c r="CR229" s="535">
        <f ca="1">Origination!$CC$8*R6</f>
        <v>1049.061150523481</v>
      </c>
      <c r="CS229" s="535">
        <f ca="1">Origination!$CC$8*S6</f>
        <v>1016.9777253129679</v>
      </c>
      <c r="CT229" s="535">
        <f ca="1">Origination!$CC$8*T6</f>
        <v>984.53336156883665</v>
      </c>
      <c r="CU229" s="535">
        <f ca="1">Origination!$CC$8*U6</f>
        <v>951.72399873258394</v>
      </c>
      <c r="CV229" s="535">
        <f ca="1">Origination!$CC$8*V6</f>
        <v>918.5455305644233</v>
      </c>
      <c r="CW229" s="535">
        <f ca="1">Origination!$CC$8*W6</f>
        <v>884.99380462937074</v>
      </c>
      <c r="CX229" s="535">
        <f ca="1">Origination!$CC$8*X6</f>
        <v>851.06462177754884</v>
      </c>
      <c r="CY229" s="535">
        <f ca="1">Origination!$CC$8*Y6</f>
        <v>816.7537356186441</v>
      </c>
      <c r="CZ229" s="535">
        <f ca="1">Origination!$CC$8*Z6</f>
        <v>782.05685199045149</v>
      </c>
      <c r="DA229" s="535">
        <f ca="1">Origination!$CC$8*AA6</f>
        <v>746.96962842144183</v>
      </c>
      <c r="DB229" s="535">
        <f ca="1">Origination!$CC$8*AB6</f>
        <v>711.48767358728082</v>
      </c>
      <c r="DC229" s="535">
        <f ca="1">Origination!$CC$8*AC6</f>
        <v>675.60654676123545</v>
      </c>
      <c r="DD229" s="535">
        <f ca="1">Origination!$CC$8*AD6</f>
        <v>639.32175725839716</v>
      </c>
      <c r="DE229" s="535">
        <f ca="1">Origination!$CC$8*AE6</f>
        <v>602.62876387365179</v>
      </c>
      <c r="DF229" s="535">
        <f ca="1">Origination!$CC$8*AF6</f>
        <v>565.52297431332818</v>
      </c>
      <c r="DG229" s="535">
        <f ca="1">Origination!$CC$8*AG6</f>
        <v>527.99974462045077</v>
      </c>
      <c r="DH229" s="535">
        <f ca="1">Origination!$CC$8*AH6</f>
        <v>490.05437859352861</v>
      </c>
      <c r="DI229" s="535">
        <f ca="1">Origination!$CC$8*AI6</f>
        <v>451.68212719880353</v>
      </c>
      <c r="DJ229" s="535">
        <f ca="1">Origination!$CC$8*AJ6</f>
        <v>412.87818797588778</v>
      </c>
      <c r="DK229" s="535">
        <f ca="1">Origination!$CC$8*AK6</f>
        <v>373.63770443671422</v>
      </c>
      <c r="DL229" s="535">
        <f ca="1">Origination!$CC$8*AL6</f>
        <v>333.95576545772497</v>
      </c>
      <c r="DM229" s="535">
        <f ca="1">Origination!$CC$8*AM6</f>
        <v>293.82740466522216</v>
      </c>
      <c r="DN229" s="535">
        <f ca="1">Origination!$CC$8*AN6</f>
        <v>253.24759981380362</v>
      </c>
      <c r="DO229" s="535">
        <f ca="1">Origination!$CC$8*AO6</f>
        <v>212.21127215780666</v>
      </c>
      <c r="DP229" s="535">
        <f ca="1">Origination!$CC$8*AP6</f>
        <v>170.71328581567971</v>
      </c>
      <c r="DQ229" s="535">
        <f ca="1">Origination!$CC$8*AQ6</f>
        <v>128.74844712720383</v>
      </c>
      <c r="DR229" s="535">
        <f ca="1">Origination!$CC$8*AR6</f>
        <v>86.311504003482597</v>
      </c>
      <c r="DS229" s="535">
        <f ca="1">Origination!$CC$8*AS6</f>
        <v>43.3971452696195</v>
      </c>
    </row>
    <row r="230" spans="1:123" hidden="1" outlineLevel="1" x14ac:dyDescent="0.25">
      <c r="A230" s="565" t="s">
        <v>44</v>
      </c>
      <c r="B230" s="566" t="s">
        <v>240</v>
      </c>
      <c r="C230" s="542">
        <v>80</v>
      </c>
      <c r="D230" s="543"/>
      <c r="E230" s="543"/>
      <c r="F230" s="543"/>
      <c r="G230" s="543"/>
      <c r="H230" s="543"/>
      <c r="I230" s="543"/>
      <c r="J230" s="543"/>
      <c r="K230" s="543"/>
      <c r="L230" s="543"/>
      <c r="M230" s="543"/>
      <c r="N230" s="543"/>
      <c r="O230" s="543"/>
      <c r="P230" s="543"/>
      <c r="Q230" s="543"/>
      <c r="R230" s="543"/>
      <c r="S230" s="543"/>
      <c r="T230" s="543"/>
      <c r="U230" s="543"/>
      <c r="V230" s="543"/>
      <c r="W230" s="543"/>
      <c r="X230" s="543"/>
      <c r="Y230" s="543"/>
      <c r="Z230" s="543"/>
      <c r="AA230" s="543"/>
      <c r="AB230" s="543"/>
      <c r="AC230" s="543"/>
      <c r="AD230" s="543"/>
      <c r="AE230" s="543"/>
      <c r="AF230" s="543"/>
      <c r="AG230" s="543"/>
      <c r="AH230" s="543"/>
      <c r="AI230" s="543"/>
      <c r="AJ230" s="543"/>
      <c r="AK230" s="543"/>
      <c r="AL230" s="543"/>
      <c r="AM230" s="543"/>
      <c r="AN230" s="543"/>
      <c r="AO230" s="543"/>
      <c r="AP230" s="543"/>
      <c r="AQ230" s="543"/>
      <c r="AR230" s="543"/>
      <c r="AS230" s="543"/>
      <c r="AT230" s="543"/>
      <c r="AU230" s="543"/>
      <c r="AV230" s="543"/>
      <c r="AW230" s="543"/>
      <c r="AX230" s="543"/>
      <c r="AY230" s="543"/>
      <c r="AZ230" s="543"/>
      <c r="BA230" s="543"/>
      <c r="BB230" s="543"/>
      <c r="BC230" s="543"/>
      <c r="BD230" s="543"/>
      <c r="BE230" s="543"/>
      <c r="BF230" s="543"/>
      <c r="BG230" s="543"/>
      <c r="BH230" s="543"/>
      <c r="BI230" s="543"/>
      <c r="BJ230" s="543"/>
      <c r="BK230" s="543"/>
      <c r="BL230" s="543"/>
      <c r="BM230" s="543"/>
      <c r="BN230" s="543"/>
      <c r="BO230" s="543"/>
      <c r="BP230" s="543"/>
      <c r="BQ230" s="543"/>
      <c r="BR230" s="543"/>
      <c r="BS230" s="543"/>
      <c r="BT230" s="543"/>
      <c r="BU230" s="543"/>
      <c r="BV230" s="543"/>
      <c r="BW230" s="543"/>
      <c r="BX230" s="543"/>
      <c r="BY230" s="543"/>
      <c r="BZ230" s="543"/>
      <c r="CA230" s="543"/>
      <c r="CB230" s="543"/>
      <c r="CC230" s="543"/>
      <c r="CD230" s="543"/>
      <c r="CE230" s="535">
        <f ca="1">Origination!$CD$8*D6</f>
        <v>1462.5</v>
      </c>
      <c r="CF230" s="535">
        <f ca="1">Origination!$CD$8*E6</f>
        <v>1435.0677618460977</v>
      </c>
      <c r="CG230" s="535">
        <f ca="1">Origination!$CD$8*F6</f>
        <v>1407.3269110129643</v>
      </c>
      <c r="CH230" s="535">
        <f ca="1">Origination!$CD$8*G6</f>
        <v>1379.2739756079579</v>
      </c>
      <c r="CI230" s="535">
        <f ca="1">Origination!$CD$8*H6</f>
        <v>1350.9054446796449</v>
      </c>
      <c r="CJ230" s="535">
        <f ca="1">Origination!$CD$8*I6</f>
        <v>1322.2177677783886</v>
      </c>
      <c r="CK230" s="535">
        <f ca="1">Origination!$CD$8*J6</f>
        <v>1293.2073545119933</v>
      </c>
      <c r="CL230" s="535">
        <f ca="1">Origination!$CD$8*K6</f>
        <v>1263.8705740963508</v>
      </c>
      <c r="CM230" s="535">
        <f ca="1">Origination!$CD$8*L6</f>
        <v>1234.2037549010327</v>
      </c>
      <c r="CN230" s="535">
        <f ca="1">Origination!$CD$8*M6</f>
        <v>1204.2031839897668</v>
      </c>
      <c r="CO230" s="535">
        <f ca="1">Origination!$CD$8*N6</f>
        <v>1173.8651066557495</v>
      </c>
      <c r="CP230" s="535">
        <f ca="1">Origination!$CD$8*O6</f>
        <v>1143.1857259517246</v>
      </c>
      <c r="CQ230" s="535">
        <f ca="1">Origination!$CD$8*P6</f>
        <v>1112.1612022147792</v>
      </c>
      <c r="CR230" s="535">
        <f ca="1">Origination!$CD$8*Q6</f>
        <v>1080.7876525857932</v>
      </c>
      <c r="CS230" s="535">
        <f ca="1">Origination!$CD$8*R6</f>
        <v>1049.061150523481</v>
      </c>
      <c r="CT230" s="535">
        <f ca="1">Origination!$CD$8*S6</f>
        <v>1016.9777253129679</v>
      </c>
      <c r="CU230" s="535">
        <f ca="1">Origination!$CD$8*T6</f>
        <v>984.53336156883665</v>
      </c>
      <c r="CV230" s="535">
        <f ca="1">Origination!$CD$8*U6</f>
        <v>951.72399873258394</v>
      </c>
      <c r="CW230" s="535">
        <f ca="1">Origination!$CD$8*V6</f>
        <v>918.5455305644233</v>
      </c>
      <c r="CX230" s="535">
        <f ca="1">Origination!$CD$8*W6</f>
        <v>884.99380462937074</v>
      </c>
      <c r="CY230" s="535">
        <f ca="1">Origination!$CD$8*X6</f>
        <v>851.06462177754884</v>
      </c>
      <c r="CZ230" s="535">
        <f ca="1">Origination!$CD$8*Y6</f>
        <v>816.7537356186441</v>
      </c>
      <c r="DA230" s="535">
        <f ca="1">Origination!$CD$8*Z6</f>
        <v>782.05685199045149</v>
      </c>
      <c r="DB230" s="535">
        <f ca="1">Origination!$CD$8*AA6</f>
        <v>746.96962842144183</v>
      </c>
      <c r="DC230" s="535">
        <f ca="1">Origination!$CD$8*AB6</f>
        <v>711.48767358728082</v>
      </c>
      <c r="DD230" s="535">
        <f ca="1">Origination!$CD$8*AC6</f>
        <v>675.60654676123545</v>
      </c>
      <c r="DE230" s="535">
        <f ca="1">Origination!$CD$8*AD6</f>
        <v>639.32175725839716</v>
      </c>
      <c r="DF230" s="535">
        <f ca="1">Origination!$CD$8*AE6</f>
        <v>602.62876387365179</v>
      </c>
      <c r="DG230" s="535">
        <f ca="1">Origination!$CD$8*AF6</f>
        <v>565.52297431332818</v>
      </c>
      <c r="DH230" s="535">
        <f ca="1">Origination!$CD$8*AG6</f>
        <v>527.99974462045077</v>
      </c>
      <c r="DI230" s="535">
        <f ca="1">Origination!$CD$8*AH6</f>
        <v>490.05437859352861</v>
      </c>
      <c r="DJ230" s="535">
        <f ca="1">Origination!$CD$8*AI6</f>
        <v>451.68212719880353</v>
      </c>
      <c r="DK230" s="535">
        <f ca="1">Origination!$CD$8*AJ6</f>
        <v>412.87818797588778</v>
      </c>
      <c r="DL230" s="535">
        <f ca="1">Origination!$CD$8*AK6</f>
        <v>373.63770443671422</v>
      </c>
      <c r="DM230" s="535">
        <f ca="1">Origination!$CD$8*AL6</f>
        <v>333.95576545772497</v>
      </c>
      <c r="DN230" s="535">
        <f ca="1">Origination!$CD$8*AM6</f>
        <v>293.82740466522216</v>
      </c>
      <c r="DO230" s="535">
        <f ca="1">Origination!$CD$8*AN6</f>
        <v>253.24759981380362</v>
      </c>
      <c r="DP230" s="535">
        <f ca="1">Origination!$CD$8*AO6</f>
        <v>212.21127215780666</v>
      </c>
      <c r="DQ230" s="535">
        <f ca="1">Origination!$CD$8*AP6</f>
        <v>170.71328581567971</v>
      </c>
      <c r="DR230" s="535">
        <f ca="1">Origination!$CD$8*AQ6</f>
        <v>128.74844712720383</v>
      </c>
      <c r="DS230" s="535">
        <f ca="1">Origination!$CD$8*AR6</f>
        <v>86.311504003482597</v>
      </c>
    </row>
    <row r="231" spans="1:123" hidden="1" outlineLevel="1" x14ac:dyDescent="0.25">
      <c r="A231" s="565" t="s">
        <v>44</v>
      </c>
      <c r="B231" s="566" t="s">
        <v>240</v>
      </c>
      <c r="C231" s="542">
        <v>81</v>
      </c>
      <c r="D231" s="543"/>
      <c r="E231" s="543"/>
      <c r="F231" s="543"/>
      <c r="G231" s="543"/>
      <c r="H231" s="543"/>
      <c r="I231" s="543"/>
      <c r="J231" s="543"/>
      <c r="K231" s="543"/>
      <c r="L231" s="543"/>
      <c r="M231" s="543"/>
      <c r="N231" s="543"/>
      <c r="O231" s="543"/>
      <c r="P231" s="543"/>
      <c r="Q231" s="543"/>
      <c r="R231" s="543"/>
      <c r="S231" s="543"/>
      <c r="T231" s="543"/>
      <c r="U231" s="543"/>
      <c r="V231" s="543"/>
      <c r="W231" s="543"/>
      <c r="X231" s="543"/>
      <c r="Y231" s="543"/>
      <c r="Z231" s="543"/>
      <c r="AA231" s="543"/>
      <c r="AB231" s="543"/>
      <c r="AC231" s="543"/>
      <c r="AD231" s="543"/>
      <c r="AE231" s="543"/>
      <c r="AF231" s="543"/>
      <c r="AG231" s="543"/>
      <c r="AH231" s="543"/>
      <c r="AI231" s="543"/>
      <c r="AJ231" s="543"/>
      <c r="AK231" s="543"/>
      <c r="AL231" s="543"/>
      <c r="AM231" s="543"/>
      <c r="AN231" s="543"/>
      <c r="AO231" s="543"/>
      <c r="AP231" s="543"/>
      <c r="AQ231" s="543"/>
      <c r="AR231" s="543"/>
      <c r="AS231" s="543"/>
      <c r="AT231" s="543"/>
      <c r="AU231" s="543"/>
      <c r="AV231" s="543"/>
      <c r="AW231" s="543"/>
      <c r="AX231" s="543"/>
      <c r="AY231" s="543"/>
      <c r="AZ231" s="543"/>
      <c r="BA231" s="543"/>
      <c r="BB231" s="543"/>
      <c r="BC231" s="543"/>
      <c r="BD231" s="543"/>
      <c r="BE231" s="543"/>
      <c r="BF231" s="543"/>
      <c r="BG231" s="543"/>
      <c r="BH231" s="543"/>
      <c r="BI231" s="543"/>
      <c r="BJ231" s="543"/>
      <c r="BK231" s="543"/>
      <c r="BL231" s="543"/>
      <c r="BM231" s="543"/>
      <c r="BN231" s="543"/>
      <c r="BO231" s="543"/>
      <c r="BP231" s="543"/>
      <c r="BQ231" s="543"/>
      <c r="BR231" s="543"/>
      <c r="BS231" s="543"/>
      <c r="BT231" s="543"/>
      <c r="BU231" s="543"/>
      <c r="BV231" s="543"/>
      <c r="BW231" s="543"/>
      <c r="BX231" s="543"/>
      <c r="BY231" s="543"/>
      <c r="BZ231" s="543"/>
      <c r="CA231" s="543"/>
      <c r="CB231" s="543"/>
      <c r="CC231" s="543"/>
      <c r="CD231" s="543"/>
      <c r="CE231" s="543"/>
      <c r="CF231" s="535">
        <f ca="1">Origination!$CE$8*D6</f>
        <v>1462.5</v>
      </c>
      <c r="CG231" s="535">
        <f ca="1">Origination!$CE$8*E6</f>
        <v>1435.0677618460977</v>
      </c>
      <c r="CH231" s="535">
        <f ca="1">Origination!$CE$8*F6</f>
        <v>1407.3269110129643</v>
      </c>
      <c r="CI231" s="535">
        <f ca="1">Origination!$CE$8*G6</f>
        <v>1379.2739756079579</v>
      </c>
      <c r="CJ231" s="535">
        <f ca="1">Origination!$CE$8*H6</f>
        <v>1350.9054446796449</v>
      </c>
      <c r="CK231" s="535">
        <f ca="1">Origination!$CE$8*I6</f>
        <v>1322.2177677783886</v>
      </c>
      <c r="CL231" s="535">
        <f ca="1">Origination!$CE$8*J6</f>
        <v>1293.2073545119933</v>
      </c>
      <c r="CM231" s="535">
        <f ca="1">Origination!$CE$8*K6</f>
        <v>1263.8705740963508</v>
      </c>
      <c r="CN231" s="535">
        <f ca="1">Origination!$CE$8*L6</f>
        <v>1234.2037549010327</v>
      </c>
      <c r="CO231" s="535">
        <f ca="1">Origination!$CE$8*M6</f>
        <v>1204.2031839897668</v>
      </c>
      <c r="CP231" s="535">
        <f ca="1">Origination!$CE$8*N6</f>
        <v>1173.8651066557495</v>
      </c>
      <c r="CQ231" s="535">
        <f ca="1">Origination!$CE$8*O6</f>
        <v>1143.1857259517246</v>
      </c>
      <c r="CR231" s="535">
        <f ca="1">Origination!$CE$8*P6</f>
        <v>1112.1612022147792</v>
      </c>
      <c r="CS231" s="535">
        <f ca="1">Origination!$CE$8*Q6</f>
        <v>1080.7876525857932</v>
      </c>
      <c r="CT231" s="535">
        <f ca="1">Origination!$CE$8*R6</f>
        <v>1049.061150523481</v>
      </c>
      <c r="CU231" s="535">
        <f ca="1">Origination!$CE$8*S6</f>
        <v>1016.9777253129679</v>
      </c>
      <c r="CV231" s="535">
        <f ca="1">Origination!$CE$8*T6</f>
        <v>984.53336156883665</v>
      </c>
      <c r="CW231" s="535">
        <f ca="1">Origination!$CE$8*U6</f>
        <v>951.72399873258394</v>
      </c>
      <c r="CX231" s="535">
        <f ca="1">Origination!$CE$8*V6</f>
        <v>918.5455305644233</v>
      </c>
      <c r="CY231" s="535">
        <f ca="1">Origination!$CE$8*W6</f>
        <v>884.99380462937074</v>
      </c>
      <c r="CZ231" s="535">
        <f ca="1">Origination!$CE$8*X6</f>
        <v>851.06462177754884</v>
      </c>
      <c r="DA231" s="535">
        <f ca="1">Origination!$CE$8*Y6</f>
        <v>816.7537356186441</v>
      </c>
      <c r="DB231" s="535">
        <f ca="1">Origination!$CE$8*Z6</f>
        <v>782.05685199045149</v>
      </c>
      <c r="DC231" s="535">
        <f ca="1">Origination!$CE$8*AA6</f>
        <v>746.96962842144183</v>
      </c>
      <c r="DD231" s="535">
        <f ca="1">Origination!$CE$8*AB6</f>
        <v>711.48767358728082</v>
      </c>
      <c r="DE231" s="535">
        <f ca="1">Origination!$CE$8*AC6</f>
        <v>675.60654676123545</v>
      </c>
      <c r="DF231" s="535">
        <f ca="1">Origination!$CE$8*AD6</f>
        <v>639.32175725839716</v>
      </c>
      <c r="DG231" s="535">
        <f ca="1">Origination!$CE$8*AE6</f>
        <v>602.62876387365179</v>
      </c>
      <c r="DH231" s="535">
        <f ca="1">Origination!$CE$8*AF6</f>
        <v>565.52297431332818</v>
      </c>
      <c r="DI231" s="535">
        <f ca="1">Origination!$CE$8*AG6</f>
        <v>527.99974462045077</v>
      </c>
      <c r="DJ231" s="535">
        <f ca="1">Origination!$CE$8*AH6</f>
        <v>490.05437859352861</v>
      </c>
      <c r="DK231" s="535">
        <f ca="1">Origination!$CE$8*AI6</f>
        <v>451.68212719880353</v>
      </c>
      <c r="DL231" s="535">
        <f ca="1">Origination!$CE$8*AJ6</f>
        <v>412.87818797588778</v>
      </c>
      <c r="DM231" s="535">
        <f ca="1">Origination!$CE$8*AK6</f>
        <v>373.63770443671422</v>
      </c>
      <c r="DN231" s="535">
        <f ca="1">Origination!$CE$8*AL6</f>
        <v>333.95576545772497</v>
      </c>
      <c r="DO231" s="535">
        <f ca="1">Origination!$CE$8*AM6</f>
        <v>293.82740466522216</v>
      </c>
      <c r="DP231" s="535">
        <f ca="1">Origination!$CE$8*AN6</f>
        <v>253.24759981380362</v>
      </c>
      <c r="DQ231" s="535">
        <f ca="1">Origination!$CE$8*AO6</f>
        <v>212.21127215780666</v>
      </c>
      <c r="DR231" s="535">
        <f ca="1">Origination!$CE$8*AP6</f>
        <v>170.71328581567971</v>
      </c>
      <c r="DS231" s="535">
        <f ca="1">Origination!$CE$8*AQ6</f>
        <v>128.74844712720383</v>
      </c>
    </row>
    <row r="232" spans="1:123" hidden="1" outlineLevel="1" x14ac:dyDescent="0.25">
      <c r="A232" s="565" t="s">
        <v>44</v>
      </c>
      <c r="B232" s="566" t="s">
        <v>240</v>
      </c>
      <c r="C232" s="542">
        <v>82</v>
      </c>
      <c r="D232" s="543"/>
      <c r="E232" s="543"/>
      <c r="F232" s="543"/>
      <c r="G232" s="543"/>
      <c r="H232" s="543"/>
      <c r="I232" s="543"/>
      <c r="J232" s="543"/>
      <c r="K232" s="543"/>
      <c r="L232" s="543"/>
      <c r="M232" s="543"/>
      <c r="N232" s="543"/>
      <c r="O232" s="543"/>
      <c r="P232" s="543"/>
      <c r="Q232" s="543"/>
      <c r="R232" s="543"/>
      <c r="S232" s="543"/>
      <c r="T232" s="543"/>
      <c r="U232" s="543"/>
      <c r="V232" s="543"/>
      <c r="W232" s="543"/>
      <c r="X232" s="543"/>
      <c r="Y232" s="543"/>
      <c r="Z232" s="543"/>
      <c r="AA232" s="543"/>
      <c r="AB232" s="543"/>
      <c r="AC232" s="543"/>
      <c r="AD232" s="543"/>
      <c r="AE232" s="543"/>
      <c r="AF232" s="543"/>
      <c r="AG232" s="543"/>
      <c r="AH232" s="543"/>
      <c r="AI232" s="543"/>
      <c r="AJ232" s="543"/>
      <c r="AK232" s="543"/>
      <c r="AL232" s="543"/>
      <c r="AM232" s="543"/>
      <c r="AN232" s="543"/>
      <c r="AO232" s="543"/>
      <c r="AP232" s="543"/>
      <c r="AQ232" s="543"/>
      <c r="AR232" s="543"/>
      <c r="AS232" s="543"/>
      <c r="AT232" s="543"/>
      <c r="AU232" s="543"/>
      <c r="AV232" s="543"/>
      <c r="AW232" s="543"/>
      <c r="AX232" s="543"/>
      <c r="AY232" s="543"/>
      <c r="AZ232" s="543"/>
      <c r="BA232" s="543"/>
      <c r="BB232" s="543"/>
      <c r="BC232" s="543"/>
      <c r="BD232" s="543"/>
      <c r="BE232" s="543"/>
      <c r="BF232" s="543"/>
      <c r="BG232" s="543"/>
      <c r="BH232" s="543"/>
      <c r="BI232" s="543"/>
      <c r="BJ232" s="543"/>
      <c r="BK232" s="543"/>
      <c r="BL232" s="543"/>
      <c r="BM232" s="543"/>
      <c r="BN232" s="543"/>
      <c r="BO232" s="543"/>
      <c r="BP232" s="543"/>
      <c r="BQ232" s="543"/>
      <c r="BR232" s="543"/>
      <c r="BS232" s="543"/>
      <c r="BT232" s="543"/>
      <c r="BU232" s="543"/>
      <c r="BV232" s="543"/>
      <c r="BW232" s="543"/>
      <c r="BX232" s="543"/>
      <c r="BY232" s="543"/>
      <c r="BZ232" s="543"/>
      <c r="CA232" s="543"/>
      <c r="CB232" s="543"/>
      <c r="CC232" s="543"/>
      <c r="CD232" s="543"/>
      <c r="CE232" s="543"/>
      <c r="CF232" s="543"/>
      <c r="CG232" s="535">
        <f ca="1">Origination!$CF$8*D6</f>
        <v>1575</v>
      </c>
      <c r="CH232" s="535">
        <f ca="1">Origination!$CF$8*E6</f>
        <v>1545.4575896804131</v>
      </c>
      <c r="CI232" s="535">
        <f ca="1">Origination!$CF$8*F6</f>
        <v>1515.5828272447307</v>
      </c>
      <c r="CJ232" s="535">
        <f ca="1">Origination!$CF$8*G6</f>
        <v>1485.3719737316469</v>
      </c>
      <c r="CK232" s="535">
        <f ca="1">Origination!$CF$8*H6</f>
        <v>1454.8212481165408</v>
      </c>
      <c r="CL232" s="535">
        <f ca="1">Origination!$CF$8*I6</f>
        <v>1423.9268268382648</v>
      </c>
      <c r="CM232" s="535">
        <f ca="1">Origination!$CF$8*J6</f>
        <v>1392.684843320608</v>
      </c>
      <c r="CN232" s="535">
        <f ca="1">Origination!$CF$8*K6</f>
        <v>1361.0913874883777</v>
      </c>
      <c r="CO232" s="535">
        <f ca="1">Origination!$CF$8*L6</f>
        <v>1329.1425052780351</v>
      </c>
      <c r="CP232" s="535">
        <f ca="1">Origination!$CF$8*M6</f>
        <v>1296.8341981428257</v>
      </c>
      <c r="CQ232" s="535">
        <f ca="1">Origination!$CF$8*N6</f>
        <v>1264.1624225523456</v>
      </c>
      <c r="CR232" s="535">
        <f ca="1">Origination!$CF$8*O6</f>
        <v>1231.1230894864725</v>
      </c>
      <c r="CS232" s="535">
        <f ca="1">Origination!$CF$8*P6</f>
        <v>1197.7120639236084</v>
      </c>
      <c r="CT232" s="535">
        <f ca="1">Origination!$CF$8*Q6</f>
        <v>1163.9251643231619</v>
      </c>
      <c r="CU232" s="535">
        <f ca="1">Origination!$CF$8*R6</f>
        <v>1129.7581621022105</v>
      </c>
      <c r="CV232" s="535">
        <f ca="1">Origination!$CF$8*S6</f>
        <v>1095.2067811062732</v>
      </c>
      <c r="CW232" s="535">
        <f ca="1">Origination!$CF$8*T6</f>
        <v>1060.2666970741318</v>
      </c>
      <c r="CX232" s="535">
        <f ca="1">Origination!$CF$8*U6</f>
        <v>1024.9335370966289</v>
      </c>
      <c r="CY232" s="535">
        <f ca="1">Origination!$CF$8*V6</f>
        <v>989.20287906937892</v>
      </c>
      <c r="CZ232" s="535">
        <f ca="1">Origination!$CF$8*W6</f>
        <v>953.07025113932229</v>
      </c>
      <c r="DA232" s="535">
        <f ca="1">Origination!$CF$8*X6</f>
        <v>916.53113114505265</v>
      </c>
      <c r="DB232" s="535">
        <f ca="1">Origination!$CF$8*Y6</f>
        <v>879.5809460508475</v>
      </c>
      <c r="DC232" s="535">
        <f ca="1">Origination!$CF$8*Z6</f>
        <v>842.21507137433241</v>
      </c>
      <c r="DD232" s="535">
        <f ca="1">Origination!$CF$8*AA6</f>
        <v>804.42883060770657</v>
      </c>
      <c r="DE232" s="535">
        <f ca="1">Origination!$CF$8*AB6</f>
        <v>766.21749463245624</v>
      </c>
      <c r="DF232" s="535">
        <f ca="1">Origination!$CF$8*AC6</f>
        <v>727.57628112748432</v>
      </c>
      <c r="DG232" s="535">
        <f ca="1">Origination!$CF$8*AD6</f>
        <v>688.5003539705815</v>
      </c>
      <c r="DH232" s="535">
        <f ca="1">Origination!$CF$8*AE6</f>
        <v>648.9848226331635</v>
      </c>
      <c r="DI232" s="535">
        <f ca="1">Origination!$CF$8*AF6</f>
        <v>609.02474156819949</v>
      </c>
      <c r="DJ232" s="535">
        <f ca="1">Origination!$CF$8*AG6</f>
        <v>568.61510959125462</v>
      </c>
      <c r="DK232" s="535">
        <f ca="1">Origination!$CF$8*AH6</f>
        <v>527.75086925456924</v>
      </c>
      <c r="DL232" s="535">
        <f ca="1">Origination!$CF$8*AI6</f>
        <v>486.42690621409611</v>
      </c>
      <c r="DM232" s="535">
        <f ca="1">Origination!$CF$8*AJ6</f>
        <v>444.63804858941756</v>
      </c>
      <c r="DN232" s="535">
        <f ca="1">Origination!$CF$8*AK6</f>
        <v>402.37906631646149</v>
      </c>
      <c r="DO232" s="535">
        <f ca="1">Origination!$CF$8*AL6</f>
        <v>359.64467049293461</v>
      </c>
      <c r="DP232" s="535">
        <f ca="1">Origination!$CF$8*AM6</f>
        <v>316.42951271639305</v>
      </c>
      <c r="DQ232" s="535">
        <f ca="1">Origination!$CF$8*AN6</f>
        <v>272.72818441486544</v>
      </c>
      <c r="DR232" s="535">
        <f ca="1">Origination!$CF$8*AO6</f>
        <v>228.53521616994561</v>
      </c>
      <c r="DS232" s="535">
        <f ca="1">Origination!$CF$8*AP6</f>
        <v>183.84507703227047</v>
      </c>
    </row>
    <row r="233" spans="1:123" hidden="1" outlineLevel="1" x14ac:dyDescent="0.25">
      <c r="A233" s="565" t="s">
        <v>44</v>
      </c>
      <c r="B233" s="566" t="s">
        <v>240</v>
      </c>
      <c r="C233" s="542">
        <v>83</v>
      </c>
      <c r="D233" s="543"/>
      <c r="E233" s="543"/>
      <c r="F233" s="543"/>
      <c r="G233" s="543"/>
      <c r="H233" s="543"/>
      <c r="I233" s="543"/>
      <c r="J233" s="543"/>
      <c r="K233" s="543"/>
      <c r="L233" s="543"/>
      <c r="M233" s="543"/>
      <c r="N233" s="543"/>
      <c r="O233" s="543"/>
      <c r="P233" s="543"/>
      <c r="Q233" s="543"/>
      <c r="R233" s="543"/>
      <c r="S233" s="543"/>
      <c r="T233" s="543"/>
      <c r="U233" s="543"/>
      <c r="V233" s="543"/>
      <c r="W233" s="543"/>
      <c r="X233" s="543"/>
      <c r="Y233" s="543"/>
      <c r="Z233" s="543"/>
      <c r="AA233" s="543"/>
      <c r="AB233" s="543"/>
      <c r="AC233" s="543"/>
      <c r="AD233" s="543"/>
      <c r="AE233" s="543"/>
      <c r="AF233" s="543"/>
      <c r="AG233" s="543"/>
      <c r="AH233" s="543"/>
      <c r="AI233" s="543"/>
      <c r="AJ233" s="543"/>
      <c r="AK233" s="543"/>
      <c r="AL233" s="543"/>
      <c r="AM233" s="543"/>
      <c r="AN233" s="543"/>
      <c r="AO233" s="543"/>
      <c r="AP233" s="543"/>
      <c r="AQ233" s="543"/>
      <c r="AR233" s="543"/>
      <c r="AS233" s="543"/>
      <c r="AT233" s="543"/>
      <c r="AU233" s="543"/>
      <c r="AV233" s="543"/>
      <c r="AW233" s="543"/>
      <c r="AX233" s="543"/>
      <c r="AY233" s="543"/>
      <c r="AZ233" s="543"/>
      <c r="BA233" s="543"/>
      <c r="BB233" s="543"/>
      <c r="BC233" s="543"/>
      <c r="BD233" s="543"/>
      <c r="BE233" s="543"/>
      <c r="BF233" s="543"/>
      <c r="BG233" s="543"/>
      <c r="BH233" s="543"/>
      <c r="BI233" s="543"/>
      <c r="BJ233" s="543"/>
      <c r="BK233" s="543"/>
      <c r="BL233" s="543"/>
      <c r="BM233" s="543"/>
      <c r="BN233" s="543"/>
      <c r="BO233" s="543"/>
      <c r="BP233" s="543"/>
      <c r="BQ233" s="543"/>
      <c r="BR233" s="543"/>
      <c r="BS233" s="543"/>
      <c r="BT233" s="543"/>
      <c r="BU233" s="543"/>
      <c r="BV233" s="543"/>
      <c r="BW233" s="543"/>
      <c r="BX233" s="543"/>
      <c r="BY233" s="543"/>
      <c r="BZ233" s="543"/>
      <c r="CA233" s="543"/>
      <c r="CB233" s="543"/>
      <c r="CC233" s="543"/>
      <c r="CD233" s="543"/>
      <c r="CE233" s="543"/>
      <c r="CF233" s="543"/>
      <c r="CG233" s="543"/>
      <c r="CH233" s="535">
        <f ca="1">Origination!$CG$8*D6</f>
        <v>1575</v>
      </c>
      <c r="CI233" s="535">
        <f ca="1">Origination!$CG$8*E6</f>
        <v>1545.4575896804131</v>
      </c>
      <c r="CJ233" s="535">
        <f ca="1">Origination!$CG$8*F6</f>
        <v>1515.5828272447307</v>
      </c>
      <c r="CK233" s="535">
        <f ca="1">Origination!$CG$8*G6</f>
        <v>1485.3719737316469</v>
      </c>
      <c r="CL233" s="535">
        <f ca="1">Origination!$CG$8*H6</f>
        <v>1454.8212481165408</v>
      </c>
      <c r="CM233" s="535">
        <f ca="1">Origination!$CG$8*I6</f>
        <v>1423.9268268382648</v>
      </c>
      <c r="CN233" s="535">
        <f ca="1">Origination!$CG$8*J6</f>
        <v>1392.684843320608</v>
      </c>
      <c r="CO233" s="535">
        <f ca="1">Origination!$CG$8*K6</f>
        <v>1361.0913874883777</v>
      </c>
      <c r="CP233" s="535">
        <f ca="1">Origination!$CG$8*L6</f>
        <v>1329.1425052780351</v>
      </c>
      <c r="CQ233" s="535">
        <f ca="1">Origination!$CG$8*M6</f>
        <v>1296.8341981428257</v>
      </c>
      <c r="CR233" s="535">
        <f ca="1">Origination!$CG$8*N6</f>
        <v>1264.1624225523456</v>
      </c>
      <c r="CS233" s="535">
        <f ca="1">Origination!$CG$8*O6</f>
        <v>1231.1230894864725</v>
      </c>
      <c r="CT233" s="535">
        <f ca="1">Origination!$CG$8*P6</f>
        <v>1197.7120639236084</v>
      </c>
      <c r="CU233" s="535">
        <f ca="1">Origination!$CG$8*Q6</f>
        <v>1163.9251643231619</v>
      </c>
      <c r="CV233" s="535">
        <f ca="1">Origination!$CG$8*R6</f>
        <v>1129.7581621022105</v>
      </c>
      <c r="CW233" s="535">
        <f ca="1">Origination!$CG$8*S6</f>
        <v>1095.2067811062732</v>
      </c>
      <c r="CX233" s="535">
        <f ca="1">Origination!$CG$8*T6</f>
        <v>1060.2666970741318</v>
      </c>
      <c r="CY233" s="535">
        <f ca="1">Origination!$CG$8*U6</f>
        <v>1024.9335370966289</v>
      </c>
      <c r="CZ233" s="535">
        <f ca="1">Origination!$CG$8*V6</f>
        <v>989.20287906937892</v>
      </c>
      <c r="DA233" s="535">
        <f ca="1">Origination!$CG$8*W6</f>
        <v>953.07025113932229</v>
      </c>
      <c r="DB233" s="535">
        <f ca="1">Origination!$CG$8*X6</f>
        <v>916.53113114505265</v>
      </c>
      <c r="DC233" s="535">
        <f ca="1">Origination!$CG$8*Y6</f>
        <v>879.5809460508475</v>
      </c>
      <c r="DD233" s="535">
        <f ca="1">Origination!$CG$8*Z6</f>
        <v>842.21507137433241</v>
      </c>
      <c r="DE233" s="535">
        <f ca="1">Origination!$CG$8*AA6</f>
        <v>804.42883060770657</v>
      </c>
      <c r="DF233" s="535">
        <f ca="1">Origination!$CG$8*AB6</f>
        <v>766.21749463245624</v>
      </c>
      <c r="DG233" s="535">
        <f ca="1">Origination!$CG$8*AC6</f>
        <v>727.57628112748432</v>
      </c>
      <c r="DH233" s="535">
        <f ca="1">Origination!$CG$8*AD6</f>
        <v>688.5003539705815</v>
      </c>
      <c r="DI233" s="535">
        <f ca="1">Origination!$CG$8*AE6</f>
        <v>648.9848226331635</v>
      </c>
      <c r="DJ233" s="535">
        <f ca="1">Origination!$CG$8*AF6</f>
        <v>609.02474156819949</v>
      </c>
      <c r="DK233" s="535">
        <f ca="1">Origination!$CG$8*AG6</f>
        <v>568.61510959125462</v>
      </c>
      <c r="DL233" s="535">
        <f ca="1">Origination!$CG$8*AH6</f>
        <v>527.75086925456924</v>
      </c>
      <c r="DM233" s="535">
        <f ca="1">Origination!$CG$8*AI6</f>
        <v>486.42690621409611</v>
      </c>
      <c r="DN233" s="535">
        <f ca="1">Origination!$CG$8*AJ6</f>
        <v>444.63804858941756</v>
      </c>
      <c r="DO233" s="535">
        <f ca="1">Origination!$CG$8*AK6</f>
        <v>402.37906631646149</v>
      </c>
      <c r="DP233" s="535">
        <f ca="1">Origination!$CG$8*AL6</f>
        <v>359.64467049293461</v>
      </c>
      <c r="DQ233" s="535">
        <f ca="1">Origination!$CG$8*AM6</f>
        <v>316.42951271639305</v>
      </c>
      <c r="DR233" s="535">
        <f ca="1">Origination!$CG$8*AN6</f>
        <v>272.72818441486544</v>
      </c>
      <c r="DS233" s="535">
        <f ca="1">Origination!$CG$8*AO6</f>
        <v>228.53521616994561</v>
      </c>
    </row>
    <row r="234" spans="1:123" hidden="1" outlineLevel="1" x14ac:dyDescent="0.25">
      <c r="A234" s="565" t="s">
        <v>44</v>
      </c>
      <c r="B234" s="566" t="s">
        <v>240</v>
      </c>
      <c r="C234" s="542">
        <v>84</v>
      </c>
      <c r="D234" s="543"/>
      <c r="E234" s="543"/>
      <c r="F234" s="543"/>
      <c r="G234" s="543"/>
      <c r="H234" s="543"/>
      <c r="I234" s="543"/>
      <c r="J234" s="543"/>
      <c r="K234" s="543"/>
      <c r="L234" s="543"/>
      <c r="M234" s="543"/>
      <c r="N234" s="543"/>
      <c r="O234" s="543"/>
      <c r="P234" s="543"/>
      <c r="Q234" s="543"/>
      <c r="R234" s="543"/>
      <c r="S234" s="543"/>
      <c r="T234" s="543"/>
      <c r="U234" s="543"/>
      <c r="V234" s="543"/>
      <c r="W234" s="543"/>
      <c r="X234" s="543"/>
      <c r="Y234" s="543"/>
      <c r="Z234" s="543"/>
      <c r="AA234" s="543"/>
      <c r="AB234" s="543"/>
      <c r="AC234" s="543"/>
      <c r="AD234" s="543"/>
      <c r="AE234" s="543"/>
      <c r="AF234" s="543"/>
      <c r="AG234" s="543"/>
      <c r="AH234" s="543"/>
      <c r="AI234" s="543"/>
      <c r="AJ234" s="543"/>
      <c r="AK234" s="543"/>
      <c r="AL234" s="543"/>
      <c r="AM234" s="543"/>
      <c r="AN234" s="543"/>
      <c r="AO234" s="543"/>
      <c r="AP234" s="543"/>
      <c r="AQ234" s="543"/>
      <c r="AR234" s="543"/>
      <c r="AS234" s="543"/>
      <c r="AT234" s="543"/>
      <c r="AU234" s="543"/>
      <c r="AV234" s="543"/>
      <c r="AW234" s="543"/>
      <c r="AX234" s="543"/>
      <c r="AY234" s="543"/>
      <c r="AZ234" s="543"/>
      <c r="BA234" s="543"/>
      <c r="BB234" s="543"/>
      <c r="BC234" s="543"/>
      <c r="BD234" s="543"/>
      <c r="BE234" s="543"/>
      <c r="BF234" s="543"/>
      <c r="BG234" s="543"/>
      <c r="BH234" s="543"/>
      <c r="BI234" s="543"/>
      <c r="BJ234" s="543"/>
      <c r="BK234" s="543"/>
      <c r="BL234" s="543"/>
      <c r="BM234" s="543"/>
      <c r="BN234" s="543"/>
      <c r="BO234" s="543"/>
      <c r="BP234" s="543"/>
      <c r="BQ234" s="543"/>
      <c r="BR234" s="543"/>
      <c r="BS234" s="543"/>
      <c r="BT234" s="543"/>
      <c r="BU234" s="543"/>
      <c r="BV234" s="543"/>
      <c r="BW234" s="543"/>
      <c r="BX234" s="543"/>
      <c r="BY234" s="543"/>
      <c r="BZ234" s="543"/>
      <c r="CA234" s="543"/>
      <c r="CB234" s="543"/>
      <c r="CC234" s="543"/>
      <c r="CD234" s="543"/>
      <c r="CE234" s="543"/>
      <c r="CF234" s="543"/>
      <c r="CG234" s="543"/>
      <c r="CH234" s="543"/>
      <c r="CI234" s="535">
        <f ca="1">Origination!$CH$8*D6</f>
        <v>1575</v>
      </c>
      <c r="CJ234" s="535">
        <f ca="1">Origination!$CH$8*E6</f>
        <v>1545.4575896804131</v>
      </c>
      <c r="CK234" s="535">
        <f ca="1">Origination!$CH$8*F6</f>
        <v>1515.5828272447307</v>
      </c>
      <c r="CL234" s="535">
        <f ca="1">Origination!$CH$8*G6</f>
        <v>1485.3719737316469</v>
      </c>
      <c r="CM234" s="535">
        <f ca="1">Origination!$CH$8*H6</f>
        <v>1454.8212481165408</v>
      </c>
      <c r="CN234" s="535">
        <f ca="1">Origination!$CH$8*I6</f>
        <v>1423.9268268382648</v>
      </c>
      <c r="CO234" s="535">
        <f ca="1">Origination!$CH$8*J6</f>
        <v>1392.684843320608</v>
      </c>
      <c r="CP234" s="535">
        <f ca="1">Origination!$CH$8*K6</f>
        <v>1361.0913874883777</v>
      </c>
      <c r="CQ234" s="535">
        <f ca="1">Origination!$CH$8*L6</f>
        <v>1329.1425052780351</v>
      </c>
      <c r="CR234" s="535">
        <f ca="1">Origination!$CH$8*M6</f>
        <v>1296.8341981428257</v>
      </c>
      <c r="CS234" s="535">
        <f ca="1">Origination!$CH$8*N6</f>
        <v>1264.1624225523456</v>
      </c>
      <c r="CT234" s="535">
        <f ca="1">Origination!$CH$8*O6</f>
        <v>1231.1230894864725</v>
      </c>
      <c r="CU234" s="535">
        <f ca="1">Origination!$CH$8*P6</f>
        <v>1197.7120639236084</v>
      </c>
      <c r="CV234" s="535">
        <f ca="1">Origination!$CH$8*Q6</f>
        <v>1163.9251643231619</v>
      </c>
      <c r="CW234" s="535">
        <f ca="1">Origination!$CH$8*R6</f>
        <v>1129.7581621022105</v>
      </c>
      <c r="CX234" s="535">
        <f ca="1">Origination!$CH$8*S6</f>
        <v>1095.2067811062732</v>
      </c>
      <c r="CY234" s="535">
        <f ca="1">Origination!$CH$8*T6</f>
        <v>1060.2666970741318</v>
      </c>
      <c r="CZ234" s="535">
        <f ca="1">Origination!$CH$8*U6</f>
        <v>1024.9335370966289</v>
      </c>
      <c r="DA234" s="535">
        <f ca="1">Origination!$CH$8*V6</f>
        <v>989.20287906937892</v>
      </c>
      <c r="DB234" s="535">
        <f ca="1">Origination!$CH$8*W6</f>
        <v>953.07025113932229</v>
      </c>
      <c r="DC234" s="535">
        <f ca="1">Origination!$CH$8*X6</f>
        <v>916.53113114505265</v>
      </c>
      <c r="DD234" s="535">
        <f ca="1">Origination!$CH$8*Y6</f>
        <v>879.5809460508475</v>
      </c>
      <c r="DE234" s="535">
        <f ca="1">Origination!$CH$8*Z6</f>
        <v>842.21507137433241</v>
      </c>
      <c r="DF234" s="535">
        <f ca="1">Origination!$CH$8*AA6</f>
        <v>804.42883060770657</v>
      </c>
      <c r="DG234" s="535">
        <f ca="1">Origination!$CH$8*AB6</f>
        <v>766.21749463245624</v>
      </c>
      <c r="DH234" s="535">
        <f ca="1">Origination!$CH$8*AC6</f>
        <v>727.57628112748432</v>
      </c>
      <c r="DI234" s="535">
        <f ca="1">Origination!$CH$8*AD6</f>
        <v>688.5003539705815</v>
      </c>
      <c r="DJ234" s="535">
        <f ca="1">Origination!$CH$8*AE6</f>
        <v>648.9848226331635</v>
      </c>
      <c r="DK234" s="535">
        <f ca="1">Origination!$CH$8*AF6</f>
        <v>609.02474156819949</v>
      </c>
      <c r="DL234" s="535">
        <f ca="1">Origination!$CH$8*AG6</f>
        <v>568.61510959125462</v>
      </c>
      <c r="DM234" s="535">
        <f ca="1">Origination!$CH$8*AH6</f>
        <v>527.75086925456924</v>
      </c>
      <c r="DN234" s="535">
        <f ca="1">Origination!$CH$8*AI6</f>
        <v>486.42690621409611</v>
      </c>
      <c r="DO234" s="535">
        <f ca="1">Origination!$CH$8*AJ6</f>
        <v>444.63804858941756</v>
      </c>
      <c r="DP234" s="535">
        <f ca="1">Origination!$CH$8*AK6</f>
        <v>402.37906631646149</v>
      </c>
      <c r="DQ234" s="535">
        <f ca="1">Origination!$CH$8*AL6</f>
        <v>359.64467049293461</v>
      </c>
      <c r="DR234" s="535">
        <f ca="1">Origination!$CH$8*AM6</f>
        <v>316.42951271639305</v>
      </c>
      <c r="DS234" s="535">
        <f ca="1">Origination!$CH$8*AN6</f>
        <v>272.72818441486544</v>
      </c>
    </row>
    <row r="235" spans="1:123" hidden="1" outlineLevel="1" x14ac:dyDescent="0.25">
      <c r="A235" s="565" t="s">
        <v>44</v>
      </c>
      <c r="B235" s="566" t="s">
        <v>240</v>
      </c>
      <c r="C235" s="542">
        <v>85</v>
      </c>
      <c r="D235" s="543"/>
      <c r="E235" s="543"/>
      <c r="F235" s="543"/>
      <c r="G235" s="543"/>
      <c r="H235" s="543"/>
      <c r="I235" s="543"/>
      <c r="J235" s="543"/>
      <c r="K235" s="543"/>
      <c r="L235" s="543"/>
      <c r="M235" s="543"/>
      <c r="N235" s="543"/>
      <c r="O235" s="543"/>
      <c r="P235" s="543"/>
      <c r="Q235" s="543"/>
      <c r="R235" s="543"/>
      <c r="S235" s="543"/>
      <c r="T235" s="543"/>
      <c r="U235" s="543"/>
      <c r="V235" s="543"/>
      <c r="W235" s="543"/>
      <c r="X235" s="543"/>
      <c r="Y235" s="543"/>
      <c r="Z235" s="543"/>
      <c r="AA235" s="543"/>
      <c r="AB235" s="543"/>
      <c r="AC235" s="543"/>
      <c r="AD235" s="543"/>
      <c r="AE235" s="543"/>
      <c r="AF235" s="543"/>
      <c r="AG235" s="543"/>
      <c r="AH235" s="543"/>
      <c r="AI235" s="543"/>
      <c r="AJ235" s="543"/>
      <c r="AK235" s="543"/>
      <c r="AL235" s="543"/>
      <c r="AM235" s="543"/>
      <c r="AN235" s="543"/>
      <c r="AO235" s="543"/>
      <c r="AP235" s="543"/>
      <c r="AQ235" s="543"/>
      <c r="AR235" s="543"/>
      <c r="AS235" s="543"/>
      <c r="AT235" s="543"/>
      <c r="AU235" s="543"/>
      <c r="AV235" s="543"/>
      <c r="AW235" s="543"/>
      <c r="AX235" s="543"/>
      <c r="AY235" s="543"/>
      <c r="AZ235" s="543"/>
      <c r="BA235" s="543"/>
      <c r="BB235" s="543"/>
      <c r="BC235" s="543"/>
      <c r="BD235" s="543"/>
      <c r="BE235" s="543"/>
      <c r="BF235" s="543"/>
      <c r="BG235" s="543"/>
      <c r="BH235" s="543"/>
      <c r="BI235" s="543"/>
      <c r="BJ235" s="543"/>
      <c r="BK235" s="543"/>
      <c r="BL235" s="543"/>
      <c r="BM235" s="543"/>
      <c r="BN235" s="543"/>
      <c r="BO235" s="543"/>
      <c r="BP235" s="543"/>
      <c r="BQ235" s="543"/>
      <c r="BR235" s="543"/>
      <c r="BS235" s="543"/>
      <c r="BT235" s="543"/>
      <c r="BU235" s="543"/>
      <c r="BV235" s="543"/>
      <c r="BW235" s="543"/>
      <c r="BX235" s="543"/>
      <c r="BY235" s="543"/>
      <c r="BZ235" s="543"/>
      <c r="CA235" s="543"/>
      <c r="CB235" s="543"/>
      <c r="CC235" s="543"/>
      <c r="CD235" s="543"/>
      <c r="CE235" s="543"/>
      <c r="CF235" s="543"/>
      <c r="CG235" s="543"/>
      <c r="CH235" s="543"/>
      <c r="CI235" s="543"/>
      <c r="CJ235" s="535">
        <f ca="1">Origination!$CI$8*D6</f>
        <v>1575</v>
      </c>
      <c r="CK235" s="535">
        <f ca="1">Origination!$CI$8*E6</f>
        <v>1545.4575896804131</v>
      </c>
      <c r="CL235" s="535">
        <f ca="1">Origination!$CI$8*F6</f>
        <v>1515.5828272447307</v>
      </c>
      <c r="CM235" s="535">
        <f ca="1">Origination!$CI$8*G6</f>
        <v>1485.3719737316469</v>
      </c>
      <c r="CN235" s="535">
        <f ca="1">Origination!$CI$8*H6</f>
        <v>1454.8212481165408</v>
      </c>
      <c r="CO235" s="535">
        <f ca="1">Origination!$CI$8*I6</f>
        <v>1423.9268268382648</v>
      </c>
      <c r="CP235" s="535">
        <f ca="1">Origination!$CI$8*J6</f>
        <v>1392.684843320608</v>
      </c>
      <c r="CQ235" s="535">
        <f ca="1">Origination!$CI$8*K6</f>
        <v>1361.0913874883777</v>
      </c>
      <c r="CR235" s="535">
        <f ca="1">Origination!$CI$8*L6</f>
        <v>1329.1425052780351</v>
      </c>
      <c r="CS235" s="535">
        <f ca="1">Origination!$CI$8*M6</f>
        <v>1296.8341981428257</v>
      </c>
      <c r="CT235" s="535">
        <f ca="1">Origination!$CI$8*N6</f>
        <v>1264.1624225523456</v>
      </c>
      <c r="CU235" s="535">
        <f ca="1">Origination!$CI$8*O6</f>
        <v>1231.1230894864725</v>
      </c>
      <c r="CV235" s="535">
        <f ca="1">Origination!$CI$8*P6</f>
        <v>1197.7120639236084</v>
      </c>
      <c r="CW235" s="535">
        <f ca="1">Origination!$CI$8*Q6</f>
        <v>1163.9251643231619</v>
      </c>
      <c r="CX235" s="535">
        <f ca="1">Origination!$CI$8*R6</f>
        <v>1129.7581621022105</v>
      </c>
      <c r="CY235" s="535">
        <f ca="1">Origination!$CI$8*S6</f>
        <v>1095.2067811062732</v>
      </c>
      <c r="CZ235" s="535">
        <f ca="1">Origination!$CI$8*T6</f>
        <v>1060.2666970741318</v>
      </c>
      <c r="DA235" s="535">
        <f ca="1">Origination!$CI$8*U6</f>
        <v>1024.9335370966289</v>
      </c>
      <c r="DB235" s="535">
        <f ca="1">Origination!$CI$8*V6</f>
        <v>989.20287906937892</v>
      </c>
      <c r="DC235" s="535">
        <f ca="1">Origination!$CI$8*W6</f>
        <v>953.07025113932229</v>
      </c>
      <c r="DD235" s="535">
        <f ca="1">Origination!$CI$8*X6</f>
        <v>916.53113114505265</v>
      </c>
      <c r="DE235" s="535">
        <f ca="1">Origination!$CI$8*Y6</f>
        <v>879.5809460508475</v>
      </c>
      <c r="DF235" s="535">
        <f ca="1">Origination!$CI$8*Z6</f>
        <v>842.21507137433241</v>
      </c>
      <c r="DG235" s="535">
        <f ca="1">Origination!$CI$8*AA6</f>
        <v>804.42883060770657</v>
      </c>
      <c r="DH235" s="535">
        <f ca="1">Origination!$CI$8*AB6</f>
        <v>766.21749463245624</v>
      </c>
      <c r="DI235" s="535">
        <f ca="1">Origination!$CI$8*AC6</f>
        <v>727.57628112748432</v>
      </c>
      <c r="DJ235" s="535">
        <f ca="1">Origination!$CI$8*AD6</f>
        <v>688.5003539705815</v>
      </c>
      <c r="DK235" s="535">
        <f ca="1">Origination!$CI$8*AE6</f>
        <v>648.9848226331635</v>
      </c>
      <c r="DL235" s="535">
        <f ca="1">Origination!$CI$8*AF6</f>
        <v>609.02474156819949</v>
      </c>
      <c r="DM235" s="535">
        <f ca="1">Origination!$CI$8*AG6</f>
        <v>568.61510959125462</v>
      </c>
      <c r="DN235" s="535">
        <f ca="1">Origination!$CI$8*AH6</f>
        <v>527.75086925456924</v>
      </c>
      <c r="DO235" s="535">
        <f ca="1">Origination!$CI$8*AI6</f>
        <v>486.42690621409611</v>
      </c>
      <c r="DP235" s="535">
        <f ca="1">Origination!$CI$8*AJ6</f>
        <v>444.63804858941756</v>
      </c>
      <c r="DQ235" s="535">
        <f ca="1">Origination!$CI$8*AK6</f>
        <v>402.37906631646149</v>
      </c>
      <c r="DR235" s="535">
        <f ca="1">Origination!$CI$8*AL6</f>
        <v>359.64467049293461</v>
      </c>
      <c r="DS235" s="535">
        <f ca="1">Origination!$CI$8*AM6</f>
        <v>316.42951271639305</v>
      </c>
    </row>
    <row r="236" spans="1:123" hidden="1" outlineLevel="1" x14ac:dyDescent="0.25">
      <c r="A236" s="565" t="s">
        <v>44</v>
      </c>
      <c r="B236" s="566" t="s">
        <v>240</v>
      </c>
      <c r="C236" s="542">
        <v>86</v>
      </c>
      <c r="D236" s="543"/>
      <c r="E236" s="543"/>
      <c r="F236" s="543"/>
      <c r="G236" s="543"/>
      <c r="H236" s="543"/>
      <c r="I236" s="543"/>
      <c r="J236" s="543"/>
      <c r="K236" s="543"/>
      <c r="L236" s="543"/>
      <c r="M236" s="543"/>
      <c r="N236" s="543"/>
      <c r="O236" s="543"/>
      <c r="P236" s="543"/>
      <c r="Q236" s="543"/>
      <c r="R236" s="543"/>
      <c r="S236" s="543"/>
      <c r="T236" s="543"/>
      <c r="U236" s="543"/>
      <c r="V236" s="543"/>
      <c r="W236" s="543"/>
      <c r="X236" s="543"/>
      <c r="Y236" s="543"/>
      <c r="Z236" s="543"/>
      <c r="AA236" s="543"/>
      <c r="AB236" s="543"/>
      <c r="AC236" s="543"/>
      <c r="AD236" s="543"/>
      <c r="AE236" s="543"/>
      <c r="AF236" s="543"/>
      <c r="AG236" s="543"/>
      <c r="AH236" s="543"/>
      <c r="AI236" s="543"/>
      <c r="AJ236" s="543"/>
      <c r="AK236" s="543"/>
      <c r="AL236" s="543"/>
      <c r="AM236" s="543"/>
      <c r="AN236" s="543"/>
      <c r="AO236" s="543"/>
      <c r="AP236" s="543"/>
      <c r="AQ236" s="543"/>
      <c r="AR236" s="543"/>
      <c r="AS236" s="543"/>
      <c r="AT236" s="543"/>
      <c r="AU236" s="543"/>
      <c r="AV236" s="543"/>
      <c r="AW236" s="543"/>
      <c r="AX236" s="543"/>
      <c r="AY236" s="543"/>
      <c r="AZ236" s="543"/>
      <c r="BA236" s="543"/>
      <c r="BB236" s="543"/>
      <c r="BC236" s="543"/>
      <c r="BD236" s="543"/>
      <c r="BE236" s="543"/>
      <c r="BF236" s="543"/>
      <c r="BG236" s="543"/>
      <c r="BH236" s="543"/>
      <c r="BI236" s="543"/>
      <c r="BJ236" s="543"/>
      <c r="BK236" s="543"/>
      <c r="BL236" s="543"/>
      <c r="BM236" s="543"/>
      <c r="BN236" s="543"/>
      <c r="BO236" s="543"/>
      <c r="BP236" s="543"/>
      <c r="BQ236" s="543"/>
      <c r="BR236" s="543"/>
      <c r="BS236" s="543"/>
      <c r="BT236" s="543"/>
      <c r="BU236" s="543"/>
      <c r="BV236" s="543"/>
      <c r="BW236" s="543"/>
      <c r="BX236" s="543"/>
      <c r="BY236" s="543"/>
      <c r="BZ236" s="543"/>
      <c r="CA236" s="543"/>
      <c r="CB236" s="543"/>
      <c r="CC236" s="543"/>
      <c r="CD236" s="543"/>
      <c r="CE236" s="543"/>
      <c r="CF236" s="543"/>
      <c r="CG236" s="543"/>
      <c r="CH236" s="543"/>
      <c r="CI236" s="543"/>
      <c r="CJ236" s="543"/>
      <c r="CK236" s="535">
        <f ca="1">Origination!$CJ$8*D6</f>
        <v>1575</v>
      </c>
      <c r="CL236" s="535">
        <f ca="1">Origination!$CJ$8*E6</f>
        <v>1545.4575896804131</v>
      </c>
      <c r="CM236" s="535">
        <f ca="1">Origination!$CJ$8*F6</f>
        <v>1515.5828272447307</v>
      </c>
      <c r="CN236" s="535">
        <f ca="1">Origination!$CJ$8*G6</f>
        <v>1485.3719737316469</v>
      </c>
      <c r="CO236" s="535">
        <f ca="1">Origination!$CJ$8*H6</f>
        <v>1454.8212481165408</v>
      </c>
      <c r="CP236" s="535">
        <f ca="1">Origination!$CJ$8*I6</f>
        <v>1423.9268268382648</v>
      </c>
      <c r="CQ236" s="535">
        <f ca="1">Origination!$CJ$8*J6</f>
        <v>1392.684843320608</v>
      </c>
      <c r="CR236" s="535">
        <f ca="1">Origination!$CJ$8*K6</f>
        <v>1361.0913874883777</v>
      </c>
      <c r="CS236" s="535">
        <f ca="1">Origination!$CJ$8*L6</f>
        <v>1329.1425052780351</v>
      </c>
      <c r="CT236" s="535">
        <f ca="1">Origination!$CJ$8*M6</f>
        <v>1296.8341981428257</v>
      </c>
      <c r="CU236" s="535">
        <f ca="1">Origination!$CJ$8*N6</f>
        <v>1264.1624225523456</v>
      </c>
      <c r="CV236" s="535">
        <f ca="1">Origination!$CJ$8*O6</f>
        <v>1231.1230894864725</v>
      </c>
      <c r="CW236" s="535">
        <f ca="1">Origination!$CJ$8*P6</f>
        <v>1197.7120639236084</v>
      </c>
      <c r="CX236" s="535">
        <f ca="1">Origination!$CJ$8*Q6</f>
        <v>1163.9251643231619</v>
      </c>
      <c r="CY236" s="535">
        <f ca="1">Origination!$CJ$8*R6</f>
        <v>1129.7581621022105</v>
      </c>
      <c r="CZ236" s="535">
        <f ca="1">Origination!$CJ$8*S6</f>
        <v>1095.2067811062732</v>
      </c>
      <c r="DA236" s="535">
        <f ca="1">Origination!$CJ$8*T6</f>
        <v>1060.2666970741318</v>
      </c>
      <c r="DB236" s="535">
        <f ca="1">Origination!$CJ$8*U6</f>
        <v>1024.9335370966289</v>
      </c>
      <c r="DC236" s="535">
        <f ca="1">Origination!$CJ$8*V6</f>
        <v>989.20287906937892</v>
      </c>
      <c r="DD236" s="535">
        <f ca="1">Origination!$CJ$8*W6</f>
        <v>953.07025113932229</v>
      </c>
      <c r="DE236" s="535">
        <f ca="1">Origination!$CJ$8*X6</f>
        <v>916.53113114505265</v>
      </c>
      <c r="DF236" s="535">
        <f ca="1">Origination!$CJ$8*Y6</f>
        <v>879.5809460508475</v>
      </c>
      <c r="DG236" s="535">
        <f ca="1">Origination!$CJ$8*Z6</f>
        <v>842.21507137433241</v>
      </c>
      <c r="DH236" s="535">
        <f ca="1">Origination!$CJ$8*AA6</f>
        <v>804.42883060770657</v>
      </c>
      <c r="DI236" s="535">
        <f ca="1">Origination!$CJ$8*AB6</f>
        <v>766.21749463245624</v>
      </c>
      <c r="DJ236" s="535">
        <f ca="1">Origination!$CJ$8*AC6</f>
        <v>727.57628112748432</v>
      </c>
      <c r="DK236" s="535">
        <f ca="1">Origination!$CJ$8*AD6</f>
        <v>688.5003539705815</v>
      </c>
      <c r="DL236" s="535">
        <f ca="1">Origination!$CJ$8*AE6</f>
        <v>648.9848226331635</v>
      </c>
      <c r="DM236" s="535">
        <f ca="1">Origination!$CJ$8*AF6</f>
        <v>609.02474156819949</v>
      </c>
      <c r="DN236" s="535">
        <f ca="1">Origination!$CJ$8*AG6</f>
        <v>568.61510959125462</v>
      </c>
      <c r="DO236" s="535">
        <f ca="1">Origination!$CJ$8*AH6</f>
        <v>527.75086925456924</v>
      </c>
      <c r="DP236" s="535">
        <f ca="1">Origination!$CJ$8*AI6</f>
        <v>486.42690621409611</v>
      </c>
      <c r="DQ236" s="535">
        <f ca="1">Origination!$CJ$8*AJ6</f>
        <v>444.63804858941756</v>
      </c>
      <c r="DR236" s="535">
        <f ca="1">Origination!$CJ$8*AK6</f>
        <v>402.37906631646149</v>
      </c>
      <c r="DS236" s="535">
        <f ca="1">Origination!$CJ$8*AL6</f>
        <v>359.64467049293461</v>
      </c>
    </row>
    <row r="237" spans="1:123" hidden="1" outlineLevel="1" x14ac:dyDescent="0.25">
      <c r="A237" s="565" t="s">
        <v>44</v>
      </c>
      <c r="B237" s="566" t="s">
        <v>240</v>
      </c>
      <c r="C237" s="542">
        <v>87</v>
      </c>
      <c r="D237" s="543"/>
      <c r="E237" s="543"/>
      <c r="F237" s="543"/>
      <c r="G237" s="543"/>
      <c r="H237" s="543"/>
      <c r="I237" s="543"/>
      <c r="J237" s="543"/>
      <c r="K237" s="543"/>
      <c r="L237" s="543"/>
      <c r="M237" s="543"/>
      <c r="N237" s="543"/>
      <c r="O237" s="543"/>
      <c r="P237" s="543"/>
      <c r="Q237" s="543"/>
      <c r="R237" s="543"/>
      <c r="S237" s="543"/>
      <c r="T237" s="543"/>
      <c r="U237" s="543"/>
      <c r="V237" s="543"/>
      <c r="W237" s="543"/>
      <c r="X237" s="543"/>
      <c r="Y237" s="543"/>
      <c r="Z237" s="543"/>
      <c r="AA237" s="543"/>
      <c r="AB237" s="543"/>
      <c r="AC237" s="543"/>
      <c r="AD237" s="543"/>
      <c r="AE237" s="543"/>
      <c r="AF237" s="543"/>
      <c r="AG237" s="543"/>
      <c r="AH237" s="543"/>
      <c r="AI237" s="543"/>
      <c r="AJ237" s="543"/>
      <c r="AK237" s="543"/>
      <c r="AL237" s="543"/>
      <c r="AM237" s="543"/>
      <c r="AN237" s="543"/>
      <c r="AO237" s="543"/>
      <c r="AP237" s="543"/>
      <c r="AQ237" s="543"/>
      <c r="AR237" s="543"/>
      <c r="AS237" s="543"/>
      <c r="AT237" s="543"/>
      <c r="AU237" s="543"/>
      <c r="AV237" s="543"/>
      <c r="AW237" s="543"/>
      <c r="AX237" s="543"/>
      <c r="AY237" s="543"/>
      <c r="AZ237" s="543"/>
      <c r="BA237" s="543"/>
      <c r="BB237" s="543"/>
      <c r="BC237" s="543"/>
      <c r="BD237" s="543"/>
      <c r="BE237" s="543"/>
      <c r="BF237" s="543"/>
      <c r="BG237" s="543"/>
      <c r="BH237" s="543"/>
      <c r="BI237" s="543"/>
      <c r="BJ237" s="543"/>
      <c r="BK237" s="543"/>
      <c r="BL237" s="543"/>
      <c r="BM237" s="543"/>
      <c r="BN237" s="543"/>
      <c r="BO237" s="543"/>
      <c r="BP237" s="543"/>
      <c r="BQ237" s="543"/>
      <c r="BR237" s="543"/>
      <c r="BS237" s="543"/>
      <c r="BT237" s="543"/>
      <c r="BU237" s="543"/>
      <c r="BV237" s="543"/>
      <c r="BW237" s="543"/>
      <c r="BX237" s="543"/>
      <c r="BY237" s="543"/>
      <c r="BZ237" s="543"/>
      <c r="CA237" s="543"/>
      <c r="CB237" s="543"/>
      <c r="CC237" s="543"/>
      <c r="CD237" s="543"/>
      <c r="CE237" s="543"/>
      <c r="CF237" s="543"/>
      <c r="CG237" s="543"/>
      <c r="CH237" s="543"/>
      <c r="CI237" s="543"/>
      <c r="CJ237" s="543"/>
      <c r="CK237" s="543"/>
      <c r="CL237" s="535">
        <f ca="1">Origination!$CK$8*D6</f>
        <v>1575</v>
      </c>
      <c r="CM237" s="535">
        <f ca="1">Origination!$CK$8*E6</f>
        <v>1545.4575896804131</v>
      </c>
      <c r="CN237" s="535">
        <f ca="1">Origination!$CK$8*F6</f>
        <v>1515.5828272447307</v>
      </c>
      <c r="CO237" s="535">
        <f ca="1">Origination!$CK$8*G6</f>
        <v>1485.3719737316469</v>
      </c>
      <c r="CP237" s="535">
        <f ca="1">Origination!$CK$8*H6</f>
        <v>1454.8212481165408</v>
      </c>
      <c r="CQ237" s="535">
        <f ca="1">Origination!$CK$8*I6</f>
        <v>1423.9268268382648</v>
      </c>
      <c r="CR237" s="535">
        <f ca="1">Origination!$CK$8*J6</f>
        <v>1392.684843320608</v>
      </c>
      <c r="CS237" s="535">
        <f ca="1">Origination!$CK$8*K6</f>
        <v>1361.0913874883777</v>
      </c>
      <c r="CT237" s="535">
        <f ca="1">Origination!$CK$8*L6</f>
        <v>1329.1425052780351</v>
      </c>
      <c r="CU237" s="535">
        <f ca="1">Origination!$CK$8*M6</f>
        <v>1296.8341981428257</v>
      </c>
      <c r="CV237" s="535">
        <f ca="1">Origination!$CK$8*N6</f>
        <v>1264.1624225523456</v>
      </c>
      <c r="CW237" s="535">
        <f ca="1">Origination!$CK$8*O6</f>
        <v>1231.1230894864725</v>
      </c>
      <c r="CX237" s="535">
        <f ca="1">Origination!$CK$8*P6</f>
        <v>1197.7120639236084</v>
      </c>
      <c r="CY237" s="535">
        <f ca="1">Origination!$CK$8*Q6</f>
        <v>1163.9251643231619</v>
      </c>
      <c r="CZ237" s="535">
        <f ca="1">Origination!$CK$8*R6</f>
        <v>1129.7581621022105</v>
      </c>
      <c r="DA237" s="535">
        <f ca="1">Origination!$CK$8*S6</f>
        <v>1095.2067811062732</v>
      </c>
      <c r="DB237" s="535">
        <f ca="1">Origination!$CK$8*T6</f>
        <v>1060.2666970741318</v>
      </c>
      <c r="DC237" s="535">
        <f ca="1">Origination!$CK$8*U6</f>
        <v>1024.9335370966289</v>
      </c>
      <c r="DD237" s="535">
        <f ca="1">Origination!$CK$8*V6</f>
        <v>989.20287906937892</v>
      </c>
      <c r="DE237" s="535">
        <f ca="1">Origination!$CK$8*W6</f>
        <v>953.07025113932229</v>
      </c>
      <c r="DF237" s="535">
        <f ca="1">Origination!$CK$8*X6</f>
        <v>916.53113114505265</v>
      </c>
      <c r="DG237" s="535">
        <f ca="1">Origination!$CK$8*Y6</f>
        <v>879.5809460508475</v>
      </c>
      <c r="DH237" s="535">
        <f ca="1">Origination!$CK$8*Z6</f>
        <v>842.21507137433241</v>
      </c>
      <c r="DI237" s="535">
        <f ca="1">Origination!$CK$8*AA6</f>
        <v>804.42883060770657</v>
      </c>
      <c r="DJ237" s="535">
        <f ca="1">Origination!$CK$8*AB6</f>
        <v>766.21749463245624</v>
      </c>
      <c r="DK237" s="535">
        <f ca="1">Origination!$CK$8*AC6</f>
        <v>727.57628112748432</v>
      </c>
      <c r="DL237" s="535">
        <f ca="1">Origination!$CK$8*AD6</f>
        <v>688.5003539705815</v>
      </c>
      <c r="DM237" s="535">
        <f ca="1">Origination!$CK$8*AE6</f>
        <v>648.9848226331635</v>
      </c>
      <c r="DN237" s="535">
        <f ca="1">Origination!$CK$8*AF6</f>
        <v>609.02474156819949</v>
      </c>
      <c r="DO237" s="535">
        <f ca="1">Origination!$CK$8*AG6</f>
        <v>568.61510959125462</v>
      </c>
      <c r="DP237" s="535">
        <f ca="1">Origination!$CK$8*AH6</f>
        <v>527.75086925456924</v>
      </c>
      <c r="DQ237" s="535">
        <f ca="1">Origination!$CK$8*AI6</f>
        <v>486.42690621409611</v>
      </c>
      <c r="DR237" s="535">
        <f ca="1">Origination!$CK$8*AJ6</f>
        <v>444.63804858941756</v>
      </c>
      <c r="DS237" s="535">
        <f ca="1">Origination!$CK$8*AK6</f>
        <v>402.37906631646149</v>
      </c>
    </row>
    <row r="238" spans="1:123" hidden="1" outlineLevel="1" x14ac:dyDescent="0.25">
      <c r="A238" s="565" t="s">
        <v>44</v>
      </c>
      <c r="B238" s="566" t="s">
        <v>240</v>
      </c>
      <c r="C238" s="542">
        <v>88</v>
      </c>
      <c r="D238" s="543"/>
      <c r="E238" s="543"/>
      <c r="F238" s="543"/>
      <c r="G238" s="543"/>
      <c r="H238" s="543"/>
      <c r="I238" s="543"/>
      <c r="J238" s="543"/>
      <c r="K238" s="543"/>
      <c r="L238" s="543"/>
      <c r="M238" s="543"/>
      <c r="N238" s="543"/>
      <c r="O238" s="543"/>
      <c r="P238" s="543"/>
      <c r="Q238" s="543"/>
      <c r="R238" s="543"/>
      <c r="S238" s="543"/>
      <c r="T238" s="543"/>
      <c r="U238" s="543"/>
      <c r="V238" s="543"/>
      <c r="W238" s="543"/>
      <c r="X238" s="543"/>
      <c r="Y238" s="543"/>
      <c r="Z238" s="543"/>
      <c r="AA238" s="543"/>
      <c r="AB238" s="543"/>
      <c r="AC238" s="543"/>
      <c r="AD238" s="543"/>
      <c r="AE238" s="543"/>
      <c r="AF238" s="543"/>
      <c r="AG238" s="543"/>
      <c r="AH238" s="543"/>
      <c r="AI238" s="543"/>
      <c r="AJ238" s="543"/>
      <c r="AK238" s="543"/>
      <c r="AL238" s="543"/>
      <c r="AM238" s="543"/>
      <c r="AN238" s="543"/>
      <c r="AO238" s="543"/>
      <c r="AP238" s="543"/>
      <c r="AQ238" s="543"/>
      <c r="AR238" s="543"/>
      <c r="AS238" s="543"/>
      <c r="AT238" s="543"/>
      <c r="AU238" s="543"/>
      <c r="AV238" s="543"/>
      <c r="AW238" s="543"/>
      <c r="AX238" s="543"/>
      <c r="AY238" s="543"/>
      <c r="AZ238" s="543"/>
      <c r="BA238" s="543"/>
      <c r="BB238" s="543"/>
      <c r="BC238" s="543"/>
      <c r="BD238" s="543"/>
      <c r="BE238" s="543"/>
      <c r="BF238" s="543"/>
      <c r="BG238" s="543"/>
      <c r="BH238" s="543"/>
      <c r="BI238" s="543"/>
      <c r="BJ238" s="543"/>
      <c r="BK238" s="543"/>
      <c r="BL238" s="543"/>
      <c r="BM238" s="543"/>
      <c r="BN238" s="543"/>
      <c r="BO238" s="543"/>
      <c r="BP238" s="543"/>
      <c r="BQ238" s="543"/>
      <c r="BR238" s="543"/>
      <c r="BS238" s="543"/>
      <c r="BT238" s="543"/>
      <c r="BU238" s="543"/>
      <c r="BV238" s="543"/>
      <c r="BW238" s="543"/>
      <c r="BX238" s="543"/>
      <c r="BY238" s="543"/>
      <c r="BZ238" s="543"/>
      <c r="CA238" s="543"/>
      <c r="CB238" s="543"/>
      <c r="CC238" s="543"/>
      <c r="CD238" s="543"/>
      <c r="CE238" s="543"/>
      <c r="CF238" s="543"/>
      <c r="CG238" s="543"/>
      <c r="CH238" s="543"/>
      <c r="CI238" s="543"/>
      <c r="CJ238" s="543"/>
      <c r="CK238" s="543"/>
      <c r="CL238" s="543"/>
      <c r="CM238" s="535">
        <f ca="1">Origination!$CL$8*D6</f>
        <v>1575</v>
      </c>
      <c r="CN238" s="535">
        <f ca="1">Origination!$CL$8*E6</f>
        <v>1545.4575896804131</v>
      </c>
      <c r="CO238" s="535">
        <f ca="1">Origination!$CL$8*F6</f>
        <v>1515.5828272447307</v>
      </c>
      <c r="CP238" s="535">
        <f ca="1">Origination!$CL$8*G6</f>
        <v>1485.3719737316469</v>
      </c>
      <c r="CQ238" s="535">
        <f ca="1">Origination!$CL$8*H6</f>
        <v>1454.8212481165408</v>
      </c>
      <c r="CR238" s="535">
        <f ca="1">Origination!$CL$8*I6</f>
        <v>1423.9268268382648</v>
      </c>
      <c r="CS238" s="535">
        <f ca="1">Origination!$CL$8*J6</f>
        <v>1392.684843320608</v>
      </c>
      <c r="CT238" s="535">
        <f ca="1">Origination!$CL$8*K6</f>
        <v>1361.0913874883777</v>
      </c>
      <c r="CU238" s="535">
        <f ca="1">Origination!$CL$8*L6</f>
        <v>1329.1425052780351</v>
      </c>
      <c r="CV238" s="535">
        <f ca="1">Origination!$CL$8*M6</f>
        <v>1296.8341981428257</v>
      </c>
      <c r="CW238" s="535">
        <f ca="1">Origination!$CL$8*N6</f>
        <v>1264.1624225523456</v>
      </c>
      <c r="CX238" s="535">
        <f ca="1">Origination!$CL$8*O6</f>
        <v>1231.1230894864725</v>
      </c>
      <c r="CY238" s="535">
        <f ca="1">Origination!$CL$8*P6</f>
        <v>1197.7120639236084</v>
      </c>
      <c r="CZ238" s="535">
        <f ca="1">Origination!$CL$8*Q6</f>
        <v>1163.9251643231619</v>
      </c>
      <c r="DA238" s="535">
        <f ca="1">Origination!$CL$8*R6</f>
        <v>1129.7581621022105</v>
      </c>
      <c r="DB238" s="535">
        <f ca="1">Origination!$CL$8*S6</f>
        <v>1095.2067811062732</v>
      </c>
      <c r="DC238" s="535">
        <f ca="1">Origination!$CL$8*T6</f>
        <v>1060.2666970741318</v>
      </c>
      <c r="DD238" s="535">
        <f ca="1">Origination!$CL$8*U6</f>
        <v>1024.9335370966289</v>
      </c>
      <c r="DE238" s="535">
        <f ca="1">Origination!$CL$8*V6</f>
        <v>989.20287906937892</v>
      </c>
      <c r="DF238" s="535">
        <f ca="1">Origination!$CL$8*W6</f>
        <v>953.07025113932229</v>
      </c>
      <c r="DG238" s="535">
        <f ca="1">Origination!$CL$8*X6</f>
        <v>916.53113114505265</v>
      </c>
      <c r="DH238" s="535">
        <f ca="1">Origination!$CL$8*Y6</f>
        <v>879.5809460508475</v>
      </c>
      <c r="DI238" s="535">
        <f ca="1">Origination!$CL$8*Z6</f>
        <v>842.21507137433241</v>
      </c>
      <c r="DJ238" s="535">
        <f ca="1">Origination!$CL$8*AA6</f>
        <v>804.42883060770657</v>
      </c>
      <c r="DK238" s="535">
        <f ca="1">Origination!$CL$8*AB6</f>
        <v>766.21749463245624</v>
      </c>
      <c r="DL238" s="535">
        <f ca="1">Origination!$CL$8*AC6</f>
        <v>727.57628112748432</v>
      </c>
      <c r="DM238" s="535">
        <f ca="1">Origination!$CL$8*AD6</f>
        <v>688.5003539705815</v>
      </c>
      <c r="DN238" s="535">
        <f ca="1">Origination!$CL$8*AE6</f>
        <v>648.9848226331635</v>
      </c>
      <c r="DO238" s="535">
        <f ca="1">Origination!$CL$8*AF6</f>
        <v>609.02474156819949</v>
      </c>
      <c r="DP238" s="535">
        <f ca="1">Origination!$CL$8*AG6</f>
        <v>568.61510959125462</v>
      </c>
      <c r="DQ238" s="535">
        <f ca="1">Origination!$CL$8*AH6</f>
        <v>527.75086925456924</v>
      </c>
      <c r="DR238" s="535">
        <f ca="1">Origination!$CL$8*AI6</f>
        <v>486.42690621409611</v>
      </c>
      <c r="DS238" s="535">
        <f ca="1">Origination!$CL$8*AJ6</f>
        <v>444.63804858941756</v>
      </c>
    </row>
    <row r="239" spans="1:123" hidden="1" outlineLevel="1" x14ac:dyDescent="0.25">
      <c r="A239" s="565" t="s">
        <v>44</v>
      </c>
      <c r="B239" s="566" t="s">
        <v>240</v>
      </c>
      <c r="C239" s="542">
        <v>89</v>
      </c>
      <c r="D239" s="543"/>
      <c r="E239" s="543"/>
      <c r="F239" s="543"/>
      <c r="G239" s="543"/>
      <c r="H239" s="543"/>
      <c r="I239" s="543"/>
      <c r="J239" s="543"/>
      <c r="K239" s="543"/>
      <c r="L239" s="543"/>
      <c r="M239" s="543"/>
      <c r="N239" s="543"/>
      <c r="O239" s="543"/>
      <c r="P239" s="543"/>
      <c r="Q239" s="543"/>
      <c r="R239" s="543"/>
      <c r="S239" s="543"/>
      <c r="T239" s="543"/>
      <c r="U239" s="543"/>
      <c r="V239" s="543"/>
      <c r="W239" s="543"/>
      <c r="X239" s="543"/>
      <c r="Y239" s="543"/>
      <c r="Z239" s="543"/>
      <c r="AA239" s="543"/>
      <c r="AB239" s="543"/>
      <c r="AC239" s="543"/>
      <c r="AD239" s="543"/>
      <c r="AE239" s="543"/>
      <c r="AF239" s="543"/>
      <c r="AG239" s="543"/>
      <c r="AH239" s="543"/>
      <c r="AI239" s="543"/>
      <c r="AJ239" s="543"/>
      <c r="AK239" s="543"/>
      <c r="AL239" s="543"/>
      <c r="AM239" s="543"/>
      <c r="AN239" s="543"/>
      <c r="AO239" s="543"/>
      <c r="AP239" s="543"/>
      <c r="AQ239" s="543"/>
      <c r="AR239" s="543"/>
      <c r="AS239" s="543"/>
      <c r="AT239" s="543"/>
      <c r="AU239" s="543"/>
      <c r="AV239" s="543"/>
      <c r="AW239" s="543"/>
      <c r="AX239" s="543"/>
      <c r="AY239" s="543"/>
      <c r="AZ239" s="543"/>
      <c r="BA239" s="543"/>
      <c r="BB239" s="543"/>
      <c r="BC239" s="543"/>
      <c r="BD239" s="543"/>
      <c r="BE239" s="543"/>
      <c r="BF239" s="543"/>
      <c r="BG239" s="543"/>
      <c r="BH239" s="543"/>
      <c r="BI239" s="543"/>
      <c r="BJ239" s="543"/>
      <c r="BK239" s="543"/>
      <c r="BL239" s="543"/>
      <c r="BM239" s="543"/>
      <c r="BN239" s="543"/>
      <c r="BO239" s="543"/>
      <c r="BP239" s="543"/>
      <c r="BQ239" s="543"/>
      <c r="BR239" s="543"/>
      <c r="BS239" s="543"/>
      <c r="BT239" s="543"/>
      <c r="BU239" s="543"/>
      <c r="BV239" s="543"/>
      <c r="BW239" s="543"/>
      <c r="BX239" s="543"/>
      <c r="BY239" s="543"/>
      <c r="BZ239" s="543"/>
      <c r="CA239" s="543"/>
      <c r="CB239" s="543"/>
      <c r="CC239" s="543"/>
      <c r="CD239" s="543"/>
      <c r="CE239" s="543"/>
      <c r="CF239" s="543"/>
      <c r="CG239" s="543"/>
      <c r="CH239" s="543"/>
      <c r="CI239" s="543"/>
      <c r="CJ239" s="543"/>
      <c r="CK239" s="543"/>
      <c r="CL239" s="543"/>
      <c r="CM239" s="543"/>
      <c r="CN239" s="535">
        <f ca="1">Origination!$CM$8*D6</f>
        <v>1687.5</v>
      </c>
      <c r="CO239" s="535">
        <f ca="1">Origination!$CM$8*E6</f>
        <v>1655.8474175147282</v>
      </c>
      <c r="CP239" s="535">
        <f ca="1">Origination!$CM$8*F6</f>
        <v>1623.8387434764973</v>
      </c>
      <c r="CQ239" s="535">
        <f ca="1">Origination!$CM$8*G6</f>
        <v>1591.4699718553361</v>
      </c>
      <c r="CR239" s="535">
        <f ca="1">Origination!$CM$8*H6</f>
        <v>1558.7370515534367</v>
      </c>
      <c r="CS239" s="535">
        <f ca="1">Origination!$CM$8*I6</f>
        <v>1525.6358858981407</v>
      </c>
      <c r="CT239" s="535">
        <f ca="1">Origination!$CM$8*J6</f>
        <v>1492.1623321292229</v>
      </c>
      <c r="CU239" s="535">
        <f ca="1">Origination!$CM$8*K6</f>
        <v>1458.3122008804048</v>
      </c>
      <c r="CV239" s="535">
        <f ca="1">Origination!$CM$8*L6</f>
        <v>1424.0812556550377</v>
      </c>
      <c r="CW239" s="535">
        <f ca="1">Origination!$CM$8*M6</f>
        <v>1389.4652122958848</v>
      </c>
      <c r="CX239" s="535">
        <f ca="1">Origination!$CM$8*N6</f>
        <v>1354.4597384489418</v>
      </c>
      <c r="CY239" s="535">
        <f ca="1">Origination!$CM$8*O6</f>
        <v>1319.0604530212206</v>
      </c>
      <c r="CZ239" s="535">
        <f ca="1">Origination!$CM$8*P6</f>
        <v>1283.2629256324376</v>
      </c>
      <c r="DA239" s="535">
        <f ca="1">Origination!$CM$8*Q6</f>
        <v>1247.0626760605307</v>
      </c>
      <c r="DB239" s="535">
        <f ca="1">Origination!$CM$8*R6</f>
        <v>1210.4551736809397</v>
      </c>
      <c r="DC239" s="535">
        <f ca="1">Origination!$CM$8*S6</f>
        <v>1173.4358368995784</v>
      </c>
      <c r="DD239" s="535">
        <f ca="1">Origination!$CM$8*T6</f>
        <v>1136.0000325794269</v>
      </c>
      <c r="DE239" s="535">
        <f ca="1">Origination!$CM$8*U6</f>
        <v>1098.1430754606738</v>
      </c>
      <c r="DF239" s="535">
        <f ca="1">Origination!$CM$8*V6</f>
        <v>1059.8602275743344</v>
      </c>
      <c r="DG239" s="535">
        <f ca="1">Origination!$CM$8*W6</f>
        <v>1021.146697649274</v>
      </c>
      <c r="DH239" s="535">
        <f ca="1">Origination!$CM$8*X6</f>
        <v>981.99764051255647</v>
      </c>
      <c r="DI239" s="535">
        <f ca="1">Origination!$CM$8*Y6</f>
        <v>942.4081564830509</v>
      </c>
      <c r="DJ239" s="535">
        <f ca="1">Origination!$CM$8*Z6</f>
        <v>902.37329075821322</v>
      </c>
      <c r="DK239" s="535">
        <f ca="1">Origination!$CM$8*AA6</f>
        <v>861.88803279397132</v>
      </c>
      <c r="DL239" s="535">
        <f ca="1">Origination!$CM$8*AB6</f>
        <v>820.94731567763176</v>
      </c>
      <c r="DM239" s="535">
        <f ca="1">Origination!$CM$8*AC6</f>
        <v>779.54601549373319</v>
      </c>
      <c r="DN239" s="535">
        <f ca="1">Origination!$CM$8*AD6</f>
        <v>737.67895068276596</v>
      </c>
      <c r="DO239" s="535">
        <f ca="1">Origination!$CM$8*AE6</f>
        <v>695.3408813926751</v>
      </c>
      <c r="DP239" s="535">
        <f ca="1">Origination!$CM$8*AF6</f>
        <v>652.52650882307091</v>
      </c>
      <c r="DQ239" s="535">
        <f ca="1">Origination!$CM$8*AG6</f>
        <v>609.23047456205859</v>
      </c>
      <c r="DR239" s="535">
        <f ca="1">Origination!$CM$8*AH6</f>
        <v>565.44735991560992</v>
      </c>
      <c r="DS239" s="535">
        <f ca="1">Origination!$CM$8*AI6</f>
        <v>521.17168522938869</v>
      </c>
    </row>
    <row r="240" spans="1:123" hidden="1" outlineLevel="1" x14ac:dyDescent="0.25">
      <c r="A240" s="565" t="s">
        <v>44</v>
      </c>
      <c r="B240" s="566" t="s">
        <v>240</v>
      </c>
      <c r="C240" s="542">
        <v>90</v>
      </c>
      <c r="D240" s="543"/>
      <c r="E240" s="543"/>
      <c r="F240" s="543"/>
      <c r="G240" s="543"/>
      <c r="H240" s="543"/>
      <c r="I240" s="543"/>
      <c r="J240" s="543"/>
      <c r="K240" s="543"/>
      <c r="L240" s="543"/>
      <c r="M240" s="543"/>
      <c r="N240" s="543"/>
      <c r="O240" s="543"/>
      <c r="P240" s="543"/>
      <c r="Q240" s="543"/>
      <c r="R240" s="543"/>
      <c r="S240" s="543"/>
      <c r="T240" s="543"/>
      <c r="U240" s="543"/>
      <c r="V240" s="543"/>
      <c r="W240" s="543"/>
      <c r="X240" s="543"/>
      <c r="Y240" s="543"/>
      <c r="Z240" s="543"/>
      <c r="AA240" s="543"/>
      <c r="AB240" s="543"/>
      <c r="AC240" s="543"/>
      <c r="AD240" s="543"/>
      <c r="AE240" s="543"/>
      <c r="AF240" s="543"/>
      <c r="AG240" s="543"/>
      <c r="AH240" s="543"/>
      <c r="AI240" s="543"/>
      <c r="AJ240" s="543"/>
      <c r="AK240" s="543"/>
      <c r="AL240" s="543"/>
      <c r="AM240" s="543"/>
      <c r="AN240" s="543"/>
      <c r="AO240" s="543"/>
      <c r="AP240" s="543"/>
      <c r="AQ240" s="543"/>
      <c r="AR240" s="543"/>
      <c r="AS240" s="543"/>
      <c r="AT240" s="543"/>
      <c r="AU240" s="543"/>
      <c r="AV240" s="543"/>
      <c r="AW240" s="543"/>
      <c r="AX240" s="543"/>
      <c r="AY240" s="543"/>
      <c r="AZ240" s="543"/>
      <c r="BA240" s="543"/>
      <c r="BB240" s="543"/>
      <c r="BC240" s="543"/>
      <c r="BD240" s="543"/>
      <c r="BE240" s="543"/>
      <c r="BF240" s="543"/>
      <c r="BG240" s="543"/>
      <c r="BH240" s="543"/>
      <c r="BI240" s="543"/>
      <c r="BJ240" s="543"/>
      <c r="BK240" s="543"/>
      <c r="BL240" s="543"/>
      <c r="BM240" s="543"/>
      <c r="BN240" s="543"/>
      <c r="BO240" s="543"/>
      <c r="BP240" s="543"/>
      <c r="BQ240" s="543"/>
      <c r="BR240" s="543"/>
      <c r="BS240" s="543"/>
      <c r="BT240" s="543"/>
      <c r="BU240" s="543"/>
      <c r="BV240" s="543"/>
      <c r="BW240" s="543"/>
      <c r="BX240" s="543"/>
      <c r="BY240" s="543"/>
      <c r="BZ240" s="543"/>
      <c r="CA240" s="543"/>
      <c r="CB240" s="543"/>
      <c r="CC240" s="543"/>
      <c r="CD240" s="543"/>
      <c r="CE240" s="543"/>
      <c r="CF240" s="543"/>
      <c r="CG240" s="543"/>
      <c r="CH240" s="543"/>
      <c r="CI240" s="543"/>
      <c r="CJ240" s="543"/>
      <c r="CK240" s="543"/>
      <c r="CL240" s="543"/>
      <c r="CM240" s="543"/>
      <c r="CN240" s="543"/>
      <c r="CO240" s="535">
        <f ca="1">Origination!$CN$8*D6</f>
        <v>1687.5</v>
      </c>
      <c r="CP240" s="535">
        <f ca="1">Origination!$CN$8*E6</f>
        <v>1655.8474175147282</v>
      </c>
      <c r="CQ240" s="535">
        <f ca="1">Origination!$CN$8*F6</f>
        <v>1623.8387434764973</v>
      </c>
      <c r="CR240" s="535">
        <f ca="1">Origination!$CN$8*G6</f>
        <v>1591.4699718553361</v>
      </c>
      <c r="CS240" s="535">
        <f ca="1">Origination!$CN$8*H6</f>
        <v>1558.7370515534367</v>
      </c>
      <c r="CT240" s="535">
        <f ca="1">Origination!$CN$8*I6</f>
        <v>1525.6358858981407</v>
      </c>
      <c r="CU240" s="535">
        <f ca="1">Origination!$CN$8*J6</f>
        <v>1492.1623321292229</v>
      </c>
      <c r="CV240" s="535">
        <f ca="1">Origination!$CN$8*K6</f>
        <v>1458.3122008804048</v>
      </c>
      <c r="CW240" s="535">
        <f ca="1">Origination!$CN$8*L6</f>
        <v>1424.0812556550377</v>
      </c>
      <c r="CX240" s="535">
        <f ca="1">Origination!$CN$8*M6</f>
        <v>1389.4652122958848</v>
      </c>
      <c r="CY240" s="535">
        <f ca="1">Origination!$CN$8*N6</f>
        <v>1354.4597384489418</v>
      </c>
      <c r="CZ240" s="535">
        <f ca="1">Origination!$CN$8*O6</f>
        <v>1319.0604530212206</v>
      </c>
      <c r="DA240" s="535">
        <f ca="1">Origination!$CN$8*P6</f>
        <v>1283.2629256324376</v>
      </c>
      <c r="DB240" s="535">
        <f ca="1">Origination!$CN$8*Q6</f>
        <v>1247.0626760605307</v>
      </c>
      <c r="DC240" s="535">
        <f ca="1">Origination!$CN$8*R6</f>
        <v>1210.4551736809397</v>
      </c>
      <c r="DD240" s="535">
        <f ca="1">Origination!$CN$8*S6</f>
        <v>1173.4358368995784</v>
      </c>
      <c r="DE240" s="535">
        <f ca="1">Origination!$CN$8*T6</f>
        <v>1136.0000325794269</v>
      </c>
      <c r="DF240" s="535">
        <f ca="1">Origination!$CN$8*U6</f>
        <v>1098.1430754606738</v>
      </c>
      <c r="DG240" s="535">
        <f ca="1">Origination!$CN$8*V6</f>
        <v>1059.8602275743344</v>
      </c>
      <c r="DH240" s="535">
        <f ca="1">Origination!$CN$8*W6</f>
        <v>1021.146697649274</v>
      </c>
      <c r="DI240" s="535">
        <f ca="1">Origination!$CN$8*X6</f>
        <v>981.99764051255647</v>
      </c>
      <c r="DJ240" s="535">
        <f ca="1">Origination!$CN$8*Y6</f>
        <v>942.4081564830509</v>
      </c>
      <c r="DK240" s="535">
        <f ca="1">Origination!$CN$8*Z6</f>
        <v>902.37329075821322</v>
      </c>
      <c r="DL240" s="535">
        <f ca="1">Origination!$CN$8*AA6</f>
        <v>861.88803279397132</v>
      </c>
      <c r="DM240" s="535">
        <f ca="1">Origination!$CN$8*AB6</f>
        <v>820.94731567763176</v>
      </c>
      <c r="DN240" s="535">
        <f ca="1">Origination!$CN$8*AC6</f>
        <v>779.54601549373319</v>
      </c>
      <c r="DO240" s="535">
        <f ca="1">Origination!$CN$8*AD6</f>
        <v>737.67895068276596</v>
      </c>
      <c r="DP240" s="535">
        <f ca="1">Origination!$CN$8*AE6</f>
        <v>695.3408813926751</v>
      </c>
      <c r="DQ240" s="535">
        <f ca="1">Origination!$CN$8*AF6</f>
        <v>652.52650882307091</v>
      </c>
      <c r="DR240" s="535">
        <f ca="1">Origination!$CN$8*AG6</f>
        <v>609.23047456205859</v>
      </c>
      <c r="DS240" s="535">
        <f ca="1">Origination!$CN$8*AH6</f>
        <v>565.44735991560992</v>
      </c>
    </row>
    <row r="241" spans="1:123" hidden="1" outlineLevel="1" x14ac:dyDescent="0.25">
      <c r="A241" s="565" t="s">
        <v>44</v>
      </c>
      <c r="B241" s="566" t="s">
        <v>240</v>
      </c>
      <c r="C241" s="542">
        <v>91</v>
      </c>
      <c r="D241" s="543"/>
      <c r="E241" s="543"/>
      <c r="F241" s="543"/>
      <c r="G241" s="543"/>
      <c r="H241" s="543"/>
      <c r="I241" s="543"/>
      <c r="J241" s="543"/>
      <c r="K241" s="543"/>
      <c r="L241" s="543"/>
      <c r="M241" s="543"/>
      <c r="N241" s="543"/>
      <c r="O241" s="543"/>
      <c r="P241" s="543"/>
      <c r="Q241" s="543"/>
      <c r="R241" s="543"/>
      <c r="S241" s="543"/>
      <c r="T241" s="543"/>
      <c r="U241" s="543"/>
      <c r="V241" s="543"/>
      <c r="W241" s="543"/>
      <c r="X241" s="543"/>
      <c r="Y241" s="543"/>
      <c r="Z241" s="543"/>
      <c r="AA241" s="543"/>
      <c r="AB241" s="543"/>
      <c r="AC241" s="543"/>
      <c r="AD241" s="543"/>
      <c r="AE241" s="543"/>
      <c r="AF241" s="543"/>
      <c r="AG241" s="543"/>
      <c r="AH241" s="543"/>
      <c r="AI241" s="543"/>
      <c r="AJ241" s="543"/>
      <c r="AK241" s="543"/>
      <c r="AL241" s="543"/>
      <c r="AM241" s="543"/>
      <c r="AN241" s="543"/>
      <c r="AO241" s="543"/>
      <c r="AP241" s="543"/>
      <c r="AQ241" s="543"/>
      <c r="AR241" s="543"/>
      <c r="AS241" s="543"/>
      <c r="AT241" s="543"/>
      <c r="AU241" s="543"/>
      <c r="AV241" s="543"/>
      <c r="AW241" s="543"/>
      <c r="AX241" s="543"/>
      <c r="AY241" s="543"/>
      <c r="AZ241" s="543"/>
      <c r="BA241" s="543"/>
      <c r="BB241" s="543"/>
      <c r="BC241" s="543"/>
      <c r="BD241" s="543"/>
      <c r="BE241" s="543"/>
      <c r="BF241" s="543"/>
      <c r="BG241" s="543"/>
      <c r="BH241" s="543"/>
      <c r="BI241" s="543"/>
      <c r="BJ241" s="543"/>
      <c r="BK241" s="543"/>
      <c r="BL241" s="543"/>
      <c r="BM241" s="543"/>
      <c r="BN241" s="543"/>
      <c r="BO241" s="543"/>
      <c r="BP241" s="543"/>
      <c r="BQ241" s="543"/>
      <c r="BR241" s="543"/>
      <c r="BS241" s="543"/>
      <c r="BT241" s="543"/>
      <c r="BU241" s="543"/>
      <c r="BV241" s="543"/>
      <c r="BW241" s="543"/>
      <c r="BX241" s="543"/>
      <c r="BY241" s="543"/>
      <c r="BZ241" s="543"/>
      <c r="CA241" s="543"/>
      <c r="CB241" s="543"/>
      <c r="CC241" s="543"/>
      <c r="CD241" s="543"/>
      <c r="CE241" s="543"/>
      <c r="CF241" s="543"/>
      <c r="CG241" s="543"/>
      <c r="CH241" s="543"/>
      <c r="CI241" s="543"/>
      <c r="CJ241" s="543"/>
      <c r="CK241" s="543"/>
      <c r="CL241" s="543"/>
      <c r="CM241" s="543"/>
      <c r="CN241" s="543"/>
      <c r="CO241" s="543"/>
      <c r="CP241" s="535">
        <f ca="1">Origination!$CO$8*D6</f>
        <v>1687.5</v>
      </c>
      <c r="CQ241" s="535">
        <f ca="1">Origination!$CO$8*E6</f>
        <v>1655.8474175147282</v>
      </c>
      <c r="CR241" s="535">
        <f ca="1">Origination!$CO$8*F6</f>
        <v>1623.8387434764973</v>
      </c>
      <c r="CS241" s="535">
        <f ca="1">Origination!$CO$8*G6</f>
        <v>1591.4699718553361</v>
      </c>
      <c r="CT241" s="535">
        <f ca="1">Origination!$CO$8*H6</f>
        <v>1558.7370515534367</v>
      </c>
      <c r="CU241" s="535">
        <f ca="1">Origination!$CO$8*I6</f>
        <v>1525.6358858981407</v>
      </c>
      <c r="CV241" s="535">
        <f ca="1">Origination!$CO$8*J6</f>
        <v>1492.1623321292229</v>
      </c>
      <c r="CW241" s="535">
        <f ca="1">Origination!$CO$8*K6</f>
        <v>1458.3122008804048</v>
      </c>
      <c r="CX241" s="535">
        <f ca="1">Origination!$CO$8*L6</f>
        <v>1424.0812556550377</v>
      </c>
      <c r="CY241" s="535">
        <f ca="1">Origination!$CO$8*M6</f>
        <v>1389.4652122958848</v>
      </c>
      <c r="CZ241" s="535">
        <f ca="1">Origination!$CO$8*N6</f>
        <v>1354.4597384489418</v>
      </c>
      <c r="DA241" s="535">
        <f ca="1">Origination!$CO$8*O6</f>
        <v>1319.0604530212206</v>
      </c>
      <c r="DB241" s="535">
        <f ca="1">Origination!$CO$8*P6</f>
        <v>1283.2629256324376</v>
      </c>
      <c r="DC241" s="535">
        <f ca="1">Origination!$CO$8*Q6</f>
        <v>1247.0626760605307</v>
      </c>
      <c r="DD241" s="535">
        <f ca="1">Origination!$CO$8*R6</f>
        <v>1210.4551736809397</v>
      </c>
      <c r="DE241" s="535">
        <f ca="1">Origination!$CO$8*S6</f>
        <v>1173.4358368995784</v>
      </c>
      <c r="DF241" s="535">
        <f ca="1">Origination!$CO$8*T6</f>
        <v>1136.0000325794269</v>
      </c>
      <c r="DG241" s="535">
        <f ca="1">Origination!$CO$8*U6</f>
        <v>1098.1430754606738</v>
      </c>
      <c r="DH241" s="535">
        <f ca="1">Origination!$CO$8*V6</f>
        <v>1059.8602275743344</v>
      </c>
      <c r="DI241" s="535">
        <f ca="1">Origination!$CO$8*W6</f>
        <v>1021.146697649274</v>
      </c>
      <c r="DJ241" s="535">
        <f ca="1">Origination!$CO$8*X6</f>
        <v>981.99764051255647</v>
      </c>
      <c r="DK241" s="535">
        <f ca="1">Origination!$CO$8*Y6</f>
        <v>942.4081564830509</v>
      </c>
      <c r="DL241" s="535">
        <f ca="1">Origination!$CO$8*Z6</f>
        <v>902.37329075821322</v>
      </c>
      <c r="DM241" s="535">
        <f ca="1">Origination!$CO$8*AA6</f>
        <v>861.88803279397132</v>
      </c>
      <c r="DN241" s="535">
        <f ca="1">Origination!$CO$8*AB6</f>
        <v>820.94731567763176</v>
      </c>
      <c r="DO241" s="535">
        <f ca="1">Origination!$CO$8*AC6</f>
        <v>779.54601549373319</v>
      </c>
      <c r="DP241" s="535">
        <f ca="1">Origination!$CO$8*AD6</f>
        <v>737.67895068276596</v>
      </c>
      <c r="DQ241" s="535">
        <f ca="1">Origination!$CO$8*AE6</f>
        <v>695.3408813926751</v>
      </c>
      <c r="DR241" s="535">
        <f ca="1">Origination!$CO$8*AF6</f>
        <v>652.52650882307091</v>
      </c>
      <c r="DS241" s="535">
        <f ca="1">Origination!$CO$8*AG6</f>
        <v>609.23047456205859</v>
      </c>
    </row>
    <row r="242" spans="1:123" hidden="1" outlineLevel="1" x14ac:dyDescent="0.25">
      <c r="A242" s="565" t="s">
        <v>44</v>
      </c>
      <c r="B242" s="566" t="s">
        <v>240</v>
      </c>
      <c r="C242" s="542">
        <v>92</v>
      </c>
      <c r="D242" s="543"/>
      <c r="E242" s="543"/>
      <c r="F242" s="543"/>
      <c r="G242" s="543"/>
      <c r="H242" s="543"/>
      <c r="I242" s="543"/>
      <c r="J242" s="543"/>
      <c r="K242" s="543"/>
      <c r="L242" s="543"/>
      <c r="M242" s="543"/>
      <c r="N242" s="543"/>
      <c r="O242" s="543"/>
      <c r="P242" s="543"/>
      <c r="Q242" s="543"/>
      <c r="R242" s="543"/>
      <c r="S242" s="543"/>
      <c r="T242" s="543"/>
      <c r="U242" s="543"/>
      <c r="V242" s="543"/>
      <c r="W242" s="543"/>
      <c r="X242" s="543"/>
      <c r="Y242" s="543"/>
      <c r="Z242" s="543"/>
      <c r="AA242" s="543"/>
      <c r="AB242" s="543"/>
      <c r="AC242" s="543"/>
      <c r="AD242" s="543"/>
      <c r="AE242" s="543"/>
      <c r="AF242" s="543"/>
      <c r="AG242" s="543"/>
      <c r="AH242" s="543"/>
      <c r="AI242" s="543"/>
      <c r="AJ242" s="543"/>
      <c r="AK242" s="543"/>
      <c r="AL242" s="543"/>
      <c r="AM242" s="543"/>
      <c r="AN242" s="543"/>
      <c r="AO242" s="543"/>
      <c r="AP242" s="543"/>
      <c r="AQ242" s="543"/>
      <c r="AR242" s="543"/>
      <c r="AS242" s="543"/>
      <c r="AT242" s="543"/>
      <c r="AU242" s="543"/>
      <c r="AV242" s="543"/>
      <c r="AW242" s="543"/>
      <c r="AX242" s="543"/>
      <c r="AY242" s="543"/>
      <c r="AZ242" s="543"/>
      <c r="BA242" s="543"/>
      <c r="BB242" s="543"/>
      <c r="BC242" s="543"/>
      <c r="BD242" s="543"/>
      <c r="BE242" s="543"/>
      <c r="BF242" s="543"/>
      <c r="BG242" s="543"/>
      <c r="BH242" s="543"/>
      <c r="BI242" s="543"/>
      <c r="BJ242" s="543"/>
      <c r="BK242" s="543"/>
      <c r="BL242" s="543"/>
      <c r="BM242" s="543"/>
      <c r="BN242" s="543"/>
      <c r="BO242" s="543"/>
      <c r="BP242" s="543"/>
      <c r="BQ242" s="543"/>
      <c r="BR242" s="543"/>
      <c r="BS242" s="543"/>
      <c r="BT242" s="543"/>
      <c r="BU242" s="543"/>
      <c r="BV242" s="543"/>
      <c r="BW242" s="543"/>
      <c r="BX242" s="543"/>
      <c r="BY242" s="543"/>
      <c r="BZ242" s="543"/>
      <c r="CA242" s="543"/>
      <c r="CB242" s="543"/>
      <c r="CC242" s="543"/>
      <c r="CD242" s="543"/>
      <c r="CE242" s="543"/>
      <c r="CF242" s="543"/>
      <c r="CG242" s="543"/>
      <c r="CH242" s="543"/>
      <c r="CI242" s="543"/>
      <c r="CJ242" s="543"/>
      <c r="CK242" s="543"/>
      <c r="CL242" s="543"/>
      <c r="CM242" s="543"/>
      <c r="CN242" s="543"/>
      <c r="CO242" s="543"/>
      <c r="CP242" s="543"/>
      <c r="CQ242" s="535">
        <f ca="1">Origination!$CP$8*D6</f>
        <v>1687.5</v>
      </c>
      <c r="CR242" s="535">
        <f ca="1">Origination!$CP$8*E6</f>
        <v>1655.8474175147282</v>
      </c>
      <c r="CS242" s="535">
        <f ca="1">Origination!$CP$8*F6</f>
        <v>1623.8387434764973</v>
      </c>
      <c r="CT242" s="535">
        <f ca="1">Origination!$CP$8*G6</f>
        <v>1591.4699718553361</v>
      </c>
      <c r="CU242" s="535">
        <f ca="1">Origination!$CP$8*H6</f>
        <v>1558.7370515534367</v>
      </c>
      <c r="CV242" s="535">
        <f ca="1">Origination!$CP$8*I6</f>
        <v>1525.6358858981407</v>
      </c>
      <c r="CW242" s="535">
        <f ca="1">Origination!$CP$8*J6</f>
        <v>1492.1623321292229</v>
      </c>
      <c r="CX242" s="535">
        <f ca="1">Origination!$CP$8*K6</f>
        <v>1458.3122008804048</v>
      </c>
      <c r="CY242" s="535">
        <f ca="1">Origination!$CP$8*L6</f>
        <v>1424.0812556550377</v>
      </c>
      <c r="CZ242" s="535">
        <f ca="1">Origination!$CP$8*M6</f>
        <v>1389.4652122958848</v>
      </c>
      <c r="DA242" s="535">
        <f ca="1">Origination!$CP$8*N6</f>
        <v>1354.4597384489418</v>
      </c>
      <c r="DB242" s="535">
        <f ca="1">Origination!$CP$8*O6</f>
        <v>1319.0604530212206</v>
      </c>
      <c r="DC242" s="535">
        <f ca="1">Origination!$CP$8*P6</f>
        <v>1283.2629256324376</v>
      </c>
      <c r="DD242" s="535">
        <f ca="1">Origination!$CP$8*Q6</f>
        <v>1247.0626760605307</v>
      </c>
      <c r="DE242" s="535">
        <f ca="1">Origination!$CP$8*R6</f>
        <v>1210.4551736809397</v>
      </c>
      <c r="DF242" s="535">
        <f ca="1">Origination!$CP$8*S6</f>
        <v>1173.4358368995784</v>
      </c>
      <c r="DG242" s="535">
        <f ca="1">Origination!$CP$8*T6</f>
        <v>1136.0000325794269</v>
      </c>
      <c r="DH242" s="535">
        <f ca="1">Origination!$CP$8*U6</f>
        <v>1098.1430754606738</v>
      </c>
      <c r="DI242" s="535">
        <f ca="1">Origination!$CP$8*V6</f>
        <v>1059.8602275743344</v>
      </c>
      <c r="DJ242" s="535">
        <f ca="1">Origination!$CP$8*W6</f>
        <v>1021.146697649274</v>
      </c>
      <c r="DK242" s="535">
        <f ca="1">Origination!$CP$8*X6</f>
        <v>981.99764051255647</v>
      </c>
      <c r="DL242" s="535">
        <f ca="1">Origination!$CP$8*Y6</f>
        <v>942.4081564830509</v>
      </c>
      <c r="DM242" s="535">
        <f ca="1">Origination!$CP$8*Z6</f>
        <v>902.37329075821322</v>
      </c>
      <c r="DN242" s="535">
        <f ca="1">Origination!$CP$8*AA6</f>
        <v>861.88803279397132</v>
      </c>
      <c r="DO242" s="535">
        <f ca="1">Origination!$CP$8*AB6</f>
        <v>820.94731567763176</v>
      </c>
      <c r="DP242" s="535">
        <f ca="1">Origination!$CP$8*AC6</f>
        <v>779.54601549373319</v>
      </c>
      <c r="DQ242" s="535">
        <f ca="1">Origination!$CP$8*AD6</f>
        <v>737.67895068276596</v>
      </c>
      <c r="DR242" s="535">
        <f ca="1">Origination!$CP$8*AE6</f>
        <v>695.3408813926751</v>
      </c>
      <c r="DS242" s="535">
        <f ca="1">Origination!$CP$8*AF6</f>
        <v>652.52650882307091</v>
      </c>
    </row>
    <row r="243" spans="1:123" hidden="1" outlineLevel="1" x14ac:dyDescent="0.25">
      <c r="A243" s="565" t="s">
        <v>44</v>
      </c>
      <c r="B243" s="566" t="s">
        <v>240</v>
      </c>
      <c r="C243" s="542">
        <v>93</v>
      </c>
      <c r="D243" s="543"/>
      <c r="E243" s="543"/>
      <c r="F243" s="543"/>
      <c r="G243" s="543"/>
      <c r="H243" s="543"/>
      <c r="I243" s="543"/>
      <c r="J243" s="543"/>
      <c r="K243" s="543"/>
      <c r="L243" s="543"/>
      <c r="M243" s="543"/>
      <c r="N243" s="543"/>
      <c r="O243" s="543"/>
      <c r="P243" s="543"/>
      <c r="Q243" s="543"/>
      <c r="R243" s="543"/>
      <c r="S243" s="543"/>
      <c r="T243" s="543"/>
      <c r="U243" s="543"/>
      <c r="V243" s="543"/>
      <c r="W243" s="543"/>
      <c r="X243" s="543"/>
      <c r="Y243" s="543"/>
      <c r="Z243" s="543"/>
      <c r="AA243" s="543"/>
      <c r="AB243" s="543"/>
      <c r="AC243" s="543"/>
      <c r="AD243" s="543"/>
      <c r="AE243" s="543"/>
      <c r="AF243" s="543"/>
      <c r="AG243" s="543"/>
      <c r="AH243" s="543"/>
      <c r="AI243" s="543"/>
      <c r="AJ243" s="543"/>
      <c r="AK243" s="543"/>
      <c r="AL243" s="543"/>
      <c r="AM243" s="543"/>
      <c r="AN243" s="543"/>
      <c r="AO243" s="543"/>
      <c r="AP243" s="543"/>
      <c r="AQ243" s="543"/>
      <c r="AR243" s="543"/>
      <c r="AS243" s="543"/>
      <c r="AT243" s="543"/>
      <c r="AU243" s="543"/>
      <c r="AV243" s="543"/>
      <c r="AW243" s="543"/>
      <c r="AX243" s="543"/>
      <c r="AY243" s="543"/>
      <c r="AZ243" s="543"/>
      <c r="BA243" s="543"/>
      <c r="BB243" s="543"/>
      <c r="BC243" s="543"/>
      <c r="BD243" s="543"/>
      <c r="BE243" s="543"/>
      <c r="BF243" s="543"/>
      <c r="BG243" s="543"/>
      <c r="BH243" s="543"/>
      <c r="BI243" s="543"/>
      <c r="BJ243" s="543"/>
      <c r="BK243" s="543"/>
      <c r="BL243" s="543"/>
      <c r="BM243" s="543"/>
      <c r="BN243" s="543"/>
      <c r="BO243" s="543"/>
      <c r="BP243" s="543"/>
      <c r="BQ243" s="543"/>
      <c r="BR243" s="543"/>
      <c r="BS243" s="543"/>
      <c r="BT243" s="543"/>
      <c r="BU243" s="543"/>
      <c r="BV243" s="543"/>
      <c r="BW243" s="543"/>
      <c r="BX243" s="543"/>
      <c r="BY243" s="543"/>
      <c r="BZ243" s="543"/>
      <c r="CA243" s="543"/>
      <c r="CB243" s="543"/>
      <c r="CC243" s="543"/>
      <c r="CD243" s="543"/>
      <c r="CE243" s="543"/>
      <c r="CF243" s="543"/>
      <c r="CG243" s="543"/>
      <c r="CH243" s="543"/>
      <c r="CI243" s="543"/>
      <c r="CJ243" s="543"/>
      <c r="CK243" s="543"/>
      <c r="CL243" s="543"/>
      <c r="CM243" s="543"/>
      <c r="CN243" s="543"/>
      <c r="CO243" s="543"/>
      <c r="CP243" s="543"/>
      <c r="CQ243" s="543"/>
      <c r="CR243" s="535">
        <f ca="1">Origination!$CQ$8*D6</f>
        <v>1800</v>
      </c>
      <c r="CS243" s="535">
        <f ca="1">Origination!$CQ$8*E6</f>
        <v>1766.2372453490434</v>
      </c>
      <c r="CT243" s="535">
        <f ca="1">Origination!$CQ$8*F6</f>
        <v>1732.0946597082636</v>
      </c>
      <c r="CU243" s="535">
        <f ca="1">Origination!$CQ$8*G6</f>
        <v>1697.5679699790251</v>
      </c>
      <c r="CV243" s="535">
        <f ca="1">Origination!$CQ$8*H6</f>
        <v>1662.6528549903323</v>
      </c>
      <c r="CW243" s="535">
        <f ca="1">Origination!$CQ$8*I6</f>
        <v>1627.3449449580169</v>
      </c>
      <c r="CX243" s="535">
        <f ca="1">Origination!$CQ$8*J6</f>
        <v>1591.6398209378378</v>
      </c>
      <c r="CY243" s="535">
        <f ca="1">Origination!$CQ$8*K6</f>
        <v>1555.5330142724317</v>
      </c>
      <c r="CZ243" s="535">
        <f ca="1">Origination!$CQ$8*L6</f>
        <v>1519.0200060320401</v>
      </c>
      <c r="DA243" s="535">
        <f ca="1">Origination!$CQ$8*M6</f>
        <v>1482.0962264489438</v>
      </c>
      <c r="DB243" s="535">
        <f ca="1">Origination!$CQ$8*N6</f>
        <v>1444.7570543455379</v>
      </c>
      <c r="DC243" s="535">
        <f ca="1">Origination!$CQ$8*O6</f>
        <v>1406.9978165559687</v>
      </c>
      <c r="DD243" s="535">
        <f ca="1">Origination!$CQ$8*P6</f>
        <v>1368.8137873412668</v>
      </c>
      <c r="DE243" s="535">
        <f ca="1">Origination!$CQ$8*Q6</f>
        <v>1330.2001877978994</v>
      </c>
      <c r="DF243" s="535">
        <f ca="1">Origination!$CQ$8*R6</f>
        <v>1291.1521852596691</v>
      </c>
      <c r="DG243" s="535">
        <f ca="1">Origination!$CQ$8*S6</f>
        <v>1251.6648926928835</v>
      </c>
      <c r="DH243" s="535">
        <f ca="1">Origination!$CQ$8*T6</f>
        <v>1211.7333680847221</v>
      </c>
      <c r="DI243" s="535">
        <f ca="1">Origination!$CQ$8*U6</f>
        <v>1171.3526138247187</v>
      </c>
      <c r="DJ243" s="535">
        <f ca="1">Origination!$CQ$8*V6</f>
        <v>1130.5175760792902</v>
      </c>
      <c r="DK243" s="535">
        <f ca="1">Origination!$CQ$8*W6</f>
        <v>1089.2231441592255</v>
      </c>
      <c r="DL243" s="535">
        <f ca="1">Origination!$CQ$8*X6</f>
        <v>1047.4641498800602</v>
      </c>
      <c r="DM243" s="535">
        <f ca="1">Origination!$CQ$8*Y6</f>
        <v>1005.2353669152543</v>
      </c>
      <c r="DN243" s="535">
        <f ca="1">Origination!$CQ$8*Z6</f>
        <v>962.53151014209413</v>
      </c>
      <c r="DO243" s="535">
        <f ca="1">Origination!$CQ$8*AA6</f>
        <v>919.34723498023607</v>
      </c>
      <c r="DP243" s="535">
        <f ca="1">Origination!$CQ$8*AB6</f>
        <v>875.67713672280718</v>
      </c>
      <c r="DQ243" s="535">
        <f ca="1">Origination!$CQ$8*AC6</f>
        <v>831.51574985998207</v>
      </c>
      <c r="DR243" s="535">
        <f ca="1">Origination!$CQ$8*AD6</f>
        <v>786.8575473949503</v>
      </c>
      <c r="DS243" s="535">
        <f ca="1">Origination!$CQ$8*AE6</f>
        <v>741.69694015218681</v>
      </c>
    </row>
    <row r="244" spans="1:123" hidden="1" outlineLevel="1" x14ac:dyDescent="0.25">
      <c r="A244" s="565" t="s">
        <v>44</v>
      </c>
      <c r="B244" s="566" t="s">
        <v>240</v>
      </c>
      <c r="C244" s="542">
        <v>94</v>
      </c>
      <c r="D244" s="543"/>
      <c r="E244" s="543"/>
      <c r="F244" s="543"/>
      <c r="G244" s="543"/>
      <c r="H244" s="543"/>
      <c r="I244" s="543"/>
      <c r="J244" s="543"/>
      <c r="K244" s="543"/>
      <c r="L244" s="543"/>
      <c r="M244" s="543"/>
      <c r="N244" s="543"/>
      <c r="O244" s="543"/>
      <c r="P244" s="543"/>
      <c r="Q244" s="543"/>
      <c r="R244" s="543"/>
      <c r="S244" s="543"/>
      <c r="T244" s="543"/>
      <c r="U244" s="543"/>
      <c r="V244" s="543"/>
      <c r="W244" s="543"/>
      <c r="X244" s="543"/>
      <c r="Y244" s="543"/>
      <c r="Z244" s="543"/>
      <c r="AA244" s="543"/>
      <c r="AB244" s="543"/>
      <c r="AC244" s="543"/>
      <c r="AD244" s="543"/>
      <c r="AE244" s="543"/>
      <c r="AF244" s="543"/>
      <c r="AG244" s="543"/>
      <c r="AH244" s="543"/>
      <c r="AI244" s="543"/>
      <c r="AJ244" s="543"/>
      <c r="AK244" s="543"/>
      <c r="AL244" s="543"/>
      <c r="AM244" s="543"/>
      <c r="AN244" s="543"/>
      <c r="AO244" s="543"/>
      <c r="AP244" s="543"/>
      <c r="AQ244" s="543"/>
      <c r="AR244" s="543"/>
      <c r="AS244" s="543"/>
      <c r="AT244" s="543"/>
      <c r="AU244" s="543"/>
      <c r="AV244" s="543"/>
      <c r="AW244" s="543"/>
      <c r="AX244" s="543"/>
      <c r="AY244" s="543"/>
      <c r="AZ244" s="543"/>
      <c r="BA244" s="543"/>
      <c r="BB244" s="543"/>
      <c r="BC244" s="543"/>
      <c r="BD244" s="543"/>
      <c r="BE244" s="543"/>
      <c r="BF244" s="543"/>
      <c r="BG244" s="543"/>
      <c r="BH244" s="543"/>
      <c r="BI244" s="543"/>
      <c r="BJ244" s="543"/>
      <c r="BK244" s="543"/>
      <c r="BL244" s="543"/>
      <c r="BM244" s="543"/>
      <c r="BN244" s="543"/>
      <c r="BO244" s="543"/>
      <c r="BP244" s="543"/>
      <c r="BQ244" s="543"/>
      <c r="BR244" s="543"/>
      <c r="BS244" s="543"/>
      <c r="BT244" s="543"/>
      <c r="BU244" s="543"/>
      <c r="BV244" s="543"/>
      <c r="BW244" s="543"/>
      <c r="BX244" s="543"/>
      <c r="BY244" s="543"/>
      <c r="BZ244" s="543"/>
      <c r="CA244" s="543"/>
      <c r="CB244" s="543"/>
      <c r="CC244" s="543"/>
      <c r="CD244" s="543"/>
      <c r="CE244" s="543"/>
      <c r="CF244" s="543"/>
      <c r="CG244" s="543"/>
      <c r="CH244" s="543"/>
      <c r="CI244" s="543"/>
      <c r="CJ244" s="543"/>
      <c r="CK244" s="543"/>
      <c r="CL244" s="543"/>
      <c r="CM244" s="543"/>
      <c r="CN244" s="543"/>
      <c r="CO244" s="543"/>
      <c r="CP244" s="543"/>
      <c r="CQ244" s="543"/>
      <c r="CR244" s="543"/>
      <c r="CS244" s="535">
        <f ca="1">Origination!$CR$8*D6</f>
        <v>1800</v>
      </c>
      <c r="CT244" s="535">
        <f ca="1">Origination!$CR$8*E6</f>
        <v>1766.2372453490434</v>
      </c>
      <c r="CU244" s="535">
        <f ca="1">Origination!$CR$8*F6</f>
        <v>1732.0946597082636</v>
      </c>
      <c r="CV244" s="535">
        <f ca="1">Origination!$CR$8*G6</f>
        <v>1697.5679699790251</v>
      </c>
      <c r="CW244" s="535">
        <f ca="1">Origination!$CR$8*H6</f>
        <v>1662.6528549903323</v>
      </c>
      <c r="CX244" s="535">
        <f ca="1">Origination!$CR$8*I6</f>
        <v>1627.3449449580169</v>
      </c>
      <c r="CY244" s="535">
        <f ca="1">Origination!$CR$8*J6</f>
        <v>1591.6398209378378</v>
      </c>
      <c r="CZ244" s="535">
        <f ca="1">Origination!$CR$8*K6</f>
        <v>1555.5330142724317</v>
      </c>
      <c r="DA244" s="535">
        <f ca="1">Origination!$CR$8*L6</f>
        <v>1519.0200060320401</v>
      </c>
      <c r="DB244" s="535">
        <f ca="1">Origination!$CR$8*M6</f>
        <v>1482.0962264489438</v>
      </c>
      <c r="DC244" s="535">
        <f ca="1">Origination!$CR$8*N6</f>
        <v>1444.7570543455379</v>
      </c>
      <c r="DD244" s="535">
        <f ca="1">Origination!$CR$8*O6</f>
        <v>1406.9978165559687</v>
      </c>
      <c r="DE244" s="535">
        <f ca="1">Origination!$CR$8*P6</f>
        <v>1368.8137873412668</v>
      </c>
      <c r="DF244" s="535">
        <f ca="1">Origination!$CR$8*Q6</f>
        <v>1330.2001877978994</v>
      </c>
      <c r="DG244" s="535">
        <f ca="1">Origination!$CR$8*R6</f>
        <v>1291.1521852596691</v>
      </c>
      <c r="DH244" s="535">
        <f ca="1">Origination!$CR$8*S6</f>
        <v>1251.6648926928835</v>
      </c>
      <c r="DI244" s="535">
        <f ca="1">Origination!$CR$8*T6</f>
        <v>1211.7333680847221</v>
      </c>
      <c r="DJ244" s="535">
        <f ca="1">Origination!$CR$8*U6</f>
        <v>1171.3526138247187</v>
      </c>
      <c r="DK244" s="535">
        <f ca="1">Origination!$CR$8*V6</f>
        <v>1130.5175760792902</v>
      </c>
      <c r="DL244" s="535">
        <f ca="1">Origination!$CR$8*W6</f>
        <v>1089.2231441592255</v>
      </c>
      <c r="DM244" s="535">
        <f ca="1">Origination!$CR$8*X6</f>
        <v>1047.4641498800602</v>
      </c>
      <c r="DN244" s="535">
        <f ca="1">Origination!$CR$8*Y6</f>
        <v>1005.2353669152543</v>
      </c>
      <c r="DO244" s="535">
        <f ca="1">Origination!$CR$8*Z6</f>
        <v>962.53151014209413</v>
      </c>
      <c r="DP244" s="535">
        <f ca="1">Origination!$CR$8*AA6</f>
        <v>919.34723498023607</v>
      </c>
      <c r="DQ244" s="535">
        <f ca="1">Origination!$CR$8*AB6</f>
        <v>875.67713672280718</v>
      </c>
      <c r="DR244" s="535">
        <f ca="1">Origination!$CR$8*AC6</f>
        <v>831.51574985998207</v>
      </c>
      <c r="DS244" s="535">
        <f ca="1">Origination!$CR$8*AD6</f>
        <v>786.8575473949503</v>
      </c>
    </row>
    <row r="245" spans="1:123" hidden="1" outlineLevel="1" x14ac:dyDescent="0.25">
      <c r="A245" s="565" t="s">
        <v>44</v>
      </c>
      <c r="B245" s="566" t="s">
        <v>240</v>
      </c>
      <c r="C245" s="542">
        <v>95</v>
      </c>
      <c r="D245" s="543"/>
      <c r="E245" s="543"/>
      <c r="F245" s="543"/>
      <c r="G245" s="543"/>
      <c r="H245" s="543"/>
      <c r="I245" s="543"/>
      <c r="J245" s="543"/>
      <c r="K245" s="543"/>
      <c r="L245" s="543"/>
      <c r="M245" s="543"/>
      <c r="N245" s="543"/>
      <c r="O245" s="543"/>
      <c r="P245" s="543"/>
      <c r="Q245" s="543"/>
      <c r="R245" s="543"/>
      <c r="S245" s="543"/>
      <c r="T245" s="543"/>
      <c r="U245" s="543"/>
      <c r="V245" s="543"/>
      <c r="W245" s="543"/>
      <c r="X245" s="543"/>
      <c r="Y245" s="543"/>
      <c r="Z245" s="543"/>
      <c r="AA245" s="543"/>
      <c r="AB245" s="543"/>
      <c r="AC245" s="543"/>
      <c r="AD245" s="543"/>
      <c r="AE245" s="543"/>
      <c r="AF245" s="543"/>
      <c r="AG245" s="543"/>
      <c r="AH245" s="543"/>
      <c r="AI245" s="543"/>
      <c r="AJ245" s="543"/>
      <c r="AK245" s="543"/>
      <c r="AL245" s="543"/>
      <c r="AM245" s="543"/>
      <c r="AN245" s="543"/>
      <c r="AO245" s="543"/>
      <c r="AP245" s="543"/>
      <c r="AQ245" s="543"/>
      <c r="AR245" s="543"/>
      <c r="AS245" s="543"/>
      <c r="AT245" s="543"/>
      <c r="AU245" s="543"/>
      <c r="AV245" s="543"/>
      <c r="AW245" s="543"/>
      <c r="AX245" s="543"/>
      <c r="AY245" s="543"/>
      <c r="AZ245" s="543"/>
      <c r="BA245" s="543"/>
      <c r="BB245" s="543"/>
      <c r="BC245" s="543"/>
      <c r="BD245" s="543"/>
      <c r="BE245" s="543"/>
      <c r="BF245" s="543"/>
      <c r="BG245" s="543"/>
      <c r="BH245" s="543"/>
      <c r="BI245" s="543"/>
      <c r="BJ245" s="543"/>
      <c r="BK245" s="543"/>
      <c r="BL245" s="543"/>
      <c r="BM245" s="543"/>
      <c r="BN245" s="543"/>
      <c r="BO245" s="543"/>
      <c r="BP245" s="543"/>
      <c r="BQ245" s="543"/>
      <c r="BR245" s="543"/>
      <c r="BS245" s="543"/>
      <c r="BT245" s="543"/>
      <c r="BU245" s="543"/>
      <c r="BV245" s="543"/>
      <c r="BW245" s="543"/>
      <c r="BX245" s="543"/>
      <c r="BY245" s="543"/>
      <c r="BZ245" s="543"/>
      <c r="CA245" s="543"/>
      <c r="CB245" s="543"/>
      <c r="CC245" s="543"/>
      <c r="CD245" s="543"/>
      <c r="CE245" s="543"/>
      <c r="CF245" s="543"/>
      <c r="CG245" s="543"/>
      <c r="CH245" s="543"/>
      <c r="CI245" s="543"/>
      <c r="CJ245" s="543"/>
      <c r="CK245" s="543"/>
      <c r="CL245" s="543"/>
      <c r="CM245" s="543"/>
      <c r="CN245" s="543"/>
      <c r="CO245" s="543"/>
      <c r="CP245" s="543"/>
      <c r="CQ245" s="543"/>
      <c r="CR245" s="543"/>
      <c r="CS245" s="543"/>
      <c r="CT245" s="535">
        <f ca="1">Origination!$CS$8*D6</f>
        <v>1800</v>
      </c>
      <c r="CU245" s="535">
        <f ca="1">Origination!$CS$8*E6</f>
        <v>1766.2372453490434</v>
      </c>
      <c r="CV245" s="535">
        <f ca="1">Origination!$CS$8*F6</f>
        <v>1732.0946597082636</v>
      </c>
      <c r="CW245" s="535">
        <f ca="1">Origination!$CS$8*G6</f>
        <v>1697.5679699790251</v>
      </c>
      <c r="CX245" s="535">
        <f ca="1">Origination!$CS$8*H6</f>
        <v>1662.6528549903323</v>
      </c>
      <c r="CY245" s="535">
        <f ca="1">Origination!$CS$8*I6</f>
        <v>1627.3449449580169</v>
      </c>
      <c r="CZ245" s="535">
        <f ca="1">Origination!$CS$8*J6</f>
        <v>1591.6398209378378</v>
      </c>
      <c r="DA245" s="535">
        <f ca="1">Origination!$CS$8*K6</f>
        <v>1555.5330142724317</v>
      </c>
      <c r="DB245" s="535">
        <f ca="1">Origination!$CS$8*L6</f>
        <v>1519.0200060320401</v>
      </c>
      <c r="DC245" s="535">
        <f ca="1">Origination!$CS$8*M6</f>
        <v>1482.0962264489438</v>
      </c>
      <c r="DD245" s="535">
        <f ca="1">Origination!$CS$8*N6</f>
        <v>1444.7570543455379</v>
      </c>
      <c r="DE245" s="535">
        <f ca="1">Origination!$CS$8*O6</f>
        <v>1406.9978165559687</v>
      </c>
      <c r="DF245" s="535">
        <f ca="1">Origination!$CS$8*P6</f>
        <v>1368.8137873412668</v>
      </c>
      <c r="DG245" s="535">
        <f ca="1">Origination!$CS$8*Q6</f>
        <v>1330.2001877978994</v>
      </c>
      <c r="DH245" s="535">
        <f ca="1">Origination!$CS$8*R6</f>
        <v>1291.1521852596691</v>
      </c>
      <c r="DI245" s="535">
        <f ca="1">Origination!$CS$8*S6</f>
        <v>1251.6648926928835</v>
      </c>
      <c r="DJ245" s="535">
        <f ca="1">Origination!$CS$8*T6</f>
        <v>1211.7333680847221</v>
      </c>
      <c r="DK245" s="535">
        <f ca="1">Origination!$CS$8*U6</f>
        <v>1171.3526138247187</v>
      </c>
      <c r="DL245" s="535">
        <f ca="1">Origination!$CS$8*V6</f>
        <v>1130.5175760792902</v>
      </c>
      <c r="DM245" s="535">
        <f ca="1">Origination!$CS$8*W6</f>
        <v>1089.2231441592255</v>
      </c>
      <c r="DN245" s="535">
        <f ca="1">Origination!$CS$8*X6</f>
        <v>1047.4641498800602</v>
      </c>
      <c r="DO245" s="535">
        <f ca="1">Origination!$CS$8*Y6</f>
        <v>1005.2353669152543</v>
      </c>
      <c r="DP245" s="535">
        <f ca="1">Origination!$CS$8*Z6</f>
        <v>962.53151014209413</v>
      </c>
      <c r="DQ245" s="535">
        <f ca="1">Origination!$CS$8*AA6</f>
        <v>919.34723498023607</v>
      </c>
      <c r="DR245" s="535">
        <f ca="1">Origination!$CS$8*AB6</f>
        <v>875.67713672280718</v>
      </c>
      <c r="DS245" s="535">
        <f ca="1">Origination!$CS$8*AC6</f>
        <v>831.51574985998207</v>
      </c>
    </row>
    <row r="246" spans="1:123" hidden="1" outlineLevel="1" x14ac:dyDescent="0.25">
      <c r="A246" s="565" t="s">
        <v>44</v>
      </c>
      <c r="B246" s="566" t="s">
        <v>240</v>
      </c>
      <c r="C246" s="542">
        <v>96</v>
      </c>
      <c r="D246" s="543"/>
      <c r="E246" s="543"/>
      <c r="F246" s="543"/>
      <c r="G246" s="543"/>
      <c r="H246" s="543"/>
      <c r="I246" s="543"/>
      <c r="J246" s="543"/>
      <c r="K246" s="543"/>
      <c r="L246" s="543"/>
      <c r="M246" s="543"/>
      <c r="N246" s="543"/>
      <c r="O246" s="543"/>
      <c r="P246" s="543"/>
      <c r="Q246" s="543"/>
      <c r="R246" s="543"/>
      <c r="S246" s="543"/>
      <c r="T246" s="543"/>
      <c r="U246" s="543"/>
      <c r="V246" s="543"/>
      <c r="W246" s="543"/>
      <c r="X246" s="543"/>
      <c r="Y246" s="543"/>
      <c r="Z246" s="543"/>
      <c r="AA246" s="543"/>
      <c r="AB246" s="543"/>
      <c r="AC246" s="543"/>
      <c r="AD246" s="543"/>
      <c r="AE246" s="543"/>
      <c r="AF246" s="543"/>
      <c r="AG246" s="543"/>
      <c r="AH246" s="543"/>
      <c r="AI246" s="543"/>
      <c r="AJ246" s="543"/>
      <c r="AK246" s="543"/>
      <c r="AL246" s="543"/>
      <c r="AM246" s="543"/>
      <c r="AN246" s="543"/>
      <c r="AO246" s="543"/>
      <c r="AP246" s="543"/>
      <c r="AQ246" s="543"/>
      <c r="AR246" s="543"/>
      <c r="AS246" s="543"/>
      <c r="AT246" s="543"/>
      <c r="AU246" s="543"/>
      <c r="AV246" s="543"/>
      <c r="AW246" s="543"/>
      <c r="AX246" s="543"/>
      <c r="AY246" s="543"/>
      <c r="AZ246" s="543"/>
      <c r="BA246" s="543"/>
      <c r="BB246" s="543"/>
      <c r="BC246" s="543"/>
      <c r="BD246" s="543"/>
      <c r="BE246" s="543"/>
      <c r="BF246" s="543"/>
      <c r="BG246" s="543"/>
      <c r="BH246" s="543"/>
      <c r="BI246" s="543"/>
      <c r="BJ246" s="543"/>
      <c r="BK246" s="543"/>
      <c r="BL246" s="543"/>
      <c r="BM246" s="543"/>
      <c r="BN246" s="543"/>
      <c r="BO246" s="543"/>
      <c r="BP246" s="543"/>
      <c r="BQ246" s="543"/>
      <c r="BR246" s="543"/>
      <c r="BS246" s="543"/>
      <c r="BT246" s="543"/>
      <c r="BU246" s="543"/>
      <c r="BV246" s="543"/>
      <c r="BW246" s="543"/>
      <c r="BX246" s="543"/>
      <c r="BY246" s="543"/>
      <c r="BZ246" s="543"/>
      <c r="CA246" s="543"/>
      <c r="CB246" s="543"/>
      <c r="CC246" s="543"/>
      <c r="CD246" s="543"/>
      <c r="CE246" s="543"/>
      <c r="CF246" s="543"/>
      <c r="CG246" s="543"/>
      <c r="CH246" s="543"/>
      <c r="CI246" s="543"/>
      <c r="CJ246" s="543"/>
      <c r="CK246" s="543"/>
      <c r="CL246" s="543"/>
      <c r="CM246" s="543"/>
      <c r="CN246" s="543"/>
      <c r="CO246" s="543"/>
      <c r="CP246" s="543"/>
      <c r="CQ246" s="543"/>
      <c r="CR246" s="543"/>
      <c r="CS246" s="543"/>
      <c r="CT246" s="543"/>
      <c r="CU246" s="535">
        <f ca="1">Origination!$CT$8*D6</f>
        <v>1800</v>
      </c>
      <c r="CV246" s="535">
        <f ca="1">Origination!$CT$8*E6</f>
        <v>1766.2372453490434</v>
      </c>
      <c r="CW246" s="535">
        <f ca="1">Origination!$CT$8*F6</f>
        <v>1732.0946597082636</v>
      </c>
      <c r="CX246" s="535">
        <f ca="1">Origination!$CT$8*G6</f>
        <v>1697.5679699790251</v>
      </c>
      <c r="CY246" s="535">
        <f ca="1">Origination!$CT$8*H6</f>
        <v>1662.6528549903323</v>
      </c>
      <c r="CZ246" s="535">
        <f ca="1">Origination!$CT$8*I6</f>
        <v>1627.3449449580169</v>
      </c>
      <c r="DA246" s="535">
        <f ca="1">Origination!$CT$8*J6</f>
        <v>1591.6398209378378</v>
      </c>
      <c r="DB246" s="535">
        <f ca="1">Origination!$CT$8*K6</f>
        <v>1555.5330142724317</v>
      </c>
      <c r="DC246" s="535">
        <f ca="1">Origination!$CT$8*L6</f>
        <v>1519.0200060320401</v>
      </c>
      <c r="DD246" s="535">
        <f ca="1">Origination!$CT$8*M6</f>
        <v>1482.0962264489438</v>
      </c>
      <c r="DE246" s="535">
        <f ca="1">Origination!$CT$8*N6</f>
        <v>1444.7570543455379</v>
      </c>
      <c r="DF246" s="535">
        <f ca="1">Origination!$CT$8*O6</f>
        <v>1406.9978165559687</v>
      </c>
      <c r="DG246" s="535">
        <f ca="1">Origination!$CT$8*P6</f>
        <v>1368.8137873412668</v>
      </c>
      <c r="DH246" s="535">
        <f ca="1">Origination!$CT$8*Q6</f>
        <v>1330.2001877978994</v>
      </c>
      <c r="DI246" s="535">
        <f ca="1">Origination!$CT$8*R6</f>
        <v>1291.1521852596691</v>
      </c>
      <c r="DJ246" s="535">
        <f ca="1">Origination!$CT$8*S6</f>
        <v>1251.6648926928835</v>
      </c>
      <c r="DK246" s="535">
        <f ca="1">Origination!$CT$8*T6</f>
        <v>1211.7333680847221</v>
      </c>
      <c r="DL246" s="535">
        <f ca="1">Origination!$CT$8*U6</f>
        <v>1171.3526138247187</v>
      </c>
      <c r="DM246" s="535">
        <f ca="1">Origination!$CT$8*V6</f>
        <v>1130.5175760792902</v>
      </c>
      <c r="DN246" s="535">
        <f ca="1">Origination!$CT$8*W6</f>
        <v>1089.2231441592255</v>
      </c>
      <c r="DO246" s="535">
        <f ca="1">Origination!$CT$8*X6</f>
        <v>1047.4641498800602</v>
      </c>
      <c r="DP246" s="535">
        <f ca="1">Origination!$CT$8*Y6</f>
        <v>1005.2353669152543</v>
      </c>
      <c r="DQ246" s="535">
        <f ca="1">Origination!$CT$8*Z6</f>
        <v>962.53151014209413</v>
      </c>
      <c r="DR246" s="535">
        <f ca="1">Origination!$CT$8*AA6</f>
        <v>919.34723498023607</v>
      </c>
      <c r="DS246" s="535">
        <f ca="1">Origination!$CT$8*AB6</f>
        <v>875.67713672280718</v>
      </c>
    </row>
    <row r="247" spans="1:123" hidden="1" outlineLevel="1" x14ac:dyDescent="0.25">
      <c r="A247" s="565" t="s">
        <v>44</v>
      </c>
      <c r="B247" s="566" t="s">
        <v>240</v>
      </c>
      <c r="C247" s="542">
        <v>97</v>
      </c>
      <c r="D247" s="543"/>
      <c r="E247" s="543"/>
      <c r="F247" s="543"/>
      <c r="G247" s="543"/>
      <c r="H247" s="543"/>
      <c r="I247" s="543"/>
      <c r="J247" s="543"/>
      <c r="K247" s="543"/>
      <c r="L247" s="543"/>
      <c r="M247" s="543"/>
      <c r="N247" s="543"/>
      <c r="O247" s="543"/>
      <c r="P247" s="543"/>
      <c r="Q247" s="543"/>
      <c r="R247" s="543"/>
      <c r="S247" s="543"/>
      <c r="T247" s="543"/>
      <c r="U247" s="543"/>
      <c r="V247" s="543"/>
      <c r="W247" s="543"/>
      <c r="X247" s="543"/>
      <c r="Y247" s="543"/>
      <c r="Z247" s="543"/>
      <c r="AA247" s="543"/>
      <c r="AB247" s="543"/>
      <c r="AC247" s="543"/>
      <c r="AD247" s="543"/>
      <c r="AE247" s="543"/>
      <c r="AF247" s="543"/>
      <c r="AG247" s="543"/>
      <c r="AH247" s="543"/>
      <c r="AI247" s="543"/>
      <c r="AJ247" s="543"/>
      <c r="AK247" s="543"/>
      <c r="AL247" s="543"/>
      <c r="AM247" s="543"/>
      <c r="AN247" s="543"/>
      <c r="AO247" s="543"/>
      <c r="AP247" s="543"/>
      <c r="AQ247" s="543"/>
      <c r="AR247" s="543"/>
      <c r="AS247" s="543"/>
      <c r="AT247" s="543"/>
      <c r="AU247" s="543"/>
      <c r="AV247" s="543"/>
      <c r="AW247" s="543"/>
      <c r="AX247" s="543"/>
      <c r="AY247" s="543"/>
      <c r="AZ247" s="543"/>
      <c r="BA247" s="543"/>
      <c r="BB247" s="543"/>
      <c r="BC247" s="543"/>
      <c r="BD247" s="543"/>
      <c r="BE247" s="543"/>
      <c r="BF247" s="543"/>
      <c r="BG247" s="543"/>
      <c r="BH247" s="543"/>
      <c r="BI247" s="543"/>
      <c r="BJ247" s="543"/>
      <c r="BK247" s="543"/>
      <c r="BL247" s="543"/>
      <c r="BM247" s="543"/>
      <c r="BN247" s="543"/>
      <c r="BO247" s="543"/>
      <c r="BP247" s="543"/>
      <c r="BQ247" s="543"/>
      <c r="BR247" s="543"/>
      <c r="BS247" s="543"/>
      <c r="BT247" s="543"/>
      <c r="BU247" s="543"/>
      <c r="BV247" s="543"/>
      <c r="BW247" s="543"/>
      <c r="BX247" s="543"/>
      <c r="BY247" s="543"/>
      <c r="BZ247" s="543"/>
      <c r="CA247" s="543"/>
      <c r="CB247" s="543"/>
      <c r="CC247" s="543"/>
      <c r="CD247" s="543"/>
      <c r="CE247" s="543"/>
      <c r="CF247" s="543"/>
      <c r="CG247" s="543"/>
      <c r="CH247" s="543"/>
      <c r="CI247" s="543"/>
      <c r="CJ247" s="543"/>
      <c r="CK247" s="543"/>
      <c r="CL247" s="543"/>
      <c r="CM247" s="543"/>
      <c r="CN247" s="543"/>
      <c r="CO247" s="543"/>
      <c r="CP247" s="543"/>
      <c r="CQ247" s="543"/>
      <c r="CR247" s="543"/>
      <c r="CS247" s="543"/>
      <c r="CT247" s="543"/>
      <c r="CU247" s="543"/>
      <c r="CV247" s="535">
        <f ca="1">Origination!$CU$8*D6</f>
        <v>1800</v>
      </c>
      <c r="CW247" s="535">
        <f ca="1">Origination!$CU$8*E6</f>
        <v>1766.2372453490434</v>
      </c>
      <c r="CX247" s="535">
        <f ca="1">Origination!$CU$8*F6</f>
        <v>1732.0946597082636</v>
      </c>
      <c r="CY247" s="535">
        <f ca="1">Origination!$CU$8*G6</f>
        <v>1697.5679699790251</v>
      </c>
      <c r="CZ247" s="535">
        <f ca="1">Origination!$CU$8*H6</f>
        <v>1662.6528549903323</v>
      </c>
      <c r="DA247" s="535">
        <f ca="1">Origination!$CU$8*I6</f>
        <v>1627.3449449580169</v>
      </c>
      <c r="DB247" s="535">
        <f ca="1">Origination!$CU$8*J6</f>
        <v>1591.6398209378378</v>
      </c>
      <c r="DC247" s="535">
        <f ca="1">Origination!$CU$8*K6</f>
        <v>1555.5330142724317</v>
      </c>
      <c r="DD247" s="535">
        <f ca="1">Origination!$CU$8*L6</f>
        <v>1519.0200060320401</v>
      </c>
      <c r="DE247" s="535">
        <f ca="1">Origination!$CU$8*M6</f>
        <v>1482.0962264489438</v>
      </c>
      <c r="DF247" s="535">
        <f ca="1">Origination!$CU$8*N6</f>
        <v>1444.7570543455379</v>
      </c>
      <c r="DG247" s="535">
        <f ca="1">Origination!$CU$8*O6</f>
        <v>1406.9978165559687</v>
      </c>
      <c r="DH247" s="535">
        <f ca="1">Origination!$CU$8*P6</f>
        <v>1368.8137873412668</v>
      </c>
      <c r="DI247" s="535">
        <f ca="1">Origination!$CU$8*Q6</f>
        <v>1330.2001877978994</v>
      </c>
      <c r="DJ247" s="535">
        <f ca="1">Origination!$CU$8*R6</f>
        <v>1291.1521852596691</v>
      </c>
      <c r="DK247" s="535">
        <f ca="1">Origination!$CU$8*S6</f>
        <v>1251.6648926928835</v>
      </c>
      <c r="DL247" s="535">
        <f ca="1">Origination!$CU$8*T6</f>
        <v>1211.7333680847221</v>
      </c>
      <c r="DM247" s="535">
        <f ca="1">Origination!$CU$8*U6</f>
        <v>1171.3526138247187</v>
      </c>
      <c r="DN247" s="535">
        <f ca="1">Origination!$CU$8*V6</f>
        <v>1130.5175760792902</v>
      </c>
      <c r="DO247" s="535">
        <f ca="1">Origination!$CU$8*W6</f>
        <v>1089.2231441592255</v>
      </c>
      <c r="DP247" s="535">
        <f ca="1">Origination!$CU$8*X6</f>
        <v>1047.4641498800602</v>
      </c>
      <c r="DQ247" s="535">
        <f ca="1">Origination!$CU$8*Y6</f>
        <v>1005.2353669152543</v>
      </c>
      <c r="DR247" s="535">
        <f ca="1">Origination!$CU$8*Z6</f>
        <v>962.53151014209413</v>
      </c>
      <c r="DS247" s="535">
        <f ca="1">Origination!$CU$8*AA6</f>
        <v>919.34723498023607</v>
      </c>
    </row>
    <row r="248" spans="1:123" hidden="1" outlineLevel="1" x14ac:dyDescent="0.25">
      <c r="A248" s="565" t="s">
        <v>44</v>
      </c>
      <c r="B248" s="566" t="s">
        <v>240</v>
      </c>
      <c r="C248" s="542">
        <v>98</v>
      </c>
      <c r="D248" s="543"/>
      <c r="E248" s="543"/>
      <c r="F248" s="543"/>
      <c r="G248" s="543"/>
      <c r="H248" s="543"/>
      <c r="I248" s="543"/>
      <c r="J248" s="543"/>
      <c r="K248" s="543"/>
      <c r="L248" s="543"/>
      <c r="M248" s="543"/>
      <c r="N248" s="543"/>
      <c r="O248" s="543"/>
      <c r="P248" s="543"/>
      <c r="Q248" s="543"/>
      <c r="R248" s="543"/>
      <c r="S248" s="543"/>
      <c r="T248" s="543"/>
      <c r="U248" s="543"/>
      <c r="V248" s="543"/>
      <c r="W248" s="543"/>
      <c r="X248" s="543"/>
      <c r="Y248" s="543"/>
      <c r="Z248" s="543"/>
      <c r="AA248" s="543"/>
      <c r="AB248" s="543"/>
      <c r="AC248" s="543"/>
      <c r="AD248" s="543"/>
      <c r="AE248" s="543"/>
      <c r="AF248" s="543"/>
      <c r="AG248" s="543"/>
      <c r="AH248" s="543"/>
      <c r="AI248" s="543"/>
      <c r="AJ248" s="543"/>
      <c r="AK248" s="543"/>
      <c r="AL248" s="543"/>
      <c r="AM248" s="543"/>
      <c r="AN248" s="543"/>
      <c r="AO248" s="543"/>
      <c r="AP248" s="543"/>
      <c r="AQ248" s="543"/>
      <c r="AR248" s="543"/>
      <c r="AS248" s="543"/>
      <c r="AT248" s="543"/>
      <c r="AU248" s="543"/>
      <c r="AV248" s="543"/>
      <c r="AW248" s="543"/>
      <c r="AX248" s="543"/>
      <c r="AY248" s="543"/>
      <c r="AZ248" s="543"/>
      <c r="BA248" s="543"/>
      <c r="BB248" s="543"/>
      <c r="BC248" s="543"/>
      <c r="BD248" s="543"/>
      <c r="BE248" s="543"/>
      <c r="BF248" s="543"/>
      <c r="BG248" s="543"/>
      <c r="BH248" s="543"/>
      <c r="BI248" s="543"/>
      <c r="BJ248" s="543"/>
      <c r="BK248" s="543"/>
      <c r="BL248" s="543"/>
      <c r="BM248" s="543"/>
      <c r="BN248" s="543"/>
      <c r="BO248" s="543"/>
      <c r="BP248" s="543"/>
      <c r="BQ248" s="543"/>
      <c r="BR248" s="543"/>
      <c r="BS248" s="543"/>
      <c r="BT248" s="543"/>
      <c r="BU248" s="543"/>
      <c r="BV248" s="543"/>
      <c r="BW248" s="543"/>
      <c r="BX248" s="543"/>
      <c r="BY248" s="543"/>
      <c r="BZ248" s="543"/>
      <c r="CA248" s="543"/>
      <c r="CB248" s="543"/>
      <c r="CC248" s="543"/>
      <c r="CD248" s="543"/>
      <c r="CE248" s="543"/>
      <c r="CF248" s="543"/>
      <c r="CG248" s="543"/>
      <c r="CH248" s="543"/>
      <c r="CI248" s="543"/>
      <c r="CJ248" s="543"/>
      <c r="CK248" s="543"/>
      <c r="CL248" s="543"/>
      <c r="CM248" s="543"/>
      <c r="CN248" s="543"/>
      <c r="CO248" s="543"/>
      <c r="CP248" s="543"/>
      <c r="CQ248" s="543"/>
      <c r="CR248" s="543"/>
      <c r="CS248" s="543"/>
      <c r="CT248" s="543"/>
      <c r="CU248" s="543"/>
      <c r="CV248" s="543"/>
      <c r="CW248" s="535">
        <f ca="1">Origination!$CV$8*D6</f>
        <v>1912.5</v>
      </c>
      <c r="CX248" s="535">
        <f ca="1">Origination!$CV$8*E6</f>
        <v>1876.6270731833586</v>
      </c>
      <c r="CY248" s="535">
        <f ca="1">Origination!$CV$8*F6</f>
        <v>1840.35057594003</v>
      </c>
      <c r="CZ248" s="535">
        <f ca="1">Origination!$CV$8*G6</f>
        <v>1803.665968102714</v>
      </c>
      <c r="DA248" s="535">
        <f ca="1">Origination!$CV$8*H6</f>
        <v>1766.568658427228</v>
      </c>
      <c r="DB248" s="535">
        <f ca="1">Origination!$CV$8*I6</f>
        <v>1729.054004017893</v>
      </c>
      <c r="DC248" s="535">
        <f ca="1">Origination!$CV$8*J6</f>
        <v>1691.1173097464527</v>
      </c>
      <c r="DD248" s="535">
        <f ca="1">Origination!$CV$8*K6</f>
        <v>1652.7538276644586</v>
      </c>
      <c r="DE248" s="535">
        <f ca="1">Origination!$CV$8*L6</f>
        <v>1613.9587564090425</v>
      </c>
      <c r="DF248" s="535">
        <f ca="1">Origination!$CV$8*M6</f>
        <v>1574.7272406020027</v>
      </c>
      <c r="DG248" s="535">
        <f ca="1">Origination!$CV$8*N6</f>
        <v>1535.0543702421339</v>
      </c>
      <c r="DH248" s="535">
        <f ca="1">Origination!$CV$8*O6</f>
        <v>1494.9351800907168</v>
      </c>
      <c r="DI248" s="535">
        <f ca="1">Origination!$CV$8*P6</f>
        <v>1454.364649050096</v>
      </c>
      <c r="DJ248" s="535">
        <f ca="1">Origination!$CV$8*Q6</f>
        <v>1413.337699535268</v>
      </c>
      <c r="DK248" s="535">
        <f ca="1">Origination!$CV$8*R6</f>
        <v>1371.8491968383985</v>
      </c>
      <c r="DL248" s="535">
        <f ca="1">Origination!$CV$8*S6</f>
        <v>1329.8939484861887</v>
      </c>
      <c r="DM248" s="535">
        <f ca="1">Origination!$CV$8*T6</f>
        <v>1287.4667035900172</v>
      </c>
      <c r="DN248" s="535">
        <f ca="1">Origination!$CV$8*U6</f>
        <v>1244.5621521887635</v>
      </c>
      <c r="DO248" s="535">
        <f ca="1">Origination!$CV$8*V6</f>
        <v>1201.1749245842459</v>
      </c>
      <c r="DP248" s="535">
        <f ca="1">Origination!$CV$8*W6</f>
        <v>1157.2995906691772</v>
      </c>
      <c r="DQ248" s="535">
        <f ca="1">Origination!$CV$8*X6</f>
        <v>1112.9306592475639</v>
      </c>
      <c r="DR248" s="535">
        <f ca="1">Origination!$CV$8*Y6</f>
        <v>1068.0625773474576</v>
      </c>
      <c r="DS248" s="535">
        <f ca="1">Origination!$CV$8*Z6</f>
        <v>1022.6897295259751</v>
      </c>
    </row>
    <row r="249" spans="1:123" hidden="1" outlineLevel="1" x14ac:dyDescent="0.25">
      <c r="A249" s="565" t="s">
        <v>44</v>
      </c>
      <c r="B249" s="566" t="s">
        <v>240</v>
      </c>
      <c r="C249" s="542">
        <v>99</v>
      </c>
      <c r="D249" s="543"/>
      <c r="E249" s="543"/>
      <c r="F249" s="543"/>
      <c r="G249" s="543"/>
      <c r="H249" s="543"/>
      <c r="I249" s="543"/>
      <c r="J249" s="543"/>
      <c r="K249" s="543"/>
      <c r="L249" s="543"/>
      <c r="M249" s="543"/>
      <c r="N249" s="543"/>
      <c r="O249" s="543"/>
      <c r="P249" s="543"/>
      <c r="Q249" s="543"/>
      <c r="R249" s="543"/>
      <c r="S249" s="543"/>
      <c r="T249" s="543"/>
      <c r="U249" s="543"/>
      <c r="V249" s="543"/>
      <c r="W249" s="543"/>
      <c r="X249" s="543"/>
      <c r="Y249" s="543"/>
      <c r="Z249" s="543"/>
      <c r="AA249" s="543"/>
      <c r="AB249" s="543"/>
      <c r="AC249" s="543"/>
      <c r="AD249" s="543"/>
      <c r="AE249" s="543"/>
      <c r="AF249" s="543"/>
      <c r="AG249" s="543"/>
      <c r="AH249" s="543"/>
      <c r="AI249" s="543"/>
      <c r="AJ249" s="543"/>
      <c r="AK249" s="543"/>
      <c r="AL249" s="543"/>
      <c r="AM249" s="543"/>
      <c r="AN249" s="543"/>
      <c r="AO249" s="543"/>
      <c r="AP249" s="543"/>
      <c r="AQ249" s="543"/>
      <c r="AR249" s="543"/>
      <c r="AS249" s="543"/>
      <c r="AT249" s="543"/>
      <c r="AU249" s="543"/>
      <c r="AV249" s="543"/>
      <c r="AW249" s="543"/>
      <c r="AX249" s="543"/>
      <c r="AY249" s="543"/>
      <c r="AZ249" s="543"/>
      <c r="BA249" s="543"/>
      <c r="BB249" s="543"/>
      <c r="BC249" s="543"/>
      <c r="BD249" s="543"/>
      <c r="BE249" s="543"/>
      <c r="BF249" s="543"/>
      <c r="BG249" s="543"/>
      <c r="BH249" s="543"/>
      <c r="BI249" s="543"/>
      <c r="BJ249" s="543"/>
      <c r="BK249" s="543"/>
      <c r="BL249" s="543"/>
      <c r="BM249" s="543"/>
      <c r="BN249" s="543"/>
      <c r="BO249" s="543"/>
      <c r="BP249" s="543"/>
      <c r="BQ249" s="543"/>
      <c r="BR249" s="543"/>
      <c r="BS249" s="543"/>
      <c r="BT249" s="543"/>
      <c r="BU249" s="543"/>
      <c r="BV249" s="543"/>
      <c r="BW249" s="543"/>
      <c r="BX249" s="543"/>
      <c r="BY249" s="543"/>
      <c r="BZ249" s="543"/>
      <c r="CA249" s="543"/>
      <c r="CB249" s="543"/>
      <c r="CC249" s="543"/>
      <c r="CD249" s="543"/>
      <c r="CE249" s="543"/>
      <c r="CF249" s="543"/>
      <c r="CG249" s="543"/>
      <c r="CH249" s="543"/>
      <c r="CI249" s="543"/>
      <c r="CJ249" s="543"/>
      <c r="CK249" s="543"/>
      <c r="CL249" s="543"/>
      <c r="CM249" s="543"/>
      <c r="CN249" s="543"/>
      <c r="CO249" s="543"/>
      <c r="CP249" s="543"/>
      <c r="CQ249" s="543"/>
      <c r="CR249" s="543"/>
      <c r="CS249" s="543"/>
      <c r="CT249" s="543"/>
      <c r="CU249" s="543"/>
      <c r="CV249" s="543"/>
      <c r="CW249" s="543"/>
      <c r="CX249" s="535">
        <f ca="1">Origination!$CW$8*D6</f>
        <v>1912.5</v>
      </c>
      <c r="CY249" s="535">
        <f ca="1">Origination!$CW$8*E6</f>
        <v>1876.6270731833586</v>
      </c>
      <c r="CZ249" s="535">
        <f ca="1">Origination!$CW$8*F6</f>
        <v>1840.35057594003</v>
      </c>
      <c r="DA249" s="535">
        <f ca="1">Origination!$CW$8*G6</f>
        <v>1803.665968102714</v>
      </c>
      <c r="DB249" s="535">
        <f ca="1">Origination!$CW$8*H6</f>
        <v>1766.568658427228</v>
      </c>
      <c r="DC249" s="535">
        <f ca="1">Origination!$CW$8*I6</f>
        <v>1729.054004017893</v>
      </c>
      <c r="DD249" s="535">
        <f ca="1">Origination!$CW$8*J6</f>
        <v>1691.1173097464527</v>
      </c>
      <c r="DE249" s="535">
        <f ca="1">Origination!$CW$8*K6</f>
        <v>1652.7538276644586</v>
      </c>
      <c r="DF249" s="535">
        <f ca="1">Origination!$CW$8*L6</f>
        <v>1613.9587564090425</v>
      </c>
      <c r="DG249" s="535">
        <f ca="1">Origination!$CW$8*M6</f>
        <v>1574.7272406020027</v>
      </c>
      <c r="DH249" s="535">
        <f ca="1">Origination!$CW$8*N6</f>
        <v>1535.0543702421339</v>
      </c>
      <c r="DI249" s="535">
        <f ca="1">Origination!$CW$8*O6</f>
        <v>1494.9351800907168</v>
      </c>
      <c r="DJ249" s="535">
        <f ca="1">Origination!$CW$8*P6</f>
        <v>1454.364649050096</v>
      </c>
      <c r="DK249" s="535">
        <f ca="1">Origination!$CW$8*Q6</f>
        <v>1413.337699535268</v>
      </c>
      <c r="DL249" s="535">
        <f ca="1">Origination!$CW$8*R6</f>
        <v>1371.8491968383985</v>
      </c>
      <c r="DM249" s="535">
        <f ca="1">Origination!$CW$8*S6</f>
        <v>1329.8939484861887</v>
      </c>
      <c r="DN249" s="535">
        <f ca="1">Origination!$CW$8*T6</f>
        <v>1287.4667035900172</v>
      </c>
      <c r="DO249" s="535">
        <f ca="1">Origination!$CW$8*U6</f>
        <v>1244.5621521887635</v>
      </c>
      <c r="DP249" s="535">
        <f ca="1">Origination!$CW$8*V6</f>
        <v>1201.1749245842459</v>
      </c>
      <c r="DQ249" s="535">
        <f ca="1">Origination!$CW$8*W6</f>
        <v>1157.2995906691772</v>
      </c>
      <c r="DR249" s="535">
        <f ca="1">Origination!$CW$8*X6</f>
        <v>1112.9306592475639</v>
      </c>
      <c r="DS249" s="535">
        <f ca="1">Origination!$CW$8*Y6</f>
        <v>1068.0625773474576</v>
      </c>
    </row>
    <row r="250" spans="1:123" hidden="1" outlineLevel="1" x14ac:dyDescent="0.25">
      <c r="A250" s="565" t="s">
        <v>44</v>
      </c>
      <c r="B250" s="566" t="s">
        <v>240</v>
      </c>
      <c r="C250" s="542">
        <v>100</v>
      </c>
      <c r="D250" s="543"/>
      <c r="E250" s="543"/>
      <c r="F250" s="543"/>
      <c r="G250" s="543"/>
      <c r="H250" s="543"/>
      <c r="I250" s="543"/>
      <c r="J250" s="543"/>
      <c r="K250" s="543"/>
      <c r="L250" s="543"/>
      <c r="M250" s="543"/>
      <c r="N250" s="543"/>
      <c r="O250" s="543"/>
      <c r="P250" s="543"/>
      <c r="Q250" s="543"/>
      <c r="R250" s="543"/>
      <c r="S250" s="543"/>
      <c r="T250" s="543"/>
      <c r="U250" s="543"/>
      <c r="V250" s="543"/>
      <c r="W250" s="543"/>
      <c r="X250" s="543"/>
      <c r="Y250" s="543"/>
      <c r="Z250" s="543"/>
      <c r="AA250" s="543"/>
      <c r="AB250" s="543"/>
      <c r="AC250" s="543"/>
      <c r="AD250" s="543"/>
      <c r="AE250" s="543"/>
      <c r="AF250" s="543"/>
      <c r="AG250" s="543"/>
      <c r="AH250" s="543"/>
      <c r="AI250" s="543"/>
      <c r="AJ250" s="543"/>
      <c r="AK250" s="543"/>
      <c r="AL250" s="543"/>
      <c r="AM250" s="543"/>
      <c r="AN250" s="543"/>
      <c r="AO250" s="543"/>
      <c r="AP250" s="543"/>
      <c r="AQ250" s="543"/>
      <c r="AR250" s="543"/>
      <c r="AS250" s="543"/>
      <c r="AT250" s="543"/>
      <c r="AU250" s="543"/>
      <c r="AV250" s="543"/>
      <c r="AW250" s="543"/>
      <c r="AX250" s="543"/>
      <c r="AY250" s="543"/>
      <c r="AZ250" s="543"/>
      <c r="BA250" s="543"/>
      <c r="BB250" s="543"/>
      <c r="BC250" s="543"/>
      <c r="BD250" s="543"/>
      <c r="BE250" s="543"/>
      <c r="BF250" s="543"/>
      <c r="BG250" s="543"/>
      <c r="BH250" s="543"/>
      <c r="BI250" s="543"/>
      <c r="BJ250" s="543"/>
      <c r="BK250" s="543"/>
      <c r="BL250" s="543"/>
      <c r="BM250" s="543"/>
      <c r="BN250" s="543"/>
      <c r="BO250" s="543"/>
      <c r="BP250" s="543"/>
      <c r="BQ250" s="543"/>
      <c r="BR250" s="543"/>
      <c r="BS250" s="543"/>
      <c r="BT250" s="543"/>
      <c r="BU250" s="543"/>
      <c r="BV250" s="543"/>
      <c r="BW250" s="543"/>
      <c r="BX250" s="543"/>
      <c r="BY250" s="543"/>
      <c r="BZ250" s="543"/>
      <c r="CA250" s="543"/>
      <c r="CB250" s="543"/>
      <c r="CC250" s="543"/>
      <c r="CD250" s="543"/>
      <c r="CE250" s="543"/>
      <c r="CF250" s="543"/>
      <c r="CG250" s="543"/>
      <c r="CH250" s="543"/>
      <c r="CI250" s="543"/>
      <c r="CJ250" s="543"/>
      <c r="CK250" s="543"/>
      <c r="CL250" s="543"/>
      <c r="CM250" s="543"/>
      <c r="CN250" s="543"/>
      <c r="CO250" s="543"/>
      <c r="CP250" s="543"/>
      <c r="CQ250" s="543"/>
      <c r="CR250" s="543"/>
      <c r="CS250" s="543"/>
      <c r="CT250" s="543"/>
      <c r="CU250" s="543"/>
      <c r="CV250" s="543"/>
      <c r="CW250" s="543"/>
      <c r="CX250" s="543"/>
      <c r="CY250" s="535">
        <f ca="1">Origination!$CX$8*D6</f>
        <v>1912.5</v>
      </c>
      <c r="CZ250" s="535">
        <f ca="1">Origination!$CX$8*E6</f>
        <v>1876.6270731833586</v>
      </c>
      <c r="DA250" s="535">
        <f ca="1">Origination!$CX$8*F6</f>
        <v>1840.35057594003</v>
      </c>
      <c r="DB250" s="535">
        <f ca="1">Origination!$CX$8*G6</f>
        <v>1803.665968102714</v>
      </c>
      <c r="DC250" s="535">
        <f ca="1">Origination!$CX$8*H6</f>
        <v>1766.568658427228</v>
      </c>
      <c r="DD250" s="535">
        <f ca="1">Origination!$CX$8*I6</f>
        <v>1729.054004017893</v>
      </c>
      <c r="DE250" s="535">
        <f ca="1">Origination!$CX$8*J6</f>
        <v>1691.1173097464527</v>
      </c>
      <c r="DF250" s="535">
        <f ca="1">Origination!$CX$8*K6</f>
        <v>1652.7538276644586</v>
      </c>
      <c r="DG250" s="535">
        <f ca="1">Origination!$CX$8*L6</f>
        <v>1613.9587564090425</v>
      </c>
      <c r="DH250" s="535">
        <f ca="1">Origination!$CX$8*M6</f>
        <v>1574.7272406020027</v>
      </c>
      <c r="DI250" s="535">
        <f ca="1">Origination!$CX$8*N6</f>
        <v>1535.0543702421339</v>
      </c>
      <c r="DJ250" s="535">
        <f ca="1">Origination!$CX$8*O6</f>
        <v>1494.9351800907168</v>
      </c>
      <c r="DK250" s="535">
        <f ca="1">Origination!$CX$8*P6</f>
        <v>1454.364649050096</v>
      </c>
      <c r="DL250" s="535">
        <f ca="1">Origination!$CX$8*Q6</f>
        <v>1413.337699535268</v>
      </c>
      <c r="DM250" s="535">
        <f ca="1">Origination!$CX$8*R6</f>
        <v>1371.8491968383985</v>
      </c>
      <c r="DN250" s="535">
        <f ca="1">Origination!$CX$8*S6</f>
        <v>1329.8939484861887</v>
      </c>
      <c r="DO250" s="535">
        <f ca="1">Origination!$CX$8*T6</f>
        <v>1287.4667035900172</v>
      </c>
      <c r="DP250" s="535">
        <f ca="1">Origination!$CX$8*U6</f>
        <v>1244.5621521887635</v>
      </c>
      <c r="DQ250" s="535">
        <f ca="1">Origination!$CX$8*V6</f>
        <v>1201.1749245842459</v>
      </c>
      <c r="DR250" s="535">
        <f ca="1">Origination!$CX$8*W6</f>
        <v>1157.2995906691772</v>
      </c>
      <c r="DS250" s="535">
        <f ca="1">Origination!$CX$8*X6</f>
        <v>1112.9306592475639</v>
      </c>
    </row>
    <row r="251" spans="1:123" hidden="1" outlineLevel="1" x14ac:dyDescent="0.25">
      <c r="A251" s="565" t="s">
        <v>44</v>
      </c>
      <c r="B251" s="566" t="s">
        <v>240</v>
      </c>
      <c r="C251" s="542">
        <v>101</v>
      </c>
      <c r="D251" s="543"/>
      <c r="E251" s="543"/>
      <c r="F251" s="543"/>
      <c r="G251" s="543"/>
      <c r="H251" s="543"/>
      <c r="I251" s="543"/>
      <c r="J251" s="543"/>
      <c r="K251" s="543"/>
      <c r="L251" s="543"/>
      <c r="M251" s="543"/>
      <c r="N251" s="543"/>
      <c r="O251" s="543"/>
      <c r="P251" s="543"/>
      <c r="Q251" s="543"/>
      <c r="R251" s="543"/>
      <c r="S251" s="543"/>
      <c r="T251" s="543"/>
      <c r="U251" s="543"/>
      <c r="V251" s="543"/>
      <c r="W251" s="543"/>
      <c r="X251" s="543"/>
      <c r="Y251" s="543"/>
      <c r="Z251" s="543"/>
      <c r="AA251" s="543"/>
      <c r="AB251" s="543"/>
      <c r="AC251" s="543"/>
      <c r="AD251" s="543"/>
      <c r="AE251" s="543"/>
      <c r="AF251" s="543"/>
      <c r="AG251" s="543"/>
      <c r="AH251" s="543"/>
      <c r="AI251" s="543"/>
      <c r="AJ251" s="543"/>
      <c r="AK251" s="543"/>
      <c r="AL251" s="543"/>
      <c r="AM251" s="543"/>
      <c r="AN251" s="543"/>
      <c r="AO251" s="543"/>
      <c r="AP251" s="543"/>
      <c r="AQ251" s="543"/>
      <c r="AR251" s="543"/>
      <c r="AS251" s="543"/>
      <c r="AT251" s="543"/>
      <c r="AU251" s="543"/>
      <c r="AV251" s="543"/>
      <c r="AW251" s="543"/>
      <c r="AX251" s="543"/>
      <c r="AY251" s="543"/>
      <c r="AZ251" s="543"/>
      <c r="BA251" s="543"/>
      <c r="BB251" s="543"/>
      <c r="BC251" s="543"/>
      <c r="BD251" s="543"/>
      <c r="BE251" s="543"/>
      <c r="BF251" s="543"/>
      <c r="BG251" s="543"/>
      <c r="BH251" s="543"/>
      <c r="BI251" s="543"/>
      <c r="BJ251" s="543"/>
      <c r="BK251" s="543"/>
      <c r="BL251" s="543"/>
      <c r="BM251" s="543"/>
      <c r="BN251" s="543"/>
      <c r="BO251" s="543"/>
      <c r="BP251" s="543"/>
      <c r="BQ251" s="543"/>
      <c r="BR251" s="543"/>
      <c r="BS251" s="543"/>
      <c r="BT251" s="543"/>
      <c r="BU251" s="543"/>
      <c r="BV251" s="543"/>
      <c r="BW251" s="543"/>
      <c r="BX251" s="543"/>
      <c r="BY251" s="543"/>
      <c r="BZ251" s="543"/>
      <c r="CA251" s="543"/>
      <c r="CB251" s="543"/>
      <c r="CC251" s="543"/>
      <c r="CD251" s="543"/>
      <c r="CE251" s="543"/>
      <c r="CF251" s="543"/>
      <c r="CG251" s="543"/>
      <c r="CH251" s="543"/>
      <c r="CI251" s="543"/>
      <c r="CJ251" s="543"/>
      <c r="CK251" s="543"/>
      <c r="CL251" s="543"/>
      <c r="CM251" s="543"/>
      <c r="CN251" s="543"/>
      <c r="CO251" s="543"/>
      <c r="CP251" s="543"/>
      <c r="CQ251" s="543"/>
      <c r="CR251" s="543"/>
      <c r="CS251" s="543"/>
      <c r="CT251" s="543"/>
      <c r="CU251" s="543"/>
      <c r="CV251" s="543"/>
      <c r="CW251" s="543"/>
      <c r="CX251" s="543"/>
      <c r="CY251" s="543"/>
      <c r="CZ251" s="535">
        <f ca="1">Origination!$CY$8*D6</f>
        <v>1912.5</v>
      </c>
      <c r="DA251" s="535">
        <f ca="1">Origination!$CY$8*E6</f>
        <v>1876.6270731833586</v>
      </c>
      <c r="DB251" s="535">
        <f ca="1">Origination!$CY$8*F6</f>
        <v>1840.35057594003</v>
      </c>
      <c r="DC251" s="535">
        <f ca="1">Origination!$CY$8*G6</f>
        <v>1803.665968102714</v>
      </c>
      <c r="DD251" s="535">
        <f ca="1">Origination!$CY$8*H6</f>
        <v>1766.568658427228</v>
      </c>
      <c r="DE251" s="535">
        <f ca="1">Origination!$CY$8*I6</f>
        <v>1729.054004017893</v>
      </c>
      <c r="DF251" s="535">
        <f ca="1">Origination!$CY$8*J6</f>
        <v>1691.1173097464527</v>
      </c>
      <c r="DG251" s="535">
        <f ca="1">Origination!$CY$8*K6</f>
        <v>1652.7538276644586</v>
      </c>
      <c r="DH251" s="535">
        <f ca="1">Origination!$CY$8*L6</f>
        <v>1613.9587564090425</v>
      </c>
      <c r="DI251" s="535">
        <f ca="1">Origination!$CY$8*M6</f>
        <v>1574.7272406020027</v>
      </c>
      <c r="DJ251" s="535">
        <f ca="1">Origination!$CY$8*N6</f>
        <v>1535.0543702421339</v>
      </c>
      <c r="DK251" s="535">
        <f ca="1">Origination!$CY$8*O6</f>
        <v>1494.9351800907168</v>
      </c>
      <c r="DL251" s="535">
        <f ca="1">Origination!$CY$8*P6</f>
        <v>1454.364649050096</v>
      </c>
      <c r="DM251" s="535">
        <f ca="1">Origination!$CY$8*Q6</f>
        <v>1413.337699535268</v>
      </c>
      <c r="DN251" s="535">
        <f ca="1">Origination!$CY$8*R6</f>
        <v>1371.8491968383985</v>
      </c>
      <c r="DO251" s="535">
        <f ca="1">Origination!$CY$8*S6</f>
        <v>1329.8939484861887</v>
      </c>
      <c r="DP251" s="535">
        <f ca="1">Origination!$CY$8*T6</f>
        <v>1287.4667035900172</v>
      </c>
      <c r="DQ251" s="535">
        <f ca="1">Origination!$CY$8*U6</f>
        <v>1244.5621521887635</v>
      </c>
      <c r="DR251" s="535">
        <f ca="1">Origination!$CY$8*V6</f>
        <v>1201.1749245842459</v>
      </c>
      <c r="DS251" s="535">
        <f ca="1">Origination!$CY$8*W6</f>
        <v>1157.2995906691772</v>
      </c>
    </row>
    <row r="252" spans="1:123" hidden="1" outlineLevel="1" x14ac:dyDescent="0.25">
      <c r="A252" s="565" t="s">
        <v>44</v>
      </c>
      <c r="B252" s="566" t="s">
        <v>240</v>
      </c>
      <c r="C252" s="542">
        <v>102</v>
      </c>
      <c r="D252" s="543"/>
      <c r="E252" s="543"/>
      <c r="F252" s="543"/>
      <c r="G252" s="543"/>
      <c r="H252" s="543"/>
      <c r="I252" s="543"/>
      <c r="J252" s="543"/>
      <c r="K252" s="543"/>
      <c r="L252" s="543"/>
      <c r="M252" s="543"/>
      <c r="N252" s="543"/>
      <c r="O252" s="543"/>
      <c r="P252" s="543"/>
      <c r="Q252" s="543"/>
      <c r="R252" s="543"/>
      <c r="S252" s="543"/>
      <c r="T252" s="543"/>
      <c r="U252" s="543"/>
      <c r="V252" s="543"/>
      <c r="W252" s="543"/>
      <c r="X252" s="543"/>
      <c r="Y252" s="543"/>
      <c r="Z252" s="543"/>
      <c r="AA252" s="543"/>
      <c r="AB252" s="543"/>
      <c r="AC252" s="543"/>
      <c r="AD252" s="543"/>
      <c r="AE252" s="543"/>
      <c r="AF252" s="543"/>
      <c r="AG252" s="543"/>
      <c r="AH252" s="543"/>
      <c r="AI252" s="543"/>
      <c r="AJ252" s="543"/>
      <c r="AK252" s="543"/>
      <c r="AL252" s="543"/>
      <c r="AM252" s="543"/>
      <c r="AN252" s="543"/>
      <c r="AO252" s="543"/>
      <c r="AP252" s="543"/>
      <c r="AQ252" s="543"/>
      <c r="AR252" s="543"/>
      <c r="AS252" s="543"/>
      <c r="AT252" s="543"/>
      <c r="AU252" s="543"/>
      <c r="AV252" s="543"/>
      <c r="AW252" s="543"/>
      <c r="AX252" s="543"/>
      <c r="AY252" s="543"/>
      <c r="AZ252" s="543"/>
      <c r="BA252" s="543"/>
      <c r="BB252" s="543"/>
      <c r="BC252" s="543"/>
      <c r="BD252" s="543"/>
      <c r="BE252" s="543"/>
      <c r="BF252" s="543"/>
      <c r="BG252" s="543"/>
      <c r="BH252" s="543"/>
      <c r="BI252" s="543"/>
      <c r="BJ252" s="543"/>
      <c r="BK252" s="543"/>
      <c r="BL252" s="543"/>
      <c r="BM252" s="543"/>
      <c r="BN252" s="543"/>
      <c r="BO252" s="543"/>
      <c r="BP252" s="543"/>
      <c r="BQ252" s="543"/>
      <c r="BR252" s="543"/>
      <c r="BS252" s="543"/>
      <c r="BT252" s="543"/>
      <c r="BU252" s="543"/>
      <c r="BV252" s="543"/>
      <c r="BW252" s="543"/>
      <c r="BX252" s="543"/>
      <c r="BY252" s="543"/>
      <c r="BZ252" s="543"/>
      <c r="CA252" s="543"/>
      <c r="CB252" s="543"/>
      <c r="CC252" s="543"/>
      <c r="CD252" s="543"/>
      <c r="CE252" s="543"/>
      <c r="CF252" s="543"/>
      <c r="CG252" s="543"/>
      <c r="CH252" s="543"/>
      <c r="CI252" s="543"/>
      <c r="CJ252" s="543"/>
      <c r="CK252" s="543"/>
      <c r="CL252" s="543"/>
      <c r="CM252" s="543"/>
      <c r="CN252" s="543"/>
      <c r="CO252" s="543"/>
      <c r="CP252" s="543"/>
      <c r="CQ252" s="543"/>
      <c r="CR252" s="543"/>
      <c r="CS252" s="543"/>
      <c r="CT252" s="543"/>
      <c r="CU252" s="543"/>
      <c r="CV252" s="543"/>
      <c r="CW252" s="543"/>
      <c r="CX252" s="543"/>
      <c r="CY252" s="543"/>
      <c r="CZ252" s="543"/>
      <c r="DA252" s="535">
        <f ca="1">Origination!$CZ$8*D6</f>
        <v>2025</v>
      </c>
      <c r="DB252" s="535">
        <f ca="1">Origination!$CZ$8*E6</f>
        <v>1987.0169010176737</v>
      </c>
      <c r="DC252" s="535">
        <f ca="1">Origination!$CZ$8*F6</f>
        <v>1948.6064921717966</v>
      </c>
      <c r="DD252" s="535">
        <f ca="1">Origination!$CZ$8*G6</f>
        <v>1909.7639662264032</v>
      </c>
      <c r="DE252" s="535">
        <f ca="1">Origination!$CZ$8*H6</f>
        <v>1870.4844618641239</v>
      </c>
      <c r="DF252" s="535">
        <f ca="1">Origination!$CZ$8*I6</f>
        <v>1830.7630630777689</v>
      </c>
      <c r="DG252" s="535">
        <f ca="1">Origination!$CZ$8*J6</f>
        <v>1790.5947985550677</v>
      </c>
      <c r="DH252" s="535">
        <f ca="1">Origination!$CZ$8*K6</f>
        <v>1749.9746410564858</v>
      </c>
      <c r="DI252" s="535">
        <f ca="1">Origination!$CZ$8*L6</f>
        <v>1708.8975067860451</v>
      </c>
      <c r="DJ252" s="535">
        <f ca="1">Origination!$CZ$8*M6</f>
        <v>1667.3582547550618</v>
      </c>
      <c r="DK252" s="535">
        <f ca="1">Origination!$CZ$8*N6</f>
        <v>1625.3516861387302</v>
      </c>
      <c r="DL252" s="535">
        <f ca="1">Origination!$CZ$8*O6</f>
        <v>1582.8725436254649</v>
      </c>
      <c r="DM252" s="535">
        <f ca="1">Origination!$CZ$8*P6</f>
        <v>1539.9155107589252</v>
      </c>
      <c r="DN252" s="535">
        <f ca="1">Origination!$CZ$8*Q6</f>
        <v>1496.4752112726369</v>
      </c>
      <c r="DO252" s="535">
        <f ca="1">Origination!$CZ$8*R6</f>
        <v>1452.5462084171277</v>
      </c>
      <c r="DP252" s="535">
        <f ca="1">Origination!$CZ$8*S6</f>
        <v>1408.1230042794939</v>
      </c>
      <c r="DQ252" s="535">
        <f ca="1">Origination!$CZ$8*T6</f>
        <v>1363.2000390953124</v>
      </c>
      <c r="DR252" s="535">
        <f ca="1">Origination!$CZ$8*U6</f>
        <v>1317.7716905528084</v>
      </c>
      <c r="DS252" s="535">
        <f ca="1">Origination!$CZ$8*V6</f>
        <v>1271.8322730892014</v>
      </c>
    </row>
    <row r="253" spans="1:123" hidden="1" outlineLevel="1" x14ac:dyDescent="0.25">
      <c r="A253" s="565" t="s">
        <v>44</v>
      </c>
      <c r="B253" s="566" t="s">
        <v>240</v>
      </c>
      <c r="C253" s="542">
        <v>103</v>
      </c>
      <c r="D253" s="543"/>
      <c r="E253" s="543"/>
      <c r="F253" s="543"/>
      <c r="G253" s="543"/>
      <c r="H253" s="543"/>
      <c r="I253" s="543"/>
      <c r="J253" s="543"/>
      <c r="K253" s="543"/>
      <c r="L253" s="543"/>
      <c r="M253" s="543"/>
      <c r="N253" s="543"/>
      <c r="O253" s="543"/>
      <c r="P253" s="543"/>
      <c r="Q253" s="543"/>
      <c r="R253" s="543"/>
      <c r="S253" s="543"/>
      <c r="T253" s="543"/>
      <c r="U253" s="543"/>
      <c r="V253" s="543"/>
      <c r="W253" s="543"/>
      <c r="X253" s="543"/>
      <c r="Y253" s="543"/>
      <c r="Z253" s="543"/>
      <c r="AA253" s="543"/>
      <c r="AB253" s="543"/>
      <c r="AC253" s="543"/>
      <c r="AD253" s="543"/>
      <c r="AE253" s="543"/>
      <c r="AF253" s="543"/>
      <c r="AG253" s="543"/>
      <c r="AH253" s="543"/>
      <c r="AI253" s="543"/>
      <c r="AJ253" s="543"/>
      <c r="AK253" s="543"/>
      <c r="AL253" s="543"/>
      <c r="AM253" s="543"/>
      <c r="AN253" s="543"/>
      <c r="AO253" s="543"/>
      <c r="AP253" s="543"/>
      <c r="AQ253" s="543"/>
      <c r="AR253" s="543"/>
      <c r="AS253" s="543"/>
      <c r="AT253" s="543"/>
      <c r="AU253" s="543"/>
      <c r="AV253" s="543"/>
      <c r="AW253" s="543"/>
      <c r="AX253" s="543"/>
      <c r="AY253" s="543"/>
      <c r="AZ253" s="543"/>
      <c r="BA253" s="543"/>
      <c r="BB253" s="543"/>
      <c r="BC253" s="543"/>
      <c r="BD253" s="543"/>
      <c r="BE253" s="543"/>
      <c r="BF253" s="543"/>
      <c r="BG253" s="543"/>
      <c r="BH253" s="543"/>
      <c r="BI253" s="543"/>
      <c r="BJ253" s="543"/>
      <c r="BK253" s="543"/>
      <c r="BL253" s="543"/>
      <c r="BM253" s="543"/>
      <c r="BN253" s="543"/>
      <c r="BO253" s="543"/>
      <c r="BP253" s="543"/>
      <c r="BQ253" s="543"/>
      <c r="BR253" s="543"/>
      <c r="BS253" s="543"/>
      <c r="BT253" s="543"/>
      <c r="BU253" s="543"/>
      <c r="BV253" s="543"/>
      <c r="BW253" s="543"/>
      <c r="BX253" s="543"/>
      <c r="BY253" s="543"/>
      <c r="BZ253" s="543"/>
      <c r="CA253" s="543"/>
      <c r="CB253" s="543"/>
      <c r="CC253" s="543"/>
      <c r="CD253" s="543"/>
      <c r="CE253" s="543"/>
      <c r="CF253" s="543"/>
      <c r="CG253" s="543"/>
      <c r="CH253" s="543"/>
      <c r="CI253" s="543"/>
      <c r="CJ253" s="543"/>
      <c r="CK253" s="543"/>
      <c r="CL253" s="543"/>
      <c r="CM253" s="543"/>
      <c r="CN253" s="543"/>
      <c r="CO253" s="543"/>
      <c r="CP253" s="543"/>
      <c r="CQ253" s="543"/>
      <c r="CR253" s="543"/>
      <c r="CS253" s="543"/>
      <c r="CT253" s="543"/>
      <c r="CU253" s="543"/>
      <c r="CV253" s="543"/>
      <c r="CW253" s="543"/>
      <c r="CX253" s="543"/>
      <c r="CY253" s="543"/>
      <c r="CZ253" s="543"/>
      <c r="DA253" s="543"/>
      <c r="DB253" s="535">
        <f ca="1">Origination!$DA$8*D6</f>
        <v>2025</v>
      </c>
      <c r="DC253" s="535">
        <f ca="1">Origination!$DA$8*E6</f>
        <v>1987.0169010176737</v>
      </c>
      <c r="DD253" s="535">
        <f ca="1">Origination!$DA$8*F6</f>
        <v>1948.6064921717966</v>
      </c>
      <c r="DE253" s="535">
        <f ca="1">Origination!$DA$8*G6</f>
        <v>1909.7639662264032</v>
      </c>
      <c r="DF253" s="535">
        <f ca="1">Origination!$DA$8*H6</f>
        <v>1870.4844618641239</v>
      </c>
      <c r="DG253" s="535">
        <f ca="1">Origination!$DA$8*I6</f>
        <v>1830.7630630777689</v>
      </c>
      <c r="DH253" s="535">
        <f ca="1">Origination!$DA$8*J6</f>
        <v>1790.5947985550677</v>
      </c>
      <c r="DI253" s="535">
        <f ca="1">Origination!$DA$8*K6</f>
        <v>1749.9746410564858</v>
      </c>
      <c r="DJ253" s="535">
        <f ca="1">Origination!$DA$8*L6</f>
        <v>1708.8975067860451</v>
      </c>
      <c r="DK253" s="535">
        <f ca="1">Origination!$DA$8*M6</f>
        <v>1667.3582547550618</v>
      </c>
      <c r="DL253" s="535">
        <f ca="1">Origination!$DA$8*N6</f>
        <v>1625.3516861387302</v>
      </c>
      <c r="DM253" s="535">
        <f ca="1">Origination!$DA$8*O6</f>
        <v>1582.8725436254649</v>
      </c>
      <c r="DN253" s="535">
        <f ca="1">Origination!$DA$8*P6</f>
        <v>1539.9155107589252</v>
      </c>
      <c r="DO253" s="535">
        <f ca="1">Origination!$DA$8*Q6</f>
        <v>1496.4752112726369</v>
      </c>
      <c r="DP253" s="535">
        <f ca="1">Origination!$DA$8*R6</f>
        <v>1452.5462084171277</v>
      </c>
      <c r="DQ253" s="535">
        <f ca="1">Origination!$DA$8*S6</f>
        <v>1408.1230042794939</v>
      </c>
      <c r="DR253" s="535">
        <f ca="1">Origination!$DA$8*T6</f>
        <v>1363.2000390953124</v>
      </c>
      <c r="DS253" s="535">
        <f ca="1">Origination!$DA$8*U6</f>
        <v>1317.7716905528084</v>
      </c>
    </row>
    <row r="254" spans="1:123" hidden="1" outlineLevel="1" x14ac:dyDescent="0.25">
      <c r="A254" s="565" t="s">
        <v>44</v>
      </c>
      <c r="B254" s="566" t="s">
        <v>240</v>
      </c>
      <c r="C254" s="542">
        <v>104</v>
      </c>
      <c r="D254" s="543"/>
      <c r="E254" s="543"/>
      <c r="F254" s="543"/>
      <c r="G254" s="543"/>
      <c r="H254" s="543"/>
      <c r="I254" s="543"/>
      <c r="J254" s="543"/>
      <c r="K254" s="543"/>
      <c r="L254" s="543"/>
      <c r="M254" s="543"/>
      <c r="N254" s="543"/>
      <c r="O254" s="543"/>
      <c r="P254" s="543"/>
      <c r="Q254" s="543"/>
      <c r="R254" s="543"/>
      <c r="S254" s="543"/>
      <c r="T254" s="543"/>
      <c r="U254" s="543"/>
      <c r="V254" s="543"/>
      <c r="W254" s="543"/>
      <c r="X254" s="543"/>
      <c r="Y254" s="543"/>
      <c r="Z254" s="543"/>
      <c r="AA254" s="543"/>
      <c r="AB254" s="543"/>
      <c r="AC254" s="543"/>
      <c r="AD254" s="543"/>
      <c r="AE254" s="543"/>
      <c r="AF254" s="543"/>
      <c r="AG254" s="543"/>
      <c r="AH254" s="543"/>
      <c r="AI254" s="543"/>
      <c r="AJ254" s="543"/>
      <c r="AK254" s="543"/>
      <c r="AL254" s="543"/>
      <c r="AM254" s="543"/>
      <c r="AN254" s="543"/>
      <c r="AO254" s="543"/>
      <c r="AP254" s="543"/>
      <c r="AQ254" s="543"/>
      <c r="AR254" s="543"/>
      <c r="AS254" s="543"/>
      <c r="AT254" s="543"/>
      <c r="AU254" s="543"/>
      <c r="AV254" s="543"/>
      <c r="AW254" s="543"/>
      <c r="AX254" s="543"/>
      <c r="AY254" s="543"/>
      <c r="AZ254" s="543"/>
      <c r="BA254" s="543"/>
      <c r="BB254" s="543"/>
      <c r="BC254" s="543"/>
      <c r="BD254" s="543"/>
      <c r="BE254" s="543"/>
      <c r="BF254" s="543"/>
      <c r="BG254" s="543"/>
      <c r="BH254" s="543"/>
      <c r="BI254" s="543"/>
      <c r="BJ254" s="543"/>
      <c r="BK254" s="543"/>
      <c r="BL254" s="543"/>
      <c r="BM254" s="543"/>
      <c r="BN254" s="543"/>
      <c r="BO254" s="543"/>
      <c r="BP254" s="543"/>
      <c r="BQ254" s="543"/>
      <c r="BR254" s="543"/>
      <c r="BS254" s="543"/>
      <c r="BT254" s="543"/>
      <c r="BU254" s="543"/>
      <c r="BV254" s="543"/>
      <c r="BW254" s="543"/>
      <c r="BX254" s="543"/>
      <c r="BY254" s="543"/>
      <c r="BZ254" s="543"/>
      <c r="CA254" s="543"/>
      <c r="CB254" s="543"/>
      <c r="CC254" s="543"/>
      <c r="CD254" s="543"/>
      <c r="CE254" s="543"/>
      <c r="CF254" s="543"/>
      <c r="CG254" s="543"/>
      <c r="CH254" s="543"/>
      <c r="CI254" s="543"/>
      <c r="CJ254" s="543"/>
      <c r="CK254" s="543"/>
      <c r="CL254" s="543"/>
      <c r="CM254" s="543"/>
      <c r="CN254" s="543"/>
      <c r="CO254" s="543"/>
      <c r="CP254" s="543"/>
      <c r="CQ254" s="543"/>
      <c r="CR254" s="543"/>
      <c r="CS254" s="543"/>
      <c r="CT254" s="543"/>
      <c r="CU254" s="543"/>
      <c r="CV254" s="543"/>
      <c r="CW254" s="543"/>
      <c r="CX254" s="543"/>
      <c r="CY254" s="543"/>
      <c r="CZ254" s="543"/>
      <c r="DA254" s="543"/>
      <c r="DB254" s="543"/>
      <c r="DC254" s="535">
        <f ca="1">Origination!$DB$8*D6</f>
        <v>2025</v>
      </c>
      <c r="DD254" s="535">
        <f ca="1">Origination!$DB$8*E6</f>
        <v>1987.0169010176737</v>
      </c>
      <c r="DE254" s="535">
        <f ca="1">Origination!$DB$8*F6</f>
        <v>1948.6064921717966</v>
      </c>
      <c r="DF254" s="535">
        <f ca="1">Origination!$DB$8*G6</f>
        <v>1909.7639662264032</v>
      </c>
      <c r="DG254" s="535">
        <f ca="1">Origination!$DB$8*H6</f>
        <v>1870.4844618641239</v>
      </c>
      <c r="DH254" s="535">
        <f ca="1">Origination!$DB$8*I6</f>
        <v>1830.7630630777689</v>
      </c>
      <c r="DI254" s="535">
        <f ca="1">Origination!$DB$8*J6</f>
        <v>1790.5947985550677</v>
      </c>
      <c r="DJ254" s="535">
        <f ca="1">Origination!$DB$8*K6</f>
        <v>1749.9746410564858</v>
      </c>
      <c r="DK254" s="535">
        <f ca="1">Origination!$DB$8*L6</f>
        <v>1708.8975067860451</v>
      </c>
      <c r="DL254" s="535">
        <f ca="1">Origination!$DB$8*M6</f>
        <v>1667.3582547550618</v>
      </c>
      <c r="DM254" s="535">
        <f ca="1">Origination!$DB$8*N6</f>
        <v>1625.3516861387302</v>
      </c>
      <c r="DN254" s="535">
        <f ca="1">Origination!$DB$8*O6</f>
        <v>1582.8725436254649</v>
      </c>
      <c r="DO254" s="535">
        <f ca="1">Origination!$DB$8*P6</f>
        <v>1539.9155107589252</v>
      </c>
      <c r="DP254" s="535">
        <f ca="1">Origination!$DB$8*Q6</f>
        <v>1496.4752112726369</v>
      </c>
      <c r="DQ254" s="535">
        <f ca="1">Origination!$DB$8*R6</f>
        <v>1452.5462084171277</v>
      </c>
      <c r="DR254" s="535">
        <f ca="1">Origination!$DB$8*S6</f>
        <v>1408.1230042794939</v>
      </c>
      <c r="DS254" s="535">
        <f ca="1">Origination!$DB$8*T6</f>
        <v>1363.2000390953124</v>
      </c>
    </row>
    <row r="255" spans="1:123" hidden="1" outlineLevel="1" x14ac:dyDescent="0.25">
      <c r="A255" s="565" t="s">
        <v>44</v>
      </c>
      <c r="B255" s="566" t="s">
        <v>240</v>
      </c>
      <c r="C255" s="542">
        <v>105</v>
      </c>
      <c r="D255" s="543"/>
      <c r="E255" s="543"/>
      <c r="F255" s="543"/>
      <c r="G255" s="543"/>
      <c r="H255" s="543"/>
      <c r="I255" s="543"/>
      <c r="J255" s="543"/>
      <c r="K255" s="543"/>
      <c r="L255" s="543"/>
      <c r="M255" s="543"/>
      <c r="N255" s="543"/>
      <c r="O255" s="543"/>
      <c r="P255" s="543"/>
      <c r="Q255" s="543"/>
      <c r="R255" s="543"/>
      <c r="S255" s="543"/>
      <c r="T255" s="543"/>
      <c r="U255" s="543"/>
      <c r="V255" s="543"/>
      <c r="W255" s="543"/>
      <c r="X255" s="543"/>
      <c r="Y255" s="543"/>
      <c r="Z255" s="543"/>
      <c r="AA255" s="543"/>
      <c r="AB255" s="543"/>
      <c r="AC255" s="543"/>
      <c r="AD255" s="543"/>
      <c r="AE255" s="543"/>
      <c r="AF255" s="543"/>
      <c r="AG255" s="543"/>
      <c r="AH255" s="543"/>
      <c r="AI255" s="543"/>
      <c r="AJ255" s="543"/>
      <c r="AK255" s="543"/>
      <c r="AL255" s="543"/>
      <c r="AM255" s="543"/>
      <c r="AN255" s="543"/>
      <c r="AO255" s="543"/>
      <c r="AP255" s="543"/>
      <c r="AQ255" s="543"/>
      <c r="AR255" s="543"/>
      <c r="AS255" s="543"/>
      <c r="AT255" s="543"/>
      <c r="AU255" s="543"/>
      <c r="AV255" s="543"/>
      <c r="AW255" s="543"/>
      <c r="AX255" s="543"/>
      <c r="AY255" s="543"/>
      <c r="AZ255" s="543"/>
      <c r="BA255" s="543"/>
      <c r="BB255" s="543"/>
      <c r="BC255" s="543"/>
      <c r="BD255" s="543"/>
      <c r="BE255" s="543"/>
      <c r="BF255" s="543"/>
      <c r="BG255" s="543"/>
      <c r="BH255" s="543"/>
      <c r="BI255" s="543"/>
      <c r="BJ255" s="543"/>
      <c r="BK255" s="543"/>
      <c r="BL255" s="543"/>
      <c r="BM255" s="543"/>
      <c r="BN255" s="543"/>
      <c r="BO255" s="543"/>
      <c r="BP255" s="543"/>
      <c r="BQ255" s="543"/>
      <c r="BR255" s="543"/>
      <c r="BS255" s="543"/>
      <c r="BT255" s="543"/>
      <c r="BU255" s="543"/>
      <c r="BV255" s="543"/>
      <c r="BW255" s="543"/>
      <c r="BX255" s="543"/>
      <c r="BY255" s="543"/>
      <c r="BZ255" s="543"/>
      <c r="CA255" s="543"/>
      <c r="CB255" s="543"/>
      <c r="CC255" s="543"/>
      <c r="CD255" s="543"/>
      <c r="CE255" s="543"/>
      <c r="CF255" s="543"/>
      <c r="CG255" s="543"/>
      <c r="CH255" s="543"/>
      <c r="CI255" s="543"/>
      <c r="CJ255" s="543"/>
      <c r="CK255" s="543"/>
      <c r="CL255" s="543"/>
      <c r="CM255" s="543"/>
      <c r="CN255" s="543"/>
      <c r="CO255" s="543"/>
      <c r="CP255" s="543"/>
      <c r="CQ255" s="543"/>
      <c r="CR255" s="543"/>
      <c r="CS255" s="543"/>
      <c r="CT255" s="543"/>
      <c r="CU255" s="543"/>
      <c r="CV255" s="543"/>
      <c r="CW255" s="543"/>
      <c r="CX255" s="543"/>
      <c r="CY255" s="543"/>
      <c r="CZ255" s="543"/>
      <c r="DA255" s="543"/>
      <c r="DB255" s="543"/>
      <c r="DC255" s="543"/>
      <c r="DD255" s="535">
        <f ca="1">Origination!$DC$8*D6</f>
        <v>2137.5</v>
      </c>
      <c r="DE255" s="535">
        <f ca="1">Origination!$DC$8*E6</f>
        <v>2097.4067288519891</v>
      </c>
      <c r="DF255" s="535">
        <f ca="1">Origination!$DC$8*F6</f>
        <v>2056.8624084035632</v>
      </c>
      <c r="DG255" s="535">
        <f ca="1">Origination!$DC$8*G6</f>
        <v>2015.8619643500922</v>
      </c>
      <c r="DH255" s="535">
        <f ca="1">Origination!$DC$8*H6</f>
        <v>1974.4002653010198</v>
      </c>
      <c r="DI255" s="535">
        <f ca="1">Origination!$DC$8*I6</f>
        <v>1932.4721221376451</v>
      </c>
      <c r="DJ255" s="535">
        <f ca="1">Origination!$DC$8*J6</f>
        <v>1890.0722873636823</v>
      </c>
      <c r="DK255" s="535">
        <f ca="1">Origination!$DC$8*K6</f>
        <v>1847.1954544485127</v>
      </c>
      <c r="DL255" s="535">
        <f ca="1">Origination!$DC$8*L6</f>
        <v>1803.8362571630475</v>
      </c>
      <c r="DM255" s="535">
        <f ca="1">Origination!$DC$8*M6</f>
        <v>1759.9892689081207</v>
      </c>
      <c r="DN255" s="535">
        <f ca="1">Origination!$DC$8*N6</f>
        <v>1715.6490020353262</v>
      </c>
      <c r="DO255" s="535">
        <f ca="1">Origination!$DC$8*O6</f>
        <v>1670.8099071602128</v>
      </c>
      <c r="DP255" s="535">
        <f ca="1">Origination!$DC$8*P6</f>
        <v>1625.4663724677544</v>
      </c>
      <c r="DQ255" s="535">
        <f ca="1">Origination!$DC$8*Q6</f>
        <v>1579.6127230100055</v>
      </c>
      <c r="DR255" s="535">
        <f ca="1">Origination!$DC$8*R6</f>
        <v>1533.2432199958571</v>
      </c>
      <c r="DS255" s="535">
        <f ca="1">Origination!$DC$8*S6</f>
        <v>1486.3520600727993</v>
      </c>
    </row>
    <row r="256" spans="1:123" hidden="1" outlineLevel="1" x14ac:dyDescent="0.25">
      <c r="A256" s="565" t="s">
        <v>44</v>
      </c>
      <c r="B256" s="566" t="s">
        <v>240</v>
      </c>
      <c r="C256" s="542">
        <v>106</v>
      </c>
      <c r="D256" s="543"/>
      <c r="E256" s="543"/>
      <c r="F256" s="543"/>
      <c r="G256" s="543"/>
      <c r="H256" s="543"/>
      <c r="I256" s="543"/>
      <c r="J256" s="543"/>
      <c r="K256" s="543"/>
      <c r="L256" s="543"/>
      <c r="M256" s="543"/>
      <c r="N256" s="543"/>
      <c r="O256" s="543"/>
      <c r="P256" s="543"/>
      <c r="Q256" s="543"/>
      <c r="R256" s="543"/>
      <c r="S256" s="543"/>
      <c r="T256" s="543"/>
      <c r="U256" s="543"/>
      <c r="V256" s="543"/>
      <c r="W256" s="543"/>
      <c r="X256" s="543"/>
      <c r="Y256" s="543"/>
      <c r="Z256" s="543"/>
      <c r="AA256" s="543"/>
      <c r="AB256" s="543"/>
      <c r="AC256" s="543"/>
      <c r="AD256" s="543"/>
      <c r="AE256" s="543"/>
      <c r="AF256" s="543"/>
      <c r="AG256" s="543"/>
      <c r="AH256" s="543"/>
      <c r="AI256" s="543"/>
      <c r="AJ256" s="543"/>
      <c r="AK256" s="543"/>
      <c r="AL256" s="543"/>
      <c r="AM256" s="543"/>
      <c r="AN256" s="543"/>
      <c r="AO256" s="543"/>
      <c r="AP256" s="543"/>
      <c r="AQ256" s="543"/>
      <c r="AR256" s="543"/>
      <c r="AS256" s="543"/>
      <c r="AT256" s="543"/>
      <c r="AU256" s="543"/>
      <c r="AV256" s="543"/>
      <c r="AW256" s="543"/>
      <c r="AX256" s="543"/>
      <c r="AY256" s="543"/>
      <c r="AZ256" s="543"/>
      <c r="BA256" s="543"/>
      <c r="BB256" s="543"/>
      <c r="BC256" s="543"/>
      <c r="BD256" s="543"/>
      <c r="BE256" s="543"/>
      <c r="BF256" s="543"/>
      <c r="BG256" s="543"/>
      <c r="BH256" s="543"/>
      <c r="BI256" s="543"/>
      <c r="BJ256" s="543"/>
      <c r="BK256" s="543"/>
      <c r="BL256" s="543"/>
      <c r="BM256" s="543"/>
      <c r="BN256" s="543"/>
      <c r="BO256" s="543"/>
      <c r="BP256" s="543"/>
      <c r="BQ256" s="543"/>
      <c r="BR256" s="543"/>
      <c r="BS256" s="543"/>
      <c r="BT256" s="543"/>
      <c r="BU256" s="543"/>
      <c r="BV256" s="543"/>
      <c r="BW256" s="543"/>
      <c r="BX256" s="543"/>
      <c r="BY256" s="543"/>
      <c r="BZ256" s="543"/>
      <c r="CA256" s="543"/>
      <c r="CB256" s="543"/>
      <c r="CC256" s="543"/>
      <c r="CD256" s="543"/>
      <c r="CE256" s="543"/>
      <c r="CF256" s="543"/>
      <c r="CG256" s="543"/>
      <c r="CH256" s="543"/>
      <c r="CI256" s="543"/>
      <c r="CJ256" s="543"/>
      <c r="CK256" s="543"/>
      <c r="CL256" s="543"/>
      <c r="CM256" s="543"/>
      <c r="CN256" s="543"/>
      <c r="CO256" s="543"/>
      <c r="CP256" s="543"/>
      <c r="CQ256" s="543"/>
      <c r="CR256" s="543"/>
      <c r="CS256" s="543"/>
      <c r="CT256" s="543"/>
      <c r="CU256" s="543"/>
      <c r="CV256" s="543"/>
      <c r="CW256" s="543"/>
      <c r="CX256" s="543"/>
      <c r="CY256" s="543"/>
      <c r="CZ256" s="543"/>
      <c r="DA256" s="543"/>
      <c r="DB256" s="543"/>
      <c r="DC256" s="543"/>
      <c r="DD256" s="543"/>
      <c r="DE256" s="535">
        <f ca="1">Origination!$DD$8*D6</f>
        <v>2137.5</v>
      </c>
      <c r="DF256" s="535">
        <f ca="1">Origination!$DD$8*E6</f>
        <v>2097.4067288519891</v>
      </c>
      <c r="DG256" s="535">
        <f ca="1">Origination!$DD$8*F6</f>
        <v>2056.8624084035632</v>
      </c>
      <c r="DH256" s="535">
        <f ca="1">Origination!$DD$8*G6</f>
        <v>2015.8619643500922</v>
      </c>
      <c r="DI256" s="535">
        <f ca="1">Origination!$DD$8*H6</f>
        <v>1974.4002653010198</v>
      </c>
      <c r="DJ256" s="535">
        <f ca="1">Origination!$DD$8*I6</f>
        <v>1932.4721221376451</v>
      </c>
      <c r="DK256" s="535">
        <f ca="1">Origination!$DD$8*J6</f>
        <v>1890.0722873636823</v>
      </c>
      <c r="DL256" s="535">
        <f ca="1">Origination!$DD$8*K6</f>
        <v>1847.1954544485127</v>
      </c>
      <c r="DM256" s="535">
        <f ca="1">Origination!$DD$8*L6</f>
        <v>1803.8362571630475</v>
      </c>
      <c r="DN256" s="535">
        <f ca="1">Origination!$DD$8*M6</f>
        <v>1759.9892689081207</v>
      </c>
      <c r="DO256" s="535">
        <f ca="1">Origination!$DD$8*N6</f>
        <v>1715.6490020353262</v>
      </c>
      <c r="DP256" s="535">
        <f ca="1">Origination!$DD$8*O6</f>
        <v>1670.8099071602128</v>
      </c>
      <c r="DQ256" s="535">
        <f ca="1">Origination!$DD$8*P6</f>
        <v>1625.4663724677544</v>
      </c>
      <c r="DR256" s="535">
        <f ca="1">Origination!$DD$8*Q6</f>
        <v>1579.6127230100055</v>
      </c>
      <c r="DS256" s="535">
        <f ca="1">Origination!$DD$8*R6</f>
        <v>1533.2432199958571</v>
      </c>
    </row>
    <row r="257" spans="1:123" hidden="1" outlineLevel="1" x14ac:dyDescent="0.25">
      <c r="A257" s="565" t="s">
        <v>44</v>
      </c>
      <c r="B257" s="566" t="s">
        <v>240</v>
      </c>
      <c r="C257" s="542">
        <v>107</v>
      </c>
      <c r="D257" s="543"/>
      <c r="E257" s="543"/>
      <c r="F257" s="543"/>
      <c r="G257" s="543"/>
      <c r="H257" s="543"/>
      <c r="I257" s="543"/>
      <c r="J257" s="543"/>
      <c r="K257" s="543"/>
      <c r="L257" s="543"/>
      <c r="M257" s="543"/>
      <c r="N257" s="543"/>
      <c r="O257" s="543"/>
      <c r="P257" s="543"/>
      <c r="Q257" s="543"/>
      <c r="R257" s="543"/>
      <c r="S257" s="543"/>
      <c r="T257" s="543"/>
      <c r="U257" s="543"/>
      <c r="V257" s="543"/>
      <c r="W257" s="543"/>
      <c r="X257" s="543"/>
      <c r="Y257" s="543"/>
      <c r="Z257" s="543"/>
      <c r="AA257" s="543"/>
      <c r="AB257" s="543"/>
      <c r="AC257" s="543"/>
      <c r="AD257" s="543"/>
      <c r="AE257" s="543"/>
      <c r="AF257" s="543"/>
      <c r="AG257" s="543"/>
      <c r="AH257" s="543"/>
      <c r="AI257" s="543"/>
      <c r="AJ257" s="543"/>
      <c r="AK257" s="543"/>
      <c r="AL257" s="543"/>
      <c r="AM257" s="543"/>
      <c r="AN257" s="543"/>
      <c r="AO257" s="543"/>
      <c r="AP257" s="543"/>
      <c r="AQ257" s="543"/>
      <c r="AR257" s="543"/>
      <c r="AS257" s="543"/>
      <c r="AT257" s="543"/>
      <c r="AU257" s="543"/>
      <c r="AV257" s="543"/>
      <c r="AW257" s="543"/>
      <c r="AX257" s="543"/>
      <c r="AY257" s="543"/>
      <c r="AZ257" s="543"/>
      <c r="BA257" s="543"/>
      <c r="BB257" s="543"/>
      <c r="BC257" s="543"/>
      <c r="BD257" s="543"/>
      <c r="BE257" s="543"/>
      <c r="BF257" s="543"/>
      <c r="BG257" s="543"/>
      <c r="BH257" s="543"/>
      <c r="BI257" s="543"/>
      <c r="BJ257" s="543"/>
      <c r="BK257" s="543"/>
      <c r="BL257" s="543"/>
      <c r="BM257" s="543"/>
      <c r="BN257" s="543"/>
      <c r="BO257" s="543"/>
      <c r="BP257" s="543"/>
      <c r="BQ257" s="543"/>
      <c r="BR257" s="543"/>
      <c r="BS257" s="543"/>
      <c r="BT257" s="543"/>
      <c r="BU257" s="543"/>
      <c r="BV257" s="543"/>
      <c r="BW257" s="543"/>
      <c r="BX257" s="543"/>
      <c r="BY257" s="543"/>
      <c r="BZ257" s="543"/>
      <c r="CA257" s="543"/>
      <c r="CB257" s="543"/>
      <c r="CC257" s="543"/>
      <c r="CD257" s="543"/>
      <c r="CE257" s="543"/>
      <c r="CF257" s="543"/>
      <c r="CG257" s="543"/>
      <c r="CH257" s="543"/>
      <c r="CI257" s="543"/>
      <c r="CJ257" s="543"/>
      <c r="CK257" s="543"/>
      <c r="CL257" s="543"/>
      <c r="CM257" s="543"/>
      <c r="CN257" s="543"/>
      <c r="CO257" s="543"/>
      <c r="CP257" s="543"/>
      <c r="CQ257" s="543"/>
      <c r="CR257" s="543"/>
      <c r="CS257" s="543"/>
      <c r="CT257" s="543"/>
      <c r="CU257" s="543"/>
      <c r="CV257" s="543"/>
      <c r="CW257" s="543"/>
      <c r="CX257" s="543"/>
      <c r="CY257" s="543"/>
      <c r="CZ257" s="543"/>
      <c r="DA257" s="543"/>
      <c r="DB257" s="543"/>
      <c r="DC257" s="543"/>
      <c r="DD257" s="543"/>
      <c r="DE257" s="543"/>
      <c r="DF257" s="535">
        <f ca="1">Origination!$DE$8*D6</f>
        <v>2137.5</v>
      </c>
      <c r="DG257" s="535">
        <f ca="1">Origination!$DE$8*E6</f>
        <v>2097.4067288519891</v>
      </c>
      <c r="DH257" s="535">
        <f ca="1">Origination!$DE$8*F6</f>
        <v>2056.8624084035632</v>
      </c>
      <c r="DI257" s="535">
        <f ca="1">Origination!$DE$8*G6</f>
        <v>2015.8619643500922</v>
      </c>
      <c r="DJ257" s="535">
        <f ca="1">Origination!$DE$8*H6</f>
        <v>1974.4002653010198</v>
      </c>
      <c r="DK257" s="535">
        <f ca="1">Origination!$DE$8*I6</f>
        <v>1932.4721221376451</v>
      </c>
      <c r="DL257" s="535">
        <f ca="1">Origination!$DE$8*J6</f>
        <v>1890.0722873636823</v>
      </c>
      <c r="DM257" s="535">
        <f ca="1">Origination!$DE$8*K6</f>
        <v>1847.1954544485127</v>
      </c>
      <c r="DN257" s="535">
        <f ca="1">Origination!$DE$8*L6</f>
        <v>1803.8362571630475</v>
      </c>
      <c r="DO257" s="535">
        <f ca="1">Origination!$DE$8*M6</f>
        <v>1759.9892689081207</v>
      </c>
      <c r="DP257" s="535">
        <f ca="1">Origination!$DE$8*N6</f>
        <v>1715.6490020353262</v>
      </c>
      <c r="DQ257" s="535">
        <f ca="1">Origination!$DE$8*O6</f>
        <v>1670.8099071602128</v>
      </c>
      <c r="DR257" s="535">
        <f ca="1">Origination!$DE$8*P6</f>
        <v>1625.4663724677544</v>
      </c>
      <c r="DS257" s="535">
        <f ca="1">Origination!$DE$8*Q6</f>
        <v>1579.6127230100055</v>
      </c>
    </row>
    <row r="258" spans="1:123" hidden="1" outlineLevel="1" x14ac:dyDescent="0.25">
      <c r="A258" s="565" t="s">
        <v>44</v>
      </c>
      <c r="B258" s="566" t="s">
        <v>240</v>
      </c>
      <c r="C258" s="542">
        <v>108</v>
      </c>
      <c r="D258" s="543"/>
      <c r="E258" s="543"/>
      <c r="F258" s="543"/>
      <c r="G258" s="543"/>
      <c r="H258" s="543"/>
      <c r="I258" s="543"/>
      <c r="J258" s="543"/>
      <c r="K258" s="543"/>
      <c r="L258" s="543"/>
      <c r="M258" s="543"/>
      <c r="N258" s="543"/>
      <c r="O258" s="543"/>
      <c r="P258" s="543"/>
      <c r="Q258" s="543"/>
      <c r="R258" s="543"/>
      <c r="S258" s="543"/>
      <c r="T258" s="543"/>
      <c r="U258" s="543"/>
      <c r="V258" s="543"/>
      <c r="W258" s="543"/>
      <c r="X258" s="543"/>
      <c r="Y258" s="543"/>
      <c r="Z258" s="543"/>
      <c r="AA258" s="543"/>
      <c r="AB258" s="543"/>
      <c r="AC258" s="543"/>
      <c r="AD258" s="543"/>
      <c r="AE258" s="543"/>
      <c r="AF258" s="543"/>
      <c r="AG258" s="543"/>
      <c r="AH258" s="543"/>
      <c r="AI258" s="543"/>
      <c r="AJ258" s="543"/>
      <c r="AK258" s="543"/>
      <c r="AL258" s="543"/>
      <c r="AM258" s="543"/>
      <c r="AN258" s="543"/>
      <c r="AO258" s="543"/>
      <c r="AP258" s="543"/>
      <c r="AQ258" s="543"/>
      <c r="AR258" s="543"/>
      <c r="AS258" s="543"/>
      <c r="AT258" s="543"/>
      <c r="AU258" s="543"/>
      <c r="AV258" s="543"/>
      <c r="AW258" s="543"/>
      <c r="AX258" s="543"/>
      <c r="AY258" s="543"/>
      <c r="AZ258" s="543"/>
      <c r="BA258" s="543"/>
      <c r="BB258" s="543"/>
      <c r="BC258" s="543"/>
      <c r="BD258" s="543"/>
      <c r="BE258" s="543"/>
      <c r="BF258" s="543"/>
      <c r="BG258" s="543"/>
      <c r="BH258" s="543"/>
      <c r="BI258" s="543"/>
      <c r="BJ258" s="543"/>
      <c r="BK258" s="543"/>
      <c r="BL258" s="543"/>
      <c r="BM258" s="543"/>
      <c r="BN258" s="543"/>
      <c r="BO258" s="543"/>
      <c r="BP258" s="543"/>
      <c r="BQ258" s="543"/>
      <c r="BR258" s="543"/>
      <c r="BS258" s="543"/>
      <c r="BT258" s="543"/>
      <c r="BU258" s="543"/>
      <c r="BV258" s="543"/>
      <c r="BW258" s="543"/>
      <c r="BX258" s="543"/>
      <c r="BY258" s="543"/>
      <c r="BZ258" s="543"/>
      <c r="CA258" s="543"/>
      <c r="CB258" s="543"/>
      <c r="CC258" s="543"/>
      <c r="CD258" s="543"/>
      <c r="CE258" s="543"/>
      <c r="CF258" s="543"/>
      <c r="CG258" s="543"/>
      <c r="CH258" s="543"/>
      <c r="CI258" s="543"/>
      <c r="CJ258" s="543"/>
      <c r="CK258" s="543"/>
      <c r="CL258" s="543"/>
      <c r="CM258" s="543"/>
      <c r="CN258" s="543"/>
      <c r="CO258" s="543"/>
      <c r="CP258" s="543"/>
      <c r="CQ258" s="543"/>
      <c r="CR258" s="543"/>
      <c r="CS258" s="543"/>
      <c r="CT258" s="543"/>
      <c r="CU258" s="543"/>
      <c r="CV258" s="543"/>
      <c r="CW258" s="543"/>
      <c r="CX258" s="543"/>
      <c r="CY258" s="543"/>
      <c r="CZ258" s="543"/>
      <c r="DA258" s="543"/>
      <c r="DB258" s="543"/>
      <c r="DC258" s="543"/>
      <c r="DD258" s="543"/>
      <c r="DE258" s="543"/>
      <c r="DF258" s="543"/>
      <c r="DG258" s="535">
        <f ca="1">Origination!$DF$8*D6</f>
        <v>2137.5</v>
      </c>
      <c r="DH258" s="535">
        <f ca="1">Origination!$DF$8*E6</f>
        <v>2097.4067288519891</v>
      </c>
      <c r="DI258" s="535">
        <f ca="1">Origination!$DF$8*F6</f>
        <v>2056.8624084035632</v>
      </c>
      <c r="DJ258" s="535">
        <f ca="1">Origination!$DF$8*G6</f>
        <v>2015.8619643500922</v>
      </c>
      <c r="DK258" s="535">
        <f ca="1">Origination!$DF$8*H6</f>
        <v>1974.4002653010198</v>
      </c>
      <c r="DL258" s="535">
        <f ca="1">Origination!$DF$8*I6</f>
        <v>1932.4721221376451</v>
      </c>
      <c r="DM258" s="535">
        <f ca="1">Origination!$DF$8*J6</f>
        <v>1890.0722873636823</v>
      </c>
      <c r="DN258" s="535">
        <f ca="1">Origination!$DF$8*K6</f>
        <v>1847.1954544485127</v>
      </c>
      <c r="DO258" s="535">
        <f ca="1">Origination!$DF$8*L6</f>
        <v>1803.8362571630475</v>
      </c>
      <c r="DP258" s="535">
        <f ca="1">Origination!$DF$8*M6</f>
        <v>1759.9892689081207</v>
      </c>
      <c r="DQ258" s="535">
        <f ca="1">Origination!$DF$8*N6</f>
        <v>1715.6490020353262</v>
      </c>
      <c r="DR258" s="535">
        <f ca="1">Origination!$DF$8*O6</f>
        <v>1670.8099071602128</v>
      </c>
      <c r="DS258" s="535">
        <f ca="1">Origination!$DF$8*P6</f>
        <v>1625.4663724677544</v>
      </c>
    </row>
    <row r="259" spans="1:123" hidden="1" outlineLevel="1" x14ac:dyDescent="0.25">
      <c r="A259" s="565" t="s">
        <v>44</v>
      </c>
      <c r="B259" s="566" t="s">
        <v>240</v>
      </c>
      <c r="C259" s="542">
        <v>109</v>
      </c>
      <c r="D259" s="543"/>
      <c r="E259" s="543"/>
      <c r="F259" s="543"/>
      <c r="G259" s="543"/>
      <c r="H259" s="543"/>
      <c r="I259" s="543"/>
      <c r="J259" s="543"/>
      <c r="K259" s="543"/>
      <c r="L259" s="543"/>
      <c r="M259" s="543"/>
      <c r="N259" s="543"/>
      <c r="O259" s="543"/>
      <c r="P259" s="543"/>
      <c r="Q259" s="543"/>
      <c r="R259" s="543"/>
      <c r="S259" s="543"/>
      <c r="T259" s="543"/>
      <c r="U259" s="543"/>
      <c r="V259" s="543"/>
      <c r="W259" s="543"/>
      <c r="X259" s="543"/>
      <c r="Y259" s="543"/>
      <c r="Z259" s="543"/>
      <c r="AA259" s="543"/>
      <c r="AB259" s="543"/>
      <c r="AC259" s="543"/>
      <c r="AD259" s="543"/>
      <c r="AE259" s="543"/>
      <c r="AF259" s="543"/>
      <c r="AG259" s="543"/>
      <c r="AH259" s="543"/>
      <c r="AI259" s="543"/>
      <c r="AJ259" s="543"/>
      <c r="AK259" s="543"/>
      <c r="AL259" s="543"/>
      <c r="AM259" s="543"/>
      <c r="AN259" s="543"/>
      <c r="AO259" s="543"/>
      <c r="AP259" s="543"/>
      <c r="AQ259" s="543"/>
      <c r="AR259" s="543"/>
      <c r="AS259" s="543"/>
      <c r="AT259" s="543"/>
      <c r="AU259" s="543"/>
      <c r="AV259" s="543"/>
      <c r="AW259" s="543"/>
      <c r="AX259" s="543"/>
      <c r="AY259" s="543"/>
      <c r="AZ259" s="543"/>
      <c r="BA259" s="543"/>
      <c r="BB259" s="543"/>
      <c r="BC259" s="543"/>
      <c r="BD259" s="543"/>
      <c r="BE259" s="543"/>
      <c r="BF259" s="543"/>
      <c r="BG259" s="543"/>
      <c r="BH259" s="543"/>
      <c r="BI259" s="543"/>
      <c r="BJ259" s="543"/>
      <c r="BK259" s="543"/>
      <c r="BL259" s="543"/>
      <c r="BM259" s="543"/>
      <c r="BN259" s="543"/>
      <c r="BO259" s="543"/>
      <c r="BP259" s="543"/>
      <c r="BQ259" s="543"/>
      <c r="BR259" s="543"/>
      <c r="BS259" s="543"/>
      <c r="BT259" s="543"/>
      <c r="BU259" s="543"/>
      <c r="BV259" s="543"/>
      <c r="BW259" s="543"/>
      <c r="BX259" s="543"/>
      <c r="BY259" s="543"/>
      <c r="BZ259" s="543"/>
      <c r="CA259" s="543"/>
      <c r="CB259" s="543"/>
      <c r="CC259" s="543"/>
      <c r="CD259" s="543"/>
      <c r="CE259" s="543"/>
      <c r="CF259" s="543"/>
      <c r="CG259" s="543"/>
      <c r="CH259" s="543"/>
      <c r="CI259" s="543"/>
      <c r="CJ259" s="543"/>
      <c r="CK259" s="543"/>
      <c r="CL259" s="543"/>
      <c r="CM259" s="543"/>
      <c r="CN259" s="543"/>
      <c r="CO259" s="543"/>
      <c r="CP259" s="543"/>
      <c r="CQ259" s="543"/>
      <c r="CR259" s="543"/>
      <c r="CS259" s="543"/>
      <c r="CT259" s="543"/>
      <c r="CU259" s="543"/>
      <c r="CV259" s="543"/>
      <c r="CW259" s="543"/>
      <c r="CX259" s="543"/>
      <c r="CY259" s="543"/>
      <c r="CZ259" s="543"/>
      <c r="DA259" s="543"/>
      <c r="DB259" s="543"/>
      <c r="DC259" s="543"/>
      <c r="DD259" s="543"/>
      <c r="DE259" s="543"/>
      <c r="DF259" s="543"/>
      <c r="DG259" s="543"/>
      <c r="DH259" s="535">
        <f ca="1">Origination!$DG$8*D6</f>
        <v>2250</v>
      </c>
      <c r="DI259" s="535">
        <f ca="1">Origination!$DG$8*E6</f>
        <v>2207.796556686304</v>
      </c>
      <c r="DJ259" s="535">
        <f ca="1">Origination!$DG$8*F6</f>
        <v>2165.1183246353294</v>
      </c>
      <c r="DK259" s="535">
        <f ca="1">Origination!$DG$8*G6</f>
        <v>2121.9599624737812</v>
      </c>
      <c r="DL259" s="535">
        <f ca="1">Origination!$DG$8*H6</f>
        <v>2078.3160687379154</v>
      </c>
      <c r="DM259" s="535">
        <f ca="1">Origination!$DG$8*I6</f>
        <v>2034.181181197521</v>
      </c>
      <c r="DN259" s="535">
        <f ca="1">Origination!$DG$8*J6</f>
        <v>1989.5497761722972</v>
      </c>
      <c r="DO259" s="535">
        <f ca="1">Origination!$DG$8*K6</f>
        <v>1944.4162678405396</v>
      </c>
      <c r="DP259" s="535">
        <f ca="1">Origination!$DG$8*L6</f>
        <v>1898.7750075400502</v>
      </c>
      <c r="DQ259" s="535">
        <f ca="1">Origination!$DG$8*M6</f>
        <v>1852.6202830611796</v>
      </c>
      <c r="DR259" s="535">
        <f ca="1">Origination!$DG$8*N6</f>
        <v>1805.9463179319223</v>
      </c>
      <c r="DS259" s="535">
        <f ca="1">Origination!$DG$8*O6</f>
        <v>1758.7472706949609</v>
      </c>
    </row>
    <row r="260" spans="1:123" hidden="1" outlineLevel="1" x14ac:dyDescent="0.25">
      <c r="A260" s="565" t="s">
        <v>44</v>
      </c>
      <c r="B260" s="566" t="s">
        <v>240</v>
      </c>
      <c r="C260" s="542">
        <v>110</v>
      </c>
      <c r="D260" s="543"/>
      <c r="E260" s="543"/>
      <c r="F260" s="543"/>
      <c r="G260" s="543"/>
      <c r="H260" s="543"/>
      <c r="I260" s="543"/>
      <c r="J260" s="543"/>
      <c r="K260" s="543"/>
      <c r="L260" s="543"/>
      <c r="M260" s="543"/>
      <c r="N260" s="543"/>
      <c r="O260" s="543"/>
      <c r="P260" s="543"/>
      <c r="Q260" s="543"/>
      <c r="R260" s="543"/>
      <c r="S260" s="543"/>
      <c r="T260" s="543"/>
      <c r="U260" s="543"/>
      <c r="V260" s="543"/>
      <c r="W260" s="543"/>
      <c r="X260" s="543"/>
      <c r="Y260" s="543"/>
      <c r="Z260" s="543"/>
      <c r="AA260" s="543"/>
      <c r="AB260" s="543"/>
      <c r="AC260" s="543"/>
      <c r="AD260" s="543"/>
      <c r="AE260" s="543"/>
      <c r="AF260" s="543"/>
      <c r="AG260" s="543"/>
      <c r="AH260" s="543"/>
      <c r="AI260" s="543"/>
      <c r="AJ260" s="543"/>
      <c r="AK260" s="543"/>
      <c r="AL260" s="543"/>
      <c r="AM260" s="543"/>
      <c r="AN260" s="543"/>
      <c r="AO260" s="543"/>
      <c r="AP260" s="543"/>
      <c r="AQ260" s="543"/>
      <c r="AR260" s="543"/>
      <c r="AS260" s="543"/>
      <c r="AT260" s="543"/>
      <c r="AU260" s="543"/>
      <c r="AV260" s="543"/>
      <c r="AW260" s="543"/>
      <c r="AX260" s="543"/>
      <c r="AY260" s="543"/>
      <c r="AZ260" s="543"/>
      <c r="BA260" s="543"/>
      <c r="BB260" s="543"/>
      <c r="BC260" s="543"/>
      <c r="BD260" s="543"/>
      <c r="BE260" s="543"/>
      <c r="BF260" s="543"/>
      <c r="BG260" s="543"/>
      <c r="BH260" s="543"/>
      <c r="BI260" s="543"/>
      <c r="BJ260" s="543"/>
      <c r="BK260" s="543"/>
      <c r="BL260" s="543"/>
      <c r="BM260" s="543"/>
      <c r="BN260" s="543"/>
      <c r="BO260" s="543"/>
      <c r="BP260" s="543"/>
      <c r="BQ260" s="543"/>
      <c r="BR260" s="543"/>
      <c r="BS260" s="543"/>
      <c r="BT260" s="543"/>
      <c r="BU260" s="543"/>
      <c r="BV260" s="543"/>
      <c r="BW260" s="543"/>
      <c r="BX260" s="543"/>
      <c r="BY260" s="543"/>
      <c r="BZ260" s="543"/>
      <c r="CA260" s="543"/>
      <c r="CB260" s="543"/>
      <c r="CC260" s="543"/>
      <c r="CD260" s="543"/>
      <c r="CE260" s="543"/>
      <c r="CF260" s="543"/>
      <c r="CG260" s="543"/>
      <c r="CH260" s="543"/>
      <c r="CI260" s="543"/>
      <c r="CJ260" s="543"/>
      <c r="CK260" s="543"/>
      <c r="CL260" s="543"/>
      <c r="CM260" s="543"/>
      <c r="CN260" s="543"/>
      <c r="CO260" s="543"/>
      <c r="CP260" s="543"/>
      <c r="CQ260" s="543"/>
      <c r="CR260" s="543"/>
      <c r="CS260" s="543"/>
      <c r="CT260" s="543"/>
      <c r="CU260" s="543"/>
      <c r="CV260" s="543"/>
      <c r="CW260" s="543"/>
      <c r="CX260" s="543"/>
      <c r="CY260" s="543"/>
      <c r="CZ260" s="543"/>
      <c r="DA260" s="543"/>
      <c r="DB260" s="543"/>
      <c r="DC260" s="543"/>
      <c r="DD260" s="543"/>
      <c r="DE260" s="543"/>
      <c r="DF260" s="543"/>
      <c r="DG260" s="543"/>
      <c r="DH260" s="543"/>
      <c r="DI260" s="535">
        <f ca="1">Origination!$DH$8*D6</f>
        <v>2250</v>
      </c>
      <c r="DJ260" s="535">
        <f ca="1">Origination!$DH$8*E6</f>
        <v>2207.796556686304</v>
      </c>
      <c r="DK260" s="535">
        <f ca="1">Origination!$DH$8*F6</f>
        <v>2165.1183246353294</v>
      </c>
      <c r="DL260" s="535">
        <f ca="1">Origination!$DH$8*G6</f>
        <v>2121.9599624737812</v>
      </c>
      <c r="DM260" s="535">
        <f ca="1">Origination!$DH$8*H6</f>
        <v>2078.3160687379154</v>
      </c>
      <c r="DN260" s="535">
        <f ca="1">Origination!$DH$8*I6</f>
        <v>2034.181181197521</v>
      </c>
      <c r="DO260" s="535">
        <f ca="1">Origination!$DH$8*J6</f>
        <v>1989.5497761722972</v>
      </c>
      <c r="DP260" s="535">
        <f ca="1">Origination!$DH$8*K6</f>
        <v>1944.4162678405396</v>
      </c>
      <c r="DQ260" s="535">
        <f ca="1">Origination!$DH$8*L6</f>
        <v>1898.7750075400502</v>
      </c>
      <c r="DR260" s="535">
        <f ca="1">Origination!$DH$8*M6</f>
        <v>1852.6202830611796</v>
      </c>
      <c r="DS260" s="535">
        <f ca="1">Origination!$DH$8*N6</f>
        <v>1805.9463179319223</v>
      </c>
    </row>
    <row r="261" spans="1:123" hidden="1" outlineLevel="1" x14ac:dyDescent="0.25">
      <c r="A261" s="565" t="s">
        <v>44</v>
      </c>
      <c r="B261" s="566" t="s">
        <v>240</v>
      </c>
      <c r="C261" s="542">
        <v>111</v>
      </c>
      <c r="D261" s="543"/>
      <c r="E261" s="543"/>
      <c r="F261" s="543"/>
      <c r="G261" s="543"/>
      <c r="H261" s="543"/>
      <c r="I261" s="543"/>
      <c r="J261" s="543"/>
      <c r="K261" s="543"/>
      <c r="L261" s="543"/>
      <c r="M261" s="543"/>
      <c r="N261" s="543"/>
      <c r="O261" s="543"/>
      <c r="P261" s="543"/>
      <c r="Q261" s="543"/>
      <c r="R261" s="543"/>
      <c r="S261" s="543"/>
      <c r="T261" s="543"/>
      <c r="U261" s="543"/>
      <c r="V261" s="543"/>
      <c r="W261" s="543"/>
      <c r="X261" s="543"/>
      <c r="Y261" s="543"/>
      <c r="Z261" s="543"/>
      <c r="AA261" s="543"/>
      <c r="AB261" s="543"/>
      <c r="AC261" s="543"/>
      <c r="AD261" s="543"/>
      <c r="AE261" s="543"/>
      <c r="AF261" s="543"/>
      <c r="AG261" s="543"/>
      <c r="AH261" s="543"/>
      <c r="AI261" s="543"/>
      <c r="AJ261" s="543"/>
      <c r="AK261" s="543"/>
      <c r="AL261" s="543"/>
      <c r="AM261" s="543"/>
      <c r="AN261" s="543"/>
      <c r="AO261" s="543"/>
      <c r="AP261" s="543"/>
      <c r="AQ261" s="543"/>
      <c r="AR261" s="543"/>
      <c r="AS261" s="543"/>
      <c r="AT261" s="543"/>
      <c r="AU261" s="543"/>
      <c r="AV261" s="543"/>
      <c r="AW261" s="543"/>
      <c r="AX261" s="543"/>
      <c r="AY261" s="543"/>
      <c r="AZ261" s="543"/>
      <c r="BA261" s="543"/>
      <c r="BB261" s="543"/>
      <c r="BC261" s="543"/>
      <c r="BD261" s="543"/>
      <c r="BE261" s="543"/>
      <c r="BF261" s="543"/>
      <c r="BG261" s="543"/>
      <c r="BH261" s="543"/>
      <c r="BI261" s="543"/>
      <c r="BJ261" s="543"/>
      <c r="BK261" s="543"/>
      <c r="BL261" s="543"/>
      <c r="BM261" s="543"/>
      <c r="BN261" s="543"/>
      <c r="BO261" s="543"/>
      <c r="BP261" s="543"/>
      <c r="BQ261" s="543"/>
      <c r="BR261" s="543"/>
      <c r="BS261" s="543"/>
      <c r="BT261" s="543"/>
      <c r="BU261" s="543"/>
      <c r="BV261" s="543"/>
      <c r="BW261" s="543"/>
      <c r="BX261" s="543"/>
      <c r="BY261" s="543"/>
      <c r="BZ261" s="543"/>
      <c r="CA261" s="543"/>
      <c r="CB261" s="543"/>
      <c r="CC261" s="543"/>
      <c r="CD261" s="543"/>
      <c r="CE261" s="543"/>
      <c r="CF261" s="543"/>
      <c r="CG261" s="543"/>
      <c r="CH261" s="543"/>
      <c r="CI261" s="543"/>
      <c r="CJ261" s="543"/>
      <c r="CK261" s="543"/>
      <c r="CL261" s="543"/>
      <c r="CM261" s="543"/>
      <c r="CN261" s="543"/>
      <c r="CO261" s="543"/>
      <c r="CP261" s="543"/>
      <c r="CQ261" s="543"/>
      <c r="CR261" s="543"/>
      <c r="CS261" s="543"/>
      <c r="CT261" s="543"/>
      <c r="CU261" s="543"/>
      <c r="CV261" s="543"/>
      <c r="CW261" s="543"/>
      <c r="CX261" s="543"/>
      <c r="CY261" s="543"/>
      <c r="CZ261" s="543"/>
      <c r="DA261" s="543"/>
      <c r="DB261" s="543"/>
      <c r="DC261" s="543"/>
      <c r="DD261" s="543"/>
      <c r="DE261" s="543"/>
      <c r="DF261" s="543"/>
      <c r="DG261" s="543"/>
      <c r="DH261" s="543"/>
      <c r="DI261" s="543"/>
      <c r="DJ261" s="535">
        <f ca="1">Origination!$DI$8*D6</f>
        <v>2250</v>
      </c>
      <c r="DK261" s="535">
        <f ca="1">Origination!$DI$8*E6</f>
        <v>2207.796556686304</v>
      </c>
      <c r="DL261" s="535">
        <f ca="1">Origination!$DI$8*F6</f>
        <v>2165.1183246353294</v>
      </c>
      <c r="DM261" s="535">
        <f ca="1">Origination!$DI$8*G6</f>
        <v>2121.9599624737812</v>
      </c>
      <c r="DN261" s="535">
        <f ca="1">Origination!$DI$8*H6</f>
        <v>2078.3160687379154</v>
      </c>
      <c r="DO261" s="535">
        <f ca="1">Origination!$DI$8*I6</f>
        <v>2034.181181197521</v>
      </c>
      <c r="DP261" s="535">
        <f ca="1">Origination!$DI$8*J6</f>
        <v>1989.5497761722972</v>
      </c>
      <c r="DQ261" s="535">
        <f ca="1">Origination!$DI$8*K6</f>
        <v>1944.4162678405396</v>
      </c>
      <c r="DR261" s="535">
        <f ca="1">Origination!$DI$8*L6</f>
        <v>1898.7750075400502</v>
      </c>
      <c r="DS261" s="535">
        <f ca="1">Origination!$DI$8*M6</f>
        <v>1852.6202830611796</v>
      </c>
    </row>
    <row r="262" spans="1:123" hidden="1" outlineLevel="1" x14ac:dyDescent="0.25">
      <c r="A262" s="565" t="s">
        <v>44</v>
      </c>
      <c r="B262" s="566" t="s">
        <v>240</v>
      </c>
      <c r="C262" s="542">
        <v>112</v>
      </c>
      <c r="D262" s="543"/>
      <c r="E262" s="543"/>
      <c r="F262" s="543"/>
      <c r="G262" s="543"/>
      <c r="H262" s="543"/>
      <c r="I262" s="543"/>
      <c r="J262" s="543"/>
      <c r="K262" s="543"/>
      <c r="L262" s="543"/>
      <c r="M262" s="543"/>
      <c r="N262" s="543"/>
      <c r="O262" s="543"/>
      <c r="P262" s="543"/>
      <c r="Q262" s="543"/>
      <c r="R262" s="543"/>
      <c r="S262" s="543"/>
      <c r="T262" s="543"/>
      <c r="U262" s="543"/>
      <c r="V262" s="543"/>
      <c r="W262" s="543"/>
      <c r="X262" s="543"/>
      <c r="Y262" s="543"/>
      <c r="Z262" s="543"/>
      <c r="AA262" s="543"/>
      <c r="AB262" s="543"/>
      <c r="AC262" s="543"/>
      <c r="AD262" s="543"/>
      <c r="AE262" s="543"/>
      <c r="AF262" s="543"/>
      <c r="AG262" s="543"/>
      <c r="AH262" s="543"/>
      <c r="AI262" s="543"/>
      <c r="AJ262" s="543"/>
      <c r="AK262" s="543"/>
      <c r="AL262" s="543"/>
      <c r="AM262" s="543"/>
      <c r="AN262" s="543"/>
      <c r="AO262" s="543"/>
      <c r="AP262" s="543"/>
      <c r="AQ262" s="543"/>
      <c r="AR262" s="543"/>
      <c r="AS262" s="543"/>
      <c r="AT262" s="543"/>
      <c r="AU262" s="543"/>
      <c r="AV262" s="543"/>
      <c r="AW262" s="543"/>
      <c r="AX262" s="543"/>
      <c r="AY262" s="543"/>
      <c r="AZ262" s="543"/>
      <c r="BA262" s="543"/>
      <c r="BB262" s="543"/>
      <c r="BC262" s="543"/>
      <c r="BD262" s="543"/>
      <c r="BE262" s="543"/>
      <c r="BF262" s="543"/>
      <c r="BG262" s="543"/>
      <c r="BH262" s="543"/>
      <c r="BI262" s="543"/>
      <c r="BJ262" s="543"/>
      <c r="BK262" s="543"/>
      <c r="BL262" s="543"/>
      <c r="BM262" s="543"/>
      <c r="BN262" s="543"/>
      <c r="BO262" s="543"/>
      <c r="BP262" s="543"/>
      <c r="BQ262" s="543"/>
      <c r="BR262" s="543"/>
      <c r="BS262" s="543"/>
      <c r="BT262" s="543"/>
      <c r="BU262" s="543"/>
      <c r="BV262" s="543"/>
      <c r="BW262" s="543"/>
      <c r="BX262" s="543"/>
      <c r="BY262" s="543"/>
      <c r="BZ262" s="543"/>
      <c r="CA262" s="543"/>
      <c r="CB262" s="543"/>
      <c r="CC262" s="543"/>
      <c r="CD262" s="543"/>
      <c r="CE262" s="543"/>
      <c r="CF262" s="543"/>
      <c r="CG262" s="543"/>
      <c r="CH262" s="543"/>
      <c r="CI262" s="543"/>
      <c r="CJ262" s="543"/>
      <c r="CK262" s="543"/>
      <c r="CL262" s="543"/>
      <c r="CM262" s="543"/>
      <c r="CN262" s="543"/>
      <c r="CO262" s="543"/>
      <c r="CP262" s="543"/>
      <c r="CQ262" s="543"/>
      <c r="CR262" s="543"/>
      <c r="CS262" s="543"/>
      <c r="CT262" s="543"/>
      <c r="CU262" s="543"/>
      <c r="CV262" s="543"/>
      <c r="CW262" s="543"/>
      <c r="CX262" s="543"/>
      <c r="CY262" s="543"/>
      <c r="CZ262" s="543"/>
      <c r="DA262" s="543"/>
      <c r="DB262" s="543"/>
      <c r="DC262" s="543"/>
      <c r="DD262" s="543"/>
      <c r="DE262" s="543"/>
      <c r="DF262" s="543"/>
      <c r="DG262" s="543"/>
      <c r="DH262" s="543"/>
      <c r="DI262" s="543"/>
      <c r="DJ262" s="543"/>
      <c r="DK262" s="535">
        <f ca="1">Origination!$DJ$8*D6</f>
        <v>2250</v>
      </c>
      <c r="DL262" s="535">
        <f ca="1">Origination!$DJ$8*E6</f>
        <v>2207.796556686304</v>
      </c>
      <c r="DM262" s="535">
        <f ca="1">Origination!$DJ$8*F6</f>
        <v>2165.1183246353294</v>
      </c>
      <c r="DN262" s="535">
        <f ca="1">Origination!$DJ$8*G6</f>
        <v>2121.9599624737812</v>
      </c>
      <c r="DO262" s="535">
        <f ca="1">Origination!$DJ$8*H6</f>
        <v>2078.3160687379154</v>
      </c>
      <c r="DP262" s="535">
        <f ca="1">Origination!$DJ$8*I6</f>
        <v>2034.181181197521</v>
      </c>
      <c r="DQ262" s="535">
        <f ca="1">Origination!$DJ$8*J6</f>
        <v>1989.5497761722972</v>
      </c>
      <c r="DR262" s="535">
        <f ca="1">Origination!$DJ$8*K6</f>
        <v>1944.4162678405396</v>
      </c>
      <c r="DS262" s="535">
        <f ca="1">Origination!$DJ$8*L6</f>
        <v>1898.7750075400502</v>
      </c>
    </row>
    <row r="263" spans="1:123" hidden="1" outlineLevel="1" x14ac:dyDescent="0.25">
      <c r="A263" s="565" t="s">
        <v>44</v>
      </c>
      <c r="B263" s="566" t="s">
        <v>240</v>
      </c>
      <c r="C263" s="542">
        <v>113</v>
      </c>
      <c r="D263" s="543"/>
      <c r="E263" s="543"/>
      <c r="F263" s="543"/>
      <c r="G263" s="543"/>
      <c r="H263" s="543"/>
      <c r="I263" s="543"/>
      <c r="J263" s="543"/>
      <c r="K263" s="543"/>
      <c r="L263" s="543"/>
      <c r="M263" s="543"/>
      <c r="N263" s="543"/>
      <c r="O263" s="543"/>
      <c r="P263" s="543"/>
      <c r="Q263" s="543"/>
      <c r="R263" s="543"/>
      <c r="S263" s="543"/>
      <c r="T263" s="543"/>
      <c r="U263" s="543"/>
      <c r="V263" s="543"/>
      <c r="W263" s="543"/>
      <c r="X263" s="543"/>
      <c r="Y263" s="543"/>
      <c r="Z263" s="543"/>
      <c r="AA263" s="543"/>
      <c r="AB263" s="543"/>
      <c r="AC263" s="543"/>
      <c r="AD263" s="543"/>
      <c r="AE263" s="543"/>
      <c r="AF263" s="543"/>
      <c r="AG263" s="543"/>
      <c r="AH263" s="543"/>
      <c r="AI263" s="543"/>
      <c r="AJ263" s="543"/>
      <c r="AK263" s="543"/>
      <c r="AL263" s="543"/>
      <c r="AM263" s="543"/>
      <c r="AN263" s="543"/>
      <c r="AO263" s="543"/>
      <c r="AP263" s="543"/>
      <c r="AQ263" s="543"/>
      <c r="AR263" s="543"/>
      <c r="AS263" s="543"/>
      <c r="AT263" s="543"/>
      <c r="AU263" s="543"/>
      <c r="AV263" s="543"/>
      <c r="AW263" s="543"/>
      <c r="AX263" s="543"/>
      <c r="AY263" s="543"/>
      <c r="AZ263" s="543"/>
      <c r="BA263" s="543"/>
      <c r="BB263" s="543"/>
      <c r="BC263" s="543"/>
      <c r="BD263" s="543"/>
      <c r="BE263" s="543"/>
      <c r="BF263" s="543"/>
      <c r="BG263" s="543"/>
      <c r="BH263" s="543"/>
      <c r="BI263" s="543"/>
      <c r="BJ263" s="543"/>
      <c r="BK263" s="543"/>
      <c r="BL263" s="543"/>
      <c r="BM263" s="543"/>
      <c r="BN263" s="543"/>
      <c r="BO263" s="543"/>
      <c r="BP263" s="543"/>
      <c r="BQ263" s="543"/>
      <c r="BR263" s="543"/>
      <c r="BS263" s="543"/>
      <c r="BT263" s="543"/>
      <c r="BU263" s="543"/>
      <c r="BV263" s="543"/>
      <c r="BW263" s="543"/>
      <c r="BX263" s="543"/>
      <c r="BY263" s="543"/>
      <c r="BZ263" s="543"/>
      <c r="CA263" s="543"/>
      <c r="CB263" s="543"/>
      <c r="CC263" s="543"/>
      <c r="CD263" s="543"/>
      <c r="CE263" s="543"/>
      <c r="CF263" s="543"/>
      <c r="CG263" s="543"/>
      <c r="CH263" s="543"/>
      <c r="CI263" s="543"/>
      <c r="CJ263" s="543"/>
      <c r="CK263" s="543"/>
      <c r="CL263" s="543"/>
      <c r="CM263" s="543"/>
      <c r="CN263" s="543"/>
      <c r="CO263" s="543"/>
      <c r="CP263" s="543"/>
      <c r="CQ263" s="543"/>
      <c r="CR263" s="543"/>
      <c r="CS263" s="543"/>
      <c r="CT263" s="543"/>
      <c r="CU263" s="543"/>
      <c r="CV263" s="543"/>
      <c r="CW263" s="543"/>
      <c r="CX263" s="543"/>
      <c r="CY263" s="543"/>
      <c r="CZ263" s="543"/>
      <c r="DA263" s="543"/>
      <c r="DB263" s="543"/>
      <c r="DC263" s="543"/>
      <c r="DD263" s="543"/>
      <c r="DE263" s="543"/>
      <c r="DF263" s="543"/>
      <c r="DG263" s="543"/>
      <c r="DH263" s="543"/>
      <c r="DI263" s="543"/>
      <c r="DJ263" s="543"/>
      <c r="DK263" s="543"/>
      <c r="DL263" s="535">
        <f ca="1">Origination!$DK$8*D6</f>
        <v>2362.5</v>
      </c>
      <c r="DM263" s="535">
        <f ca="1">Origination!$DK$8*E6</f>
        <v>2318.1863845206194</v>
      </c>
      <c r="DN263" s="535">
        <f ca="1">Origination!$DK$8*F6</f>
        <v>2273.374240867096</v>
      </c>
      <c r="DO263" s="535">
        <f ca="1">Origination!$DK$8*G6</f>
        <v>2228.0579605974704</v>
      </c>
      <c r="DP263" s="535">
        <f ca="1">Origination!$DK$8*H6</f>
        <v>2182.2318721748111</v>
      </c>
      <c r="DQ263" s="535">
        <f ca="1">Origination!$DK$8*I6</f>
        <v>2135.8902402573972</v>
      </c>
      <c r="DR263" s="535">
        <f ca="1">Origination!$DK$8*J6</f>
        <v>2089.0272649809122</v>
      </c>
      <c r="DS263" s="535">
        <f ca="1">Origination!$DK$8*K6</f>
        <v>2041.6370812325667</v>
      </c>
    </row>
    <row r="264" spans="1:123" hidden="1" outlineLevel="1" x14ac:dyDescent="0.25">
      <c r="A264" s="565" t="s">
        <v>44</v>
      </c>
      <c r="B264" s="566" t="s">
        <v>240</v>
      </c>
      <c r="C264" s="542">
        <v>114</v>
      </c>
      <c r="D264" s="543"/>
      <c r="E264" s="543"/>
      <c r="F264" s="543"/>
      <c r="G264" s="543"/>
      <c r="H264" s="543"/>
      <c r="I264" s="543"/>
      <c r="J264" s="543"/>
      <c r="K264" s="543"/>
      <c r="L264" s="543"/>
      <c r="M264" s="543"/>
      <c r="N264" s="543"/>
      <c r="O264" s="543"/>
      <c r="P264" s="543"/>
      <c r="Q264" s="543"/>
      <c r="R264" s="543"/>
      <c r="S264" s="543"/>
      <c r="T264" s="543"/>
      <c r="U264" s="543"/>
      <c r="V264" s="543"/>
      <c r="W264" s="543"/>
      <c r="X264" s="543"/>
      <c r="Y264" s="543"/>
      <c r="Z264" s="543"/>
      <c r="AA264" s="543"/>
      <c r="AB264" s="543"/>
      <c r="AC264" s="543"/>
      <c r="AD264" s="543"/>
      <c r="AE264" s="543"/>
      <c r="AF264" s="543"/>
      <c r="AG264" s="543"/>
      <c r="AH264" s="543"/>
      <c r="AI264" s="543"/>
      <c r="AJ264" s="543"/>
      <c r="AK264" s="543"/>
      <c r="AL264" s="543"/>
      <c r="AM264" s="543"/>
      <c r="AN264" s="543"/>
      <c r="AO264" s="543"/>
      <c r="AP264" s="543"/>
      <c r="AQ264" s="543"/>
      <c r="AR264" s="543"/>
      <c r="AS264" s="543"/>
      <c r="AT264" s="543"/>
      <c r="AU264" s="543"/>
      <c r="AV264" s="543"/>
      <c r="AW264" s="543"/>
      <c r="AX264" s="543"/>
      <c r="AY264" s="543"/>
      <c r="AZ264" s="543"/>
      <c r="BA264" s="543"/>
      <c r="BB264" s="543"/>
      <c r="BC264" s="543"/>
      <c r="BD264" s="543"/>
      <c r="BE264" s="543"/>
      <c r="BF264" s="543"/>
      <c r="BG264" s="543"/>
      <c r="BH264" s="543"/>
      <c r="BI264" s="543"/>
      <c r="BJ264" s="543"/>
      <c r="BK264" s="543"/>
      <c r="BL264" s="543"/>
      <c r="BM264" s="543"/>
      <c r="BN264" s="543"/>
      <c r="BO264" s="543"/>
      <c r="BP264" s="543"/>
      <c r="BQ264" s="543"/>
      <c r="BR264" s="543"/>
      <c r="BS264" s="543"/>
      <c r="BT264" s="543"/>
      <c r="BU264" s="543"/>
      <c r="BV264" s="543"/>
      <c r="BW264" s="543"/>
      <c r="BX264" s="543"/>
      <c r="BY264" s="543"/>
      <c r="BZ264" s="543"/>
      <c r="CA264" s="543"/>
      <c r="CB264" s="543"/>
      <c r="CC264" s="543"/>
      <c r="CD264" s="543"/>
      <c r="CE264" s="543"/>
      <c r="CF264" s="543"/>
      <c r="CG264" s="543"/>
      <c r="CH264" s="543"/>
      <c r="CI264" s="543"/>
      <c r="CJ264" s="543"/>
      <c r="CK264" s="543"/>
      <c r="CL264" s="543"/>
      <c r="CM264" s="543"/>
      <c r="CN264" s="543"/>
      <c r="CO264" s="543"/>
      <c r="CP264" s="543"/>
      <c r="CQ264" s="543"/>
      <c r="CR264" s="543"/>
      <c r="CS264" s="543"/>
      <c r="CT264" s="543"/>
      <c r="CU264" s="543"/>
      <c r="CV264" s="543"/>
      <c r="CW264" s="543"/>
      <c r="CX264" s="543"/>
      <c r="CY264" s="543"/>
      <c r="CZ264" s="543"/>
      <c r="DA264" s="543"/>
      <c r="DB264" s="543"/>
      <c r="DC264" s="543"/>
      <c r="DD264" s="543"/>
      <c r="DE264" s="543"/>
      <c r="DF264" s="543"/>
      <c r="DG264" s="543"/>
      <c r="DH264" s="543"/>
      <c r="DI264" s="543"/>
      <c r="DJ264" s="543"/>
      <c r="DK264" s="543"/>
      <c r="DL264" s="543"/>
      <c r="DM264" s="535">
        <f ca="1">Origination!$DL$8*D6</f>
        <v>2362.5</v>
      </c>
      <c r="DN264" s="535">
        <f ca="1">Origination!$DL$8*E6</f>
        <v>2318.1863845206194</v>
      </c>
      <c r="DO264" s="535">
        <f ca="1">Origination!$DL$8*F6</f>
        <v>2273.374240867096</v>
      </c>
      <c r="DP264" s="535">
        <f ca="1">Origination!$DL$8*G6</f>
        <v>2228.0579605974704</v>
      </c>
      <c r="DQ264" s="535">
        <f ca="1">Origination!$DL$8*H6</f>
        <v>2182.2318721748111</v>
      </c>
      <c r="DR264" s="535">
        <f ca="1">Origination!$DL$8*I6</f>
        <v>2135.8902402573972</v>
      </c>
      <c r="DS264" s="535">
        <f ca="1">Origination!$DL$8*J6</f>
        <v>2089.0272649809122</v>
      </c>
    </row>
    <row r="265" spans="1:123" hidden="1" outlineLevel="1" x14ac:dyDescent="0.25">
      <c r="A265" s="565" t="s">
        <v>44</v>
      </c>
      <c r="B265" s="566" t="s">
        <v>240</v>
      </c>
      <c r="C265" s="542">
        <v>115</v>
      </c>
      <c r="D265" s="543"/>
      <c r="E265" s="543"/>
      <c r="F265" s="543"/>
      <c r="G265" s="543"/>
      <c r="H265" s="543"/>
      <c r="I265" s="543"/>
      <c r="J265" s="543"/>
      <c r="K265" s="543"/>
      <c r="L265" s="543"/>
      <c r="M265" s="543"/>
      <c r="N265" s="543"/>
      <c r="O265" s="543"/>
      <c r="P265" s="543"/>
      <c r="Q265" s="543"/>
      <c r="R265" s="543"/>
      <c r="S265" s="543"/>
      <c r="T265" s="543"/>
      <c r="U265" s="543"/>
      <c r="V265" s="543"/>
      <c r="W265" s="543"/>
      <c r="X265" s="543"/>
      <c r="Y265" s="543"/>
      <c r="Z265" s="543"/>
      <c r="AA265" s="543"/>
      <c r="AB265" s="543"/>
      <c r="AC265" s="543"/>
      <c r="AD265" s="543"/>
      <c r="AE265" s="543"/>
      <c r="AF265" s="543"/>
      <c r="AG265" s="543"/>
      <c r="AH265" s="543"/>
      <c r="AI265" s="543"/>
      <c r="AJ265" s="543"/>
      <c r="AK265" s="543"/>
      <c r="AL265" s="543"/>
      <c r="AM265" s="543"/>
      <c r="AN265" s="543"/>
      <c r="AO265" s="543"/>
      <c r="AP265" s="543"/>
      <c r="AQ265" s="543"/>
      <c r="AR265" s="543"/>
      <c r="AS265" s="543"/>
      <c r="AT265" s="543"/>
      <c r="AU265" s="543"/>
      <c r="AV265" s="543"/>
      <c r="AW265" s="543"/>
      <c r="AX265" s="543"/>
      <c r="AY265" s="543"/>
      <c r="AZ265" s="543"/>
      <c r="BA265" s="543"/>
      <c r="BB265" s="543"/>
      <c r="BC265" s="543"/>
      <c r="BD265" s="543"/>
      <c r="BE265" s="543"/>
      <c r="BF265" s="543"/>
      <c r="BG265" s="543"/>
      <c r="BH265" s="543"/>
      <c r="BI265" s="543"/>
      <c r="BJ265" s="543"/>
      <c r="BK265" s="543"/>
      <c r="BL265" s="543"/>
      <c r="BM265" s="543"/>
      <c r="BN265" s="543"/>
      <c r="BO265" s="543"/>
      <c r="BP265" s="543"/>
      <c r="BQ265" s="543"/>
      <c r="BR265" s="543"/>
      <c r="BS265" s="543"/>
      <c r="BT265" s="543"/>
      <c r="BU265" s="543"/>
      <c r="BV265" s="543"/>
      <c r="BW265" s="543"/>
      <c r="BX265" s="543"/>
      <c r="BY265" s="543"/>
      <c r="BZ265" s="543"/>
      <c r="CA265" s="543"/>
      <c r="CB265" s="543"/>
      <c r="CC265" s="543"/>
      <c r="CD265" s="543"/>
      <c r="CE265" s="543"/>
      <c r="CF265" s="543"/>
      <c r="CG265" s="543"/>
      <c r="CH265" s="543"/>
      <c r="CI265" s="543"/>
      <c r="CJ265" s="543"/>
      <c r="CK265" s="543"/>
      <c r="CL265" s="543"/>
      <c r="CM265" s="543"/>
      <c r="CN265" s="543"/>
      <c r="CO265" s="543"/>
      <c r="CP265" s="543"/>
      <c r="CQ265" s="543"/>
      <c r="CR265" s="543"/>
      <c r="CS265" s="543"/>
      <c r="CT265" s="543"/>
      <c r="CU265" s="543"/>
      <c r="CV265" s="543"/>
      <c r="CW265" s="543"/>
      <c r="CX265" s="543"/>
      <c r="CY265" s="543"/>
      <c r="CZ265" s="543"/>
      <c r="DA265" s="543"/>
      <c r="DB265" s="543"/>
      <c r="DC265" s="543"/>
      <c r="DD265" s="543"/>
      <c r="DE265" s="543"/>
      <c r="DF265" s="543"/>
      <c r="DG265" s="543"/>
      <c r="DH265" s="543"/>
      <c r="DI265" s="543"/>
      <c r="DJ265" s="543"/>
      <c r="DK265" s="543"/>
      <c r="DL265" s="543"/>
      <c r="DM265" s="543"/>
      <c r="DN265" s="535">
        <f ca="1">Origination!$DM$8*D6</f>
        <v>2362.5</v>
      </c>
      <c r="DO265" s="535">
        <f ca="1">Origination!$DM$8*E6</f>
        <v>2318.1863845206194</v>
      </c>
      <c r="DP265" s="535">
        <f ca="1">Origination!$DM$8*F6</f>
        <v>2273.374240867096</v>
      </c>
      <c r="DQ265" s="535">
        <f ca="1">Origination!$DM$8*G6</f>
        <v>2228.0579605974704</v>
      </c>
      <c r="DR265" s="535">
        <f ca="1">Origination!$DM$8*H6</f>
        <v>2182.2318721748111</v>
      </c>
      <c r="DS265" s="535">
        <f ca="1">Origination!$DM$8*I6</f>
        <v>2135.8902402573972</v>
      </c>
    </row>
    <row r="266" spans="1:123" hidden="1" outlineLevel="1" x14ac:dyDescent="0.25">
      <c r="A266" s="565" t="s">
        <v>44</v>
      </c>
      <c r="B266" s="566" t="s">
        <v>240</v>
      </c>
      <c r="C266" s="542">
        <v>116</v>
      </c>
      <c r="D266" s="543"/>
      <c r="E266" s="543"/>
      <c r="F266" s="543"/>
      <c r="G266" s="543"/>
      <c r="H266" s="543"/>
      <c r="I266" s="543"/>
      <c r="J266" s="543"/>
      <c r="K266" s="543"/>
      <c r="L266" s="543"/>
      <c r="M266" s="543"/>
      <c r="N266" s="543"/>
      <c r="O266" s="543"/>
      <c r="P266" s="543"/>
      <c r="Q266" s="543"/>
      <c r="R266" s="543"/>
      <c r="S266" s="543"/>
      <c r="T266" s="543"/>
      <c r="U266" s="543"/>
      <c r="V266" s="543"/>
      <c r="W266" s="543"/>
      <c r="X266" s="543"/>
      <c r="Y266" s="543"/>
      <c r="Z266" s="543"/>
      <c r="AA266" s="543"/>
      <c r="AB266" s="543"/>
      <c r="AC266" s="543"/>
      <c r="AD266" s="543"/>
      <c r="AE266" s="543"/>
      <c r="AF266" s="543"/>
      <c r="AG266" s="543"/>
      <c r="AH266" s="543"/>
      <c r="AI266" s="543"/>
      <c r="AJ266" s="543"/>
      <c r="AK266" s="543"/>
      <c r="AL266" s="543"/>
      <c r="AM266" s="543"/>
      <c r="AN266" s="543"/>
      <c r="AO266" s="543"/>
      <c r="AP266" s="543"/>
      <c r="AQ266" s="543"/>
      <c r="AR266" s="543"/>
      <c r="AS266" s="543"/>
      <c r="AT266" s="543"/>
      <c r="AU266" s="543"/>
      <c r="AV266" s="543"/>
      <c r="AW266" s="543"/>
      <c r="AX266" s="543"/>
      <c r="AY266" s="543"/>
      <c r="AZ266" s="543"/>
      <c r="BA266" s="543"/>
      <c r="BB266" s="543"/>
      <c r="BC266" s="543"/>
      <c r="BD266" s="543"/>
      <c r="BE266" s="543"/>
      <c r="BF266" s="543"/>
      <c r="BG266" s="543"/>
      <c r="BH266" s="543"/>
      <c r="BI266" s="543"/>
      <c r="BJ266" s="543"/>
      <c r="BK266" s="543"/>
      <c r="BL266" s="543"/>
      <c r="BM266" s="543"/>
      <c r="BN266" s="543"/>
      <c r="BO266" s="543"/>
      <c r="BP266" s="543"/>
      <c r="BQ266" s="543"/>
      <c r="BR266" s="543"/>
      <c r="BS266" s="543"/>
      <c r="BT266" s="543"/>
      <c r="BU266" s="543"/>
      <c r="BV266" s="543"/>
      <c r="BW266" s="543"/>
      <c r="BX266" s="543"/>
      <c r="BY266" s="543"/>
      <c r="BZ266" s="543"/>
      <c r="CA266" s="543"/>
      <c r="CB266" s="543"/>
      <c r="CC266" s="543"/>
      <c r="CD266" s="543"/>
      <c r="CE266" s="543"/>
      <c r="CF266" s="543"/>
      <c r="CG266" s="543"/>
      <c r="CH266" s="543"/>
      <c r="CI266" s="543"/>
      <c r="CJ266" s="543"/>
      <c r="CK266" s="543"/>
      <c r="CL266" s="543"/>
      <c r="CM266" s="543"/>
      <c r="CN266" s="543"/>
      <c r="CO266" s="543"/>
      <c r="CP266" s="543"/>
      <c r="CQ266" s="543"/>
      <c r="CR266" s="543"/>
      <c r="CS266" s="543"/>
      <c r="CT266" s="543"/>
      <c r="CU266" s="543"/>
      <c r="CV266" s="543"/>
      <c r="CW266" s="543"/>
      <c r="CX266" s="543"/>
      <c r="CY266" s="543"/>
      <c r="CZ266" s="543"/>
      <c r="DA266" s="543"/>
      <c r="DB266" s="543"/>
      <c r="DC266" s="543"/>
      <c r="DD266" s="543"/>
      <c r="DE266" s="543"/>
      <c r="DF266" s="543"/>
      <c r="DG266" s="543"/>
      <c r="DH266" s="543"/>
      <c r="DI266" s="543"/>
      <c r="DJ266" s="543"/>
      <c r="DK266" s="543"/>
      <c r="DL266" s="543"/>
      <c r="DM266" s="543"/>
      <c r="DN266" s="543"/>
      <c r="DO266" s="535">
        <f ca="1">Origination!$DN$8*D6</f>
        <v>2475</v>
      </c>
      <c r="DP266" s="535">
        <f ca="1">Origination!$DN$8*E6</f>
        <v>2428.5762123549348</v>
      </c>
      <c r="DQ266" s="535">
        <f ca="1">Origination!$DN$8*F6</f>
        <v>2381.6301570988626</v>
      </c>
      <c r="DR266" s="535">
        <f ca="1">Origination!$DN$8*G6</f>
        <v>2334.1559587211595</v>
      </c>
      <c r="DS266" s="535">
        <f ca="1">Origination!$DN$8*H6</f>
        <v>2286.1476756117072</v>
      </c>
    </row>
    <row r="267" spans="1:123" hidden="1" outlineLevel="1" x14ac:dyDescent="0.25">
      <c r="A267" s="565" t="s">
        <v>44</v>
      </c>
      <c r="B267" s="566" t="s">
        <v>240</v>
      </c>
      <c r="C267" s="542">
        <v>117</v>
      </c>
      <c r="D267" s="543"/>
      <c r="E267" s="543"/>
      <c r="F267" s="543"/>
      <c r="G267" s="543"/>
      <c r="H267" s="543"/>
      <c r="I267" s="543"/>
      <c r="J267" s="543"/>
      <c r="K267" s="543"/>
      <c r="L267" s="543"/>
      <c r="M267" s="543"/>
      <c r="N267" s="543"/>
      <c r="O267" s="543"/>
      <c r="P267" s="543"/>
      <c r="Q267" s="543"/>
      <c r="R267" s="543"/>
      <c r="S267" s="543"/>
      <c r="T267" s="543"/>
      <c r="U267" s="543"/>
      <c r="V267" s="543"/>
      <c r="W267" s="543"/>
      <c r="X267" s="543"/>
      <c r="Y267" s="543"/>
      <c r="Z267" s="543"/>
      <c r="AA267" s="543"/>
      <c r="AB267" s="543"/>
      <c r="AC267" s="543"/>
      <c r="AD267" s="543"/>
      <c r="AE267" s="543"/>
      <c r="AF267" s="543"/>
      <c r="AG267" s="543"/>
      <c r="AH267" s="543"/>
      <c r="AI267" s="543"/>
      <c r="AJ267" s="543"/>
      <c r="AK267" s="543"/>
      <c r="AL267" s="543"/>
      <c r="AM267" s="543"/>
      <c r="AN267" s="543"/>
      <c r="AO267" s="543"/>
      <c r="AP267" s="543"/>
      <c r="AQ267" s="543"/>
      <c r="AR267" s="543"/>
      <c r="AS267" s="543"/>
      <c r="AT267" s="543"/>
      <c r="AU267" s="543"/>
      <c r="AV267" s="543"/>
      <c r="AW267" s="543"/>
      <c r="AX267" s="543"/>
      <c r="AY267" s="543"/>
      <c r="AZ267" s="543"/>
      <c r="BA267" s="543"/>
      <c r="BB267" s="543"/>
      <c r="BC267" s="543"/>
      <c r="BD267" s="543"/>
      <c r="BE267" s="543"/>
      <c r="BF267" s="543"/>
      <c r="BG267" s="543"/>
      <c r="BH267" s="543"/>
      <c r="BI267" s="543"/>
      <c r="BJ267" s="543"/>
      <c r="BK267" s="543"/>
      <c r="BL267" s="543"/>
      <c r="BM267" s="543"/>
      <c r="BN267" s="543"/>
      <c r="BO267" s="543"/>
      <c r="BP267" s="543"/>
      <c r="BQ267" s="543"/>
      <c r="BR267" s="543"/>
      <c r="BS267" s="543"/>
      <c r="BT267" s="543"/>
      <c r="BU267" s="543"/>
      <c r="BV267" s="543"/>
      <c r="BW267" s="543"/>
      <c r="BX267" s="543"/>
      <c r="BY267" s="543"/>
      <c r="BZ267" s="543"/>
      <c r="CA267" s="543"/>
      <c r="CB267" s="543"/>
      <c r="CC267" s="543"/>
      <c r="CD267" s="543"/>
      <c r="CE267" s="543"/>
      <c r="CF267" s="543"/>
      <c r="CG267" s="543"/>
      <c r="CH267" s="543"/>
      <c r="CI267" s="543"/>
      <c r="CJ267" s="543"/>
      <c r="CK267" s="543"/>
      <c r="CL267" s="543"/>
      <c r="CM267" s="543"/>
      <c r="CN267" s="543"/>
      <c r="CO267" s="543"/>
      <c r="CP267" s="543"/>
      <c r="CQ267" s="543"/>
      <c r="CR267" s="543"/>
      <c r="CS267" s="543"/>
      <c r="CT267" s="543"/>
      <c r="CU267" s="543"/>
      <c r="CV267" s="543"/>
      <c r="CW267" s="543"/>
      <c r="CX267" s="543"/>
      <c r="CY267" s="543"/>
      <c r="CZ267" s="543"/>
      <c r="DA267" s="543"/>
      <c r="DB267" s="543"/>
      <c r="DC267" s="543"/>
      <c r="DD267" s="543"/>
      <c r="DE267" s="543"/>
      <c r="DF267" s="543"/>
      <c r="DG267" s="543"/>
      <c r="DH267" s="543"/>
      <c r="DI267" s="543"/>
      <c r="DJ267" s="543"/>
      <c r="DK267" s="543"/>
      <c r="DL267" s="543"/>
      <c r="DM267" s="543"/>
      <c r="DN267" s="543"/>
      <c r="DO267" s="543"/>
      <c r="DP267" s="535">
        <f ca="1">Origination!$DO$8*D6</f>
        <v>2475</v>
      </c>
      <c r="DQ267" s="535">
        <f ca="1">Origination!$DO$8*E6</f>
        <v>2428.5762123549348</v>
      </c>
      <c r="DR267" s="535">
        <f ca="1">Origination!$DO$8*F6</f>
        <v>2381.6301570988626</v>
      </c>
      <c r="DS267" s="535">
        <f ca="1">Origination!$DO$8*G6</f>
        <v>2334.1559587211595</v>
      </c>
    </row>
    <row r="268" spans="1:123" hidden="1" outlineLevel="1" x14ac:dyDescent="0.25">
      <c r="A268" s="565" t="s">
        <v>44</v>
      </c>
      <c r="B268" s="566" t="s">
        <v>240</v>
      </c>
      <c r="C268" s="542">
        <v>118</v>
      </c>
      <c r="D268" s="543"/>
      <c r="E268" s="543"/>
      <c r="F268" s="543"/>
      <c r="G268" s="543"/>
      <c r="H268" s="543"/>
      <c r="I268" s="543"/>
      <c r="J268" s="543"/>
      <c r="K268" s="543"/>
      <c r="L268" s="543"/>
      <c r="M268" s="543"/>
      <c r="N268" s="543"/>
      <c r="O268" s="543"/>
      <c r="P268" s="543"/>
      <c r="Q268" s="543"/>
      <c r="R268" s="543"/>
      <c r="S268" s="543"/>
      <c r="T268" s="543"/>
      <c r="U268" s="543"/>
      <c r="V268" s="543"/>
      <c r="W268" s="543"/>
      <c r="X268" s="543"/>
      <c r="Y268" s="543"/>
      <c r="Z268" s="543"/>
      <c r="AA268" s="543"/>
      <c r="AB268" s="543"/>
      <c r="AC268" s="543"/>
      <c r="AD268" s="543"/>
      <c r="AE268" s="543"/>
      <c r="AF268" s="543"/>
      <c r="AG268" s="543"/>
      <c r="AH268" s="543"/>
      <c r="AI268" s="543"/>
      <c r="AJ268" s="543"/>
      <c r="AK268" s="543"/>
      <c r="AL268" s="543"/>
      <c r="AM268" s="543"/>
      <c r="AN268" s="543"/>
      <c r="AO268" s="543"/>
      <c r="AP268" s="543"/>
      <c r="AQ268" s="543"/>
      <c r="AR268" s="543"/>
      <c r="AS268" s="543"/>
      <c r="AT268" s="543"/>
      <c r="AU268" s="543"/>
      <c r="AV268" s="543"/>
      <c r="AW268" s="543"/>
      <c r="AX268" s="543"/>
      <c r="AY268" s="543"/>
      <c r="AZ268" s="543"/>
      <c r="BA268" s="543"/>
      <c r="BB268" s="543"/>
      <c r="BC268" s="543"/>
      <c r="BD268" s="543"/>
      <c r="BE268" s="543"/>
      <c r="BF268" s="543"/>
      <c r="BG268" s="543"/>
      <c r="BH268" s="543"/>
      <c r="BI268" s="543"/>
      <c r="BJ268" s="543"/>
      <c r="BK268" s="543"/>
      <c r="BL268" s="543"/>
      <c r="BM268" s="543"/>
      <c r="BN268" s="543"/>
      <c r="BO268" s="543"/>
      <c r="BP268" s="543"/>
      <c r="BQ268" s="543"/>
      <c r="BR268" s="543"/>
      <c r="BS268" s="543"/>
      <c r="BT268" s="543"/>
      <c r="BU268" s="543"/>
      <c r="BV268" s="543"/>
      <c r="BW268" s="543"/>
      <c r="BX268" s="543"/>
      <c r="BY268" s="543"/>
      <c r="BZ268" s="543"/>
      <c r="CA268" s="543"/>
      <c r="CB268" s="543"/>
      <c r="CC268" s="543"/>
      <c r="CD268" s="543"/>
      <c r="CE268" s="543"/>
      <c r="CF268" s="543"/>
      <c r="CG268" s="543"/>
      <c r="CH268" s="543"/>
      <c r="CI268" s="543"/>
      <c r="CJ268" s="543"/>
      <c r="CK268" s="543"/>
      <c r="CL268" s="543"/>
      <c r="CM268" s="543"/>
      <c r="CN268" s="543"/>
      <c r="CO268" s="543"/>
      <c r="CP268" s="543"/>
      <c r="CQ268" s="543"/>
      <c r="CR268" s="543"/>
      <c r="CS268" s="543"/>
      <c r="CT268" s="543"/>
      <c r="CU268" s="543"/>
      <c r="CV268" s="543"/>
      <c r="CW268" s="543"/>
      <c r="CX268" s="543"/>
      <c r="CY268" s="543"/>
      <c r="CZ268" s="543"/>
      <c r="DA268" s="543"/>
      <c r="DB268" s="543"/>
      <c r="DC268" s="543"/>
      <c r="DD268" s="543"/>
      <c r="DE268" s="543"/>
      <c r="DF268" s="543"/>
      <c r="DG268" s="543"/>
      <c r="DH268" s="543"/>
      <c r="DI268" s="543"/>
      <c r="DJ268" s="543"/>
      <c r="DK268" s="543"/>
      <c r="DL268" s="543"/>
      <c r="DM268" s="543"/>
      <c r="DN268" s="543"/>
      <c r="DO268" s="543"/>
      <c r="DP268" s="543"/>
      <c r="DQ268" s="535">
        <f ca="1">Origination!$DP$8*D6</f>
        <v>2475</v>
      </c>
      <c r="DR268" s="535">
        <f ca="1">Origination!$DP$8*E6</f>
        <v>2428.5762123549348</v>
      </c>
      <c r="DS268" s="535">
        <f ca="1">Origination!$DP$8*F6</f>
        <v>2381.6301570988626</v>
      </c>
    </row>
    <row r="269" spans="1:123" hidden="1" outlineLevel="1" x14ac:dyDescent="0.25">
      <c r="A269" s="565" t="s">
        <v>44</v>
      </c>
      <c r="B269" s="566" t="s">
        <v>240</v>
      </c>
      <c r="C269" s="542">
        <v>119</v>
      </c>
      <c r="D269" s="543"/>
      <c r="E269" s="543"/>
      <c r="F269" s="543"/>
      <c r="G269" s="543"/>
      <c r="H269" s="543"/>
      <c r="I269" s="543"/>
      <c r="J269" s="543"/>
      <c r="K269" s="543"/>
      <c r="L269" s="543"/>
      <c r="M269" s="543"/>
      <c r="N269" s="543"/>
      <c r="O269" s="543"/>
      <c r="P269" s="543"/>
      <c r="Q269" s="543"/>
      <c r="R269" s="543"/>
      <c r="S269" s="543"/>
      <c r="T269" s="543"/>
      <c r="U269" s="543"/>
      <c r="V269" s="543"/>
      <c r="W269" s="543"/>
      <c r="X269" s="543"/>
      <c r="Y269" s="543"/>
      <c r="Z269" s="543"/>
      <c r="AA269" s="543"/>
      <c r="AB269" s="543"/>
      <c r="AC269" s="543"/>
      <c r="AD269" s="543"/>
      <c r="AE269" s="543"/>
      <c r="AF269" s="543"/>
      <c r="AG269" s="543"/>
      <c r="AH269" s="543"/>
      <c r="AI269" s="543"/>
      <c r="AJ269" s="543"/>
      <c r="AK269" s="543"/>
      <c r="AL269" s="543"/>
      <c r="AM269" s="543"/>
      <c r="AN269" s="543"/>
      <c r="AO269" s="543"/>
      <c r="AP269" s="543"/>
      <c r="AQ269" s="543"/>
      <c r="AR269" s="543"/>
      <c r="AS269" s="543"/>
      <c r="AT269" s="543"/>
      <c r="AU269" s="543"/>
      <c r="AV269" s="543"/>
      <c r="AW269" s="543"/>
      <c r="AX269" s="543"/>
      <c r="AY269" s="543"/>
      <c r="AZ269" s="543"/>
      <c r="BA269" s="543"/>
      <c r="BB269" s="543"/>
      <c r="BC269" s="543"/>
      <c r="BD269" s="543"/>
      <c r="BE269" s="543"/>
      <c r="BF269" s="543"/>
      <c r="BG269" s="543"/>
      <c r="BH269" s="543"/>
      <c r="BI269" s="543"/>
      <c r="BJ269" s="543"/>
      <c r="BK269" s="543"/>
      <c r="BL269" s="543"/>
      <c r="BM269" s="543"/>
      <c r="BN269" s="543"/>
      <c r="BO269" s="543"/>
      <c r="BP269" s="543"/>
      <c r="BQ269" s="543"/>
      <c r="BR269" s="543"/>
      <c r="BS269" s="543"/>
      <c r="BT269" s="543"/>
      <c r="BU269" s="543"/>
      <c r="BV269" s="543"/>
      <c r="BW269" s="543"/>
      <c r="BX269" s="543"/>
      <c r="BY269" s="543"/>
      <c r="BZ269" s="543"/>
      <c r="CA269" s="543"/>
      <c r="CB269" s="543"/>
      <c r="CC269" s="543"/>
      <c r="CD269" s="543"/>
      <c r="CE269" s="543"/>
      <c r="CF269" s="543"/>
      <c r="CG269" s="543"/>
      <c r="CH269" s="543"/>
      <c r="CI269" s="543"/>
      <c r="CJ269" s="543"/>
      <c r="CK269" s="543"/>
      <c r="CL269" s="543"/>
      <c r="CM269" s="543"/>
      <c r="CN269" s="543"/>
      <c r="CO269" s="543"/>
      <c r="CP269" s="543"/>
      <c r="CQ269" s="543"/>
      <c r="CR269" s="543"/>
      <c r="CS269" s="543"/>
      <c r="CT269" s="543"/>
      <c r="CU269" s="543"/>
      <c r="CV269" s="543"/>
      <c r="CW269" s="543"/>
      <c r="CX269" s="543"/>
      <c r="CY269" s="543"/>
      <c r="CZ269" s="543"/>
      <c r="DA269" s="543"/>
      <c r="DB269" s="543"/>
      <c r="DC269" s="543"/>
      <c r="DD269" s="543"/>
      <c r="DE269" s="543"/>
      <c r="DF269" s="543"/>
      <c r="DG269" s="543"/>
      <c r="DH269" s="543"/>
      <c r="DI269" s="543"/>
      <c r="DJ269" s="543"/>
      <c r="DK269" s="543"/>
      <c r="DL269" s="543"/>
      <c r="DM269" s="543"/>
      <c r="DN269" s="543"/>
      <c r="DO269" s="543"/>
      <c r="DP269" s="543"/>
      <c r="DQ269" s="543"/>
      <c r="DR269" s="535">
        <f ca="1">Origination!$DQ$8*D6</f>
        <v>2475</v>
      </c>
      <c r="DS269" s="535">
        <f ca="1">Origination!$DQ$8*E6</f>
        <v>2428.5762123549348</v>
      </c>
    </row>
    <row r="270" spans="1:123" hidden="1" outlineLevel="1" x14ac:dyDescent="0.25">
      <c r="A270" s="565" t="s">
        <v>44</v>
      </c>
      <c r="B270" s="566" t="s">
        <v>240</v>
      </c>
      <c r="C270" s="542">
        <v>120</v>
      </c>
      <c r="D270" s="543"/>
      <c r="E270" s="543"/>
      <c r="F270" s="543"/>
      <c r="G270" s="543"/>
      <c r="H270" s="543"/>
      <c r="I270" s="543"/>
      <c r="J270" s="543"/>
      <c r="K270" s="543"/>
      <c r="L270" s="543"/>
      <c r="M270" s="543"/>
      <c r="N270" s="543"/>
      <c r="O270" s="543"/>
      <c r="P270" s="543"/>
      <c r="Q270" s="543"/>
      <c r="R270" s="543"/>
      <c r="S270" s="543"/>
      <c r="T270" s="543"/>
      <c r="U270" s="543"/>
      <c r="V270" s="543"/>
      <c r="W270" s="543"/>
      <c r="X270" s="543"/>
      <c r="Y270" s="543"/>
      <c r="Z270" s="543"/>
      <c r="AA270" s="543"/>
      <c r="AB270" s="543"/>
      <c r="AC270" s="543"/>
      <c r="AD270" s="543"/>
      <c r="AE270" s="543"/>
      <c r="AF270" s="543"/>
      <c r="AG270" s="543"/>
      <c r="AH270" s="543"/>
      <c r="AI270" s="543"/>
      <c r="AJ270" s="543"/>
      <c r="AK270" s="543"/>
      <c r="AL270" s="543"/>
      <c r="AM270" s="543"/>
      <c r="AN270" s="543"/>
      <c r="AO270" s="543"/>
      <c r="AP270" s="543"/>
      <c r="AQ270" s="543"/>
      <c r="AR270" s="543"/>
      <c r="AS270" s="543"/>
      <c r="AT270" s="543"/>
      <c r="AU270" s="543"/>
      <c r="AV270" s="543"/>
      <c r="AW270" s="543"/>
      <c r="AX270" s="543"/>
      <c r="AY270" s="543"/>
      <c r="AZ270" s="543"/>
      <c r="BA270" s="543"/>
      <c r="BB270" s="543"/>
      <c r="BC270" s="543"/>
      <c r="BD270" s="543"/>
      <c r="BE270" s="543"/>
      <c r="BF270" s="543"/>
      <c r="BG270" s="543"/>
      <c r="BH270" s="543"/>
      <c r="BI270" s="543"/>
      <c r="BJ270" s="543"/>
      <c r="BK270" s="543"/>
      <c r="BL270" s="543"/>
      <c r="BM270" s="543"/>
      <c r="BN270" s="543"/>
      <c r="BO270" s="543"/>
      <c r="BP270" s="543"/>
      <c r="BQ270" s="543"/>
      <c r="BR270" s="543"/>
      <c r="BS270" s="543"/>
      <c r="BT270" s="543"/>
      <c r="BU270" s="543"/>
      <c r="BV270" s="543"/>
      <c r="BW270" s="543"/>
      <c r="BX270" s="543"/>
      <c r="BY270" s="543"/>
      <c r="BZ270" s="543"/>
      <c r="CA270" s="543"/>
      <c r="CB270" s="543"/>
      <c r="CC270" s="543"/>
      <c r="CD270" s="543"/>
      <c r="CE270" s="543"/>
      <c r="CF270" s="543"/>
      <c r="CG270" s="543"/>
      <c r="CH270" s="543"/>
      <c r="CI270" s="543"/>
      <c r="CJ270" s="543"/>
      <c r="CK270" s="543"/>
      <c r="CL270" s="543"/>
      <c r="CM270" s="543"/>
      <c r="CN270" s="543"/>
      <c r="CO270" s="543"/>
      <c r="CP270" s="543"/>
      <c r="CQ270" s="543"/>
      <c r="CR270" s="543"/>
      <c r="CS270" s="543"/>
      <c r="CT270" s="543"/>
      <c r="CU270" s="543"/>
      <c r="CV270" s="543"/>
      <c r="CW270" s="543"/>
      <c r="CX270" s="543"/>
      <c r="CY270" s="543"/>
      <c r="CZ270" s="543"/>
      <c r="DA270" s="543"/>
      <c r="DB270" s="543"/>
      <c r="DC270" s="543"/>
      <c r="DD270" s="543"/>
      <c r="DE270" s="543"/>
      <c r="DF270" s="543"/>
      <c r="DG270" s="543"/>
      <c r="DH270" s="543"/>
      <c r="DI270" s="543"/>
      <c r="DJ270" s="543"/>
      <c r="DK270" s="543"/>
      <c r="DL270" s="543"/>
      <c r="DM270" s="543"/>
      <c r="DN270" s="543"/>
      <c r="DO270" s="543"/>
      <c r="DP270" s="543"/>
      <c r="DQ270" s="543"/>
      <c r="DR270" s="543"/>
      <c r="DS270" s="535">
        <f ca="1">Origination!$DR$8*D6</f>
        <v>2587.5</v>
      </c>
    </row>
    <row r="271" spans="1:123" ht="16.5" collapsed="1" thickBot="1" x14ac:dyDescent="0.3">
      <c r="A271" s="603" t="s">
        <v>44</v>
      </c>
      <c r="B271" s="567"/>
      <c r="C271" s="599"/>
      <c r="D271" s="600"/>
      <c r="E271" s="537"/>
      <c r="F271" s="537"/>
      <c r="G271" s="537"/>
      <c r="H271" s="537"/>
      <c r="I271" s="537"/>
      <c r="J271" s="537"/>
      <c r="K271" s="537"/>
      <c r="L271" s="537"/>
      <c r="M271" s="537"/>
      <c r="N271" s="537"/>
      <c r="O271" s="537"/>
      <c r="P271" s="537"/>
      <c r="Q271" s="537"/>
      <c r="R271" s="537"/>
      <c r="S271" s="537"/>
      <c r="T271" s="537"/>
      <c r="U271" s="537"/>
      <c r="V271" s="537"/>
      <c r="W271" s="537"/>
      <c r="X271" s="537"/>
      <c r="Y271" s="537"/>
      <c r="Z271" s="537"/>
      <c r="AA271" s="537"/>
      <c r="AB271" s="537"/>
      <c r="AC271" s="537"/>
      <c r="AD271" s="537"/>
      <c r="AE271" s="537"/>
      <c r="AF271" s="537"/>
      <c r="AG271" s="537"/>
      <c r="AH271" s="537"/>
      <c r="AI271" s="537"/>
      <c r="AJ271" s="537"/>
      <c r="AK271" s="537"/>
      <c r="AL271" s="537"/>
      <c r="AM271" s="537"/>
      <c r="AN271" s="537"/>
      <c r="AO271" s="537"/>
      <c r="AP271" s="537"/>
      <c r="AQ271" s="537"/>
      <c r="AR271" s="537"/>
      <c r="AS271" s="537"/>
      <c r="AT271" s="537"/>
      <c r="AU271" s="537"/>
      <c r="AV271" s="537"/>
      <c r="AW271" s="537"/>
      <c r="AX271" s="537"/>
      <c r="AY271" s="537"/>
      <c r="AZ271" s="537"/>
      <c r="BA271" s="537"/>
      <c r="BB271" s="537"/>
      <c r="BC271" s="537"/>
      <c r="BD271" s="537"/>
      <c r="BE271" s="537"/>
      <c r="BF271" s="537"/>
      <c r="BG271" s="537"/>
      <c r="BH271" s="537"/>
      <c r="BI271" s="537"/>
      <c r="BJ271" s="537"/>
      <c r="BK271" s="537"/>
      <c r="BL271" s="537"/>
      <c r="BM271" s="537"/>
      <c r="BN271" s="537"/>
      <c r="BO271" s="537"/>
      <c r="BP271" s="537"/>
      <c r="BQ271" s="537"/>
      <c r="BR271" s="537"/>
      <c r="BS271" s="537"/>
      <c r="BT271" s="537"/>
      <c r="BU271" s="537"/>
      <c r="BV271" s="537"/>
      <c r="BW271" s="537"/>
      <c r="BX271" s="537"/>
      <c r="BY271" s="537"/>
      <c r="BZ271" s="537"/>
      <c r="CA271" s="537"/>
      <c r="CB271" s="537"/>
      <c r="CC271" s="537"/>
      <c r="CD271" s="537"/>
      <c r="CE271" s="537"/>
      <c r="CF271" s="537"/>
      <c r="CG271" s="537"/>
      <c r="CH271" s="537"/>
      <c r="CI271" s="537"/>
      <c r="CJ271" s="537"/>
      <c r="CK271" s="537"/>
      <c r="CL271" s="537"/>
      <c r="CM271" s="537"/>
      <c r="CN271" s="537"/>
      <c r="CO271" s="537"/>
      <c r="CP271" s="537"/>
      <c r="CQ271" s="537"/>
      <c r="CR271" s="537"/>
      <c r="CS271" s="537"/>
      <c r="CT271" s="537"/>
      <c r="CU271" s="537"/>
      <c r="CV271" s="537"/>
      <c r="CW271" s="537"/>
      <c r="CX271" s="537"/>
      <c r="CY271" s="537"/>
      <c r="CZ271" s="537"/>
      <c r="DA271" s="537"/>
      <c r="DB271" s="537"/>
      <c r="DC271" s="537"/>
      <c r="DD271" s="537"/>
      <c r="DE271" s="537"/>
      <c r="DF271" s="537"/>
      <c r="DG271" s="537"/>
      <c r="DH271" s="537"/>
      <c r="DI271" s="537"/>
      <c r="DJ271" s="537"/>
      <c r="DK271" s="537"/>
      <c r="DL271" s="537"/>
      <c r="DM271" s="537"/>
      <c r="DN271" s="537"/>
      <c r="DO271" s="537"/>
      <c r="DP271" s="537"/>
      <c r="DQ271" s="537"/>
      <c r="DR271" s="537"/>
      <c r="DS271" s="537"/>
    </row>
    <row r="272" spans="1:123" ht="7.15" customHeight="1" thickBot="1" x14ac:dyDescent="0.3">
      <c r="A272" s="598"/>
      <c r="B272" s="598"/>
      <c r="C272" s="599"/>
      <c r="D272" s="600"/>
      <c r="E272" s="537"/>
      <c r="F272" s="537"/>
      <c r="G272" s="537"/>
      <c r="H272" s="537"/>
      <c r="I272" s="537"/>
      <c r="J272" s="537"/>
      <c r="K272" s="537"/>
      <c r="L272" s="537"/>
      <c r="M272" s="537"/>
      <c r="N272" s="537"/>
      <c r="O272" s="537"/>
      <c r="P272" s="537"/>
      <c r="Q272" s="537"/>
      <c r="R272" s="537"/>
      <c r="S272" s="537"/>
      <c r="T272" s="537"/>
      <c r="U272" s="537"/>
      <c r="V272" s="537"/>
      <c r="W272" s="537"/>
      <c r="X272" s="537"/>
      <c r="Y272" s="537"/>
      <c r="Z272" s="537"/>
      <c r="AA272" s="537"/>
      <c r="AB272" s="537"/>
      <c r="AC272" s="537"/>
      <c r="AD272" s="537"/>
      <c r="AE272" s="537"/>
      <c r="AF272" s="537"/>
      <c r="AG272" s="537"/>
      <c r="AH272" s="537"/>
      <c r="AI272" s="537"/>
      <c r="AJ272" s="537"/>
      <c r="AK272" s="537"/>
      <c r="AL272" s="537"/>
      <c r="AM272" s="537"/>
      <c r="AN272" s="537"/>
      <c r="AO272" s="537"/>
      <c r="AP272" s="537"/>
      <c r="AQ272" s="537"/>
      <c r="AR272" s="537"/>
      <c r="AS272" s="537"/>
      <c r="AT272" s="537"/>
      <c r="AU272" s="537"/>
      <c r="AV272" s="537"/>
      <c r="AW272" s="537"/>
      <c r="AX272" s="537"/>
      <c r="AY272" s="537"/>
      <c r="AZ272" s="537"/>
      <c r="BA272" s="537"/>
      <c r="BB272" s="537"/>
      <c r="BC272" s="537"/>
      <c r="BD272" s="537"/>
      <c r="BE272" s="537"/>
      <c r="BF272" s="537"/>
      <c r="BG272" s="537"/>
      <c r="BH272" s="537"/>
      <c r="BI272" s="537"/>
      <c r="BJ272" s="537"/>
      <c r="BK272" s="537"/>
      <c r="BL272" s="537"/>
      <c r="BM272" s="537"/>
      <c r="BN272" s="537"/>
      <c r="BO272" s="537"/>
      <c r="BP272" s="537"/>
      <c r="BQ272" s="537"/>
      <c r="BR272" s="537"/>
      <c r="BS272" s="537"/>
      <c r="BT272" s="537"/>
      <c r="BU272" s="537"/>
      <c r="BV272" s="537"/>
      <c r="BW272" s="537"/>
      <c r="BX272" s="537"/>
      <c r="BY272" s="537"/>
      <c r="BZ272" s="537"/>
      <c r="CA272" s="537"/>
      <c r="CB272" s="537"/>
      <c r="CC272" s="537"/>
      <c r="CD272" s="537"/>
      <c r="CE272" s="537"/>
      <c r="CF272" s="537"/>
      <c r="CG272" s="537"/>
      <c r="CH272" s="537"/>
      <c r="CI272" s="537"/>
      <c r="CJ272" s="537"/>
      <c r="CK272" s="537"/>
      <c r="CL272" s="537"/>
      <c r="CM272" s="537"/>
      <c r="CN272" s="537"/>
      <c r="CO272" s="537"/>
      <c r="CP272" s="537"/>
      <c r="CQ272" s="537"/>
      <c r="CR272" s="537"/>
      <c r="CS272" s="537"/>
      <c r="CT272" s="537"/>
      <c r="CU272" s="537"/>
      <c r="CV272" s="537"/>
      <c r="CW272" s="537"/>
      <c r="CX272" s="537"/>
      <c r="CY272" s="537"/>
      <c r="CZ272" s="537"/>
      <c r="DA272" s="537"/>
      <c r="DB272" s="537"/>
      <c r="DC272" s="537"/>
      <c r="DD272" s="537"/>
      <c r="DE272" s="537"/>
      <c r="DF272" s="537"/>
      <c r="DG272" s="537"/>
      <c r="DH272" s="537"/>
      <c r="DI272" s="537"/>
      <c r="DJ272" s="537"/>
      <c r="DK272" s="537"/>
      <c r="DL272" s="537"/>
      <c r="DM272" s="537"/>
      <c r="DN272" s="537"/>
      <c r="DO272" s="537"/>
      <c r="DP272" s="537"/>
      <c r="DQ272" s="537"/>
      <c r="DR272" s="537"/>
      <c r="DS272" s="537"/>
    </row>
    <row r="273" spans="1:123" hidden="1" outlineLevel="1" x14ac:dyDescent="0.25">
      <c r="A273" s="568" t="s">
        <v>280</v>
      </c>
      <c r="B273" s="569" t="s">
        <v>243</v>
      </c>
      <c r="C273" s="544">
        <v>1</v>
      </c>
      <c r="D273" s="545">
        <f>Origination!C$14*D13</f>
        <v>2565.6209134387586</v>
      </c>
      <c r="E273" s="545">
        <f>Origination!$C$14*E13</f>
        <v>2605.1742358542729</v>
      </c>
      <c r="F273" s="545">
        <f>Origination!$C$14*F13</f>
        <v>2645.3373386570265</v>
      </c>
      <c r="G273" s="545">
        <f>Origination!$C$14*G13</f>
        <v>2686.119622627989</v>
      </c>
      <c r="H273" s="545">
        <f>Origination!$C$14*H13</f>
        <v>2727.530633476837</v>
      </c>
      <c r="I273" s="545">
        <f>Origination!$C$14*I13</f>
        <v>2769.5800640762714</v>
      </c>
      <c r="J273" s="545">
        <f>Origination!$C$14*J13</f>
        <v>2812.2777567307812</v>
      </c>
      <c r="K273" s="545">
        <f>Origination!$C$14*K13</f>
        <v>2855.6337054803803</v>
      </c>
      <c r="L273" s="545">
        <f>Origination!$C$14*L13</f>
        <v>2899.6580584398694</v>
      </c>
      <c r="M273" s="545">
        <f>Origination!$C$14*M13</f>
        <v>2944.3611201741505</v>
      </c>
      <c r="N273" s="545">
        <f>Origination!$C$14*N13</f>
        <v>2989.7533541101689</v>
      </c>
      <c r="O273" s="545">
        <f>Origination!$C$14*O13</f>
        <v>3035.8453849860339</v>
      </c>
      <c r="P273" s="545">
        <f>Origination!$C$14*P13</f>
        <v>3082.6480013379019</v>
      </c>
      <c r="Q273" s="545">
        <f>Origination!$C$14*Q13</f>
        <v>3130.1721580251942</v>
      </c>
      <c r="R273" s="545">
        <f>Origination!$C$14*R13</f>
        <v>3178.42897879475</v>
      </c>
      <c r="S273" s="545">
        <f>Origination!$C$14*S13</f>
        <v>3227.429758884502</v>
      </c>
      <c r="T273" s="545">
        <f>Origination!$C$14*T13</f>
        <v>3277.1859676673048</v>
      </c>
      <c r="U273" s="545">
        <f>Origination!$C$14*U13</f>
        <v>3327.7092513355096</v>
      </c>
      <c r="V273" s="545">
        <f>Origination!$C$14*V13</f>
        <v>3379.0114356269314</v>
      </c>
      <c r="W273" s="545">
        <f>Origination!$C$14*W13</f>
        <v>3431.1045285928462</v>
      </c>
      <c r="X273" s="545">
        <f>Origination!$C$14*X13</f>
        <v>3484.0007234086529</v>
      </c>
      <c r="Y273" s="545">
        <f>Origination!$C$14*Y13</f>
        <v>3537.7124012278696</v>
      </c>
      <c r="Z273" s="545">
        <f>Origination!$C$14*Z13</f>
        <v>3592.2521340801322</v>
      </c>
      <c r="AA273" s="545">
        <f>Origination!$C$14*AA13</f>
        <v>3647.632687813868</v>
      </c>
      <c r="AB273" s="545">
        <f>Origination!$C$14*AB13</f>
        <v>3703.867025084332</v>
      </c>
      <c r="AC273" s="545">
        <f>Origination!$C$14*AC13</f>
        <v>3760.9683083877148</v>
      </c>
      <c r="AD273" s="545">
        <f>Origination!$C$14*AD13</f>
        <v>3818.9499031420255</v>
      </c>
      <c r="AE273" s="545">
        <f>Origination!$C$14*AE13</f>
        <v>3877.8253808154659</v>
      </c>
      <c r="AF273" s="545">
        <f>Origination!$C$14*AF13</f>
        <v>3937.6085221030376</v>
      </c>
      <c r="AG273" s="545">
        <f>Origination!$C$14*AG13</f>
        <v>3998.3133201521255</v>
      </c>
      <c r="AH273" s="545">
        <f>Origination!$C$14*AH13</f>
        <v>4059.9539838378046</v>
      </c>
      <c r="AI273" s="545">
        <f>Origination!$C$14*AI13</f>
        <v>4122.5449410886376</v>
      </c>
      <c r="AJ273" s="545">
        <f>Origination!$C$14*AJ13</f>
        <v>4186.1008422637533</v>
      </c>
      <c r="AK273" s="545">
        <f>Origination!$C$14*AK13</f>
        <v>4250.6365635819857</v>
      </c>
      <c r="AL273" s="545">
        <f>Origination!$C$14*AL13</f>
        <v>4316.167210603875</v>
      </c>
      <c r="AM273" s="545">
        <f>Origination!$C$14*AM13</f>
        <v>4382.7081217673522</v>
      </c>
      <c r="AN273" s="545">
        <f>Origination!$C$14*AN13</f>
        <v>4450.274871977932</v>
      </c>
      <c r="AO273" s="545">
        <f>Origination!$C$14*AO13</f>
        <v>4518.8832762542579</v>
      </c>
      <c r="AP273" s="545">
        <f>Origination!$C$14*AP13</f>
        <v>4588.5493934298447</v>
      </c>
      <c r="AQ273" s="545">
        <f>Origination!$C$14*AQ13</f>
        <v>4659.2895299118882</v>
      </c>
      <c r="AR273" s="545">
        <f>Origination!$C$14*AR13</f>
        <v>4731.1202434980296</v>
      </c>
      <c r="AS273" s="545">
        <f>Origination!$C$14*AS13</f>
        <v>4804.0583472519575</v>
      </c>
      <c r="AT273" s="545">
        <f>Origination!$C$14*AT13</f>
        <v>0</v>
      </c>
      <c r="AU273" s="545">
        <f>Origination!$C$14*AU13</f>
        <v>0</v>
      </c>
      <c r="AV273" s="545">
        <f>Origination!$C$14*AV13</f>
        <v>0</v>
      </c>
      <c r="AW273" s="545">
        <f>Origination!$C$14*AW13</f>
        <v>0</v>
      </c>
      <c r="AX273" s="545">
        <f>Origination!$C$14*AX13</f>
        <v>0</v>
      </c>
      <c r="AY273" s="545">
        <f>Origination!$C$14*AY13</f>
        <v>0</v>
      </c>
      <c r="AZ273" s="545">
        <f>Origination!$C$14*AZ13</f>
        <v>0</v>
      </c>
      <c r="BA273" s="545">
        <f>Origination!$C$14*BA13</f>
        <v>0</v>
      </c>
      <c r="BB273" s="545">
        <f>Origination!$C$14*BB13</f>
        <v>0</v>
      </c>
      <c r="BC273" s="545">
        <f>Origination!$C$14*BC13</f>
        <v>0</v>
      </c>
      <c r="BD273" s="545">
        <f>Origination!$C$14*BD13</f>
        <v>0</v>
      </c>
      <c r="BE273" s="545">
        <f>Origination!$C$14*BE13</f>
        <v>0</v>
      </c>
      <c r="BF273" s="545">
        <f>Origination!$C$14*BF13</f>
        <v>0</v>
      </c>
      <c r="BG273" s="545">
        <f>Origination!$C$14*BG13</f>
        <v>0</v>
      </c>
      <c r="BH273" s="545">
        <f>Origination!$C$14*BH13</f>
        <v>0</v>
      </c>
      <c r="BI273" s="545">
        <f>Origination!$C$14*BI13</f>
        <v>0</v>
      </c>
      <c r="BJ273" s="545">
        <f>Origination!$C$14*BJ13</f>
        <v>0</v>
      </c>
      <c r="BK273" s="545">
        <f>Origination!$C$14*BK13</f>
        <v>0</v>
      </c>
      <c r="BL273" s="545">
        <f>Origination!$C$14*BL13</f>
        <v>0</v>
      </c>
      <c r="BM273" s="545">
        <f>Origination!$C$14*BM13</f>
        <v>0</v>
      </c>
      <c r="BN273" s="545">
        <f>Origination!$C$14*BN13</f>
        <v>0</v>
      </c>
      <c r="BO273" s="545">
        <f>Origination!$C$14*BO13</f>
        <v>0</v>
      </c>
      <c r="BP273" s="545">
        <f>Origination!$C$14*BP13</f>
        <v>0</v>
      </c>
      <c r="BQ273" s="545">
        <f>Origination!$C$14*BQ13</f>
        <v>0</v>
      </c>
      <c r="BR273" s="545">
        <f>Origination!$C$14*BR13</f>
        <v>0</v>
      </c>
      <c r="BS273" s="545">
        <f>Origination!$C$14*BS13</f>
        <v>0</v>
      </c>
      <c r="BT273" s="545">
        <f>Origination!$C$14*BT13</f>
        <v>0</v>
      </c>
      <c r="BU273" s="545">
        <f>Origination!$C$14*BU13</f>
        <v>0</v>
      </c>
      <c r="BV273" s="545">
        <f>Origination!$C$14*BV13</f>
        <v>0</v>
      </c>
      <c r="BW273" s="545">
        <f>Origination!$C$14*BW13</f>
        <v>0</v>
      </c>
      <c r="BX273" s="545">
        <f>Origination!$C$14*BX13</f>
        <v>0</v>
      </c>
      <c r="BY273" s="545">
        <f>Origination!$C$14*BY13</f>
        <v>0</v>
      </c>
      <c r="BZ273" s="545">
        <f>Origination!$C$14*BZ13</f>
        <v>0</v>
      </c>
      <c r="CA273" s="545">
        <f>Origination!$C$14*CA13</f>
        <v>0</v>
      </c>
      <c r="CB273" s="545">
        <f>Origination!$C$14*CB13</f>
        <v>0</v>
      </c>
      <c r="CC273" s="545">
        <f>Origination!$C$14*CC13</f>
        <v>0</v>
      </c>
      <c r="CD273" s="545">
        <f>Origination!$C$14*CD13</f>
        <v>0</v>
      </c>
      <c r="CE273" s="545">
        <f>Origination!$C$14*CE13</f>
        <v>0</v>
      </c>
      <c r="CF273" s="545">
        <f>Origination!$C$14*CF13</f>
        <v>0</v>
      </c>
      <c r="CG273" s="545">
        <f>Origination!$C$14*CG13</f>
        <v>0</v>
      </c>
      <c r="CH273" s="545">
        <f>Origination!$C$14*CH13</f>
        <v>0</v>
      </c>
      <c r="CI273" s="545">
        <f>Origination!$C$14*CI13</f>
        <v>0</v>
      </c>
      <c r="CJ273" s="545">
        <f>Origination!$C$14*CJ13</f>
        <v>0</v>
      </c>
      <c r="CK273" s="545">
        <f>Origination!$C$14*CK13</f>
        <v>0</v>
      </c>
      <c r="CL273" s="545">
        <f>Origination!$C$14*CL13</f>
        <v>0</v>
      </c>
      <c r="CM273" s="545">
        <f>Origination!$C$14*CM13</f>
        <v>0</v>
      </c>
      <c r="CN273" s="545">
        <f>Origination!$C$14*CN13</f>
        <v>0</v>
      </c>
      <c r="CO273" s="545">
        <f>Origination!$C$14*CO13</f>
        <v>0</v>
      </c>
      <c r="CP273" s="545">
        <f>Origination!$C$14*CP13</f>
        <v>0</v>
      </c>
      <c r="CQ273" s="545">
        <f>Origination!$C$14*CQ13</f>
        <v>0</v>
      </c>
      <c r="CR273" s="545">
        <f>Origination!$C$14*CR13</f>
        <v>0</v>
      </c>
      <c r="CS273" s="545">
        <f>Origination!$C$14*CS13</f>
        <v>0</v>
      </c>
      <c r="CT273" s="545">
        <f>Origination!$C$14*CT13</f>
        <v>0</v>
      </c>
      <c r="CU273" s="545">
        <f>Origination!$C$14*CU13</f>
        <v>0</v>
      </c>
      <c r="CV273" s="545">
        <f>Origination!$C$14*CV13</f>
        <v>0</v>
      </c>
      <c r="CW273" s="545">
        <f>Origination!$C$14*CW13</f>
        <v>0</v>
      </c>
      <c r="CX273" s="545">
        <f>Origination!$C$14*CX13</f>
        <v>0</v>
      </c>
      <c r="CY273" s="545">
        <f>Origination!$C$14*CY13</f>
        <v>0</v>
      </c>
      <c r="CZ273" s="545">
        <f>Origination!$C$14*CZ13</f>
        <v>0</v>
      </c>
      <c r="DA273" s="545">
        <f>Origination!$C$14*DA13</f>
        <v>0</v>
      </c>
      <c r="DB273" s="545">
        <f>Origination!$C$14*DB13</f>
        <v>0</v>
      </c>
      <c r="DC273" s="545">
        <f>Origination!$C$14*DC13</f>
        <v>0</v>
      </c>
      <c r="DD273" s="545">
        <f>Origination!$C$14*DD13</f>
        <v>0</v>
      </c>
      <c r="DE273" s="545">
        <f>Origination!$C$14*DE13</f>
        <v>0</v>
      </c>
      <c r="DF273" s="545">
        <f>Origination!$C$14*DF13</f>
        <v>0</v>
      </c>
      <c r="DG273" s="545">
        <f>Origination!$C$14*DG13</f>
        <v>0</v>
      </c>
      <c r="DH273" s="545">
        <f>Origination!$C$14*DH13</f>
        <v>0</v>
      </c>
      <c r="DI273" s="545">
        <f>Origination!$C$14*DI13</f>
        <v>0</v>
      </c>
      <c r="DJ273" s="545">
        <f>Origination!$C$14*DJ13</f>
        <v>0</v>
      </c>
      <c r="DK273" s="545">
        <f>Origination!$C$14*DK13</f>
        <v>0</v>
      </c>
      <c r="DL273" s="545">
        <f>Origination!$C$14*DL13</f>
        <v>0</v>
      </c>
      <c r="DM273" s="545">
        <f>Origination!$C$14*DM13</f>
        <v>0</v>
      </c>
      <c r="DN273" s="545">
        <f>Origination!$C$14*DN13</f>
        <v>0</v>
      </c>
      <c r="DO273" s="545">
        <f>Origination!$C$14*DO13</f>
        <v>0</v>
      </c>
      <c r="DP273" s="545">
        <f>Origination!$C$14*DP13</f>
        <v>0</v>
      </c>
      <c r="DQ273" s="545">
        <f>Origination!$C$14*DQ13</f>
        <v>0</v>
      </c>
      <c r="DR273" s="545">
        <f>Origination!$C$14*DR13</f>
        <v>0</v>
      </c>
      <c r="DS273" s="545">
        <f>Origination!$C$14*DS13</f>
        <v>0</v>
      </c>
    </row>
    <row r="274" spans="1:123" hidden="1" outlineLevel="1" x14ac:dyDescent="0.25">
      <c r="A274" s="570" t="s">
        <v>280</v>
      </c>
      <c r="B274" s="571" t="s">
        <v>243</v>
      </c>
      <c r="C274" s="544">
        <v>2</v>
      </c>
      <c r="D274" s="546"/>
      <c r="E274" s="545">
        <f>Origination!$D$14*D13</f>
        <v>2565.6209134387586</v>
      </c>
      <c r="F274" s="545">
        <f>Origination!$D$14*E13</f>
        <v>2605.1742358542729</v>
      </c>
      <c r="G274" s="545">
        <f>Origination!$D$14*F13</f>
        <v>2645.3373386570265</v>
      </c>
      <c r="H274" s="545">
        <f>Origination!$D$14*G13</f>
        <v>2686.119622627989</v>
      </c>
      <c r="I274" s="545">
        <f>Origination!$D$14*H13</f>
        <v>2727.530633476837</v>
      </c>
      <c r="J274" s="545">
        <f>Origination!$D$14*I13</f>
        <v>2769.5800640762714</v>
      </c>
      <c r="K274" s="545">
        <f>Origination!$D$14*J13</f>
        <v>2812.2777567307812</v>
      </c>
      <c r="L274" s="545">
        <f>Origination!$D$14*K13</f>
        <v>2855.6337054803803</v>
      </c>
      <c r="M274" s="545">
        <f>Origination!$D$14*L13</f>
        <v>2899.6580584398694</v>
      </c>
      <c r="N274" s="545">
        <f>Origination!$D$14*M13</f>
        <v>2944.3611201741505</v>
      </c>
      <c r="O274" s="545">
        <f>Origination!$D$14*N13</f>
        <v>2989.7533541101689</v>
      </c>
      <c r="P274" s="545">
        <f>Origination!$D$14*O13</f>
        <v>3035.8453849860339</v>
      </c>
      <c r="Q274" s="545">
        <f>Origination!$D$14*P13</f>
        <v>3082.6480013379019</v>
      </c>
      <c r="R274" s="545">
        <f>Origination!$D$14*Q13</f>
        <v>3130.1721580251942</v>
      </c>
      <c r="S274" s="545">
        <f>Origination!$D$14*R13</f>
        <v>3178.42897879475</v>
      </c>
      <c r="T274" s="545">
        <f>Origination!$D$14*S13</f>
        <v>3227.429758884502</v>
      </c>
      <c r="U274" s="545">
        <f>Origination!$D$14*T13</f>
        <v>3277.1859676673048</v>
      </c>
      <c r="V274" s="545">
        <f>Origination!$D$14*U13</f>
        <v>3327.7092513355096</v>
      </c>
      <c r="W274" s="545">
        <f>Origination!$D$14*V13</f>
        <v>3379.0114356269314</v>
      </c>
      <c r="X274" s="545">
        <f>Origination!$D$14*W13</f>
        <v>3431.1045285928462</v>
      </c>
      <c r="Y274" s="545">
        <f>Origination!$D$14*X13</f>
        <v>3484.0007234086529</v>
      </c>
      <c r="Z274" s="545">
        <f>Origination!$D$14*Y13</f>
        <v>3537.7124012278696</v>
      </c>
      <c r="AA274" s="545">
        <f>Origination!$D$14*Z13</f>
        <v>3592.2521340801322</v>
      </c>
      <c r="AB274" s="545">
        <f>Origination!$D$14*AA13</f>
        <v>3647.632687813868</v>
      </c>
      <c r="AC274" s="545">
        <f>Origination!$D$14*AB13</f>
        <v>3703.867025084332</v>
      </c>
      <c r="AD274" s="545">
        <f>Origination!$D$14*AC13</f>
        <v>3760.9683083877148</v>
      </c>
      <c r="AE274" s="545">
        <f>Origination!$D$14*AD13</f>
        <v>3818.9499031420255</v>
      </c>
      <c r="AF274" s="545">
        <f>Origination!$D$14*AE13</f>
        <v>3877.8253808154659</v>
      </c>
      <c r="AG274" s="545">
        <f>Origination!$D$14*AF13</f>
        <v>3937.6085221030376</v>
      </c>
      <c r="AH274" s="545">
        <f>Origination!$D$14*AG13</f>
        <v>3998.3133201521255</v>
      </c>
      <c r="AI274" s="545">
        <f>Origination!$D$14*AH13</f>
        <v>4059.9539838378046</v>
      </c>
      <c r="AJ274" s="545">
        <f>Origination!$D$14*AI13</f>
        <v>4122.5449410886376</v>
      </c>
      <c r="AK274" s="545">
        <f>Origination!$D$14*AJ13</f>
        <v>4186.1008422637533</v>
      </c>
      <c r="AL274" s="545">
        <f>Origination!$D$14*AK13</f>
        <v>4250.6365635819857</v>
      </c>
      <c r="AM274" s="545">
        <f>Origination!$D$14*AL13</f>
        <v>4316.167210603875</v>
      </c>
      <c r="AN274" s="545">
        <f>Origination!$D$14*AM13</f>
        <v>4382.7081217673522</v>
      </c>
      <c r="AO274" s="545">
        <f>Origination!$D$14*AN13</f>
        <v>4450.274871977932</v>
      </c>
      <c r="AP274" s="545">
        <f>Origination!$D$14*AO13</f>
        <v>4518.8832762542579</v>
      </c>
      <c r="AQ274" s="545">
        <f>Origination!$D$14*AP13</f>
        <v>4588.5493934298447</v>
      </c>
      <c r="AR274" s="545">
        <f>Origination!$D$14*AQ13</f>
        <v>4659.2895299118882</v>
      </c>
      <c r="AS274" s="545">
        <f>Origination!$D$14*AR13</f>
        <v>4731.1202434980296</v>
      </c>
      <c r="AT274" s="545">
        <f>Origination!$D$14*AS13</f>
        <v>4804.0583472519575</v>
      </c>
      <c r="AU274" s="545">
        <f>Origination!$D$14*AT13</f>
        <v>0</v>
      </c>
      <c r="AV274" s="545">
        <f>Origination!$D$14*AU13</f>
        <v>0</v>
      </c>
      <c r="AW274" s="545">
        <f>Origination!$D$14*AV13</f>
        <v>0</v>
      </c>
      <c r="AX274" s="545">
        <f>Origination!$D$14*AW13</f>
        <v>0</v>
      </c>
      <c r="AY274" s="545">
        <f>Origination!$D$14*AX13</f>
        <v>0</v>
      </c>
      <c r="AZ274" s="545">
        <f>Origination!$D$14*AY13</f>
        <v>0</v>
      </c>
      <c r="BA274" s="545">
        <f>Origination!$D$14*AZ13</f>
        <v>0</v>
      </c>
      <c r="BB274" s="545">
        <f>Origination!$D$14*BA13</f>
        <v>0</v>
      </c>
      <c r="BC274" s="545">
        <f>Origination!$D$14*BB13</f>
        <v>0</v>
      </c>
      <c r="BD274" s="545">
        <f>Origination!$D$14*BC13</f>
        <v>0</v>
      </c>
      <c r="BE274" s="545">
        <f>Origination!$D$14*BD13</f>
        <v>0</v>
      </c>
      <c r="BF274" s="545">
        <f>Origination!$D$14*BE13</f>
        <v>0</v>
      </c>
      <c r="BG274" s="545">
        <f>Origination!$D$14*BF13</f>
        <v>0</v>
      </c>
      <c r="BH274" s="545">
        <f>Origination!$D$14*BG13</f>
        <v>0</v>
      </c>
      <c r="BI274" s="545">
        <f>Origination!$D$14*BH13</f>
        <v>0</v>
      </c>
      <c r="BJ274" s="545">
        <f>Origination!$D$14*BI13</f>
        <v>0</v>
      </c>
      <c r="BK274" s="545">
        <f>Origination!$D$14*BJ13</f>
        <v>0</v>
      </c>
      <c r="BL274" s="545">
        <f>Origination!$D$14*BK13</f>
        <v>0</v>
      </c>
      <c r="BM274" s="545">
        <f>Origination!$D$14*BL13</f>
        <v>0</v>
      </c>
      <c r="BN274" s="545">
        <f>Origination!$D$14*BM13</f>
        <v>0</v>
      </c>
      <c r="BO274" s="545">
        <f>Origination!$D$14*BN13</f>
        <v>0</v>
      </c>
      <c r="BP274" s="545">
        <f>Origination!$D$14*BO13</f>
        <v>0</v>
      </c>
      <c r="BQ274" s="545">
        <f>Origination!$D$14*BP13</f>
        <v>0</v>
      </c>
      <c r="BR274" s="545">
        <f>Origination!$D$14*BQ13</f>
        <v>0</v>
      </c>
      <c r="BS274" s="545">
        <f>Origination!$D$14*BR13</f>
        <v>0</v>
      </c>
      <c r="BT274" s="545">
        <f>Origination!$D$14*BS13</f>
        <v>0</v>
      </c>
      <c r="BU274" s="545">
        <f>Origination!$D$14*BT13</f>
        <v>0</v>
      </c>
      <c r="BV274" s="545">
        <f>Origination!$D$14*BU13</f>
        <v>0</v>
      </c>
      <c r="BW274" s="545">
        <f>Origination!$D$14*BV13</f>
        <v>0</v>
      </c>
      <c r="BX274" s="545">
        <f>Origination!$D$14*BW13</f>
        <v>0</v>
      </c>
      <c r="BY274" s="545">
        <f>Origination!$D$14*BX13</f>
        <v>0</v>
      </c>
      <c r="BZ274" s="545">
        <f>Origination!$D$14*BY13</f>
        <v>0</v>
      </c>
      <c r="CA274" s="545">
        <f>Origination!$D$14*BZ13</f>
        <v>0</v>
      </c>
      <c r="CB274" s="545">
        <f>Origination!$D$14*CA13</f>
        <v>0</v>
      </c>
      <c r="CC274" s="545">
        <f>Origination!$D$14*CB13</f>
        <v>0</v>
      </c>
      <c r="CD274" s="545">
        <f>Origination!$D$14*CC13</f>
        <v>0</v>
      </c>
      <c r="CE274" s="545">
        <f>Origination!$D$14*CD13</f>
        <v>0</v>
      </c>
      <c r="CF274" s="545">
        <f>Origination!$D$14*CE13</f>
        <v>0</v>
      </c>
      <c r="CG274" s="545">
        <f>Origination!$D$14*CF13</f>
        <v>0</v>
      </c>
      <c r="CH274" s="545">
        <f>Origination!$D$14*CG13</f>
        <v>0</v>
      </c>
      <c r="CI274" s="545">
        <f>Origination!$D$14*CH13</f>
        <v>0</v>
      </c>
      <c r="CJ274" s="545">
        <f>Origination!$D$14*CI13</f>
        <v>0</v>
      </c>
      <c r="CK274" s="545">
        <f>Origination!$D$14*CJ13</f>
        <v>0</v>
      </c>
      <c r="CL274" s="545">
        <f>Origination!$D$14*CK13</f>
        <v>0</v>
      </c>
      <c r="CM274" s="545">
        <f>Origination!$D$14*CL13</f>
        <v>0</v>
      </c>
      <c r="CN274" s="545">
        <f>Origination!$D$14*CM13</f>
        <v>0</v>
      </c>
      <c r="CO274" s="545">
        <f>Origination!$D$14*CN13</f>
        <v>0</v>
      </c>
      <c r="CP274" s="545">
        <f>Origination!$D$14*CO13</f>
        <v>0</v>
      </c>
      <c r="CQ274" s="545">
        <f>Origination!$D$14*CP13</f>
        <v>0</v>
      </c>
      <c r="CR274" s="545">
        <f>Origination!$D$14*CQ13</f>
        <v>0</v>
      </c>
      <c r="CS274" s="545">
        <f>Origination!$D$14*CR13</f>
        <v>0</v>
      </c>
      <c r="CT274" s="545">
        <f>Origination!$D$14*CS13</f>
        <v>0</v>
      </c>
      <c r="CU274" s="545">
        <f>Origination!$D$14*CT13</f>
        <v>0</v>
      </c>
      <c r="CV274" s="545">
        <f>Origination!$D$14*CU13</f>
        <v>0</v>
      </c>
      <c r="CW274" s="545">
        <f>Origination!$D$14*CV13</f>
        <v>0</v>
      </c>
      <c r="CX274" s="545">
        <f>Origination!$D$14*CW13</f>
        <v>0</v>
      </c>
      <c r="CY274" s="545">
        <f>Origination!$D$14*CX13</f>
        <v>0</v>
      </c>
      <c r="CZ274" s="545">
        <f>Origination!$D$14*CY13</f>
        <v>0</v>
      </c>
      <c r="DA274" s="545">
        <f>Origination!$D$14*CZ13</f>
        <v>0</v>
      </c>
      <c r="DB274" s="545">
        <f>Origination!$D$14*DA13</f>
        <v>0</v>
      </c>
      <c r="DC274" s="545">
        <f>Origination!$D$14*DB13</f>
        <v>0</v>
      </c>
      <c r="DD274" s="545">
        <f>Origination!$D$14*DC13</f>
        <v>0</v>
      </c>
      <c r="DE274" s="545">
        <f>Origination!$D$14*DD13</f>
        <v>0</v>
      </c>
      <c r="DF274" s="545">
        <f>Origination!$D$14*DE13</f>
        <v>0</v>
      </c>
      <c r="DG274" s="545">
        <f>Origination!$D$14*DF13</f>
        <v>0</v>
      </c>
      <c r="DH274" s="545">
        <f>Origination!$D$14*DG13</f>
        <v>0</v>
      </c>
      <c r="DI274" s="545">
        <f>Origination!$D$14*DH13</f>
        <v>0</v>
      </c>
      <c r="DJ274" s="545">
        <f>Origination!$D$14*DI13</f>
        <v>0</v>
      </c>
      <c r="DK274" s="545">
        <f>Origination!$D$14*DJ13</f>
        <v>0</v>
      </c>
      <c r="DL274" s="545">
        <f>Origination!$D$14*DK13</f>
        <v>0</v>
      </c>
      <c r="DM274" s="545">
        <f>Origination!$D$14*DL13</f>
        <v>0</v>
      </c>
      <c r="DN274" s="545">
        <f>Origination!$D$14*DM13</f>
        <v>0</v>
      </c>
      <c r="DO274" s="545">
        <f>Origination!$D$14*DN13</f>
        <v>0</v>
      </c>
      <c r="DP274" s="545">
        <f>Origination!$D$14*DO13</f>
        <v>0</v>
      </c>
      <c r="DQ274" s="545">
        <f>Origination!$D$14*DP13</f>
        <v>0</v>
      </c>
      <c r="DR274" s="545">
        <f>Origination!$D$14*DQ13</f>
        <v>0</v>
      </c>
      <c r="DS274" s="545">
        <f>Origination!$D$14*DR13</f>
        <v>0</v>
      </c>
    </row>
    <row r="275" spans="1:123" hidden="1" outlineLevel="1" x14ac:dyDescent="0.25">
      <c r="A275" s="570" t="s">
        <v>280</v>
      </c>
      <c r="B275" s="571" t="s">
        <v>243</v>
      </c>
      <c r="C275" s="544">
        <v>3</v>
      </c>
      <c r="D275" s="546"/>
      <c r="E275" s="546"/>
      <c r="F275" s="545">
        <f>Origination!$E$14*D13</f>
        <v>2565.6209134387586</v>
      </c>
      <c r="G275" s="545">
        <f>Origination!$E$14*E13</f>
        <v>2605.1742358542729</v>
      </c>
      <c r="H275" s="545">
        <f>Origination!$E$14*F13</f>
        <v>2645.3373386570265</v>
      </c>
      <c r="I275" s="545">
        <f>Origination!$E$14*G13</f>
        <v>2686.119622627989</v>
      </c>
      <c r="J275" s="545">
        <f>Origination!$E$14*H13</f>
        <v>2727.530633476837</v>
      </c>
      <c r="K275" s="545">
        <f>Origination!$E$14*I13</f>
        <v>2769.5800640762714</v>
      </c>
      <c r="L275" s="545">
        <f>Origination!$E$14*J13</f>
        <v>2812.2777567307812</v>
      </c>
      <c r="M275" s="545">
        <f>Origination!$E$14*K13</f>
        <v>2855.6337054803803</v>
      </c>
      <c r="N275" s="545">
        <f>Origination!$E$14*L13</f>
        <v>2899.6580584398694</v>
      </c>
      <c r="O275" s="545">
        <f>Origination!$E$14*M13</f>
        <v>2944.3611201741505</v>
      </c>
      <c r="P275" s="545">
        <f>Origination!$E$14*N13</f>
        <v>2989.7533541101689</v>
      </c>
      <c r="Q275" s="545">
        <f>Origination!$E$14*O13</f>
        <v>3035.8453849860339</v>
      </c>
      <c r="R275" s="545">
        <f>Origination!$E$14*P13</f>
        <v>3082.6480013379019</v>
      </c>
      <c r="S275" s="545">
        <f>Origination!$E$14*Q13</f>
        <v>3130.1721580251942</v>
      </c>
      <c r="T275" s="545">
        <f>Origination!$E$14*R13</f>
        <v>3178.42897879475</v>
      </c>
      <c r="U275" s="545">
        <f>Origination!$E$14*S13</f>
        <v>3227.429758884502</v>
      </c>
      <c r="V275" s="545">
        <f>Origination!$E$14*T13</f>
        <v>3277.1859676673048</v>
      </c>
      <c r="W275" s="545">
        <f>Origination!$E$14*U13</f>
        <v>3327.7092513355096</v>
      </c>
      <c r="X275" s="545">
        <f>Origination!$E$14*V13</f>
        <v>3379.0114356269314</v>
      </c>
      <c r="Y275" s="545">
        <f>Origination!$E$14*W13</f>
        <v>3431.1045285928462</v>
      </c>
      <c r="Z275" s="545">
        <f>Origination!$E$14*X13</f>
        <v>3484.0007234086529</v>
      </c>
      <c r="AA275" s="545">
        <f>Origination!$E$14*Y13</f>
        <v>3537.7124012278696</v>
      </c>
      <c r="AB275" s="545">
        <f>Origination!$E$14*Z13</f>
        <v>3592.2521340801322</v>
      </c>
      <c r="AC275" s="545">
        <f>Origination!$E$14*AA13</f>
        <v>3647.632687813868</v>
      </c>
      <c r="AD275" s="545">
        <f>Origination!$E$14*AB13</f>
        <v>3703.867025084332</v>
      </c>
      <c r="AE275" s="545">
        <f>Origination!$E$14*AC13</f>
        <v>3760.9683083877148</v>
      </c>
      <c r="AF275" s="545">
        <f>Origination!$E$14*AD13</f>
        <v>3818.9499031420255</v>
      </c>
      <c r="AG275" s="545">
        <f>Origination!$E$14*AE13</f>
        <v>3877.8253808154659</v>
      </c>
      <c r="AH275" s="545">
        <f>Origination!$E$14*AF13</f>
        <v>3937.6085221030376</v>
      </c>
      <c r="AI275" s="545">
        <f>Origination!$E$14*AG13</f>
        <v>3998.3133201521255</v>
      </c>
      <c r="AJ275" s="545">
        <f>Origination!$E$14*AH13</f>
        <v>4059.9539838378046</v>
      </c>
      <c r="AK275" s="545">
        <f>Origination!$E$14*AI13</f>
        <v>4122.5449410886376</v>
      </c>
      <c r="AL275" s="545">
        <f>Origination!$E$14*AJ13</f>
        <v>4186.1008422637533</v>
      </c>
      <c r="AM275" s="545">
        <f>Origination!$E$14*AK13</f>
        <v>4250.6365635819857</v>
      </c>
      <c r="AN275" s="545">
        <f>Origination!$E$14*AL13</f>
        <v>4316.167210603875</v>
      </c>
      <c r="AO275" s="545">
        <f>Origination!$E$14*AM13</f>
        <v>4382.7081217673522</v>
      </c>
      <c r="AP275" s="545">
        <f>Origination!$E$14*AN13</f>
        <v>4450.274871977932</v>
      </c>
      <c r="AQ275" s="545">
        <f>Origination!$E$14*AO13</f>
        <v>4518.8832762542579</v>
      </c>
      <c r="AR275" s="545">
        <f>Origination!$E$14*AP13</f>
        <v>4588.5493934298447</v>
      </c>
      <c r="AS275" s="545">
        <f>Origination!$E$14*AQ13</f>
        <v>4659.2895299118882</v>
      </c>
      <c r="AT275" s="545">
        <f>Origination!$E$14*AR13</f>
        <v>4731.1202434980296</v>
      </c>
      <c r="AU275" s="545">
        <f>Origination!$E$14*AS13</f>
        <v>4804.0583472519575</v>
      </c>
      <c r="AV275" s="545">
        <f>Origination!$E$14*AT13</f>
        <v>0</v>
      </c>
      <c r="AW275" s="545">
        <f>Origination!$E$14*AU13</f>
        <v>0</v>
      </c>
      <c r="AX275" s="545">
        <f>Origination!$E$14*AV13</f>
        <v>0</v>
      </c>
      <c r="AY275" s="545">
        <f>Origination!$E$14*AW13</f>
        <v>0</v>
      </c>
      <c r="AZ275" s="545">
        <f>Origination!$E$14*AX13</f>
        <v>0</v>
      </c>
      <c r="BA275" s="545">
        <f>Origination!$E$14*AY13</f>
        <v>0</v>
      </c>
      <c r="BB275" s="545">
        <f>Origination!$E$14*AZ13</f>
        <v>0</v>
      </c>
      <c r="BC275" s="545">
        <f>Origination!$E$14*BA13</f>
        <v>0</v>
      </c>
      <c r="BD275" s="545">
        <f>Origination!$E$14*BB13</f>
        <v>0</v>
      </c>
      <c r="BE275" s="545">
        <f>Origination!$E$14*BC13</f>
        <v>0</v>
      </c>
      <c r="BF275" s="545">
        <f>Origination!$E$14*BD13</f>
        <v>0</v>
      </c>
      <c r="BG275" s="545">
        <f>Origination!$E$14*BE13</f>
        <v>0</v>
      </c>
      <c r="BH275" s="545">
        <f>Origination!$E$14*BF13</f>
        <v>0</v>
      </c>
      <c r="BI275" s="545">
        <f>Origination!$E$14*BG13</f>
        <v>0</v>
      </c>
      <c r="BJ275" s="545">
        <f>Origination!$E$14*BH13</f>
        <v>0</v>
      </c>
      <c r="BK275" s="545">
        <f>Origination!$E$14*BI13</f>
        <v>0</v>
      </c>
      <c r="BL275" s="545">
        <f>Origination!$E$14*BJ13</f>
        <v>0</v>
      </c>
      <c r="BM275" s="545">
        <f>Origination!$E$14*BK13</f>
        <v>0</v>
      </c>
      <c r="BN275" s="545">
        <f>Origination!$E$14*BL13</f>
        <v>0</v>
      </c>
      <c r="BO275" s="545">
        <f>Origination!$E$14*BM13</f>
        <v>0</v>
      </c>
      <c r="BP275" s="545">
        <f>Origination!$E$14*BN13</f>
        <v>0</v>
      </c>
      <c r="BQ275" s="545">
        <f>Origination!$E$14*BO13</f>
        <v>0</v>
      </c>
      <c r="BR275" s="545">
        <f>Origination!$E$14*BP13</f>
        <v>0</v>
      </c>
      <c r="BS275" s="545">
        <f>Origination!$E$14*BQ13</f>
        <v>0</v>
      </c>
      <c r="BT275" s="545">
        <f>Origination!$E$14*BR13</f>
        <v>0</v>
      </c>
      <c r="BU275" s="545">
        <f>Origination!$E$14*BS13</f>
        <v>0</v>
      </c>
      <c r="BV275" s="545">
        <f>Origination!$E$14*BT13</f>
        <v>0</v>
      </c>
      <c r="BW275" s="545">
        <f>Origination!$E$14*BU13</f>
        <v>0</v>
      </c>
      <c r="BX275" s="545">
        <f>Origination!$E$14*BV13</f>
        <v>0</v>
      </c>
      <c r="BY275" s="545">
        <f>Origination!$E$14*BW13</f>
        <v>0</v>
      </c>
      <c r="BZ275" s="545">
        <f>Origination!$E$14*BX13</f>
        <v>0</v>
      </c>
      <c r="CA275" s="545">
        <f>Origination!$E$14*BY13</f>
        <v>0</v>
      </c>
      <c r="CB275" s="545">
        <f>Origination!$E$14*BZ13</f>
        <v>0</v>
      </c>
      <c r="CC275" s="545">
        <f>Origination!$E$14*CA13</f>
        <v>0</v>
      </c>
      <c r="CD275" s="545">
        <f>Origination!$E$14*CB13</f>
        <v>0</v>
      </c>
      <c r="CE275" s="545">
        <f>Origination!$E$14*CC13</f>
        <v>0</v>
      </c>
      <c r="CF275" s="545">
        <f>Origination!$E$14*CD13</f>
        <v>0</v>
      </c>
      <c r="CG275" s="545">
        <f>Origination!$E$14*CE13</f>
        <v>0</v>
      </c>
      <c r="CH275" s="545">
        <f>Origination!$E$14*CF13</f>
        <v>0</v>
      </c>
      <c r="CI275" s="545">
        <f>Origination!$E$14*CG13</f>
        <v>0</v>
      </c>
      <c r="CJ275" s="545">
        <f>Origination!$E$14*CH13</f>
        <v>0</v>
      </c>
      <c r="CK275" s="545">
        <f>Origination!$E$14*CI13</f>
        <v>0</v>
      </c>
      <c r="CL275" s="545">
        <f>Origination!$E$14*CJ13</f>
        <v>0</v>
      </c>
      <c r="CM275" s="545">
        <f>Origination!$E$14*CK13</f>
        <v>0</v>
      </c>
      <c r="CN275" s="545">
        <f>Origination!$E$14*CL13</f>
        <v>0</v>
      </c>
      <c r="CO275" s="545">
        <f>Origination!$E$14*CM13</f>
        <v>0</v>
      </c>
      <c r="CP275" s="545">
        <f>Origination!$E$14*CN13</f>
        <v>0</v>
      </c>
      <c r="CQ275" s="545">
        <f>Origination!$E$14*CO13</f>
        <v>0</v>
      </c>
      <c r="CR275" s="545">
        <f>Origination!$E$14*CP13</f>
        <v>0</v>
      </c>
      <c r="CS275" s="545">
        <f>Origination!$E$14*CQ13</f>
        <v>0</v>
      </c>
      <c r="CT275" s="545">
        <f>Origination!$E$14*CR13</f>
        <v>0</v>
      </c>
      <c r="CU275" s="545">
        <f>Origination!$E$14*CS13</f>
        <v>0</v>
      </c>
      <c r="CV275" s="545">
        <f>Origination!$E$14*CT13</f>
        <v>0</v>
      </c>
      <c r="CW275" s="545">
        <f>Origination!$E$14*CU13</f>
        <v>0</v>
      </c>
      <c r="CX275" s="545">
        <f>Origination!$E$14*CV13</f>
        <v>0</v>
      </c>
      <c r="CY275" s="545">
        <f>Origination!$E$14*CW13</f>
        <v>0</v>
      </c>
      <c r="CZ275" s="545">
        <f>Origination!$E$14*CX13</f>
        <v>0</v>
      </c>
      <c r="DA275" s="545">
        <f>Origination!$E$14*CY13</f>
        <v>0</v>
      </c>
      <c r="DB275" s="545">
        <f>Origination!$E$14*CZ13</f>
        <v>0</v>
      </c>
      <c r="DC275" s="545">
        <f>Origination!$E$14*DA13</f>
        <v>0</v>
      </c>
      <c r="DD275" s="545">
        <f>Origination!$E$14*DB13</f>
        <v>0</v>
      </c>
      <c r="DE275" s="545">
        <f>Origination!$E$14*DC13</f>
        <v>0</v>
      </c>
      <c r="DF275" s="545">
        <f>Origination!$E$14*DD13</f>
        <v>0</v>
      </c>
      <c r="DG275" s="545">
        <f>Origination!$E$14*DE13</f>
        <v>0</v>
      </c>
      <c r="DH275" s="545">
        <f>Origination!$E$14*DF13</f>
        <v>0</v>
      </c>
      <c r="DI275" s="545">
        <f>Origination!$E$14*DG13</f>
        <v>0</v>
      </c>
      <c r="DJ275" s="545">
        <f>Origination!$E$14*DH13</f>
        <v>0</v>
      </c>
      <c r="DK275" s="545">
        <f>Origination!$E$14*DI13</f>
        <v>0</v>
      </c>
      <c r="DL275" s="545">
        <f>Origination!$E$14*DJ13</f>
        <v>0</v>
      </c>
      <c r="DM275" s="545">
        <f>Origination!$E$14*DK13</f>
        <v>0</v>
      </c>
      <c r="DN275" s="545">
        <f>Origination!$E$14*DL13</f>
        <v>0</v>
      </c>
      <c r="DO275" s="545">
        <f>Origination!$E$14*DM13</f>
        <v>0</v>
      </c>
      <c r="DP275" s="545">
        <f>Origination!$E$14*DN13</f>
        <v>0</v>
      </c>
      <c r="DQ275" s="545">
        <f>Origination!$E$14*DO13</f>
        <v>0</v>
      </c>
      <c r="DR275" s="545">
        <f>Origination!$E$14*DP13</f>
        <v>0</v>
      </c>
      <c r="DS275" s="545">
        <f>Origination!$E$14*DQ13</f>
        <v>0</v>
      </c>
    </row>
    <row r="276" spans="1:123" hidden="1" outlineLevel="1" x14ac:dyDescent="0.25">
      <c r="A276" s="570" t="s">
        <v>280</v>
      </c>
      <c r="B276" s="571" t="s">
        <v>243</v>
      </c>
      <c r="C276" s="544">
        <v>4</v>
      </c>
      <c r="D276" s="546"/>
      <c r="E276" s="546"/>
      <c r="F276" s="546"/>
      <c r="G276" s="545">
        <f>Origination!$F$14*D13</f>
        <v>2565.6209134387586</v>
      </c>
      <c r="H276" s="545">
        <f>Origination!$F$14*E13</f>
        <v>2605.1742358542729</v>
      </c>
      <c r="I276" s="545">
        <f>Origination!$F$14*F13</f>
        <v>2645.3373386570265</v>
      </c>
      <c r="J276" s="545">
        <f>Origination!$F$14*G13</f>
        <v>2686.119622627989</v>
      </c>
      <c r="K276" s="545">
        <f>Origination!$F$14*H13</f>
        <v>2727.530633476837</v>
      </c>
      <c r="L276" s="545">
        <f>Origination!$F$14*I13</f>
        <v>2769.5800640762714</v>
      </c>
      <c r="M276" s="545">
        <f>Origination!$F$14*J13</f>
        <v>2812.2777567307812</v>
      </c>
      <c r="N276" s="545">
        <f>Origination!$F$14*K13</f>
        <v>2855.6337054803803</v>
      </c>
      <c r="O276" s="545">
        <f>Origination!$F$14*L13</f>
        <v>2899.6580584398694</v>
      </c>
      <c r="P276" s="545">
        <f>Origination!$F$14*M13</f>
        <v>2944.3611201741505</v>
      </c>
      <c r="Q276" s="545">
        <f>Origination!$F$14*N13</f>
        <v>2989.7533541101689</v>
      </c>
      <c r="R276" s="545">
        <f>Origination!$F$14*O13</f>
        <v>3035.8453849860339</v>
      </c>
      <c r="S276" s="545">
        <f>Origination!$F$14*P13</f>
        <v>3082.6480013379019</v>
      </c>
      <c r="T276" s="545">
        <f>Origination!$F$14*Q13</f>
        <v>3130.1721580251942</v>
      </c>
      <c r="U276" s="545">
        <f>Origination!$F$14*R13</f>
        <v>3178.42897879475</v>
      </c>
      <c r="V276" s="545">
        <f>Origination!$F$14*S13</f>
        <v>3227.429758884502</v>
      </c>
      <c r="W276" s="545">
        <f>Origination!$F$14*T13</f>
        <v>3277.1859676673048</v>
      </c>
      <c r="X276" s="545">
        <f>Origination!$F$14*U13</f>
        <v>3327.7092513355096</v>
      </c>
      <c r="Y276" s="545">
        <f>Origination!$F$14*V13</f>
        <v>3379.0114356269314</v>
      </c>
      <c r="Z276" s="545">
        <f>Origination!$F$14*W13</f>
        <v>3431.1045285928462</v>
      </c>
      <c r="AA276" s="545">
        <f>Origination!$F$14*X13</f>
        <v>3484.0007234086529</v>
      </c>
      <c r="AB276" s="545">
        <f>Origination!$F$14*Y13</f>
        <v>3537.7124012278696</v>
      </c>
      <c r="AC276" s="545">
        <f>Origination!$F$14*Z13</f>
        <v>3592.2521340801322</v>
      </c>
      <c r="AD276" s="545">
        <f>Origination!$F$14*AA13</f>
        <v>3647.632687813868</v>
      </c>
      <c r="AE276" s="545">
        <f>Origination!$F$14*AB13</f>
        <v>3703.867025084332</v>
      </c>
      <c r="AF276" s="545">
        <f>Origination!$F$14*AC13</f>
        <v>3760.9683083877148</v>
      </c>
      <c r="AG276" s="545">
        <f>Origination!$F$14*AD13</f>
        <v>3818.9499031420255</v>
      </c>
      <c r="AH276" s="545">
        <f>Origination!$F$14*AE13</f>
        <v>3877.8253808154659</v>
      </c>
      <c r="AI276" s="545">
        <f>Origination!$F$14*AF13</f>
        <v>3937.6085221030376</v>
      </c>
      <c r="AJ276" s="545">
        <f>Origination!$F$14*AG13</f>
        <v>3998.3133201521255</v>
      </c>
      <c r="AK276" s="545">
        <f>Origination!$F$14*AH13</f>
        <v>4059.9539838378046</v>
      </c>
      <c r="AL276" s="545">
        <f>Origination!$F$14*AI13</f>
        <v>4122.5449410886376</v>
      </c>
      <c r="AM276" s="545">
        <f>Origination!$F$14*AJ13</f>
        <v>4186.1008422637533</v>
      </c>
      <c r="AN276" s="545">
        <f>Origination!$F$14*AK13</f>
        <v>4250.6365635819857</v>
      </c>
      <c r="AO276" s="545">
        <f>Origination!$F$14*AL13</f>
        <v>4316.167210603875</v>
      </c>
      <c r="AP276" s="545">
        <f>Origination!$F$14*AM13</f>
        <v>4382.7081217673522</v>
      </c>
      <c r="AQ276" s="545">
        <f>Origination!$F$14*AN13</f>
        <v>4450.274871977932</v>
      </c>
      <c r="AR276" s="545">
        <f>Origination!$F$14*AO13</f>
        <v>4518.8832762542579</v>
      </c>
      <c r="AS276" s="545">
        <f>Origination!$F$14*AP13</f>
        <v>4588.5493934298447</v>
      </c>
      <c r="AT276" s="545">
        <f>Origination!$F$14*AQ13</f>
        <v>4659.2895299118882</v>
      </c>
      <c r="AU276" s="545">
        <f>Origination!$F$14*AR13</f>
        <v>4731.1202434980296</v>
      </c>
      <c r="AV276" s="545">
        <f>Origination!$F$14*AS13</f>
        <v>4804.0583472519575</v>
      </c>
      <c r="AW276" s="545">
        <f>Origination!$F$14*AT13</f>
        <v>0</v>
      </c>
      <c r="AX276" s="545">
        <f>Origination!$F$14*AU13</f>
        <v>0</v>
      </c>
      <c r="AY276" s="545">
        <f>Origination!$F$14*AV13</f>
        <v>0</v>
      </c>
      <c r="AZ276" s="545">
        <f>Origination!$F$14*AW13</f>
        <v>0</v>
      </c>
      <c r="BA276" s="545">
        <f>Origination!$F$14*AX13</f>
        <v>0</v>
      </c>
      <c r="BB276" s="545">
        <f>Origination!$F$14*AY13</f>
        <v>0</v>
      </c>
      <c r="BC276" s="545">
        <f>Origination!$F$14*AZ13</f>
        <v>0</v>
      </c>
      <c r="BD276" s="545">
        <f>Origination!$F$14*BA13</f>
        <v>0</v>
      </c>
      <c r="BE276" s="545">
        <f>Origination!$F$14*BB13</f>
        <v>0</v>
      </c>
      <c r="BF276" s="545">
        <f>Origination!$F$14*BC13</f>
        <v>0</v>
      </c>
      <c r="BG276" s="545">
        <f>Origination!$F$14*BD13</f>
        <v>0</v>
      </c>
      <c r="BH276" s="545">
        <f>Origination!$F$14*BE13</f>
        <v>0</v>
      </c>
      <c r="BI276" s="545">
        <f>Origination!$F$14*BF13</f>
        <v>0</v>
      </c>
      <c r="BJ276" s="545">
        <f>Origination!$F$14*BG13</f>
        <v>0</v>
      </c>
      <c r="BK276" s="545">
        <f>Origination!$F$14*BH13</f>
        <v>0</v>
      </c>
      <c r="BL276" s="545">
        <f>Origination!$F$14*BI13</f>
        <v>0</v>
      </c>
      <c r="BM276" s="545">
        <f>Origination!$F$14*BJ13</f>
        <v>0</v>
      </c>
      <c r="BN276" s="545">
        <f>Origination!$F$14*BK13</f>
        <v>0</v>
      </c>
      <c r="BO276" s="545">
        <f>Origination!$F$14*BL13</f>
        <v>0</v>
      </c>
      <c r="BP276" s="545">
        <f>Origination!$F$14*BM13</f>
        <v>0</v>
      </c>
      <c r="BQ276" s="545">
        <f>Origination!$F$14*BN13</f>
        <v>0</v>
      </c>
      <c r="BR276" s="545">
        <f>Origination!$F$14*BO13</f>
        <v>0</v>
      </c>
      <c r="BS276" s="545">
        <f>Origination!$F$14*BP13</f>
        <v>0</v>
      </c>
      <c r="BT276" s="545">
        <f>Origination!$F$14*BQ13</f>
        <v>0</v>
      </c>
      <c r="BU276" s="545">
        <f>Origination!$F$14*BR13</f>
        <v>0</v>
      </c>
      <c r="BV276" s="545">
        <f>Origination!$F$14*BS13</f>
        <v>0</v>
      </c>
      <c r="BW276" s="545">
        <f>Origination!$F$14*BT13</f>
        <v>0</v>
      </c>
      <c r="BX276" s="545">
        <f>Origination!$F$14*BU13</f>
        <v>0</v>
      </c>
      <c r="BY276" s="545">
        <f>Origination!$F$14*BV13</f>
        <v>0</v>
      </c>
      <c r="BZ276" s="545">
        <f>Origination!$F$14*BW13</f>
        <v>0</v>
      </c>
      <c r="CA276" s="545">
        <f>Origination!$F$14*BX13</f>
        <v>0</v>
      </c>
      <c r="CB276" s="545">
        <f>Origination!$F$14*BY13</f>
        <v>0</v>
      </c>
      <c r="CC276" s="545">
        <f>Origination!$F$14*BZ13</f>
        <v>0</v>
      </c>
      <c r="CD276" s="545">
        <f>Origination!$F$14*CA13</f>
        <v>0</v>
      </c>
      <c r="CE276" s="545">
        <f>Origination!$F$14*CB13</f>
        <v>0</v>
      </c>
      <c r="CF276" s="545">
        <f>Origination!$F$14*CC13</f>
        <v>0</v>
      </c>
      <c r="CG276" s="545">
        <f>Origination!$F$14*CD13</f>
        <v>0</v>
      </c>
      <c r="CH276" s="545">
        <f>Origination!$F$14*CE13</f>
        <v>0</v>
      </c>
      <c r="CI276" s="545">
        <f>Origination!$F$14*CF13</f>
        <v>0</v>
      </c>
      <c r="CJ276" s="545">
        <f>Origination!$F$14*CG13</f>
        <v>0</v>
      </c>
      <c r="CK276" s="545">
        <f>Origination!$F$14*CH13</f>
        <v>0</v>
      </c>
      <c r="CL276" s="545">
        <f>Origination!$F$14*CI13</f>
        <v>0</v>
      </c>
      <c r="CM276" s="545">
        <f>Origination!$F$14*CJ13</f>
        <v>0</v>
      </c>
      <c r="CN276" s="545">
        <f>Origination!$F$14*CK13</f>
        <v>0</v>
      </c>
      <c r="CO276" s="545">
        <f>Origination!$F$14*CL13</f>
        <v>0</v>
      </c>
      <c r="CP276" s="545">
        <f>Origination!$F$14*CM13</f>
        <v>0</v>
      </c>
      <c r="CQ276" s="545">
        <f>Origination!$F$14*CN13</f>
        <v>0</v>
      </c>
      <c r="CR276" s="545">
        <f>Origination!$F$14*CO13</f>
        <v>0</v>
      </c>
      <c r="CS276" s="545">
        <f>Origination!$F$14*CP13</f>
        <v>0</v>
      </c>
      <c r="CT276" s="545">
        <f>Origination!$F$14*CQ13</f>
        <v>0</v>
      </c>
      <c r="CU276" s="545">
        <f>Origination!$F$14*CR13</f>
        <v>0</v>
      </c>
      <c r="CV276" s="545">
        <f>Origination!$F$14*CS13</f>
        <v>0</v>
      </c>
      <c r="CW276" s="545">
        <f>Origination!$F$14*CT13</f>
        <v>0</v>
      </c>
      <c r="CX276" s="545">
        <f>Origination!$F$14*CU13</f>
        <v>0</v>
      </c>
      <c r="CY276" s="545">
        <f>Origination!$F$14*CV13</f>
        <v>0</v>
      </c>
      <c r="CZ276" s="545">
        <f>Origination!$F$14*CW13</f>
        <v>0</v>
      </c>
      <c r="DA276" s="545">
        <f>Origination!$F$14*CX13</f>
        <v>0</v>
      </c>
      <c r="DB276" s="545">
        <f>Origination!$F$14*CY13</f>
        <v>0</v>
      </c>
      <c r="DC276" s="545">
        <f>Origination!$F$14*CZ13</f>
        <v>0</v>
      </c>
      <c r="DD276" s="545">
        <f>Origination!$F$14*DA13</f>
        <v>0</v>
      </c>
      <c r="DE276" s="545">
        <f>Origination!$F$14*DB13</f>
        <v>0</v>
      </c>
      <c r="DF276" s="545">
        <f>Origination!$F$14*DC13</f>
        <v>0</v>
      </c>
      <c r="DG276" s="545">
        <f>Origination!$F$14*DD13</f>
        <v>0</v>
      </c>
      <c r="DH276" s="545">
        <f>Origination!$F$14*DE13</f>
        <v>0</v>
      </c>
      <c r="DI276" s="545">
        <f>Origination!$F$14*DF13</f>
        <v>0</v>
      </c>
      <c r="DJ276" s="545">
        <f>Origination!$F$14*DG13</f>
        <v>0</v>
      </c>
      <c r="DK276" s="545">
        <f>Origination!$F$14*DH13</f>
        <v>0</v>
      </c>
      <c r="DL276" s="545">
        <f>Origination!$F$14*DI13</f>
        <v>0</v>
      </c>
      <c r="DM276" s="545">
        <f>Origination!$F$14*DJ13</f>
        <v>0</v>
      </c>
      <c r="DN276" s="545">
        <f>Origination!$F$14*DK13</f>
        <v>0</v>
      </c>
      <c r="DO276" s="545">
        <f>Origination!$F$14*DL13</f>
        <v>0</v>
      </c>
      <c r="DP276" s="545">
        <f>Origination!$F$14*DM13</f>
        <v>0</v>
      </c>
      <c r="DQ276" s="545">
        <f>Origination!$F$14*DN13</f>
        <v>0</v>
      </c>
      <c r="DR276" s="545">
        <f>Origination!$F$14*DO13</f>
        <v>0</v>
      </c>
      <c r="DS276" s="545">
        <f>Origination!$F$14*DP13</f>
        <v>0</v>
      </c>
    </row>
    <row r="277" spans="1:123" hidden="1" outlineLevel="1" x14ac:dyDescent="0.25">
      <c r="A277" s="570" t="s">
        <v>280</v>
      </c>
      <c r="B277" s="571" t="s">
        <v>243</v>
      </c>
      <c r="C277" s="544">
        <v>5</v>
      </c>
      <c r="D277" s="546"/>
      <c r="E277" s="546"/>
      <c r="F277" s="546"/>
      <c r="G277" s="546"/>
      <c r="H277" s="545">
        <f ca="1">Origination!$G$14*D13</f>
        <v>2565.6209134387586</v>
      </c>
      <c r="I277" s="545">
        <f ca="1">Origination!$G$14*E13</f>
        <v>2605.1742358542729</v>
      </c>
      <c r="J277" s="545">
        <f ca="1">Origination!$G$14*F13</f>
        <v>2645.3373386570265</v>
      </c>
      <c r="K277" s="545">
        <f ca="1">Origination!$G$14*G13</f>
        <v>2686.119622627989</v>
      </c>
      <c r="L277" s="545">
        <f ca="1">Origination!$G$14*H13</f>
        <v>2727.530633476837</v>
      </c>
      <c r="M277" s="545">
        <f ca="1">Origination!$G$14*I13</f>
        <v>2769.5800640762714</v>
      </c>
      <c r="N277" s="545">
        <f ca="1">Origination!$G$14*J13</f>
        <v>2812.2777567307812</v>
      </c>
      <c r="O277" s="545">
        <f ca="1">Origination!$G$14*K13</f>
        <v>2855.6337054803803</v>
      </c>
      <c r="P277" s="545">
        <f ca="1">Origination!$G$14*L13</f>
        <v>2899.6580584398694</v>
      </c>
      <c r="Q277" s="545">
        <f ca="1">Origination!$G$14*M13</f>
        <v>2944.3611201741505</v>
      </c>
      <c r="R277" s="545">
        <f ca="1">Origination!$G$14*N13</f>
        <v>2989.7533541101689</v>
      </c>
      <c r="S277" s="545">
        <f ca="1">Origination!$G$14*O13</f>
        <v>3035.8453849860339</v>
      </c>
      <c r="T277" s="545">
        <f ca="1">Origination!$G$14*P13</f>
        <v>3082.6480013379019</v>
      </c>
      <c r="U277" s="545">
        <f ca="1">Origination!$G$14*Q13</f>
        <v>3130.1721580251942</v>
      </c>
      <c r="V277" s="545">
        <f ca="1">Origination!$G$14*R13</f>
        <v>3178.42897879475</v>
      </c>
      <c r="W277" s="545">
        <f ca="1">Origination!$G$14*S13</f>
        <v>3227.429758884502</v>
      </c>
      <c r="X277" s="545">
        <f ca="1">Origination!$G$14*T13</f>
        <v>3277.1859676673048</v>
      </c>
      <c r="Y277" s="545">
        <f ca="1">Origination!$G$14*U13</f>
        <v>3327.7092513355096</v>
      </c>
      <c r="Z277" s="545">
        <f ca="1">Origination!$G$14*V13</f>
        <v>3379.0114356269314</v>
      </c>
      <c r="AA277" s="545">
        <f ca="1">Origination!$G$14*W13</f>
        <v>3431.1045285928462</v>
      </c>
      <c r="AB277" s="545">
        <f ca="1">Origination!$G$14*X13</f>
        <v>3484.0007234086529</v>
      </c>
      <c r="AC277" s="545">
        <f ca="1">Origination!$G$14*Y13</f>
        <v>3537.7124012278696</v>
      </c>
      <c r="AD277" s="545">
        <f ca="1">Origination!$G$14*Z13</f>
        <v>3592.2521340801322</v>
      </c>
      <c r="AE277" s="545">
        <f ca="1">Origination!$G$14*AA13</f>
        <v>3647.632687813868</v>
      </c>
      <c r="AF277" s="545">
        <f ca="1">Origination!$G$14*AB13</f>
        <v>3703.867025084332</v>
      </c>
      <c r="AG277" s="545">
        <f ca="1">Origination!$G$14*AC13</f>
        <v>3760.9683083877148</v>
      </c>
      <c r="AH277" s="545">
        <f ca="1">Origination!$G$14*AD13</f>
        <v>3818.9499031420255</v>
      </c>
      <c r="AI277" s="545">
        <f ca="1">Origination!$G$14*AE13</f>
        <v>3877.8253808154659</v>
      </c>
      <c r="AJ277" s="545">
        <f ca="1">Origination!$G$14*AF13</f>
        <v>3937.6085221030376</v>
      </c>
      <c r="AK277" s="545">
        <f ca="1">Origination!$G$14*AG13</f>
        <v>3998.3133201521255</v>
      </c>
      <c r="AL277" s="545">
        <f ca="1">Origination!$G$14*AH13</f>
        <v>4059.9539838378046</v>
      </c>
      <c r="AM277" s="545">
        <f ca="1">Origination!$G$14*AI13</f>
        <v>4122.5449410886376</v>
      </c>
      <c r="AN277" s="545">
        <f ca="1">Origination!$G$14*AJ13</f>
        <v>4186.1008422637533</v>
      </c>
      <c r="AO277" s="545">
        <f ca="1">Origination!$G$14*AK13</f>
        <v>4250.6365635819857</v>
      </c>
      <c r="AP277" s="545">
        <f ca="1">Origination!$G$14*AL13</f>
        <v>4316.167210603875</v>
      </c>
      <c r="AQ277" s="545">
        <f ca="1">Origination!$G$14*AM13</f>
        <v>4382.7081217673522</v>
      </c>
      <c r="AR277" s="545">
        <f ca="1">Origination!$G$14*AN13</f>
        <v>4450.274871977932</v>
      </c>
      <c r="AS277" s="545">
        <f ca="1">Origination!$G$14*AO13</f>
        <v>4518.8832762542579</v>
      </c>
      <c r="AT277" s="545">
        <f ca="1">Origination!$G$14*AP13</f>
        <v>4588.5493934298447</v>
      </c>
      <c r="AU277" s="545">
        <f ca="1">Origination!$G$14*AQ13</f>
        <v>4659.2895299118882</v>
      </c>
      <c r="AV277" s="545">
        <f ca="1">Origination!$G$14*AR13</f>
        <v>4731.1202434980296</v>
      </c>
      <c r="AW277" s="545">
        <f ca="1">Origination!$G$14*AS13</f>
        <v>4804.0583472519575</v>
      </c>
      <c r="AX277" s="545">
        <f ca="1">Origination!$G$14*AT13</f>
        <v>0</v>
      </c>
      <c r="AY277" s="545">
        <f ca="1">Origination!$G$14*AU13</f>
        <v>0</v>
      </c>
      <c r="AZ277" s="545">
        <f ca="1">Origination!$G$14*AV13</f>
        <v>0</v>
      </c>
      <c r="BA277" s="545">
        <f ca="1">Origination!$G$14*AW13</f>
        <v>0</v>
      </c>
      <c r="BB277" s="545">
        <f ca="1">Origination!$G$14*AX13</f>
        <v>0</v>
      </c>
      <c r="BC277" s="545">
        <f ca="1">Origination!$G$14*AY13</f>
        <v>0</v>
      </c>
      <c r="BD277" s="545">
        <f ca="1">Origination!$G$14*AZ13</f>
        <v>0</v>
      </c>
      <c r="BE277" s="545">
        <f ca="1">Origination!$G$14*BA13</f>
        <v>0</v>
      </c>
      <c r="BF277" s="545">
        <f ca="1">Origination!$G$14*BB13</f>
        <v>0</v>
      </c>
      <c r="BG277" s="545">
        <f ca="1">Origination!$G$14*BC13</f>
        <v>0</v>
      </c>
      <c r="BH277" s="545">
        <f ca="1">Origination!$G$14*BD13</f>
        <v>0</v>
      </c>
      <c r="BI277" s="545">
        <f ca="1">Origination!$G$14*BE13</f>
        <v>0</v>
      </c>
      <c r="BJ277" s="545">
        <f ca="1">Origination!$G$14*BF13</f>
        <v>0</v>
      </c>
      <c r="BK277" s="545">
        <f ca="1">Origination!$G$14*BG13</f>
        <v>0</v>
      </c>
      <c r="BL277" s="545">
        <f ca="1">Origination!$G$14*BH13</f>
        <v>0</v>
      </c>
      <c r="BM277" s="545">
        <f ca="1">Origination!$G$14*BI13</f>
        <v>0</v>
      </c>
      <c r="BN277" s="545">
        <f ca="1">Origination!$G$14*BJ13</f>
        <v>0</v>
      </c>
      <c r="BO277" s="545">
        <f ca="1">Origination!$G$14*BK13</f>
        <v>0</v>
      </c>
      <c r="BP277" s="545">
        <f ca="1">Origination!$G$14*BL13</f>
        <v>0</v>
      </c>
      <c r="BQ277" s="545">
        <f ca="1">Origination!$G$14*BM13</f>
        <v>0</v>
      </c>
      <c r="BR277" s="545">
        <f ca="1">Origination!$G$14*BN13</f>
        <v>0</v>
      </c>
      <c r="BS277" s="545">
        <f ca="1">Origination!$G$14*BO13</f>
        <v>0</v>
      </c>
      <c r="BT277" s="545">
        <f ca="1">Origination!$G$14*BP13</f>
        <v>0</v>
      </c>
      <c r="BU277" s="545">
        <f ca="1">Origination!$G$14*BQ13</f>
        <v>0</v>
      </c>
      <c r="BV277" s="545">
        <f ca="1">Origination!$G$14*BR13</f>
        <v>0</v>
      </c>
      <c r="BW277" s="545">
        <f ca="1">Origination!$G$14*BS13</f>
        <v>0</v>
      </c>
      <c r="BX277" s="545">
        <f ca="1">Origination!$G$14*BT13</f>
        <v>0</v>
      </c>
      <c r="BY277" s="545">
        <f ca="1">Origination!$G$14*BU13</f>
        <v>0</v>
      </c>
      <c r="BZ277" s="545">
        <f ca="1">Origination!$G$14*BV13</f>
        <v>0</v>
      </c>
      <c r="CA277" s="545">
        <f ca="1">Origination!$G$14*BW13</f>
        <v>0</v>
      </c>
      <c r="CB277" s="545">
        <f ca="1">Origination!$G$14*BX13</f>
        <v>0</v>
      </c>
      <c r="CC277" s="545">
        <f ca="1">Origination!$G$14*BY13</f>
        <v>0</v>
      </c>
      <c r="CD277" s="545">
        <f ca="1">Origination!$G$14*BZ13</f>
        <v>0</v>
      </c>
      <c r="CE277" s="545">
        <f ca="1">Origination!$G$14*CA13</f>
        <v>0</v>
      </c>
      <c r="CF277" s="545">
        <f ca="1">Origination!$G$14*CB13</f>
        <v>0</v>
      </c>
      <c r="CG277" s="545">
        <f ca="1">Origination!$G$14*CC13</f>
        <v>0</v>
      </c>
      <c r="CH277" s="545">
        <f ca="1">Origination!$G$14*CD13</f>
        <v>0</v>
      </c>
      <c r="CI277" s="545">
        <f ca="1">Origination!$G$14*CE13</f>
        <v>0</v>
      </c>
      <c r="CJ277" s="545">
        <f ca="1">Origination!$G$14*CF13</f>
        <v>0</v>
      </c>
      <c r="CK277" s="545">
        <f ca="1">Origination!$G$14*CG13</f>
        <v>0</v>
      </c>
      <c r="CL277" s="545">
        <f ca="1">Origination!$G$14*CH13</f>
        <v>0</v>
      </c>
      <c r="CM277" s="545">
        <f ca="1">Origination!$G$14*CI13</f>
        <v>0</v>
      </c>
      <c r="CN277" s="545">
        <f ca="1">Origination!$G$14*CJ13</f>
        <v>0</v>
      </c>
      <c r="CO277" s="545">
        <f ca="1">Origination!$G$14*CK13</f>
        <v>0</v>
      </c>
      <c r="CP277" s="545">
        <f ca="1">Origination!$G$14*CL13</f>
        <v>0</v>
      </c>
      <c r="CQ277" s="545">
        <f ca="1">Origination!$G$14*CM13</f>
        <v>0</v>
      </c>
      <c r="CR277" s="545">
        <f ca="1">Origination!$G$14*CN13</f>
        <v>0</v>
      </c>
      <c r="CS277" s="545">
        <f ca="1">Origination!$G$14*CO13</f>
        <v>0</v>
      </c>
      <c r="CT277" s="545">
        <f ca="1">Origination!$G$14*CP13</f>
        <v>0</v>
      </c>
      <c r="CU277" s="545">
        <f ca="1">Origination!$G$14*CQ13</f>
        <v>0</v>
      </c>
      <c r="CV277" s="545">
        <f ca="1">Origination!$G$14*CR13</f>
        <v>0</v>
      </c>
      <c r="CW277" s="545">
        <f ca="1">Origination!$G$14*CS13</f>
        <v>0</v>
      </c>
      <c r="CX277" s="545">
        <f ca="1">Origination!$G$14*CT13</f>
        <v>0</v>
      </c>
      <c r="CY277" s="545">
        <f ca="1">Origination!$G$14*CU13</f>
        <v>0</v>
      </c>
      <c r="CZ277" s="545">
        <f ca="1">Origination!$G$14*CV13</f>
        <v>0</v>
      </c>
      <c r="DA277" s="545">
        <f ca="1">Origination!$G$14*CW13</f>
        <v>0</v>
      </c>
      <c r="DB277" s="545">
        <f ca="1">Origination!$G$14*CX13</f>
        <v>0</v>
      </c>
      <c r="DC277" s="545">
        <f ca="1">Origination!$G$14*CY13</f>
        <v>0</v>
      </c>
      <c r="DD277" s="545">
        <f ca="1">Origination!$G$14*CZ13</f>
        <v>0</v>
      </c>
      <c r="DE277" s="545">
        <f ca="1">Origination!$G$14*DA13</f>
        <v>0</v>
      </c>
      <c r="DF277" s="545">
        <f ca="1">Origination!$G$14*DB13</f>
        <v>0</v>
      </c>
      <c r="DG277" s="545">
        <f ca="1">Origination!$G$14*DC13</f>
        <v>0</v>
      </c>
      <c r="DH277" s="545">
        <f ca="1">Origination!$G$14*DD13</f>
        <v>0</v>
      </c>
      <c r="DI277" s="545">
        <f ca="1">Origination!$G$14*DE13</f>
        <v>0</v>
      </c>
      <c r="DJ277" s="545">
        <f ca="1">Origination!$G$14*DF13</f>
        <v>0</v>
      </c>
      <c r="DK277" s="545">
        <f ca="1">Origination!$G$14*DG13</f>
        <v>0</v>
      </c>
      <c r="DL277" s="545">
        <f ca="1">Origination!$G$14*DH13</f>
        <v>0</v>
      </c>
      <c r="DM277" s="545">
        <f ca="1">Origination!$G$14*DI13</f>
        <v>0</v>
      </c>
      <c r="DN277" s="545">
        <f ca="1">Origination!$G$14*DJ13</f>
        <v>0</v>
      </c>
      <c r="DO277" s="545">
        <f ca="1">Origination!$G$14*DK13</f>
        <v>0</v>
      </c>
      <c r="DP277" s="545">
        <f ca="1">Origination!$G$14*DL13</f>
        <v>0</v>
      </c>
      <c r="DQ277" s="545">
        <f ca="1">Origination!$G$14*DM13</f>
        <v>0</v>
      </c>
      <c r="DR277" s="545">
        <f ca="1">Origination!$G$14*DN13</f>
        <v>0</v>
      </c>
      <c r="DS277" s="545">
        <f ca="1">Origination!$G$14*DO13</f>
        <v>0</v>
      </c>
    </row>
    <row r="278" spans="1:123" hidden="1" outlineLevel="1" x14ac:dyDescent="0.25">
      <c r="A278" s="570" t="s">
        <v>280</v>
      </c>
      <c r="B278" s="571" t="s">
        <v>243</v>
      </c>
      <c r="C278" s="544">
        <v>6</v>
      </c>
      <c r="D278" s="546"/>
      <c r="E278" s="546"/>
      <c r="F278" s="546"/>
      <c r="G278" s="546"/>
      <c r="H278" s="546"/>
      <c r="I278" s="545">
        <f ca="1">Origination!$H$14*D13</f>
        <v>2565.6209134387586</v>
      </c>
      <c r="J278" s="545">
        <f ca="1">Origination!$H$14*E13</f>
        <v>2605.1742358542729</v>
      </c>
      <c r="K278" s="545">
        <f ca="1">Origination!$H$14*F13</f>
        <v>2645.3373386570265</v>
      </c>
      <c r="L278" s="545">
        <f ca="1">Origination!$H$14*G13</f>
        <v>2686.119622627989</v>
      </c>
      <c r="M278" s="545">
        <f ca="1">Origination!$H$14*H13</f>
        <v>2727.530633476837</v>
      </c>
      <c r="N278" s="545">
        <f ca="1">Origination!$H$14*I13</f>
        <v>2769.5800640762714</v>
      </c>
      <c r="O278" s="545">
        <f ca="1">Origination!$H$14*J13</f>
        <v>2812.2777567307812</v>
      </c>
      <c r="P278" s="545">
        <f ca="1">Origination!$H$14*K13</f>
        <v>2855.6337054803803</v>
      </c>
      <c r="Q278" s="545">
        <f ca="1">Origination!$H$14*L13</f>
        <v>2899.6580584398694</v>
      </c>
      <c r="R278" s="545">
        <f ca="1">Origination!$H$14*M13</f>
        <v>2944.3611201741505</v>
      </c>
      <c r="S278" s="545">
        <f ca="1">Origination!$H$14*N13</f>
        <v>2989.7533541101689</v>
      </c>
      <c r="T278" s="545">
        <f ca="1">Origination!$H$14*O13</f>
        <v>3035.8453849860339</v>
      </c>
      <c r="U278" s="545">
        <f ca="1">Origination!$H$14*P13</f>
        <v>3082.6480013379019</v>
      </c>
      <c r="V278" s="545">
        <f ca="1">Origination!$H$14*Q13</f>
        <v>3130.1721580251942</v>
      </c>
      <c r="W278" s="545">
        <f ca="1">Origination!$H$14*R13</f>
        <v>3178.42897879475</v>
      </c>
      <c r="X278" s="545">
        <f ca="1">Origination!$H$14*S13</f>
        <v>3227.429758884502</v>
      </c>
      <c r="Y278" s="545">
        <f ca="1">Origination!$H$14*T13</f>
        <v>3277.1859676673048</v>
      </c>
      <c r="Z278" s="545">
        <f ca="1">Origination!$H$14*U13</f>
        <v>3327.7092513355096</v>
      </c>
      <c r="AA278" s="545">
        <f ca="1">Origination!$H$14*V13</f>
        <v>3379.0114356269314</v>
      </c>
      <c r="AB278" s="545">
        <f ca="1">Origination!$H$14*W13</f>
        <v>3431.1045285928462</v>
      </c>
      <c r="AC278" s="545">
        <f ca="1">Origination!$H$14*X13</f>
        <v>3484.0007234086529</v>
      </c>
      <c r="AD278" s="545">
        <f ca="1">Origination!$H$14*Y13</f>
        <v>3537.7124012278696</v>
      </c>
      <c r="AE278" s="545">
        <f ca="1">Origination!$H$14*Z13</f>
        <v>3592.2521340801322</v>
      </c>
      <c r="AF278" s="545">
        <f ca="1">Origination!$H$14*AA13</f>
        <v>3647.632687813868</v>
      </c>
      <c r="AG278" s="545">
        <f ca="1">Origination!$H$14*AB13</f>
        <v>3703.867025084332</v>
      </c>
      <c r="AH278" s="545">
        <f ca="1">Origination!$H$14*AC13</f>
        <v>3760.9683083877148</v>
      </c>
      <c r="AI278" s="545">
        <f ca="1">Origination!$H$14*AD13</f>
        <v>3818.9499031420255</v>
      </c>
      <c r="AJ278" s="545">
        <f ca="1">Origination!$H$14*AE13</f>
        <v>3877.8253808154659</v>
      </c>
      <c r="AK278" s="545">
        <f ca="1">Origination!$H$14*AF13</f>
        <v>3937.6085221030376</v>
      </c>
      <c r="AL278" s="545">
        <f ca="1">Origination!$H$14*AG13</f>
        <v>3998.3133201521255</v>
      </c>
      <c r="AM278" s="545">
        <f ca="1">Origination!$H$14*AH13</f>
        <v>4059.9539838378046</v>
      </c>
      <c r="AN278" s="545">
        <f ca="1">Origination!$H$14*AI13</f>
        <v>4122.5449410886376</v>
      </c>
      <c r="AO278" s="545">
        <f ca="1">Origination!$H$14*AJ13</f>
        <v>4186.1008422637533</v>
      </c>
      <c r="AP278" s="545">
        <f ca="1">Origination!$H$14*AK13</f>
        <v>4250.6365635819857</v>
      </c>
      <c r="AQ278" s="545">
        <f ca="1">Origination!$H$14*AL13</f>
        <v>4316.167210603875</v>
      </c>
      <c r="AR278" s="545">
        <f ca="1">Origination!$H$14*AM13</f>
        <v>4382.7081217673522</v>
      </c>
      <c r="AS278" s="545">
        <f ca="1">Origination!$H$14*AN13</f>
        <v>4450.274871977932</v>
      </c>
      <c r="AT278" s="545">
        <f ca="1">Origination!$H$14*AO13</f>
        <v>4518.8832762542579</v>
      </c>
      <c r="AU278" s="545">
        <f ca="1">Origination!$H$14*AP13</f>
        <v>4588.5493934298447</v>
      </c>
      <c r="AV278" s="545">
        <f ca="1">Origination!$H$14*AQ13</f>
        <v>4659.2895299118882</v>
      </c>
      <c r="AW278" s="545">
        <f ca="1">Origination!$H$14*AR13</f>
        <v>4731.1202434980296</v>
      </c>
      <c r="AX278" s="545">
        <f ca="1">Origination!$H$14*AS13</f>
        <v>4804.0583472519575</v>
      </c>
      <c r="AY278" s="545">
        <f ca="1">Origination!$H$14*AT13</f>
        <v>0</v>
      </c>
      <c r="AZ278" s="545">
        <f ca="1">Origination!$H$14*AU13</f>
        <v>0</v>
      </c>
      <c r="BA278" s="545">
        <f ca="1">Origination!$H$14*AV13</f>
        <v>0</v>
      </c>
      <c r="BB278" s="545">
        <f ca="1">Origination!$H$14*AW13</f>
        <v>0</v>
      </c>
      <c r="BC278" s="545">
        <f ca="1">Origination!$H$14*AX13</f>
        <v>0</v>
      </c>
      <c r="BD278" s="545">
        <f ca="1">Origination!$H$14*AY13</f>
        <v>0</v>
      </c>
      <c r="BE278" s="545">
        <f ca="1">Origination!$H$14*AZ13</f>
        <v>0</v>
      </c>
      <c r="BF278" s="545">
        <f ca="1">Origination!$H$14*BA13</f>
        <v>0</v>
      </c>
      <c r="BG278" s="545">
        <f ca="1">Origination!$H$14*BB13</f>
        <v>0</v>
      </c>
      <c r="BH278" s="545">
        <f ca="1">Origination!$H$14*BC13</f>
        <v>0</v>
      </c>
      <c r="BI278" s="545">
        <f ca="1">Origination!$H$14*BD13</f>
        <v>0</v>
      </c>
      <c r="BJ278" s="545">
        <f ca="1">Origination!$H$14*BE13</f>
        <v>0</v>
      </c>
      <c r="BK278" s="545">
        <f ca="1">Origination!$H$14*BF13</f>
        <v>0</v>
      </c>
      <c r="BL278" s="545">
        <f ca="1">Origination!$H$14*BG13</f>
        <v>0</v>
      </c>
      <c r="BM278" s="545">
        <f ca="1">Origination!$H$14*BH13</f>
        <v>0</v>
      </c>
      <c r="BN278" s="545">
        <f ca="1">Origination!$H$14*BI13</f>
        <v>0</v>
      </c>
      <c r="BO278" s="545">
        <f ca="1">Origination!$H$14*BJ13</f>
        <v>0</v>
      </c>
      <c r="BP278" s="545">
        <f ca="1">Origination!$H$14*BK13</f>
        <v>0</v>
      </c>
      <c r="BQ278" s="545">
        <f ca="1">Origination!$H$14*BL13</f>
        <v>0</v>
      </c>
      <c r="BR278" s="545">
        <f ca="1">Origination!$H$14*BM13</f>
        <v>0</v>
      </c>
      <c r="BS278" s="545">
        <f ca="1">Origination!$H$14*BN13</f>
        <v>0</v>
      </c>
      <c r="BT278" s="545">
        <f ca="1">Origination!$H$14*BO13</f>
        <v>0</v>
      </c>
      <c r="BU278" s="545">
        <f ca="1">Origination!$H$14*BP13</f>
        <v>0</v>
      </c>
      <c r="BV278" s="545">
        <f ca="1">Origination!$H$14*BQ13</f>
        <v>0</v>
      </c>
      <c r="BW278" s="545">
        <f ca="1">Origination!$H$14*BR13</f>
        <v>0</v>
      </c>
      <c r="BX278" s="545">
        <f ca="1">Origination!$H$14*BS13</f>
        <v>0</v>
      </c>
      <c r="BY278" s="545">
        <f ca="1">Origination!$H$14*BT13</f>
        <v>0</v>
      </c>
      <c r="BZ278" s="545">
        <f ca="1">Origination!$H$14*BU13</f>
        <v>0</v>
      </c>
      <c r="CA278" s="545">
        <f ca="1">Origination!$H$14*BV13</f>
        <v>0</v>
      </c>
      <c r="CB278" s="545">
        <f ca="1">Origination!$H$14*BW13</f>
        <v>0</v>
      </c>
      <c r="CC278" s="545">
        <f ca="1">Origination!$H$14*BX13</f>
        <v>0</v>
      </c>
      <c r="CD278" s="545">
        <f ca="1">Origination!$H$14*BY13</f>
        <v>0</v>
      </c>
      <c r="CE278" s="545">
        <f ca="1">Origination!$H$14*BZ13</f>
        <v>0</v>
      </c>
      <c r="CF278" s="545">
        <f ca="1">Origination!$H$14*CA13</f>
        <v>0</v>
      </c>
      <c r="CG278" s="545">
        <f ca="1">Origination!$H$14*CB13</f>
        <v>0</v>
      </c>
      <c r="CH278" s="545">
        <f ca="1">Origination!$H$14*CC13</f>
        <v>0</v>
      </c>
      <c r="CI278" s="545">
        <f ca="1">Origination!$H$14*CD13</f>
        <v>0</v>
      </c>
      <c r="CJ278" s="545">
        <f ca="1">Origination!$H$14*CE13</f>
        <v>0</v>
      </c>
      <c r="CK278" s="545">
        <f ca="1">Origination!$H$14*CF13</f>
        <v>0</v>
      </c>
      <c r="CL278" s="545">
        <f ca="1">Origination!$H$14*CG13</f>
        <v>0</v>
      </c>
      <c r="CM278" s="545">
        <f ca="1">Origination!$H$14*CH13</f>
        <v>0</v>
      </c>
      <c r="CN278" s="545">
        <f ca="1">Origination!$H$14*CI13</f>
        <v>0</v>
      </c>
      <c r="CO278" s="545">
        <f ca="1">Origination!$H$14*CJ13</f>
        <v>0</v>
      </c>
      <c r="CP278" s="545">
        <f ca="1">Origination!$H$14*CK13</f>
        <v>0</v>
      </c>
      <c r="CQ278" s="545">
        <f ca="1">Origination!$H$14*CL13</f>
        <v>0</v>
      </c>
      <c r="CR278" s="545">
        <f ca="1">Origination!$H$14*CM13</f>
        <v>0</v>
      </c>
      <c r="CS278" s="545">
        <f ca="1">Origination!$H$14*CN13</f>
        <v>0</v>
      </c>
      <c r="CT278" s="545">
        <f ca="1">Origination!$H$14*CO13</f>
        <v>0</v>
      </c>
      <c r="CU278" s="545">
        <f ca="1">Origination!$H$14*CP13</f>
        <v>0</v>
      </c>
      <c r="CV278" s="545">
        <f ca="1">Origination!$H$14*CQ13</f>
        <v>0</v>
      </c>
      <c r="CW278" s="545">
        <f ca="1">Origination!$H$14*CR13</f>
        <v>0</v>
      </c>
      <c r="CX278" s="545">
        <f ca="1">Origination!$H$14*CS13</f>
        <v>0</v>
      </c>
      <c r="CY278" s="545">
        <f ca="1">Origination!$H$14*CT13</f>
        <v>0</v>
      </c>
      <c r="CZ278" s="545">
        <f ca="1">Origination!$H$14*CU13</f>
        <v>0</v>
      </c>
      <c r="DA278" s="545">
        <f ca="1">Origination!$H$14*CV13</f>
        <v>0</v>
      </c>
      <c r="DB278" s="545">
        <f ca="1">Origination!$H$14*CW13</f>
        <v>0</v>
      </c>
      <c r="DC278" s="545">
        <f ca="1">Origination!$H$14*CX13</f>
        <v>0</v>
      </c>
      <c r="DD278" s="545">
        <f ca="1">Origination!$H$14*CY13</f>
        <v>0</v>
      </c>
      <c r="DE278" s="545">
        <f ca="1">Origination!$H$14*CZ13</f>
        <v>0</v>
      </c>
      <c r="DF278" s="545">
        <f ca="1">Origination!$H$14*DA13</f>
        <v>0</v>
      </c>
      <c r="DG278" s="545">
        <f ca="1">Origination!$H$14*DB13</f>
        <v>0</v>
      </c>
      <c r="DH278" s="545">
        <f ca="1">Origination!$H$14*DC13</f>
        <v>0</v>
      </c>
      <c r="DI278" s="545">
        <f ca="1">Origination!$H$14*DD13</f>
        <v>0</v>
      </c>
      <c r="DJ278" s="545">
        <f ca="1">Origination!$H$14*DE13</f>
        <v>0</v>
      </c>
      <c r="DK278" s="545">
        <f ca="1">Origination!$H$14*DF13</f>
        <v>0</v>
      </c>
      <c r="DL278" s="545">
        <f ca="1">Origination!$H$14*DG13</f>
        <v>0</v>
      </c>
      <c r="DM278" s="545">
        <f ca="1">Origination!$H$14*DH13</f>
        <v>0</v>
      </c>
      <c r="DN278" s="545">
        <f ca="1">Origination!$H$14*DI13</f>
        <v>0</v>
      </c>
      <c r="DO278" s="545">
        <f ca="1">Origination!$H$14*DJ13</f>
        <v>0</v>
      </c>
      <c r="DP278" s="545">
        <f ca="1">Origination!$H$14*DK13</f>
        <v>0</v>
      </c>
      <c r="DQ278" s="545">
        <f ca="1">Origination!$H$14*DL13</f>
        <v>0</v>
      </c>
      <c r="DR278" s="545">
        <f ca="1">Origination!$H$14*DM13</f>
        <v>0</v>
      </c>
      <c r="DS278" s="545">
        <f ca="1">Origination!$H$14*DN13</f>
        <v>0</v>
      </c>
    </row>
    <row r="279" spans="1:123" hidden="1" outlineLevel="1" x14ac:dyDescent="0.25">
      <c r="A279" s="570" t="s">
        <v>280</v>
      </c>
      <c r="B279" s="571" t="s">
        <v>243</v>
      </c>
      <c r="C279" s="544">
        <v>7</v>
      </c>
      <c r="D279" s="546"/>
      <c r="E279" s="546"/>
      <c r="F279" s="546"/>
      <c r="G279" s="546"/>
      <c r="H279" s="546"/>
      <c r="I279" s="546"/>
      <c r="J279" s="545">
        <f ca="1">Origination!$I$14*D13</f>
        <v>2565.6209134387586</v>
      </c>
      <c r="K279" s="545">
        <f ca="1">Origination!$I$14*E13</f>
        <v>2605.1742358542729</v>
      </c>
      <c r="L279" s="545">
        <f ca="1">Origination!$I$14*F13</f>
        <v>2645.3373386570265</v>
      </c>
      <c r="M279" s="545">
        <f ca="1">Origination!$I$14*G13</f>
        <v>2686.119622627989</v>
      </c>
      <c r="N279" s="545">
        <f ca="1">Origination!$I$14*H13</f>
        <v>2727.530633476837</v>
      </c>
      <c r="O279" s="545">
        <f ca="1">Origination!$I$14*I13</f>
        <v>2769.5800640762714</v>
      </c>
      <c r="P279" s="545">
        <f ca="1">Origination!$I$14*J13</f>
        <v>2812.2777567307812</v>
      </c>
      <c r="Q279" s="545">
        <f ca="1">Origination!$I$14*K13</f>
        <v>2855.6337054803803</v>
      </c>
      <c r="R279" s="545">
        <f ca="1">Origination!$I$14*L13</f>
        <v>2899.6580584398694</v>
      </c>
      <c r="S279" s="545">
        <f ca="1">Origination!$I$14*M13</f>
        <v>2944.3611201741505</v>
      </c>
      <c r="T279" s="545">
        <f ca="1">Origination!$I$14*N13</f>
        <v>2989.7533541101689</v>
      </c>
      <c r="U279" s="545">
        <f ca="1">Origination!$I$14*O13</f>
        <v>3035.8453849860339</v>
      </c>
      <c r="V279" s="545">
        <f ca="1">Origination!$I$14*P13</f>
        <v>3082.6480013379019</v>
      </c>
      <c r="W279" s="545">
        <f ca="1">Origination!$I$14*Q13</f>
        <v>3130.1721580251942</v>
      </c>
      <c r="X279" s="545">
        <f ca="1">Origination!$I$14*R13</f>
        <v>3178.42897879475</v>
      </c>
      <c r="Y279" s="545">
        <f ca="1">Origination!$I$14*S13</f>
        <v>3227.429758884502</v>
      </c>
      <c r="Z279" s="545">
        <f ca="1">Origination!$I$14*T13</f>
        <v>3277.1859676673048</v>
      </c>
      <c r="AA279" s="545">
        <f ca="1">Origination!$I$14*U13</f>
        <v>3327.7092513355096</v>
      </c>
      <c r="AB279" s="545">
        <f ca="1">Origination!$I$14*V13</f>
        <v>3379.0114356269314</v>
      </c>
      <c r="AC279" s="545">
        <f ca="1">Origination!$I$14*W13</f>
        <v>3431.1045285928462</v>
      </c>
      <c r="AD279" s="545">
        <f ca="1">Origination!$I$14*X13</f>
        <v>3484.0007234086529</v>
      </c>
      <c r="AE279" s="545">
        <f ca="1">Origination!$I$14*Y13</f>
        <v>3537.7124012278696</v>
      </c>
      <c r="AF279" s="545">
        <f ca="1">Origination!$I$14*Z13</f>
        <v>3592.2521340801322</v>
      </c>
      <c r="AG279" s="545">
        <f ca="1">Origination!$I$14*AA13</f>
        <v>3647.632687813868</v>
      </c>
      <c r="AH279" s="545">
        <f ca="1">Origination!$I$14*AB13</f>
        <v>3703.867025084332</v>
      </c>
      <c r="AI279" s="545">
        <f ca="1">Origination!$I$14*AC13</f>
        <v>3760.9683083877148</v>
      </c>
      <c r="AJ279" s="545">
        <f ca="1">Origination!$I$14*AD13</f>
        <v>3818.9499031420255</v>
      </c>
      <c r="AK279" s="545">
        <f ca="1">Origination!$I$14*AE13</f>
        <v>3877.8253808154659</v>
      </c>
      <c r="AL279" s="545">
        <f ca="1">Origination!$I$14*AF13</f>
        <v>3937.6085221030376</v>
      </c>
      <c r="AM279" s="545">
        <f ca="1">Origination!$I$14*AG13</f>
        <v>3998.3133201521255</v>
      </c>
      <c r="AN279" s="545">
        <f ca="1">Origination!$I$14*AH13</f>
        <v>4059.9539838378046</v>
      </c>
      <c r="AO279" s="545">
        <f ca="1">Origination!$I$14*AI13</f>
        <v>4122.5449410886376</v>
      </c>
      <c r="AP279" s="545">
        <f ca="1">Origination!$I$14*AJ13</f>
        <v>4186.1008422637533</v>
      </c>
      <c r="AQ279" s="545">
        <f ca="1">Origination!$I$14*AK13</f>
        <v>4250.6365635819857</v>
      </c>
      <c r="AR279" s="545">
        <f ca="1">Origination!$I$14*AL13</f>
        <v>4316.167210603875</v>
      </c>
      <c r="AS279" s="545">
        <f ca="1">Origination!$I$14*AM13</f>
        <v>4382.7081217673522</v>
      </c>
      <c r="AT279" s="545">
        <f ca="1">Origination!$I$14*AN13</f>
        <v>4450.274871977932</v>
      </c>
      <c r="AU279" s="545">
        <f ca="1">Origination!$I$14*AO13</f>
        <v>4518.8832762542579</v>
      </c>
      <c r="AV279" s="545">
        <f ca="1">Origination!$I$14*AP13</f>
        <v>4588.5493934298447</v>
      </c>
      <c r="AW279" s="545">
        <f ca="1">Origination!$I$14*AQ13</f>
        <v>4659.2895299118882</v>
      </c>
      <c r="AX279" s="545">
        <f ca="1">Origination!$I$14*AR13</f>
        <v>4731.1202434980296</v>
      </c>
      <c r="AY279" s="545">
        <f ca="1">Origination!$I$14*AS13</f>
        <v>4804.0583472519575</v>
      </c>
      <c r="AZ279" s="545">
        <f ca="1">Origination!$I$14*AT13</f>
        <v>0</v>
      </c>
      <c r="BA279" s="545">
        <f ca="1">Origination!$I$14*AU13</f>
        <v>0</v>
      </c>
      <c r="BB279" s="545">
        <f ca="1">Origination!$I$14*AV13</f>
        <v>0</v>
      </c>
      <c r="BC279" s="545">
        <f ca="1">Origination!$I$14*AW13</f>
        <v>0</v>
      </c>
      <c r="BD279" s="545">
        <f ca="1">Origination!$I$14*AX13</f>
        <v>0</v>
      </c>
      <c r="BE279" s="545">
        <f ca="1">Origination!$I$14*AY13</f>
        <v>0</v>
      </c>
      <c r="BF279" s="545">
        <f ca="1">Origination!$I$14*AZ13</f>
        <v>0</v>
      </c>
      <c r="BG279" s="545">
        <f ca="1">Origination!$I$14*BA13</f>
        <v>0</v>
      </c>
      <c r="BH279" s="545">
        <f ca="1">Origination!$I$14*BB13</f>
        <v>0</v>
      </c>
      <c r="BI279" s="545">
        <f ca="1">Origination!$I$14*BC13</f>
        <v>0</v>
      </c>
      <c r="BJ279" s="545">
        <f ca="1">Origination!$I$14*BD13</f>
        <v>0</v>
      </c>
      <c r="BK279" s="545">
        <f ca="1">Origination!$I$14*BE13</f>
        <v>0</v>
      </c>
      <c r="BL279" s="545">
        <f ca="1">Origination!$I$14*BF13</f>
        <v>0</v>
      </c>
      <c r="BM279" s="545">
        <f ca="1">Origination!$I$14*BG13</f>
        <v>0</v>
      </c>
      <c r="BN279" s="545">
        <f ca="1">Origination!$I$14*BH13</f>
        <v>0</v>
      </c>
      <c r="BO279" s="545">
        <f ca="1">Origination!$I$14*BI13</f>
        <v>0</v>
      </c>
      <c r="BP279" s="545">
        <f ca="1">Origination!$I$14*BJ13</f>
        <v>0</v>
      </c>
      <c r="BQ279" s="545">
        <f ca="1">Origination!$I$14*BK13</f>
        <v>0</v>
      </c>
      <c r="BR279" s="545">
        <f ca="1">Origination!$I$14*BL13</f>
        <v>0</v>
      </c>
      <c r="BS279" s="545">
        <f ca="1">Origination!$I$14*BM13</f>
        <v>0</v>
      </c>
      <c r="BT279" s="545">
        <f ca="1">Origination!$I$14*BN13</f>
        <v>0</v>
      </c>
      <c r="BU279" s="545">
        <f ca="1">Origination!$I$14*BO13</f>
        <v>0</v>
      </c>
      <c r="BV279" s="545">
        <f ca="1">Origination!$I$14*BP13</f>
        <v>0</v>
      </c>
      <c r="BW279" s="545">
        <f ca="1">Origination!$I$14*BQ13</f>
        <v>0</v>
      </c>
      <c r="BX279" s="545">
        <f ca="1">Origination!$I$14*BR13</f>
        <v>0</v>
      </c>
      <c r="BY279" s="545">
        <f ca="1">Origination!$I$14*BS13</f>
        <v>0</v>
      </c>
      <c r="BZ279" s="545">
        <f ca="1">Origination!$I$14*BT13</f>
        <v>0</v>
      </c>
      <c r="CA279" s="545">
        <f ca="1">Origination!$I$14*BU13</f>
        <v>0</v>
      </c>
      <c r="CB279" s="545">
        <f ca="1">Origination!$I$14*BV13</f>
        <v>0</v>
      </c>
      <c r="CC279" s="545">
        <f ca="1">Origination!$I$14*BW13</f>
        <v>0</v>
      </c>
      <c r="CD279" s="545">
        <f ca="1">Origination!$I$14*BX13</f>
        <v>0</v>
      </c>
      <c r="CE279" s="545">
        <f ca="1">Origination!$I$14*BY13</f>
        <v>0</v>
      </c>
      <c r="CF279" s="545">
        <f ca="1">Origination!$I$14*BZ13</f>
        <v>0</v>
      </c>
      <c r="CG279" s="545">
        <f ca="1">Origination!$I$14*CA13</f>
        <v>0</v>
      </c>
      <c r="CH279" s="545">
        <f ca="1">Origination!$I$14*CB13</f>
        <v>0</v>
      </c>
      <c r="CI279" s="545">
        <f ca="1">Origination!$I$14*CC13</f>
        <v>0</v>
      </c>
      <c r="CJ279" s="545">
        <f ca="1">Origination!$I$14*CD13</f>
        <v>0</v>
      </c>
      <c r="CK279" s="545">
        <f ca="1">Origination!$I$14*CE13</f>
        <v>0</v>
      </c>
      <c r="CL279" s="545">
        <f ca="1">Origination!$I$14*CF13</f>
        <v>0</v>
      </c>
      <c r="CM279" s="545">
        <f ca="1">Origination!$I$14*CG13</f>
        <v>0</v>
      </c>
      <c r="CN279" s="545">
        <f ca="1">Origination!$I$14*CH13</f>
        <v>0</v>
      </c>
      <c r="CO279" s="545">
        <f ca="1">Origination!$I$14*CI13</f>
        <v>0</v>
      </c>
      <c r="CP279" s="545">
        <f ca="1">Origination!$I$14*CJ13</f>
        <v>0</v>
      </c>
      <c r="CQ279" s="545">
        <f ca="1">Origination!$I$14*CK13</f>
        <v>0</v>
      </c>
      <c r="CR279" s="545">
        <f ca="1">Origination!$I$14*CL13</f>
        <v>0</v>
      </c>
      <c r="CS279" s="545">
        <f ca="1">Origination!$I$14*CM13</f>
        <v>0</v>
      </c>
      <c r="CT279" s="545">
        <f ca="1">Origination!$I$14*CN13</f>
        <v>0</v>
      </c>
      <c r="CU279" s="545">
        <f ca="1">Origination!$I$14*CO13</f>
        <v>0</v>
      </c>
      <c r="CV279" s="545">
        <f ca="1">Origination!$I$14*CP13</f>
        <v>0</v>
      </c>
      <c r="CW279" s="545">
        <f ca="1">Origination!$I$14*CQ13</f>
        <v>0</v>
      </c>
      <c r="CX279" s="545">
        <f ca="1">Origination!$I$14*CR13</f>
        <v>0</v>
      </c>
      <c r="CY279" s="545">
        <f ca="1">Origination!$I$14*CS13</f>
        <v>0</v>
      </c>
      <c r="CZ279" s="545">
        <f ca="1">Origination!$I$14*CT13</f>
        <v>0</v>
      </c>
      <c r="DA279" s="545">
        <f ca="1">Origination!$I$14*CU13</f>
        <v>0</v>
      </c>
      <c r="DB279" s="545">
        <f ca="1">Origination!$I$14*CV13</f>
        <v>0</v>
      </c>
      <c r="DC279" s="545">
        <f ca="1">Origination!$I$14*CW13</f>
        <v>0</v>
      </c>
      <c r="DD279" s="545">
        <f ca="1">Origination!$I$14*CX13</f>
        <v>0</v>
      </c>
      <c r="DE279" s="545">
        <f ca="1">Origination!$I$14*CY13</f>
        <v>0</v>
      </c>
      <c r="DF279" s="545">
        <f ca="1">Origination!$I$14*CZ13</f>
        <v>0</v>
      </c>
      <c r="DG279" s="545">
        <f ca="1">Origination!$I$14*DA13</f>
        <v>0</v>
      </c>
      <c r="DH279" s="545">
        <f ca="1">Origination!$I$14*DB13</f>
        <v>0</v>
      </c>
      <c r="DI279" s="545">
        <f ca="1">Origination!$I$14*DC13</f>
        <v>0</v>
      </c>
      <c r="DJ279" s="545">
        <f ca="1">Origination!$I$14*DD13</f>
        <v>0</v>
      </c>
      <c r="DK279" s="545">
        <f ca="1">Origination!$I$14*DE13</f>
        <v>0</v>
      </c>
      <c r="DL279" s="545">
        <f ca="1">Origination!$I$14*DF13</f>
        <v>0</v>
      </c>
      <c r="DM279" s="545">
        <f ca="1">Origination!$I$14*DG13</f>
        <v>0</v>
      </c>
      <c r="DN279" s="545">
        <f ca="1">Origination!$I$14*DH13</f>
        <v>0</v>
      </c>
      <c r="DO279" s="545">
        <f ca="1">Origination!$I$14*DI13</f>
        <v>0</v>
      </c>
      <c r="DP279" s="545">
        <f ca="1">Origination!$I$14*DJ13</f>
        <v>0</v>
      </c>
      <c r="DQ279" s="545">
        <f ca="1">Origination!$I$14*DK13</f>
        <v>0</v>
      </c>
      <c r="DR279" s="545">
        <f ca="1">Origination!$I$14*DL13</f>
        <v>0</v>
      </c>
      <c r="DS279" s="545">
        <f ca="1">Origination!$I$14*DM13</f>
        <v>0</v>
      </c>
    </row>
    <row r="280" spans="1:123" hidden="1" outlineLevel="1" x14ac:dyDescent="0.25">
      <c r="A280" s="570" t="s">
        <v>280</v>
      </c>
      <c r="B280" s="571" t="s">
        <v>243</v>
      </c>
      <c r="C280" s="544">
        <v>8</v>
      </c>
      <c r="D280" s="546"/>
      <c r="E280" s="546"/>
      <c r="F280" s="546"/>
      <c r="G280" s="546"/>
      <c r="H280" s="546"/>
      <c r="I280" s="546"/>
      <c r="J280" s="546"/>
      <c r="K280" s="545">
        <f ca="1">Origination!$J$14*D13</f>
        <v>2565.6209134387586</v>
      </c>
      <c r="L280" s="545">
        <f ca="1">Origination!$J$14*E13</f>
        <v>2605.1742358542729</v>
      </c>
      <c r="M280" s="545">
        <f ca="1">Origination!$J$14*F13</f>
        <v>2645.3373386570265</v>
      </c>
      <c r="N280" s="545">
        <f ca="1">Origination!$J$14*G13</f>
        <v>2686.119622627989</v>
      </c>
      <c r="O280" s="545">
        <f ca="1">Origination!$J$14*H13</f>
        <v>2727.530633476837</v>
      </c>
      <c r="P280" s="545">
        <f ca="1">Origination!$J$14*I13</f>
        <v>2769.5800640762714</v>
      </c>
      <c r="Q280" s="545">
        <f ca="1">Origination!$J$14*J13</f>
        <v>2812.2777567307812</v>
      </c>
      <c r="R280" s="545">
        <f ca="1">Origination!$J$14*K13</f>
        <v>2855.6337054803803</v>
      </c>
      <c r="S280" s="545">
        <f ca="1">Origination!$J$14*L13</f>
        <v>2899.6580584398694</v>
      </c>
      <c r="T280" s="545">
        <f ca="1">Origination!$J$14*M13</f>
        <v>2944.3611201741505</v>
      </c>
      <c r="U280" s="545">
        <f ca="1">Origination!$J$14*N13</f>
        <v>2989.7533541101689</v>
      </c>
      <c r="V280" s="545">
        <f ca="1">Origination!$J$14*O13</f>
        <v>3035.8453849860339</v>
      </c>
      <c r="W280" s="545">
        <f ca="1">Origination!$J$14*P13</f>
        <v>3082.6480013379019</v>
      </c>
      <c r="X280" s="545">
        <f ca="1">Origination!$J$14*Q13</f>
        <v>3130.1721580251942</v>
      </c>
      <c r="Y280" s="545">
        <f ca="1">Origination!$J$14*R13</f>
        <v>3178.42897879475</v>
      </c>
      <c r="Z280" s="545">
        <f ca="1">Origination!$J$14*S13</f>
        <v>3227.429758884502</v>
      </c>
      <c r="AA280" s="545">
        <f ca="1">Origination!$J$14*T13</f>
        <v>3277.1859676673048</v>
      </c>
      <c r="AB280" s="545">
        <f ca="1">Origination!$J$14*U13</f>
        <v>3327.7092513355096</v>
      </c>
      <c r="AC280" s="545">
        <f ca="1">Origination!$J$14*V13</f>
        <v>3379.0114356269314</v>
      </c>
      <c r="AD280" s="545">
        <f ca="1">Origination!$J$14*W13</f>
        <v>3431.1045285928462</v>
      </c>
      <c r="AE280" s="545">
        <f ca="1">Origination!$J$14*X13</f>
        <v>3484.0007234086529</v>
      </c>
      <c r="AF280" s="545">
        <f ca="1">Origination!$J$14*Y13</f>
        <v>3537.7124012278696</v>
      </c>
      <c r="AG280" s="545">
        <f ca="1">Origination!$J$14*Z13</f>
        <v>3592.2521340801322</v>
      </c>
      <c r="AH280" s="545">
        <f ca="1">Origination!$J$14*AA13</f>
        <v>3647.632687813868</v>
      </c>
      <c r="AI280" s="545">
        <f ca="1">Origination!$J$14*AB13</f>
        <v>3703.867025084332</v>
      </c>
      <c r="AJ280" s="545">
        <f ca="1">Origination!$J$14*AC13</f>
        <v>3760.9683083877148</v>
      </c>
      <c r="AK280" s="545">
        <f ca="1">Origination!$J$14*AD13</f>
        <v>3818.9499031420255</v>
      </c>
      <c r="AL280" s="545">
        <f ca="1">Origination!$J$14*AE13</f>
        <v>3877.8253808154659</v>
      </c>
      <c r="AM280" s="545">
        <f ca="1">Origination!$J$14*AF13</f>
        <v>3937.6085221030376</v>
      </c>
      <c r="AN280" s="545">
        <f ca="1">Origination!$J$14*AG13</f>
        <v>3998.3133201521255</v>
      </c>
      <c r="AO280" s="545">
        <f ca="1">Origination!$J$14*AH13</f>
        <v>4059.9539838378046</v>
      </c>
      <c r="AP280" s="545">
        <f ca="1">Origination!$J$14*AI13</f>
        <v>4122.5449410886376</v>
      </c>
      <c r="AQ280" s="545">
        <f ca="1">Origination!$J$14*AJ13</f>
        <v>4186.1008422637533</v>
      </c>
      <c r="AR280" s="545">
        <f ca="1">Origination!$J$14*AK13</f>
        <v>4250.6365635819857</v>
      </c>
      <c r="AS280" s="545">
        <f ca="1">Origination!$J$14*AL13</f>
        <v>4316.167210603875</v>
      </c>
      <c r="AT280" s="545">
        <f ca="1">Origination!$J$14*AM13</f>
        <v>4382.7081217673522</v>
      </c>
      <c r="AU280" s="545">
        <f ca="1">Origination!$J$14*AN13</f>
        <v>4450.274871977932</v>
      </c>
      <c r="AV280" s="545">
        <f ca="1">Origination!$J$14*AO13</f>
        <v>4518.8832762542579</v>
      </c>
      <c r="AW280" s="545">
        <f ca="1">Origination!$J$14*AP13</f>
        <v>4588.5493934298447</v>
      </c>
      <c r="AX280" s="545">
        <f ca="1">Origination!$J$14*AQ13</f>
        <v>4659.2895299118882</v>
      </c>
      <c r="AY280" s="545">
        <f ca="1">Origination!$J$14*AR13</f>
        <v>4731.1202434980296</v>
      </c>
      <c r="AZ280" s="545">
        <f ca="1">Origination!$J$14*AS13</f>
        <v>4804.0583472519575</v>
      </c>
      <c r="BA280" s="545">
        <f ca="1">Origination!$J$14*AT13</f>
        <v>0</v>
      </c>
      <c r="BB280" s="545">
        <f ca="1">Origination!$J$14*AU13</f>
        <v>0</v>
      </c>
      <c r="BC280" s="545">
        <f ca="1">Origination!$J$14*AV13</f>
        <v>0</v>
      </c>
      <c r="BD280" s="545">
        <f ca="1">Origination!$J$14*AW13</f>
        <v>0</v>
      </c>
      <c r="BE280" s="545">
        <f ca="1">Origination!$J$14*AX13</f>
        <v>0</v>
      </c>
      <c r="BF280" s="545">
        <f ca="1">Origination!$J$14*AY13</f>
        <v>0</v>
      </c>
      <c r="BG280" s="545">
        <f ca="1">Origination!$J$14*AZ13</f>
        <v>0</v>
      </c>
      <c r="BH280" s="545">
        <f ca="1">Origination!$J$14*BA13</f>
        <v>0</v>
      </c>
      <c r="BI280" s="545">
        <f ca="1">Origination!$J$14*BB13</f>
        <v>0</v>
      </c>
      <c r="BJ280" s="545">
        <f ca="1">Origination!$J$14*BC13</f>
        <v>0</v>
      </c>
      <c r="BK280" s="545">
        <f ca="1">Origination!$J$14*BD13</f>
        <v>0</v>
      </c>
      <c r="BL280" s="545">
        <f ca="1">Origination!$J$14*BE13</f>
        <v>0</v>
      </c>
      <c r="BM280" s="545">
        <f ca="1">Origination!$J$14*BF13</f>
        <v>0</v>
      </c>
      <c r="BN280" s="545">
        <f ca="1">Origination!$J$14*BG13</f>
        <v>0</v>
      </c>
      <c r="BO280" s="545">
        <f ca="1">Origination!$J$14*BH13</f>
        <v>0</v>
      </c>
      <c r="BP280" s="545">
        <f ca="1">Origination!$J$14*BI13</f>
        <v>0</v>
      </c>
      <c r="BQ280" s="545">
        <f ca="1">Origination!$J$14*BJ13</f>
        <v>0</v>
      </c>
      <c r="BR280" s="545">
        <f ca="1">Origination!$J$14*BK13</f>
        <v>0</v>
      </c>
      <c r="BS280" s="545">
        <f ca="1">Origination!$J$14*BL13</f>
        <v>0</v>
      </c>
      <c r="BT280" s="545">
        <f ca="1">Origination!$J$14*BM13</f>
        <v>0</v>
      </c>
      <c r="BU280" s="545">
        <f ca="1">Origination!$J$14*BN13</f>
        <v>0</v>
      </c>
      <c r="BV280" s="545">
        <f ca="1">Origination!$J$14*BO13</f>
        <v>0</v>
      </c>
      <c r="BW280" s="545">
        <f ca="1">Origination!$J$14*BP13</f>
        <v>0</v>
      </c>
      <c r="BX280" s="545">
        <f ca="1">Origination!$J$14*BQ13</f>
        <v>0</v>
      </c>
      <c r="BY280" s="545">
        <f ca="1">Origination!$J$14*BR13</f>
        <v>0</v>
      </c>
      <c r="BZ280" s="545">
        <f ca="1">Origination!$J$14*BS13</f>
        <v>0</v>
      </c>
      <c r="CA280" s="545">
        <f ca="1">Origination!$J$14*BT13</f>
        <v>0</v>
      </c>
      <c r="CB280" s="545">
        <f ca="1">Origination!$J$14*BU13</f>
        <v>0</v>
      </c>
      <c r="CC280" s="545">
        <f ca="1">Origination!$J$14*BV13</f>
        <v>0</v>
      </c>
      <c r="CD280" s="545">
        <f ca="1">Origination!$J$14*BW13</f>
        <v>0</v>
      </c>
      <c r="CE280" s="545">
        <f ca="1">Origination!$J$14*BX13</f>
        <v>0</v>
      </c>
      <c r="CF280" s="545">
        <f ca="1">Origination!$J$14*BY13</f>
        <v>0</v>
      </c>
      <c r="CG280" s="545">
        <f ca="1">Origination!$J$14*BZ13</f>
        <v>0</v>
      </c>
      <c r="CH280" s="545">
        <f ca="1">Origination!$J$14*CA13</f>
        <v>0</v>
      </c>
      <c r="CI280" s="545">
        <f ca="1">Origination!$J$14*CB13</f>
        <v>0</v>
      </c>
      <c r="CJ280" s="545">
        <f ca="1">Origination!$J$14*CC13</f>
        <v>0</v>
      </c>
      <c r="CK280" s="545">
        <f ca="1">Origination!$J$14*CD13</f>
        <v>0</v>
      </c>
      <c r="CL280" s="545">
        <f ca="1">Origination!$J$14*CE13</f>
        <v>0</v>
      </c>
      <c r="CM280" s="545">
        <f ca="1">Origination!$J$14*CF13</f>
        <v>0</v>
      </c>
      <c r="CN280" s="545">
        <f ca="1">Origination!$J$14*CG13</f>
        <v>0</v>
      </c>
      <c r="CO280" s="545">
        <f ca="1">Origination!$J$14*CH13</f>
        <v>0</v>
      </c>
      <c r="CP280" s="545">
        <f ca="1">Origination!$J$14*CI13</f>
        <v>0</v>
      </c>
      <c r="CQ280" s="545">
        <f ca="1">Origination!$J$14*CJ13</f>
        <v>0</v>
      </c>
      <c r="CR280" s="545">
        <f ca="1">Origination!$J$14*CK13</f>
        <v>0</v>
      </c>
      <c r="CS280" s="545">
        <f ca="1">Origination!$J$14*CL13</f>
        <v>0</v>
      </c>
      <c r="CT280" s="545">
        <f ca="1">Origination!$J$14*CM13</f>
        <v>0</v>
      </c>
      <c r="CU280" s="545">
        <f ca="1">Origination!$J$14*CN13</f>
        <v>0</v>
      </c>
      <c r="CV280" s="545">
        <f ca="1">Origination!$J$14*CO13</f>
        <v>0</v>
      </c>
      <c r="CW280" s="545">
        <f ca="1">Origination!$J$14*CP13</f>
        <v>0</v>
      </c>
      <c r="CX280" s="545">
        <f ca="1">Origination!$J$14*CQ13</f>
        <v>0</v>
      </c>
      <c r="CY280" s="545">
        <f ca="1">Origination!$J$14*CR13</f>
        <v>0</v>
      </c>
      <c r="CZ280" s="545">
        <f ca="1">Origination!$J$14*CS13</f>
        <v>0</v>
      </c>
      <c r="DA280" s="545">
        <f ca="1">Origination!$J$14*CT13</f>
        <v>0</v>
      </c>
      <c r="DB280" s="545">
        <f ca="1">Origination!$J$14*CU13</f>
        <v>0</v>
      </c>
      <c r="DC280" s="545">
        <f ca="1">Origination!$J$14*CV13</f>
        <v>0</v>
      </c>
      <c r="DD280" s="545">
        <f ca="1">Origination!$J$14*CW13</f>
        <v>0</v>
      </c>
      <c r="DE280" s="545">
        <f ca="1">Origination!$J$14*CX13</f>
        <v>0</v>
      </c>
      <c r="DF280" s="545">
        <f ca="1">Origination!$J$14*CY13</f>
        <v>0</v>
      </c>
      <c r="DG280" s="545">
        <f ca="1">Origination!$J$14*CZ13</f>
        <v>0</v>
      </c>
      <c r="DH280" s="545">
        <f ca="1">Origination!$J$14*DA13</f>
        <v>0</v>
      </c>
      <c r="DI280" s="545">
        <f ca="1">Origination!$J$14*DB13</f>
        <v>0</v>
      </c>
      <c r="DJ280" s="545">
        <f ca="1">Origination!$J$14*DC13</f>
        <v>0</v>
      </c>
      <c r="DK280" s="545">
        <f ca="1">Origination!$J$14*DD13</f>
        <v>0</v>
      </c>
      <c r="DL280" s="545">
        <f ca="1">Origination!$J$14*DE13</f>
        <v>0</v>
      </c>
      <c r="DM280" s="545">
        <f ca="1">Origination!$J$14*DF13</f>
        <v>0</v>
      </c>
      <c r="DN280" s="545">
        <f ca="1">Origination!$J$14*DG13</f>
        <v>0</v>
      </c>
      <c r="DO280" s="545">
        <f ca="1">Origination!$J$14*DH13</f>
        <v>0</v>
      </c>
      <c r="DP280" s="545">
        <f ca="1">Origination!$J$14*DI13</f>
        <v>0</v>
      </c>
      <c r="DQ280" s="545">
        <f ca="1">Origination!$J$14*DJ13</f>
        <v>0</v>
      </c>
      <c r="DR280" s="545">
        <f ca="1">Origination!$J$14*DK13</f>
        <v>0</v>
      </c>
      <c r="DS280" s="545">
        <f ca="1">Origination!$J$14*DL13</f>
        <v>0</v>
      </c>
    </row>
    <row r="281" spans="1:123" hidden="1" outlineLevel="1" x14ac:dyDescent="0.25">
      <c r="A281" s="570" t="s">
        <v>280</v>
      </c>
      <c r="B281" s="571" t="s">
        <v>243</v>
      </c>
      <c r="C281" s="544">
        <v>9</v>
      </c>
      <c r="D281" s="546"/>
      <c r="E281" s="546"/>
      <c r="F281" s="546"/>
      <c r="G281" s="546"/>
      <c r="H281" s="546"/>
      <c r="I281" s="546"/>
      <c r="J281" s="546"/>
      <c r="K281" s="546"/>
      <c r="L281" s="545">
        <f ca="1">Origination!$K$14*D13</f>
        <v>2565.6209134387586</v>
      </c>
      <c r="M281" s="545">
        <f ca="1">Origination!$K$14*E13</f>
        <v>2605.1742358542729</v>
      </c>
      <c r="N281" s="545">
        <f ca="1">Origination!$K$14*F13</f>
        <v>2645.3373386570265</v>
      </c>
      <c r="O281" s="545">
        <f ca="1">Origination!$K$14*G13</f>
        <v>2686.119622627989</v>
      </c>
      <c r="P281" s="545">
        <f ca="1">Origination!$K$14*H13</f>
        <v>2727.530633476837</v>
      </c>
      <c r="Q281" s="545">
        <f ca="1">Origination!$K$14*I13</f>
        <v>2769.5800640762714</v>
      </c>
      <c r="R281" s="545">
        <f ca="1">Origination!$K$14*J13</f>
        <v>2812.2777567307812</v>
      </c>
      <c r="S281" s="545">
        <f ca="1">Origination!$K$14*K13</f>
        <v>2855.6337054803803</v>
      </c>
      <c r="T281" s="545">
        <f ca="1">Origination!$K$14*L13</f>
        <v>2899.6580584398694</v>
      </c>
      <c r="U281" s="545">
        <f ca="1">Origination!$K$14*M13</f>
        <v>2944.3611201741505</v>
      </c>
      <c r="V281" s="545">
        <f ca="1">Origination!$K$14*N13</f>
        <v>2989.7533541101689</v>
      </c>
      <c r="W281" s="545">
        <f ca="1">Origination!$K$14*O13</f>
        <v>3035.8453849860339</v>
      </c>
      <c r="X281" s="545">
        <f ca="1">Origination!$K$14*P13</f>
        <v>3082.6480013379019</v>
      </c>
      <c r="Y281" s="545">
        <f ca="1">Origination!$K$14*Q13</f>
        <v>3130.1721580251942</v>
      </c>
      <c r="Z281" s="545">
        <f ca="1">Origination!$K$14*R13</f>
        <v>3178.42897879475</v>
      </c>
      <c r="AA281" s="545">
        <f ca="1">Origination!$K$14*S13</f>
        <v>3227.429758884502</v>
      </c>
      <c r="AB281" s="545">
        <f ca="1">Origination!$K$14*T13</f>
        <v>3277.1859676673048</v>
      </c>
      <c r="AC281" s="545">
        <f ca="1">Origination!$K$14*U13</f>
        <v>3327.7092513355096</v>
      </c>
      <c r="AD281" s="545">
        <f ca="1">Origination!$K$14*V13</f>
        <v>3379.0114356269314</v>
      </c>
      <c r="AE281" s="545">
        <f ca="1">Origination!$K$14*W13</f>
        <v>3431.1045285928462</v>
      </c>
      <c r="AF281" s="545">
        <f ca="1">Origination!$K$14*X13</f>
        <v>3484.0007234086529</v>
      </c>
      <c r="AG281" s="545">
        <f ca="1">Origination!$K$14*Y13</f>
        <v>3537.7124012278696</v>
      </c>
      <c r="AH281" s="545">
        <f ca="1">Origination!$K$14*Z13</f>
        <v>3592.2521340801322</v>
      </c>
      <c r="AI281" s="545">
        <f ca="1">Origination!$K$14*AA13</f>
        <v>3647.632687813868</v>
      </c>
      <c r="AJ281" s="545">
        <f ca="1">Origination!$K$14*AB13</f>
        <v>3703.867025084332</v>
      </c>
      <c r="AK281" s="545">
        <f ca="1">Origination!$K$14*AC13</f>
        <v>3760.9683083877148</v>
      </c>
      <c r="AL281" s="545">
        <f ca="1">Origination!$K$14*AD13</f>
        <v>3818.9499031420255</v>
      </c>
      <c r="AM281" s="545">
        <f ca="1">Origination!$K$14*AE13</f>
        <v>3877.8253808154659</v>
      </c>
      <c r="AN281" s="545">
        <f ca="1">Origination!$K$14*AF13</f>
        <v>3937.6085221030376</v>
      </c>
      <c r="AO281" s="545">
        <f ca="1">Origination!$K$14*AG13</f>
        <v>3998.3133201521255</v>
      </c>
      <c r="AP281" s="545">
        <f ca="1">Origination!$K$14*AH13</f>
        <v>4059.9539838378046</v>
      </c>
      <c r="AQ281" s="545">
        <f ca="1">Origination!$K$14*AI13</f>
        <v>4122.5449410886376</v>
      </c>
      <c r="AR281" s="545">
        <f ca="1">Origination!$K$14*AJ13</f>
        <v>4186.1008422637533</v>
      </c>
      <c r="AS281" s="545">
        <f ca="1">Origination!$K$14*AK13</f>
        <v>4250.6365635819857</v>
      </c>
      <c r="AT281" s="545">
        <f ca="1">Origination!$K$14*AL13</f>
        <v>4316.167210603875</v>
      </c>
      <c r="AU281" s="545">
        <f ca="1">Origination!$K$14*AM13</f>
        <v>4382.7081217673522</v>
      </c>
      <c r="AV281" s="545">
        <f ca="1">Origination!$K$14*AN13</f>
        <v>4450.274871977932</v>
      </c>
      <c r="AW281" s="545">
        <f ca="1">Origination!$K$14*AO13</f>
        <v>4518.8832762542579</v>
      </c>
      <c r="AX281" s="545">
        <f ca="1">Origination!$K$14*AP13</f>
        <v>4588.5493934298447</v>
      </c>
      <c r="AY281" s="545">
        <f ca="1">Origination!$K$14*AQ13</f>
        <v>4659.2895299118882</v>
      </c>
      <c r="AZ281" s="545">
        <f ca="1">Origination!$K$14*AR13</f>
        <v>4731.1202434980296</v>
      </c>
      <c r="BA281" s="545">
        <f ca="1">Origination!$K$14*AS13</f>
        <v>4804.0583472519575</v>
      </c>
      <c r="BB281" s="545">
        <f ca="1">Origination!$K$14*AT13</f>
        <v>0</v>
      </c>
      <c r="BC281" s="545">
        <f ca="1">Origination!$K$14*AU13</f>
        <v>0</v>
      </c>
      <c r="BD281" s="545">
        <f ca="1">Origination!$K$14*AV13</f>
        <v>0</v>
      </c>
      <c r="BE281" s="545">
        <f ca="1">Origination!$K$14*AW13</f>
        <v>0</v>
      </c>
      <c r="BF281" s="545">
        <f ca="1">Origination!$K$14*AX13</f>
        <v>0</v>
      </c>
      <c r="BG281" s="545">
        <f ca="1">Origination!$K$14*AY13</f>
        <v>0</v>
      </c>
      <c r="BH281" s="545">
        <f ca="1">Origination!$K$14*AZ13</f>
        <v>0</v>
      </c>
      <c r="BI281" s="545">
        <f ca="1">Origination!$K$14*BA13</f>
        <v>0</v>
      </c>
      <c r="BJ281" s="545">
        <f ca="1">Origination!$K$14*BB13</f>
        <v>0</v>
      </c>
      <c r="BK281" s="545">
        <f ca="1">Origination!$K$14*BC13</f>
        <v>0</v>
      </c>
      <c r="BL281" s="545">
        <f ca="1">Origination!$K$14*BD13</f>
        <v>0</v>
      </c>
      <c r="BM281" s="545">
        <f ca="1">Origination!$K$14*BE13</f>
        <v>0</v>
      </c>
      <c r="BN281" s="545">
        <f ca="1">Origination!$K$14*BF13</f>
        <v>0</v>
      </c>
      <c r="BO281" s="545">
        <f ca="1">Origination!$K$14*BG13</f>
        <v>0</v>
      </c>
      <c r="BP281" s="545">
        <f ca="1">Origination!$K$14*BH13</f>
        <v>0</v>
      </c>
      <c r="BQ281" s="545">
        <f ca="1">Origination!$K$14*BI13</f>
        <v>0</v>
      </c>
      <c r="BR281" s="545">
        <f ca="1">Origination!$K$14*BJ13</f>
        <v>0</v>
      </c>
      <c r="BS281" s="545">
        <f ca="1">Origination!$K$14*BK13</f>
        <v>0</v>
      </c>
      <c r="BT281" s="545">
        <f ca="1">Origination!$K$14*BL13</f>
        <v>0</v>
      </c>
      <c r="BU281" s="545">
        <f ca="1">Origination!$K$14*BM13</f>
        <v>0</v>
      </c>
      <c r="BV281" s="545">
        <f ca="1">Origination!$K$14*BN13</f>
        <v>0</v>
      </c>
      <c r="BW281" s="545">
        <f ca="1">Origination!$K$14*BO13</f>
        <v>0</v>
      </c>
      <c r="BX281" s="545">
        <f ca="1">Origination!$K$14*BP13</f>
        <v>0</v>
      </c>
      <c r="BY281" s="545">
        <f ca="1">Origination!$K$14*BQ13</f>
        <v>0</v>
      </c>
      <c r="BZ281" s="545">
        <f ca="1">Origination!$K$14*BR13</f>
        <v>0</v>
      </c>
      <c r="CA281" s="545">
        <f ca="1">Origination!$K$14*BS13</f>
        <v>0</v>
      </c>
      <c r="CB281" s="545">
        <f ca="1">Origination!$K$14*BT13</f>
        <v>0</v>
      </c>
      <c r="CC281" s="545">
        <f ca="1">Origination!$K$14*BU13</f>
        <v>0</v>
      </c>
      <c r="CD281" s="545">
        <f ca="1">Origination!$K$14*BV13</f>
        <v>0</v>
      </c>
      <c r="CE281" s="545">
        <f ca="1">Origination!$K$14*BW13</f>
        <v>0</v>
      </c>
      <c r="CF281" s="545">
        <f ca="1">Origination!$K$14*BX13</f>
        <v>0</v>
      </c>
      <c r="CG281" s="545">
        <f ca="1">Origination!$K$14*BY13</f>
        <v>0</v>
      </c>
      <c r="CH281" s="545">
        <f ca="1">Origination!$K$14*BZ13</f>
        <v>0</v>
      </c>
      <c r="CI281" s="545">
        <f ca="1">Origination!$K$14*CA13</f>
        <v>0</v>
      </c>
      <c r="CJ281" s="545">
        <f ca="1">Origination!$K$14*CB13</f>
        <v>0</v>
      </c>
      <c r="CK281" s="545">
        <f ca="1">Origination!$K$14*CC13</f>
        <v>0</v>
      </c>
      <c r="CL281" s="545">
        <f ca="1">Origination!$K$14*CD13</f>
        <v>0</v>
      </c>
      <c r="CM281" s="545">
        <f ca="1">Origination!$K$14*CE13</f>
        <v>0</v>
      </c>
      <c r="CN281" s="545">
        <f ca="1">Origination!$K$14*CF13</f>
        <v>0</v>
      </c>
      <c r="CO281" s="545">
        <f ca="1">Origination!$K$14*CG13</f>
        <v>0</v>
      </c>
      <c r="CP281" s="545">
        <f ca="1">Origination!$K$14*CH13</f>
        <v>0</v>
      </c>
      <c r="CQ281" s="545">
        <f ca="1">Origination!$K$14*CI13</f>
        <v>0</v>
      </c>
      <c r="CR281" s="545">
        <f ca="1">Origination!$K$14*CJ13</f>
        <v>0</v>
      </c>
      <c r="CS281" s="545">
        <f ca="1">Origination!$K$14*CK13</f>
        <v>0</v>
      </c>
      <c r="CT281" s="545">
        <f ca="1">Origination!$K$14*CL13</f>
        <v>0</v>
      </c>
      <c r="CU281" s="545">
        <f ca="1">Origination!$K$14*CM13</f>
        <v>0</v>
      </c>
      <c r="CV281" s="545">
        <f ca="1">Origination!$K$14*CN13</f>
        <v>0</v>
      </c>
      <c r="CW281" s="545">
        <f ca="1">Origination!$K$14*CO13</f>
        <v>0</v>
      </c>
      <c r="CX281" s="545">
        <f ca="1">Origination!$K$14*CP13</f>
        <v>0</v>
      </c>
      <c r="CY281" s="545">
        <f ca="1">Origination!$K$14*CQ13</f>
        <v>0</v>
      </c>
      <c r="CZ281" s="545">
        <f ca="1">Origination!$K$14*CR13</f>
        <v>0</v>
      </c>
      <c r="DA281" s="545">
        <f ca="1">Origination!$K$14*CS13</f>
        <v>0</v>
      </c>
      <c r="DB281" s="545">
        <f ca="1">Origination!$K$14*CT13</f>
        <v>0</v>
      </c>
      <c r="DC281" s="545">
        <f ca="1">Origination!$K$14*CU13</f>
        <v>0</v>
      </c>
      <c r="DD281" s="545">
        <f ca="1">Origination!$K$14*CV13</f>
        <v>0</v>
      </c>
      <c r="DE281" s="545">
        <f ca="1">Origination!$K$14*CW13</f>
        <v>0</v>
      </c>
      <c r="DF281" s="545">
        <f ca="1">Origination!$K$14*CX13</f>
        <v>0</v>
      </c>
      <c r="DG281" s="545">
        <f ca="1">Origination!$K$14*CY13</f>
        <v>0</v>
      </c>
      <c r="DH281" s="545">
        <f ca="1">Origination!$K$14*CZ13</f>
        <v>0</v>
      </c>
      <c r="DI281" s="545">
        <f ca="1">Origination!$K$14*DA13</f>
        <v>0</v>
      </c>
      <c r="DJ281" s="545">
        <f ca="1">Origination!$K$14*DB13</f>
        <v>0</v>
      </c>
      <c r="DK281" s="545">
        <f ca="1">Origination!$K$14*DC13</f>
        <v>0</v>
      </c>
      <c r="DL281" s="545">
        <f ca="1">Origination!$K$14*DD13</f>
        <v>0</v>
      </c>
      <c r="DM281" s="545">
        <f ca="1">Origination!$K$14*DE13</f>
        <v>0</v>
      </c>
      <c r="DN281" s="545">
        <f ca="1">Origination!$K$14*DF13</f>
        <v>0</v>
      </c>
      <c r="DO281" s="545">
        <f ca="1">Origination!$K$14*DG13</f>
        <v>0</v>
      </c>
      <c r="DP281" s="545">
        <f ca="1">Origination!$K$14*DH13</f>
        <v>0</v>
      </c>
      <c r="DQ281" s="545">
        <f ca="1">Origination!$K$14*DI13</f>
        <v>0</v>
      </c>
      <c r="DR281" s="545">
        <f ca="1">Origination!$K$14*DJ13</f>
        <v>0</v>
      </c>
      <c r="DS281" s="545">
        <f ca="1">Origination!$K$14*DK13</f>
        <v>0</v>
      </c>
    </row>
    <row r="282" spans="1:123" hidden="1" outlineLevel="1" x14ac:dyDescent="0.25">
      <c r="A282" s="570" t="s">
        <v>280</v>
      </c>
      <c r="B282" s="571" t="s">
        <v>243</v>
      </c>
      <c r="C282" s="544">
        <v>10</v>
      </c>
      <c r="D282" s="546"/>
      <c r="E282" s="546"/>
      <c r="F282" s="546"/>
      <c r="G282" s="546"/>
      <c r="H282" s="546"/>
      <c r="I282" s="546"/>
      <c r="J282" s="546"/>
      <c r="K282" s="546"/>
      <c r="L282" s="546"/>
      <c r="M282" s="545">
        <f ca="1">Origination!$L$14*D13</f>
        <v>2565.6209134387586</v>
      </c>
      <c r="N282" s="545">
        <f ca="1">Origination!$L$14*E13</f>
        <v>2605.1742358542729</v>
      </c>
      <c r="O282" s="545">
        <f ca="1">Origination!$L$14*F13</f>
        <v>2645.3373386570265</v>
      </c>
      <c r="P282" s="545">
        <f ca="1">Origination!$L$14*G13</f>
        <v>2686.119622627989</v>
      </c>
      <c r="Q282" s="545">
        <f ca="1">Origination!$L$14*H13</f>
        <v>2727.530633476837</v>
      </c>
      <c r="R282" s="545">
        <f ca="1">Origination!$L$14*I13</f>
        <v>2769.5800640762714</v>
      </c>
      <c r="S282" s="545">
        <f ca="1">Origination!$L$14*J13</f>
        <v>2812.2777567307812</v>
      </c>
      <c r="T282" s="545">
        <f ca="1">Origination!$L$14*K13</f>
        <v>2855.6337054803803</v>
      </c>
      <c r="U282" s="545">
        <f ca="1">Origination!$L$14*L13</f>
        <v>2899.6580584398694</v>
      </c>
      <c r="V282" s="545">
        <f ca="1">Origination!$L$14*M13</f>
        <v>2944.3611201741505</v>
      </c>
      <c r="W282" s="545">
        <f ca="1">Origination!$L$14*N13</f>
        <v>2989.7533541101689</v>
      </c>
      <c r="X282" s="545">
        <f ca="1">Origination!$L$14*O13</f>
        <v>3035.8453849860339</v>
      </c>
      <c r="Y282" s="545">
        <f ca="1">Origination!$L$14*P13</f>
        <v>3082.6480013379019</v>
      </c>
      <c r="Z282" s="545">
        <f ca="1">Origination!$L$14*Q13</f>
        <v>3130.1721580251942</v>
      </c>
      <c r="AA282" s="545">
        <f ca="1">Origination!$L$14*R13</f>
        <v>3178.42897879475</v>
      </c>
      <c r="AB282" s="545">
        <f ca="1">Origination!$L$14*S13</f>
        <v>3227.429758884502</v>
      </c>
      <c r="AC282" s="545">
        <f ca="1">Origination!$L$14*T13</f>
        <v>3277.1859676673048</v>
      </c>
      <c r="AD282" s="545">
        <f ca="1">Origination!$L$14*U13</f>
        <v>3327.7092513355096</v>
      </c>
      <c r="AE282" s="545">
        <f ca="1">Origination!$L$14*V13</f>
        <v>3379.0114356269314</v>
      </c>
      <c r="AF282" s="545">
        <f ca="1">Origination!$L$14*W13</f>
        <v>3431.1045285928462</v>
      </c>
      <c r="AG282" s="545">
        <f ca="1">Origination!$L$14*X13</f>
        <v>3484.0007234086529</v>
      </c>
      <c r="AH282" s="545">
        <f ca="1">Origination!$L$14*Y13</f>
        <v>3537.7124012278696</v>
      </c>
      <c r="AI282" s="545">
        <f ca="1">Origination!$L$14*Z13</f>
        <v>3592.2521340801322</v>
      </c>
      <c r="AJ282" s="545">
        <f ca="1">Origination!$L$14*AA13</f>
        <v>3647.632687813868</v>
      </c>
      <c r="AK282" s="545">
        <f ca="1">Origination!$L$14*AB13</f>
        <v>3703.867025084332</v>
      </c>
      <c r="AL282" s="545">
        <f ca="1">Origination!$L$14*AC13</f>
        <v>3760.9683083877148</v>
      </c>
      <c r="AM282" s="545">
        <f ca="1">Origination!$L$14*AD13</f>
        <v>3818.9499031420255</v>
      </c>
      <c r="AN282" s="545">
        <f ca="1">Origination!$L$14*AE13</f>
        <v>3877.8253808154659</v>
      </c>
      <c r="AO282" s="545">
        <f ca="1">Origination!$L$14*AF13</f>
        <v>3937.6085221030376</v>
      </c>
      <c r="AP282" s="545">
        <f ca="1">Origination!$L$14*AG13</f>
        <v>3998.3133201521255</v>
      </c>
      <c r="AQ282" s="545">
        <f ca="1">Origination!$L$14*AH13</f>
        <v>4059.9539838378046</v>
      </c>
      <c r="AR282" s="545">
        <f ca="1">Origination!$L$14*AI13</f>
        <v>4122.5449410886376</v>
      </c>
      <c r="AS282" s="545">
        <f ca="1">Origination!$L$14*AJ13</f>
        <v>4186.1008422637533</v>
      </c>
      <c r="AT282" s="545">
        <f ca="1">Origination!$L$14*AK13</f>
        <v>4250.6365635819857</v>
      </c>
      <c r="AU282" s="545">
        <f ca="1">Origination!$L$14*AL13</f>
        <v>4316.167210603875</v>
      </c>
      <c r="AV282" s="545">
        <f ca="1">Origination!$L$14*AM13</f>
        <v>4382.7081217673522</v>
      </c>
      <c r="AW282" s="545">
        <f ca="1">Origination!$L$14*AN13</f>
        <v>4450.274871977932</v>
      </c>
      <c r="AX282" s="545">
        <f ca="1">Origination!$L$14*AO13</f>
        <v>4518.8832762542579</v>
      </c>
      <c r="AY282" s="545">
        <f ca="1">Origination!$L$14*AP13</f>
        <v>4588.5493934298447</v>
      </c>
      <c r="AZ282" s="545">
        <f ca="1">Origination!$L$14*AQ13</f>
        <v>4659.2895299118882</v>
      </c>
      <c r="BA282" s="545">
        <f ca="1">Origination!$L$14*AR13</f>
        <v>4731.1202434980296</v>
      </c>
      <c r="BB282" s="545">
        <f ca="1">Origination!$L$14*AS13</f>
        <v>4804.0583472519575</v>
      </c>
      <c r="BC282" s="545">
        <f ca="1">Origination!$L$14*AT13</f>
        <v>0</v>
      </c>
      <c r="BD282" s="545">
        <f ca="1">Origination!$L$14*AU13</f>
        <v>0</v>
      </c>
      <c r="BE282" s="545">
        <f ca="1">Origination!$L$14*AV13</f>
        <v>0</v>
      </c>
      <c r="BF282" s="545">
        <f ca="1">Origination!$L$14*AW13</f>
        <v>0</v>
      </c>
      <c r="BG282" s="545">
        <f ca="1">Origination!$L$14*AX13</f>
        <v>0</v>
      </c>
      <c r="BH282" s="545">
        <f ca="1">Origination!$L$14*AY13</f>
        <v>0</v>
      </c>
      <c r="BI282" s="545">
        <f ca="1">Origination!$L$14*AZ13</f>
        <v>0</v>
      </c>
      <c r="BJ282" s="545">
        <f ca="1">Origination!$L$14*BA13</f>
        <v>0</v>
      </c>
      <c r="BK282" s="545">
        <f ca="1">Origination!$L$14*BB13</f>
        <v>0</v>
      </c>
      <c r="BL282" s="545">
        <f ca="1">Origination!$L$14*BC13</f>
        <v>0</v>
      </c>
      <c r="BM282" s="545">
        <f ca="1">Origination!$L$14*BD13</f>
        <v>0</v>
      </c>
      <c r="BN282" s="545">
        <f ca="1">Origination!$L$14*BE13</f>
        <v>0</v>
      </c>
      <c r="BO282" s="545">
        <f ca="1">Origination!$L$14*BF13</f>
        <v>0</v>
      </c>
      <c r="BP282" s="545">
        <f ca="1">Origination!$L$14*BG13</f>
        <v>0</v>
      </c>
      <c r="BQ282" s="545">
        <f ca="1">Origination!$L$14*BH13</f>
        <v>0</v>
      </c>
      <c r="BR282" s="545">
        <f ca="1">Origination!$L$14*BI13</f>
        <v>0</v>
      </c>
      <c r="BS282" s="545">
        <f ca="1">Origination!$L$14*BJ13</f>
        <v>0</v>
      </c>
      <c r="BT282" s="545">
        <f ca="1">Origination!$L$14*BK13</f>
        <v>0</v>
      </c>
      <c r="BU282" s="545">
        <f ca="1">Origination!$L$14*BL13</f>
        <v>0</v>
      </c>
      <c r="BV282" s="545">
        <f ca="1">Origination!$L$14*BM13</f>
        <v>0</v>
      </c>
      <c r="BW282" s="545">
        <f ca="1">Origination!$L$14*BN13</f>
        <v>0</v>
      </c>
      <c r="BX282" s="545">
        <f ca="1">Origination!$L$14*BO13</f>
        <v>0</v>
      </c>
      <c r="BY282" s="545">
        <f ca="1">Origination!$L$14*BP13</f>
        <v>0</v>
      </c>
      <c r="BZ282" s="545">
        <f ca="1">Origination!$L$14*BQ13</f>
        <v>0</v>
      </c>
      <c r="CA282" s="545">
        <f ca="1">Origination!$L$14*BR13</f>
        <v>0</v>
      </c>
      <c r="CB282" s="545">
        <f ca="1">Origination!$L$14*BS13</f>
        <v>0</v>
      </c>
      <c r="CC282" s="545">
        <f ca="1">Origination!$L$14*BT13</f>
        <v>0</v>
      </c>
      <c r="CD282" s="545">
        <f ca="1">Origination!$L$14*BU13</f>
        <v>0</v>
      </c>
      <c r="CE282" s="545">
        <f ca="1">Origination!$L$14*BV13</f>
        <v>0</v>
      </c>
      <c r="CF282" s="545">
        <f ca="1">Origination!$L$14*BW13</f>
        <v>0</v>
      </c>
      <c r="CG282" s="545">
        <f ca="1">Origination!$L$14*BX13</f>
        <v>0</v>
      </c>
      <c r="CH282" s="545">
        <f ca="1">Origination!$L$14*BY13</f>
        <v>0</v>
      </c>
      <c r="CI282" s="545">
        <f ca="1">Origination!$L$14*BZ13</f>
        <v>0</v>
      </c>
      <c r="CJ282" s="545">
        <f ca="1">Origination!$L$14*CA13</f>
        <v>0</v>
      </c>
      <c r="CK282" s="545">
        <f ca="1">Origination!$L$14*CB13</f>
        <v>0</v>
      </c>
      <c r="CL282" s="545">
        <f ca="1">Origination!$L$14*CC13</f>
        <v>0</v>
      </c>
      <c r="CM282" s="545">
        <f ca="1">Origination!$L$14*CD13</f>
        <v>0</v>
      </c>
      <c r="CN282" s="545">
        <f ca="1">Origination!$L$14*CE13</f>
        <v>0</v>
      </c>
      <c r="CO282" s="545">
        <f ca="1">Origination!$L$14*CF13</f>
        <v>0</v>
      </c>
      <c r="CP282" s="545">
        <f ca="1">Origination!$L$14*CG13</f>
        <v>0</v>
      </c>
      <c r="CQ282" s="545">
        <f ca="1">Origination!$L$14*CH13</f>
        <v>0</v>
      </c>
      <c r="CR282" s="545">
        <f ca="1">Origination!$L$14*CI13</f>
        <v>0</v>
      </c>
      <c r="CS282" s="545">
        <f ca="1">Origination!$L$14*CJ13</f>
        <v>0</v>
      </c>
      <c r="CT282" s="545">
        <f ca="1">Origination!$L$14*CK13</f>
        <v>0</v>
      </c>
      <c r="CU282" s="545">
        <f ca="1">Origination!$L$14*CL13</f>
        <v>0</v>
      </c>
      <c r="CV282" s="545">
        <f ca="1">Origination!$L$14*CM13</f>
        <v>0</v>
      </c>
      <c r="CW282" s="545">
        <f ca="1">Origination!$L$14*CN13</f>
        <v>0</v>
      </c>
      <c r="CX282" s="545">
        <f ca="1">Origination!$L$14*CO13</f>
        <v>0</v>
      </c>
      <c r="CY282" s="545">
        <f ca="1">Origination!$L$14*CP13</f>
        <v>0</v>
      </c>
      <c r="CZ282" s="545">
        <f ca="1">Origination!$L$14*CQ13</f>
        <v>0</v>
      </c>
      <c r="DA282" s="545">
        <f ca="1">Origination!$L$14*CR13</f>
        <v>0</v>
      </c>
      <c r="DB282" s="545">
        <f ca="1">Origination!$L$14*CS13</f>
        <v>0</v>
      </c>
      <c r="DC282" s="545">
        <f ca="1">Origination!$L$14*CT13</f>
        <v>0</v>
      </c>
      <c r="DD282" s="545">
        <f ca="1">Origination!$L$14*CU13</f>
        <v>0</v>
      </c>
      <c r="DE282" s="545">
        <f ca="1">Origination!$L$14*CV13</f>
        <v>0</v>
      </c>
      <c r="DF282" s="545">
        <f ca="1">Origination!$L$14*CW13</f>
        <v>0</v>
      </c>
      <c r="DG282" s="545">
        <f ca="1">Origination!$L$14*CX13</f>
        <v>0</v>
      </c>
      <c r="DH282" s="545">
        <f ca="1">Origination!$L$14*CY13</f>
        <v>0</v>
      </c>
      <c r="DI282" s="545">
        <f ca="1">Origination!$L$14*CZ13</f>
        <v>0</v>
      </c>
      <c r="DJ282" s="545">
        <f ca="1">Origination!$L$14*DA13</f>
        <v>0</v>
      </c>
      <c r="DK282" s="545">
        <f ca="1">Origination!$L$14*DB13</f>
        <v>0</v>
      </c>
      <c r="DL282" s="545">
        <f ca="1">Origination!$L$14*DC13</f>
        <v>0</v>
      </c>
      <c r="DM282" s="545">
        <f ca="1">Origination!$L$14*DD13</f>
        <v>0</v>
      </c>
      <c r="DN282" s="545">
        <f ca="1">Origination!$L$14*DE13</f>
        <v>0</v>
      </c>
      <c r="DO282" s="545">
        <f ca="1">Origination!$L$14*DF13</f>
        <v>0</v>
      </c>
      <c r="DP282" s="545">
        <f ca="1">Origination!$L$14*DG13</f>
        <v>0</v>
      </c>
      <c r="DQ282" s="545">
        <f ca="1">Origination!$L$14*DH13</f>
        <v>0</v>
      </c>
      <c r="DR282" s="545">
        <f ca="1">Origination!$L$14*DI13</f>
        <v>0</v>
      </c>
      <c r="DS282" s="545">
        <f ca="1">Origination!$L$14*DJ13</f>
        <v>0</v>
      </c>
    </row>
    <row r="283" spans="1:123" hidden="1" outlineLevel="1" x14ac:dyDescent="0.25">
      <c r="A283" s="570" t="s">
        <v>280</v>
      </c>
      <c r="B283" s="571" t="s">
        <v>243</v>
      </c>
      <c r="C283" s="544">
        <v>11</v>
      </c>
      <c r="D283" s="546"/>
      <c r="E283" s="546"/>
      <c r="F283" s="546"/>
      <c r="G283" s="546"/>
      <c r="H283" s="546"/>
      <c r="I283" s="546"/>
      <c r="J283" s="546"/>
      <c r="K283" s="546"/>
      <c r="L283" s="546"/>
      <c r="M283" s="546"/>
      <c r="N283" s="545">
        <f ca="1">Origination!$M$14*D13</f>
        <v>2565.6209134387586</v>
      </c>
      <c r="O283" s="545">
        <f ca="1">Origination!$M$14*E13</f>
        <v>2605.1742358542729</v>
      </c>
      <c r="P283" s="545">
        <f ca="1">Origination!$M$14*F13</f>
        <v>2645.3373386570265</v>
      </c>
      <c r="Q283" s="545">
        <f ca="1">Origination!$M$14*G13</f>
        <v>2686.119622627989</v>
      </c>
      <c r="R283" s="545">
        <f ca="1">Origination!$M$14*H13</f>
        <v>2727.530633476837</v>
      </c>
      <c r="S283" s="545">
        <f ca="1">Origination!$M$14*I13</f>
        <v>2769.5800640762714</v>
      </c>
      <c r="T283" s="545">
        <f ca="1">Origination!$M$14*J13</f>
        <v>2812.2777567307812</v>
      </c>
      <c r="U283" s="545">
        <f ca="1">Origination!$M$14*K13</f>
        <v>2855.6337054803803</v>
      </c>
      <c r="V283" s="545">
        <f ca="1">Origination!$M$14*L13</f>
        <v>2899.6580584398694</v>
      </c>
      <c r="W283" s="545">
        <f ca="1">Origination!$M$14*M13</f>
        <v>2944.3611201741505</v>
      </c>
      <c r="X283" s="545">
        <f ca="1">Origination!$M$14*N13</f>
        <v>2989.7533541101689</v>
      </c>
      <c r="Y283" s="545">
        <f ca="1">Origination!$M$14*O13</f>
        <v>3035.8453849860339</v>
      </c>
      <c r="Z283" s="545">
        <f ca="1">Origination!$M$14*P13</f>
        <v>3082.6480013379019</v>
      </c>
      <c r="AA283" s="545">
        <f ca="1">Origination!$M$14*Q13</f>
        <v>3130.1721580251942</v>
      </c>
      <c r="AB283" s="545">
        <f ca="1">Origination!$M$14*R13</f>
        <v>3178.42897879475</v>
      </c>
      <c r="AC283" s="545">
        <f ca="1">Origination!$M$14*S13</f>
        <v>3227.429758884502</v>
      </c>
      <c r="AD283" s="545">
        <f ca="1">Origination!$M$14*T13</f>
        <v>3277.1859676673048</v>
      </c>
      <c r="AE283" s="545">
        <f ca="1">Origination!$M$14*U13</f>
        <v>3327.7092513355096</v>
      </c>
      <c r="AF283" s="545">
        <f ca="1">Origination!$M$14*V13</f>
        <v>3379.0114356269314</v>
      </c>
      <c r="AG283" s="545">
        <f ca="1">Origination!$M$14*W13</f>
        <v>3431.1045285928462</v>
      </c>
      <c r="AH283" s="545">
        <f ca="1">Origination!$M$14*X13</f>
        <v>3484.0007234086529</v>
      </c>
      <c r="AI283" s="545">
        <f ca="1">Origination!$M$14*Y13</f>
        <v>3537.7124012278696</v>
      </c>
      <c r="AJ283" s="545">
        <f ca="1">Origination!$M$14*Z13</f>
        <v>3592.2521340801322</v>
      </c>
      <c r="AK283" s="545">
        <f ca="1">Origination!$M$14*AA13</f>
        <v>3647.632687813868</v>
      </c>
      <c r="AL283" s="545">
        <f ca="1">Origination!$M$14*AB13</f>
        <v>3703.867025084332</v>
      </c>
      <c r="AM283" s="545">
        <f ca="1">Origination!$M$14*AC13</f>
        <v>3760.9683083877148</v>
      </c>
      <c r="AN283" s="545">
        <f ca="1">Origination!$M$14*AD13</f>
        <v>3818.9499031420255</v>
      </c>
      <c r="AO283" s="545">
        <f ca="1">Origination!$M$14*AE13</f>
        <v>3877.8253808154659</v>
      </c>
      <c r="AP283" s="545">
        <f ca="1">Origination!$M$14*AF13</f>
        <v>3937.6085221030376</v>
      </c>
      <c r="AQ283" s="545">
        <f ca="1">Origination!$M$14*AG13</f>
        <v>3998.3133201521255</v>
      </c>
      <c r="AR283" s="545">
        <f ca="1">Origination!$M$14*AH13</f>
        <v>4059.9539838378046</v>
      </c>
      <c r="AS283" s="545">
        <f ca="1">Origination!$M$14*AI13</f>
        <v>4122.5449410886376</v>
      </c>
      <c r="AT283" s="545">
        <f ca="1">Origination!$M$14*AJ13</f>
        <v>4186.1008422637533</v>
      </c>
      <c r="AU283" s="545">
        <f ca="1">Origination!$M$14*AK13</f>
        <v>4250.6365635819857</v>
      </c>
      <c r="AV283" s="545">
        <f ca="1">Origination!$M$14*AL13</f>
        <v>4316.167210603875</v>
      </c>
      <c r="AW283" s="545">
        <f ca="1">Origination!$M$14*AM13</f>
        <v>4382.7081217673522</v>
      </c>
      <c r="AX283" s="545">
        <f ca="1">Origination!$M$14*AN13</f>
        <v>4450.274871977932</v>
      </c>
      <c r="AY283" s="545">
        <f ca="1">Origination!$M$14*AO13</f>
        <v>4518.8832762542579</v>
      </c>
      <c r="AZ283" s="545">
        <f ca="1">Origination!$M$14*AP13</f>
        <v>4588.5493934298447</v>
      </c>
      <c r="BA283" s="545">
        <f ca="1">Origination!$M$14*AQ13</f>
        <v>4659.2895299118882</v>
      </c>
      <c r="BB283" s="545">
        <f ca="1">Origination!$M$14*AR13</f>
        <v>4731.1202434980296</v>
      </c>
      <c r="BC283" s="545">
        <f ca="1">Origination!$M$14*AS13</f>
        <v>4804.0583472519575</v>
      </c>
      <c r="BD283" s="545">
        <f ca="1">Origination!$M$14*AT13</f>
        <v>0</v>
      </c>
      <c r="BE283" s="545">
        <f ca="1">Origination!$M$14*AU13</f>
        <v>0</v>
      </c>
      <c r="BF283" s="545">
        <f ca="1">Origination!$M$14*AV13</f>
        <v>0</v>
      </c>
      <c r="BG283" s="545">
        <f ca="1">Origination!$M$14*AW13</f>
        <v>0</v>
      </c>
      <c r="BH283" s="545">
        <f ca="1">Origination!$M$14*AX13</f>
        <v>0</v>
      </c>
      <c r="BI283" s="545">
        <f ca="1">Origination!$M$14*AY13</f>
        <v>0</v>
      </c>
      <c r="BJ283" s="545">
        <f ca="1">Origination!$M$14*AZ13</f>
        <v>0</v>
      </c>
      <c r="BK283" s="545">
        <f ca="1">Origination!$M$14*BA13</f>
        <v>0</v>
      </c>
      <c r="BL283" s="545">
        <f ca="1">Origination!$M$14*BB13</f>
        <v>0</v>
      </c>
      <c r="BM283" s="545">
        <f ca="1">Origination!$M$14*BC13</f>
        <v>0</v>
      </c>
      <c r="BN283" s="545">
        <f ca="1">Origination!$M$14*BD13</f>
        <v>0</v>
      </c>
      <c r="BO283" s="545">
        <f ca="1">Origination!$M$14*BE13</f>
        <v>0</v>
      </c>
      <c r="BP283" s="545">
        <f ca="1">Origination!$M$14*BF13</f>
        <v>0</v>
      </c>
      <c r="BQ283" s="545">
        <f ca="1">Origination!$M$14*BG13</f>
        <v>0</v>
      </c>
      <c r="BR283" s="545">
        <f ca="1">Origination!$M$14*BH13</f>
        <v>0</v>
      </c>
      <c r="BS283" s="545">
        <f ca="1">Origination!$M$14*BI13</f>
        <v>0</v>
      </c>
      <c r="BT283" s="545">
        <f ca="1">Origination!$M$14*BJ13</f>
        <v>0</v>
      </c>
      <c r="BU283" s="545">
        <f ca="1">Origination!$M$14*BK13</f>
        <v>0</v>
      </c>
      <c r="BV283" s="545">
        <f ca="1">Origination!$M$14*BL13</f>
        <v>0</v>
      </c>
      <c r="BW283" s="545">
        <f ca="1">Origination!$M$14*BM13</f>
        <v>0</v>
      </c>
      <c r="BX283" s="545">
        <f ca="1">Origination!$M$14*BN13</f>
        <v>0</v>
      </c>
      <c r="BY283" s="545">
        <f ca="1">Origination!$M$14*BO13</f>
        <v>0</v>
      </c>
      <c r="BZ283" s="545">
        <f ca="1">Origination!$M$14*BP13</f>
        <v>0</v>
      </c>
      <c r="CA283" s="545">
        <f ca="1">Origination!$M$14*BQ13</f>
        <v>0</v>
      </c>
      <c r="CB283" s="545">
        <f ca="1">Origination!$M$14*BR13</f>
        <v>0</v>
      </c>
      <c r="CC283" s="545">
        <f ca="1">Origination!$M$14*BS13</f>
        <v>0</v>
      </c>
      <c r="CD283" s="545">
        <f ca="1">Origination!$M$14*BT13</f>
        <v>0</v>
      </c>
      <c r="CE283" s="545">
        <f ca="1">Origination!$M$14*BU13</f>
        <v>0</v>
      </c>
      <c r="CF283" s="545">
        <f ca="1">Origination!$M$14*BV13</f>
        <v>0</v>
      </c>
      <c r="CG283" s="545">
        <f ca="1">Origination!$M$14*BW13</f>
        <v>0</v>
      </c>
      <c r="CH283" s="545">
        <f ca="1">Origination!$M$14*BX13</f>
        <v>0</v>
      </c>
      <c r="CI283" s="545">
        <f ca="1">Origination!$M$14*BY13</f>
        <v>0</v>
      </c>
      <c r="CJ283" s="545">
        <f ca="1">Origination!$M$14*BZ13</f>
        <v>0</v>
      </c>
      <c r="CK283" s="545">
        <f ca="1">Origination!$M$14*CA13</f>
        <v>0</v>
      </c>
      <c r="CL283" s="545">
        <f ca="1">Origination!$M$14*CB13</f>
        <v>0</v>
      </c>
      <c r="CM283" s="545">
        <f ca="1">Origination!$M$14*CC13</f>
        <v>0</v>
      </c>
      <c r="CN283" s="545">
        <f ca="1">Origination!$M$14*CD13</f>
        <v>0</v>
      </c>
      <c r="CO283" s="545">
        <f ca="1">Origination!$M$14*CE13</f>
        <v>0</v>
      </c>
      <c r="CP283" s="545">
        <f ca="1">Origination!$M$14*CF13</f>
        <v>0</v>
      </c>
      <c r="CQ283" s="545">
        <f ca="1">Origination!$M$14*CG13</f>
        <v>0</v>
      </c>
      <c r="CR283" s="545">
        <f ca="1">Origination!$M$14*CH13</f>
        <v>0</v>
      </c>
      <c r="CS283" s="545">
        <f ca="1">Origination!$M$14*CI13</f>
        <v>0</v>
      </c>
      <c r="CT283" s="545">
        <f ca="1">Origination!$M$14*CJ13</f>
        <v>0</v>
      </c>
      <c r="CU283" s="545">
        <f ca="1">Origination!$M$14*CK13</f>
        <v>0</v>
      </c>
      <c r="CV283" s="545">
        <f ca="1">Origination!$M$14*CL13</f>
        <v>0</v>
      </c>
      <c r="CW283" s="545">
        <f ca="1">Origination!$M$14*CM13</f>
        <v>0</v>
      </c>
      <c r="CX283" s="545">
        <f ca="1">Origination!$M$14*CN13</f>
        <v>0</v>
      </c>
      <c r="CY283" s="545">
        <f ca="1">Origination!$M$14*CO13</f>
        <v>0</v>
      </c>
      <c r="CZ283" s="545">
        <f ca="1">Origination!$M$14*CP13</f>
        <v>0</v>
      </c>
      <c r="DA283" s="545">
        <f ca="1">Origination!$M$14*CQ13</f>
        <v>0</v>
      </c>
      <c r="DB283" s="545">
        <f ca="1">Origination!$M$14*CR13</f>
        <v>0</v>
      </c>
      <c r="DC283" s="545">
        <f ca="1">Origination!$M$14*CS13</f>
        <v>0</v>
      </c>
      <c r="DD283" s="545">
        <f ca="1">Origination!$M$14*CT13</f>
        <v>0</v>
      </c>
      <c r="DE283" s="545">
        <f ca="1">Origination!$M$14*CU13</f>
        <v>0</v>
      </c>
      <c r="DF283" s="545">
        <f ca="1">Origination!$M$14*CV13</f>
        <v>0</v>
      </c>
      <c r="DG283" s="545">
        <f ca="1">Origination!$M$14*CW13</f>
        <v>0</v>
      </c>
      <c r="DH283" s="545">
        <f ca="1">Origination!$M$14*CX13</f>
        <v>0</v>
      </c>
      <c r="DI283" s="545">
        <f ca="1">Origination!$M$14*CY13</f>
        <v>0</v>
      </c>
      <c r="DJ283" s="545">
        <f ca="1">Origination!$M$14*CZ13</f>
        <v>0</v>
      </c>
      <c r="DK283" s="545">
        <f ca="1">Origination!$M$14*DA13</f>
        <v>0</v>
      </c>
      <c r="DL283" s="545">
        <f ca="1">Origination!$M$14*DB13</f>
        <v>0</v>
      </c>
      <c r="DM283" s="545">
        <f ca="1">Origination!$M$14*DC13</f>
        <v>0</v>
      </c>
      <c r="DN283" s="545">
        <f ca="1">Origination!$M$14*DD13</f>
        <v>0</v>
      </c>
      <c r="DO283" s="545">
        <f ca="1">Origination!$M$14*DE13</f>
        <v>0</v>
      </c>
      <c r="DP283" s="545">
        <f ca="1">Origination!$M$14*DF13</f>
        <v>0</v>
      </c>
      <c r="DQ283" s="545">
        <f ca="1">Origination!$M$14*DG13</f>
        <v>0</v>
      </c>
      <c r="DR283" s="545">
        <f ca="1">Origination!$M$14*DH13</f>
        <v>0</v>
      </c>
      <c r="DS283" s="545">
        <f ca="1">Origination!$M$14*DI13</f>
        <v>0</v>
      </c>
    </row>
    <row r="284" spans="1:123" hidden="1" outlineLevel="1" x14ac:dyDescent="0.25">
      <c r="A284" s="570" t="s">
        <v>280</v>
      </c>
      <c r="B284" s="571" t="s">
        <v>243</v>
      </c>
      <c r="C284" s="544">
        <v>12</v>
      </c>
      <c r="D284" s="546"/>
      <c r="E284" s="546"/>
      <c r="F284" s="546"/>
      <c r="G284" s="546"/>
      <c r="H284" s="546"/>
      <c r="I284" s="546"/>
      <c r="J284" s="546"/>
      <c r="K284" s="546"/>
      <c r="L284" s="546"/>
      <c r="M284" s="546"/>
      <c r="N284" s="546"/>
      <c r="O284" s="545">
        <f ca="1">Origination!$N$14*D13</f>
        <v>2565.6209134387586</v>
      </c>
      <c r="P284" s="545">
        <f ca="1">Origination!$N$14*E13</f>
        <v>2605.1742358542729</v>
      </c>
      <c r="Q284" s="545">
        <f ca="1">Origination!$N$14*F13</f>
        <v>2645.3373386570265</v>
      </c>
      <c r="R284" s="545">
        <f ca="1">Origination!$N$14*G13</f>
        <v>2686.119622627989</v>
      </c>
      <c r="S284" s="545">
        <f ca="1">Origination!$N$14*H13</f>
        <v>2727.530633476837</v>
      </c>
      <c r="T284" s="545">
        <f ca="1">Origination!$N$14*I13</f>
        <v>2769.5800640762714</v>
      </c>
      <c r="U284" s="545">
        <f ca="1">Origination!$N$14*J13</f>
        <v>2812.2777567307812</v>
      </c>
      <c r="V284" s="545">
        <f ca="1">Origination!$N$14*K13</f>
        <v>2855.6337054803803</v>
      </c>
      <c r="W284" s="545">
        <f ca="1">Origination!$N$14*L13</f>
        <v>2899.6580584398694</v>
      </c>
      <c r="X284" s="545">
        <f ca="1">Origination!$N$14*M13</f>
        <v>2944.3611201741505</v>
      </c>
      <c r="Y284" s="545">
        <f ca="1">Origination!$N$14*N13</f>
        <v>2989.7533541101689</v>
      </c>
      <c r="Z284" s="545">
        <f ca="1">Origination!$N$14*O13</f>
        <v>3035.8453849860339</v>
      </c>
      <c r="AA284" s="545">
        <f ca="1">Origination!$N$14*P13</f>
        <v>3082.6480013379019</v>
      </c>
      <c r="AB284" s="545">
        <f ca="1">Origination!$N$14*Q13</f>
        <v>3130.1721580251942</v>
      </c>
      <c r="AC284" s="545">
        <f ca="1">Origination!$N$14*R13</f>
        <v>3178.42897879475</v>
      </c>
      <c r="AD284" s="545">
        <f ca="1">Origination!$N$14*S13</f>
        <v>3227.429758884502</v>
      </c>
      <c r="AE284" s="545">
        <f ca="1">Origination!$N$14*T13</f>
        <v>3277.1859676673048</v>
      </c>
      <c r="AF284" s="545">
        <f ca="1">Origination!$N$14*U13</f>
        <v>3327.7092513355096</v>
      </c>
      <c r="AG284" s="545">
        <f ca="1">Origination!$N$14*V13</f>
        <v>3379.0114356269314</v>
      </c>
      <c r="AH284" s="545">
        <f ca="1">Origination!$N$14*W13</f>
        <v>3431.1045285928462</v>
      </c>
      <c r="AI284" s="545">
        <f ca="1">Origination!$N$14*X13</f>
        <v>3484.0007234086529</v>
      </c>
      <c r="AJ284" s="545">
        <f ca="1">Origination!$N$14*Y13</f>
        <v>3537.7124012278696</v>
      </c>
      <c r="AK284" s="545">
        <f ca="1">Origination!$N$14*Z13</f>
        <v>3592.2521340801322</v>
      </c>
      <c r="AL284" s="545">
        <f ca="1">Origination!$N$14*AA13</f>
        <v>3647.632687813868</v>
      </c>
      <c r="AM284" s="545">
        <f ca="1">Origination!$N$14*AB13</f>
        <v>3703.867025084332</v>
      </c>
      <c r="AN284" s="545">
        <f ca="1">Origination!$N$14*AC13</f>
        <v>3760.9683083877148</v>
      </c>
      <c r="AO284" s="545">
        <f ca="1">Origination!$N$14*AD13</f>
        <v>3818.9499031420255</v>
      </c>
      <c r="AP284" s="545">
        <f ca="1">Origination!$N$14*AE13</f>
        <v>3877.8253808154659</v>
      </c>
      <c r="AQ284" s="545">
        <f ca="1">Origination!$N$14*AF13</f>
        <v>3937.6085221030376</v>
      </c>
      <c r="AR284" s="545">
        <f ca="1">Origination!$N$14*AG13</f>
        <v>3998.3133201521255</v>
      </c>
      <c r="AS284" s="545">
        <f ca="1">Origination!$N$14*AH13</f>
        <v>4059.9539838378046</v>
      </c>
      <c r="AT284" s="545">
        <f ca="1">Origination!$N$14*AI13</f>
        <v>4122.5449410886376</v>
      </c>
      <c r="AU284" s="545">
        <f ca="1">Origination!$N$14*AJ13</f>
        <v>4186.1008422637533</v>
      </c>
      <c r="AV284" s="545">
        <f ca="1">Origination!$N$14*AK13</f>
        <v>4250.6365635819857</v>
      </c>
      <c r="AW284" s="545">
        <f ca="1">Origination!$N$14*AL13</f>
        <v>4316.167210603875</v>
      </c>
      <c r="AX284" s="545">
        <f ca="1">Origination!$N$14*AM13</f>
        <v>4382.7081217673522</v>
      </c>
      <c r="AY284" s="545">
        <f ca="1">Origination!$N$14*AN13</f>
        <v>4450.274871977932</v>
      </c>
      <c r="AZ284" s="545">
        <f ca="1">Origination!$N$14*AO13</f>
        <v>4518.8832762542579</v>
      </c>
      <c r="BA284" s="545">
        <f ca="1">Origination!$N$14*AP13</f>
        <v>4588.5493934298447</v>
      </c>
      <c r="BB284" s="545">
        <f ca="1">Origination!$N$14*AQ13</f>
        <v>4659.2895299118882</v>
      </c>
      <c r="BC284" s="545">
        <f ca="1">Origination!$N$14*AR13</f>
        <v>4731.1202434980296</v>
      </c>
      <c r="BD284" s="545">
        <f ca="1">Origination!$N$14*AS13</f>
        <v>4804.0583472519575</v>
      </c>
      <c r="BE284" s="545">
        <f ca="1">Origination!$N$14*AT13</f>
        <v>0</v>
      </c>
      <c r="BF284" s="545">
        <f ca="1">Origination!$N$14*AU13</f>
        <v>0</v>
      </c>
      <c r="BG284" s="545">
        <f ca="1">Origination!$N$14*AV13</f>
        <v>0</v>
      </c>
      <c r="BH284" s="545">
        <f ca="1">Origination!$N$14*AW13</f>
        <v>0</v>
      </c>
      <c r="BI284" s="545">
        <f ca="1">Origination!$N$14*AX13</f>
        <v>0</v>
      </c>
      <c r="BJ284" s="545">
        <f ca="1">Origination!$N$14*AY13</f>
        <v>0</v>
      </c>
      <c r="BK284" s="545">
        <f ca="1">Origination!$N$14*AZ13</f>
        <v>0</v>
      </c>
      <c r="BL284" s="545">
        <f ca="1">Origination!$N$14*BA13</f>
        <v>0</v>
      </c>
      <c r="BM284" s="545">
        <f ca="1">Origination!$N$14*BB13</f>
        <v>0</v>
      </c>
      <c r="BN284" s="545">
        <f ca="1">Origination!$N$14*BC13</f>
        <v>0</v>
      </c>
      <c r="BO284" s="545">
        <f ca="1">Origination!$N$14*BD13</f>
        <v>0</v>
      </c>
      <c r="BP284" s="545">
        <f ca="1">Origination!$N$14*BE13</f>
        <v>0</v>
      </c>
      <c r="BQ284" s="545">
        <f ca="1">Origination!$N$14*BF13</f>
        <v>0</v>
      </c>
      <c r="BR284" s="545">
        <f ca="1">Origination!$N$14*BG13</f>
        <v>0</v>
      </c>
      <c r="BS284" s="545">
        <f ca="1">Origination!$N$14*BH13</f>
        <v>0</v>
      </c>
      <c r="BT284" s="545">
        <f ca="1">Origination!$N$14*BI13</f>
        <v>0</v>
      </c>
      <c r="BU284" s="545">
        <f ca="1">Origination!$N$14*BJ13</f>
        <v>0</v>
      </c>
      <c r="BV284" s="545">
        <f ca="1">Origination!$N$14*BK13</f>
        <v>0</v>
      </c>
      <c r="BW284" s="545">
        <f ca="1">Origination!$N$14*BL13</f>
        <v>0</v>
      </c>
      <c r="BX284" s="545">
        <f ca="1">Origination!$N$14*BM13</f>
        <v>0</v>
      </c>
      <c r="BY284" s="545">
        <f ca="1">Origination!$N$14*BN13</f>
        <v>0</v>
      </c>
      <c r="BZ284" s="545">
        <f ca="1">Origination!$N$14*BO13</f>
        <v>0</v>
      </c>
      <c r="CA284" s="545">
        <f ca="1">Origination!$N$14*BP13</f>
        <v>0</v>
      </c>
      <c r="CB284" s="545">
        <f ca="1">Origination!$N$14*BQ13</f>
        <v>0</v>
      </c>
      <c r="CC284" s="545">
        <f ca="1">Origination!$N$14*BR13</f>
        <v>0</v>
      </c>
      <c r="CD284" s="545">
        <f ca="1">Origination!$N$14*BS13</f>
        <v>0</v>
      </c>
      <c r="CE284" s="545">
        <f ca="1">Origination!$N$14*BT13</f>
        <v>0</v>
      </c>
      <c r="CF284" s="545">
        <f ca="1">Origination!$N$14*BU13</f>
        <v>0</v>
      </c>
      <c r="CG284" s="545">
        <f ca="1">Origination!$N$14*BV13</f>
        <v>0</v>
      </c>
      <c r="CH284" s="545">
        <f ca="1">Origination!$N$14*BW13</f>
        <v>0</v>
      </c>
      <c r="CI284" s="545">
        <f ca="1">Origination!$N$14*BX13</f>
        <v>0</v>
      </c>
      <c r="CJ284" s="545">
        <f ca="1">Origination!$N$14*BY13</f>
        <v>0</v>
      </c>
      <c r="CK284" s="545">
        <f ca="1">Origination!$N$14*BZ13</f>
        <v>0</v>
      </c>
      <c r="CL284" s="545">
        <f ca="1">Origination!$N$14*CA13</f>
        <v>0</v>
      </c>
      <c r="CM284" s="545">
        <f ca="1">Origination!$N$14*CB13</f>
        <v>0</v>
      </c>
      <c r="CN284" s="545">
        <f ca="1">Origination!$N$14*CC13</f>
        <v>0</v>
      </c>
      <c r="CO284" s="545">
        <f ca="1">Origination!$N$14*CD13</f>
        <v>0</v>
      </c>
      <c r="CP284" s="545">
        <f ca="1">Origination!$N$14*CE13</f>
        <v>0</v>
      </c>
      <c r="CQ284" s="545">
        <f ca="1">Origination!$N$14*CF13</f>
        <v>0</v>
      </c>
      <c r="CR284" s="545">
        <f ca="1">Origination!$N$14*CG13</f>
        <v>0</v>
      </c>
      <c r="CS284" s="545">
        <f ca="1">Origination!$N$14*CH13</f>
        <v>0</v>
      </c>
      <c r="CT284" s="545">
        <f ca="1">Origination!$N$14*CI13</f>
        <v>0</v>
      </c>
      <c r="CU284" s="545">
        <f ca="1">Origination!$N$14*CJ13</f>
        <v>0</v>
      </c>
      <c r="CV284" s="545">
        <f ca="1">Origination!$N$14*CK13</f>
        <v>0</v>
      </c>
      <c r="CW284" s="545">
        <f ca="1">Origination!$N$14*CL13</f>
        <v>0</v>
      </c>
      <c r="CX284" s="545">
        <f ca="1">Origination!$N$14*CM13</f>
        <v>0</v>
      </c>
      <c r="CY284" s="545">
        <f ca="1">Origination!$N$14*CN13</f>
        <v>0</v>
      </c>
      <c r="CZ284" s="545">
        <f ca="1">Origination!$N$14*CO13</f>
        <v>0</v>
      </c>
      <c r="DA284" s="545">
        <f ca="1">Origination!$N$14*CP13</f>
        <v>0</v>
      </c>
      <c r="DB284" s="545">
        <f ca="1">Origination!$N$14*CQ13</f>
        <v>0</v>
      </c>
      <c r="DC284" s="545">
        <f ca="1">Origination!$N$14*CR13</f>
        <v>0</v>
      </c>
      <c r="DD284" s="545">
        <f ca="1">Origination!$N$14*CS13</f>
        <v>0</v>
      </c>
      <c r="DE284" s="545">
        <f ca="1">Origination!$N$14*CT13</f>
        <v>0</v>
      </c>
      <c r="DF284" s="545">
        <f ca="1">Origination!$N$14*CU13</f>
        <v>0</v>
      </c>
      <c r="DG284" s="545">
        <f ca="1">Origination!$N$14*CV13</f>
        <v>0</v>
      </c>
      <c r="DH284" s="545">
        <f ca="1">Origination!$N$14*CW13</f>
        <v>0</v>
      </c>
      <c r="DI284" s="545">
        <f ca="1">Origination!$N$14*CX13</f>
        <v>0</v>
      </c>
      <c r="DJ284" s="545">
        <f ca="1">Origination!$N$14*CY13</f>
        <v>0</v>
      </c>
      <c r="DK284" s="545">
        <f ca="1">Origination!$N$14*CZ13</f>
        <v>0</v>
      </c>
      <c r="DL284" s="545">
        <f ca="1">Origination!$N$14*DA13</f>
        <v>0</v>
      </c>
      <c r="DM284" s="545">
        <f ca="1">Origination!$N$14*DB13</f>
        <v>0</v>
      </c>
      <c r="DN284" s="545">
        <f ca="1">Origination!$N$14*DC13</f>
        <v>0</v>
      </c>
      <c r="DO284" s="545">
        <f ca="1">Origination!$N$14*DD13</f>
        <v>0</v>
      </c>
      <c r="DP284" s="545">
        <f ca="1">Origination!$N$14*DE13</f>
        <v>0</v>
      </c>
      <c r="DQ284" s="545">
        <f ca="1">Origination!$N$14*DF13</f>
        <v>0</v>
      </c>
      <c r="DR284" s="545">
        <f ca="1">Origination!$N$14*DG13</f>
        <v>0</v>
      </c>
      <c r="DS284" s="545">
        <f ca="1">Origination!$N$14*DH13</f>
        <v>0</v>
      </c>
    </row>
    <row r="285" spans="1:123" hidden="1" outlineLevel="1" x14ac:dyDescent="0.25">
      <c r="A285" s="570" t="s">
        <v>280</v>
      </c>
      <c r="B285" s="571" t="s">
        <v>243</v>
      </c>
      <c r="C285" s="544">
        <v>13</v>
      </c>
      <c r="D285" s="546"/>
      <c r="E285" s="546"/>
      <c r="F285" s="546"/>
      <c r="G285" s="546"/>
      <c r="H285" s="546"/>
      <c r="I285" s="546"/>
      <c r="J285" s="546"/>
      <c r="K285" s="546"/>
      <c r="L285" s="546"/>
      <c r="M285" s="546"/>
      <c r="N285" s="546"/>
      <c r="O285" s="546"/>
      <c r="P285" s="545">
        <f ca="1">Origination!$O$14*D13</f>
        <v>1026.2483653755035</v>
      </c>
      <c r="Q285" s="545">
        <f ca="1">Origination!$O$14*E13</f>
        <v>1042.0696943417092</v>
      </c>
      <c r="R285" s="545">
        <f ca="1">Origination!$O$14*F13</f>
        <v>1058.1349354628105</v>
      </c>
      <c r="S285" s="545">
        <f ca="1">Origination!$O$14*G13</f>
        <v>1074.4478490511956</v>
      </c>
      <c r="T285" s="545">
        <f ca="1">Origination!$O$14*H13</f>
        <v>1091.0122533907347</v>
      </c>
      <c r="U285" s="545">
        <f ca="1">Origination!$O$14*I13</f>
        <v>1107.8320256305087</v>
      </c>
      <c r="V285" s="545">
        <f ca="1">Origination!$O$14*J13</f>
        <v>1124.9111026923124</v>
      </c>
      <c r="W285" s="545">
        <f ca="1">Origination!$O$14*K13</f>
        <v>1142.253482192152</v>
      </c>
      <c r="X285" s="545">
        <f ca="1">Origination!$O$14*L13</f>
        <v>1159.8632233759479</v>
      </c>
      <c r="Y285" s="545">
        <f ca="1">Origination!$O$14*M13</f>
        <v>1177.7444480696602</v>
      </c>
      <c r="Z285" s="545">
        <f ca="1">Origination!$O$14*N13</f>
        <v>1195.9013416440675</v>
      </c>
      <c r="AA285" s="545">
        <f ca="1">Origination!$O$14*O13</f>
        <v>1214.3381539944135</v>
      </c>
      <c r="AB285" s="545">
        <f ca="1">Origination!$O$14*P13</f>
        <v>1233.0592005351607</v>
      </c>
      <c r="AC285" s="545">
        <f ca="1">Origination!$O$14*Q13</f>
        <v>1252.0688632100778</v>
      </c>
      <c r="AD285" s="545">
        <f ca="1">Origination!$O$14*R13</f>
        <v>1271.3715915179</v>
      </c>
      <c r="AE285" s="545">
        <f ca="1">Origination!$O$14*S13</f>
        <v>1290.971903553801</v>
      </c>
      <c r="AF285" s="545">
        <f ca="1">Origination!$O$14*T13</f>
        <v>1310.8743870669218</v>
      </c>
      <c r="AG285" s="545">
        <f ca="1">Origination!$O$14*U13</f>
        <v>1331.0837005342037</v>
      </c>
      <c r="AH285" s="545">
        <f ca="1">Origination!$O$14*V13</f>
        <v>1351.6045742507727</v>
      </c>
      <c r="AI285" s="545">
        <f ca="1">Origination!$O$14*W13</f>
        <v>1372.4418114371385</v>
      </c>
      <c r="AJ285" s="545">
        <f ca="1">Origination!$O$14*X13</f>
        <v>1393.6002893634613</v>
      </c>
      <c r="AK285" s="545">
        <f ca="1">Origination!$O$14*Y13</f>
        <v>1415.0849604911477</v>
      </c>
      <c r="AL285" s="545">
        <f ca="1">Origination!$O$14*Z13</f>
        <v>1436.900853632053</v>
      </c>
      <c r="AM285" s="545">
        <f ca="1">Origination!$O$14*AA13</f>
        <v>1459.0530751255474</v>
      </c>
      <c r="AN285" s="545">
        <f ca="1">Origination!$O$14*AB13</f>
        <v>1481.546810033733</v>
      </c>
      <c r="AO285" s="545">
        <f ca="1">Origination!$O$14*AC13</f>
        <v>1504.387323355086</v>
      </c>
      <c r="AP285" s="545">
        <f ca="1">Origination!$O$14*AD13</f>
        <v>1527.5799612568103</v>
      </c>
      <c r="AQ285" s="545">
        <f ca="1">Origination!$O$14*AE13</f>
        <v>1551.1301523261864</v>
      </c>
      <c r="AR285" s="545">
        <f ca="1">Origination!$O$14*AF13</f>
        <v>1575.0434088412151</v>
      </c>
      <c r="AS285" s="545">
        <f ca="1">Origination!$O$14*AG13</f>
        <v>1599.3253280608501</v>
      </c>
      <c r="AT285" s="545">
        <f ca="1">Origination!$O$14*AH13</f>
        <v>1623.9815935351216</v>
      </c>
      <c r="AU285" s="545">
        <f ca="1">Origination!$O$14*AI13</f>
        <v>1649.017976435455</v>
      </c>
      <c r="AV285" s="545">
        <f ca="1">Origination!$O$14*AJ13</f>
        <v>1674.4403369055015</v>
      </c>
      <c r="AW285" s="545">
        <f ca="1">Origination!$O$14*AK13</f>
        <v>1700.2546254327945</v>
      </c>
      <c r="AX285" s="545">
        <f ca="1">Origination!$O$14*AL13</f>
        <v>1726.4668842415499</v>
      </c>
      <c r="AY285" s="545">
        <f ca="1">Origination!$O$14*AM13</f>
        <v>1753.0832487069406</v>
      </c>
      <c r="AZ285" s="545">
        <f ca="1">Origination!$O$14*AN13</f>
        <v>1780.1099487911729</v>
      </c>
      <c r="BA285" s="545">
        <f ca="1">Origination!$O$14*AO13</f>
        <v>1807.5533105017032</v>
      </c>
      <c r="BB285" s="545">
        <f ca="1">Origination!$O$14*AP13</f>
        <v>1835.419757371938</v>
      </c>
      <c r="BC285" s="545">
        <f ca="1">Origination!$O$14*AQ13</f>
        <v>1863.7158119647552</v>
      </c>
      <c r="BD285" s="545">
        <f ca="1">Origination!$O$14*AR13</f>
        <v>1892.4480973992117</v>
      </c>
      <c r="BE285" s="545">
        <f ca="1">Origination!$O$14*AS13</f>
        <v>1921.623338900783</v>
      </c>
      <c r="BF285" s="545">
        <f ca="1">Origination!$O$14*AT13</f>
        <v>0</v>
      </c>
      <c r="BG285" s="545">
        <f ca="1">Origination!$O$14*AU13</f>
        <v>0</v>
      </c>
      <c r="BH285" s="545">
        <f ca="1">Origination!$O$14*AV13</f>
        <v>0</v>
      </c>
      <c r="BI285" s="545">
        <f ca="1">Origination!$O$14*AW13</f>
        <v>0</v>
      </c>
      <c r="BJ285" s="545">
        <f ca="1">Origination!$O$14*AX13</f>
        <v>0</v>
      </c>
      <c r="BK285" s="545">
        <f ca="1">Origination!$O$14*AY13</f>
        <v>0</v>
      </c>
      <c r="BL285" s="545">
        <f ca="1">Origination!$O$14*AZ13</f>
        <v>0</v>
      </c>
      <c r="BM285" s="545">
        <f ca="1">Origination!$O$14*BA13</f>
        <v>0</v>
      </c>
      <c r="BN285" s="545">
        <f ca="1">Origination!$O$14*BB13</f>
        <v>0</v>
      </c>
      <c r="BO285" s="545">
        <f ca="1">Origination!$O$14*BC13</f>
        <v>0</v>
      </c>
      <c r="BP285" s="545">
        <f ca="1">Origination!$O$14*BD13</f>
        <v>0</v>
      </c>
      <c r="BQ285" s="545">
        <f ca="1">Origination!$O$14*BE13</f>
        <v>0</v>
      </c>
      <c r="BR285" s="545">
        <f ca="1">Origination!$O$14*BF13</f>
        <v>0</v>
      </c>
      <c r="BS285" s="545">
        <f ca="1">Origination!$O$14*BG13</f>
        <v>0</v>
      </c>
      <c r="BT285" s="545">
        <f ca="1">Origination!$O$14*BH13</f>
        <v>0</v>
      </c>
      <c r="BU285" s="545">
        <f ca="1">Origination!$O$14*BI13</f>
        <v>0</v>
      </c>
      <c r="BV285" s="545">
        <f ca="1">Origination!$O$14*BJ13</f>
        <v>0</v>
      </c>
      <c r="BW285" s="545">
        <f ca="1">Origination!$O$14*BK13</f>
        <v>0</v>
      </c>
      <c r="BX285" s="545">
        <f ca="1">Origination!$O$14*BL13</f>
        <v>0</v>
      </c>
      <c r="BY285" s="545">
        <f ca="1">Origination!$O$14*BM13</f>
        <v>0</v>
      </c>
      <c r="BZ285" s="545">
        <f ca="1">Origination!$O$14*BN13</f>
        <v>0</v>
      </c>
      <c r="CA285" s="545">
        <f ca="1">Origination!$O$14*BO13</f>
        <v>0</v>
      </c>
      <c r="CB285" s="545">
        <f ca="1">Origination!$O$14*BP13</f>
        <v>0</v>
      </c>
      <c r="CC285" s="545">
        <f ca="1">Origination!$O$14*BQ13</f>
        <v>0</v>
      </c>
      <c r="CD285" s="545">
        <f ca="1">Origination!$O$14*BR13</f>
        <v>0</v>
      </c>
      <c r="CE285" s="545">
        <f ca="1">Origination!$O$14*BS13</f>
        <v>0</v>
      </c>
      <c r="CF285" s="545">
        <f ca="1">Origination!$O$14*BT13</f>
        <v>0</v>
      </c>
      <c r="CG285" s="545">
        <f ca="1">Origination!$O$14*BU13</f>
        <v>0</v>
      </c>
      <c r="CH285" s="545">
        <f ca="1">Origination!$O$14*BV13</f>
        <v>0</v>
      </c>
      <c r="CI285" s="545">
        <f ca="1">Origination!$O$14*BW13</f>
        <v>0</v>
      </c>
      <c r="CJ285" s="545">
        <f ca="1">Origination!$O$14*BX13</f>
        <v>0</v>
      </c>
      <c r="CK285" s="545">
        <f ca="1">Origination!$O$14*BY13</f>
        <v>0</v>
      </c>
      <c r="CL285" s="545">
        <f ca="1">Origination!$O$14*BZ13</f>
        <v>0</v>
      </c>
      <c r="CM285" s="545">
        <f ca="1">Origination!$O$14*CA13</f>
        <v>0</v>
      </c>
      <c r="CN285" s="545">
        <f ca="1">Origination!$O$14*CB13</f>
        <v>0</v>
      </c>
      <c r="CO285" s="545">
        <f ca="1">Origination!$O$14*CC13</f>
        <v>0</v>
      </c>
      <c r="CP285" s="545">
        <f ca="1">Origination!$O$14*CD13</f>
        <v>0</v>
      </c>
      <c r="CQ285" s="545">
        <f ca="1">Origination!$O$14*CE13</f>
        <v>0</v>
      </c>
      <c r="CR285" s="545">
        <f ca="1">Origination!$O$14*CF13</f>
        <v>0</v>
      </c>
      <c r="CS285" s="545">
        <f ca="1">Origination!$O$14*CG13</f>
        <v>0</v>
      </c>
      <c r="CT285" s="545">
        <f ca="1">Origination!$O$14*CH13</f>
        <v>0</v>
      </c>
      <c r="CU285" s="545">
        <f ca="1">Origination!$O$14*CI13</f>
        <v>0</v>
      </c>
      <c r="CV285" s="545">
        <f ca="1">Origination!$O$14*CJ13</f>
        <v>0</v>
      </c>
      <c r="CW285" s="545">
        <f ca="1">Origination!$O$14*CK13</f>
        <v>0</v>
      </c>
      <c r="CX285" s="545">
        <f ca="1">Origination!$O$14*CL13</f>
        <v>0</v>
      </c>
      <c r="CY285" s="545">
        <f ca="1">Origination!$O$14*CM13</f>
        <v>0</v>
      </c>
      <c r="CZ285" s="545">
        <f ca="1">Origination!$O$14*CN13</f>
        <v>0</v>
      </c>
      <c r="DA285" s="545">
        <f ca="1">Origination!$O$14*CO13</f>
        <v>0</v>
      </c>
      <c r="DB285" s="545">
        <f ca="1">Origination!$O$14*CP13</f>
        <v>0</v>
      </c>
      <c r="DC285" s="545">
        <f ca="1">Origination!$O$14*CQ13</f>
        <v>0</v>
      </c>
      <c r="DD285" s="545">
        <f ca="1">Origination!$O$14*CR13</f>
        <v>0</v>
      </c>
      <c r="DE285" s="545">
        <f ca="1">Origination!$O$14*CS13</f>
        <v>0</v>
      </c>
      <c r="DF285" s="545">
        <f ca="1">Origination!$O$14*CT13</f>
        <v>0</v>
      </c>
      <c r="DG285" s="545">
        <f ca="1">Origination!$O$14*CU13</f>
        <v>0</v>
      </c>
      <c r="DH285" s="545">
        <f ca="1">Origination!$O$14*CV13</f>
        <v>0</v>
      </c>
      <c r="DI285" s="545">
        <f ca="1">Origination!$O$14*CW13</f>
        <v>0</v>
      </c>
      <c r="DJ285" s="545">
        <f ca="1">Origination!$O$14*CX13</f>
        <v>0</v>
      </c>
      <c r="DK285" s="545">
        <f ca="1">Origination!$O$14*CY13</f>
        <v>0</v>
      </c>
      <c r="DL285" s="545">
        <f ca="1">Origination!$O$14*CZ13</f>
        <v>0</v>
      </c>
      <c r="DM285" s="545">
        <f ca="1">Origination!$O$14*DA13</f>
        <v>0</v>
      </c>
      <c r="DN285" s="545">
        <f ca="1">Origination!$O$14*DB13</f>
        <v>0</v>
      </c>
      <c r="DO285" s="545">
        <f ca="1">Origination!$O$14*DC13</f>
        <v>0</v>
      </c>
      <c r="DP285" s="545">
        <f ca="1">Origination!$O$14*DD13</f>
        <v>0</v>
      </c>
      <c r="DQ285" s="545">
        <f ca="1">Origination!$O$14*DE13</f>
        <v>0</v>
      </c>
      <c r="DR285" s="545">
        <f ca="1">Origination!$O$14*DF13</f>
        <v>0</v>
      </c>
      <c r="DS285" s="545">
        <f ca="1">Origination!$O$14*DG13</f>
        <v>0</v>
      </c>
    </row>
    <row r="286" spans="1:123" hidden="1" outlineLevel="1" x14ac:dyDescent="0.25">
      <c r="A286" s="570" t="s">
        <v>280</v>
      </c>
      <c r="B286" s="571" t="s">
        <v>243</v>
      </c>
      <c r="C286" s="544">
        <v>14</v>
      </c>
      <c r="D286" s="546"/>
      <c r="E286" s="546"/>
      <c r="F286" s="546"/>
      <c r="G286" s="546"/>
      <c r="H286" s="546"/>
      <c r="I286" s="546"/>
      <c r="J286" s="546"/>
      <c r="K286" s="546"/>
      <c r="L286" s="546"/>
      <c r="M286" s="546"/>
      <c r="N286" s="546"/>
      <c r="O286" s="546"/>
      <c r="P286" s="546"/>
      <c r="Q286" s="545">
        <f ca="1">Origination!$P$14*D13</f>
        <v>855.20697114625295</v>
      </c>
      <c r="R286" s="545">
        <f ca="1">Origination!$P$14*E13</f>
        <v>868.39141195142429</v>
      </c>
      <c r="S286" s="545">
        <f ca="1">Origination!$P$14*F13</f>
        <v>881.77911288567543</v>
      </c>
      <c r="T286" s="545">
        <f ca="1">Origination!$P$14*G13</f>
        <v>895.37320754266307</v>
      </c>
      <c r="U286" s="545">
        <f ca="1">Origination!$P$14*H13</f>
        <v>909.17687782561234</v>
      </c>
      <c r="V286" s="545">
        <f ca="1">Origination!$P$14*I13</f>
        <v>923.19335469209045</v>
      </c>
      <c r="W286" s="545">
        <f ca="1">Origination!$P$14*J13</f>
        <v>937.42591891026041</v>
      </c>
      <c r="X286" s="545">
        <f ca="1">Origination!$P$14*K13</f>
        <v>951.87790182679339</v>
      </c>
      <c r="Y286" s="545">
        <f ca="1">Origination!$P$14*L13</f>
        <v>966.55268614662316</v>
      </c>
      <c r="Z286" s="545">
        <f ca="1">Origination!$P$14*M13</f>
        <v>981.45370672471688</v>
      </c>
      <c r="AA286" s="545">
        <f ca="1">Origination!$P$14*N13</f>
        <v>996.58445137005629</v>
      </c>
      <c r="AB286" s="545">
        <f ca="1">Origination!$P$14*O13</f>
        <v>1011.9484616620114</v>
      </c>
      <c r="AC286" s="545">
        <f ca="1">Origination!$P$14*P13</f>
        <v>1027.5493337793005</v>
      </c>
      <c r="AD286" s="545">
        <f ca="1">Origination!$P$14*Q13</f>
        <v>1043.3907193417315</v>
      </c>
      <c r="AE286" s="545">
        <f ca="1">Origination!$P$14*R13</f>
        <v>1059.4763262649167</v>
      </c>
      <c r="AF286" s="545">
        <f ca="1">Origination!$P$14*S13</f>
        <v>1075.8099196281673</v>
      </c>
      <c r="AG286" s="545">
        <f ca="1">Origination!$P$14*T13</f>
        <v>1092.3953225557682</v>
      </c>
      <c r="AH286" s="545">
        <f ca="1">Origination!$P$14*U13</f>
        <v>1109.2364171118365</v>
      </c>
      <c r="AI286" s="545">
        <f ca="1">Origination!$P$14*V13</f>
        <v>1126.3371452089771</v>
      </c>
      <c r="AJ286" s="545">
        <f ca="1">Origination!$P$14*W13</f>
        <v>1143.7015095309489</v>
      </c>
      <c r="AK286" s="545">
        <f ca="1">Origination!$P$14*X13</f>
        <v>1161.333574469551</v>
      </c>
      <c r="AL286" s="545">
        <f ca="1">Origination!$P$14*Y13</f>
        <v>1179.2374670759566</v>
      </c>
      <c r="AM286" s="545">
        <f ca="1">Origination!$P$14*Z13</f>
        <v>1197.4173780267108</v>
      </c>
      <c r="AN286" s="545">
        <f ca="1">Origination!$P$14*AA13</f>
        <v>1215.8775626046227</v>
      </c>
      <c r="AO286" s="545">
        <f ca="1">Origination!$P$14*AB13</f>
        <v>1234.6223416947773</v>
      </c>
      <c r="AP286" s="545">
        <f ca="1">Origination!$P$14*AC13</f>
        <v>1253.6561027959051</v>
      </c>
      <c r="AQ286" s="545">
        <f ca="1">Origination!$P$14*AD13</f>
        <v>1272.9833010473419</v>
      </c>
      <c r="AR286" s="545">
        <f ca="1">Origination!$P$14*AE13</f>
        <v>1292.608460271822</v>
      </c>
      <c r="AS286" s="545">
        <f ca="1">Origination!$P$14*AF13</f>
        <v>1312.536174034346</v>
      </c>
      <c r="AT286" s="545">
        <f ca="1">Origination!$P$14*AG13</f>
        <v>1332.7711067173752</v>
      </c>
      <c r="AU286" s="545">
        <f ca="1">Origination!$P$14*AH13</f>
        <v>1353.3179946126015</v>
      </c>
      <c r="AV286" s="545">
        <f ca="1">Origination!$P$14*AI13</f>
        <v>1374.1816470295457</v>
      </c>
      <c r="AW286" s="545">
        <f ca="1">Origination!$P$14*AJ13</f>
        <v>1395.3669474212511</v>
      </c>
      <c r="AX286" s="545">
        <f ca="1">Origination!$P$14*AK13</f>
        <v>1416.8788545273287</v>
      </c>
      <c r="AY286" s="545">
        <f ca="1">Origination!$P$14*AL13</f>
        <v>1438.7224035346251</v>
      </c>
      <c r="AZ286" s="545">
        <f ca="1">Origination!$P$14*AM13</f>
        <v>1460.902707255784</v>
      </c>
      <c r="BA286" s="545">
        <f ca="1">Origination!$P$14*AN13</f>
        <v>1483.4249573259774</v>
      </c>
      <c r="BB286" s="545">
        <f ca="1">Origination!$P$14*AO13</f>
        <v>1506.2944254180861</v>
      </c>
      <c r="BC286" s="545">
        <f ca="1">Origination!$P$14*AP13</f>
        <v>1529.5164644766148</v>
      </c>
      <c r="BD286" s="545">
        <f ca="1">Origination!$P$14*AQ13</f>
        <v>1553.0965099706293</v>
      </c>
      <c r="BE286" s="545">
        <f ca="1">Origination!$P$14*AR13</f>
        <v>1577.0400811660099</v>
      </c>
      <c r="BF286" s="545">
        <f ca="1">Origination!$P$14*AS13</f>
        <v>1601.3527824173193</v>
      </c>
      <c r="BG286" s="545">
        <f ca="1">Origination!$P$14*AT13</f>
        <v>0</v>
      </c>
      <c r="BH286" s="545">
        <f ca="1">Origination!$P$14*AU13</f>
        <v>0</v>
      </c>
      <c r="BI286" s="545">
        <f ca="1">Origination!$P$14*AV13</f>
        <v>0</v>
      </c>
      <c r="BJ286" s="545">
        <f ca="1">Origination!$P$14*AW13</f>
        <v>0</v>
      </c>
      <c r="BK286" s="545">
        <f ca="1">Origination!$P$14*AX13</f>
        <v>0</v>
      </c>
      <c r="BL286" s="545">
        <f ca="1">Origination!$P$14*AY13</f>
        <v>0</v>
      </c>
      <c r="BM286" s="545">
        <f ca="1">Origination!$P$14*AZ13</f>
        <v>0</v>
      </c>
      <c r="BN286" s="545">
        <f ca="1">Origination!$P$14*BA13</f>
        <v>0</v>
      </c>
      <c r="BO286" s="545">
        <f ca="1">Origination!$P$14*BB13</f>
        <v>0</v>
      </c>
      <c r="BP286" s="545">
        <f ca="1">Origination!$P$14*BC13</f>
        <v>0</v>
      </c>
      <c r="BQ286" s="545">
        <f ca="1">Origination!$P$14*BD13</f>
        <v>0</v>
      </c>
      <c r="BR286" s="545">
        <f ca="1">Origination!$P$14*BE13</f>
        <v>0</v>
      </c>
      <c r="BS286" s="545">
        <f ca="1">Origination!$P$14*BF13</f>
        <v>0</v>
      </c>
      <c r="BT286" s="545">
        <f ca="1">Origination!$P$14*BG13</f>
        <v>0</v>
      </c>
      <c r="BU286" s="545">
        <f ca="1">Origination!$P$14*BH13</f>
        <v>0</v>
      </c>
      <c r="BV286" s="545">
        <f ca="1">Origination!$P$14*BI13</f>
        <v>0</v>
      </c>
      <c r="BW286" s="545">
        <f ca="1">Origination!$P$14*BJ13</f>
        <v>0</v>
      </c>
      <c r="BX286" s="545">
        <f ca="1">Origination!$P$14*BK13</f>
        <v>0</v>
      </c>
      <c r="BY286" s="545">
        <f ca="1">Origination!$P$14*BL13</f>
        <v>0</v>
      </c>
      <c r="BZ286" s="545">
        <f ca="1">Origination!$P$14*BM13</f>
        <v>0</v>
      </c>
      <c r="CA286" s="545">
        <f ca="1">Origination!$P$14*BN13</f>
        <v>0</v>
      </c>
      <c r="CB286" s="545">
        <f ca="1">Origination!$P$14*BO13</f>
        <v>0</v>
      </c>
      <c r="CC286" s="545">
        <f ca="1">Origination!$P$14*BP13</f>
        <v>0</v>
      </c>
      <c r="CD286" s="545">
        <f ca="1">Origination!$P$14*BQ13</f>
        <v>0</v>
      </c>
      <c r="CE286" s="545">
        <f ca="1">Origination!$P$14*BR13</f>
        <v>0</v>
      </c>
      <c r="CF286" s="545">
        <f ca="1">Origination!$P$14*BS13</f>
        <v>0</v>
      </c>
      <c r="CG286" s="545">
        <f ca="1">Origination!$P$14*BT13</f>
        <v>0</v>
      </c>
      <c r="CH286" s="545">
        <f ca="1">Origination!$P$14*BU13</f>
        <v>0</v>
      </c>
      <c r="CI286" s="545">
        <f ca="1">Origination!$P$14*BV13</f>
        <v>0</v>
      </c>
      <c r="CJ286" s="545">
        <f ca="1">Origination!$P$14*BW13</f>
        <v>0</v>
      </c>
      <c r="CK286" s="545">
        <f ca="1">Origination!$P$14*BX13</f>
        <v>0</v>
      </c>
      <c r="CL286" s="545">
        <f ca="1">Origination!$P$14*BY13</f>
        <v>0</v>
      </c>
      <c r="CM286" s="545">
        <f ca="1">Origination!$P$14*BZ13</f>
        <v>0</v>
      </c>
      <c r="CN286" s="545">
        <f ca="1">Origination!$P$14*CA13</f>
        <v>0</v>
      </c>
      <c r="CO286" s="545">
        <f ca="1">Origination!$P$14*CB13</f>
        <v>0</v>
      </c>
      <c r="CP286" s="545">
        <f ca="1">Origination!$P$14*CC13</f>
        <v>0</v>
      </c>
      <c r="CQ286" s="545">
        <f ca="1">Origination!$P$14*CD13</f>
        <v>0</v>
      </c>
      <c r="CR286" s="545">
        <f ca="1">Origination!$P$14*CE13</f>
        <v>0</v>
      </c>
      <c r="CS286" s="545">
        <f ca="1">Origination!$P$14*CF13</f>
        <v>0</v>
      </c>
      <c r="CT286" s="545">
        <f ca="1">Origination!$P$14*CG13</f>
        <v>0</v>
      </c>
      <c r="CU286" s="545">
        <f ca="1">Origination!$P$14*CH13</f>
        <v>0</v>
      </c>
      <c r="CV286" s="545">
        <f ca="1">Origination!$P$14*CI13</f>
        <v>0</v>
      </c>
      <c r="CW286" s="545">
        <f ca="1">Origination!$P$14*CJ13</f>
        <v>0</v>
      </c>
      <c r="CX286" s="545">
        <f ca="1">Origination!$P$14*CK13</f>
        <v>0</v>
      </c>
      <c r="CY286" s="545">
        <f ca="1">Origination!$P$14*CL13</f>
        <v>0</v>
      </c>
      <c r="CZ286" s="545">
        <f ca="1">Origination!$P$14*CM13</f>
        <v>0</v>
      </c>
      <c r="DA286" s="545">
        <f ca="1">Origination!$P$14*CN13</f>
        <v>0</v>
      </c>
      <c r="DB286" s="545">
        <f ca="1">Origination!$P$14*CO13</f>
        <v>0</v>
      </c>
      <c r="DC286" s="545">
        <f ca="1">Origination!$P$14*CP13</f>
        <v>0</v>
      </c>
      <c r="DD286" s="545">
        <f ca="1">Origination!$P$14*CQ13</f>
        <v>0</v>
      </c>
      <c r="DE286" s="545">
        <f ca="1">Origination!$P$14*CR13</f>
        <v>0</v>
      </c>
      <c r="DF286" s="545">
        <f ca="1">Origination!$P$14*CS13</f>
        <v>0</v>
      </c>
      <c r="DG286" s="545">
        <f ca="1">Origination!$P$14*CT13</f>
        <v>0</v>
      </c>
      <c r="DH286" s="545">
        <f ca="1">Origination!$P$14*CU13</f>
        <v>0</v>
      </c>
      <c r="DI286" s="545">
        <f ca="1">Origination!$P$14*CV13</f>
        <v>0</v>
      </c>
      <c r="DJ286" s="545">
        <f ca="1">Origination!$P$14*CW13</f>
        <v>0</v>
      </c>
      <c r="DK286" s="545">
        <f ca="1">Origination!$P$14*CX13</f>
        <v>0</v>
      </c>
      <c r="DL286" s="545">
        <f ca="1">Origination!$P$14*CY13</f>
        <v>0</v>
      </c>
      <c r="DM286" s="545">
        <f ca="1">Origination!$P$14*CZ13</f>
        <v>0</v>
      </c>
      <c r="DN286" s="545">
        <f ca="1">Origination!$P$14*DA13</f>
        <v>0</v>
      </c>
      <c r="DO286" s="545">
        <f ca="1">Origination!$P$14*DB13</f>
        <v>0</v>
      </c>
      <c r="DP286" s="545">
        <f ca="1">Origination!$P$14*DC13</f>
        <v>0</v>
      </c>
      <c r="DQ286" s="545">
        <f ca="1">Origination!$P$14*DD13</f>
        <v>0</v>
      </c>
      <c r="DR286" s="545">
        <f ca="1">Origination!$P$14*DE13</f>
        <v>0</v>
      </c>
      <c r="DS286" s="545">
        <f ca="1">Origination!$P$14*DF13</f>
        <v>0</v>
      </c>
    </row>
    <row r="287" spans="1:123" hidden="1" outlineLevel="1" x14ac:dyDescent="0.25">
      <c r="A287" s="570" t="s">
        <v>280</v>
      </c>
      <c r="B287" s="571" t="s">
        <v>243</v>
      </c>
      <c r="C287" s="544">
        <v>15</v>
      </c>
      <c r="D287" s="546"/>
      <c r="E287" s="546"/>
      <c r="F287" s="546"/>
      <c r="G287" s="546"/>
      <c r="H287" s="546"/>
      <c r="I287" s="546"/>
      <c r="J287" s="546"/>
      <c r="K287" s="546"/>
      <c r="L287" s="546"/>
      <c r="M287" s="546"/>
      <c r="N287" s="546"/>
      <c r="O287" s="546"/>
      <c r="P287" s="546"/>
      <c r="Q287" s="546"/>
      <c r="R287" s="545">
        <f ca="1">Origination!$Q$14*D13</f>
        <v>855.20697114625295</v>
      </c>
      <c r="S287" s="545">
        <f ca="1">Origination!$Q$14*E13</f>
        <v>868.39141195142429</v>
      </c>
      <c r="T287" s="545">
        <f ca="1">Origination!$Q$14*F13</f>
        <v>881.77911288567543</v>
      </c>
      <c r="U287" s="545">
        <f ca="1">Origination!$Q$14*G13</f>
        <v>895.37320754266307</v>
      </c>
      <c r="V287" s="545">
        <f ca="1">Origination!$Q$14*H13</f>
        <v>909.17687782561234</v>
      </c>
      <c r="W287" s="545">
        <f ca="1">Origination!$Q$14*I13</f>
        <v>923.19335469209045</v>
      </c>
      <c r="X287" s="545">
        <f ca="1">Origination!$Q$14*J13</f>
        <v>937.42591891026041</v>
      </c>
      <c r="Y287" s="545">
        <f ca="1">Origination!$Q$14*K13</f>
        <v>951.87790182679339</v>
      </c>
      <c r="Z287" s="545">
        <f ca="1">Origination!$Q$14*L13</f>
        <v>966.55268614662316</v>
      </c>
      <c r="AA287" s="545">
        <f ca="1">Origination!$Q$14*M13</f>
        <v>981.45370672471688</v>
      </c>
      <c r="AB287" s="545">
        <f ca="1">Origination!$Q$14*N13</f>
        <v>996.58445137005629</v>
      </c>
      <c r="AC287" s="545">
        <f ca="1">Origination!$Q$14*O13</f>
        <v>1011.9484616620114</v>
      </c>
      <c r="AD287" s="545">
        <f ca="1">Origination!$Q$14*P13</f>
        <v>1027.5493337793005</v>
      </c>
      <c r="AE287" s="545">
        <f ca="1">Origination!$Q$14*Q13</f>
        <v>1043.3907193417315</v>
      </c>
      <c r="AF287" s="545">
        <f ca="1">Origination!$Q$14*R13</f>
        <v>1059.4763262649167</v>
      </c>
      <c r="AG287" s="545">
        <f ca="1">Origination!$Q$14*S13</f>
        <v>1075.8099196281673</v>
      </c>
      <c r="AH287" s="545">
        <f ca="1">Origination!$Q$14*T13</f>
        <v>1092.3953225557682</v>
      </c>
      <c r="AI287" s="545">
        <f ca="1">Origination!$Q$14*U13</f>
        <v>1109.2364171118365</v>
      </c>
      <c r="AJ287" s="545">
        <f ca="1">Origination!$Q$14*V13</f>
        <v>1126.3371452089771</v>
      </c>
      <c r="AK287" s="545">
        <f ca="1">Origination!$Q$14*W13</f>
        <v>1143.7015095309489</v>
      </c>
      <c r="AL287" s="545">
        <f ca="1">Origination!$Q$14*X13</f>
        <v>1161.333574469551</v>
      </c>
      <c r="AM287" s="545">
        <f ca="1">Origination!$Q$14*Y13</f>
        <v>1179.2374670759566</v>
      </c>
      <c r="AN287" s="545">
        <f ca="1">Origination!$Q$14*Z13</f>
        <v>1197.4173780267108</v>
      </c>
      <c r="AO287" s="545">
        <f ca="1">Origination!$Q$14*AA13</f>
        <v>1215.8775626046227</v>
      </c>
      <c r="AP287" s="545">
        <f ca="1">Origination!$Q$14*AB13</f>
        <v>1234.6223416947773</v>
      </c>
      <c r="AQ287" s="545">
        <f ca="1">Origination!$Q$14*AC13</f>
        <v>1253.6561027959051</v>
      </c>
      <c r="AR287" s="545">
        <f ca="1">Origination!$Q$14*AD13</f>
        <v>1272.9833010473419</v>
      </c>
      <c r="AS287" s="545">
        <f ca="1">Origination!$Q$14*AE13</f>
        <v>1292.608460271822</v>
      </c>
      <c r="AT287" s="545">
        <f ca="1">Origination!$Q$14*AF13</f>
        <v>1312.536174034346</v>
      </c>
      <c r="AU287" s="545">
        <f ca="1">Origination!$Q$14*AG13</f>
        <v>1332.7711067173752</v>
      </c>
      <c r="AV287" s="545">
        <f ca="1">Origination!$Q$14*AH13</f>
        <v>1353.3179946126015</v>
      </c>
      <c r="AW287" s="545">
        <f ca="1">Origination!$Q$14*AI13</f>
        <v>1374.1816470295457</v>
      </c>
      <c r="AX287" s="545">
        <f ca="1">Origination!$Q$14*AJ13</f>
        <v>1395.3669474212511</v>
      </c>
      <c r="AY287" s="545">
        <f ca="1">Origination!$Q$14*AK13</f>
        <v>1416.8788545273287</v>
      </c>
      <c r="AZ287" s="545">
        <f ca="1">Origination!$Q$14*AL13</f>
        <v>1438.7224035346251</v>
      </c>
      <c r="BA287" s="545">
        <f ca="1">Origination!$Q$14*AM13</f>
        <v>1460.902707255784</v>
      </c>
      <c r="BB287" s="545">
        <f ca="1">Origination!$Q$14*AN13</f>
        <v>1483.4249573259774</v>
      </c>
      <c r="BC287" s="545">
        <f ca="1">Origination!$Q$14*AO13</f>
        <v>1506.2944254180861</v>
      </c>
      <c r="BD287" s="545">
        <f ca="1">Origination!$Q$14*AP13</f>
        <v>1529.5164644766148</v>
      </c>
      <c r="BE287" s="545">
        <f ca="1">Origination!$Q$14*AQ13</f>
        <v>1553.0965099706293</v>
      </c>
      <c r="BF287" s="545">
        <f ca="1">Origination!$Q$14*AR13</f>
        <v>1577.0400811660099</v>
      </c>
      <c r="BG287" s="545">
        <f ca="1">Origination!$Q$14*AS13</f>
        <v>1601.3527824173193</v>
      </c>
      <c r="BH287" s="545">
        <f ca="1">Origination!$Q$14*AT13</f>
        <v>0</v>
      </c>
      <c r="BI287" s="545">
        <f ca="1">Origination!$Q$14*AU13</f>
        <v>0</v>
      </c>
      <c r="BJ287" s="545">
        <f ca="1">Origination!$Q$14*AV13</f>
        <v>0</v>
      </c>
      <c r="BK287" s="545">
        <f ca="1">Origination!$Q$14*AW13</f>
        <v>0</v>
      </c>
      <c r="BL287" s="545">
        <f ca="1">Origination!$Q$14*AX13</f>
        <v>0</v>
      </c>
      <c r="BM287" s="545">
        <f ca="1">Origination!$Q$14*AY13</f>
        <v>0</v>
      </c>
      <c r="BN287" s="545">
        <f ca="1">Origination!$Q$14*AZ13</f>
        <v>0</v>
      </c>
      <c r="BO287" s="545">
        <f ca="1">Origination!$Q$14*BA13</f>
        <v>0</v>
      </c>
      <c r="BP287" s="545">
        <f ca="1">Origination!$Q$14*BB13</f>
        <v>0</v>
      </c>
      <c r="BQ287" s="545">
        <f ca="1">Origination!$Q$14*BC13</f>
        <v>0</v>
      </c>
      <c r="BR287" s="545">
        <f ca="1">Origination!$Q$14*BD13</f>
        <v>0</v>
      </c>
      <c r="BS287" s="545">
        <f ca="1">Origination!$Q$14*BE13</f>
        <v>0</v>
      </c>
      <c r="BT287" s="545">
        <f ca="1">Origination!$Q$14*BF13</f>
        <v>0</v>
      </c>
      <c r="BU287" s="545">
        <f ca="1">Origination!$Q$14*BG13</f>
        <v>0</v>
      </c>
      <c r="BV287" s="545">
        <f ca="1">Origination!$Q$14*BH13</f>
        <v>0</v>
      </c>
      <c r="BW287" s="545">
        <f ca="1">Origination!$Q$14*BI13</f>
        <v>0</v>
      </c>
      <c r="BX287" s="545">
        <f ca="1">Origination!$Q$14*BJ13</f>
        <v>0</v>
      </c>
      <c r="BY287" s="545">
        <f ca="1">Origination!$Q$14*BK13</f>
        <v>0</v>
      </c>
      <c r="BZ287" s="545">
        <f ca="1">Origination!$Q$14*BL13</f>
        <v>0</v>
      </c>
      <c r="CA287" s="545">
        <f ca="1">Origination!$Q$14*BM13</f>
        <v>0</v>
      </c>
      <c r="CB287" s="545">
        <f ca="1">Origination!$Q$14*BN13</f>
        <v>0</v>
      </c>
      <c r="CC287" s="545">
        <f ca="1">Origination!$Q$14*BO13</f>
        <v>0</v>
      </c>
      <c r="CD287" s="545">
        <f ca="1">Origination!$Q$14*BP13</f>
        <v>0</v>
      </c>
      <c r="CE287" s="545">
        <f ca="1">Origination!$Q$14*BQ13</f>
        <v>0</v>
      </c>
      <c r="CF287" s="545">
        <f ca="1">Origination!$Q$14*BR13</f>
        <v>0</v>
      </c>
      <c r="CG287" s="545">
        <f ca="1">Origination!$Q$14*BS13</f>
        <v>0</v>
      </c>
      <c r="CH287" s="545">
        <f ca="1">Origination!$Q$14*BT13</f>
        <v>0</v>
      </c>
      <c r="CI287" s="545">
        <f ca="1">Origination!$Q$14*BU13</f>
        <v>0</v>
      </c>
      <c r="CJ287" s="545">
        <f ca="1">Origination!$Q$14*BV13</f>
        <v>0</v>
      </c>
      <c r="CK287" s="545">
        <f ca="1">Origination!$Q$14*BW13</f>
        <v>0</v>
      </c>
      <c r="CL287" s="545">
        <f ca="1">Origination!$Q$14*BX13</f>
        <v>0</v>
      </c>
      <c r="CM287" s="545">
        <f ca="1">Origination!$Q$14*BY13</f>
        <v>0</v>
      </c>
      <c r="CN287" s="545">
        <f ca="1">Origination!$Q$14*BZ13</f>
        <v>0</v>
      </c>
      <c r="CO287" s="545">
        <f ca="1">Origination!$Q$14*CA13</f>
        <v>0</v>
      </c>
      <c r="CP287" s="545">
        <f ca="1">Origination!$Q$14*CB13</f>
        <v>0</v>
      </c>
      <c r="CQ287" s="545">
        <f ca="1">Origination!$Q$14*CC13</f>
        <v>0</v>
      </c>
      <c r="CR287" s="545">
        <f ca="1">Origination!$Q$14*CD13</f>
        <v>0</v>
      </c>
      <c r="CS287" s="545">
        <f ca="1">Origination!$Q$14*CE13</f>
        <v>0</v>
      </c>
      <c r="CT287" s="545">
        <f ca="1">Origination!$Q$14*CF13</f>
        <v>0</v>
      </c>
      <c r="CU287" s="545">
        <f ca="1">Origination!$Q$14*CG13</f>
        <v>0</v>
      </c>
      <c r="CV287" s="545">
        <f ca="1">Origination!$Q$14*CH13</f>
        <v>0</v>
      </c>
      <c r="CW287" s="545">
        <f ca="1">Origination!$Q$14*CI13</f>
        <v>0</v>
      </c>
      <c r="CX287" s="545">
        <f ca="1">Origination!$Q$14*CJ13</f>
        <v>0</v>
      </c>
      <c r="CY287" s="545">
        <f ca="1">Origination!$Q$14*CK13</f>
        <v>0</v>
      </c>
      <c r="CZ287" s="545">
        <f ca="1">Origination!$Q$14*CL13</f>
        <v>0</v>
      </c>
      <c r="DA287" s="545">
        <f ca="1">Origination!$Q$14*CM13</f>
        <v>0</v>
      </c>
      <c r="DB287" s="545">
        <f ca="1">Origination!$Q$14*CN13</f>
        <v>0</v>
      </c>
      <c r="DC287" s="545">
        <f ca="1">Origination!$Q$14*CO13</f>
        <v>0</v>
      </c>
      <c r="DD287" s="545">
        <f ca="1">Origination!$Q$14*CP13</f>
        <v>0</v>
      </c>
      <c r="DE287" s="545">
        <f ca="1">Origination!$Q$14*CQ13</f>
        <v>0</v>
      </c>
      <c r="DF287" s="545">
        <f ca="1">Origination!$Q$14*CR13</f>
        <v>0</v>
      </c>
      <c r="DG287" s="545">
        <f ca="1">Origination!$Q$14*CS13</f>
        <v>0</v>
      </c>
      <c r="DH287" s="545">
        <f ca="1">Origination!$Q$14*CT13</f>
        <v>0</v>
      </c>
      <c r="DI287" s="545">
        <f ca="1">Origination!$Q$14*CU13</f>
        <v>0</v>
      </c>
      <c r="DJ287" s="545">
        <f ca="1">Origination!$Q$14*CV13</f>
        <v>0</v>
      </c>
      <c r="DK287" s="545">
        <f ca="1">Origination!$Q$14*CW13</f>
        <v>0</v>
      </c>
      <c r="DL287" s="545">
        <f ca="1">Origination!$Q$14*CX13</f>
        <v>0</v>
      </c>
      <c r="DM287" s="545">
        <f ca="1">Origination!$Q$14*CY13</f>
        <v>0</v>
      </c>
      <c r="DN287" s="545">
        <f ca="1">Origination!$Q$14*CZ13</f>
        <v>0</v>
      </c>
      <c r="DO287" s="545">
        <f ca="1">Origination!$Q$14*DA13</f>
        <v>0</v>
      </c>
      <c r="DP287" s="545">
        <f ca="1">Origination!$Q$14*DB13</f>
        <v>0</v>
      </c>
      <c r="DQ287" s="545">
        <f ca="1">Origination!$Q$14*DC13</f>
        <v>0</v>
      </c>
      <c r="DR287" s="545">
        <f ca="1">Origination!$Q$14*DD13</f>
        <v>0</v>
      </c>
      <c r="DS287" s="545">
        <f ca="1">Origination!$Q$14*DE13</f>
        <v>0</v>
      </c>
    </row>
    <row r="288" spans="1:123" hidden="1" outlineLevel="1" x14ac:dyDescent="0.25">
      <c r="A288" s="570" t="s">
        <v>280</v>
      </c>
      <c r="B288" s="571" t="s">
        <v>243</v>
      </c>
      <c r="C288" s="544">
        <v>16</v>
      </c>
      <c r="D288" s="546"/>
      <c r="E288" s="546"/>
      <c r="F288" s="546"/>
      <c r="G288" s="546"/>
      <c r="H288" s="546"/>
      <c r="I288" s="546"/>
      <c r="J288" s="546"/>
      <c r="K288" s="546"/>
      <c r="L288" s="546"/>
      <c r="M288" s="546"/>
      <c r="N288" s="546"/>
      <c r="O288" s="546"/>
      <c r="P288" s="546"/>
      <c r="Q288" s="546"/>
      <c r="R288" s="546"/>
      <c r="S288" s="545">
        <f ca="1">Origination!$R$14*D13</f>
        <v>1026.2483653755035</v>
      </c>
      <c r="T288" s="545">
        <f ca="1">Origination!$R$14*E13</f>
        <v>1042.0696943417092</v>
      </c>
      <c r="U288" s="545">
        <f ca="1">Origination!$R$14*F13</f>
        <v>1058.1349354628105</v>
      </c>
      <c r="V288" s="545">
        <f ca="1">Origination!$R$14*G13</f>
        <v>1074.4478490511956</v>
      </c>
      <c r="W288" s="545">
        <f ca="1">Origination!$R$14*H13</f>
        <v>1091.0122533907347</v>
      </c>
      <c r="X288" s="545">
        <f ca="1">Origination!$R$14*I13</f>
        <v>1107.8320256305087</v>
      </c>
      <c r="Y288" s="545">
        <f ca="1">Origination!$R$14*J13</f>
        <v>1124.9111026923124</v>
      </c>
      <c r="Z288" s="545">
        <f ca="1">Origination!$R$14*K13</f>
        <v>1142.253482192152</v>
      </c>
      <c r="AA288" s="545">
        <f ca="1">Origination!$R$14*L13</f>
        <v>1159.8632233759479</v>
      </c>
      <c r="AB288" s="545">
        <f ca="1">Origination!$R$14*M13</f>
        <v>1177.7444480696602</v>
      </c>
      <c r="AC288" s="545">
        <f ca="1">Origination!$R$14*N13</f>
        <v>1195.9013416440675</v>
      </c>
      <c r="AD288" s="545">
        <f ca="1">Origination!$R$14*O13</f>
        <v>1214.3381539944135</v>
      </c>
      <c r="AE288" s="545">
        <f ca="1">Origination!$R$14*P13</f>
        <v>1233.0592005351607</v>
      </c>
      <c r="AF288" s="545">
        <f ca="1">Origination!$R$14*Q13</f>
        <v>1252.0688632100778</v>
      </c>
      <c r="AG288" s="545">
        <f ca="1">Origination!$R$14*R13</f>
        <v>1271.3715915179</v>
      </c>
      <c r="AH288" s="545">
        <f ca="1">Origination!$R$14*S13</f>
        <v>1290.971903553801</v>
      </c>
      <c r="AI288" s="545">
        <f ca="1">Origination!$R$14*T13</f>
        <v>1310.8743870669218</v>
      </c>
      <c r="AJ288" s="545">
        <f ca="1">Origination!$R$14*U13</f>
        <v>1331.0837005342037</v>
      </c>
      <c r="AK288" s="545">
        <f ca="1">Origination!$R$14*V13</f>
        <v>1351.6045742507727</v>
      </c>
      <c r="AL288" s="545">
        <f ca="1">Origination!$R$14*W13</f>
        <v>1372.4418114371385</v>
      </c>
      <c r="AM288" s="545">
        <f ca="1">Origination!$R$14*X13</f>
        <v>1393.6002893634613</v>
      </c>
      <c r="AN288" s="545">
        <f ca="1">Origination!$R$14*Y13</f>
        <v>1415.0849604911477</v>
      </c>
      <c r="AO288" s="545">
        <f ca="1">Origination!$R$14*Z13</f>
        <v>1436.900853632053</v>
      </c>
      <c r="AP288" s="545">
        <f ca="1">Origination!$R$14*AA13</f>
        <v>1459.0530751255474</v>
      </c>
      <c r="AQ288" s="545">
        <f ca="1">Origination!$R$14*AB13</f>
        <v>1481.546810033733</v>
      </c>
      <c r="AR288" s="545">
        <f ca="1">Origination!$R$14*AC13</f>
        <v>1504.387323355086</v>
      </c>
      <c r="AS288" s="545">
        <f ca="1">Origination!$R$14*AD13</f>
        <v>1527.5799612568103</v>
      </c>
      <c r="AT288" s="545">
        <f ca="1">Origination!$R$14*AE13</f>
        <v>1551.1301523261864</v>
      </c>
      <c r="AU288" s="545">
        <f ca="1">Origination!$R$14*AF13</f>
        <v>1575.0434088412151</v>
      </c>
      <c r="AV288" s="545">
        <f ca="1">Origination!$R$14*AG13</f>
        <v>1599.3253280608501</v>
      </c>
      <c r="AW288" s="545">
        <f ca="1">Origination!$R$14*AH13</f>
        <v>1623.9815935351216</v>
      </c>
      <c r="AX288" s="545">
        <f ca="1">Origination!$R$14*AI13</f>
        <v>1649.017976435455</v>
      </c>
      <c r="AY288" s="545">
        <f ca="1">Origination!$R$14*AJ13</f>
        <v>1674.4403369055015</v>
      </c>
      <c r="AZ288" s="545">
        <f ca="1">Origination!$R$14*AK13</f>
        <v>1700.2546254327945</v>
      </c>
      <c r="BA288" s="545">
        <f ca="1">Origination!$R$14*AL13</f>
        <v>1726.4668842415499</v>
      </c>
      <c r="BB288" s="545">
        <f ca="1">Origination!$R$14*AM13</f>
        <v>1753.0832487069406</v>
      </c>
      <c r="BC288" s="545">
        <f ca="1">Origination!$R$14*AN13</f>
        <v>1780.1099487911729</v>
      </c>
      <c r="BD288" s="545">
        <f ca="1">Origination!$R$14*AO13</f>
        <v>1807.5533105017032</v>
      </c>
      <c r="BE288" s="545">
        <f ca="1">Origination!$R$14*AP13</f>
        <v>1835.419757371938</v>
      </c>
      <c r="BF288" s="545">
        <f ca="1">Origination!$R$14*AQ13</f>
        <v>1863.7158119647552</v>
      </c>
      <c r="BG288" s="545">
        <f ca="1">Origination!$R$14*AR13</f>
        <v>1892.4480973992117</v>
      </c>
      <c r="BH288" s="545">
        <f ca="1">Origination!$R$14*AS13</f>
        <v>1921.623338900783</v>
      </c>
      <c r="BI288" s="545">
        <f ca="1">Origination!$R$14*AT13</f>
        <v>0</v>
      </c>
      <c r="BJ288" s="545">
        <f ca="1">Origination!$R$14*AU13</f>
        <v>0</v>
      </c>
      <c r="BK288" s="545">
        <f ca="1">Origination!$R$14*AV13</f>
        <v>0</v>
      </c>
      <c r="BL288" s="545">
        <f ca="1">Origination!$R$14*AW13</f>
        <v>0</v>
      </c>
      <c r="BM288" s="545">
        <f ca="1">Origination!$R$14*AX13</f>
        <v>0</v>
      </c>
      <c r="BN288" s="545">
        <f ca="1">Origination!$R$14*AY13</f>
        <v>0</v>
      </c>
      <c r="BO288" s="545">
        <f ca="1">Origination!$R$14*AZ13</f>
        <v>0</v>
      </c>
      <c r="BP288" s="545">
        <f ca="1">Origination!$R$14*BA13</f>
        <v>0</v>
      </c>
      <c r="BQ288" s="545">
        <f ca="1">Origination!$R$14*BB13</f>
        <v>0</v>
      </c>
      <c r="BR288" s="545">
        <f ca="1">Origination!$R$14*BC13</f>
        <v>0</v>
      </c>
      <c r="BS288" s="545">
        <f ca="1">Origination!$R$14*BD13</f>
        <v>0</v>
      </c>
      <c r="BT288" s="545">
        <f ca="1">Origination!$R$14*BE13</f>
        <v>0</v>
      </c>
      <c r="BU288" s="545">
        <f ca="1">Origination!$R$14*BF13</f>
        <v>0</v>
      </c>
      <c r="BV288" s="545">
        <f ca="1">Origination!$R$14*BG13</f>
        <v>0</v>
      </c>
      <c r="BW288" s="545">
        <f ca="1">Origination!$R$14*BH13</f>
        <v>0</v>
      </c>
      <c r="BX288" s="545">
        <f ca="1">Origination!$R$14*BI13</f>
        <v>0</v>
      </c>
      <c r="BY288" s="545">
        <f ca="1">Origination!$R$14*BJ13</f>
        <v>0</v>
      </c>
      <c r="BZ288" s="545">
        <f ca="1">Origination!$R$14*BK13</f>
        <v>0</v>
      </c>
      <c r="CA288" s="545">
        <f ca="1">Origination!$R$14*BL13</f>
        <v>0</v>
      </c>
      <c r="CB288" s="545">
        <f ca="1">Origination!$R$14*BM13</f>
        <v>0</v>
      </c>
      <c r="CC288" s="545">
        <f ca="1">Origination!$R$14*BN13</f>
        <v>0</v>
      </c>
      <c r="CD288" s="545">
        <f ca="1">Origination!$R$14*BO13</f>
        <v>0</v>
      </c>
      <c r="CE288" s="545">
        <f ca="1">Origination!$R$14*BP13</f>
        <v>0</v>
      </c>
      <c r="CF288" s="545">
        <f ca="1">Origination!$R$14*BQ13</f>
        <v>0</v>
      </c>
      <c r="CG288" s="545">
        <f ca="1">Origination!$R$14*BR13</f>
        <v>0</v>
      </c>
      <c r="CH288" s="545">
        <f ca="1">Origination!$R$14*BS13</f>
        <v>0</v>
      </c>
      <c r="CI288" s="545">
        <f ca="1">Origination!$R$14*BT13</f>
        <v>0</v>
      </c>
      <c r="CJ288" s="545">
        <f ca="1">Origination!$R$14*BU13</f>
        <v>0</v>
      </c>
      <c r="CK288" s="545">
        <f ca="1">Origination!$R$14*BV13</f>
        <v>0</v>
      </c>
      <c r="CL288" s="545">
        <f ca="1">Origination!$R$14*BW13</f>
        <v>0</v>
      </c>
      <c r="CM288" s="545">
        <f ca="1">Origination!$R$14*BX13</f>
        <v>0</v>
      </c>
      <c r="CN288" s="545">
        <f ca="1">Origination!$R$14*BY13</f>
        <v>0</v>
      </c>
      <c r="CO288" s="545">
        <f ca="1">Origination!$R$14*BZ13</f>
        <v>0</v>
      </c>
      <c r="CP288" s="545">
        <f ca="1">Origination!$R$14*CA13</f>
        <v>0</v>
      </c>
      <c r="CQ288" s="545">
        <f ca="1">Origination!$R$14*CB13</f>
        <v>0</v>
      </c>
      <c r="CR288" s="545">
        <f ca="1">Origination!$R$14*CC13</f>
        <v>0</v>
      </c>
      <c r="CS288" s="545">
        <f ca="1">Origination!$R$14*CD13</f>
        <v>0</v>
      </c>
      <c r="CT288" s="545">
        <f ca="1">Origination!$R$14*CE13</f>
        <v>0</v>
      </c>
      <c r="CU288" s="545">
        <f ca="1">Origination!$R$14*CF13</f>
        <v>0</v>
      </c>
      <c r="CV288" s="545">
        <f ca="1">Origination!$R$14*CG13</f>
        <v>0</v>
      </c>
      <c r="CW288" s="545">
        <f ca="1">Origination!$R$14*CH13</f>
        <v>0</v>
      </c>
      <c r="CX288" s="545">
        <f ca="1">Origination!$R$14*CI13</f>
        <v>0</v>
      </c>
      <c r="CY288" s="545">
        <f ca="1">Origination!$R$14*CJ13</f>
        <v>0</v>
      </c>
      <c r="CZ288" s="545">
        <f ca="1">Origination!$R$14*CK13</f>
        <v>0</v>
      </c>
      <c r="DA288" s="545">
        <f ca="1">Origination!$R$14*CL13</f>
        <v>0</v>
      </c>
      <c r="DB288" s="545">
        <f ca="1">Origination!$R$14*CM13</f>
        <v>0</v>
      </c>
      <c r="DC288" s="545">
        <f ca="1">Origination!$R$14*CN13</f>
        <v>0</v>
      </c>
      <c r="DD288" s="545">
        <f ca="1">Origination!$R$14*CO13</f>
        <v>0</v>
      </c>
      <c r="DE288" s="545">
        <f ca="1">Origination!$R$14*CP13</f>
        <v>0</v>
      </c>
      <c r="DF288" s="545">
        <f ca="1">Origination!$R$14*CQ13</f>
        <v>0</v>
      </c>
      <c r="DG288" s="545">
        <f ca="1">Origination!$R$14*CR13</f>
        <v>0</v>
      </c>
      <c r="DH288" s="545">
        <f ca="1">Origination!$R$14*CS13</f>
        <v>0</v>
      </c>
      <c r="DI288" s="545">
        <f ca="1">Origination!$R$14*CT13</f>
        <v>0</v>
      </c>
      <c r="DJ288" s="545">
        <f ca="1">Origination!$R$14*CU13</f>
        <v>0</v>
      </c>
      <c r="DK288" s="545">
        <f ca="1">Origination!$R$14*CV13</f>
        <v>0</v>
      </c>
      <c r="DL288" s="545">
        <f ca="1">Origination!$R$14*CW13</f>
        <v>0</v>
      </c>
      <c r="DM288" s="545">
        <f ca="1">Origination!$R$14*CX13</f>
        <v>0</v>
      </c>
      <c r="DN288" s="545">
        <f ca="1">Origination!$R$14*CY13</f>
        <v>0</v>
      </c>
      <c r="DO288" s="545">
        <f ca="1">Origination!$R$14*CZ13</f>
        <v>0</v>
      </c>
      <c r="DP288" s="545">
        <f ca="1">Origination!$R$14*DA13</f>
        <v>0</v>
      </c>
      <c r="DQ288" s="545">
        <f ca="1">Origination!$R$14*DB13</f>
        <v>0</v>
      </c>
      <c r="DR288" s="545">
        <f ca="1">Origination!$R$14*DC13</f>
        <v>0</v>
      </c>
      <c r="DS288" s="545">
        <f ca="1">Origination!$R$14*DD13</f>
        <v>0</v>
      </c>
    </row>
    <row r="289" spans="1:123" hidden="1" outlineLevel="1" x14ac:dyDescent="0.25">
      <c r="A289" s="570" t="s">
        <v>280</v>
      </c>
      <c r="B289" s="571" t="s">
        <v>243</v>
      </c>
      <c r="C289" s="544">
        <v>17</v>
      </c>
      <c r="D289" s="546"/>
      <c r="E289" s="546"/>
      <c r="F289" s="546"/>
      <c r="G289" s="546"/>
      <c r="H289" s="546"/>
      <c r="I289" s="546"/>
      <c r="J289" s="546"/>
      <c r="K289" s="546"/>
      <c r="L289" s="546"/>
      <c r="M289" s="546"/>
      <c r="N289" s="546"/>
      <c r="O289" s="546"/>
      <c r="P289" s="546"/>
      <c r="Q289" s="546"/>
      <c r="R289" s="546"/>
      <c r="S289" s="546"/>
      <c r="T289" s="545">
        <f ca="1">Origination!$S$14*D13</f>
        <v>1026.2483653755035</v>
      </c>
      <c r="U289" s="545">
        <f ca="1">Origination!$S$14*E13</f>
        <v>1042.0696943417092</v>
      </c>
      <c r="V289" s="545">
        <f ca="1">Origination!$S$14*F13</f>
        <v>1058.1349354628105</v>
      </c>
      <c r="W289" s="545">
        <f ca="1">Origination!$S$14*G13</f>
        <v>1074.4478490511956</v>
      </c>
      <c r="X289" s="545">
        <f ca="1">Origination!$S$14*H13</f>
        <v>1091.0122533907347</v>
      </c>
      <c r="Y289" s="545">
        <f ca="1">Origination!$S$14*I13</f>
        <v>1107.8320256305087</v>
      </c>
      <c r="Z289" s="545">
        <f ca="1">Origination!$S$14*J13</f>
        <v>1124.9111026923124</v>
      </c>
      <c r="AA289" s="545">
        <f ca="1">Origination!$S$14*K13</f>
        <v>1142.253482192152</v>
      </c>
      <c r="AB289" s="545">
        <f ca="1">Origination!$S$14*L13</f>
        <v>1159.8632233759479</v>
      </c>
      <c r="AC289" s="545">
        <f ca="1">Origination!$S$14*M13</f>
        <v>1177.7444480696602</v>
      </c>
      <c r="AD289" s="545">
        <f ca="1">Origination!$S$14*N13</f>
        <v>1195.9013416440675</v>
      </c>
      <c r="AE289" s="545">
        <f ca="1">Origination!$S$14*O13</f>
        <v>1214.3381539944135</v>
      </c>
      <c r="AF289" s="545">
        <f ca="1">Origination!$S$14*P13</f>
        <v>1233.0592005351607</v>
      </c>
      <c r="AG289" s="545">
        <f ca="1">Origination!$S$14*Q13</f>
        <v>1252.0688632100778</v>
      </c>
      <c r="AH289" s="545">
        <f ca="1">Origination!$S$14*R13</f>
        <v>1271.3715915179</v>
      </c>
      <c r="AI289" s="545">
        <f ca="1">Origination!$S$14*S13</f>
        <v>1290.971903553801</v>
      </c>
      <c r="AJ289" s="545">
        <f ca="1">Origination!$S$14*T13</f>
        <v>1310.8743870669218</v>
      </c>
      <c r="AK289" s="545">
        <f ca="1">Origination!$S$14*U13</f>
        <v>1331.0837005342037</v>
      </c>
      <c r="AL289" s="545">
        <f ca="1">Origination!$S$14*V13</f>
        <v>1351.6045742507727</v>
      </c>
      <c r="AM289" s="545">
        <f ca="1">Origination!$S$14*W13</f>
        <v>1372.4418114371385</v>
      </c>
      <c r="AN289" s="545">
        <f ca="1">Origination!$S$14*X13</f>
        <v>1393.6002893634613</v>
      </c>
      <c r="AO289" s="545">
        <f ca="1">Origination!$S$14*Y13</f>
        <v>1415.0849604911477</v>
      </c>
      <c r="AP289" s="545">
        <f ca="1">Origination!$S$14*Z13</f>
        <v>1436.900853632053</v>
      </c>
      <c r="AQ289" s="545">
        <f ca="1">Origination!$S$14*AA13</f>
        <v>1459.0530751255474</v>
      </c>
      <c r="AR289" s="545">
        <f ca="1">Origination!$S$14*AB13</f>
        <v>1481.546810033733</v>
      </c>
      <c r="AS289" s="545">
        <f ca="1">Origination!$S$14*AC13</f>
        <v>1504.387323355086</v>
      </c>
      <c r="AT289" s="545">
        <f ca="1">Origination!$S$14*AD13</f>
        <v>1527.5799612568103</v>
      </c>
      <c r="AU289" s="545">
        <f ca="1">Origination!$S$14*AE13</f>
        <v>1551.1301523261864</v>
      </c>
      <c r="AV289" s="545">
        <f ca="1">Origination!$S$14*AF13</f>
        <v>1575.0434088412151</v>
      </c>
      <c r="AW289" s="545">
        <f ca="1">Origination!$S$14*AG13</f>
        <v>1599.3253280608501</v>
      </c>
      <c r="AX289" s="545">
        <f ca="1">Origination!$S$14*AH13</f>
        <v>1623.9815935351216</v>
      </c>
      <c r="AY289" s="545">
        <f ca="1">Origination!$S$14*AI13</f>
        <v>1649.017976435455</v>
      </c>
      <c r="AZ289" s="545">
        <f ca="1">Origination!$S$14*AJ13</f>
        <v>1674.4403369055015</v>
      </c>
      <c r="BA289" s="545">
        <f ca="1">Origination!$S$14*AK13</f>
        <v>1700.2546254327945</v>
      </c>
      <c r="BB289" s="545">
        <f ca="1">Origination!$S$14*AL13</f>
        <v>1726.4668842415499</v>
      </c>
      <c r="BC289" s="545">
        <f ca="1">Origination!$S$14*AM13</f>
        <v>1753.0832487069406</v>
      </c>
      <c r="BD289" s="545">
        <f ca="1">Origination!$S$14*AN13</f>
        <v>1780.1099487911729</v>
      </c>
      <c r="BE289" s="545">
        <f ca="1">Origination!$S$14*AO13</f>
        <v>1807.5533105017032</v>
      </c>
      <c r="BF289" s="545">
        <f ca="1">Origination!$S$14*AP13</f>
        <v>1835.419757371938</v>
      </c>
      <c r="BG289" s="545">
        <f ca="1">Origination!$S$14*AQ13</f>
        <v>1863.7158119647552</v>
      </c>
      <c r="BH289" s="545">
        <f ca="1">Origination!$S$14*AR13</f>
        <v>1892.4480973992117</v>
      </c>
      <c r="BI289" s="545">
        <f ca="1">Origination!$S$14*AS13</f>
        <v>1921.623338900783</v>
      </c>
      <c r="BJ289" s="545">
        <f ca="1">Origination!$S$14*AT13</f>
        <v>0</v>
      </c>
      <c r="BK289" s="545">
        <f ca="1">Origination!$S$14*AU13</f>
        <v>0</v>
      </c>
      <c r="BL289" s="545">
        <f ca="1">Origination!$S$14*AV13</f>
        <v>0</v>
      </c>
      <c r="BM289" s="545">
        <f ca="1">Origination!$S$14*AW13</f>
        <v>0</v>
      </c>
      <c r="BN289" s="545">
        <f ca="1">Origination!$S$14*AX13</f>
        <v>0</v>
      </c>
      <c r="BO289" s="545">
        <f ca="1">Origination!$S$14*AY13</f>
        <v>0</v>
      </c>
      <c r="BP289" s="545">
        <f ca="1">Origination!$S$14*AZ13</f>
        <v>0</v>
      </c>
      <c r="BQ289" s="545">
        <f ca="1">Origination!$S$14*BA13</f>
        <v>0</v>
      </c>
      <c r="BR289" s="545">
        <f ca="1">Origination!$S$14*BB13</f>
        <v>0</v>
      </c>
      <c r="BS289" s="545">
        <f ca="1">Origination!$S$14*BC13</f>
        <v>0</v>
      </c>
      <c r="BT289" s="545">
        <f ca="1">Origination!$S$14*BD13</f>
        <v>0</v>
      </c>
      <c r="BU289" s="545">
        <f ca="1">Origination!$S$14*BE13</f>
        <v>0</v>
      </c>
      <c r="BV289" s="545">
        <f ca="1">Origination!$S$14*BF13</f>
        <v>0</v>
      </c>
      <c r="BW289" s="545">
        <f ca="1">Origination!$S$14*BG13</f>
        <v>0</v>
      </c>
      <c r="BX289" s="545">
        <f ca="1">Origination!$S$14*BH13</f>
        <v>0</v>
      </c>
      <c r="BY289" s="545">
        <f ca="1">Origination!$S$14*BI13</f>
        <v>0</v>
      </c>
      <c r="BZ289" s="545">
        <f ca="1">Origination!$S$14*BJ13</f>
        <v>0</v>
      </c>
      <c r="CA289" s="545">
        <f ca="1">Origination!$S$14*BK13</f>
        <v>0</v>
      </c>
      <c r="CB289" s="545">
        <f ca="1">Origination!$S$14*BL13</f>
        <v>0</v>
      </c>
      <c r="CC289" s="545">
        <f ca="1">Origination!$S$14*BM13</f>
        <v>0</v>
      </c>
      <c r="CD289" s="545">
        <f ca="1">Origination!$S$14*BN13</f>
        <v>0</v>
      </c>
      <c r="CE289" s="545">
        <f ca="1">Origination!$S$14*BO13</f>
        <v>0</v>
      </c>
      <c r="CF289" s="545">
        <f ca="1">Origination!$S$14*BP13</f>
        <v>0</v>
      </c>
      <c r="CG289" s="545">
        <f ca="1">Origination!$S$14*BQ13</f>
        <v>0</v>
      </c>
      <c r="CH289" s="545">
        <f ca="1">Origination!$S$14*BR13</f>
        <v>0</v>
      </c>
      <c r="CI289" s="545">
        <f ca="1">Origination!$S$14*BS13</f>
        <v>0</v>
      </c>
      <c r="CJ289" s="545">
        <f ca="1">Origination!$S$14*BT13</f>
        <v>0</v>
      </c>
      <c r="CK289" s="545">
        <f ca="1">Origination!$S$14*BU13</f>
        <v>0</v>
      </c>
      <c r="CL289" s="545">
        <f ca="1">Origination!$S$14*BV13</f>
        <v>0</v>
      </c>
      <c r="CM289" s="545">
        <f ca="1">Origination!$S$14*BW13</f>
        <v>0</v>
      </c>
      <c r="CN289" s="545">
        <f ca="1">Origination!$S$14*BX13</f>
        <v>0</v>
      </c>
      <c r="CO289" s="545">
        <f ca="1">Origination!$S$14*BY13</f>
        <v>0</v>
      </c>
      <c r="CP289" s="545">
        <f ca="1">Origination!$S$14*BZ13</f>
        <v>0</v>
      </c>
      <c r="CQ289" s="545">
        <f ca="1">Origination!$S$14*CA13</f>
        <v>0</v>
      </c>
      <c r="CR289" s="545">
        <f ca="1">Origination!$S$14*CB13</f>
        <v>0</v>
      </c>
      <c r="CS289" s="545">
        <f ca="1">Origination!$S$14*CC13</f>
        <v>0</v>
      </c>
      <c r="CT289" s="545">
        <f ca="1">Origination!$S$14*CD13</f>
        <v>0</v>
      </c>
      <c r="CU289" s="545">
        <f ca="1">Origination!$S$14*CE13</f>
        <v>0</v>
      </c>
      <c r="CV289" s="545">
        <f ca="1">Origination!$S$14*CF13</f>
        <v>0</v>
      </c>
      <c r="CW289" s="545">
        <f ca="1">Origination!$S$14*CG13</f>
        <v>0</v>
      </c>
      <c r="CX289" s="545">
        <f ca="1">Origination!$S$14*CH13</f>
        <v>0</v>
      </c>
      <c r="CY289" s="545">
        <f ca="1">Origination!$S$14*CI13</f>
        <v>0</v>
      </c>
      <c r="CZ289" s="545">
        <f ca="1">Origination!$S$14*CJ13</f>
        <v>0</v>
      </c>
      <c r="DA289" s="545">
        <f ca="1">Origination!$S$14*CK13</f>
        <v>0</v>
      </c>
      <c r="DB289" s="545">
        <f ca="1">Origination!$S$14*CL13</f>
        <v>0</v>
      </c>
      <c r="DC289" s="545">
        <f ca="1">Origination!$S$14*CM13</f>
        <v>0</v>
      </c>
      <c r="DD289" s="545">
        <f ca="1">Origination!$S$14*CN13</f>
        <v>0</v>
      </c>
      <c r="DE289" s="545">
        <f ca="1">Origination!$S$14*CO13</f>
        <v>0</v>
      </c>
      <c r="DF289" s="545">
        <f ca="1">Origination!$S$14*CP13</f>
        <v>0</v>
      </c>
      <c r="DG289" s="545">
        <f ca="1">Origination!$S$14*CQ13</f>
        <v>0</v>
      </c>
      <c r="DH289" s="545">
        <f ca="1">Origination!$S$14*CR13</f>
        <v>0</v>
      </c>
      <c r="DI289" s="545">
        <f ca="1">Origination!$S$14*CS13</f>
        <v>0</v>
      </c>
      <c r="DJ289" s="545">
        <f ca="1">Origination!$S$14*CT13</f>
        <v>0</v>
      </c>
      <c r="DK289" s="545">
        <f ca="1">Origination!$S$14*CU13</f>
        <v>0</v>
      </c>
      <c r="DL289" s="545">
        <f ca="1">Origination!$S$14*CV13</f>
        <v>0</v>
      </c>
      <c r="DM289" s="545">
        <f ca="1">Origination!$S$14*CW13</f>
        <v>0</v>
      </c>
      <c r="DN289" s="545">
        <f ca="1">Origination!$S$14*CX13</f>
        <v>0</v>
      </c>
      <c r="DO289" s="545">
        <f ca="1">Origination!$S$14*CY13</f>
        <v>0</v>
      </c>
      <c r="DP289" s="545">
        <f ca="1">Origination!$S$14*CZ13</f>
        <v>0</v>
      </c>
      <c r="DQ289" s="545">
        <f ca="1">Origination!$S$14*DA13</f>
        <v>0</v>
      </c>
      <c r="DR289" s="545">
        <f ca="1">Origination!$S$14*DB13</f>
        <v>0</v>
      </c>
      <c r="DS289" s="545">
        <f ca="1">Origination!$S$14*DC13</f>
        <v>0</v>
      </c>
    </row>
    <row r="290" spans="1:123" hidden="1" outlineLevel="1" x14ac:dyDescent="0.25">
      <c r="A290" s="570" t="s">
        <v>280</v>
      </c>
      <c r="B290" s="571" t="s">
        <v>243</v>
      </c>
      <c r="C290" s="544">
        <v>18</v>
      </c>
      <c r="D290" s="546"/>
      <c r="E290" s="546"/>
      <c r="F290" s="546"/>
      <c r="G290" s="546"/>
      <c r="H290" s="546"/>
      <c r="I290" s="546"/>
      <c r="J290" s="546"/>
      <c r="K290" s="546"/>
      <c r="L290" s="546"/>
      <c r="M290" s="546"/>
      <c r="N290" s="546"/>
      <c r="O290" s="546"/>
      <c r="P290" s="546"/>
      <c r="Q290" s="546"/>
      <c r="R290" s="546"/>
      <c r="S290" s="546"/>
      <c r="T290" s="546"/>
      <c r="U290" s="545">
        <f ca="1">Origination!$T$14*D13</f>
        <v>1026.2483653755035</v>
      </c>
      <c r="V290" s="545">
        <f ca="1">Origination!$T$14*E13</f>
        <v>1042.0696943417092</v>
      </c>
      <c r="W290" s="545">
        <f ca="1">Origination!$T$14*F13</f>
        <v>1058.1349354628105</v>
      </c>
      <c r="X290" s="545">
        <f ca="1">Origination!$T$14*G13</f>
        <v>1074.4478490511956</v>
      </c>
      <c r="Y290" s="545">
        <f ca="1">Origination!$T$14*H13</f>
        <v>1091.0122533907347</v>
      </c>
      <c r="Z290" s="545">
        <f ca="1">Origination!$T$14*I13</f>
        <v>1107.8320256305087</v>
      </c>
      <c r="AA290" s="545">
        <f ca="1">Origination!$T$14*J13</f>
        <v>1124.9111026923124</v>
      </c>
      <c r="AB290" s="545">
        <f ca="1">Origination!$T$14*K13</f>
        <v>1142.253482192152</v>
      </c>
      <c r="AC290" s="545">
        <f ca="1">Origination!$T$14*L13</f>
        <v>1159.8632233759479</v>
      </c>
      <c r="AD290" s="545">
        <f ca="1">Origination!$T$14*M13</f>
        <v>1177.7444480696602</v>
      </c>
      <c r="AE290" s="545">
        <f ca="1">Origination!$T$14*N13</f>
        <v>1195.9013416440675</v>
      </c>
      <c r="AF290" s="545">
        <f ca="1">Origination!$T$14*O13</f>
        <v>1214.3381539944135</v>
      </c>
      <c r="AG290" s="545">
        <f ca="1">Origination!$T$14*P13</f>
        <v>1233.0592005351607</v>
      </c>
      <c r="AH290" s="545">
        <f ca="1">Origination!$T$14*Q13</f>
        <v>1252.0688632100778</v>
      </c>
      <c r="AI290" s="545">
        <f ca="1">Origination!$T$14*R13</f>
        <v>1271.3715915179</v>
      </c>
      <c r="AJ290" s="545">
        <f ca="1">Origination!$T$14*S13</f>
        <v>1290.971903553801</v>
      </c>
      <c r="AK290" s="545">
        <f ca="1">Origination!$T$14*T13</f>
        <v>1310.8743870669218</v>
      </c>
      <c r="AL290" s="545">
        <f ca="1">Origination!$T$14*U13</f>
        <v>1331.0837005342037</v>
      </c>
      <c r="AM290" s="545">
        <f ca="1">Origination!$T$14*V13</f>
        <v>1351.6045742507727</v>
      </c>
      <c r="AN290" s="545">
        <f ca="1">Origination!$T$14*W13</f>
        <v>1372.4418114371385</v>
      </c>
      <c r="AO290" s="545">
        <f ca="1">Origination!$T$14*X13</f>
        <v>1393.6002893634613</v>
      </c>
      <c r="AP290" s="545">
        <f ca="1">Origination!$T$14*Y13</f>
        <v>1415.0849604911477</v>
      </c>
      <c r="AQ290" s="545">
        <f ca="1">Origination!$T$14*Z13</f>
        <v>1436.900853632053</v>
      </c>
      <c r="AR290" s="545">
        <f ca="1">Origination!$T$14*AA13</f>
        <v>1459.0530751255474</v>
      </c>
      <c r="AS290" s="545">
        <f ca="1">Origination!$T$14*AB13</f>
        <v>1481.546810033733</v>
      </c>
      <c r="AT290" s="545">
        <f ca="1">Origination!$T$14*AC13</f>
        <v>1504.387323355086</v>
      </c>
      <c r="AU290" s="545">
        <f ca="1">Origination!$T$14*AD13</f>
        <v>1527.5799612568103</v>
      </c>
      <c r="AV290" s="545">
        <f ca="1">Origination!$T$14*AE13</f>
        <v>1551.1301523261864</v>
      </c>
      <c r="AW290" s="545">
        <f ca="1">Origination!$T$14*AF13</f>
        <v>1575.0434088412151</v>
      </c>
      <c r="AX290" s="545">
        <f ca="1">Origination!$T$14*AG13</f>
        <v>1599.3253280608501</v>
      </c>
      <c r="AY290" s="545">
        <f ca="1">Origination!$T$14*AH13</f>
        <v>1623.9815935351216</v>
      </c>
      <c r="AZ290" s="545">
        <f ca="1">Origination!$T$14*AI13</f>
        <v>1649.017976435455</v>
      </c>
      <c r="BA290" s="545">
        <f ca="1">Origination!$T$14*AJ13</f>
        <v>1674.4403369055015</v>
      </c>
      <c r="BB290" s="545">
        <f ca="1">Origination!$T$14*AK13</f>
        <v>1700.2546254327945</v>
      </c>
      <c r="BC290" s="545">
        <f ca="1">Origination!$T$14*AL13</f>
        <v>1726.4668842415499</v>
      </c>
      <c r="BD290" s="545">
        <f ca="1">Origination!$T$14*AM13</f>
        <v>1753.0832487069406</v>
      </c>
      <c r="BE290" s="545">
        <f ca="1">Origination!$T$14*AN13</f>
        <v>1780.1099487911729</v>
      </c>
      <c r="BF290" s="545">
        <f ca="1">Origination!$T$14*AO13</f>
        <v>1807.5533105017032</v>
      </c>
      <c r="BG290" s="545">
        <f ca="1">Origination!$T$14*AP13</f>
        <v>1835.419757371938</v>
      </c>
      <c r="BH290" s="545">
        <f ca="1">Origination!$T$14*AQ13</f>
        <v>1863.7158119647552</v>
      </c>
      <c r="BI290" s="545">
        <f ca="1">Origination!$T$14*AR13</f>
        <v>1892.4480973992117</v>
      </c>
      <c r="BJ290" s="545">
        <f ca="1">Origination!$T$14*AS13</f>
        <v>1921.623338900783</v>
      </c>
      <c r="BK290" s="545">
        <f ca="1">Origination!$T$14*AT13</f>
        <v>0</v>
      </c>
      <c r="BL290" s="545">
        <f ca="1">Origination!$T$14*AU13</f>
        <v>0</v>
      </c>
      <c r="BM290" s="545">
        <f ca="1">Origination!$T$14*AV13</f>
        <v>0</v>
      </c>
      <c r="BN290" s="545">
        <f ca="1">Origination!$T$14*AW13</f>
        <v>0</v>
      </c>
      <c r="BO290" s="545">
        <f ca="1">Origination!$T$14*AX13</f>
        <v>0</v>
      </c>
      <c r="BP290" s="545">
        <f ca="1">Origination!$T$14*AY13</f>
        <v>0</v>
      </c>
      <c r="BQ290" s="545">
        <f ca="1">Origination!$T$14*AZ13</f>
        <v>0</v>
      </c>
      <c r="BR290" s="545">
        <f ca="1">Origination!$T$14*BA13</f>
        <v>0</v>
      </c>
      <c r="BS290" s="545">
        <f ca="1">Origination!$T$14*BB13</f>
        <v>0</v>
      </c>
      <c r="BT290" s="545">
        <f ca="1">Origination!$T$14*BC13</f>
        <v>0</v>
      </c>
      <c r="BU290" s="545">
        <f ca="1">Origination!$T$14*BD13</f>
        <v>0</v>
      </c>
      <c r="BV290" s="545">
        <f ca="1">Origination!$T$14*BE13</f>
        <v>0</v>
      </c>
      <c r="BW290" s="545">
        <f ca="1">Origination!$T$14*BF13</f>
        <v>0</v>
      </c>
      <c r="BX290" s="545">
        <f ca="1">Origination!$T$14*BG13</f>
        <v>0</v>
      </c>
      <c r="BY290" s="545">
        <f ca="1">Origination!$T$14*BH13</f>
        <v>0</v>
      </c>
      <c r="BZ290" s="545">
        <f ca="1">Origination!$T$14*BI13</f>
        <v>0</v>
      </c>
      <c r="CA290" s="545">
        <f ca="1">Origination!$T$14*BJ13</f>
        <v>0</v>
      </c>
      <c r="CB290" s="545">
        <f ca="1">Origination!$T$14*BK13</f>
        <v>0</v>
      </c>
      <c r="CC290" s="545">
        <f ca="1">Origination!$T$14*BL13</f>
        <v>0</v>
      </c>
      <c r="CD290" s="545">
        <f ca="1">Origination!$T$14*BM13</f>
        <v>0</v>
      </c>
      <c r="CE290" s="545">
        <f ca="1">Origination!$T$14*BN13</f>
        <v>0</v>
      </c>
      <c r="CF290" s="545">
        <f ca="1">Origination!$T$14*BO13</f>
        <v>0</v>
      </c>
      <c r="CG290" s="545">
        <f ca="1">Origination!$T$14*BP13</f>
        <v>0</v>
      </c>
      <c r="CH290" s="545">
        <f ca="1">Origination!$T$14*BQ13</f>
        <v>0</v>
      </c>
      <c r="CI290" s="545">
        <f ca="1">Origination!$T$14*BR13</f>
        <v>0</v>
      </c>
      <c r="CJ290" s="545">
        <f ca="1">Origination!$T$14*BS13</f>
        <v>0</v>
      </c>
      <c r="CK290" s="545">
        <f ca="1">Origination!$T$14*BT13</f>
        <v>0</v>
      </c>
      <c r="CL290" s="545">
        <f ca="1">Origination!$T$14*BU13</f>
        <v>0</v>
      </c>
      <c r="CM290" s="545">
        <f ca="1">Origination!$T$14*BV13</f>
        <v>0</v>
      </c>
      <c r="CN290" s="545">
        <f ca="1">Origination!$T$14*BW13</f>
        <v>0</v>
      </c>
      <c r="CO290" s="545">
        <f ca="1">Origination!$T$14*BX13</f>
        <v>0</v>
      </c>
      <c r="CP290" s="545">
        <f ca="1">Origination!$T$14*BY13</f>
        <v>0</v>
      </c>
      <c r="CQ290" s="545">
        <f ca="1">Origination!$T$14*BZ13</f>
        <v>0</v>
      </c>
      <c r="CR290" s="545">
        <f ca="1">Origination!$T$14*CA13</f>
        <v>0</v>
      </c>
      <c r="CS290" s="545">
        <f ca="1">Origination!$T$14*CB13</f>
        <v>0</v>
      </c>
      <c r="CT290" s="545">
        <f ca="1">Origination!$T$14*CC13</f>
        <v>0</v>
      </c>
      <c r="CU290" s="545">
        <f ca="1">Origination!$T$14*CD13</f>
        <v>0</v>
      </c>
      <c r="CV290" s="545">
        <f ca="1">Origination!$T$14*CE13</f>
        <v>0</v>
      </c>
      <c r="CW290" s="545">
        <f ca="1">Origination!$T$14*CF13</f>
        <v>0</v>
      </c>
      <c r="CX290" s="545">
        <f ca="1">Origination!$T$14*CG13</f>
        <v>0</v>
      </c>
      <c r="CY290" s="545">
        <f ca="1">Origination!$T$14*CH13</f>
        <v>0</v>
      </c>
      <c r="CZ290" s="545">
        <f ca="1">Origination!$T$14*CI13</f>
        <v>0</v>
      </c>
      <c r="DA290" s="545">
        <f ca="1">Origination!$T$14*CJ13</f>
        <v>0</v>
      </c>
      <c r="DB290" s="545">
        <f ca="1">Origination!$T$14*CK13</f>
        <v>0</v>
      </c>
      <c r="DC290" s="545">
        <f ca="1">Origination!$T$14*CL13</f>
        <v>0</v>
      </c>
      <c r="DD290" s="545">
        <f ca="1">Origination!$T$14*CM13</f>
        <v>0</v>
      </c>
      <c r="DE290" s="545">
        <f ca="1">Origination!$T$14*CN13</f>
        <v>0</v>
      </c>
      <c r="DF290" s="545">
        <f ca="1">Origination!$T$14*CO13</f>
        <v>0</v>
      </c>
      <c r="DG290" s="545">
        <f ca="1">Origination!$T$14*CP13</f>
        <v>0</v>
      </c>
      <c r="DH290" s="545">
        <f ca="1">Origination!$T$14*CQ13</f>
        <v>0</v>
      </c>
      <c r="DI290" s="545">
        <f ca="1">Origination!$T$14*CR13</f>
        <v>0</v>
      </c>
      <c r="DJ290" s="545">
        <f ca="1">Origination!$T$14*CS13</f>
        <v>0</v>
      </c>
      <c r="DK290" s="545">
        <f ca="1">Origination!$T$14*CT13</f>
        <v>0</v>
      </c>
      <c r="DL290" s="545">
        <f ca="1">Origination!$T$14*CU13</f>
        <v>0</v>
      </c>
      <c r="DM290" s="545">
        <f ca="1">Origination!$T$14*CV13</f>
        <v>0</v>
      </c>
      <c r="DN290" s="545">
        <f ca="1">Origination!$T$14*CW13</f>
        <v>0</v>
      </c>
      <c r="DO290" s="545">
        <f ca="1">Origination!$T$14*CX13</f>
        <v>0</v>
      </c>
      <c r="DP290" s="545">
        <f ca="1">Origination!$T$14*CY13</f>
        <v>0</v>
      </c>
      <c r="DQ290" s="545">
        <f ca="1">Origination!$T$14*CZ13</f>
        <v>0</v>
      </c>
      <c r="DR290" s="545">
        <f ca="1">Origination!$T$14*DA13</f>
        <v>0</v>
      </c>
      <c r="DS290" s="545">
        <f ca="1">Origination!$T$14*DB13</f>
        <v>0</v>
      </c>
    </row>
    <row r="291" spans="1:123" hidden="1" outlineLevel="1" x14ac:dyDescent="0.25">
      <c r="A291" s="570" t="s">
        <v>280</v>
      </c>
      <c r="B291" s="571" t="s">
        <v>243</v>
      </c>
      <c r="C291" s="544">
        <v>19</v>
      </c>
      <c r="D291" s="546"/>
      <c r="E291" s="546"/>
      <c r="F291" s="546"/>
      <c r="G291" s="546"/>
      <c r="H291" s="546"/>
      <c r="I291" s="546"/>
      <c r="J291" s="546"/>
      <c r="K291" s="546"/>
      <c r="L291" s="546"/>
      <c r="M291" s="546"/>
      <c r="N291" s="546"/>
      <c r="O291" s="546"/>
      <c r="P291" s="546"/>
      <c r="Q291" s="546"/>
      <c r="R291" s="546"/>
      <c r="S291" s="546"/>
      <c r="T291" s="546"/>
      <c r="U291" s="546"/>
      <c r="V291" s="545">
        <f ca="1">Origination!$U$14*D13</f>
        <v>1026.2483653755035</v>
      </c>
      <c r="W291" s="545">
        <f ca="1">Origination!$U$14*E13</f>
        <v>1042.0696943417092</v>
      </c>
      <c r="X291" s="545">
        <f ca="1">Origination!$U$14*F13</f>
        <v>1058.1349354628105</v>
      </c>
      <c r="Y291" s="545">
        <f ca="1">Origination!$U$14*G13</f>
        <v>1074.4478490511956</v>
      </c>
      <c r="Z291" s="545">
        <f ca="1">Origination!$U$14*H13</f>
        <v>1091.0122533907347</v>
      </c>
      <c r="AA291" s="545">
        <f ca="1">Origination!$U$14*I13</f>
        <v>1107.8320256305087</v>
      </c>
      <c r="AB291" s="545">
        <f ca="1">Origination!$U$14*J13</f>
        <v>1124.9111026923124</v>
      </c>
      <c r="AC291" s="545">
        <f ca="1">Origination!$U$14*K13</f>
        <v>1142.253482192152</v>
      </c>
      <c r="AD291" s="545">
        <f ca="1">Origination!$U$14*L13</f>
        <v>1159.8632233759479</v>
      </c>
      <c r="AE291" s="545">
        <f ca="1">Origination!$U$14*M13</f>
        <v>1177.7444480696602</v>
      </c>
      <c r="AF291" s="545">
        <f ca="1">Origination!$U$14*N13</f>
        <v>1195.9013416440675</v>
      </c>
      <c r="AG291" s="545">
        <f ca="1">Origination!$U$14*O13</f>
        <v>1214.3381539944135</v>
      </c>
      <c r="AH291" s="545">
        <f ca="1">Origination!$U$14*P13</f>
        <v>1233.0592005351607</v>
      </c>
      <c r="AI291" s="545">
        <f ca="1">Origination!$U$14*Q13</f>
        <v>1252.0688632100778</v>
      </c>
      <c r="AJ291" s="545">
        <f ca="1">Origination!$U$14*R13</f>
        <v>1271.3715915179</v>
      </c>
      <c r="AK291" s="545">
        <f ca="1">Origination!$U$14*S13</f>
        <v>1290.971903553801</v>
      </c>
      <c r="AL291" s="545">
        <f ca="1">Origination!$U$14*T13</f>
        <v>1310.8743870669218</v>
      </c>
      <c r="AM291" s="545">
        <f ca="1">Origination!$U$14*U13</f>
        <v>1331.0837005342037</v>
      </c>
      <c r="AN291" s="545">
        <f ca="1">Origination!$U$14*V13</f>
        <v>1351.6045742507727</v>
      </c>
      <c r="AO291" s="545">
        <f ca="1">Origination!$U$14*W13</f>
        <v>1372.4418114371385</v>
      </c>
      <c r="AP291" s="545">
        <f ca="1">Origination!$U$14*X13</f>
        <v>1393.6002893634613</v>
      </c>
      <c r="AQ291" s="545">
        <f ca="1">Origination!$U$14*Y13</f>
        <v>1415.0849604911477</v>
      </c>
      <c r="AR291" s="545">
        <f ca="1">Origination!$U$14*Z13</f>
        <v>1436.900853632053</v>
      </c>
      <c r="AS291" s="545">
        <f ca="1">Origination!$U$14*AA13</f>
        <v>1459.0530751255474</v>
      </c>
      <c r="AT291" s="545">
        <f ca="1">Origination!$U$14*AB13</f>
        <v>1481.546810033733</v>
      </c>
      <c r="AU291" s="545">
        <f ca="1">Origination!$U$14*AC13</f>
        <v>1504.387323355086</v>
      </c>
      <c r="AV291" s="545">
        <f ca="1">Origination!$U$14*AD13</f>
        <v>1527.5799612568103</v>
      </c>
      <c r="AW291" s="545">
        <f ca="1">Origination!$U$14*AE13</f>
        <v>1551.1301523261864</v>
      </c>
      <c r="AX291" s="545">
        <f ca="1">Origination!$U$14*AF13</f>
        <v>1575.0434088412151</v>
      </c>
      <c r="AY291" s="545">
        <f ca="1">Origination!$U$14*AG13</f>
        <v>1599.3253280608501</v>
      </c>
      <c r="AZ291" s="545">
        <f ca="1">Origination!$U$14*AH13</f>
        <v>1623.9815935351216</v>
      </c>
      <c r="BA291" s="545">
        <f ca="1">Origination!$U$14*AI13</f>
        <v>1649.017976435455</v>
      </c>
      <c r="BB291" s="545">
        <f ca="1">Origination!$U$14*AJ13</f>
        <v>1674.4403369055015</v>
      </c>
      <c r="BC291" s="545">
        <f ca="1">Origination!$U$14*AK13</f>
        <v>1700.2546254327945</v>
      </c>
      <c r="BD291" s="545">
        <f ca="1">Origination!$U$14*AL13</f>
        <v>1726.4668842415499</v>
      </c>
      <c r="BE291" s="545">
        <f ca="1">Origination!$U$14*AM13</f>
        <v>1753.0832487069406</v>
      </c>
      <c r="BF291" s="545">
        <f ca="1">Origination!$U$14*AN13</f>
        <v>1780.1099487911729</v>
      </c>
      <c r="BG291" s="545">
        <f ca="1">Origination!$U$14*AO13</f>
        <v>1807.5533105017032</v>
      </c>
      <c r="BH291" s="545">
        <f ca="1">Origination!$U$14*AP13</f>
        <v>1835.419757371938</v>
      </c>
      <c r="BI291" s="545">
        <f ca="1">Origination!$U$14*AQ13</f>
        <v>1863.7158119647552</v>
      </c>
      <c r="BJ291" s="545">
        <f ca="1">Origination!$U$14*AR13</f>
        <v>1892.4480973992117</v>
      </c>
      <c r="BK291" s="545">
        <f ca="1">Origination!$U$14*AS13</f>
        <v>1921.623338900783</v>
      </c>
      <c r="BL291" s="545">
        <f ca="1">Origination!$U$14*AT13</f>
        <v>0</v>
      </c>
      <c r="BM291" s="545">
        <f ca="1">Origination!$U$14*AU13</f>
        <v>0</v>
      </c>
      <c r="BN291" s="545">
        <f ca="1">Origination!$U$14*AV13</f>
        <v>0</v>
      </c>
      <c r="BO291" s="545">
        <f ca="1">Origination!$U$14*AW13</f>
        <v>0</v>
      </c>
      <c r="BP291" s="545">
        <f ca="1">Origination!$U$14*AX13</f>
        <v>0</v>
      </c>
      <c r="BQ291" s="545">
        <f ca="1">Origination!$U$14*AY13</f>
        <v>0</v>
      </c>
      <c r="BR291" s="545">
        <f ca="1">Origination!$U$14*AZ13</f>
        <v>0</v>
      </c>
      <c r="BS291" s="545">
        <f ca="1">Origination!$U$14*BA13</f>
        <v>0</v>
      </c>
      <c r="BT291" s="545">
        <f ca="1">Origination!$U$14*BB13</f>
        <v>0</v>
      </c>
      <c r="BU291" s="545">
        <f ca="1">Origination!$U$14*BC13</f>
        <v>0</v>
      </c>
      <c r="BV291" s="545">
        <f ca="1">Origination!$U$14*BD13</f>
        <v>0</v>
      </c>
      <c r="BW291" s="545">
        <f ca="1">Origination!$U$14*BE13</f>
        <v>0</v>
      </c>
      <c r="BX291" s="545">
        <f ca="1">Origination!$U$14*BF13</f>
        <v>0</v>
      </c>
      <c r="BY291" s="545">
        <f ca="1">Origination!$U$14*BG13</f>
        <v>0</v>
      </c>
      <c r="BZ291" s="545">
        <f ca="1">Origination!$U$14*BH13</f>
        <v>0</v>
      </c>
      <c r="CA291" s="545">
        <f ca="1">Origination!$U$14*BI13</f>
        <v>0</v>
      </c>
      <c r="CB291" s="545">
        <f ca="1">Origination!$U$14*BJ13</f>
        <v>0</v>
      </c>
      <c r="CC291" s="545">
        <f ca="1">Origination!$U$14*BK13</f>
        <v>0</v>
      </c>
      <c r="CD291" s="545">
        <f ca="1">Origination!$U$14*BL13</f>
        <v>0</v>
      </c>
      <c r="CE291" s="545">
        <f ca="1">Origination!$U$14*BM13</f>
        <v>0</v>
      </c>
      <c r="CF291" s="545">
        <f ca="1">Origination!$U$14*BN13</f>
        <v>0</v>
      </c>
      <c r="CG291" s="545">
        <f ca="1">Origination!$U$14*BO13</f>
        <v>0</v>
      </c>
      <c r="CH291" s="545">
        <f ca="1">Origination!$U$14*BP13</f>
        <v>0</v>
      </c>
      <c r="CI291" s="545">
        <f ca="1">Origination!$U$14*BQ13</f>
        <v>0</v>
      </c>
      <c r="CJ291" s="545">
        <f ca="1">Origination!$U$14*BR13</f>
        <v>0</v>
      </c>
      <c r="CK291" s="545">
        <f ca="1">Origination!$U$14*BS13</f>
        <v>0</v>
      </c>
      <c r="CL291" s="545">
        <f ca="1">Origination!$U$14*BT13</f>
        <v>0</v>
      </c>
      <c r="CM291" s="545">
        <f ca="1">Origination!$U$14*BU13</f>
        <v>0</v>
      </c>
      <c r="CN291" s="545">
        <f ca="1">Origination!$U$14*BV13</f>
        <v>0</v>
      </c>
      <c r="CO291" s="545">
        <f ca="1">Origination!$U$14*BW13</f>
        <v>0</v>
      </c>
      <c r="CP291" s="545">
        <f ca="1">Origination!$U$14*BX13</f>
        <v>0</v>
      </c>
      <c r="CQ291" s="545">
        <f ca="1">Origination!$U$14*BY13</f>
        <v>0</v>
      </c>
      <c r="CR291" s="545">
        <f ca="1">Origination!$U$14*BZ13</f>
        <v>0</v>
      </c>
      <c r="CS291" s="545">
        <f ca="1">Origination!$U$14*CA13</f>
        <v>0</v>
      </c>
      <c r="CT291" s="545">
        <f ca="1">Origination!$U$14*CB13</f>
        <v>0</v>
      </c>
      <c r="CU291" s="545">
        <f ca="1">Origination!$U$14*CC13</f>
        <v>0</v>
      </c>
      <c r="CV291" s="545">
        <f ca="1">Origination!$U$14*CD13</f>
        <v>0</v>
      </c>
      <c r="CW291" s="545">
        <f ca="1">Origination!$U$14*CE13</f>
        <v>0</v>
      </c>
      <c r="CX291" s="545">
        <f ca="1">Origination!$U$14*CF13</f>
        <v>0</v>
      </c>
      <c r="CY291" s="545">
        <f ca="1">Origination!$U$14*CG13</f>
        <v>0</v>
      </c>
      <c r="CZ291" s="545">
        <f ca="1">Origination!$U$14*CH13</f>
        <v>0</v>
      </c>
      <c r="DA291" s="545">
        <f ca="1">Origination!$U$14*CI13</f>
        <v>0</v>
      </c>
      <c r="DB291" s="545">
        <f ca="1">Origination!$U$14*CJ13</f>
        <v>0</v>
      </c>
      <c r="DC291" s="545">
        <f ca="1">Origination!$U$14*CK13</f>
        <v>0</v>
      </c>
      <c r="DD291" s="545">
        <f ca="1">Origination!$U$14*CL13</f>
        <v>0</v>
      </c>
      <c r="DE291" s="545">
        <f ca="1">Origination!$U$14*CM13</f>
        <v>0</v>
      </c>
      <c r="DF291" s="545">
        <f ca="1">Origination!$U$14*CN13</f>
        <v>0</v>
      </c>
      <c r="DG291" s="545">
        <f ca="1">Origination!$U$14*CO13</f>
        <v>0</v>
      </c>
      <c r="DH291" s="545">
        <f ca="1">Origination!$U$14*CP13</f>
        <v>0</v>
      </c>
      <c r="DI291" s="545">
        <f ca="1">Origination!$U$14*CQ13</f>
        <v>0</v>
      </c>
      <c r="DJ291" s="545">
        <f ca="1">Origination!$U$14*CR13</f>
        <v>0</v>
      </c>
      <c r="DK291" s="545">
        <f ca="1">Origination!$U$14*CS13</f>
        <v>0</v>
      </c>
      <c r="DL291" s="545">
        <f ca="1">Origination!$U$14*CT13</f>
        <v>0</v>
      </c>
      <c r="DM291" s="545">
        <f ca="1">Origination!$U$14*CU13</f>
        <v>0</v>
      </c>
      <c r="DN291" s="545">
        <f ca="1">Origination!$U$14*CV13</f>
        <v>0</v>
      </c>
      <c r="DO291" s="545">
        <f ca="1">Origination!$U$14*CW13</f>
        <v>0</v>
      </c>
      <c r="DP291" s="545">
        <f ca="1">Origination!$U$14*CX13</f>
        <v>0</v>
      </c>
      <c r="DQ291" s="545">
        <f ca="1">Origination!$U$14*CY13</f>
        <v>0</v>
      </c>
      <c r="DR291" s="545">
        <f ca="1">Origination!$U$14*CZ13</f>
        <v>0</v>
      </c>
      <c r="DS291" s="545">
        <f ca="1">Origination!$U$14*DA13</f>
        <v>0</v>
      </c>
    </row>
    <row r="292" spans="1:123" hidden="1" outlineLevel="1" x14ac:dyDescent="0.25">
      <c r="A292" s="570" t="s">
        <v>280</v>
      </c>
      <c r="B292" s="571" t="s">
        <v>243</v>
      </c>
      <c r="C292" s="544">
        <v>20</v>
      </c>
      <c r="D292" s="546"/>
      <c r="E292" s="546"/>
      <c r="F292" s="546"/>
      <c r="G292" s="546"/>
      <c r="H292" s="546"/>
      <c r="I292" s="546"/>
      <c r="J292" s="546"/>
      <c r="K292" s="546"/>
      <c r="L292" s="546"/>
      <c r="M292" s="546"/>
      <c r="N292" s="546"/>
      <c r="O292" s="546"/>
      <c r="P292" s="546"/>
      <c r="Q292" s="546"/>
      <c r="R292" s="546"/>
      <c r="S292" s="546"/>
      <c r="T292" s="546"/>
      <c r="U292" s="546"/>
      <c r="V292" s="546"/>
      <c r="W292" s="545">
        <f ca="1">Origination!$V$14*D13</f>
        <v>1026.2483653755035</v>
      </c>
      <c r="X292" s="545">
        <f ca="1">Origination!$V$14*E13</f>
        <v>1042.0696943417092</v>
      </c>
      <c r="Y292" s="545">
        <f ca="1">Origination!$V$14*F13</f>
        <v>1058.1349354628105</v>
      </c>
      <c r="Z292" s="545">
        <f ca="1">Origination!$V$14*G13</f>
        <v>1074.4478490511956</v>
      </c>
      <c r="AA292" s="545">
        <f ca="1">Origination!$V$14*H13</f>
        <v>1091.0122533907347</v>
      </c>
      <c r="AB292" s="545">
        <f ca="1">Origination!$V$14*I13</f>
        <v>1107.8320256305087</v>
      </c>
      <c r="AC292" s="545">
        <f ca="1">Origination!$V$14*J13</f>
        <v>1124.9111026923124</v>
      </c>
      <c r="AD292" s="545">
        <f ca="1">Origination!$V$14*K13</f>
        <v>1142.253482192152</v>
      </c>
      <c r="AE292" s="545">
        <f ca="1">Origination!$V$14*L13</f>
        <v>1159.8632233759479</v>
      </c>
      <c r="AF292" s="545">
        <f ca="1">Origination!$V$14*M13</f>
        <v>1177.7444480696602</v>
      </c>
      <c r="AG292" s="545">
        <f ca="1">Origination!$V$14*N13</f>
        <v>1195.9013416440675</v>
      </c>
      <c r="AH292" s="545">
        <f ca="1">Origination!$V$14*O13</f>
        <v>1214.3381539944135</v>
      </c>
      <c r="AI292" s="545">
        <f ca="1">Origination!$V$14*P13</f>
        <v>1233.0592005351607</v>
      </c>
      <c r="AJ292" s="545">
        <f ca="1">Origination!$V$14*Q13</f>
        <v>1252.0688632100778</v>
      </c>
      <c r="AK292" s="545">
        <f ca="1">Origination!$V$14*R13</f>
        <v>1271.3715915179</v>
      </c>
      <c r="AL292" s="545">
        <f ca="1">Origination!$V$14*S13</f>
        <v>1290.971903553801</v>
      </c>
      <c r="AM292" s="545">
        <f ca="1">Origination!$V$14*T13</f>
        <v>1310.8743870669218</v>
      </c>
      <c r="AN292" s="545">
        <f ca="1">Origination!$V$14*U13</f>
        <v>1331.0837005342037</v>
      </c>
      <c r="AO292" s="545">
        <f ca="1">Origination!$V$14*V13</f>
        <v>1351.6045742507727</v>
      </c>
      <c r="AP292" s="545">
        <f ca="1">Origination!$V$14*W13</f>
        <v>1372.4418114371385</v>
      </c>
      <c r="AQ292" s="545">
        <f ca="1">Origination!$V$14*X13</f>
        <v>1393.6002893634613</v>
      </c>
      <c r="AR292" s="545">
        <f ca="1">Origination!$V$14*Y13</f>
        <v>1415.0849604911477</v>
      </c>
      <c r="AS292" s="545">
        <f ca="1">Origination!$V$14*Z13</f>
        <v>1436.900853632053</v>
      </c>
      <c r="AT292" s="545">
        <f ca="1">Origination!$V$14*AA13</f>
        <v>1459.0530751255474</v>
      </c>
      <c r="AU292" s="545">
        <f ca="1">Origination!$V$14*AB13</f>
        <v>1481.546810033733</v>
      </c>
      <c r="AV292" s="545">
        <f ca="1">Origination!$V$14*AC13</f>
        <v>1504.387323355086</v>
      </c>
      <c r="AW292" s="545">
        <f ca="1">Origination!$V$14*AD13</f>
        <v>1527.5799612568103</v>
      </c>
      <c r="AX292" s="545">
        <f ca="1">Origination!$V$14*AE13</f>
        <v>1551.1301523261864</v>
      </c>
      <c r="AY292" s="545">
        <f ca="1">Origination!$V$14*AF13</f>
        <v>1575.0434088412151</v>
      </c>
      <c r="AZ292" s="545">
        <f ca="1">Origination!$V$14*AG13</f>
        <v>1599.3253280608501</v>
      </c>
      <c r="BA292" s="545">
        <f ca="1">Origination!$V$14*AH13</f>
        <v>1623.9815935351216</v>
      </c>
      <c r="BB292" s="545">
        <f ca="1">Origination!$V$14*AI13</f>
        <v>1649.017976435455</v>
      </c>
      <c r="BC292" s="545">
        <f ca="1">Origination!$V$14*AJ13</f>
        <v>1674.4403369055015</v>
      </c>
      <c r="BD292" s="545">
        <f ca="1">Origination!$V$14*AK13</f>
        <v>1700.2546254327945</v>
      </c>
      <c r="BE292" s="545">
        <f ca="1">Origination!$V$14*AL13</f>
        <v>1726.4668842415499</v>
      </c>
      <c r="BF292" s="545">
        <f ca="1">Origination!$V$14*AM13</f>
        <v>1753.0832487069406</v>
      </c>
      <c r="BG292" s="545">
        <f ca="1">Origination!$V$14*AN13</f>
        <v>1780.1099487911729</v>
      </c>
      <c r="BH292" s="545">
        <f ca="1">Origination!$V$14*AO13</f>
        <v>1807.5533105017032</v>
      </c>
      <c r="BI292" s="545">
        <f ca="1">Origination!$V$14*AP13</f>
        <v>1835.419757371938</v>
      </c>
      <c r="BJ292" s="545">
        <f ca="1">Origination!$V$14*AQ13</f>
        <v>1863.7158119647552</v>
      </c>
      <c r="BK292" s="545">
        <f ca="1">Origination!$V$14*AR13</f>
        <v>1892.4480973992117</v>
      </c>
      <c r="BL292" s="545">
        <f ca="1">Origination!$V$14*AS13</f>
        <v>1921.623338900783</v>
      </c>
      <c r="BM292" s="545">
        <f ca="1">Origination!$V$14*AT13</f>
        <v>0</v>
      </c>
      <c r="BN292" s="545">
        <f ca="1">Origination!$V$14*AU13</f>
        <v>0</v>
      </c>
      <c r="BO292" s="545">
        <f ca="1">Origination!$V$14*AV13</f>
        <v>0</v>
      </c>
      <c r="BP292" s="545">
        <f ca="1">Origination!$V$14*AW13</f>
        <v>0</v>
      </c>
      <c r="BQ292" s="545">
        <f ca="1">Origination!$V$14*AX13</f>
        <v>0</v>
      </c>
      <c r="BR292" s="545">
        <f ca="1">Origination!$V$14*AY13</f>
        <v>0</v>
      </c>
      <c r="BS292" s="545">
        <f ca="1">Origination!$V$14*AZ13</f>
        <v>0</v>
      </c>
      <c r="BT292" s="545">
        <f ca="1">Origination!$V$14*BA13</f>
        <v>0</v>
      </c>
      <c r="BU292" s="545">
        <f ca="1">Origination!$V$14*BB13</f>
        <v>0</v>
      </c>
      <c r="BV292" s="545">
        <f ca="1">Origination!$V$14*BC13</f>
        <v>0</v>
      </c>
      <c r="BW292" s="545">
        <f ca="1">Origination!$V$14*BD13</f>
        <v>0</v>
      </c>
      <c r="BX292" s="545">
        <f ca="1">Origination!$V$14*BE13</f>
        <v>0</v>
      </c>
      <c r="BY292" s="545">
        <f ca="1">Origination!$V$14*BF13</f>
        <v>0</v>
      </c>
      <c r="BZ292" s="545">
        <f ca="1">Origination!$V$14*BG13</f>
        <v>0</v>
      </c>
      <c r="CA292" s="545">
        <f ca="1">Origination!$V$14*BH13</f>
        <v>0</v>
      </c>
      <c r="CB292" s="545">
        <f ca="1">Origination!$V$14*BI13</f>
        <v>0</v>
      </c>
      <c r="CC292" s="545">
        <f ca="1">Origination!$V$14*BJ13</f>
        <v>0</v>
      </c>
      <c r="CD292" s="545">
        <f ca="1">Origination!$V$14*BK13</f>
        <v>0</v>
      </c>
      <c r="CE292" s="545">
        <f ca="1">Origination!$V$14*BL13</f>
        <v>0</v>
      </c>
      <c r="CF292" s="545">
        <f ca="1">Origination!$V$14*BM13</f>
        <v>0</v>
      </c>
      <c r="CG292" s="545">
        <f ca="1">Origination!$V$14*BN13</f>
        <v>0</v>
      </c>
      <c r="CH292" s="545">
        <f ca="1">Origination!$V$14*BO13</f>
        <v>0</v>
      </c>
      <c r="CI292" s="545">
        <f ca="1">Origination!$V$14*BP13</f>
        <v>0</v>
      </c>
      <c r="CJ292" s="545">
        <f ca="1">Origination!$V$14*BQ13</f>
        <v>0</v>
      </c>
      <c r="CK292" s="545">
        <f ca="1">Origination!$V$14*BR13</f>
        <v>0</v>
      </c>
      <c r="CL292" s="545">
        <f ca="1">Origination!$V$14*BS13</f>
        <v>0</v>
      </c>
      <c r="CM292" s="545">
        <f ca="1">Origination!$V$14*BT13</f>
        <v>0</v>
      </c>
      <c r="CN292" s="545">
        <f ca="1">Origination!$V$14*BU13</f>
        <v>0</v>
      </c>
      <c r="CO292" s="545">
        <f ca="1">Origination!$V$14*BV13</f>
        <v>0</v>
      </c>
      <c r="CP292" s="545">
        <f ca="1">Origination!$V$14*BW13</f>
        <v>0</v>
      </c>
      <c r="CQ292" s="545">
        <f ca="1">Origination!$V$14*BX13</f>
        <v>0</v>
      </c>
      <c r="CR292" s="545">
        <f ca="1">Origination!$V$14*BY13</f>
        <v>0</v>
      </c>
      <c r="CS292" s="545">
        <f ca="1">Origination!$V$14*BZ13</f>
        <v>0</v>
      </c>
      <c r="CT292" s="545">
        <f ca="1">Origination!$V$14*CA13</f>
        <v>0</v>
      </c>
      <c r="CU292" s="545">
        <f ca="1">Origination!$V$14*CB13</f>
        <v>0</v>
      </c>
      <c r="CV292" s="545">
        <f ca="1">Origination!$V$14*CC13</f>
        <v>0</v>
      </c>
      <c r="CW292" s="545">
        <f ca="1">Origination!$V$14*CD13</f>
        <v>0</v>
      </c>
      <c r="CX292" s="545">
        <f ca="1">Origination!$V$14*CE13</f>
        <v>0</v>
      </c>
      <c r="CY292" s="545">
        <f ca="1">Origination!$V$14*CF13</f>
        <v>0</v>
      </c>
      <c r="CZ292" s="545">
        <f ca="1">Origination!$V$14*CG13</f>
        <v>0</v>
      </c>
      <c r="DA292" s="545">
        <f ca="1">Origination!$V$14*CH13</f>
        <v>0</v>
      </c>
      <c r="DB292" s="545">
        <f ca="1">Origination!$V$14*CI13</f>
        <v>0</v>
      </c>
      <c r="DC292" s="545">
        <f ca="1">Origination!$V$14*CJ13</f>
        <v>0</v>
      </c>
      <c r="DD292" s="545">
        <f ca="1">Origination!$V$14*CK13</f>
        <v>0</v>
      </c>
      <c r="DE292" s="545">
        <f ca="1">Origination!$V$14*CL13</f>
        <v>0</v>
      </c>
      <c r="DF292" s="545">
        <f ca="1">Origination!$V$14*CM13</f>
        <v>0</v>
      </c>
      <c r="DG292" s="545">
        <f ca="1">Origination!$V$14*CN13</f>
        <v>0</v>
      </c>
      <c r="DH292" s="545">
        <f ca="1">Origination!$V$14*CO13</f>
        <v>0</v>
      </c>
      <c r="DI292" s="545">
        <f ca="1">Origination!$V$14*CP13</f>
        <v>0</v>
      </c>
      <c r="DJ292" s="545">
        <f ca="1">Origination!$V$14*CQ13</f>
        <v>0</v>
      </c>
      <c r="DK292" s="545">
        <f ca="1">Origination!$V$14*CR13</f>
        <v>0</v>
      </c>
      <c r="DL292" s="545">
        <f ca="1">Origination!$V$14*CS13</f>
        <v>0</v>
      </c>
      <c r="DM292" s="545">
        <f ca="1">Origination!$V$14*CT13</f>
        <v>0</v>
      </c>
      <c r="DN292" s="545">
        <f ca="1">Origination!$V$14*CU13</f>
        <v>0</v>
      </c>
      <c r="DO292" s="545">
        <f ca="1">Origination!$V$14*CV13</f>
        <v>0</v>
      </c>
      <c r="DP292" s="545">
        <f ca="1">Origination!$V$14*CW13</f>
        <v>0</v>
      </c>
      <c r="DQ292" s="545">
        <f ca="1">Origination!$V$14*CX13</f>
        <v>0</v>
      </c>
      <c r="DR292" s="545">
        <f ca="1">Origination!$V$14*CY13</f>
        <v>0</v>
      </c>
      <c r="DS292" s="545">
        <f ca="1">Origination!$V$14*CZ13</f>
        <v>0</v>
      </c>
    </row>
    <row r="293" spans="1:123" hidden="1" outlineLevel="1" x14ac:dyDescent="0.25">
      <c r="A293" s="570" t="s">
        <v>280</v>
      </c>
      <c r="B293" s="571" t="s">
        <v>243</v>
      </c>
      <c r="C293" s="544">
        <v>21</v>
      </c>
      <c r="D293" s="546"/>
      <c r="E293" s="546"/>
      <c r="F293" s="546"/>
      <c r="G293" s="546"/>
      <c r="H293" s="546"/>
      <c r="I293" s="546"/>
      <c r="J293" s="546"/>
      <c r="K293" s="546"/>
      <c r="L293" s="546"/>
      <c r="M293" s="546"/>
      <c r="N293" s="546"/>
      <c r="O293" s="546"/>
      <c r="P293" s="546"/>
      <c r="Q293" s="546"/>
      <c r="R293" s="546"/>
      <c r="S293" s="546"/>
      <c r="T293" s="546"/>
      <c r="U293" s="546"/>
      <c r="V293" s="546"/>
      <c r="W293" s="546"/>
      <c r="X293" s="545">
        <f ca="1">Origination!$W$14*D13</f>
        <v>1197.2897596047542</v>
      </c>
      <c r="Y293" s="545">
        <f ca="1">Origination!$W$14*E13</f>
        <v>1215.747976731994</v>
      </c>
      <c r="Z293" s="545">
        <f ca="1">Origination!$W$14*F13</f>
        <v>1234.4907580399456</v>
      </c>
      <c r="AA293" s="545">
        <f ca="1">Origination!$W$14*G13</f>
        <v>1253.5224905597283</v>
      </c>
      <c r="AB293" s="545">
        <f ca="1">Origination!$W$14*H13</f>
        <v>1272.8476289558573</v>
      </c>
      <c r="AC293" s="545">
        <f ca="1">Origination!$W$14*I13</f>
        <v>1292.4706965689268</v>
      </c>
      <c r="AD293" s="545">
        <f ca="1">Origination!$W$14*J13</f>
        <v>1312.3962864743646</v>
      </c>
      <c r="AE293" s="545">
        <f ca="1">Origination!$W$14*K13</f>
        <v>1332.6290625575107</v>
      </c>
      <c r="AF293" s="545">
        <f ca="1">Origination!$W$14*L13</f>
        <v>1353.1737606052725</v>
      </c>
      <c r="AG293" s="545">
        <f ca="1">Origination!$W$14*M13</f>
        <v>1374.0351894146036</v>
      </c>
      <c r="AH293" s="545">
        <f ca="1">Origination!$W$14*N13</f>
        <v>1395.2182319180788</v>
      </c>
      <c r="AI293" s="545">
        <f ca="1">Origination!$W$14*O13</f>
        <v>1416.7278463268158</v>
      </c>
      <c r="AJ293" s="545">
        <f ca="1">Origination!$W$14*P13</f>
        <v>1438.5690672910209</v>
      </c>
      <c r="AK293" s="545">
        <f ca="1">Origination!$W$14*Q13</f>
        <v>1460.7470070784241</v>
      </c>
      <c r="AL293" s="545">
        <f ca="1">Origination!$W$14*R13</f>
        <v>1483.2668567708834</v>
      </c>
      <c r="AM293" s="545">
        <f ca="1">Origination!$W$14*S13</f>
        <v>1506.1338874794344</v>
      </c>
      <c r="AN293" s="545">
        <f ca="1">Origination!$W$14*T13</f>
        <v>1529.3534515780755</v>
      </c>
      <c r="AO293" s="545">
        <f ca="1">Origination!$W$14*U13</f>
        <v>1552.930983956571</v>
      </c>
      <c r="AP293" s="545">
        <f ca="1">Origination!$W$14*V13</f>
        <v>1576.872003292568</v>
      </c>
      <c r="AQ293" s="545">
        <f ca="1">Origination!$W$14*W13</f>
        <v>1601.1821133433282</v>
      </c>
      <c r="AR293" s="545">
        <f ca="1">Origination!$W$14*X13</f>
        <v>1625.8670042573715</v>
      </c>
      <c r="AS293" s="545">
        <f ca="1">Origination!$W$14*Y13</f>
        <v>1650.9324539063391</v>
      </c>
      <c r="AT293" s="545">
        <f ca="1">Origination!$W$14*Z13</f>
        <v>1676.3843292373951</v>
      </c>
      <c r="AU293" s="545">
        <f ca="1">Origination!$W$14*AA13</f>
        <v>1702.2285876464719</v>
      </c>
      <c r="AV293" s="545">
        <f ca="1">Origination!$W$14*AB13</f>
        <v>1728.4712783726884</v>
      </c>
      <c r="AW293" s="545">
        <f ca="1">Origination!$W$14*AC13</f>
        <v>1755.1185439142669</v>
      </c>
      <c r="AX293" s="545">
        <f ca="1">Origination!$W$14*AD13</f>
        <v>1782.1766214662787</v>
      </c>
      <c r="AY293" s="545">
        <f ca="1">Origination!$W$14*AE13</f>
        <v>1809.6518443805508</v>
      </c>
      <c r="AZ293" s="545">
        <f ca="1">Origination!$W$14*AF13</f>
        <v>1837.5506436480841</v>
      </c>
      <c r="BA293" s="545">
        <f ca="1">Origination!$W$14*AG13</f>
        <v>1865.8795494043252</v>
      </c>
      <c r="BB293" s="545">
        <f ca="1">Origination!$W$14*AH13</f>
        <v>1894.645192457642</v>
      </c>
      <c r="BC293" s="545">
        <f ca="1">Origination!$W$14*AI13</f>
        <v>1923.8543058413643</v>
      </c>
      <c r="BD293" s="545">
        <f ca="1">Origination!$W$14*AJ13</f>
        <v>1953.5137263897518</v>
      </c>
      <c r="BE293" s="545">
        <f ca="1">Origination!$W$14*AK13</f>
        <v>1983.6303963382602</v>
      </c>
      <c r="BF293" s="545">
        <f ca="1">Origination!$W$14*AL13</f>
        <v>2014.211364948475</v>
      </c>
      <c r="BG293" s="545">
        <f ca="1">Origination!$W$14*AM13</f>
        <v>2045.2637901580974</v>
      </c>
      <c r="BH293" s="545">
        <f ca="1">Origination!$W$14*AN13</f>
        <v>2076.7949402563681</v>
      </c>
      <c r="BI293" s="545">
        <f ca="1">Origination!$W$14*AO13</f>
        <v>2108.8121955853203</v>
      </c>
      <c r="BJ293" s="545">
        <f ca="1">Origination!$W$14*AP13</f>
        <v>2141.3230502672609</v>
      </c>
      <c r="BK293" s="545">
        <f ca="1">Origination!$W$14*AQ13</f>
        <v>2174.3351139588813</v>
      </c>
      <c r="BL293" s="545">
        <f ca="1">Origination!$W$14*AR13</f>
        <v>2207.8561136324138</v>
      </c>
      <c r="BM293" s="545">
        <f ca="1">Origination!$W$14*AS13</f>
        <v>2241.8938953842471</v>
      </c>
      <c r="BN293" s="545">
        <f ca="1">Origination!$W$14*AT13</f>
        <v>0</v>
      </c>
      <c r="BO293" s="545">
        <f ca="1">Origination!$W$14*AU13</f>
        <v>0</v>
      </c>
      <c r="BP293" s="545">
        <f ca="1">Origination!$W$14*AV13</f>
        <v>0</v>
      </c>
      <c r="BQ293" s="545">
        <f ca="1">Origination!$W$14*AW13</f>
        <v>0</v>
      </c>
      <c r="BR293" s="545">
        <f ca="1">Origination!$W$14*AX13</f>
        <v>0</v>
      </c>
      <c r="BS293" s="545">
        <f ca="1">Origination!$W$14*AY13</f>
        <v>0</v>
      </c>
      <c r="BT293" s="545">
        <f ca="1">Origination!$W$14*AZ13</f>
        <v>0</v>
      </c>
      <c r="BU293" s="545">
        <f ca="1">Origination!$W$14*BA13</f>
        <v>0</v>
      </c>
      <c r="BV293" s="545">
        <f ca="1">Origination!$W$14*BB13</f>
        <v>0</v>
      </c>
      <c r="BW293" s="545">
        <f ca="1">Origination!$W$14*BC13</f>
        <v>0</v>
      </c>
      <c r="BX293" s="545">
        <f ca="1">Origination!$W$14*BD13</f>
        <v>0</v>
      </c>
      <c r="BY293" s="545">
        <f ca="1">Origination!$W$14*BE13</f>
        <v>0</v>
      </c>
      <c r="BZ293" s="545">
        <f ca="1">Origination!$W$14*BF13</f>
        <v>0</v>
      </c>
      <c r="CA293" s="545">
        <f ca="1">Origination!$W$14*BG13</f>
        <v>0</v>
      </c>
      <c r="CB293" s="545">
        <f ca="1">Origination!$W$14*BH13</f>
        <v>0</v>
      </c>
      <c r="CC293" s="545">
        <f ca="1">Origination!$W$14*BI13</f>
        <v>0</v>
      </c>
      <c r="CD293" s="545">
        <f ca="1">Origination!$W$14*BJ13</f>
        <v>0</v>
      </c>
      <c r="CE293" s="545">
        <f ca="1">Origination!$W$14*BK13</f>
        <v>0</v>
      </c>
      <c r="CF293" s="545">
        <f ca="1">Origination!$W$14*BL13</f>
        <v>0</v>
      </c>
      <c r="CG293" s="545">
        <f ca="1">Origination!$W$14*BM13</f>
        <v>0</v>
      </c>
      <c r="CH293" s="545">
        <f ca="1">Origination!$W$14*BN13</f>
        <v>0</v>
      </c>
      <c r="CI293" s="545">
        <f ca="1">Origination!$W$14*BO13</f>
        <v>0</v>
      </c>
      <c r="CJ293" s="545">
        <f ca="1">Origination!$W$14*BP13</f>
        <v>0</v>
      </c>
      <c r="CK293" s="545">
        <f ca="1">Origination!$W$14*BQ13</f>
        <v>0</v>
      </c>
      <c r="CL293" s="545">
        <f ca="1">Origination!$W$14*BR13</f>
        <v>0</v>
      </c>
      <c r="CM293" s="545">
        <f ca="1">Origination!$W$14*BS13</f>
        <v>0</v>
      </c>
      <c r="CN293" s="545">
        <f ca="1">Origination!$W$14*BT13</f>
        <v>0</v>
      </c>
      <c r="CO293" s="545">
        <f ca="1">Origination!$W$14*BU13</f>
        <v>0</v>
      </c>
      <c r="CP293" s="545">
        <f ca="1">Origination!$W$14*BV13</f>
        <v>0</v>
      </c>
      <c r="CQ293" s="545">
        <f ca="1">Origination!$W$14*BW13</f>
        <v>0</v>
      </c>
      <c r="CR293" s="545">
        <f ca="1">Origination!$W$14*BX13</f>
        <v>0</v>
      </c>
      <c r="CS293" s="545">
        <f ca="1">Origination!$W$14*BY13</f>
        <v>0</v>
      </c>
      <c r="CT293" s="545">
        <f ca="1">Origination!$W$14*BZ13</f>
        <v>0</v>
      </c>
      <c r="CU293" s="545">
        <f ca="1">Origination!$W$14*CA13</f>
        <v>0</v>
      </c>
      <c r="CV293" s="545">
        <f ca="1">Origination!$W$14*CB13</f>
        <v>0</v>
      </c>
      <c r="CW293" s="545">
        <f ca="1">Origination!$W$14*CC13</f>
        <v>0</v>
      </c>
      <c r="CX293" s="545">
        <f ca="1">Origination!$W$14*CD13</f>
        <v>0</v>
      </c>
      <c r="CY293" s="545">
        <f ca="1">Origination!$W$14*CE13</f>
        <v>0</v>
      </c>
      <c r="CZ293" s="545">
        <f ca="1">Origination!$W$14*CF13</f>
        <v>0</v>
      </c>
      <c r="DA293" s="545">
        <f ca="1">Origination!$W$14*CG13</f>
        <v>0</v>
      </c>
      <c r="DB293" s="545">
        <f ca="1">Origination!$W$14*CH13</f>
        <v>0</v>
      </c>
      <c r="DC293" s="545">
        <f ca="1">Origination!$W$14*CI13</f>
        <v>0</v>
      </c>
      <c r="DD293" s="545">
        <f ca="1">Origination!$W$14*CJ13</f>
        <v>0</v>
      </c>
      <c r="DE293" s="545">
        <f ca="1">Origination!$W$14*CK13</f>
        <v>0</v>
      </c>
      <c r="DF293" s="545">
        <f ca="1">Origination!$W$14*CL13</f>
        <v>0</v>
      </c>
      <c r="DG293" s="545">
        <f ca="1">Origination!$W$14*CM13</f>
        <v>0</v>
      </c>
      <c r="DH293" s="545">
        <f ca="1">Origination!$W$14*CN13</f>
        <v>0</v>
      </c>
      <c r="DI293" s="545">
        <f ca="1">Origination!$W$14*CO13</f>
        <v>0</v>
      </c>
      <c r="DJ293" s="545">
        <f ca="1">Origination!$W$14*CP13</f>
        <v>0</v>
      </c>
      <c r="DK293" s="545">
        <f ca="1">Origination!$W$14*CQ13</f>
        <v>0</v>
      </c>
      <c r="DL293" s="545">
        <f ca="1">Origination!$W$14*CR13</f>
        <v>0</v>
      </c>
      <c r="DM293" s="545">
        <f ca="1">Origination!$W$14*CS13</f>
        <v>0</v>
      </c>
      <c r="DN293" s="545">
        <f ca="1">Origination!$W$14*CT13</f>
        <v>0</v>
      </c>
      <c r="DO293" s="545">
        <f ca="1">Origination!$W$14*CU13</f>
        <v>0</v>
      </c>
      <c r="DP293" s="545">
        <f ca="1">Origination!$W$14*CV13</f>
        <v>0</v>
      </c>
      <c r="DQ293" s="545">
        <f ca="1">Origination!$W$14*CW13</f>
        <v>0</v>
      </c>
      <c r="DR293" s="545">
        <f ca="1">Origination!$W$14*CX13</f>
        <v>0</v>
      </c>
      <c r="DS293" s="545">
        <f ca="1">Origination!$W$14*CY13</f>
        <v>0</v>
      </c>
    </row>
    <row r="294" spans="1:123" hidden="1" outlineLevel="1" x14ac:dyDescent="0.25">
      <c r="A294" s="570" t="s">
        <v>280</v>
      </c>
      <c r="B294" s="571" t="s">
        <v>243</v>
      </c>
      <c r="C294" s="544">
        <v>22</v>
      </c>
      <c r="D294" s="546"/>
      <c r="E294" s="546"/>
      <c r="F294" s="546"/>
      <c r="G294" s="546"/>
      <c r="H294" s="546"/>
      <c r="I294" s="546"/>
      <c r="J294" s="546"/>
      <c r="K294" s="546"/>
      <c r="L294" s="546"/>
      <c r="M294" s="546"/>
      <c r="N294" s="546"/>
      <c r="O294" s="546"/>
      <c r="P294" s="546"/>
      <c r="Q294" s="546"/>
      <c r="R294" s="546"/>
      <c r="S294" s="546"/>
      <c r="T294" s="546"/>
      <c r="U294" s="546"/>
      <c r="V294" s="546"/>
      <c r="W294" s="546"/>
      <c r="X294" s="546"/>
      <c r="Y294" s="545">
        <f ca="1">Origination!$X$14*D13</f>
        <v>1197.2897596047542</v>
      </c>
      <c r="Z294" s="545">
        <f ca="1">Origination!$X$14*E13</f>
        <v>1215.747976731994</v>
      </c>
      <c r="AA294" s="545">
        <f ca="1">Origination!$X$14*F13</f>
        <v>1234.4907580399456</v>
      </c>
      <c r="AB294" s="545">
        <f ca="1">Origination!$X$14*G13</f>
        <v>1253.5224905597283</v>
      </c>
      <c r="AC294" s="545">
        <f ca="1">Origination!$X$14*H13</f>
        <v>1272.8476289558573</v>
      </c>
      <c r="AD294" s="545">
        <f ca="1">Origination!$X$14*I13</f>
        <v>1292.4706965689268</v>
      </c>
      <c r="AE294" s="545">
        <f ca="1">Origination!$X$14*J13</f>
        <v>1312.3962864743646</v>
      </c>
      <c r="AF294" s="545">
        <f ca="1">Origination!$X$14*K13</f>
        <v>1332.6290625575107</v>
      </c>
      <c r="AG294" s="545">
        <f ca="1">Origination!$X$14*L13</f>
        <v>1353.1737606052725</v>
      </c>
      <c r="AH294" s="545">
        <f ca="1">Origination!$X$14*M13</f>
        <v>1374.0351894146036</v>
      </c>
      <c r="AI294" s="545">
        <f ca="1">Origination!$X$14*N13</f>
        <v>1395.2182319180788</v>
      </c>
      <c r="AJ294" s="545">
        <f ca="1">Origination!$X$14*O13</f>
        <v>1416.7278463268158</v>
      </c>
      <c r="AK294" s="545">
        <f ca="1">Origination!$X$14*P13</f>
        <v>1438.5690672910209</v>
      </c>
      <c r="AL294" s="545">
        <f ca="1">Origination!$X$14*Q13</f>
        <v>1460.7470070784241</v>
      </c>
      <c r="AM294" s="545">
        <f ca="1">Origination!$X$14*R13</f>
        <v>1483.2668567708834</v>
      </c>
      <c r="AN294" s="545">
        <f ca="1">Origination!$X$14*S13</f>
        <v>1506.1338874794344</v>
      </c>
      <c r="AO294" s="545">
        <f ca="1">Origination!$X$14*T13</f>
        <v>1529.3534515780755</v>
      </c>
      <c r="AP294" s="545">
        <f ca="1">Origination!$X$14*U13</f>
        <v>1552.930983956571</v>
      </c>
      <c r="AQ294" s="545">
        <f ca="1">Origination!$X$14*V13</f>
        <v>1576.872003292568</v>
      </c>
      <c r="AR294" s="545">
        <f ca="1">Origination!$X$14*W13</f>
        <v>1601.1821133433282</v>
      </c>
      <c r="AS294" s="545">
        <f ca="1">Origination!$X$14*X13</f>
        <v>1625.8670042573715</v>
      </c>
      <c r="AT294" s="545">
        <f ca="1">Origination!$X$14*Y13</f>
        <v>1650.9324539063391</v>
      </c>
      <c r="AU294" s="545">
        <f ca="1">Origination!$X$14*Z13</f>
        <v>1676.3843292373951</v>
      </c>
      <c r="AV294" s="545">
        <f ca="1">Origination!$X$14*AA13</f>
        <v>1702.2285876464719</v>
      </c>
      <c r="AW294" s="545">
        <f ca="1">Origination!$X$14*AB13</f>
        <v>1728.4712783726884</v>
      </c>
      <c r="AX294" s="545">
        <f ca="1">Origination!$X$14*AC13</f>
        <v>1755.1185439142669</v>
      </c>
      <c r="AY294" s="545">
        <f ca="1">Origination!$X$14*AD13</f>
        <v>1782.1766214662787</v>
      </c>
      <c r="AZ294" s="545">
        <f ca="1">Origination!$X$14*AE13</f>
        <v>1809.6518443805508</v>
      </c>
      <c r="BA294" s="545">
        <f ca="1">Origination!$X$14*AF13</f>
        <v>1837.5506436480841</v>
      </c>
      <c r="BB294" s="545">
        <f ca="1">Origination!$X$14*AG13</f>
        <v>1865.8795494043252</v>
      </c>
      <c r="BC294" s="545">
        <f ca="1">Origination!$X$14*AH13</f>
        <v>1894.645192457642</v>
      </c>
      <c r="BD294" s="545">
        <f ca="1">Origination!$X$14*AI13</f>
        <v>1923.8543058413643</v>
      </c>
      <c r="BE294" s="545">
        <f ca="1">Origination!$X$14*AJ13</f>
        <v>1953.5137263897518</v>
      </c>
      <c r="BF294" s="545">
        <f ca="1">Origination!$X$14*AK13</f>
        <v>1983.6303963382602</v>
      </c>
      <c r="BG294" s="545">
        <f ca="1">Origination!$X$14*AL13</f>
        <v>2014.211364948475</v>
      </c>
      <c r="BH294" s="545">
        <f ca="1">Origination!$X$14*AM13</f>
        <v>2045.2637901580974</v>
      </c>
      <c r="BI294" s="545">
        <f ca="1">Origination!$X$14*AN13</f>
        <v>2076.7949402563681</v>
      </c>
      <c r="BJ294" s="545">
        <f ca="1">Origination!$X$14*AO13</f>
        <v>2108.8121955853203</v>
      </c>
      <c r="BK294" s="545">
        <f ca="1">Origination!$X$14*AP13</f>
        <v>2141.3230502672609</v>
      </c>
      <c r="BL294" s="545">
        <f ca="1">Origination!$X$14*AQ13</f>
        <v>2174.3351139588813</v>
      </c>
      <c r="BM294" s="545">
        <f ca="1">Origination!$X$14*AR13</f>
        <v>2207.8561136324138</v>
      </c>
      <c r="BN294" s="545">
        <f ca="1">Origination!$X$14*AS13</f>
        <v>2241.8938953842471</v>
      </c>
      <c r="BO294" s="545">
        <f ca="1">Origination!$X$14*AT13</f>
        <v>0</v>
      </c>
      <c r="BP294" s="545">
        <f ca="1">Origination!$X$14*AU13</f>
        <v>0</v>
      </c>
      <c r="BQ294" s="545">
        <f ca="1">Origination!$X$14*AV13</f>
        <v>0</v>
      </c>
      <c r="BR294" s="545">
        <f ca="1">Origination!$X$14*AW13</f>
        <v>0</v>
      </c>
      <c r="BS294" s="545">
        <f ca="1">Origination!$X$14*AX13</f>
        <v>0</v>
      </c>
      <c r="BT294" s="545">
        <f ca="1">Origination!$X$14*AY13</f>
        <v>0</v>
      </c>
      <c r="BU294" s="545">
        <f ca="1">Origination!$X$14*AZ13</f>
        <v>0</v>
      </c>
      <c r="BV294" s="545">
        <f ca="1">Origination!$X$14*BA13</f>
        <v>0</v>
      </c>
      <c r="BW294" s="545">
        <f ca="1">Origination!$X$14*BB13</f>
        <v>0</v>
      </c>
      <c r="BX294" s="545">
        <f ca="1">Origination!$X$14*BC13</f>
        <v>0</v>
      </c>
      <c r="BY294" s="545">
        <f ca="1">Origination!$X$14*BD13</f>
        <v>0</v>
      </c>
      <c r="BZ294" s="545">
        <f ca="1">Origination!$X$14*BE13</f>
        <v>0</v>
      </c>
      <c r="CA294" s="545">
        <f ca="1">Origination!$X$14*BF13</f>
        <v>0</v>
      </c>
      <c r="CB294" s="545">
        <f ca="1">Origination!$X$14*BG13</f>
        <v>0</v>
      </c>
      <c r="CC294" s="545">
        <f ca="1">Origination!$X$14*BH13</f>
        <v>0</v>
      </c>
      <c r="CD294" s="545">
        <f ca="1">Origination!$X$14*BI13</f>
        <v>0</v>
      </c>
      <c r="CE294" s="545">
        <f ca="1">Origination!$X$14*BJ13</f>
        <v>0</v>
      </c>
      <c r="CF294" s="545">
        <f ca="1">Origination!$X$14*BK13</f>
        <v>0</v>
      </c>
      <c r="CG294" s="545">
        <f ca="1">Origination!$X$14*BL13</f>
        <v>0</v>
      </c>
      <c r="CH294" s="545">
        <f ca="1">Origination!$X$14*BM13</f>
        <v>0</v>
      </c>
      <c r="CI294" s="545">
        <f ca="1">Origination!$X$14*BN13</f>
        <v>0</v>
      </c>
      <c r="CJ294" s="545">
        <f ca="1">Origination!$X$14*BO13</f>
        <v>0</v>
      </c>
      <c r="CK294" s="545">
        <f ca="1">Origination!$X$14*BP13</f>
        <v>0</v>
      </c>
      <c r="CL294" s="545">
        <f ca="1">Origination!$X$14*BQ13</f>
        <v>0</v>
      </c>
      <c r="CM294" s="545">
        <f ca="1">Origination!$X$14*BR13</f>
        <v>0</v>
      </c>
      <c r="CN294" s="545">
        <f ca="1">Origination!$X$14*BS13</f>
        <v>0</v>
      </c>
      <c r="CO294" s="545">
        <f ca="1">Origination!$X$14*BT13</f>
        <v>0</v>
      </c>
      <c r="CP294" s="545">
        <f ca="1">Origination!$X$14*BU13</f>
        <v>0</v>
      </c>
      <c r="CQ294" s="545">
        <f ca="1">Origination!$X$14*BV13</f>
        <v>0</v>
      </c>
      <c r="CR294" s="545">
        <f ca="1">Origination!$X$14*BW13</f>
        <v>0</v>
      </c>
      <c r="CS294" s="545">
        <f ca="1">Origination!$X$14*BX13</f>
        <v>0</v>
      </c>
      <c r="CT294" s="545">
        <f ca="1">Origination!$X$14*BY13</f>
        <v>0</v>
      </c>
      <c r="CU294" s="545">
        <f ca="1">Origination!$X$14*BZ13</f>
        <v>0</v>
      </c>
      <c r="CV294" s="545">
        <f ca="1">Origination!$X$14*CA13</f>
        <v>0</v>
      </c>
      <c r="CW294" s="545">
        <f ca="1">Origination!$X$14*CB13</f>
        <v>0</v>
      </c>
      <c r="CX294" s="545">
        <f ca="1">Origination!$X$14*CC13</f>
        <v>0</v>
      </c>
      <c r="CY294" s="545">
        <f ca="1">Origination!$X$14*CD13</f>
        <v>0</v>
      </c>
      <c r="CZ294" s="545">
        <f ca="1">Origination!$X$14*CE13</f>
        <v>0</v>
      </c>
      <c r="DA294" s="545">
        <f ca="1">Origination!$X$14*CF13</f>
        <v>0</v>
      </c>
      <c r="DB294" s="545">
        <f ca="1">Origination!$X$14*CG13</f>
        <v>0</v>
      </c>
      <c r="DC294" s="545">
        <f ca="1">Origination!$X$14*CH13</f>
        <v>0</v>
      </c>
      <c r="DD294" s="545">
        <f ca="1">Origination!$X$14*CI13</f>
        <v>0</v>
      </c>
      <c r="DE294" s="545">
        <f ca="1">Origination!$X$14*CJ13</f>
        <v>0</v>
      </c>
      <c r="DF294" s="545">
        <f ca="1">Origination!$X$14*CK13</f>
        <v>0</v>
      </c>
      <c r="DG294" s="545">
        <f ca="1">Origination!$X$14*CL13</f>
        <v>0</v>
      </c>
      <c r="DH294" s="545">
        <f ca="1">Origination!$X$14*CM13</f>
        <v>0</v>
      </c>
      <c r="DI294" s="545">
        <f ca="1">Origination!$X$14*CN13</f>
        <v>0</v>
      </c>
      <c r="DJ294" s="545">
        <f ca="1">Origination!$X$14*CO13</f>
        <v>0</v>
      </c>
      <c r="DK294" s="545">
        <f ca="1">Origination!$X$14*CP13</f>
        <v>0</v>
      </c>
      <c r="DL294" s="545">
        <f ca="1">Origination!$X$14*CQ13</f>
        <v>0</v>
      </c>
      <c r="DM294" s="545">
        <f ca="1">Origination!$X$14*CR13</f>
        <v>0</v>
      </c>
      <c r="DN294" s="545">
        <f ca="1">Origination!$X$14*CS13</f>
        <v>0</v>
      </c>
      <c r="DO294" s="545">
        <f ca="1">Origination!$X$14*CT13</f>
        <v>0</v>
      </c>
      <c r="DP294" s="545">
        <f ca="1">Origination!$X$14*CU13</f>
        <v>0</v>
      </c>
      <c r="DQ294" s="545">
        <f ca="1">Origination!$X$14*CV13</f>
        <v>0</v>
      </c>
      <c r="DR294" s="545">
        <f ca="1">Origination!$X$14*CW13</f>
        <v>0</v>
      </c>
      <c r="DS294" s="545">
        <f ca="1">Origination!$X$14*CX13</f>
        <v>0</v>
      </c>
    </row>
    <row r="295" spans="1:123" hidden="1" outlineLevel="1" x14ac:dyDescent="0.25">
      <c r="A295" s="570" t="s">
        <v>280</v>
      </c>
      <c r="B295" s="571" t="s">
        <v>243</v>
      </c>
      <c r="C295" s="544">
        <v>23</v>
      </c>
      <c r="D295" s="546"/>
      <c r="E295" s="546"/>
      <c r="F295" s="546"/>
      <c r="G295" s="546"/>
      <c r="H295" s="546"/>
      <c r="I295" s="546"/>
      <c r="J295" s="546"/>
      <c r="K295" s="546"/>
      <c r="L295" s="546"/>
      <c r="M295" s="546"/>
      <c r="N295" s="546"/>
      <c r="O295" s="546"/>
      <c r="P295" s="546"/>
      <c r="Q295" s="546"/>
      <c r="R295" s="546"/>
      <c r="S295" s="546"/>
      <c r="T295" s="546"/>
      <c r="U295" s="546"/>
      <c r="V295" s="546"/>
      <c r="W295" s="546"/>
      <c r="X295" s="546"/>
      <c r="Y295" s="546"/>
      <c r="Z295" s="545">
        <f ca="1">Origination!$Y$14*D13</f>
        <v>1197.2897596047542</v>
      </c>
      <c r="AA295" s="545">
        <f ca="1">Origination!$Y$14*E13</f>
        <v>1215.747976731994</v>
      </c>
      <c r="AB295" s="545">
        <f ca="1">Origination!$Y$14*F13</f>
        <v>1234.4907580399456</v>
      </c>
      <c r="AC295" s="545">
        <f ca="1">Origination!$Y$14*G13</f>
        <v>1253.5224905597283</v>
      </c>
      <c r="AD295" s="545">
        <f ca="1">Origination!$Y$14*H13</f>
        <v>1272.8476289558573</v>
      </c>
      <c r="AE295" s="545">
        <f ca="1">Origination!$Y$14*I13</f>
        <v>1292.4706965689268</v>
      </c>
      <c r="AF295" s="545">
        <f ca="1">Origination!$Y$14*J13</f>
        <v>1312.3962864743646</v>
      </c>
      <c r="AG295" s="545">
        <f ca="1">Origination!$Y$14*K13</f>
        <v>1332.6290625575107</v>
      </c>
      <c r="AH295" s="545">
        <f ca="1">Origination!$Y$14*L13</f>
        <v>1353.1737606052725</v>
      </c>
      <c r="AI295" s="545">
        <f ca="1">Origination!$Y$14*M13</f>
        <v>1374.0351894146036</v>
      </c>
      <c r="AJ295" s="545">
        <f ca="1">Origination!$Y$14*N13</f>
        <v>1395.2182319180788</v>
      </c>
      <c r="AK295" s="545">
        <f ca="1">Origination!$Y$14*O13</f>
        <v>1416.7278463268158</v>
      </c>
      <c r="AL295" s="545">
        <f ca="1">Origination!$Y$14*P13</f>
        <v>1438.5690672910209</v>
      </c>
      <c r="AM295" s="545">
        <f ca="1">Origination!$Y$14*Q13</f>
        <v>1460.7470070784241</v>
      </c>
      <c r="AN295" s="545">
        <f ca="1">Origination!$Y$14*R13</f>
        <v>1483.2668567708834</v>
      </c>
      <c r="AO295" s="545">
        <f ca="1">Origination!$Y$14*S13</f>
        <v>1506.1338874794344</v>
      </c>
      <c r="AP295" s="545">
        <f ca="1">Origination!$Y$14*T13</f>
        <v>1529.3534515780755</v>
      </c>
      <c r="AQ295" s="545">
        <f ca="1">Origination!$Y$14*U13</f>
        <v>1552.930983956571</v>
      </c>
      <c r="AR295" s="545">
        <f ca="1">Origination!$Y$14*V13</f>
        <v>1576.872003292568</v>
      </c>
      <c r="AS295" s="545">
        <f ca="1">Origination!$Y$14*W13</f>
        <v>1601.1821133433282</v>
      </c>
      <c r="AT295" s="545">
        <f ca="1">Origination!$Y$14*X13</f>
        <v>1625.8670042573715</v>
      </c>
      <c r="AU295" s="545">
        <f ca="1">Origination!$Y$14*Y13</f>
        <v>1650.9324539063391</v>
      </c>
      <c r="AV295" s="545">
        <f ca="1">Origination!$Y$14*Z13</f>
        <v>1676.3843292373951</v>
      </c>
      <c r="AW295" s="545">
        <f ca="1">Origination!$Y$14*AA13</f>
        <v>1702.2285876464719</v>
      </c>
      <c r="AX295" s="545">
        <f ca="1">Origination!$Y$14*AB13</f>
        <v>1728.4712783726884</v>
      </c>
      <c r="AY295" s="545">
        <f ca="1">Origination!$Y$14*AC13</f>
        <v>1755.1185439142669</v>
      </c>
      <c r="AZ295" s="545">
        <f ca="1">Origination!$Y$14*AD13</f>
        <v>1782.1766214662787</v>
      </c>
      <c r="BA295" s="545">
        <f ca="1">Origination!$Y$14*AE13</f>
        <v>1809.6518443805508</v>
      </c>
      <c r="BB295" s="545">
        <f ca="1">Origination!$Y$14*AF13</f>
        <v>1837.5506436480841</v>
      </c>
      <c r="BC295" s="545">
        <f ca="1">Origination!$Y$14*AG13</f>
        <v>1865.8795494043252</v>
      </c>
      <c r="BD295" s="545">
        <f ca="1">Origination!$Y$14*AH13</f>
        <v>1894.645192457642</v>
      </c>
      <c r="BE295" s="545">
        <f ca="1">Origination!$Y$14*AI13</f>
        <v>1923.8543058413643</v>
      </c>
      <c r="BF295" s="545">
        <f ca="1">Origination!$Y$14*AJ13</f>
        <v>1953.5137263897518</v>
      </c>
      <c r="BG295" s="545">
        <f ca="1">Origination!$Y$14*AK13</f>
        <v>1983.6303963382602</v>
      </c>
      <c r="BH295" s="545">
        <f ca="1">Origination!$Y$14*AL13</f>
        <v>2014.211364948475</v>
      </c>
      <c r="BI295" s="545">
        <f ca="1">Origination!$Y$14*AM13</f>
        <v>2045.2637901580974</v>
      </c>
      <c r="BJ295" s="545">
        <f ca="1">Origination!$Y$14*AN13</f>
        <v>2076.7949402563681</v>
      </c>
      <c r="BK295" s="545">
        <f ca="1">Origination!$Y$14*AO13</f>
        <v>2108.8121955853203</v>
      </c>
      <c r="BL295" s="545">
        <f ca="1">Origination!$Y$14*AP13</f>
        <v>2141.3230502672609</v>
      </c>
      <c r="BM295" s="545">
        <f ca="1">Origination!$Y$14*AQ13</f>
        <v>2174.3351139588813</v>
      </c>
      <c r="BN295" s="545">
        <f ca="1">Origination!$Y$14*AR13</f>
        <v>2207.8561136324138</v>
      </c>
      <c r="BO295" s="545">
        <f ca="1">Origination!$Y$14*AS13</f>
        <v>2241.8938953842471</v>
      </c>
      <c r="BP295" s="545">
        <f ca="1">Origination!$Y$14*AT13</f>
        <v>0</v>
      </c>
      <c r="BQ295" s="545">
        <f ca="1">Origination!$Y$14*AU13</f>
        <v>0</v>
      </c>
      <c r="BR295" s="545">
        <f ca="1">Origination!$Y$14*AV13</f>
        <v>0</v>
      </c>
      <c r="BS295" s="545">
        <f ca="1">Origination!$Y$14*AW13</f>
        <v>0</v>
      </c>
      <c r="BT295" s="545">
        <f ca="1">Origination!$Y$14*AX13</f>
        <v>0</v>
      </c>
      <c r="BU295" s="545">
        <f ca="1">Origination!$Y$14*AY13</f>
        <v>0</v>
      </c>
      <c r="BV295" s="545">
        <f ca="1">Origination!$Y$14*AZ13</f>
        <v>0</v>
      </c>
      <c r="BW295" s="545">
        <f ca="1">Origination!$Y$14*BA13</f>
        <v>0</v>
      </c>
      <c r="BX295" s="545">
        <f ca="1">Origination!$Y$14*BB13</f>
        <v>0</v>
      </c>
      <c r="BY295" s="545">
        <f ca="1">Origination!$Y$14*BC13</f>
        <v>0</v>
      </c>
      <c r="BZ295" s="545">
        <f ca="1">Origination!$Y$14*BD13</f>
        <v>0</v>
      </c>
      <c r="CA295" s="545">
        <f ca="1">Origination!$Y$14*BE13</f>
        <v>0</v>
      </c>
      <c r="CB295" s="545">
        <f ca="1">Origination!$Y$14*BF13</f>
        <v>0</v>
      </c>
      <c r="CC295" s="545">
        <f ca="1">Origination!$Y$14*BG13</f>
        <v>0</v>
      </c>
      <c r="CD295" s="545">
        <f ca="1">Origination!$Y$14*BH13</f>
        <v>0</v>
      </c>
      <c r="CE295" s="545">
        <f ca="1">Origination!$Y$14*BI13</f>
        <v>0</v>
      </c>
      <c r="CF295" s="545">
        <f ca="1">Origination!$Y$14*BJ13</f>
        <v>0</v>
      </c>
      <c r="CG295" s="545">
        <f ca="1">Origination!$Y$14*BK13</f>
        <v>0</v>
      </c>
      <c r="CH295" s="545">
        <f ca="1">Origination!$Y$14*BL13</f>
        <v>0</v>
      </c>
      <c r="CI295" s="545">
        <f ca="1">Origination!$Y$14*BM13</f>
        <v>0</v>
      </c>
      <c r="CJ295" s="545">
        <f ca="1">Origination!$Y$14*BN13</f>
        <v>0</v>
      </c>
      <c r="CK295" s="545">
        <f ca="1">Origination!$Y$14*BO13</f>
        <v>0</v>
      </c>
      <c r="CL295" s="545">
        <f ca="1">Origination!$Y$14*BP13</f>
        <v>0</v>
      </c>
      <c r="CM295" s="545">
        <f ca="1">Origination!$Y$14*BQ13</f>
        <v>0</v>
      </c>
      <c r="CN295" s="545">
        <f ca="1">Origination!$Y$14*BR13</f>
        <v>0</v>
      </c>
      <c r="CO295" s="545">
        <f ca="1">Origination!$Y$14*BS13</f>
        <v>0</v>
      </c>
      <c r="CP295" s="545">
        <f ca="1">Origination!$Y$14*BT13</f>
        <v>0</v>
      </c>
      <c r="CQ295" s="545">
        <f ca="1">Origination!$Y$14*BU13</f>
        <v>0</v>
      </c>
      <c r="CR295" s="545">
        <f ca="1">Origination!$Y$14*BV13</f>
        <v>0</v>
      </c>
      <c r="CS295" s="545">
        <f ca="1">Origination!$Y$14*BW13</f>
        <v>0</v>
      </c>
      <c r="CT295" s="545">
        <f ca="1">Origination!$Y$14*BX13</f>
        <v>0</v>
      </c>
      <c r="CU295" s="545">
        <f ca="1">Origination!$Y$14*BY13</f>
        <v>0</v>
      </c>
      <c r="CV295" s="545">
        <f ca="1">Origination!$Y$14*BZ13</f>
        <v>0</v>
      </c>
      <c r="CW295" s="545">
        <f ca="1">Origination!$Y$14*CA13</f>
        <v>0</v>
      </c>
      <c r="CX295" s="545">
        <f ca="1">Origination!$Y$14*CB13</f>
        <v>0</v>
      </c>
      <c r="CY295" s="545">
        <f ca="1">Origination!$Y$14*CC13</f>
        <v>0</v>
      </c>
      <c r="CZ295" s="545">
        <f ca="1">Origination!$Y$14*CD13</f>
        <v>0</v>
      </c>
      <c r="DA295" s="545">
        <f ca="1">Origination!$Y$14*CE13</f>
        <v>0</v>
      </c>
      <c r="DB295" s="545">
        <f ca="1">Origination!$Y$14*CF13</f>
        <v>0</v>
      </c>
      <c r="DC295" s="545">
        <f ca="1">Origination!$Y$14*CG13</f>
        <v>0</v>
      </c>
      <c r="DD295" s="545">
        <f ca="1">Origination!$Y$14*CH13</f>
        <v>0</v>
      </c>
      <c r="DE295" s="545">
        <f ca="1">Origination!$Y$14*CI13</f>
        <v>0</v>
      </c>
      <c r="DF295" s="545">
        <f ca="1">Origination!$Y$14*CJ13</f>
        <v>0</v>
      </c>
      <c r="DG295" s="545">
        <f ca="1">Origination!$Y$14*CK13</f>
        <v>0</v>
      </c>
      <c r="DH295" s="545">
        <f ca="1">Origination!$Y$14*CL13</f>
        <v>0</v>
      </c>
      <c r="DI295" s="545">
        <f ca="1">Origination!$Y$14*CM13</f>
        <v>0</v>
      </c>
      <c r="DJ295" s="545">
        <f ca="1">Origination!$Y$14*CN13</f>
        <v>0</v>
      </c>
      <c r="DK295" s="545">
        <f ca="1">Origination!$Y$14*CO13</f>
        <v>0</v>
      </c>
      <c r="DL295" s="545">
        <f ca="1">Origination!$Y$14*CP13</f>
        <v>0</v>
      </c>
      <c r="DM295" s="545">
        <f ca="1">Origination!$Y$14*CQ13</f>
        <v>0</v>
      </c>
      <c r="DN295" s="545">
        <f ca="1">Origination!$Y$14*CR13</f>
        <v>0</v>
      </c>
      <c r="DO295" s="545">
        <f ca="1">Origination!$Y$14*CS13</f>
        <v>0</v>
      </c>
      <c r="DP295" s="545">
        <f ca="1">Origination!$Y$14*CT13</f>
        <v>0</v>
      </c>
      <c r="DQ295" s="545">
        <f ca="1">Origination!$Y$14*CU13</f>
        <v>0</v>
      </c>
      <c r="DR295" s="545">
        <f ca="1">Origination!$Y$14*CV13</f>
        <v>0</v>
      </c>
      <c r="DS295" s="545">
        <f ca="1">Origination!$Y$14*CW13</f>
        <v>0</v>
      </c>
    </row>
    <row r="296" spans="1:123" hidden="1" outlineLevel="1" x14ac:dyDescent="0.25">
      <c r="A296" s="570" t="s">
        <v>280</v>
      </c>
      <c r="B296" s="571" t="s">
        <v>243</v>
      </c>
      <c r="C296" s="544">
        <v>24</v>
      </c>
      <c r="D296" s="546"/>
      <c r="E296" s="546"/>
      <c r="F296" s="546"/>
      <c r="G296" s="546"/>
      <c r="H296" s="546"/>
      <c r="I296" s="546"/>
      <c r="J296" s="546"/>
      <c r="K296" s="546"/>
      <c r="L296" s="546"/>
      <c r="M296" s="546"/>
      <c r="N296" s="546"/>
      <c r="O296" s="546"/>
      <c r="P296" s="546"/>
      <c r="Q296" s="546"/>
      <c r="R296" s="546"/>
      <c r="S296" s="546"/>
      <c r="T296" s="546"/>
      <c r="U296" s="546"/>
      <c r="V296" s="546"/>
      <c r="W296" s="546"/>
      <c r="X296" s="546"/>
      <c r="Y296" s="546"/>
      <c r="Z296" s="546"/>
      <c r="AA296" s="545">
        <f ca="1">Origination!$Z$14*D13</f>
        <v>1197.2897596047542</v>
      </c>
      <c r="AB296" s="545">
        <f ca="1">Origination!$Z$14*E13</f>
        <v>1215.747976731994</v>
      </c>
      <c r="AC296" s="545">
        <f ca="1">Origination!$Z$14*F13</f>
        <v>1234.4907580399456</v>
      </c>
      <c r="AD296" s="545">
        <f ca="1">Origination!$Z$14*G13</f>
        <v>1253.5224905597283</v>
      </c>
      <c r="AE296" s="545">
        <f ca="1">Origination!$Z$14*H13</f>
        <v>1272.8476289558573</v>
      </c>
      <c r="AF296" s="545">
        <f ca="1">Origination!$Z$14*I13</f>
        <v>1292.4706965689268</v>
      </c>
      <c r="AG296" s="545">
        <f ca="1">Origination!$Z$14*J13</f>
        <v>1312.3962864743646</v>
      </c>
      <c r="AH296" s="545">
        <f ca="1">Origination!$Z$14*K13</f>
        <v>1332.6290625575107</v>
      </c>
      <c r="AI296" s="545">
        <f ca="1">Origination!$Z$14*L13</f>
        <v>1353.1737606052725</v>
      </c>
      <c r="AJ296" s="545">
        <f ca="1">Origination!$Z$14*M13</f>
        <v>1374.0351894146036</v>
      </c>
      <c r="AK296" s="545">
        <f ca="1">Origination!$Z$14*N13</f>
        <v>1395.2182319180788</v>
      </c>
      <c r="AL296" s="545">
        <f ca="1">Origination!$Z$14*O13</f>
        <v>1416.7278463268158</v>
      </c>
      <c r="AM296" s="545">
        <f ca="1">Origination!$Z$14*P13</f>
        <v>1438.5690672910209</v>
      </c>
      <c r="AN296" s="545">
        <f ca="1">Origination!$Z$14*Q13</f>
        <v>1460.7470070784241</v>
      </c>
      <c r="AO296" s="545">
        <f ca="1">Origination!$Z$14*R13</f>
        <v>1483.2668567708834</v>
      </c>
      <c r="AP296" s="545">
        <f ca="1">Origination!$Z$14*S13</f>
        <v>1506.1338874794344</v>
      </c>
      <c r="AQ296" s="545">
        <f ca="1">Origination!$Z$14*T13</f>
        <v>1529.3534515780755</v>
      </c>
      <c r="AR296" s="545">
        <f ca="1">Origination!$Z$14*U13</f>
        <v>1552.930983956571</v>
      </c>
      <c r="AS296" s="545">
        <f ca="1">Origination!$Z$14*V13</f>
        <v>1576.872003292568</v>
      </c>
      <c r="AT296" s="545">
        <f ca="1">Origination!$Z$14*W13</f>
        <v>1601.1821133433282</v>
      </c>
      <c r="AU296" s="545">
        <f ca="1">Origination!$Z$14*X13</f>
        <v>1625.8670042573715</v>
      </c>
      <c r="AV296" s="545">
        <f ca="1">Origination!$Z$14*Y13</f>
        <v>1650.9324539063391</v>
      </c>
      <c r="AW296" s="545">
        <f ca="1">Origination!$Z$14*Z13</f>
        <v>1676.3843292373951</v>
      </c>
      <c r="AX296" s="545">
        <f ca="1">Origination!$Z$14*AA13</f>
        <v>1702.2285876464719</v>
      </c>
      <c r="AY296" s="545">
        <f ca="1">Origination!$Z$14*AB13</f>
        <v>1728.4712783726884</v>
      </c>
      <c r="AZ296" s="545">
        <f ca="1">Origination!$Z$14*AC13</f>
        <v>1755.1185439142669</v>
      </c>
      <c r="BA296" s="545">
        <f ca="1">Origination!$Z$14*AD13</f>
        <v>1782.1766214662787</v>
      </c>
      <c r="BB296" s="545">
        <f ca="1">Origination!$Z$14*AE13</f>
        <v>1809.6518443805508</v>
      </c>
      <c r="BC296" s="545">
        <f ca="1">Origination!$Z$14*AF13</f>
        <v>1837.5506436480841</v>
      </c>
      <c r="BD296" s="545">
        <f ca="1">Origination!$Z$14*AG13</f>
        <v>1865.8795494043252</v>
      </c>
      <c r="BE296" s="545">
        <f ca="1">Origination!$Z$14*AH13</f>
        <v>1894.645192457642</v>
      </c>
      <c r="BF296" s="545">
        <f ca="1">Origination!$Z$14*AI13</f>
        <v>1923.8543058413643</v>
      </c>
      <c r="BG296" s="545">
        <f ca="1">Origination!$Z$14*AJ13</f>
        <v>1953.5137263897518</v>
      </c>
      <c r="BH296" s="545">
        <f ca="1">Origination!$Z$14*AK13</f>
        <v>1983.6303963382602</v>
      </c>
      <c r="BI296" s="545">
        <f ca="1">Origination!$Z$14*AL13</f>
        <v>2014.211364948475</v>
      </c>
      <c r="BJ296" s="545">
        <f ca="1">Origination!$Z$14*AM13</f>
        <v>2045.2637901580974</v>
      </c>
      <c r="BK296" s="545">
        <f ca="1">Origination!$Z$14*AN13</f>
        <v>2076.7949402563681</v>
      </c>
      <c r="BL296" s="545">
        <f ca="1">Origination!$Z$14*AO13</f>
        <v>2108.8121955853203</v>
      </c>
      <c r="BM296" s="545">
        <f ca="1">Origination!$Z$14*AP13</f>
        <v>2141.3230502672609</v>
      </c>
      <c r="BN296" s="545">
        <f ca="1">Origination!$Z$14*AQ13</f>
        <v>2174.3351139588813</v>
      </c>
      <c r="BO296" s="545">
        <f ca="1">Origination!$Z$14*AR13</f>
        <v>2207.8561136324138</v>
      </c>
      <c r="BP296" s="545">
        <f ca="1">Origination!$Z$14*AS13</f>
        <v>2241.8938953842471</v>
      </c>
      <c r="BQ296" s="545">
        <f ca="1">Origination!$Z$14*AT13</f>
        <v>0</v>
      </c>
      <c r="BR296" s="545">
        <f ca="1">Origination!$Z$14*AU13</f>
        <v>0</v>
      </c>
      <c r="BS296" s="545">
        <f ca="1">Origination!$Z$14*AV13</f>
        <v>0</v>
      </c>
      <c r="BT296" s="545">
        <f ca="1">Origination!$Z$14*AW13</f>
        <v>0</v>
      </c>
      <c r="BU296" s="545">
        <f ca="1">Origination!$Z$14*AX13</f>
        <v>0</v>
      </c>
      <c r="BV296" s="545">
        <f ca="1">Origination!$Z$14*AY13</f>
        <v>0</v>
      </c>
      <c r="BW296" s="545">
        <f ca="1">Origination!$Z$14*AZ13</f>
        <v>0</v>
      </c>
      <c r="BX296" s="545">
        <f ca="1">Origination!$Z$14*BA13</f>
        <v>0</v>
      </c>
      <c r="BY296" s="545">
        <f ca="1">Origination!$Z$14*BB13</f>
        <v>0</v>
      </c>
      <c r="BZ296" s="545">
        <f ca="1">Origination!$Z$14*BC13</f>
        <v>0</v>
      </c>
      <c r="CA296" s="545">
        <f ca="1">Origination!$Z$14*BD13</f>
        <v>0</v>
      </c>
      <c r="CB296" s="545">
        <f ca="1">Origination!$Z$14*BE13</f>
        <v>0</v>
      </c>
      <c r="CC296" s="545">
        <f ca="1">Origination!$Z$14*BF13</f>
        <v>0</v>
      </c>
      <c r="CD296" s="545">
        <f ca="1">Origination!$Z$14*BG13</f>
        <v>0</v>
      </c>
      <c r="CE296" s="545">
        <f ca="1">Origination!$Z$14*BH13</f>
        <v>0</v>
      </c>
      <c r="CF296" s="545">
        <f ca="1">Origination!$Z$14*BI13</f>
        <v>0</v>
      </c>
      <c r="CG296" s="545">
        <f ca="1">Origination!$Z$14*BJ13</f>
        <v>0</v>
      </c>
      <c r="CH296" s="545">
        <f ca="1">Origination!$Z$14*BK13</f>
        <v>0</v>
      </c>
      <c r="CI296" s="545">
        <f ca="1">Origination!$Z$14*BL13</f>
        <v>0</v>
      </c>
      <c r="CJ296" s="545">
        <f ca="1">Origination!$Z$14*BM13</f>
        <v>0</v>
      </c>
      <c r="CK296" s="545">
        <f ca="1">Origination!$Z$14*BN13</f>
        <v>0</v>
      </c>
      <c r="CL296" s="545">
        <f ca="1">Origination!$Z$14*BO13</f>
        <v>0</v>
      </c>
      <c r="CM296" s="545">
        <f ca="1">Origination!$Z$14*BP13</f>
        <v>0</v>
      </c>
      <c r="CN296" s="545">
        <f ca="1">Origination!$Z$14*BQ13</f>
        <v>0</v>
      </c>
      <c r="CO296" s="545">
        <f ca="1">Origination!$Z$14*BR13</f>
        <v>0</v>
      </c>
      <c r="CP296" s="545">
        <f ca="1">Origination!$Z$14*BS13</f>
        <v>0</v>
      </c>
      <c r="CQ296" s="545">
        <f ca="1">Origination!$Z$14*BT13</f>
        <v>0</v>
      </c>
      <c r="CR296" s="545">
        <f ca="1">Origination!$Z$14*BU13</f>
        <v>0</v>
      </c>
      <c r="CS296" s="545">
        <f ca="1">Origination!$Z$14*BV13</f>
        <v>0</v>
      </c>
      <c r="CT296" s="545">
        <f ca="1">Origination!$Z$14*BW13</f>
        <v>0</v>
      </c>
      <c r="CU296" s="545">
        <f ca="1">Origination!$Z$14*BX13</f>
        <v>0</v>
      </c>
      <c r="CV296" s="545">
        <f ca="1">Origination!$Z$14*BY13</f>
        <v>0</v>
      </c>
      <c r="CW296" s="545">
        <f ca="1">Origination!$Z$14*BZ13</f>
        <v>0</v>
      </c>
      <c r="CX296" s="545">
        <f ca="1">Origination!$Z$14*CA13</f>
        <v>0</v>
      </c>
      <c r="CY296" s="545">
        <f ca="1">Origination!$Z$14*CB13</f>
        <v>0</v>
      </c>
      <c r="CZ296" s="545">
        <f ca="1">Origination!$Z$14*CC13</f>
        <v>0</v>
      </c>
      <c r="DA296" s="545">
        <f ca="1">Origination!$Z$14*CD13</f>
        <v>0</v>
      </c>
      <c r="DB296" s="545">
        <f ca="1">Origination!$Z$14*CE13</f>
        <v>0</v>
      </c>
      <c r="DC296" s="545">
        <f ca="1">Origination!$Z$14*CF13</f>
        <v>0</v>
      </c>
      <c r="DD296" s="545">
        <f ca="1">Origination!$Z$14*CG13</f>
        <v>0</v>
      </c>
      <c r="DE296" s="545">
        <f ca="1">Origination!$Z$14*CH13</f>
        <v>0</v>
      </c>
      <c r="DF296" s="545">
        <f ca="1">Origination!$Z$14*CI13</f>
        <v>0</v>
      </c>
      <c r="DG296" s="545">
        <f ca="1">Origination!$Z$14*CJ13</f>
        <v>0</v>
      </c>
      <c r="DH296" s="545">
        <f ca="1">Origination!$Z$14*CK13</f>
        <v>0</v>
      </c>
      <c r="DI296" s="545">
        <f ca="1">Origination!$Z$14*CL13</f>
        <v>0</v>
      </c>
      <c r="DJ296" s="545">
        <f ca="1">Origination!$Z$14*CM13</f>
        <v>0</v>
      </c>
      <c r="DK296" s="545">
        <f ca="1">Origination!$Z$14*CN13</f>
        <v>0</v>
      </c>
      <c r="DL296" s="545">
        <f ca="1">Origination!$Z$14*CO13</f>
        <v>0</v>
      </c>
      <c r="DM296" s="545">
        <f ca="1">Origination!$Z$14*CP13</f>
        <v>0</v>
      </c>
      <c r="DN296" s="545">
        <f ca="1">Origination!$Z$14*CQ13</f>
        <v>0</v>
      </c>
      <c r="DO296" s="545">
        <f ca="1">Origination!$Z$14*CR13</f>
        <v>0</v>
      </c>
      <c r="DP296" s="545">
        <f ca="1">Origination!$Z$14*CS13</f>
        <v>0</v>
      </c>
      <c r="DQ296" s="545">
        <f ca="1">Origination!$Z$14*CT13</f>
        <v>0</v>
      </c>
      <c r="DR296" s="545">
        <f ca="1">Origination!$Z$14*CU13</f>
        <v>0</v>
      </c>
      <c r="DS296" s="545">
        <f ca="1">Origination!$Z$14*CV13</f>
        <v>0</v>
      </c>
    </row>
    <row r="297" spans="1:123" hidden="1" outlineLevel="1" x14ac:dyDescent="0.25">
      <c r="A297" s="570" t="s">
        <v>280</v>
      </c>
      <c r="B297" s="571" t="s">
        <v>243</v>
      </c>
      <c r="C297" s="544">
        <v>25</v>
      </c>
      <c r="D297" s="546"/>
      <c r="E297" s="546"/>
      <c r="F297" s="546"/>
      <c r="G297" s="546"/>
      <c r="H297" s="546"/>
      <c r="I297" s="546"/>
      <c r="J297" s="546"/>
      <c r="K297" s="546"/>
      <c r="L297" s="546"/>
      <c r="M297" s="546"/>
      <c r="N297" s="546"/>
      <c r="O297" s="546"/>
      <c r="P297" s="546"/>
      <c r="Q297" s="546"/>
      <c r="R297" s="546"/>
      <c r="S297" s="546"/>
      <c r="T297" s="546"/>
      <c r="U297" s="546"/>
      <c r="V297" s="546"/>
      <c r="W297" s="546"/>
      <c r="X297" s="546"/>
      <c r="Y297" s="546"/>
      <c r="Z297" s="546"/>
      <c r="AA297" s="546"/>
      <c r="AB297" s="545">
        <f ca="1">Origination!$AA$14*D13</f>
        <v>1368.3311538340047</v>
      </c>
      <c r="AC297" s="545">
        <f ca="1">Origination!$AA$14*E13</f>
        <v>1389.4262591222789</v>
      </c>
      <c r="AD297" s="545">
        <f ca="1">Origination!$AA$14*F13</f>
        <v>1410.8465806170807</v>
      </c>
      <c r="AE297" s="545">
        <f ca="1">Origination!$AA$14*G13</f>
        <v>1432.5971320682609</v>
      </c>
      <c r="AF297" s="545">
        <f ca="1">Origination!$AA$14*H13</f>
        <v>1454.6830045209797</v>
      </c>
      <c r="AG297" s="545">
        <f ca="1">Origination!$AA$14*I13</f>
        <v>1477.1093675073448</v>
      </c>
      <c r="AH297" s="545">
        <f ca="1">Origination!$AA$14*J13</f>
        <v>1499.8814702564166</v>
      </c>
      <c r="AI297" s="545">
        <f ca="1">Origination!$AA$14*K13</f>
        <v>1523.0046429228694</v>
      </c>
      <c r="AJ297" s="545">
        <f ca="1">Origination!$AA$14*L13</f>
        <v>1546.4842978345971</v>
      </c>
      <c r="AK297" s="545">
        <f ca="1">Origination!$AA$14*M13</f>
        <v>1570.325930759547</v>
      </c>
      <c r="AL297" s="545">
        <f ca="1">Origination!$AA$14*N13</f>
        <v>1594.5351221920901</v>
      </c>
      <c r="AM297" s="545">
        <f ca="1">Origination!$AA$14*O13</f>
        <v>1619.1175386592181</v>
      </c>
      <c r="AN297" s="545">
        <f ca="1">Origination!$AA$14*P13</f>
        <v>1644.0789340468809</v>
      </c>
      <c r="AO297" s="545">
        <f ca="1">Origination!$AA$14*Q13</f>
        <v>1669.4251509467704</v>
      </c>
      <c r="AP297" s="545">
        <f ca="1">Origination!$AA$14*R13</f>
        <v>1695.1621220238667</v>
      </c>
      <c r="AQ297" s="545">
        <f ca="1">Origination!$AA$14*S13</f>
        <v>1721.2958714050678</v>
      </c>
      <c r="AR297" s="545">
        <f ca="1">Origination!$AA$14*T13</f>
        <v>1747.8325160892291</v>
      </c>
      <c r="AS297" s="545">
        <f ca="1">Origination!$AA$14*U13</f>
        <v>1774.7782673789384</v>
      </c>
      <c r="AT297" s="545">
        <f ca="1">Origination!$AA$14*V13</f>
        <v>1802.1394323343634</v>
      </c>
      <c r="AU297" s="545">
        <f ca="1">Origination!$AA$14*W13</f>
        <v>1829.9224152495181</v>
      </c>
      <c r="AV297" s="545">
        <f ca="1">Origination!$AA$14*X13</f>
        <v>1858.1337191512816</v>
      </c>
      <c r="AW297" s="545">
        <f ca="1">Origination!$AA$14*Y13</f>
        <v>1886.7799473215305</v>
      </c>
      <c r="AX297" s="545">
        <f ca="1">Origination!$AA$14*Z13</f>
        <v>1915.8678048427373</v>
      </c>
      <c r="AY297" s="545">
        <f ca="1">Origination!$AA$14*AA13</f>
        <v>1945.4041001673963</v>
      </c>
      <c r="AZ297" s="545">
        <f ca="1">Origination!$AA$14*AB13</f>
        <v>1975.3957467116438</v>
      </c>
      <c r="BA297" s="545">
        <f ca="1">Origination!$AA$14*AC13</f>
        <v>2005.849764473448</v>
      </c>
      <c r="BB297" s="545">
        <f ca="1">Origination!$AA$14*AD13</f>
        <v>2036.7732816757471</v>
      </c>
      <c r="BC297" s="545">
        <f ca="1">Origination!$AA$14*AE13</f>
        <v>2068.1735364349151</v>
      </c>
      <c r="BD297" s="545">
        <f ca="1">Origination!$AA$14*AF13</f>
        <v>2100.0578784549534</v>
      </c>
      <c r="BE297" s="545">
        <f ca="1">Origination!$AA$14*AG13</f>
        <v>2132.4337707478003</v>
      </c>
      <c r="BF297" s="545">
        <f ca="1">Origination!$AA$14*AH13</f>
        <v>2165.3087913801623</v>
      </c>
      <c r="BG297" s="545">
        <f ca="1">Origination!$AA$14*AI13</f>
        <v>2198.6906352472733</v>
      </c>
      <c r="BH297" s="545">
        <f ca="1">Origination!$AA$14*AJ13</f>
        <v>2232.5871158740019</v>
      </c>
      <c r="BI297" s="545">
        <f ca="1">Origination!$AA$14*AK13</f>
        <v>2267.0061672437259</v>
      </c>
      <c r="BJ297" s="545">
        <f ca="1">Origination!$AA$14*AL13</f>
        <v>2301.9558456554</v>
      </c>
      <c r="BK297" s="545">
        <f ca="1">Origination!$AA$14*AM13</f>
        <v>2337.4443316092543</v>
      </c>
      <c r="BL297" s="545">
        <f ca="1">Origination!$AA$14*AN13</f>
        <v>2373.4799317215638</v>
      </c>
      <c r="BM297" s="545">
        <f ca="1">Origination!$AA$14*AO13</f>
        <v>2410.0710806689376</v>
      </c>
      <c r="BN297" s="545">
        <f ca="1">Origination!$AA$14*AP13</f>
        <v>2447.2263431625838</v>
      </c>
      <c r="BO297" s="545">
        <f ca="1">Origination!$AA$14*AQ13</f>
        <v>2484.9544159530069</v>
      </c>
      <c r="BP297" s="545">
        <f ca="1">Origination!$AA$14*AR13</f>
        <v>2523.2641298656158</v>
      </c>
      <c r="BQ297" s="545">
        <f ca="1">Origination!$AA$14*AS13</f>
        <v>2562.1644518677108</v>
      </c>
      <c r="BR297" s="545">
        <f ca="1">Origination!$AA$14*AT13</f>
        <v>0</v>
      </c>
      <c r="BS297" s="545">
        <f ca="1">Origination!$AA$14*AU13</f>
        <v>0</v>
      </c>
      <c r="BT297" s="545">
        <f ca="1">Origination!$AA$14*AV13</f>
        <v>0</v>
      </c>
      <c r="BU297" s="545">
        <f ca="1">Origination!$AA$14*AW13</f>
        <v>0</v>
      </c>
      <c r="BV297" s="545">
        <f ca="1">Origination!$AA$14*AX13</f>
        <v>0</v>
      </c>
      <c r="BW297" s="545">
        <f ca="1">Origination!$AA$14*AY13</f>
        <v>0</v>
      </c>
      <c r="BX297" s="545">
        <f ca="1">Origination!$AA$14*AZ13</f>
        <v>0</v>
      </c>
      <c r="BY297" s="545">
        <f ca="1">Origination!$AA$14*BA13</f>
        <v>0</v>
      </c>
      <c r="BZ297" s="545">
        <f ca="1">Origination!$AA$14*BB13</f>
        <v>0</v>
      </c>
      <c r="CA297" s="545">
        <f ca="1">Origination!$AA$14*BC13</f>
        <v>0</v>
      </c>
      <c r="CB297" s="545">
        <f ca="1">Origination!$AA$14*BD13</f>
        <v>0</v>
      </c>
      <c r="CC297" s="545">
        <f ca="1">Origination!$AA$14*BE13</f>
        <v>0</v>
      </c>
      <c r="CD297" s="545">
        <f ca="1">Origination!$AA$14*BF13</f>
        <v>0</v>
      </c>
      <c r="CE297" s="545">
        <f ca="1">Origination!$AA$14*BG13</f>
        <v>0</v>
      </c>
      <c r="CF297" s="545">
        <f ca="1">Origination!$AA$14*BH13</f>
        <v>0</v>
      </c>
      <c r="CG297" s="545">
        <f ca="1">Origination!$AA$14*BI13</f>
        <v>0</v>
      </c>
      <c r="CH297" s="545">
        <f ca="1">Origination!$AA$14*BJ13</f>
        <v>0</v>
      </c>
      <c r="CI297" s="545">
        <f ca="1">Origination!$AA$14*BK13</f>
        <v>0</v>
      </c>
      <c r="CJ297" s="545">
        <f ca="1">Origination!$AA$14*BL13</f>
        <v>0</v>
      </c>
      <c r="CK297" s="545">
        <f ca="1">Origination!$AA$14*BM13</f>
        <v>0</v>
      </c>
      <c r="CL297" s="545">
        <f ca="1">Origination!$AA$14*BN13</f>
        <v>0</v>
      </c>
      <c r="CM297" s="545">
        <f ca="1">Origination!$AA$14*BO13</f>
        <v>0</v>
      </c>
      <c r="CN297" s="545">
        <f ca="1">Origination!$AA$14*BP13</f>
        <v>0</v>
      </c>
      <c r="CO297" s="545">
        <f ca="1">Origination!$AA$14*BQ13</f>
        <v>0</v>
      </c>
      <c r="CP297" s="545">
        <f ca="1">Origination!$AA$14*BR13</f>
        <v>0</v>
      </c>
      <c r="CQ297" s="545">
        <f ca="1">Origination!$AA$14*BS13</f>
        <v>0</v>
      </c>
      <c r="CR297" s="545">
        <f ca="1">Origination!$AA$14*BT13</f>
        <v>0</v>
      </c>
      <c r="CS297" s="545">
        <f ca="1">Origination!$AA$14*BU13</f>
        <v>0</v>
      </c>
      <c r="CT297" s="545">
        <f ca="1">Origination!$AA$14*BV13</f>
        <v>0</v>
      </c>
      <c r="CU297" s="545">
        <f ca="1">Origination!$AA$14*BW13</f>
        <v>0</v>
      </c>
      <c r="CV297" s="545">
        <f ca="1">Origination!$AA$14*BX13</f>
        <v>0</v>
      </c>
      <c r="CW297" s="545">
        <f ca="1">Origination!$AA$14*BY13</f>
        <v>0</v>
      </c>
      <c r="CX297" s="545">
        <f ca="1">Origination!$AA$14*BZ13</f>
        <v>0</v>
      </c>
      <c r="CY297" s="545">
        <f ca="1">Origination!$AA$14*CA13</f>
        <v>0</v>
      </c>
      <c r="CZ297" s="545">
        <f ca="1">Origination!$AA$14*CB13</f>
        <v>0</v>
      </c>
      <c r="DA297" s="545">
        <f ca="1">Origination!$AA$14*CC13</f>
        <v>0</v>
      </c>
      <c r="DB297" s="545">
        <f ca="1">Origination!$AA$14*CD13</f>
        <v>0</v>
      </c>
      <c r="DC297" s="545">
        <f ca="1">Origination!$AA$14*CE13</f>
        <v>0</v>
      </c>
      <c r="DD297" s="545">
        <f ca="1">Origination!$AA$14*CF13</f>
        <v>0</v>
      </c>
      <c r="DE297" s="545">
        <f ca="1">Origination!$AA$14*CG13</f>
        <v>0</v>
      </c>
      <c r="DF297" s="545">
        <f ca="1">Origination!$AA$14*CH13</f>
        <v>0</v>
      </c>
      <c r="DG297" s="545">
        <f ca="1">Origination!$AA$14*CI13</f>
        <v>0</v>
      </c>
      <c r="DH297" s="545">
        <f ca="1">Origination!$AA$14*CJ13</f>
        <v>0</v>
      </c>
      <c r="DI297" s="545">
        <f ca="1">Origination!$AA$14*CK13</f>
        <v>0</v>
      </c>
      <c r="DJ297" s="545">
        <f ca="1">Origination!$AA$14*CL13</f>
        <v>0</v>
      </c>
      <c r="DK297" s="545">
        <f ca="1">Origination!$AA$14*CM13</f>
        <v>0</v>
      </c>
      <c r="DL297" s="545">
        <f ca="1">Origination!$AA$14*CN13</f>
        <v>0</v>
      </c>
      <c r="DM297" s="545">
        <f ca="1">Origination!$AA$14*CO13</f>
        <v>0</v>
      </c>
      <c r="DN297" s="545">
        <f ca="1">Origination!$AA$14*CP13</f>
        <v>0</v>
      </c>
      <c r="DO297" s="545">
        <f ca="1">Origination!$AA$14*CQ13</f>
        <v>0</v>
      </c>
      <c r="DP297" s="545">
        <f ca="1">Origination!$AA$14*CR13</f>
        <v>0</v>
      </c>
      <c r="DQ297" s="545">
        <f ca="1">Origination!$AA$14*CS13</f>
        <v>0</v>
      </c>
      <c r="DR297" s="545">
        <f ca="1">Origination!$AA$14*CT13</f>
        <v>0</v>
      </c>
      <c r="DS297" s="545">
        <f ca="1">Origination!$AA$14*CU13</f>
        <v>0</v>
      </c>
    </row>
    <row r="298" spans="1:123" hidden="1" outlineLevel="1" x14ac:dyDescent="0.25">
      <c r="A298" s="570" t="s">
        <v>280</v>
      </c>
      <c r="B298" s="571" t="s">
        <v>243</v>
      </c>
      <c r="C298" s="544">
        <v>26</v>
      </c>
      <c r="D298" s="546"/>
      <c r="E298" s="546"/>
      <c r="F298" s="546"/>
      <c r="G298" s="546"/>
      <c r="H298" s="546"/>
      <c r="I298" s="546"/>
      <c r="J298" s="546"/>
      <c r="K298" s="546"/>
      <c r="L298" s="546"/>
      <c r="M298" s="546"/>
      <c r="N298" s="546"/>
      <c r="O298" s="546"/>
      <c r="P298" s="546"/>
      <c r="Q298" s="546"/>
      <c r="R298" s="546"/>
      <c r="S298" s="546"/>
      <c r="T298" s="546"/>
      <c r="U298" s="546"/>
      <c r="V298" s="546"/>
      <c r="W298" s="546"/>
      <c r="X298" s="546"/>
      <c r="Y298" s="546"/>
      <c r="Z298" s="546"/>
      <c r="AA298" s="546"/>
      <c r="AB298" s="546"/>
      <c r="AC298" s="545">
        <f ca="1">Origination!$AB$14*D13</f>
        <v>1368.3311538340047</v>
      </c>
      <c r="AD298" s="545">
        <f ca="1">Origination!$AB$14*E13</f>
        <v>1389.4262591222789</v>
      </c>
      <c r="AE298" s="545">
        <f ca="1">Origination!$AB$14*F13</f>
        <v>1410.8465806170807</v>
      </c>
      <c r="AF298" s="545">
        <f ca="1">Origination!$AB$14*G13</f>
        <v>1432.5971320682609</v>
      </c>
      <c r="AG298" s="545">
        <f ca="1">Origination!$AB$14*H13</f>
        <v>1454.6830045209797</v>
      </c>
      <c r="AH298" s="545">
        <f ca="1">Origination!$AB$14*I13</f>
        <v>1477.1093675073448</v>
      </c>
      <c r="AI298" s="545">
        <f ca="1">Origination!$AB$14*J13</f>
        <v>1499.8814702564166</v>
      </c>
      <c r="AJ298" s="545">
        <f ca="1">Origination!$AB$14*K13</f>
        <v>1523.0046429228694</v>
      </c>
      <c r="AK298" s="545">
        <f ca="1">Origination!$AB$14*L13</f>
        <v>1546.4842978345971</v>
      </c>
      <c r="AL298" s="545">
        <f ca="1">Origination!$AB$14*M13</f>
        <v>1570.325930759547</v>
      </c>
      <c r="AM298" s="545">
        <f ca="1">Origination!$AB$14*N13</f>
        <v>1594.5351221920901</v>
      </c>
      <c r="AN298" s="545">
        <f ca="1">Origination!$AB$14*O13</f>
        <v>1619.1175386592181</v>
      </c>
      <c r="AO298" s="545">
        <f ca="1">Origination!$AB$14*P13</f>
        <v>1644.0789340468809</v>
      </c>
      <c r="AP298" s="545">
        <f ca="1">Origination!$AB$14*Q13</f>
        <v>1669.4251509467704</v>
      </c>
      <c r="AQ298" s="545">
        <f ca="1">Origination!$AB$14*R13</f>
        <v>1695.1621220238667</v>
      </c>
      <c r="AR298" s="545">
        <f ca="1">Origination!$AB$14*S13</f>
        <v>1721.2958714050678</v>
      </c>
      <c r="AS298" s="545">
        <f ca="1">Origination!$AB$14*T13</f>
        <v>1747.8325160892291</v>
      </c>
      <c r="AT298" s="545">
        <f ca="1">Origination!$AB$14*U13</f>
        <v>1774.7782673789384</v>
      </c>
      <c r="AU298" s="545">
        <f ca="1">Origination!$AB$14*V13</f>
        <v>1802.1394323343634</v>
      </c>
      <c r="AV298" s="545">
        <f ca="1">Origination!$AB$14*W13</f>
        <v>1829.9224152495181</v>
      </c>
      <c r="AW298" s="545">
        <f ca="1">Origination!$AB$14*X13</f>
        <v>1858.1337191512816</v>
      </c>
      <c r="AX298" s="545">
        <f ca="1">Origination!$AB$14*Y13</f>
        <v>1886.7799473215305</v>
      </c>
      <c r="AY298" s="545">
        <f ca="1">Origination!$AB$14*Z13</f>
        <v>1915.8678048427373</v>
      </c>
      <c r="AZ298" s="545">
        <f ca="1">Origination!$AB$14*AA13</f>
        <v>1945.4041001673963</v>
      </c>
      <c r="BA298" s="545">
        <f ca="1">Origination!$AB$14*AB13</f>
        <v>1975.3957467116438</v>
      </c>
      <c r="BB298" s="545">
        <f ca="1">Origination!$AB$14*AC13</f>
        <v>2005.849764473448</v>
      </c>
      <c r="BC298" s="545">
        <f ca="1">Origination!$AB$14*AD13</f>
        <v>2036.7732816757471</v>
      </c>
      <c r="BD298" s="545">
        <f ca="1">Origination!$AB$14*AE13</f>
        <v>2068.1735364349151</v>
      </c>
      <c r="BE298" s="545">
        <f ca="1">Origination!$AB$14*AF13</f>
        <v>2100.0578784549534</v>
      </c>
      <c r="BF298" s="545">
        <f ca="1">Origination!$AB$14*AG13</f>
        <v>2132.4337707478003</v>
      </c>
      <c r="BG298" s="545">
        <f ca="1">Origination!$AB$14*AH13</f>
        <v>2165.3087913801623</v>
      </c>
      <c r="BH298" s="545">
        <f ca="1">Origination!$AB$14*AI13</f>
        <v>2198.6906352472733</v>
      </c>
      <c r="BI298" s="545">
        <f ca="1">Origination!$AB$14*AJ13</f>
        <v>2232.5871158740019</v>
      </c>
      <c r="BJ298" s="545">
        <f ca="1">Origination!$AB$14*AK13</f>
        <v>2267.0061672437259</v>
      </c>
      <c r="BK298" s="545">
        <f ca="1">Origination!$AB$14*AL13</f>
        <v>2301.9558456554</v>
      </c>
      <c r="BL298" s="545">
        <f ca="1">Origination!$AB$14*AM13</f>
        <v>2337.4443316092543</v>
      </c>
      <c r="BM298" s="545">
        <f ca="1">Origination!$AB$14*AN13</f>
        <v>2373.4799317215638</v>
      </c>
      <c r="BN298" s="545">
        <f ca="1">Origination!$AB$14*AO13</f>
        <v>2410.0710806689376</v>
      </c>
      <c r="BO298" s="545">
        <f ca="1">Origination!$AB$14*AP13</f>
        <v>2447.2263431625838</v>
      </c>
      <c r="BP298" s="545">
        <f ca="1">Origination!$AB$14*AQ13</f>
        <v>2484.9544159530069</v>
      </c>
      <c r="BQ298" s="545">
        <f ca="1">Origination!$AB$14*AR13</f>
        <v>2523.2641298656158</v>
      </c>
      <c r="BR298" s="545">
        <f ca="1">Origination!$AB$14*AS13</f>
        <v>2562.1644518677108</v>
      </c>
      <c r="BS298" s="545">
        <f ca="1">Origination!$AB$14*AT13</f>
        <v>0</v>
      </c>
      <c r="BT298" s="545">
        <f ca="1">Origination!$AB$14*AU13</f>
        <v>0</v>
      </c>
      <c r="BU298" s="545">
        <f ca="1">Origination!$AB$14*AV13</f>
        <v>0</v>
      </c>
      <c r="BV298" s="545">
        <f ca="1">Origination!$AB$14*AW13</f>
        <v>0</v>
      </c>
      <c r="BW298" s="545">
        <f ca="1">Origination!$AB$14*AX13</f>
        <v>0</v>
      </c>
      <c r="BX298" s="545">
        <f ca="1">Origination!$AB$14*AY13</f>
        <v>0</v>
      </c>
      <c r="BY298" s="545">
        <f ca="1">Origination!$AB$14*AZ13</f>
        <v>0</v>
      </c>
      <c r="BZ298" s="545">
        <f ca="1">Origination!$AB$14*BA13</f>
        <v>0</v>
      </c>
      <c r="CA298" s="545">
        <f ca="1">Origination!$AB$14*BB13</f>
        <v>0</v>
      </c>
      <c r="CB298" s="545">
        <f ca="1">Origination!$AB$14*BC13</f>
        <v>0</v>
      </c>
      <c r="CC298" s="545">
        <f ca="1">Origination!$AB$14*BD13</f>
        <v>0</v>
      </c>
      <c r="CD298" s="545">
        <f ca="1">Origination!$AB$14*BE13</f>
        <v>0</v>
      </c>
      <c r="CE298" s="545">
        <f ca="1">Origination!$AB$14*BF13</f>
        <v>0</v>
      </c>
      <c r="CF298" s="545">
        <f ca="1">Origination!$AB$14*BG13</f>
        <v>0</v>
      </c>
      <c r="CG298" s="545">
        <f ca="1">Origination!$AB$14*BH13</f>
        <v>0</v>
      </c>
      <c r="CH298" s="545">
        <f ca="1">Origination!$AB$14*BI13</f>
        <v>0</v>
      </c>
      <c r="CI298" s="545">
        <f ca="1">Origination!$AB$14*BJ13</f>
        <v>0</v>
      </c>
      <c r="CJ298" s="545">
        <f ca="1">Origination!$AB$14*BK13</f>
        <v>0</v>
      </c>
      <c r="CK298" s="545">
        <f ca="1">Origination!$AB$14*BL13</f>
        <v>0</v>
      </c>
      <c r="CL298" s="545">
        <f ca="1">Origination!$AB$14*BM13</f>
        <v>0</v>
      </c>
      <c r="CM298" s="545">
        <f ca="1">Origination!$AB$14*BN13</f>
        <v>0</v>
      </c>
      <c r="CN298" s="545">
        <f ca="1">Origination!$AB$14*BO13</f>
        <v>0</v>
      </c>
      <c r="CO298" s="545">
        <f ca="1">Origination!$AB$14*BP13</f>
        <v>0</v>
      </c>
      <c r="CP298" s="545">
        <f ca="1">Origination!$AB$14*BQ13</f>
        <v>0</v>
      </c>
      <c r="CQ298" s="545">
        <f ca="1">Origination!$AB$14*BR13</f>
        <v>0</v>
      </c>
      <c r="CR298" s="545">
        <f ca="1">Origination!$AB$14*BS13</f>
        <v>0</v>
      </c>
      <c r="CS298" s="545">
        <f ca="1">Origination!$AB$14*BT13</f>
        <v>0</v>
      </c>
      <c r="CT298" s="545">
        <f ca="1">Origination!$AB$14*BU13</f>
        <v>0</v>
      </c>
      <c r="CU298" s="545">
        <f ca="1">Origination!$AB$14*BV13</f>
        <v>0</v>
      </c>
      <c r="CV298" s="545">
        <f ca="1">Origination!$AB$14*BW13</f>
        <v>0</v>
      </c>
      <c r="CW298" s="545">
        <f ca="1">Origination!$AB$14*BX13</f>
        <v>0</v>
      </c>
      <c r="CX298" s="545">
        <f ca="1">Origination!$AB$14*BY13</f>
        <v>0</v>
      </c>
      <c r="CY298" s="545">
        <f ca="1">Origination!$AB$14*BZ13</f>
        <v>0</v>
      </c>
      <c r="CZ298" s="545">
        <f ca="1">Origination!$AB$14*CA13</f>
        <v>0</v>
      </c>
      <c r="DA298" s="545">
        <f ca="1">Origination!$AB$14*CB13</f>
        <v>0</v>
      </c>
      <c r="DB298" s="545">
        <f ca="1">Origination!$AB$14*CC13</f>
        <v>0</v>
      </c>
      <c r="DC298" s="545">
        <f ca="1">Origination!$AB$14*CD13</f>
        <v>0</v>
      </c>
      <c r="DD298" s="545">
        <f ca="1">Origination!$AB$14*CE13</f>
        <v>0</v>
      </c>
      <c r="DE298" s="545">
        <f ca="1">Origination!$AB$14*CF13</f>
        <v>0</v>
      </c>
      <c r="DF298" s="545">
        <f ca="1">Origination!$AB$14*CG13</f>
        <v>0</v>
      </c>
      <c r="DG298" s="545">
        <f ca="1">Origination!$AB$14*CH13</f>
        <v>0</v>
      </c>
      <c r="DH298" s="545">
        <f ca="1">Origination!$AB$14*CI13</f>
        <v>0</v>
      </c>
      <c r="DI298" s="545">
        <f ca="1">Origination!$AB$14*CJ13</f>
        <v>0</v>
      </c>
      <c r="DJ298" s="545">
        <f ca="1">Origination!$AB$14*CK13</f>
        <v>0</v>
      </c>
      <c r="DK298" s="545">
        <f ca="1">Origination!$AB$14*CL13</f>
        <v>0</v>
      </c>
      <c r="DL298" s="545">
        <f ca="1">Origination!$AB$14*CM13</f>
        <v>0</v>
      </c>
      <c r="DM298" s="545">
        <f ca="1">Origination!$AB$14*CN13</f>
        <v>0</v>
      </c>
      <c r="DN298" s="545">
        <f ca="1">Origination!$AB$14*CO13</f>
        <v>0</v>
      </c>
      <c r="DO298" s="545">
        <f ca="1">Origination!$AB$14*CP13</f>
        <v>0</v>
      </c>
      <c r="DP298" s="545">
        <f ca="1">Origination!$AB$14*CQ13</f>
        <v>0</v>
      </c>
      <c r="DQ298" s="545">
        <f ca="1">Origination!$AB$14*CR13</f>
        <v>0</v>
      </c>
      <c r="DR298" s="545">
        <f ca="1">Origination!$AB$14*CS13</f>
        <v>0</v>
      </c>
      <c r="DS298" s="545">
        <f ca="1">Origination!$AB$14*CT13</f>
        <v>0</v>
      </c>
    </row>
    <row r="299" spans="1:123" hidden="1" outlineLevel="1" x14ac:dyDescent="0.25">
      <c r="A299" s="570" t="s">
        <v>280</v>
      </c>
      <c r="B299" s="571" t="s">
        <v>243</v>
      </c>
      <c r="C299" s="544">
        <v>27</v>
      </c>
      <c r="D299" s="546"/>
      <c r="E299" s="546"/>
      <c r="F299" s="546"/>
      <c r="G299" s="546"/>
      <c r="H299" s="546"/>
      <c r="I299" s="546"/>
      <c r="J299" s="546"/>
      <c r="K299" s="546"/>
      <c r="L299" s="546"/>
      <c r="M299" s="546"/>
      <c r="N299" s="546"/>
      <c r="O299" s="546"/>
      <c r="P299" s="546"/>
      <c r="Q299" s="546"/>
      <c r="R299" s="546"/>
      <c r="S299" s="546"/>
      <c r="T299" s="546"/>
      <c r="U299" s="546"/>
      <c r="V299" s="546"/>
      <c r="W299" s="546"/>
      <c r="X299" s="546"/>
      <c r="Y299" s="546"/>
      <c r="Z299" s="546"/>
      <c r="AA299" s="546"/>
      <c r="AB299" s="546"/>
      <c r="AC299" s="546"/>
      <c r="AD299" s="545">
        <f ca="1">Origination!$AC$14*D13</f>
        <v>1368.3311538340047</v>
      </c>
      <c r="AE299" s="545">
        <f ca="1">Origination!$AC$14*E13</f>
        <v>1389.4262591222789</v>
      </c>
      <c r="AF299" s="545">
        <f ca="1">Origination!$AC$14*F13</f>
        <v>1410.8465806170807</v>
      </c>
      <c r="AG299" s="545">
        <f ca="1">Origination!$AC$14*G13</f>
        <v>1432.5971320682609</v>
      </c>
      <c r="AH299" s="545">
        <f ca="1">Origination!$AC$14*H13</f>
        <v>1454.6830045209797</v>
      </c>
      <c r="AI299" s="545">
        <f ca="1">Origination!$AC$14*I13</f>
        <v>1477.1093675073448</v>
      </c>
      <c r="AJ299" s="545">
        <f ca="1">Origination!$AC$14*J13</f>
        <v>1499.8814702564166</v>
      </c>
      <c r="AK299" s="545">
        <f ca="1">Origination!$AC$14*K13</f>
        <v>1523.0046429228694</v>
      </c>
      <c r="AL299" s="545">
        <f ca="1">Origination!$AC$14*L13</f>
        <v>1546.4842978345971</v>
      </c>
      <c r="AM299" s="545">
        <f ca="1">Origination!$AC$14*M13</f>
        <v>1570.325930759547</v>
      </c>
      <c r="AN299" s="545">
        <f ca="1">Origination!$AC$14*N13</f>
        <v>1594.5351221920901</v>
      </c>
      <c r="AO299" s="545">
        <f ca="1">Origination!$AC$14*O13</f>
        <v>1619.1175386592181</v>
      </c>
      <c r="AP299" s="545">
        <f ca="1">Origination!$AC$14*P13</f>
        <v>1644.0789340468809</v>
      </c>
      <c r="AQ299" s="545">
        <f ca="1">Origination!$AC$14*Q13</f>
        <v>1669.4251509467704</v>
      </c>
      <c r="AR299" s="545">
        <f ca="1">Origination!$AC$14*R13</f>
        <v>1695.1621220238667</v>
      </c>
      <c r="AS299" s="545">
        <f ca="1">Origination!$AC$14*S13</f>
        <v>1721.2958714050678</v>
      </c>
      <c r="AT299" s="545">
        <f ca="1">Origination!$AC$14*T13</f>
        <v>1747.8325160892291</v>
      </c>
      <c r="AU299" s="545">
        <f ca="1">Origination!$AC$14*U13</f>
        <v>1774.7782673789384</v>
      </c>
      <c r="AV299" s="545">
        <f ca="1">Origination!$AC$14*V13</f>
        <v>1802.1394323343634</v>
      </c>
      <c r="AW299" s="545">
        <f ca="1">Origination!$AC$14*W13</f>
        <v>1829.9224152495181</v>
      </c>
      <c r="AX299" s="545">
        <f ca="1">Origination!$AC$14*X13</f>
        <v>1858.1337191512816</v>
      </c>
      <c r="AY299" s="545">
        <f ca="1">Origination!$AC$14*Y13</f>
        <v>1886.7799473215305</v>
      </c>
      <c r="AZ299" s="545">
        <f ca="1">Origination!$AC$14*Z13</f>
        <v>1915.8678048427373</v>
      </c>
      <c r="BA299" s="545">
        <f ca="1">Origination!$AC$14*AA13</f>
        <v>1945.4041001673963</v>
      </c>
      <c r="BB299" s="545">
        <f ca="1">Origination!$AC$14*AB13</f>
        <v>1975.3957467116438</v>
      </c>
      <c r="BC299" s="545">
        <f ca="1">Origination!$AC$14*AC13</f>
        <v>2005.849764473448</v>
      </c>
      <c r="BD299" s="545">
        <f ca="1">Origination!$AC$14*AD13</f>
        <v>2036.7732816757471</v>
      </c>
      <c r="BE299" s="545">
        <f ca="1">Origination!$AC$14*AE13</f>
        <v>2068.1735364349151</v>
      </c>
      <c r="BF299" s="545">
        <f ca="1">Origination!$AC$14*AF13</f>
        <v>2100.0578784549534</v>
      </c>
      <c r="BG299" s="545">
        <f ca="1">Origination!$AC$14*AG13</f>
        <v>2132.4337707478003</v>
      </c>
      <c r="BH299" s="545">
        <f ca="1">Origination!$AC$14*AH13</f>
        <v>2165.3087913801623</v>
      </c>
      <c r="BI299" s="545">
        <f ca="1">Origination!$AC$14*AI13</f>
        <v>2198.6906352472733</v>
      </c>
      <c r="BJ299" s="545">
        <f ca="1">Origination!$AC$14*AJ13</f>
        <v>2232.5871158740019</v>
      </c>
      <c r="BK299" s="545">
        <f ca="1">Origination!$AC$14*AK13</f>
        <v>2267.0061672437259</v>
      </c>
      <c r="BL299" s="545">
        <f ca="1">Origination!$AC$14*AL13</f>
        <v>2301.9558456554</v>
      </c>
      <c r="BM299" s="545">
        <f ca="1">Origination!$AC$14*AM13</f>
        <v>2337.4443316092543</v>
      </c>
      <c r="BN299" s="545">
        <f ca="1">Origination!$AC$14*AN13</f>
        <v>2373.4799317215638</v>
      </c>
      <c r="BO299" s="545">
        <f ca="1">Origination!$AC$14*AO13</f>
        <v>2410.0710806689376</v>
      </c>
      <c r="BP299" s="545">
        <f ca="1">Origination!$AC$14*AP13</f>
        <v>2447.2263431625838</v>
      </c>
      <c r="BQ299" s="545">
        <f ca="1">Origination!$AC$14*AQ13</f>
        <v>2484.9544159530069</v>
      </c>
      <c r="BR299" s="545">
        <f ca="1">Origination!$AC$14*AR13</f>
        <v>2523.2641298656158</v>
      </c>
      <c r="BS299" s="545">
        <f ca="1">Origination!$AC$14*AS13</f>
        <v>2562.1644518677108</v>
      </c>
      <c r="BT299" s="545">
        <f ca="1">Origination!$AC$14*AT13</f>
        <v>0</v>
      </c>
      <c r="BU299" s="545">
        <f ca="1">Origination!$AC$14*AU13</f>
        <v>0</v>
      </c>
      <c r="BV299" s="545">
        <f ca="1">Origination!$AC$14*AV13</f>
        <v>0</v>
      </c>
      <c r="BW299" s="545">
        <f ca="1">Origination!$AC$14*AW13</f>
        <v>0</v>
      </c>
      <c r="BX299" s="545">
        <f ca="1">Origination!$AC$14*AX13</f>
        <v>0</v>
      </c>
      <c r="BY299" s="545">
        <f ca="1">Origination!$AC$14*AY13</f>
        <v>0</v>
      </c>
      <c r="BZ299" s="545">
        <f ca="1">Origination!$AC$14*AZ13</f>
        <v>0</v>
      </c>
      <c r="CA299" s="545">
        <f ca="1">Origination!$AC$14*BA13</f>
        <v>0</v>
      </c>
      <c r="CB299" s="545">
        <f ca="1">Origination!$AC$14*BB13</f>
        <v>0</v>
      </c>
      <c r="CC299" s="545">
        <f ca="1">Origination!$AC$14*BC13</f>
        <v>0</v>
      </c>
      <c r="CD299" s="545">
        <f ca="1">Origination!$AC$14*BD13</f>
        <v>0</v>
      </c>
      <c r="CE299" s="545">
        <f ca="1">Origination!$AC$14*BE13</f>
        <v>0</v>
      </c>
      <c r="CF299" s="545">
        <f ca="1">Origination!$AC$14*BF13</f>
        <v>0</v>
      </c>
      <c r="CG299" s="545">
        <f ca="1">Origination!$AC$14*BG13</f>
        <v>0</v>
      </c>
      <c r="CH299" s="545">
        <f ca="1">Origination!$AC$14*BH13</f>
        <v>0</v>
      </c>
      <c r="CI299" s="545">
        <f ca="1">Origination!$AC$14*BI13</f>
        <v>0</v>
      </c>
      <c r="CJ299" s="545">
        <f ca="1">Origination!$AC$14*BJ13</f>
        <v>0</v>
      </c>
      <c r="CK299" s="545">
        <f ca="1">Origination!$AC$14*BK13</f>
        <v>0</v>
      </c>
      <c r="CL299" s="545">
        <f ca="1">Origination!$AC$14*BL13</f>
        <v>0</v>
      </c>
      <c r="CM299" s="545">
        <f ca="1">Origination!$AC$14*BM13</f>
        <v>0</v>
      </c>
      <c r="CN299" s="545">
        <f ca="1">Origination!$AC$14*BN13</f>
        <v>0</v>
      </c>
      <c r="CO299" s="545">
        <f ca="1">Origination!$AC$14*BO13</f>
        <v>0</v>
      </c>
      <c r="CP299" s="545">
        <f ca="1">Origination!$AC$14*BP13</f>
        <v>0</v>
      </c>
      <c r="CQ299" s="545">
        <f ca="1">Origination!$AC$14*BQ13</f>
        <v>0</v>
      </c>
      <c r="CR299" s="545">
        <f ca="1">Origination!$AC$14*BR13</f>
        <v>0</v>
      </c>
      <c r="CS299" s="545">
        <f ca="1">Origination!$AC$14*BS13</f>
        <v>0</v>
      </c>
      <c r="CT299" s="545">
        <f ca="1">Origination!$AC$14*BT13</f>
        <v>0</v>
      </c>
      <c r="CU299" s="545">
        <f ca="1">Origination!$AC$14*BU13</f>
        <v>0</v>
      </c>
      <c r="CV299" s="545">
        <f ca="1">Origination!$AC$14*BV13</f>
        <v>0</v>
      </c>
      <c r="CW299" s="545">
        <f ca="1">Origination!$AC$14*BW13</f>
        <v>0</v>
      </c>
      <c r="CX299" s="545">
        <f ca="1">Origination!$AC$14*BX13</f>
        <v>0</v>
      </c>
      <c r="CY299" s="545">
        <f ca="1">Origination!$AC$14*BY13</f>
        <v>0</v>
      </c>
      <c r="CZ299" s="545">
        <f ca="1">Origination!$AC$14*BZ13</f>
        <v>0</v>
      </c>
      <c r="DA299" s="545">
        <f ca="1">Origination!$AC$14*CA13</f>
        <v>0</v>
      </c>
      <c r="DB299" s="545">
        <f ca="1">Origination!$AC$14*CB13</f>
        <v>0</v>
      </c>
      <c r="DC299" s="545">
        <f ca="1">Origination!$AC$14*CC13</f>
        <v>0</v>
      </c>
      <c r="DD299" s="545">
        <f ca="1">Origination!$AC$14*CD13</f>
        <v>0</v>
      </c>
      <c r="DE299" s="545">
        <f ca="1">Origination!$AC$14*CE13</f>
        <v>0</v>
      </c>
      <c r="DF299" s="545">
        <f ca="1">Origination!$AC$14*CF13</f>
        <v>0</v>
      </c>
      <c r="DG299" s="545">
        <f ca="1">Origination!$AC$14*CG13</f>
        <v>0</v>
      </c>
      <c r="DH299" s="545">
        <f ca="1">Origination!$AC$14*CH13</f>
        <v>0</v>
      </c>
      <c r="DI299" s="545">
        <f ca="1">Origination!$AC$14*CI13</f>
        <v>0</v>
      </c>
      <c r="DJ299" s="545">
        <f ca="1">Origination!$AC$14*CJ13</f>
        <v>0</v>
      </c>
      <c r="DK299" s="545">
        <f ca="1">Origination!$AC$14*CK13</f>
        <v>0</v>
      </c>
      <c r="DL299" s="545">
        <f ca="1">Origination!$AC$14*CL13</f>
        <v>0</v>
      </c>
      <c r="DM299" s="545">
        <f ca="1">Origination!$AC$14*CM13</f>
        <v>0</v>
      </c>
      <c r="DN299" s="545">
        <f ca="1">Origination!$AC$14*CN13</f>
        <v>0</v>
      </c>
      <c r="DO299" s="545">
        <f ca="1">Origination!$AC$14*CO13</f>
        <v>0</v>
      </c>
      <c r="DP299" s="545">
        <f ca="1">Origination!$AC$14*CP13</f>
        <v>0</v>
      </c>
      <c r="DQ299" s="545">
        <f ca="1">Origination!$AC$14*CQ13</f>
        <v>0</v>
      </c>
      <c r="DR299" s="545">
        <f ca="1">Origination!$AC$14*CR13</f>
        <v>0</v>
      </c>
      <c r="DS299" s="545">
        <f ca="1">Origination!$AC$14*CS13</f>
        <v>0</v>
      </c>
    </row>
    <row r="300" spans="1:123" hidden="1" outlineLevel="1" x14ac:dyDescent="0.25">
      <c r="A300" s="570" t="s">
        <v>280</v>
      </c>
      <c r="B300" s="571" t="s">
        <v>243</v>
      </c>
      <c r="C300" s="544">
        <v>28</v>
      </c>
      <c r="D300" s="546"/>
      <c r="E300" s="546"/>
      <c r="F300" s="546"/>
      <c r="G300" s="546"/>
      <c r="H300" s="546"/>
      <c r="I300" s="546"/>
      <c r="J300" s="546"/>
      <c r="K300" s="546"/>
      <c r="L300" s="546"/>
      <c r="M300" s="546"/>
      <c r="N300" s="546"/>
      <c r="O300" s="546"/>
      <c r="P300" s="546"/>
      <c r="Q300" s="546"/>
      <c r="R300" s="546"/>
      <c r="S300" s="546"/>
      <c r="T300" s="546"/>
      <c r="U300" s="546"/>
      <c r="V300" s="546"/>
      <c r="W300" s="546"/>
      <c r="X300" s="546"/>
      <c r="Y300" s="546"/>
      <c r="Z300" s="546"/>
      <c r="AA300" s="546"/>
      <c r="AB300" s="546"/>
      <c r="AC300" s="546"/>
      <c r="AD300" s="546"/>
      <c r="AE300" s="545">
        <f ca="1">Origination!$AD$14*D13</f>
        <v>1368.3311538340047</v>
      </c>
      <c r="AF300" s="545">
        <f ca="1">Origination!$AD$14*E13</f>
        <v>1389.4262591222789</v>
      </c>
      <c r="AG300" s="545">
        <f ca="1">Origination!$AD$14*F13</f>
        <v>1410.8465806170807</v>
      </c>
      <c r="AH300" s="545">
        <f ca="1">Origination!$AD$14*G13</f>
        <v>1432.5971320682609</v>
      </c>
      <c r="AI300" s="545">
        <f ca="1">Origination!$AD$14*H13</f>
        <v>1454.6830045209797</v>
      </c>
      <c r="AJ300" s="545">
        <f ca="1">Origination!$AD$14*I13</f>
        <v>1477.1093675073448</v>
      </c>
      <c r="AK300" s="545">
        <f ca="1">Origination!$AD$14*J13</f>
        <v>1499.8814702564166</v>
      </c>
      <c r="AL300" s="545">
        <f ca="1">Origination!$AD$14*K13</f>
        <v>1523.0046429228694</v>
      </c>
      <c r="AM300" s="545">
        <f ca="1">Origination!$AD$14*L13</f>
        <v>1546.4842978345971</v>
      </c>
      <c r="AN300" s="545">
        <f ca="1">Origination!$AD$14*M13</f>
        <v>1570.325930759547</v>
      </c>
      <c r="AO300" s="545">
        <f ca="1">Origination!$AD$14*N13</f>
        <v>1594.5351221920901</v>
      </c>
      <c r="AP300" s="545">
        <f ca="1">Origination!$AD$14*O13</f>
        <v>1619.1175386592181</v>
      </c>
      <c r="AQ300" s="545">
        <f ca="1">Origination!$AD$14*P13</f>
        <v>1644.0789340468809</v>
      </c>
      <c r="AR300" s="545">
        <f ca="1">Origination!$AD$14*Q13</f>
        <v>1669.4251509467704</v>
      </c>
      <c r="AS300" s="545">
        <f ca="1">Origination!$AD$14*R13</f>
        <v>1695.1621220238667</v>
      </c>
      <c r="AT300" s="545">
        <f ca="1">Origination!$AD$14*S13</f>
        <v>1721.2958714050678</v>
      </c>
      <c r="AU300" s="545">
        <f ca="1">Origination!$AD$14*T13</f>
        <v>1747.8325160892291</v>
      </c>
      <c r="AV300" s="545">
        <f ca="1">Origination!$AD$14*U13</f>
        <v>1774.7782673789384</v>
      </c>
      <c r="AW300" s="545">
        <f ca="1">Origination!$AD$14*V13</f>
        <v>1802.1394323343634</v>
      </c>
      <c r="AX300" s="545">
        <f ca="1">Origination!$AD$14*W13</f>
        <v>1829.9224152495181</v>
      </c>
      <c r="AY300" s="545">
        <f ca="1">Origination!$AD$14*X13</f>
        <v>1858.1337191512816</v>
      </c>
      <c r="AZ300" s="545">
        <f ca="1">Origination!$AD$14*Y13</f>
        <v>1886.7799473215305</v>
      </c>
      <c r="BA300" s="545">
        <f ca="1">Origination!$AD$14*Z13</f>
        <v>1915.8678048427373</v>
      </c>
      <c r="BB300" s="545">
        <f ca="1">Origination!$AD$14*AA13</f>
        <v>1945.4041001673963</v>
      </c>
      <c r="BC300" s="545">
        <f ca="1">Origination!$AD$14*AB13</f>
        <v>1975.3957467116438</v>
      </c>
      <c r="BD300" s="545">
        <f ca="1">Origination!$AD$14*AC13</f>
        <v>2005.849764473448</v>
      </c>
      <c r="BE300" s="545">
        <f ca="1">Origination!$AD$14*AD13</f>
        <v>2036.7732816757471</v>
      </c>
      <c r="BF300" s="545">
        <f ca="1">Origination!$AD$14*AE13</f>
        <v>2068.1735364349151</v>
      </c>
      <c r="BG300" s="545">
        <f ca="1">Origination!$AD$14*AF13</f>
        <v>2100.0578784549534</v>
      </c>
      <c r="BH300" s="545">
        <f ca="1">Origination!$AD$14*AG13</f>
        <v>2132.4337707478003</v>
      </c>
      <c r="BI300" s="545">
        <f ca="1">Origination!$AD$14*AH13</f>
        <v>2165.3087913801623</v>
      </c>
      <c r="BJ300" s="545">
        <f ca="1">Origination!$AD$14*AI13</f>
        <v>2198.6906352472733</v>
      </c>
      <c r="BK300" s="545">
        <f ca="1">Origination!$AD$14*AJ13</f>
        <v>2232.5871158740019</v>
      </c>
      <c r="BL300" s="545">
        <f ca="1">Origination!$AD$14*AK13</f>
        <v>2267.0061672437259</v>
      </c>
      <c r="BM300" s="545">
        <f ca="1">Origination!$AD$14*AL13</f>
        <v>2301.9558456554</v>
      </c>
      <c r="BN300" s="545">
        <f ca="1">Origination!$AD$14*AM13</f>
        <v>2337.4443316092543</v>
      </c>
      <c r="BO300" s="545">
        <f ca="1">Origination!$AD$14*AN13</f>
        <v>2373.4799317215638</v>
      </c>
      <c r="BP300" s="545">
        <f ca="1">Origination!$AD$14*AO13</f>
        <v>2410.0710806689376</v>
      </c>
      <c r="BQ300" s="545">
        <f ca="1">Origination!$AD$14*AP13</f>
        <v>2447.2263431625838</v>
      </c>
      <c r="BR300" s="545">
        <f ca="1">Origination!$AD$14*AQ13</f>
        <v>2484.9544159530069</v>
      </c>
      <c r="BS300" s="545">
        <f ca="1">Origination!$AD$14*AR13</f>
        <v>2523.2641298656158</v>
      </c>
      <c r="BT300" s="545">
        <f ca="1">Origination!$AD$14*AS13</f>
        <v>2562.1644518677108</v>
      </c>
      <c r="BU300" s="545">
        <f ca="1">Origination!$AD$14*AT13</f>
        <v>0</v>
      </c>
      <c r="BV300" s="545">
        <f ca="1">Origination!$AD$14*AU13</f>
        <v>0</v>
      </c>
      <c r="BW300" s="545">
        <f ca="1">Origination!$AD$14*AV13</f>
        <v>0</v>
      </c>
      <c r="BX300" s="545">
        <f ca="1">Origination!$AD$14*AW13</f>
        <v>0</v>
      </c>
      <c r="BY300" s="545">
        <f ca="1">Origination!$AD$14*AX13</f>
        <v>0</v>
      </c>
      <c r="BZ300" s="545">
        <f ca="1">Origination!$AD$14*AY13</f>
        <v>0</v>
      </c>
      <c r="CA300" s="545">
        <f ca="1">Origination!$AD$14*AZ13</f>
        <v>0</v>
      </c>
      <c r="CB300" s="545">
        <f ca="1">Origination!$AD$14*BA13</f>
        <v>0</v>
      </c>
      <c r="CC300" s="545">
        <f ca="1">Origination!$AD$14*BB13</f>
        <v>0</v>
      </c>
      <c r="CD300" s="545">
        <f ca="1">Origination!$AD$14*BC13</f>
        <v>0</v>
      </c>
      <c r="CE300" s="545">
        <f ca="1">Origination!$AD$14*BD13</f>
        <v>0</v>
      </c>
      <c r="CF300" s="545">
        <f ca="1">Origination!$AD$14*BE13</f>
        <v>0</v>
      </c>
      <c r="CG300" s="545">
        <f ca="1">Origination!$AD$14*BF13</f>
        <v>0</v>
      </c>
      <c r="CH300" s="545">
        <f ca="1">Origination!$AD$14*BG13</f>
        <v>0</v>
      </c>
      <c r="CI300" s="545">
        <f ca="1">Origination!$AD$14*BH13</f>
        <v>0</v>
      </c>
      <c r="CJ300" s="545">
        <f ca="1">Origination!$AD$14*BI13</f>
        <v>0</v>
      </c>
      <c r="CK300" s="545">
        <f ca="1">Origination!$AD$14*BJ13</f>
        <v>0</v>
      </c>
      <c r="CL300" s="545">
        <f ca="1">Origination!$AD$14*BK13</f>
        <v>0</v>
      </c>
      <c r="CM300" s="545">
        <f ca="1">Origination!$AD$14*BL13</f>
        <v>0</v>
      </c>
      <c r="CN300" s="545">
        <f ca="1">Origination!$AD$14*BM13</f>
        <v>0</v>
      </c>
      <c r="CO300" s="545">
        <f ca="1">Origination!$AD$14*BN13</f>
        <v>0</v>
      </c>
      <c r="CP300" s="545">
        <f ca="1">Origination!$AD$14*BO13</f>
        <v>0</v>
      </c>
      <c r="CQ300" s="545">
        <f ca="1">Origination!$AD$14*BP13</f>
        <v>0</v>
      </c>
      <c r="CR300" s="545">
        <f ca="1">Origination!$AD$14*BQ13</f>
        <v>0</v>
      </c>
      <c r="CS300" s="545">
        <f ca="1">Origination!$AD$14*BR13</f>
        <v>0</v>
      </c>
      <c r="CT300" s="545">
        <f ca="1">Origination!$AD$14*BS13</f>
        <v>0</v>
      </c>
      <c r="CU300" s="545">
        <f ca="1">Origination!$AD$14*BT13</f>
        <v>0</v>
      </c>
      <c r="CV300" s="545">
        <f ca="1">Origination!$AD$14*BU13</f>
        <v>0</v>
      </c>
      <c r="CW300" s="545">
        <f ca="1">Origination!$AD$14*BV13</f>
        <v>0</v>
      </c>
      <c r="CX300" s="545">
        <f ca="1">Origination!$AD$14*BW13</f>
        <v>0</v>
      </c>
      <c r="CY300" s="545">
        <f ca="1">Origination!$AD$14*BX13</f>
        <v>0</v>
      </c>
      <c r="CZ300" s="545">
        <f ca="1">Origination!$AD$14*BY13</f>
        <v>0</v>
      </c>
      <c r="DA300" s="545">
        <f ca="1">Origination!$AD$14*BZ13</f>
        <v>0</v>
      </c>
      <c r="DB300" s="545">
        <f ca="1">Origination!$AD$14*CA13</f>
        <v>0</v>
      </c>
      <c r="DC300" s="545">
        <f ca="1">Origination!$AD$14*CB13</f>
        <v>0</v>
      </c>
      <c r="DD300" s="545">
        <f ca="1">Origination!$AD$14*CC13</f>
        <v>0</v>
      </c>
      <c r="DE300" s="545">
        <f ca="1">Origination!$AD$14*CD13</f>
        <v>0</v>
      </c>
      <c r="DF300" s="545">
        <f ca="1">Origination!$AD$14*CE13</f>
        <v>0</v>
      </c>
      <c r="DG300" s="545">
        <f ca="1">Origination!$AD$14*CF13</f>
        <v>0</v>
      </c>
      <c r="DH300" s="545">
        <f ca="1">Origination!$AD$14*CG13</f>
        <v>0</v>
      </c>
      <c r="DI300" s="545">
        <f ca="1">Origination!$AD$14*CH13</f>
        <v>0</v>
      </c>
      <c r="DJ300" s="545">
        <f ca="1">Origination!$AD$14*CI13</f>
        <v>0</v>
      </c>
      <c r="DK300" s="545">
        <f ca="1">Origination!$AD$14*CJ13</f>
        <v>0</v>
      </c>
      <c r="DL300" s="545">
        <f ca="1">Origination!$AD$14*CK13</f>
        <v>0</v>
      </c>
      <c r="DM300" s="545">
        <f ca="1">Origination!$AD$14*CL13</f>
        <v>0</v>
      </c>
      <c r="DN300" s="545">
        <f ca="1">Origination!$AD$14*CM13</f>
        <v>0</v>
      </c>
      <c r="DO300" s="545">
        <f ca="1">Origination!$AD$14*CN13</f>
        <v>0</v>
      </c>
      <c r="DP300" s="545">
        <f ca="1">Origination!$AD$14*CO13</f>
        <v>0</v>
      </c>
      <c r="DQ300" s="545">
        <f ca="1">Origination!$AD$14*CP13</f>
        <v>0</v>
      </c>
      <c r="DR300" s="545">
        <f ca="1">Origination!$AD$14*CQ13</f>
        <v>0</v>
      </c>
      <c r="DS300" s="545">
        <f ca="1">Origination!$AD$14*CR13</f>
        <v>0</v>
      </c>
    </row>
    <row r="301" spans="1:123" hidden="1" outlineLevel="1" x14ac:dyDescent="0.25">
      <c r="A301" s="570" t="s">
        <v>280</v>
      </c>
      <c r="B301" s="571" t="s">
        <v>243</v>
      </c>
      <c r="C301" s="544">
        <v>29</v>
      </c>
      <c r="D301" s="546"/>
      <c r="E301" s="546"/>
      <c r="F301" s="546"/>
      <c r="G301" s="546"/>
      <c r="H301" s="546"/>
      <c r="I301" s="546"/>
      <c r="J301" s="546"/>
      <c r="K301" s="546"/>
      <c r="L301" s="546"/>
      <c r="M301" s="546"/>
      <c r="N301" s="546"/>
      <c r="O301" s="546"/>
      <c r="P301" s="546"/>
      <c r="Q301" s="546"/>
      <c r="R301" s="546"/>
      <c r="S301" s="546"/>
      <c r="T301" s="546"/>
      <c r="U301" s="546"/>
      <c r="V301" s="546"/>
      <c r="W301" s="546"/>
      <c r="X301" s="546"/>
      <c r="Y301" s="546"/>
      <c r="Z301" s="546"/>
      <c r="AA301" s="546"/>
      <c r="AB301" s="546"/>
      <c r="AC301" s="546"/>
      <c r="AD301" s="546"/>
      <c r="AE301" s="546"/>
      <c r="AF301" s="545">
        <f ca="1">Origination!$AE$14*D13</f>
        <v>1539.3725480632552</v>
      </c>
      <c r="AG301" s="545">
        <f ca="1">Origination!$AE$14*E13</f>
        <v>1563.1045415125639</v>
      </c>
      <c r="AH301" s="545">
        <f ca="1">Origination!$AE$14*F13</f>
        <v>1587.2024031942158</v>
      </c>
      <c r="AI301" s="545">
        <f ca="1">Origination!$AE$14*G13</f>
        <v>1611.6717735767934</v>
      </c>
      <c r="AJ301" s="545">
        <f ca="1">Origination!$AE$14*H13</f>
        <v>1636.5183800861021</v>
      </c>
      <c r="AK301" s="545">
        <f ca="1">Origination!$AE$14*I13</f>
        <v>1661.7480384457629</v>
      </c>
      <c r="AL301" s="545">
        <f ca="1">Origination!$AE$14*J13</f>
        <v>1687.3666540384686</v>
      </c>
      <c r="AM301" s="545">
        <f ca="1">Origination!$AE$14*K13</f>
        <v>1713.3802232882281</v>
      </c>
      <c r="AN301" s="545">
        <f ca="1">Origination!$AE$14*L13</f>
        <v>1739.7948350639217</v>
      </c>
      <c r="AO301" s="545">
        <f ca="1">Origination!$AE$14*M13</f>
        <v>1766.6166721044904</v>
      </c>
      <c r="AP301" s="545">
        <f ca="1">Origination!$AE$14*N13</f>
        <v>1793.8520124661013</v>
      </c>
      <c r="AQ301" s="545">
        <f ca="1">Origination!$AE$14*O13</f>
        <v>1821.5072309916204</v>
      </c>
      <c r="AR301" s="545">
        <f ca="1">Origination!$AE$14*P13</f>
        <v>1849.5888008027409</v>
      </c>
      <c r="AS301" s="545">
        <f ca="1">Origination!$AE$14*Q13</f>
        <v>1878.1032948151167</v>
      </c>
      <c r="AT301" s="545">
        <f ca="1">Origination!$AE$14*R13</f>
        <v>1907.05738727685</v>
      </c>
      <c r="AU301" s="545">
        <f ca="1">Origination!$AE$14*S13</f>
        <v>1936.4578553307012</v>
      </c>
      <c r="AV301" s="545">
        <f ca="1">Origination!$AE$14*T13</f>
        <v>1966.3115806003827</v>
      </c>
      <c r="AW301" s="545">
        <f ca="1">Origination!$AE$14*U13</f>
        <v>1996.6255508013057</v>
      </c>
      <c r="AX301" s="545">
        <f ca="1">Origination!$AE$14*V13</f>
        <v>2027.4068613761588</v>
      </c>
      <c r="AY301" s="545">
        <f ca="1">Origination!$AE$14*W13</f>
        <v>2058.6627171557079</v>
      </c>
      <c r="AZ301" s="545">
        <f ca="1">Origination!$AE$14*X13</f>
        <v>2090.400434045192</v>
      </c>
      <c r="BA301" s="545">
        <f ca="1">Origination!$AE$14*Y13</f>
        <v>2122.6274407367218</v>
      </c>
      <c r="BB301" s="545">
        <f ca="1">Origination!$AE$14*Z13</f>
        <v>2155.3512804480797</v>
      </c>
      <c r="BC301" s="545">
        <f ca="1">Origination!$AE$14*AA13</f>
        <v>2188.579612688321</v>
      </c>
      <c r="BD301" s="545">
        <f ca="1">Origination!$AE$14*AB13</f>
        <v>2222.3202150505995</v>
      </c>
      <c r="BE301" s="545">
        <f ca="1">Origination!$AE$14*AC13</f>
        <v>2256.5809850326291</v>
      </c>
      <c r="BF301" s="545">
        <f ca="1">Origination!$AE$14*AD13</f>
        <v>2291.3699418852157</v>
      </c>
      <c r="BG301" s="545">
        <f ca="1">Origination!$AE$14*AE13</f>
        <v>2326.6952284892795</v>
      </c>
      <c r="BH301" s="545">
        <f ca="1">Origination!$AE$14*AF13</f>
        <v>2362.5651132618227</v>
      </c>
      <c r="BI301" s="545">
        <f ca="1">Origination!$AE$14*AG13</f>
        <v>2398.9879920912754</v>
      </c>
      <c r="BJ301" s="545">
        <f ca="1">Origination!$AE$14*AH13</f>
        <v>2435.9723903026825</v>
      </c>
      <c r="BK301" s="545">
        <f ca="1">Origination!$AE$14*AI13</f>
        <v>2473.5269646531824</v>
      </c>
      <c r="BL301" s="545">
        <f ca="1">Origination!$AE$14*AJ13</f>
        <v>2511.6605053582521</v>
      </c>
      <c r="BM301" s="545">
        <f ca="1">Origination!$AE$14*AK13</f>
        <v>2550.3819381491917</v>
      </c>
      <c r="BN301" s="545">
        <f ca="1">Origination!$AE$14*AL13</f>
        <v>2589.7003263623251</v>
      </c>
      <c r="BO301" s="545">
        <f ca="1">Origination!$AE$14*AM13</f>
        <v>2629.6248730604111</v>
      </c>
      <c r="BP301" s="545">
        <f ca="1">Origination!$AE$14*AN13</f>
        <v>2670.1649231867596</v>
      </c>
      <c r="BQ301" s="545">
        <f ca="1">Origination!$AE$14*AO13</f>
        <v>2711.3299657525549</v>
      </c>
      <c r="BR301" s="545">
        <f ca="1">Origination!$AE$14*AP13</f>
        <v>2753.1296360579067</v>
      </c>
      <c r="BS301" s="545">
        <f ca="1">Origination!$AE$14*AQ13</f>
        <v>2795.5737179471325</v>
      </c>
      <c r="BT301" s="545">
        <f ca="1">Origination!$AE$14*AR13</f>
        <v>2838.6721460988178</v>
      </c>
      <c r="BU301" s="545">
        <f ca="1">Origination!$AE$14*AS13</f>
        <v>2882.4350083511745</v>
      </c>
      <c r="BV301" s="545">
        <f ca="1">Origination!$AE$14*AT13</f>
        <v>0</v>
      </c>
      <c r="BW301" s="545">
        <f ca="1">Origination!$AE$14*AU13</f>
        <v>0</v>
      </c>
      <c r="BX301" s="545">
        <f ca="1">Origination!$AE$14*AV13</f>
        <v>0</v>
      </c>
      <c r="BY301" s="545">
        <f ca="1">Origination!$AE$14*AW13</f>
        <v>0</v>
      </c>
      <c r="BZ301" s="545">
        <f ca="1">Origination!$AE$14*AX13</f>
        <v>0</v>
      </c>
      <c r="CA301" s="545">
        <f ca="1">Origination!$AE$14*AY13</f>
        <v>0</v>
      </c>
      <c r="CB301" s="545">
        <f ca="1">Origination!$AE$14*AZ13</f>
        <v>0</v>
      </c>
      <c r="CC301" s="545">
        <f ca="1">Origination!$AE$14*BA13</f>
        <v>0</v>
      </c>
      <c r="CD301" s="545">
        <f ca="1">Origination!$AE$14*BB13</f>
        <v>0</v>
      </c>
      <c r="CE301" s="545">
        <f ca="1">Origination!$AE$14*BC13</f>
        <v>0</v>
      </c>
      <c r="CF301" s="545">
        <f ca="1">Origination!$AE$14*BD13</f>
        <v>0</v>
      </c>
      <c r="CG301" s="545">
        <f ca="1">Origination!$AE$14*BE13</f>
        <v>0</v>
      </c>
      <c r="CH301" s="545">
        <f ca="1">Origination!$AE$14*BF13</f>
        <v>0</v>
      </c>
      <c r="CI301" s="545">
        <f ca="1">Origination!$AE$14*BG13</f>
        <v>0</v>
      </c>
      <c r="CJ301" s="545">
        <f ca="1">Origination!$AE$14*BH13</f>
        <v>0</v>
      </c>
      <c r="CK301" s="545">
        <f ca="1">Origination!$AE$14*BI13</f>
        <v>0</v>
      </c>
      <c r="CL301" s="545">
        <f ca="1">Origination!$AE$14*BJ13</f>
        <v>0</v>
      </c>
      <c r="CM301" s="545">
        <f ca="1">Origination!$AE$14*BK13</f>
        <v>0</v>
      </c>
      <c r="CN301" s="545">
        <f ca="1">Origination!$AE$14*BL13</f>
        <v>0</v>
      </c>
      <c r="CO301" s="545">
        <f ca="1">Origination!$AE$14*BM13</f>
        <v>0</v>
      </c>
      <c r="CP301" s="545">
        <f ca="1">Origination!$AE$14*BN13</f>
        <v>0</v>
      </c>
      <c r="CQ301" s="545">
        <f ca="1">Origination!$AE$14*BO13</f>
        <v>0</v>
      </c>
      <c r="CR301" s="545">
        <f ca="1">Origination!$AE$14*BP13</f>
        <v>0</v>
      </c>
      <c r="CS301" s="545">
        <f ca="1">Origination!$AE$14*BQ13</f>
        <v>0</v>
      </c>
      <c r="CT301" s="545">
        <f ca="1">Origination!$AE$14*BR13</f>
        <v>0</v>
      </c>
      <c r="CU301" s="545">
        <f ca="1">Origination!$AE$14*BS13</f>
        <v>0</v>
      </c>
      <c r="CV301" s="545">
        <f ca="1">Origination!$AE$14*BT13</f>
        <v>0</v>
      </c>
      <c r="CW301" s="545">
        <f ca="1">Origination!$AE$14*BU13</f>
        <v>0</v>
      </c>
      <c r="CX301" s="545">
        <f ca="1">Origination!$AE$14*BV13</f>
        <v>0</v>
      </c>
      <c r="CY301" s="545">
        <f ca="1">Origination!$AE$14*BW13</f>
        <v>0</v>
      </c>
      <c r="CZ301" s="545">
        <f ca="1">Origination!$AE$14*BX13</f>
        <v>0</v>
      </c>
      <c r="DA301" s="545">
        <f ca="1">Origination!$AE$14*BY13</f>
        <v>0</v>
      </c>
      <c r="DB301" s="545">
        <f ca="1">Origination!$AE$14*BZ13</f>
        <v>0</v>
      </c>
      <c r="DC301" s="545">
        <f ca="1">Origination!$AE$14*CA13</f>
        <v>0</v>
      </c>
      <c r="DD301" s="545">
        <f ca="1">Origination!$AE$14*CB13</f>
        <v>0</v>
      </c>
      <c r="DE301" s="545">
        <f ca="1">Origination!$AE$14*CC13</f>
        <v>0</v>
      </c>
      <c r="DF301" s="545">
        <f ca="1">Origination!$AE$14*CD13</f>
        <v>0</v>
      </c>
      <c r="DG301" s="545">
        <f ca="1">Origination!$AE$14*CE13</f>
        <v>0</v>
      </c>
      <c r="DH301" s="545">
        <f ca="1">Origination!$AE$14*CF13</f>
        <v>0</v>
      </c>
      <c r="DI301" s="545">
        <f ca="1">Origination!$AE$14*CG13</f>
        <v>0</v>
      </c>
      <c r="DJ301" s="545">
        <f ca="1">Origination!$AE$14*CH13</f>
        <v>0</v>
      </c>
      <c r="DK301" s="545">
        <f ca="1">Origination!$AE$14*CI13</f>
        <v>0</v>
      </c>
      <c r="DL301" s="545">
        <f ca="1">Origination!$AE$14*CJ13</f>
        <v>0</v>
      </c>
      <c r="DM301" s="545">
        <f ca="1">Origination!$AE$14*CK13</f>
        <v>0</v>
      </c>
      <c r="DN301" s="545">
        <f ca="1">Origination!$AE$14*CL13</f>
        <v>0</v>
      </c>
      <c r="DO301" s="545">
        <f ca="1">Origination!$AE$14*CM13</f>
        <v>0</v>
      </c>
      <c r="DP301" s="545">
        <f ca="1">Origination!$AE$14*CN13</f>
        <v>0</v>
      </c>
      <c r="DQ301" s="545">
        <f ca="1">Origination!$AE$14*CO13</f>
        <v>0</v>
      </c>
      <c r="DR301" s="545">
        <f ca="1">Origination!$AE$14*CP13</f>
        <v>0</v>
      </c>
      <c r="DS301" s="545">
        <f ca="1">Origination!$AE$14*CQ13</f>
        <v>0</v>
      </c>
    </row>
    <row r="302" spans="1:123" hidden="1" outlineLevel="1" x14ac:dyDescent="0.25">
      <c r="A302" s="570" t="s">
        <v>280</v>
      </c>
      <c r="B302" s="571" t="s">
        <v>243</v>
      </c>
      <c r="C302" s="544">
        <v>30</v>
      </c>
      <c r="D302" s="546"/>
      <c r="E302" s="546"/>
      <c r="F302" s="546"/>
      <c r="G302" s="546"/>
      <c r="H302" s="546"/>
      <c r="I302" s="546"/>
      <c r="J302" s="546"/>
      <c r="K302" s="546"/>
      <c r="L302" s="546"/>
      <c r="M302" s="546"/>
      <c r="N302" s="546"/>
      <c r="O302" s="546"/>
      <c r="P302" s="546"/>
      <c r="Q302" s="546"/>
      <c r="R302" s="546"/>
      <c r="S302" s="546"/>
      <c r="T302" s="546"/>
      <c r="U302" s="546"/>
      <c r="V302" s="546"/>
      <c r="W302" s="546"/>
      <c r="X302" s="546"/>
      <c r="Y302" s="546"/>
      <c r="Z302" s="546"/>
      <c r="AA302" s="546"/>
      <c r="AB302" s="546"/>
      <c r="AC302" s="546"/>
      <c r="AD302" s="546"/>
      <c r="AE302" s="546"/>
      <c r="AF302" s="546"/>
      <c r="AG302" s="545">
        <f ca="1">Origination!$AF$14*D13</f>
        <v>1539.3725480632552</v>
      </c>
      <c r="AH302" s="545">
        <f ca="1">Origination!$AF$14*E13</f>
        <v>1563.1045415125639</v>
      </c>
      <c r="AI302" s="545">
        <f ca="1">Origination!$AF$14*F13</f>
        <v>1587.2024031942158</v>
      </c>
      <c r="AJ302" s="545">
        <f ca="1">Origination!$AF$14*G13</f>
        <v>1611.6717735767934</v>
      </c>
      <c r="AK302" s="545">
        <f ca="1">Origination!$AF$14*H13</f>
        <v>1636.5183800861021</v>
      </c>
      <c r="AL302" s="545">
        <f ca="1">Origination!$AF$14*I13</f>
        <v>1661.7480384457629</v>
      </c>
      <c r="AM302" s="545">
        <f ca="1">Origination!$AF$14*J13</f>
        <v>1687.3666540384686</v>
      </c>
      <c r="AN302" s="545">
        <f ca="1">Origination!$AF$14*K13</f>
        <v>1713.3802232882281</v>
      </c>
      <c r="AO302" s="545">
        <f ca="1">Origination!$AF$14*L13</f>
        <v>1739.7948350639217</v>
      </c>
      <c r="AP302" s="545">
        <f ca="1">Origination!$AF$14*M13</f>
        <v>1766.6166721044904</v>
      </c>
      <c r="AQ302" s="545">
        <f ca="1">Origination!$AF$14*N13</f>
        <v>1793.8520124661013</v>
      </c>
      <c r="AR302" s="545">
        <f ca="1">Origination!$AF$14*O13</f>
        <v>1821.5072309916204</v>
      </c>
      <c r="AS302" s="545">
        <f ca="1">Origination!$AF$14*P13</f>
        <v>1849.5888008027409</v>
      </c>
      <c r="AT302" s="545">
        <f ca="1">Origination!$AF$14*Q13</f>
        <v>1878.1032948151167</v>
      </c>
      <c r="AU302" s="545">
        <f ca="1">Origination!$AF$14*R13</f>
        <v>1907.05738727685</v>
      </c>
      <c r="AV302" s="545">
        <f ca="1">Origination!$AF$14*S13</f>
        <v>1936.4578553307012</v>
      </c>
      <c r="AW302" s="545">
        <f ca="1">Origination!$AF$14*T13</f>
        <v>1966.3115806003827</v>
      </c>
      <c r="AX302" s="545">
        <f ca="1">Origination!$AF$14*U13</f>
        <v>1996.6255508013057</v>
      </c>
      <c r="AY302" s="545">
        <f ca="1">Origination!$AF$14*V13</f>
        <v>2027.4068613761588</v>
      </c>
      <c r="AZ302" s="545">
        <f ca="1">Origination!$AF$14*W13</f>
        <v>2058.6627171557079</v>
      </c>
      <c r="BA302" s="545">
        <f ca="1">Origination!$AF$14*X13</f>
        <v>2090.400434045192</v>
      </c>
      <c r="BB302" s="545">
        <f ca="1">Origination!$AF$14*Y13</f>
        <v>2122.6274407367218</v>
      </c>
      <c r="BC302" s="545">
        <f ca="1">Origination!$AF$14*Z13</f>
        <v>2155.3512804480797</v>
      </c>
      <c r="BD302" s="545">
        <f ca="1">Origination!$AF$14*AA13</f>
        <v>2188.579612688321</v>
      </c>
      <c r="BE302" s="545">
        <f ca="1">Origination!$AF$14*AB13</f>
        <v>2222.3202150505995</v>
      </c>
      <c r="BF302" s="545">
        <f ca="1">Origination!$AF$14*AC13</f>
        <v>2256.5809850326291</v>
      </c>
      <c r="BG302" s="545">
        <f ca="1">Origination!$AF$14*AD13</f>
        <v>2291.3699418852157</v>
      </c>
      <c r="BH302" s="545">
        <f ca="1">Origination!$AF$14*AE13</f>
        <v>2326.6952284892795</v>
      </c>
      <c r="BI302" s="545">
        <f ca="1">Origination!$AF$14*AF13</f>
        <v>2362.5651132618227</v>
      </c>
      <c r="BJ302" s="545">
        <f ca="1">Origination!$AF$14*AG13</f>
        <v>2398.9879920912754</v>
      </c>
      <c r="BK302" s="545">
        <f ca="1">Origination!$AF$14*AH13</f>
        <v>2435.9723903026825</v>
      </c>
      <c r="BL302" s="545">
        <f ca="1">Origination!$AF$14*AI13</f>
        <v>2473.5269646531824</v>
      </c>
      <c r="BM302" s="545">
        <f ca="1">Origination!$AF$14*AJ13</f>
        <v>2511.6605053582521</v>
      </c>
      <c r="BN302" s="545">
        <f ca="1">Origination!$AF$14*AK13</f>
        <v>2550.3819381491917</v>
      </c>
      <c r="BO302" s="545">
        <f ca="1">Origination!$AF$14*AL13</f>
        <v>2589.7003263623251</v>
      </c>
      <c r="BP302" s="545">
        <f ca="1">Origination!$AF$14*AM13</f>
        <v>2629.6248730604111</v>
      </c>
      <c r="BQ302" s="545">
        <f ca="1">Origination!$AF$14*AN13</f>
        <v>2670.1649231867596</v>
      </c>
      <c r="BR302" s="545">
        <f ca="1">Origination!$AF$14*AO13</f>
        <v>2711.3299657525549</v>
      </c>
      <c r="BS302" s="545">
        <f ca="1">Origination!$AF$14*AP13</f>
        <v>2753.1296360579067</v>
      </c>
      <c r="BT302" s="545">
        <f ca="1">Origination!$AF$14*AQ13</f>
        <v>2795.5737179471325</v>
      </c>
      <c r="BU302" s="545">
        <f ca="1">Origination!$AF$14*AR13</f>
        <v>2838.6721460988178</v>
      </c>
      <c r="BV302" s="545">
        <f ca="1">Origination!$AF$14*AS13</f>
        <v>2882.4350083511745</v>
      </c>
      <c r="BW302" s="545">
        <f ca="1">Origination!$AF$14*AT13</f>
        <v>0</v>
      </c>
      <c r="BX302" s="545">
        <f ca="1">Origination!$AF$14*AU13</f>
        <v>0</v>
      </c>
      <c r="BY302" s="545">
        <f ca="1">Origination!$AF$14*AV13</f>
        <v>0</v>
      </c>
      <c r="BZ302" s="545">
        <f ca="1">Origination!$AF$14*AW13</f>
        <v>0</v>
      </c>
      <c r="CA302" s="545">
        <f ca="1">Origination!$AF$14*AX13</f>
        <v>0</v>
      </c>
      <c r="CB302" s="545">
        <f ca="1">Origination!$AF$14*AY13</f>
        <v>0</v>
      </c>
      <c r="CC302" s="545">
        <f ca="1">Origination!$AF$14*AZ13</f>
        <v>0</v>
      </c>
      <c r="CD302" s="545">
        <f ca="1">Origination!$AF$14*BA13</f>
        <v>0</v>
      </c>
      <c r="CE302" s="545">
        <f ca="1">Origination!$AF$14*BB13</f>
        <v>0</v>
      </c>
      <c r="CF302" s="545">
        <f ca="1">Origination!$AF$14*BC13</f>
        <v>0</v>
      </c>
      <c r="CG302" s="545">
        <f ca="1">Origination!$AF$14*BD13</f>
        <v>0</v>
      </c>
      <c r="CH302" s="545">
        <f ca="1">Origination!$AF$14*BE13</f>
        <v>0</v>
      </c>
      <c r="CI302" s="545">
        <f ca="1">Origination!$AF$14*BF13</f>
        <v>0</v>
      </c>
      <c r="CJ302" s="545">
        <f ca="1">Origination!$AF$14*BG13</f>
        <v>0</v>
      </c>
      <c r="CK302" s="545">
        <f ca="1">Origination!$AF$14*BH13</f>
        <v>0</v>
      </c>
      <c r="CL302" s="545">
        <f ca="1">Origination!$AF$14*BI13</f>
        <v>0</v>
      </c>
      <c r="CM302" s="545">
        <f ca="1">Origination!$AF$14*BJ13</f>
        <v>0</v>
      </c>
      <c r="CN302" s="545">
        <f ca="1">Origination!$AF$14*BK13</f>
        <v>0</v>
      </c>
      <c r="CO302" s="545">
        <f ca="1">Origination!$AF$14*BL13</f>
        <v>0</v>
      </c>
      <c r="CP302" s="545">
        <f ca="1">Origination!$AF$14*BM13</f>
        <v>0</v>
      </c>
      <c r="CQ302" s="545">
        <f ca="1">Origination!$AF$14*BN13</f>
        <v>0</v>
      </c>
      <c r="CR302" s="545">
        <f ca="1">Origination!$AF$14*BO13</f>
        <v>0</v>
      </c>
      <c r="CS302" s="545">
        <f ca="1">Origination!$AF$14*BP13</f>
        <v>0</v>
      </c>
      <c r="CT302" s="545">
        <f ca="1">Origination!$AF$14*BQ13</f>
        <v>0</v>
      </c>
      <c r="CU302" s="545">
        <f ca="1">Origination!$AF$14*BR13</f>
        <v>0</v>
      </c>
      <c r="CV302" s="545">
        <f ca="1">Origination!$AF$14*BS13</f>
        <v>0</v>
      </c>
      <c r="CW302" s="545">
        <f ca="1">Origination!$AF$14*BT13</f>
        <v>0</v>
      </c>
      <c r="CX302" s="545">
        <f ca="1">Origination!$AF$14*BU13</f>
        <v>0</v>
      </c>
      <c r="CY302" s="545">
        <f ca="1">Origination!$AF$14*BV13</f>
        <v>0</v>
      </c>
      <c r="CZ302" s="545">
        <f ca="1">Origination!$AF$14*BW13</f>
        <v>0</v>
      </c>
      <c r="DA302" s="545">
        <f ca="1">Origination!$AF$14*BX13</f>
        <v>0</v>
      </c>
      <c r="DB302" s="545">
        <f ca="1">Origination!$AF$14*BY13</f>
        <v>0</v>
      </c>
      <c r="DC302" s="545">
        <f ca="1">Origination!$AF$14*BZ13</f>
        <v>0</v>
      </c>
      <c r="DD302" s="545">
        <f ca="1">Origination!$AF$14*CA13</f>
        <v>0</v>
      </c>
      <c r="DE302" s="545">
        <f ca="1">Origination!$AF$14*CB13</f>
        <v>0</v>
      </c>
      <c r="DF302" s="545">
        <f ca="1">Origination!$AF$14*CC13</f>
        <v>0</v>
      </c>
      <c r="DG302" s="545">
        <f ca="1">Origination!$AF$14*CD13</f>
        <v>0</v>
      </c>
      <c r="DH302" s="545">
        <f ca="1">Origination!$AF$14*CE13</f>
        <v>0</v>
      </c>
      <c r="DI302" s="545">
        <f ca="1">Origination!$AF$14*CF13</f>
        <v>0</v>
      </c>
      <c r="DJ302" s="545">
        <f ca="1">Origination!$AF$14*CG13</f>
        <v>0</v>
      </c>
      <c r="DK302" s="545">
        <f ca="1">Origination!$AF$14*CH13</f>
        <v>0</v>
      </c>
      <c r="DL302" s="545">
        <f ca="1">Origination!$AF$14*CI13</f>
        <v>0</v>
      </c>
      <c r="DM302" s="545">
        <f ca="1">Origination!$AF$14*CJ13</f>
        <v>0</v>
      </c>
      <c r="DN302" s="545">
        <f ca="1">Origination!$AF$14*CK13</f>
        <v>0</v>
      </c>
      <c r="DO302" s="545">
        <f ca="1">Origination!$AF$14*CL13</f>
        <v>0</v>
      </c>
      <c r="DP302" s="545">
        <f ca="1">Origination!$AF$14*CM13</f>
        <v>0</v>
      </c>
      <c r="DQ302" s="545">
        <f ca="1">Origination!$AF$14*CN13</f>
        <v>0</v>
      </c>
      <c r="DR302" s="545">
        <f ca="1">Origination!$AF$14*CO13</f>
        <v>0</v>
      </c>
      <c r="DS302" s="545">
        <f ca="1">Origination!$AF$14*CP13</f>
        <v>0</v>
      </c>
    </row>
    <row r="303" spans="1:123" hidden="1" outlineLevel="1" x14ac:dyDescent="0.25">
      <c r="A303" s="570" t="s">
        <v>280</v>
      </c>
      <c r="B303" s="571" t="s">
        <v>243</v>
      </c>
      <c r="C303" s="544">
        <v>31</v>
      </c>
      <c r="D303" s="546"/>
      <c r="E303" s="546"/>
      <c r="F303" s="546"/>
      <c r="G303" s="546"/>
      <c r="H303" s="546"/>
      <c r="I303" s="546"/>
      <c r="J303" s="546"/>
      <c r="K303" s="546"/>
      <c r="L303" s="546"/>
      <c r="M303" s="546"/>
      <c r="N303" s="546"/>
      <c r="O303" s="546"/>
      <c r="P303" s="546"/>
      <c r="Q303" s="546"/>
      <c r="R303" s="546"/>
      <c r="S303" s="546"/>
      <c r="T303" s="546"/>
      <c r="U303" s="546"/>
      <c r="V303" s="546"/>
      <c r="W303" s="546"/>
      <c r="X303" s="546"/>
      <c r="Y303" s="546"/>
      <c r="Z303" s="546"/>
      <c r="AA303" s="546"/>
      <c r="AB303" s="546"/>
      <c r="AC303" s="546"/>
      <c r="AD303" s="546"/>
      <c r="AE303" s="546"/>
      <c r="AF303" s="546"/>
      <c r="AG303" s="546"/>
      <c r="AH303" s="545">
        <f ca="1">Origination!$AG$14*D13</f>
        <v>1539.3725480632552</v>
      </c>
      <c r="AI303" s="545">
        <f ca="1">Origination!$AG$14*E13</f>
        <v>1563.1045415125639</v>
      </c>
      <c r="AJ303" s="545">
        <f ca="1">Origination!$AG$14*F13</f>
        <v>1587.2024031942158</v>
      </c>
      <c r="AK303" s="545">
        <f ca="1">Origination!$AG$14*G13</f>
        <v>1611.6717735767934</v>
      </c>
      <c r="AL303" s="545">
        <f ca="1">Origination!$AG$14*H13</f>
        <v>1636.5183800861021</v>
      </c>
      <c r="AM303" s="545">
        <f ca="1">Origination!$AG$14*I13</f>
        <v>1661.7480384457629</v>
      </c>
      <c r="AN303" s="545">
        <f ca="1">Origination!$AG$14*J13</f>
        <v>1687.3666540384686</v>
      </c>
      <c r="AO303" s="545">
        <f ca="1">Origination!$AG$14*K13</f>
        <v>1713.3802232882281</v>
      </c>
      <c r="AP303" s="545">
        <f ca="1">Origination!$AG$14*L13</f>
        <v>1739.7948350639217</v>
      </c>
      <c r="AQ303" s="545">
        <f ca="1">Origination!$AG$14*M13</f>
        <v>1766.6166721044904</v>
      </c>
      <c r="AR303" s="545">
        <f ca="1">Origination!$AG$14*N13</f>
        <v>1793.8520124661013</v>
      </c>
      <c r="AS303" s="545">
        <f ca="1">Origination!$AG$14*O13</f>
        <v>1821.5072309916204</v>
      </c>
      <c r="AT303" s="545">
        <f ca="1">Origination!$AG$14*P13</f>
        <v>1849.5888008027409</v>
      </c>
      <c r="AU303" s="545">
        <f ca="1">Origination!$AG$14*Q13</f>
        <v>1878.1032948151167</v>
      </c>
      <c r="AV303" s="545">
        <f ca="1">Origination!$AG$14*R13</f>
        <v>1907.05738727685</v>
      </c>
      <c r="AW303" s="545">
        <f ca="1">Origination!$AG$14*S13</f>
        <v>1936.4578553307012</v>
      </c>
      <c r="AX303" s="545">
        <f ca="1">Origination!$AG$14*T13</f>
        <v>1966.3115806003827</v>
      </c>
      <c r="AY303" s="545">
        <f ca="1">Origination!$AG$14*U13</f>
        <v>1996.6255508013057</v>
      </c>
      <c r="AZ303" s="545">
        <f ca="1">Origination!$AG$14*V13</f>
        <v>2027.4068613761588</v>
      </c>
      <c r="BA303" s="545">
        <f ca="1">Origination!$AG$14*W13</f>
        <v>2058.6627171557079</v>
      </c>
      <c r="BB303" s="545">
        <f ca="1">Origination!$AG$14*X13</f>
        <v>2090.400434045192</v>
      </c>
      <c r="BC303" s="545">
        <f ca="1">Origination!$AG$14*Y13</f>
        <v>2122.6274407367218</v>
      </c>
      <c r="BD303" s="545">
        <f ca="1">Origination!$AG$14*Z13</f>
        <v>2155.3512804480797</v>
      </c>
      <c r="BE303" s="545">
        <f ca="1">Origination!$AG$14*AA13</f>
        <v>2188.579612688321</v>
      </c>
      <c r="BF303" s="545">
        <f ca="1">Origination!$AG$14*AB13</f>
        <v>2222.3202150505995</v>
      </c>
      <c r="BG303" s="545">
        <f ca="1">Origination!$AG$14*AC13</f>
        <v>2256.5809850326291</v>
      </c>
      <c r="BH303" s="545">
        <f ca="1">Origination!$AG$14*AD13</f>
        <v>2291.3699418852157</v>
      </c>
      <c r="BI303" s="545">
        <f ca="1">Origination!$AG$14*AE13</f>
        <v>2326.6952284892795</v>
      </c>
      <c r="BJ303" s="545">
        <f ca="1">Origination!$AG$14*AF13</f>
        <v>2362.5651132618227</v>
      </c>
      <c r="BK303" s="545">
        <f ca="1">Origination!$AG$14*AG13</f>
        <v>2398.9879920912754</v>
      </c>
      <c r="BL303" s="545">
        <f ca="1">Origination!$AG$14*AH13</f>
        <v>2435.9723903026825</v>
      </c>
      <c r="BM303" s="545">
        <f ca="1">Origination!$AG$14*AI13</f>
        <v>2473.5269646531824</v>
      </c>
      <c r="BN303" s="545">
        <f ca="1">Origination!$AG$14*AJ13</f>
        <v>2511.6605053582521</v>
      </c>
      <c r="BO303" s="545">
        <f ca="1">Origination!$AG$14*AK13</f>
        <v>2550.3819381491917</v>
      </c>
      <c r="BP303" s="545">
        <f ca="1">Origination!$AG$14*AL13</f>
        <v>2589.7003263623251</v>
      </c>
      <c r="BQ303" s="545">
        <f ca="1">Origination!$AG$14*AM13</f>
        <v>2629.6248730604111</v>
      </c>
      <c r="BR303" s="545">
        <f ca="1">Origination!$AG$14*AN13</f>
        <v>2670.1649231867596</v>
      </c>
      <c r="BS303" s="545">
        <f ca="1">Origination!$AG$14*AO13</f>
        <v>2711.3299657525549</v>
      </c>
      <c r="BT303" s="545">
        <f ca="1">Origination!$AG$14*AP13</f>
        <v>2753.1296360579067</v>
      </c>
      <c r="BU303" s="545">
        <f ca="1">Origination!$AG$14*AQ13</f>
        <v>2795.5737179471325</v>
      </c>
      <c r="BV303" s="545">
        <f ca="1">Origination!$AG$14*AR13</f>
        <v>2838.6721460988178</v>
      </c>
      <c r="BW303" s="545">
        <f ca="1">Origination!$AG$14*AS13</f>
        <v>2882.4350083511745</v>
      </c>
      <c r="BX303" s="545">
        <f ca="1">Origination!$AG$14*AT13</f>
        <v>0</v>
      </c>
      <c r="BY303" s="545">
        <f ca="1">Origination!$AG$14*AU13</f>
        <v>0</v>
      </c>
      <c r="BZ303" s="545">
        <f ca="1">Origination!$AG$14*AV13</f>
        <v>0</v>
      </c>
      <c r="CA303" s="545">
        <f ca="1">Origination!$AG$14*AW13</f>
        <v>0</v>
      </c>
      <c r="CB303" s="545">
        <f ca="1">Origination!$AG$14*AX13</f>
        <v>0</v>
      </c>
      <c r="CC303" s="545">
        <f ca="1">Origination!$AG$14*AY13</f>
        <v>0</v>
      </c>
      <c r="CD303" s="545">
        <f ca="1">Origination!$AG$14*AZ13</f>
        <v>0</v>
      </c>
      <c r="CE303" s="545">
        <f ca="1">Origination!$AG$14*BA13</f>
        <v>0</v>
      </c>
      <c r="CF303" s="545">
        <f ca="1">Origination!$AG$14*BB13</f>
        <v>0</v>
      </c>
      <c r="CG303" s="545">
        <f ca="1">Origination!$AG$14*BC13</f>
        <v>0</v>
      </c>
      <c r="CH303" s="545">
        <f ca="1">Origination!$AG$14*BD13</f>
        <v>0</v>
      </c>
      <c r="CI303" s="545">
        <f ca="1">Origination!$AG$14*BE13</f>
        <v>0</v>
      </c>
      <c r="CJ303" s="545">
        <f ca="1">Origination!$AG$14*BF13</f>
        <v>0</v>
      </c>
      <c r="CK303" s="545">
        <f ca="1">Origination!$AG$14*BG13</f>
        <v>0</v>
      </c>
      <c r="CL303" s="545">
        <f ca="1">Origination!$AG$14*BH13</f>
        <v>0</v>
      </c>
      <c r="CM303" s="545">
        <f ca="1">Origination!$AG$14*BI13</f>
        <v>0</v>
      </c>
      <c r="CN303" s="545">
        <f ca="1">Origination!$AG$14*BJ13</f>
        <v>0</v>
      </c>
      <c r="CO303" s="545">
        <f ca="1">Origination!$AG$14*BK13</f>
        <v>0</v>
      </c>
      <c r="CP303" s="545">
        <f ca="1">Origination!$AG$14*BL13</f>
        <v>0</v>
      </c>
      <c r="CQ303" s="545">
        <f ca="1">Origination!$AG$14*BM13</f>
        <v>0</v>
      </c>
      <c r="CR303" s="545">
        <f ca="1">Origination!$AG$14*BN13</f>
        <v>0</v>
      </c>
      <c r="CS303" s="545">
        <f ca="1">Origination!$AG$14*BO13</f>
        <v>0</v>
      </c>
      <c r="CT303" s="545">
        <f ca="1">Origination!$AG$14*BP13</f>
        <v>0</v>
      </c>
      <c r="CU303" s="545">
        <f ca="1">Origination!$AG$14*BQ13</f>
        <v>0</v>
      </c>
      <c r="CV303" s="545">
        <f ca="1">Origination!$AG$14*BR13</f>
        <v>0</v>
      </c>
      <c r="CW303" s="545">
        <f ca="1">Origination!$AG$14*BS13</f>
        <v>0</v>
      </c>
      <c r="CX303" s="545">
        <f ca="1">Origination!$AG$14*BT13</f>
        <v>0</v>
      </c>
      <c r="CY303" s="545">
        <f ca="1">Origination!$AG$14*BU13</f>
        <v>0</v>
      </c>
      <c r="CZ303" s="545">
        <f ca="1">Origination!$AG$14*BV13</f>
        <v>0</v>
      </c>
      <c r="DA303" s="545">
        <f ca="1">Origination!$AG$14*BW13</f>
        <v>0</v>
      </c>
      <c r="DB303" s="545">
        <f ca="1">Origination!$AG$14*BX13</f>
        <v>0</v>
      </c>
      <c r="DC303" s="545">
        <f ca="1">Origination!$AG$14*BY13</f>
        <v>0</v>
      </c>
      <c r="DD303" s="545">
        <f ca="1">Origination!$AG$14*BZ13</f>
        <v>0</v>
      </c>
      <c r="DE303" s="545">
        <f ca="1">Origination!$AG$14*CA13</f>
        <v>0</v>
      </c>
      <c r="DF303" s="545">
        <f ca="1">Origination!$AG$14*CB13</f>
        <v>0</v>
      </c>
      <c r="DG303" s="545">
        <f ca="1">Origination!$AG$14*CC13</f>
        <v>0</v>
      </c>
      <c r="DH303" s="545">
        <f ca="1">Origination!$AG$14*CD13</f>
        <v>0</v>
      </c>
      <c r="DI303" s="545">
        <f ca="1">Origination!$AG$14*CE13</f>
        <v>0</v>
      </c>
      <c r="DJ303" s="545">
        <f ca="1">Origination!$AG$14*CF13</f>
        <v>0</v>
      </c>
      <c r="DK303" s="545">
        <f ca="1">Origination!$AG$14*CG13</f>
        <v>0</v>
      </c>
      <c r="DL303" s="545">
        <f ca="1">Origination!$AG$14*CH13</f>
        <v>0</v>
      </c>
      <c r="DM303" s="545">
        <f ca="1">Origination!$AG$14*CI13</f>
        <v>0</v>
      </c>
      <c r="DN303" s="545">
        <f ca="1">Origination!$AG$14*CJ13</f>
        <v>0</v>
      </c>
      <c r="DO303" s="545">
        <f ca="1">Origination!$AG$14*CK13</f>
        <v>0</v>
      </c>
      <c r="DP303" s="545">
        <f ca="1">Origination!$AG$14*CL13</f>
        <v>0</v>
      </c>
      <c r="DQ303" s="545">
        <f ca="1">Origination!$AG$14*CM13</f>
        <v>0</v>
      </c>
      <c r="DR303" s="545">
        <f ca="1">Origination!$AG$14*CN13</f>
        <v>0</v>
      </c>
      <c r="DS303" s="545">
        <f ca="1">Origination!$AG$14*CO13</f>
        <v>0</v>
      </c>
    </row>
    <row r="304" spans="1:123" hidden="1" outlineLevel="1" x14ac:dyDescent="0.25">
      <c r="A304" s="570" t="s">
        <v>280</v>
      </c>
      <c r="B304" s="571" t="s">
        <v>243</v>
      </c>
      <c r="C304" s="544">
        <v>32</v>
      </c>
      <c r="D304" s="546"/>
      <c r="E304" s="546"/>
      <c r="F304" s="546"/>
      <c r="G304" s="546"/>
      <c r="H304" s="546"/>
      <c r="I304" s="546"/>
      <c r="J304" s="546"/>
      <c r="K304" s="546"/>
      <c r="L304" s="546"/>
      <c r="M304" s="546"/>
      <c r="N304" s="546"/>
      <c r="O304" s="546"/>
      <c r="P304" s="546"/>
      <c r="Q304" s="546"/>
      <c r="R304" s="546"/>
      <c r="S304" s="546"/>
      <c r="T304" s="546"/>
      <c r="U304" s="546"/>
      <c r="V304" s="546"/>
      <c r="W304" s="546"/>
      <c r="X304" s="546"/>
      <c r="Y304" s="546"/>
      <c r="Z304" s="546"/>
      <c r="AA304" s="546"/>
      <c r="AB304" s="546"/>
      <c r="AC304" s="546"/>
      <c r="AD304" s="546"/>
      <c r="AE304" s="546"/>
      <c r="AF304" s="546"/>
      <c r="AG304" s="546"/>
      <c r="AH304" s="546"/>
      <c r="AI304" s="545">
        <f ca="1">Origination!$AH$14*D13</f>
        <v>1539.3725480632552</v>
      </c>
      <c r="AJ304" s="545">
        <f ca="1">Origination!$AH$14*E13</f>
        <v>1563.1045415125639</v>
      </c>
      <c r="AK304" s="545">
        <f ca="1">Origination!$AH$14*F13</f>
        <v>1587.2024031942158</v>
      </c>
      <c r="AL304" s="545">
        <f ca="1">Origination!$AH$14*G13</f>
        <v>1611.6717735767934</v>
      </c>
      <c r="AM304" s="545">
        <f ca="1">Origination!$AH$14*H13</f>
        <v>1636.5183800861021</v>
      </c>
      <c r="AN304" s="545">
        <f ca="1">Origination!$AH$14*I13</f>
        <v>1661.7480384457629</v>
      </c>
      <c r="AO304" s="545">
        <f ca="1">Origination!$AH$14*J13</f>
        <v>1687.3666540384686</v>
      </c>
      <c r="AP304" s="545">
        <f ca="1">Origination!$AH$14*K13</f>
        <v>1713.3802232882281</v>
      </c>
      <c r="AQ304" s="545">
        <f ca="1">Origination!$AH$14*L13</f>
        <v>1739.7948350639217</v>
      </c>
      <c r="AR304" s="545">
        <f ca="1">Origination!$AH$14*M13</f>
        <v>1766.6166721044904</v>
      </c>
      <c r="AS304" s="545">
        <f ca="1">Origination!$AH$14*N13</f>
        <v>1793.8520124661013</v>
      </c>
      <c r="AT304" s="545">
        <f ca="1">Origination!$AH$14*O13</f>
        <v>1821.5072309916204</v>
      </c>
      <c r="AU304" s="545">
        <f ca="1">Origination!$AH$14*P13</f>
        <v>1849.5888008027409</v>
      </c>
      <c r="AV304" s="545">
        <f ca="1">Origination!$AH$14*Q13</f>
        <v>1878.1032948151167</v>
      </c>
      <c r="AW304" s="545">
        <f ca="1">Origination!$AH$14*R13</f>
        <v>1907.05738727685</v>
      </c>
      <c r="AX304" s="545">
        <f ca="1">Origination!$AH$14*S13</f>
        <v>1936.4578553307012</v>
      </c>
      <c r="AY304" s="545">
        <f ca="1">Origination!$AH$14*T13</f>
        <v>1966.3115806003827</v>
      </c>
      <c r="AZ304" s="545">
        <f ca="1">Origination!$AH$14*U13</f>
        <v>1996.6255508013057</v>
      </c>
      <c r="BA304" s="545">
        <f ca="1">Origination!$AH$14*V13</f>
        <v>2027.4068613761588</v>
      </c>
      <c r="BB304" s="545">
        <f ca="1">Origination!$AH$14*W13</f>
        <v>2058.6627171557079</v>
      </c>
      <c r="BC304" s="545">
        <f ca="1">Origination!$AH$14*X13</f>
        <v>2090.400434045192</v>
      </c>
      <c r="BD304" s="545">
        <f ca="1">Origination!$AH$14*Y13</f>
        <v>2122.6274407367218</v>
      </c>
      <c r="BE304" s="545">
        <f ca="1">Origination!$AH$14*Z13</f>
        <v>2155.3512804480797</v>
      </c>
      <c r="BF304" s="545">
        <f ca="1">Origination!$AH$14*AA13</f>
        <v>2188.579612688321</v>
      </c>
      <c r="BG304" s="545">
        <f ca="1">Origination!$AH$14*AB13</f>
        <v>2222.3202150505995</v>
      </c>
      <c r="BH304" s="545">
        <f ca="1">Origination!$AH$14*AC13</f>
        <v>2256.5809850326291</v>
      </c>
      <c r="BI304" s="545">
        <f ca="1">Origination!$AH$14*AD13</f>
        <v>2291.3699418852157</v>
      </c>
      <c r="BJ304" s="545">
        <f ca="1">Origination!$AH$14*AE13</f>
        <v>2326.6952284892795</v>
      </c>
      <c r="BK304" s="545">
        <f ca="1">Origination!$AH$14*AF13</f>
        <v>2362.5651132618227</v>
      </c>
      <c r="BL304" s="545">
        <f ca="1">Origination!$AH$14*AG13</f>
        <v>2398.9879920912754</v>
      </c>
      <c r="BM304" s="545">
        <f ca="1">Origination!$AH$14*AH13</f>
        <v>2435.9723903026825</v>
      </c>
      <c r="BN304" s="545">
        <f ca="1">Origination!$AH$14*AI13</f>
        <v>2473.5269646531824</v>
      </c>
      <c r="BO304" s="545">
        <f ca="1">Origination!$AH$14*AJ13</f>
        <v>2511.6605053582521</v>
      </c>
      <c r="BP304" s="545">
        <f ca="1">Origination!$AH$14*AK13</f>
        <v>2550.3819381491917</v>
      </c>
      <c r="BQ304" s="545">
        <f ca="1">Origination!$AH$14*AL13</f>
        <v>2589.7003263623251</v>
      </c>
      <c r="BR304" s="545">
        <f ca="1">Origination!$AH$14*AM13</f>
        <v>2629.6248730604111</v>
      </c>
      <c r="BS304" s="545">
        <f ca="1">Origination!$AH$14*AN13</f>
        <v>2670.1649231867596</v>
      </c>
      <c r="BT304" s="545">
        <f ca="1">Origination!$AH$14*AO13</f>
        <v>2711.3299657525549</v>
      </c>
      <c r="BU304" s="545">
        <f ca="1">Origination!$AH$14*AP13</f>
        <v>2753.1296360579067</v>
      </c>
      <c r="BV304" s="545">
        <f ca="1">Origination!$AH$14*AQ13</f>
        <v>2795.5737179471325</v>
      </c>
      <c r="BW304" s="545">
        <f ca="1">Origination!$AH$14*AR13</f>
        <v>2838.6721460988178</v>
      </c>
      <c r="BX304" s="545">
        <f ca="1">Origination!$AH$14*AS13</f>
        <v>2882.4350083511745</v>
      </c>
      <c r="BY304" s="545">
        <f ca="1">Origination!$AH$14*AT13</f>
        <v>0</v>
      </c>
      <c r="BZ304" s="545">
        <f ca="1">Origination!$AH$14*AU13</f>
        <v>0</v>
      </c>
      <c r="CA304" s="545">
        <f ca="1">Origination!$AH$14*AV13</f>
        <v>0</v>
      </c>
      <c r="CB304" s="545">
        <f ca="1">Origination!$AH$14*AW13</f>
        <v>0</v>
      </c>
      <c r="CC304" s="545">
        <f ca="1">Origination!$AH$14*AX13</f>
        <v>0</v>
      </c>
      <c r="CD304" s="545">
        <f ca="1">Origination!$AH$14*AY13</f>
        <v>0</v>
      </c>
      <c r="CE304" s="545">
        <f ca="1">Origination!$AH$14*AZ13</f>
        <v>0</v>
      </c>
      <c r="CF304" s="545">
        <f ca="1">Origination!$AH$14*BA13</f>
        <v>0</v>
      </c>
      <c r="CG304" s="545">
        <f ca="1">Origination!$AH$14*BB13</f>
        <v>0</v>
      </c>
      <c r="CH304" s="545">
        <f ca="1">Origination!$AH$14*BC13</f>
        <v>0</v>
      </c>
      <c r="CI304" s="545">
        <f ca="1">Origination!$AH$14*BD13</f>
        <v>0</v>
      </c>
      <c r="CJ304" s="545">
        <f ca="1">Origination!$AH$14*BE13</f>
        <v>0</v>
      </c>
      <c r="CK304" s="545">
        <f ca="1">Origination!$AH$14*BF13</f>
        <v>0</v>
      </c>
      <c r="CL304" s="545">
        <f ca="1">Origination!$AH$14*BG13</f>
        <v>0</v>
      </c>
      <c r="CM304" s="545">
        <f ca="1">Origination!$AH$14*BH13</f>
        <v>0</v>
      </c>
      <c r="CN304" s="545">
        <f ca="1">Origination!$AH$14*BI13</f>
        <v>0</v>
      </c>
      <c r="CO304" s="545">
        <f ca="1">Origination!$AH$14*BJ13</f>
        <v>0</v>
      </c>
      <c r="CP304" s="545">
        <f ca="1">Origination!$AH$14*BK13</f>
        <v>0</v>
      </c>
      <c r="CQ304" s="545">
        <f ca="1">Origination!$AH$14*BL13</f>
        <v>0</v>
      </c>
      <c r="CR304" s="545">
        <f ca="1">Origination!$AH$14*BM13</f>
        <v>0</v>
      </c>
      <c r="CS304" s="545">
        <f ca="1">Origination!$AH$14*BN13</f>
        <v>0</v>
      </c>
      <c r="CT304" s="545">
        <f ca="1">Origination!$AH$14*BO13</f>
        <v>0</v>
      </c>
      <c r="CU304" s="545">
        <f ca="1">Origination!$AH$14*BP13</f>
        <v>0</v>
      </c>
      <c r="CV304" s="545">
        <f ca="1">Origination!$AH$14*BQ13</f>
        <v>0</v>
      </c>
      <c r="CW304" s="545">
        <f ca="1">Origination!$AH$14*BR13</f>
        <v>0</v>
      </c>
      <c r="CX304" s="545">
        <f ca="1">Origination!$AH$14*BS13</f>
        <v>0</v>
      </c>
      <c r="CY304" s="545">
        <f ca="1">Origination!$AH$14*BT13</f>
        <v>0</v>
      </c>
      <c r="CZ304" s="545">
        <f ca="1">Origination!$AH$14*BU13</f>
        <v>0</v>
      </c>
      <c r="DA304" s="545">
        <f ca="1">Origination!$AH$14*BV13</f>
        <v>0</v>
      </c>
      <c r="DB304" s="545">
        <f ca="1">Origination!$AH$14*BW13</f>
        <v>0</v>
      </c>
      <c r="DC304" s="545">
        <f ca="1">Origination!$AH$14*BX13</f>
        <v>0</v>
      </c>
      <c r="DD304" s="545">
        <f ca="1">Origination!$AH$14*BY13</f>
        <v>0</v>
      </c>
      <c r="DE304" s="545">
        <f ca="1">Origination!$AH$14*BZ13</f>
        <v>0</v>
      </c>
      <c r="DF304" s="545">
        <f ca="1">Origination!$AH$14*CA13</f>
        <v>0</v>
      </c>
      <c r="DG304" s="545">
        <f ca="1">Origination!$AH$14*CB13</f>
        <v>0</v>
      </c>
      <c r="DH304" s="545">
        <f ca="1">Origination!$AH$14*CC13</f>
        <v>0</v>
      </c>
      <c r="DI304" s="545">
        <f ca="1">Origination!$AH$14*CD13</f>
        <v>0</v>
      </c>
      <c r="DJ304" s="545">
        <f ca="1">Origination!$AH$14*CE13</f>
        <v>0</v>
      </c>
      <c r="DK304" s="545">
        <f ca="1">Origination!$AH$14*CF13</f>
        <v>0</v>
      </c>
      <c r="DL304" s="545">
        <f ca="1">Origination!$AH$14*CG13</f>
        <v>0</v>
      </c>
      <c r="DM304" s="545">
        <f ca="1">Origination!$AH$14*CH13</f>
        <v>0</v>
      </c>
      <c r="DN304" s="545">
        <f ca="1">Origination!$AH$14*CI13</f>
        <v>0</v>
      </c>
      <c r="DO304" s="545">
        <f ca="1">Origination!$AH$14*CJ13</f>
        <v>0</v>
      </c>
      <c r="DP304" s="545">
        <f ca="1">Origination!$AH$14*CK13</f>
        <v>0</v>
      </c>
      <c r="DQ304" s="545">
        <f ca="1">Origination!$AH$14*CL13</f>
        <v>0</v>
      </c>
      <c r="DR304" s="545">
        <f ca="1">Origination!$AH$14*CM13</f>
        <v>0</v>
      </c>
      <c r="DS304" s="545">
        <f ca="1">Origination!$AH$14*CN13</f>
        <v>0</v>
      </c>
    </row>
    <row r="305" spans="1:123" hidden="1" outlineLevel="1" x14ac:dyDescent="0.25">
      <c r="A305" s="570" t="s">
        <v>280</v>
      </c>
      <c r="B305" s="571" t="s">
        <v>243</v>
      </c>
      <c r="C305" s="544">
        <v>33</v>
      </c>
      <c r="D305" s="546"/>
      <c r="E305" s="546"/>
      <c r="F305" s="546"/>
      <c r="G305" s="546"/>
      <c r="H305" s="546"/>
      <c r="I305" s="546"/>
      <c r="J305" s="546"/>
      <c r="K305" s="546"/>
      <c r="L305" s="546"/>
      <c r="M305" s="546"/>
      <c r="N305" s="546"/>
      <c r="O305" s="546"/>
      <c r="P305" s="546"/>
      <c r="Q305" s="546"/>
      <c r="R305" s="546"/>
      <c r="S305" s="546"/>
      <c r="T305" s="546"/>
      <c r="U305" s="546"/>
      <c r="V305" s="546"/>
      <c r="W305" s="546"/>
      <c r="X305" s="546"/>
      <c r="Y305" s="546"/>
      <c r="Z305" s="546"/>
      <c r="AA305" s="546"/>
      <c r="AB305" s="546"/>
      <c r="AC305" s="546"/>
      <c r="AD305" s="546"/>
      <c r="AE305" s="546"/>
      <c r="AF305" s="546"/>
      <c r="AG305" s="546"/>
      <c r="AH305" s="546"/>
      <c r="AI305" s="546"/>
      <c r="AJ305" s="545">
        <f ca="1">Origination!$AI$14*D13</f>
        <v>1710.4139422925059</v>
      </c>
      <c r="AK305" s="545">
        <f ca="1">Origination!$AI$14*E13</f>
        <v>1736.7828239028486</v>
      </c>
      <c r="AL305" s="545">
        <f ca="1">Origination!$AI$14*F13</f>
        <v>1763.5582257713509</v>
      </c>
      <c r="AM305" s="545">
        <f ca="1">Origination!$AI$14*G13</f>
        <v>1790.7464150853261</v>
      </c>
      <c r="AN305" s="545">
        <f ca="1">Origination!$AI$14*H13</f>
        <v>1818.3537556512247</v>
      </c>
      <c r="AO305" s="545">
        <f ca="1">Origination!$AI$14*I13</f>
        <v>1846.3867093841809</v>
      </c>
      <c r="AP305" s="545">
        <f ca="1">Origination!$AI$14*J13</f>
        <v>1874.8518378205208</v>
      </c>
      <c r="AQ305" s="545">
        <f ca="1">Origination!$AI$14*K13</f>
        <v>1903.7558036535868</v>
      </c>
      <c r="AR305" s="545">
        <f ca="1">Origination!$AI$14*L13</f>
        <v>1933.1053722932463</v>
      </c>
      <c r="AS305" s="545">
        <f ca="1">Origination!$AI$14*M13</f>
        <v>1962.9074134494338</v>
      </c>
      <c r="AT305" s="545">
        <f ca="1">Origination!$AI$14*N13</f>
        <v>1993.1689027401126</v>
      </c>
      <c r="AU305" s="545">
        <f ca="1">Origination!$AI$14*O13</f>
        <v>2023.8969233240227</v>
      </c>
      <c r="AV305" s="545">
        <f ca="1">Origination!$AI$14*P13</f>
        <v>2055.0986675586009</v>
      </c>
      <c r="AW305" s="545">
        <f ca="1">Origination!$AI$14*Q13</f>
        <v>2086.781438683463</v>
      </c>
      <c r="AX305" s="545">
        <f ca="1">Origination!$AI$14*R13</f>
        <v>2118.9526525298334</v>
      </c>
      <c r="AY305" s="545">
        <f ca="1">Origination!$AI$14*S13</f>
        <v>2151.6198392563347</v>
      </c>
      <c r="AZ305" s="545">
        <f ca="1">Origination!$AI$14*T13</f>
        <v>2184.7906451115364</v>
      </c>
      <c r="BA305" s="545">
        <f ca="1">Origination!$AI$14*U13</f>
        <v>2218.4728342236731</v>
      </c>
      <c r="BB305" s="545">
        <f ca="1">Origination!$AI$14*V13</f>
        <v>2252.6742904179541</v>
      </c>
      <c r="BC305" s="545">
        <f ca="1">Origination!$AI$14*W13</f>
        <v>2287.4030190618978</v>
      </c>
      <c r="BD305" s="545">
        <f ca="1">Origination!$AI$14*X13</f>
        <v>2322.6671489391019</v>
      </c>
      <c r="BE305" s="545">
        <f ca="1">Origination!$AI$14*Y13</f>
        <v>2358.4749341519132</v>
      </c>
      <c r="BF305" s="545">
        <f ca="1">Origination!$AI$14*Z13</f>
        <v>2394.8347560534216</v>
      </c>
      <c r="BG305" s="545">
        <f ca="1">Origination!$AI$14*AA13</f>
        <v>2431.7551252092453</v>
      </c>
      <c r="BH305" s="545">
        <f ca="1">Origination!$AI$14*AB13</f>
        <v>2469.2446833895547</v>
      </c>
      <c r="BI305" s="545">
        <f ca="1">Origination!$AI$14*AC13</f>
        <v>2507.3122055918102</v>
      </c>
      <c r="BJ305" s="545">
        <f ca="1">Origination!$AI$14*AD13</f>
        <v>2545.9666020946838</v>
      </c>
      <c r="BK305" s="545">
        <f ca="1">Origination!$AI$14*AE13</f>
        <v>2585.2169205436439</v>
      </c>
      <c r="BL305" s="545">
        <f ca="1">Origination!$AI$14*AF13</f>
        <v>2625.072348068692</v>
      </c>
      <c r="BM305" s="545">
        <f ca="1">Origination!$AI$14*AG13</f>
        <v>2665.5422134347505</v>
      </c>
      <c r="BN305" s="545">
        <f ca="1">Origination!$AI$14*AH13</f>
        <v>2706.635989225203</v>
      </c>
      <c r="BO305" s="545">
        <f ca="1">Origination!$AI$14*AI13</f>
        <v>2748.3632940590915</v>
      </c>
      <c r="BP305" s="545">
        <f ca="1">Origination!$AI$14*AJ13</f>
        <v>2790.7338948425022</v>
      </c>
      <c r="BQ305" s="545">
        <f ca="1">Origination!$AI$14*AK13</f>
        <v>2833.7577090546574</v>
      </c>
      <c r="BR305" s="545">
        <f ca="1">Origination!$AI$14*AL13</f>
        <v>2877.4448070692501</v>
      </c>
      <c r="BS305" s="545">
        <f ca="1">Origination!$AI$14*AM13</f>
        <v>2921.805414511568</v>
      </c>
      <c r="BT305" s="545">
        <f ca="1">Origination!$AI$14*AN13</f>
        <v>2966.8499146519548</v>
      </c>
      <c r="BU305" s="545">
        <f ca="1">Origination!$AI$14*AO13</f>
        <v>3012.5888508361722</v>
      </c>
      <c r="BV305" s="545">
        <f ca="1">Origination!$AI$14*AP13</f>
        <v>3059.0329289532297</v>
      </c>
      <c r="BW305" s="545">
        <f ca="1">Origination!$AI$14*AQ13</f>
        <v>3106.1930199412586</v>
      </c>
      <c r="BX305" s="545">
        <f ca="1">Origination!$AI$14*AR13</f>
        <v>3154.0801623320199</v>
      </c>
      <c r="BY305" s="545">
        <f ca="1">Origination!$AI$14*AS13</f>
        <v>3202.7055648346386</v>
      </c>
      <c r="BZ305" s="545">
        <f ca="1">Origination!$AI$14*AT13</f>
        <v>0</v>
      </c>
      <c r="CA305" s="545">
        <f ca="1">Origination!$AI$14*AU13</f>
        <v>0</v>
      </c>
      <c r="CB305" s="545">
        <f ca="1">Origination!$AI$14*AV13</f>
        <v>0</v>
      </c>
      <c r="CC305" s="545">
        <f ca="1">Origination!$AI$14*AW13</f>
        <v>0</v>
      </c>
      <c r="CD305" s="545">
        <f ca="1">Origination!$AI$14*AX13</f>
        <v>0</v>
      </c>
      <c r="CE305" s="545">
        <f ca="1">Origination!$AI$14*AY13</f>
        <v>0</v>
      </c>
      <c r="CF305" s="545">
        <f ca="1">Origination!$AI$14*AZ13</f>
        <v>0</v>
      </c>
      <c r="CG305" s="545">
        <f ca="1">Origination!$AI$14*BA13</f>
        <v>0</v>
      </c>
      <c r="CH305" s="545">
        <f ca="1">Origination!$AI$14*BB13</f>
        <v>0</v>
      </c>
      <c r="CI305" s="545">
        <f ca="1">Origination!$AI$14*BC13</f>
        <v>0</v>
      </c>
      <c r="CJ305" s="545">
        <f ca="1">Origination!$AI$14*BD13</f>
        <v>0</v>
      </c>
      <c r="CK305" s="545">
        <f ca="1">Origination!$AI$14*BE13</f>
        <v>0</v>
      </c>
      <c r="CL305" s="545">
        <f ca="1">Origination!$AI$14*BF13</f>
        <v>0</v>
      </c>
      <c r="CM305" s="545">
        <f ca="1">Origination!$AI$14*BG13</f>
        <v>0</v>
      </c>
      <c r="CN305" s="545">
        <f ca="1">Origination!$AI$14*BH13</f>
        <v>0</v>
      </c>
      <c r="CO305" s="545">
        <f ca="1">Origination!$AI$14*BI13</f>
        <v>0</v>
      </c>
      <c r="CP305" s="545">
        <f ca="1">Origination!$AI$14*BJ13</f>
        <v>0</v>
      </c>
      <c r="CQ305" s="545">
        <f ca="1">Origination!$AI$14*BK13</f>
        <v>0</v>
      </c>
      <c r="CR305" s="545">
        <f ca="1">Origination!$AI$14*BL13</f>
        <v>0</v>
      </c>
      <c r="CS305" s="545">
        <f ca="1">Origination!$AI$14*BM13</f>
        <v>0</v>
      </c>
      <c r="CT305" s="545">
        <f ca="1">Origination!$AI$14*BN13</f>
        <v>0</v>
      </c>
      <c r="CU305" s="545">
        <f ca="1">Origination!$AI$14*BO13</f>
        <v>0</v>
      </c>
      <c r="CV305" s="545">
        <f ca="1">Origination!$AI$14*BP13</f>
        <v>0</v>
      </c>
      <c r="CW305" s="545">
        <f ca="1">Origination!$AI$14*BQ13</f>
        <v>0</v>
      </c>
      <c r="CX305" s="545">
        <f ca="1">Origination!$AI$14*BR13</f>
        <v>0</v>
      </c>
      <c r="CY305" s="545">
        <f ca="1">Origination!$AI$14*BS13</f>
        <v>0</v>
      </c>
      <c r="CZ305" s="545">
        <f ca="1">Origination!$AI$14*BT13</f>
        <v>0</v>
      </c>
      <c r="DA305" s="545">
        <f ca="1">Origination!$AI$14*BU13</f>
        <v>0</v>
      </c>
      <c r="DB305" s="545">
        <f ca="1">Origination!$AI$14*BV13</f>
        <v>0</v>
      </c>
      <c r="DC305" s="545">
        <f ca="1">Origination!$AI$14*BW13</f>
        <v>0</v>
      </c>
      <c r="DD305" s="545">
        <f ca="1">Origination!$AI$14*BX13</f>
        <v>0</v>
      </c>
      <c r="DE305" s="545">
        <f ca="1">Origination!$AI$14*BY13</f>
        <v>0</v>
      </c>
      <c r="DF305" s="545">
        <f ca="1">Origination!$AI$14*BZ13</f>
        <v>0</v>
      </c>
      <c r="DG305" s="545">
        <f ca="1">Origination!$AI$14*CA13</f>
        <v>0</v>
      </c>
      <c r="DH305" s="545">
        <f ca="1">Origination!$AI$14*CB13</f>
        <v>0</v>
      </c>
      <c r="DI305" s="545">
        <f ca="1">Origination!$AI$14*CC13</f>
        <v>0</v>
      </c>
      <c r="DJ305" s="545">
        <f ca="1">Origination!$AI$14*CD13</f>
        <v>0</v>
      </c>
      <c r="DK305" s="545">
        <f ca="1">Origination!$AI$14*CE13</f>
        <v>0</v>
      </c>
      <c r="DL305" s="545">
        <f ca="1">Origination!$AI$14*CF13</f>
        <v>0</v>
      </c>
      <c r="DM305" s="545">
        <f ca="1">Origination!$AI$14*CG13</f>
        <v>0</v>
      </c>
      <c r="DN305" s="545">
        <f ca="1">Origination!$AI$14*CH13</f>
        <v>0</v>
      </c>
      <c r="DO305" s="545">
        <f ca="1">Origination!$AI$14*CI13</f>
        <v>0</v>
      </c>
      <c r="DP305" s="545">
        <f ca="1">Origination!$AI$14*CJ13</f>
        <v>0</v>
      </c>
      <c r="DQ305" s="545">
        <f ca="1">Origination!$AI$14*CK13</f>
        <v>0</v>
      </c>
      <c r="DR305" s="545">
        <f ca="1">Origination!$AI$14*CL13</f>
        <v>0</v>
      </c>
      <c r="DS305" s="545">
        <f ca="1">Origination!$AI$14*CM13</f>
        <v>0</v>
      </c>
    </row>
    <row r="306" spans="1:123" hidden="1" outlineLevel="1" x14ac:dyDescent="0.25">
      <c r="A306" s="570" t="s">
        <v>280</v>
      </c>
      <c r="B306" s="571" t="s">
        <v>243</v>
      </c>
      <c r="C306" s="544">
        <v>34</v>
      </c>
      <c r="D306" s="546"/>
      <c r="E306" s="546"/>
      <c r="F306" s="546"/>
      <c r="G306" s="546"/>
      <c r="H306" s="546"/>
      <c r="I306" s="546"/>
      <c r="J306" s="546"/>
      <c r="K306" s="546"/>
      <c r="L306" s="546"/>
      <c r="M306" s="546"/>
      <c r="N306" s="546"/>
      <c r="O306" s="546"/>
      <c r="P306" s="546"/>
      <c r="Q306" s="546"/>
      <c r="R306" s="546"/>
      <c r="S306" s="546"/>
      <c r="T306" s="546"/>
      <c r="U306" s="546"/>
      <c r="V306" s="546"/>
      <c r="W306" s="546"/>
      <c r="X306" s="546"/>
      <c r="Y306" s="546"/>
      <c r="Z306" s="546"/>
      <c r="AA306" s="546"/>
      <c r="AB306" s="546"/>
      <c r="AC306" s="546"/>
      <c r="AD306" s="546"/>
      <c r="AE306" s="546"/>
      <c r="AF306" s="546"/>
      <c r="AG306" s="546"/>
      <c r="AH306" s="546"/>
      <c r="AI306" s="546"/>
      <c r="AJ306" s="546"/>
      <c r="AK306" s="545">
        <f ca="1">Origination!$AJ$14*D13</f>
        <v>1710.4139422925059</v>
      </c>
      <c r="AL306" s="545">
        <f ca="1">Origination!$AJ$14*E13</f>
        <v>1736.7828239028486</v>
      </c>
      <c r="AM306" s="545">
        <f ca="1">Origination!$AJ$14*F13</f>
        <v>1763.5582257713509</v>
      </c>
      <c r="AN306" s="545">
        <f ca="1">Origination!$AJ$14*G13</f>
        <v>1790.7464150853261</v>
      </c>
      <c r="AO306" s="545">
        <f ca="1">Origination!$AJ$14*H13</f>
        <v>1818.3537556512247</v>
      </c>
      <c r="AP306" s="545">
        <f ca="1">Origination!$AJ$14*I13</f>
        <v>1846.3867093841809</v>
      </c>
      <c r="AQ306" s="545">
        <f ca="1">Origination!$AJ$14*J13</f>
        <v>1874.8518378205208</v>
      </c>
      <c r="AR306" s="545">
        <f ca="1">Origination!$AJ$14*K13</f>
        <v>1903.7558036535868</v>
      </c>
      <c r="AS306" s="545">
        <f ca="1">Origination!$AJ$14*L13</f>
        <v>1933.1053722932463</v>
      </c>
      <c r="AT306" s="545">
        <f ca="1">Origination!$AJ$14*M13</f>
        <v>1962.9074134494338</v>
      </c>
      <c r="AU306" s="545">
        <f ca="1">Origination!$AJ$14*N13</f>
        <v>1993.1689027401126</v>
      </c>
      <c r="AV306" s="545">
        <f ca="1">Origination!$AJ$14*O13</f>
        <v>2023.8969233240227</v>
      </c>
      <c r="AW306" s="545">
        <f ca="1">Origination!$AJ$14*P13</f>
        <v>2055.0986675586009</v>
      </c>
      <c r="AX306" s="545">
        <f ca="1">Origination!$AJ$14*Q13</f>
        <v>2086.781438683463</v>
      </c>
      <c r="AY306" s="545">
        <f ca="1">Origination!$AJ$14*R13</f>
        <v>2118.9526525298334</v>
      </c>
      <c r="AZ306" s="545">
        <f ca="1">Origination!$AJ$14*S13</f>
        <v>2151.6198392563347</v>
      </c>
      <c r="BA306" s="545">
        <f ca="1">Origination!$AJ$14*T13</f>
        <v>2184.7906451115364</v>
      </c>
      <c r="BB306" s="545">
        <f ca="1">Origination!$AJ$14*U13</f>
        <v>2218.4728342236731</v>
      </c>
      <c r="BC306" s="545">
        <f ca="1">Origination!$AJ$14*V13</f>
        <v>2252.6742904179541</v>
      </c>
      <c r="BD306" s="545">
        <f ca="1">Origination!$AJ$14*W13</f>
        <v>2287.4030190618978</v>
      </c>
      <c r="BE306" s="545">
        <f ca="1">Origination!$AJ$14*X13</f>
        <v>2322.6671489391019</v>
      </c>
      <c r="BF306" s="545">
        <f ca="1">Origination!$AJ$14*Y13</f>
        <v>2358.4749341519132</v>
      </c>
      <c r="BG306" s="545">
        <f ca="1">Origination!$AJ$14*Z13</f>
        <v>2394.8347560534216</v>
      </c>
      <c r="BH306" s="545">
        <f ca="1">Origination!$AJ$14*AA13</f>
        <v>2431.7551252092453</v>
      </c>
      <c r="BI306" s="545">
        <f ca="1">Origination!$AJ$14*AB13</f>
        <v>2469.2446833895547</v>
      </c>
      <c r="BJ306" s="545">
        <f ca="1">Origination!$AJ$14*AC13</f>
        <v>2507.3122055918102</v>
      </c>
      <c r="BK306" s="545">
        <f ca="1">Origination!$AJ$14*AD13</f>
        <v>2545.9666020946838</v>
      </c>
      <c r="BL306" s="545">
        <f ca="1">Origination!$AJ$14*AE13</f>
        <v>2585.2169205436439</v>
      </c>
      <c r="BM306" s="545">
        <f ca="1">Origination!$AJ$14*AF13</f>
        <v>2625.072348068692</v>
      </c>
      <c r="BN306" s="545">
        <f ca="1">Origination!$AJ$14*AG13</f>
        <v>2665.5422134347505</v>
      </c>
      <c r="BO306" s="545">
        <f ca="1">Origination!$AJ$14*AH13</f>
        <v>2706.635989225203</v>
      </c>
      <c r="BP306" s="545">
        <f ca="1">Origination!$AJ$14*AI13</f>
        <v>2748.3632940590915</v>
      </c>
      <c r="BQ306" s="545">
        <f ca="1">Origination!$AJ$14*AJ13</f>
        <v>2790.7338948425022</v>
      </c>
      <c r="BR306" s="545">
        <f ca="1">Origination!$AJ$14*AK13</f>
        <v>2833.7577090546574</v>
      </c>
      <c r="BS306" s="545">
        <f ca="1">Origination!$AJ$14*AL13</f>
        <v>2877.4448070692501</v>
      </c>
      <c r="BT306" s="545">
        <f ca="1">Origination!$AJ$14*AM13</f>
        <v>2921.805414511568</v>
      </c>
      <c r="BU306" s="545">
        <f ca="1">Origination!$AJ$14*AN13</f>
        <v>2966.8499146519548</v>
      </c>
      <c r="BV306" s="545">
        <f ca="1">Origination!$AJ$14*AO13</f>
        <v>3012.5888508361722</v>
      </c>
      <c r="BW306" s="545">
        <f ca="1">Origination!$AJ$14*AP13</f>
        <v>3059.0329289532297</v>
      </c>
      <c r="BX306" s="545">
        <f ca="1">Origination!$AJ$14*AQ13</f>
        <v>3106.1930199412586</v>
      </c>
      <c r="BY306" s="545">
        <f ca="1">Origination!$AJ$14*AR13</f>
        <v>3154.0801623320199</v>
      </c>
      <c r="BZ306" s="545">
        <f ca="1">Origination!$AJ$14*AS13</f>
        <v>3202.7055648346386</v>
      </c>
      <c r="CA306" s="545">
        <f ca="1">Origination!$AJ$14*AT13</f>
        <v>0</v>
      </c>
      <c r="CB306" s="545">
        <f ca="1">Origination!$AJ$14*AU13</f>
        <v>0</v>
      </c>
      <c r="CC306" s="545">
        <f ca="1">Origination!$AJ$14*AV13</f>
        <v>0</v>
      </c>
      <c r="CD306" s="545">
        <f ca="1">Origination!$AJ$14*AW13</f>
        <v>0</v>
      </c>
      <c r="CE306" s="545">
        <f ca="1">Origination!$AJ$14*AX13</f>
        <v>0</v>
      </c>
      <c r="CF306" s="545">
        <f ca="1">Origination!$AJ$14*AY13</f>
        <v>0</v>
      </c>
      <c r="CG306" s="545">
        <f ca="1">Origination!$AJ$14*AZ13</f>
        <v>0</v>
      </c>
      <c r="CH306" s="545">
        <f ca="1">Origination!$AJ$14*BA13</f>
        <v>0</v>
      </c>
      <c r="CI306" s="545">
        <f ca="1">Origination!$AJ$14*BB13</f>
        <v>0</v>
      </c>
      <c r="CJ306" s="545">
        <f ca="1">Origination!$AJ$14*BC13</f>
        <v>0</v>
      </c>
      <c r="CK306" s="545">
        <f ca="1">Origination!$AJ$14*BD13</f>
        <v>0</v>
      </c>
      <c r="CL306" s="545">
        <f ca="1">Origination!$AJ$14*BE13</f>
        <v>0</v>
      </c>
      <c r="CM306" s="545">
        <f ca="1">Origination!$AJ$14*BF13</f>
        <v>0</v>
      </c>
      <c r="CN306" s="545">
        <f ca="1">Origination!$AJ$14*BG13</f>
        <v>0</v>
      </c>
      <c r="CO306" s="545">
        <f ca="1">Origination!$AJ$14*BH13</f>
        <v>0</v>
      </c>
      <c r="CP306" s="545">
        <f ca="1">Origination!$AJ$14*BI13</f>
        <v>0</v>
      </c>
      <c r="CQ306" s="545">
        <f ca="1">Origination!$AJ$14*BJ13</f>
        <v>0</v>
      </c>
      <c r="CR306" s="545">
        <f ca="1">Origination!$AJ$14*BK13</f>
        <v>0</v>
      </c>
      <c r="CS306" s="545">
        <f ca="1">Origination!$AJ$14*BL13</f>
        <v>0</v>
      </c>
      <c r="CT306" s="545">
        <f ca="1">Origination!$AJ$14*BM13</f>
        <v>0</v>
      </c>
      <c r="CU306" s="545">
        <f ca="1">Origination!$AJ$14*BN13</f>
        <v>0</v>
      </c>
      <c r="CV306" s="545">
        <f ca="1">Origination!$AJ$14*BO13</f>
        <v>0</v>
      </c>
      <c r="CW306" s="545">
        <f ca="1">Origination!$AJ$14*BP13</f>
        <v>0</v>
      </c>
      <c r="CX306" s="545">
        <f ca="1">Origination!$AJ$14*BQ13</f>
        <v>0</v>
      </c>
      <c r="CY306" s="545">
        <f ca="1">Origination!$AJ$14*BR13</f>
        <v>0</v>
      </c>
      <c r="CZ306" s="545">
        <f ca="1">Origination!$AJ$14*BS13</f>
        <v>0</v>
      </c>
      <c r="DA306" s="545">
        <f ca="1">Origination!$AJ$14*BT13</f>
        <v>0</v>
      </c>
      <c r="DB306" s="545">
        <f ca="1">Origination!$AJ$14*BU13</f>
        <v>0</v>
      </c>
      <c r="DC306" s="545">
        <f ca="1">Origination!$AJ$14*BV13</f>
        <v>0</v>
      </c>
      <c r="DD306" s="545">
        <f ca="1">Origination!$AJ$14*BW13</f>
        <v>0</v>
      </c>
      <c r="DE306" s="545">
        <f ca="1">Origination!$AJ$14*BX13</f>
        <v>0</v>
      </c>
      <c r="DF306" s="545">
        <f ca="1">Origination!$AJ$14*BY13</f>
        <v>0</v>
      </c>
      <c r="DG306" s="545">
        <f ca="1">Origination!$AJ$14*BZ13</f>
        <v>0</v>
      </c>
      <c r="DH306" s="545">
        <f ca="1">Origination!$AJ$14*CA13</f>
        <v>0</v>
      </c>
      <c r="DI306" s="545">
        <f ca="1">Origination!$AJ$14*CB13</f>
        <v>0</v>
      </c>
      <c r="DJ306" s="545">
        <f ca="1">Origination!$AJ$14*CC13</f>
        <v>0</v>
      </c>
      <c r="DK306" s="545">
        <f ca="1">Origination!$AJ$14*CD13</f>
        <v>0</v>
      </c>
      <c r="DL306" s="545">
        <f ca="1">Origination!$AJ$14*CE13</f>
        <v>0</v>
      </c>
      <c r="DM306" s="545">
        <f ca="1">Origination!$AJ$14*CF13</f>
        <v>0</v>
      </c>
      <c r="DN306" s="545">
        <f ca="1">Origination!$AJ$14*CG13</f>
        <v>0</v>
      </c>
      <c r="DO306" s="545">
        <f ca="1">Origination!$AJ$14*CH13</f>
        <v>0</v>
      </c>
      <c r="DP306" s="545">
        <f ca="1">Origination!$AJ$14*CI13</f>
        <v>0</v>
      </c>
      <c r="DQ306" s="545">
        <f ca="1">Origination!$AJ$14*CJ13</f>
        <v>0</v>
      </c>
      <c r="DR306" s="545">
        <f ca="1">Origination!$AJ$14*CK13</f>
        <v>0</v>
      </c>
      <c r="DS306" s="545">
        <f ca="1">Origination!$AJ$14*CL13</f>
        <v>0</v>
      </c>
    </row>
    <row r="307" spans="1:123" hidden="1" outlineLevel="1" x14ac:dyDescent="0.25">
      <c r="A307" s="570" t="s">
        <v>280</v>
      </c>
      <c r="B307" s="571" t="s">
        <v>243</v>
      </c>
      <c r="C307" s="544">
        <v>35</v>
      </c>
      <c r="D307" s="546"/>
      <c r="E307" s="546"/>
      <c r="F307" s="546"/>
      <c r="G307" s="546"/>
      <c r="H307" s="546"/>
      <c r="I307" s="546"/>
      <c r="J307" s="546"/>
      <c r="K307" s="546"/>
      <c r="L307" s="546"/>
      <c r="M307" s="546"/>
      <c r="N307" s="546"/>
      <c r="O307" s="546"/>
      <c r="P307" s="546"/>
      <c r="Q307" s="546"/>
      <c r="R307" s="546"/>
      <c r="S307" s="546"/>
      <c r="T307" s="546"/>
      <c r="U307" s="546"/>
      <c r="V307" s="546"/>
      <c r="W307" s="546"/>
      <c r="X307" s="546"/>
      <c r="Y307" s="546"/>
      <c r="Z307" s="546"/>
      <c r="AA307" s="546"/>
      <c r="AB307" s="546"/>
      <c r="AC307" s="546"/>
      <c r="AD307" s="546"/>
      <c r="AE307" s="546"/>
      <c r="AF307" s="546"/>
      <c r="AG307" s="546"/>
      <c r="AH307" s="546"/>
      <c r="AI307" s="546"/>
      <c r="AJ307" s="546"/>
      <c r="AK307" s="546"/>
      <c r="AL307" s="545">
        <f ca="1">Origination!$AK$14*D13</f>
        <v>1710.4139422925059</v>
      </c>
      <c r="AM307" s="545">
        <f ca="1">Origination!$AK$14*E13</f>
        <v>1736.7828239028486</v>
      </c>
      <c r="AN307" s="545">
        <f ca="1">Origination!$AK$14*F13</f>
        <v>1763.5582257713509</v>
      </c>
      <c r="AO307" s="545">
        <f ca="1">Origination!$AK$14*G13</f>
        <v>1790.7464150853261</v>
      </c>
      <c r="AP307" s="545">
        <f ca="1">Origination!$AK$14*H13</f>
        <v>1818.3537556512247</v>
      </c>
      <c r="AQ307" s="545">
        <f ca="1">Origination!$AK$14*I13</f>
        <v>1846.3867093841809</v>
      </c>
      <c r="AR307" s="545">
        <f ca="1">Origination!$AK$14*J13</f>
        <v>1874.8518378205208</v>
      </c>
      <c r="AS307" s="545">
        <f ca="1">Origination!$AK$14*K13</f>
        <v>1903.7558036535868</v>
      </c>
      <c r="AT307" s="545">
        <f ca="1">Origination!$AK$14*L13</f>
        <v>1933.1053722932463</v>
      </c>
      <c r="AU307" s="545">
        <f ca="1">Origination!$AK$14*M13</f>
        <v>1962.9074134494338</v>
      </c>
      <c r="AV307" s="545">
        <f ca="1">Origination!$AK$14*N13</f>
        <v>1993.1689027401126</v>
      </c>
      <c r="AW307" s="545">
        <f ca="1">Origination!$AK$14*O13</f>
        <v>2023.8969233240227</v>
      </c>
      <c r="AX307" s="545">
        <f ca="1">Origination!$AK$14*P13</f>
        <v>2055.0986675586009</v>
      </c>
      <c r="AY307" s="545">
        <f ca="1">Origination!$AK$14*Q13</f>
        <v>2086.781438683463</v>
      </c>
      <c r="AZ307" s="545">
        <f ca="1">Origination!$AK$14*R13</f>
        <v>2118.9526525298334</v>
      </c>
      <c r="BA307" s="545">
        <f ca="1">Origination!$AK$14*S13</f>
        <v>2151.6198392563347</v>
      </c>
      <c r="BB307" s="545">
        <f ca="1">Origination!$AK$14*T13</f>
        <v>2184.7906451115364</v>
      </c>
      <c r="BC307" s="545">
        <f ca="1">Origination!$AK$14*U13</f>
        <v>2218.4728342236731</v>
      </c>
      <c r="BD307" s="545">
        <f ca="1">Origination!$AK$14*V13</f>
        <v>2252.6742904179541</v>
      </c>
      <c r="BE307" s="545">
        <f ca="1">Origination!$AK$14*W13</f>
        <v>2287.4030190618978</v>
      </c>
      <c r="BF307" s="545">
        <f ca="1">Origination!$AK$14*X13</f>
        <v>2322.6671489391019</v>
      </c>
      <c r="BG307" s="545">
        <f ca="1">Origination!$AK$14*Y13</f>
        <v>2358.4749341519132</v>
      </c>
      <c r="BH307" s="545">
        <f ca="1">Origination!$AK$14*Z13</f>
        <v>2394.8347560534216</v>
      </c>
      <c r="BI307" s="545">
        <f ca="1">Origination!$AK$14*AA13</f>
        <v>2431.7551252092453</v>
      </c>
      <c r="BJ307" s="545">
        <f ca="1">Origination!$AK$14*AB13</f>
        <v>2469.2446833895547</v>
      </c>
      <c r="BK307" s="545">
        <f ca="1">Origination!$AK$14*AC13</f>
        <v>2507.3122055918102</v>
      </c>
      <c r="BL307" s="545">
        <f ca="1">Origination!$AK$14*AD13</f>
        <v>2545.9666020946838</v>
      </c>
      <c r="BM307" s="545">
        <f ca="1">Origination!$AK$14*AE13</f>
        <v>2585.2169205436439</v>
      </c>
      <c r="BN307" s="545">
        <f ca="1">Origination!$AK$14*AF13</f>
        <v>2625.072348068692</v>
      </c>
      <c r="BO307" s="545">
        <f ca="1">Origination!$AK$14*AG13</f>
        <v>2665.5422134347505</v>
      </c>
      <c r="BP307" s="545">
        <f ca="1">Origination!$AK$14*AH13</f>
        <v>2706.635989225203</v>
      </c>
      <c r="BQ307" s="545">
        <f ca="1">Origination!$AK$14*AI13</f>
        <v>2748.3632940590915</v>
      </c>
      <c r="BR307" s="545">
        <f ca="1">Origination!$AK$14*AJ13</f>
        <v>2790.7338948425022</v>
      </c>
      <c r="BS307" s="545">
        <f ca="1">Origination!$AK$14*AK13</f>
        <v>2833.7577090546574</v>
      </c>
      <c r="BT307" s="545">
        <f ca="1">Origination!$AK$14*AL13</f>
        <v>2877.4448070692501</v>
      </c>
      <c r="BU307" s="545">
        <f ca="1">Origination!$AK$14*AM13</f>
        <v>2921.805414511568</v>
      </c>
      <c r="BV307" s="545">
        <f ca="1">Origination!$AK$14*AN13</f>
        <v>2966.8499146519548</v>
      </c>
      <c r="BW307" s="545">
        <f ca="1">Origination!$AK$14*AO13</f>
        <v>3012.5888508361722</v>
      </c>
      <c r="BX307" s="545">
        <f ca="1">Origination!$AK$14*AP13</f>
        <v>3059.0329289532297</v>
      </c>
      <c r="BY307" s="545">
        <f ca="1">Origination!$AK$14*AQ13</f>
        <v>3106.1930199412586</v>
      </c>
      <c r="BZ307" s="545">
        <f ca="1">Origination!$AK$14*AR13</f>
        <v>3154.0801623320199</v>
      </c>
      <c r="CA307" s="545">
        <f ca="1">Origination!$AK$14*AS13</f>
        <v>3202.7055648346386</v>
      </c>
      <c r="CB307" s="545">
        <f ca="1">Origination!$AK$14*AT13</f>
        <v>0</v>
      </c>
      <c r="CC307" s="545">
        <f ca="1">Origination!$AK$14*AU13</f>
        <v>0</v>
      </c>
      <c r="CD307" s="545">
        <f ca="1">Origination!$AK$14*AV13</f>
        <v>0</v>
      </c>
      <c r="CE307" s="545">
        <f ca="1">Origination!$AK$14*AW13</f>
        <v>0</v>
      </c>
      <c r="CF307" s="545">
        <f ca="1">Origination!$AK$14*AX13</f>
        <v>0</v>
      </c>
      <c r="CG307" s="545">
        <f ca="1">Origination!$AK$14*AY13</f>
        <v>0</v>
      </c>
      <c r="CH307" s="545">
        <f ca="1">Origination!$AK$14*AZ13</f>
        <v>0</v>
      </c>
      <c r="CI307" s="545">
        <f ca="1">Origination!$AK$14*BA13</f>
        <v>0</v>
      </c>
      <c r="CJ307" s="545">
        <f ca="1">Origination!$AK$14*BB13</f>
        <v>0</v>
      </c>
      <c r="CK307" s="545">
        <f ca="1">Origination!$AK$14*BC13</f>
        <v>0</v>
      </c>
      <c r="CL307" s="545">
        <f ca="1">Origination!$AK$14*BD13</f>
        <v>0</v>
      </c>
      <c r="CM307" s="545">
        <f ca="1">Origination!$AK$14*BE13</f>
        <v>0</v>
      </c>
      <c r="CN307" s="545">
        <f ca="1">Origination!$AK$14*BF13</f>
        <v>0</v>
      </c>
      <c r="CO307" s="545">
        <f ca="1">Origination!$AK$14*BG13</f>
        <v>0</v>
      </c>
      <c r="CP307" s="545">
        <f ca="1">Origination!$AK$14*BH13</f>
        <v>0</v>
      </c>
      <c r="CQ307" s="545">
        <f ca="1">Origination!$AK$14*BI13</f>
        <v>0</v>
      </c>
      <c r="CR307" s="545">
        <f ca="1">Origination!$AK$14*BJ13</f>
        <v>0</v>
      </c>
      <c r="CS307" s="545">
        <f ca="1">Origination!$AK$14*BK13</f>
        <v>0</v>
      </c>
      <c r="CT307" s="545">
        <f ca="1">Origination!$AK$14*BL13</f>
        <v>0</v>
      </c>
      <c r="CU307" s="545">
        <f ca="1">Origination!$AK$14*BM13</f>
        <v>0</v>
      </c>
      <c r="CV307" s="545">
        <f ca="1">Origination!$AK$14*BN13</f>
        <v>0</v>
      </c>
      <c r="CW307" s="545">
        <f ca="1">Origination!$AK$14*BO13</f>
        <v>0</v>
      </c>
      <c r="CX307" s="545">
        <f ca="1">Origination!$AK$14*BP13</f>
        <v>0</v>
      </c>
      <c r="CY307" s="545">
        <f ca="1">Origination!$AK$14*BQ13</f>
        <v>0</v>
      </c>
      <c r="CZ307" s="545">
        <f ca="1">Origination!$AK$14*BR13</f>
        <v>0</v>
      </c>
      <c r="DA307" s="545">
        <f ca="1">Origination!$AK$14*BS13</f>
        <v>0</v>
      </c>
      <c r="DB307" s="545">
        <f ca="1">Origination!$AK$14*BT13</f>
        <v>0</v>
      </c>
      <c r="DC307" s="545">
        <f ca="1">Origination!$AK$14*BU13</f>
        <v>0</v>
      </c>
      <c r="DD307" s="545">
        <f ca="1">Origination!$AK$14*BV13</f>
        <v>0</v>
      </c>
      <c r="DE307" s="545">
        <f ca="1">Origination!$AK$14*BW13</f>
        <v>0</v>
      </c>
      <c r="DF307" s="545">
        <f ca="1">Origination!$AK$14*BX13</f>
        <v>0</v>
      </c>
      <c r="DG307" s="545">
        <f ca="1">Origination!$AK$14*BY13</f>
        <v>0</v>
      </c>
      <c r="DH307" s="545">
        <f ca="1">Origination!$AK$14*BZ13</f>
        <v>0</v>
      </c>
      <c r="DI307" s="545">
        <f ca="1">Origination!$AK$14*CA13</f>
        <v>0</v>
      </c>
      <c r="DJ307" s="545">
        <f ca="1">Origination!$AK$14*CB13</f>
        <v>0</v>
      </c>
      <c r="DK307" s="545">
        <f ca="1">Origination!$AK$14*CC13</f>
        <v>0</v>
      </c>
      <c r="DL307" s="545">
        <f ca="1">Origination!$AK$14*CD13</f>
        <v>0</v>
      </c>
      <c r="DM307" s="545">
        <f ca="1">Origination!$AK$14*CE13</f>
        <v>0</v>
      </c>
      <c r="DN307" s="545">
        <f ca="1">Origination!$AK$14*CF13</f>
        <v>0</v>
      </c>
      <c r="DO307" s="545">
        <f ca="1">Origination!$AK$14*CG13</f>
        <v>0</v>
      </c>
      <c r="DP307" s="545">
        <f ca="1">Origination!$AK$14*CH13</f>
        <v>0</v>
      </c>
      <c r="DQ307" s="545">
        <f ca="1">Origination!$AK$14*CI13</f>
        <v>0</v>
      </c>
      <c r="DR307" s="545">
        <f ca="1">Origination!$AK$14*CJ13</f>
        <v>0</v>
      </c>
      <c r="DS307" s="545">
        <f ca="1">Origination!$AK$14*CK13</f>
        <v>0</v>
      </c>
    </row>
    <row r="308" spans="1:123" hidden="1" outlineLevel="1" x14ac:dyDescent="0.25">
      <c r="A308" s="570" t="s">
        <v>280</v>
      </c>
      <c r="B308" s="571" t="s">
        <v>243</v>
      </c>
      <c r="C308" s="544">
        <v>36</v>
      </c>
      <c r="D308" s="546"/>
      <c r="E308" s="546"/>
      <c r="F308" s="546"/>
      <c r="G308" s="546"/>
      <c r="H308" s="546"/>
      <c r="I308" s="546"/>
      <c r="J308" s="546"/>
      <c r="K308" s="546"/>
      <c r="L308" s="546"/>
      <c r="M308" s="546"/>
      <c r="N308" s="546"/>
      <c r="O308" s="546"/>
      <c r="P308" s="546"/>
      <c r="Q308" s="546"/>
      <c r="R308" s="546"/>
      <c r="S308" s="546"/>
      <c r="T308" s="546"/>
      <c r="U308" s="546"/>
      <c r="V308" s="546"/>
      <c r="W308" s="546"/>
      <c r="X308" s="546"/>
      <c r="Y308" s="546"/>
      <c r="Z308" s="546"/>
      <c r="AA308" s="546"/>
      <c r="AB308" s="546"/>
      <c r="AC308" s="546"/>
      <c r="AD308" s="546"/>
      <c r="AE308" s="546"/>
      <c r="AF308" s="546"/>
      <c r="AG308" s="546"/>
      <c r="AH308" s="546"/>
      <c r="AI308" s="546"/>
      <c r="AJ308" s="546"/>
      <c r="AK308" s="546"/>
      <c r="AL308" s="546"/>
      <c r="AM308" s="545">
        <f ca="1">Origination!$AL$14*D13</f>
        <v>1881.4553365217564</v>
      </c>
      <c r="AN308" s="545">
        <f ca="1">Origination!$AL$14*E13</f>
        <v>1910.4611062931335</v>
      </c>
      <c r="AO308" s="545">
        <f ca="1">Origination!$AL$14*F13</f>
        <v>1939.9140483484859</v>
      </c>
      <c r="AP308" s="545">
        <f ca="1">Origination!$AL$14*G13</f>
        <v>1969.8210565938587</v>
      </c>
      <c r="AQ308" s="545">
        <f ca="1">Origination!$AL$14*H13</f>
        <v>2000.1891312163471</v>
      </c>
      <c r="AR308" s="545">
        <f ca="1">Origination!$AL$14*I13</f>
        <v>2031.0253803225992</v>
      </c>
      <c r="AS308" s="545">
        <f ca="1">Origination!$AL$14*J13</f>
        <v>2062.3370216025728</v>
      </c>
      <c r="AT308" s="545">
        <f ca="1">Origination!$AL$14*K13</f>
        <v>2094.1313840189455</v>
      </c>
      <c r="AU308" s="545">
        <f ca="1">Origination!$AL$14*L13</f>
        <v>2126.4159095225709</v>
      </c>
      <c r="AV308" s="545">
        <f ca="1">Origination!$AL$14*M13</f>
        <v>2159.1981547943769</v>
      </c>
      <c r="AW308" s="545">
        <f ca="1">Origination!$AL$14*N13</f>
        <v>2192.4857930141238</v>
      </c>
      <c r="AX308" s="545">
        <f ca="1">Origination!$AL$14*O13</f>
        <v>2226.2866156564251</v>
      </c>
      <c r="AY308" s="545">
        <f ca="1">Origination!$AL$14*P13</f>
        <v>2260.6085343144614</v>
      </c>
      <c r="AZ308" s="545">
        <f ca="1">Origination!$AL$14*Q13</f>
        <v>2295.459582551809</v>
      </c>
      <c r="BA308" s="545">
        <f ca="1">Origination!$AL$14*R13</f>
        <v>2330.8479177828167</v>
      </c>
      <c r="BB308" s="545">
        <f ca="1">Origination!$AL$14*S13</f>
        <v>2366.7818231819683</v>
      </c>
      <c r="BC308" s="545">
        <f ca="1">Origination!$AL$14*T13</f>
        <v>2403.2697096226902</v>
      </c>
      <c r="BD308" s="545">
        <f ca="1">Origination!$AL$14*U13</f>
        <v>2440.3201176460402</v>
      </c>
      <c r="BE308" s="545">
        <f ca="1">Origination!$AL$14*V13</f>
        <v>2477.9417194597495</v>
      </c>
      <c r="BF308" s="545">
        <f ca="1">Origination!$AL$14*W13</f>
        <v>2516.1433209680872</v>
      </c>
      <c r="BG308" s="545">
        <f ca="1">Origination!$AL$14*X13</f>
        <v>2554.9338638330123</v>
      </c>
      <c r="BH308" s="545">
        <f ca="1">Origination!$AL$14*Y13</f>
        <v>2594.3224275671046</v>
      </c>
      <c r="BI308" s="545">
        <f ca="1">Origination!$AL$14*Z13</f>
        <v>2634.3182316587636</v>
      </c>
      <c r="BJ308" s="545">
        <f ca="1">Origination!$AL$14*AA13</f>
        <v>2674.93063773017</v>
      </c>
      <c r="BK308" s="545">
        <f ca="1">Origination!$AL$14*AB13</f>
        <v>2716.1691517285103</v>
      </c>
      <c r="BL308" s="545">
        <f ca="1">Origination!$AL$14*AC13</f>
        <v>2758.0434261509909</v>
      </c>
      <c r="BM308" s="545">
        <f ca="1">Origination!$AL$14*AD13</f>
        <v>2800.563262304152</v>
      </c>
      <c r="BN308" s="545">
        <f ca="1">Origination!$AL$14*AE13</f>
        <v>2843.7386125980083</v>
      </c>
      <c r="BO308" s="545">
        <f ca="1">Origination!$AL$14*AF13</f>
        <v>2887.5795828755608</v>
      </c>
      <c r="BP308" s="545">
        <f ca="1">Origination!$AL$14*AG13</f>
        <v>2932.0964347782256</v>
      </c>
      <c r="BQ308" s="545">
        <f ca="1">Origination!$AL$14*AH13</f>
        <v>2977.2995881477232</v>
      </c>
      <c r="BR308" s="545">
        <f ca="1">Origination!$AL$14*AI13</f>
        <v>3023.199623465001</v>
      </c>
      <c r="BS308" s="545">
        <f ca="1">Origination!$AL$14*AJ13</f>
        <v>3069.8072843267528</v>
      </c>
      <c r="BT308" s="545">
        <f ca="1">Origination!$AL$14*AK13</f>
        <v>3117.1334799601232</v>
      </c>
      <c r="BU308" s="545">
        <f ca="1">Origination!$AL$14*AL13</f>
        <v>3165.1892877761752</v>
      </c>
      <c r="BV308" s="545">
        <f ca="1">Origination!$AL$14*AM13</f>
        <v>3213.9859559627248</v>
      </c>
      <c r="BW308" s="545">
        <f ca="1">Origination!$AL$14*AN13</f>
        <v>3263.5349061171501</v>
      </c>
      <c r="BX308" s="545">
        <f ca="1">Origination!$AL$14*AO13</f>
        <v>3313.8477359197891</v>
      </c>
      <c r="BY308" s="545">
        <f ca="1">Origination!$AL$14*AP13</f>
        <v>3364.9362218485526</v>
      </c>
      <c r="BZ308" s="545">
        <f ca="1">Origination!$AL$14*AQ13</f>
        <v>3416.8123219353847</v>
      </c>
      <c r="CA308" s="545">
        <f ca="1">Origination!$AL$14*AR13</f>
        <v>3469.4881785652219</v>
      </c>
      <c r="CB308" s="545">
        <f ca="1">Origination!$AL$14*AS13</f>
        <v>3522.9761213181023</v>
      </c>
      <c r="CC308" s="545">
        <f ca="1">Origination!$AL$14*AT13</f>
        <v>0</v>
      </c>
      <c r="CD308" s="545">
        <f ca="1">Origination!$AL$14*AU13</f>
        <v>0</v>
      </c>
      <c r="CE308" s="545">
        <f ca="1">Origination!$AL$14*AV13</f>
        <v>0</v>
      </c>
      <c r="CF308" s="545">
        <f ca="1">Origination!$AL$14*AW13</f>
        <v>0</v>
      </c>
      <c r="CG308" s="545">
        <f ca="1">Origination!$AL$14*AX13</f>
        <v>0</v>
      </c>
      <c r="CH308" s="545">
        <f ca="1">Origination!$AL$14*AY13</f>
        <v>0</v>
      </c>
      <c r="CI308" s="545">
        <f ca="1">Origination!$AL$14*AZ13</f>
        <v>0</v>
      </c>
      <c r="CJ308" s="545">
        <f ca="1">Origination!$AL$14*BA13</f>
        <v>0</v>
      </c>
      <c r="CK308" s="545">
        <f ca="1">Origination!$AL$14*BB13</f>
        <v>0</v>
      </c>
      <c r="CL308" s="545">
        <f ca="1">Origination!$AL$14*BC13</f>
        <v>0</v>
      </c>
      <c r="CM308" s="545">
        <f ca="1">Origination!$AL$14*BD13</f>
        <v>0</v>
      </c>
      <c r="CN308" s="545">
        <f ca="1">Origination!$AL$14*BE13</f>
        <v>0</v>
      </c>
      <c r="CO308" s="545">
        <f ca="1">Origination!$AL$14*BF13</f>
        <v>0</v>
      </c>
      <c r="CP308" s="545">
        <f ca="1">Origination!$AL$14*BG13</f>
        <v>0</v>
      </c>
      <c r="CQ308" s="545">
        <f ca="1">Origination!$AL$14*BH13</f>
        <v>0</v>
      </c>
      <c r="CR308" s="545">
        <f ca="1">Origination!$AL$14*BI13</f>
        <v>0</v>
      </c>
      <c r="CS308" s="545">
        <f ca="1">Origination!$AL$14*BJ13</f>
        <v>0</v>
      </c>
      <c r="CT308" s="545">
        <f ca="1">Origination!$AL$14*BK13</f>
        <v>0</v>
      </c>
      <c r="CU308" s="545">
        <f ca="1">Origination!$AL$14*BL13</f>
        <v>0</v>
      </c>
      <c r="CV308" s="545">
        <f ca="1">Origination!$AL$14*BM13</f>
        <v>0</v>
      </c>
      <c r="CW308" s="545">
        <f ca="1">Origination!$AL$14*BN13</f>
        <v>0</v>
      </c>
      <c r="CX308" s="545">
        <f ca="1">Origination!$AL$14*BO13</f>
        <v>0</v>
      </c>
      <c r="CY308" s="545">
        <f ca="1">Origination!$AL$14*BP13</f>
        <v>0</v>
      </c>
      <c r="CZ308" s="545">
        <f ca="1">Origination!$AL$14*BQ13</f>
        <v>0</v>
      </c>
      <c r="DA308" s="545">
        <f ca="1">Origination!$AL$14*BR13</f>
        <v>0</v>
      </c>
      <c r="DB308" s="545">
        <f ca="1">Origination!$AL$14*BS13</f>
        <v>0</v>
      </c>
      <c r="DC308" s="545">
        <f ca="1">Origination!$AL$14*BT13</f>
        <v>0</v>
      </c>
      <c r="DD308" s="545">
        <f ca="1">Origination!$AL$14*BU13</f>
        <v>0</v>
      </c>
      <c r="DE308" s="545">
        <f ca="1">Origination!$AL$14*BV13</f>
        <v>0</v>
      </c>
      <c r="DF308" s="545">
        <f ca="1">Origination!$AL$14*BW13</f>
        <v>0</v>
      </c>
      <c r="DG308" s="545">
        <f ca="1">Origination!$AL$14*BX13</f>
        <v>0</v>
      </c>
      <c r="DH308" s="545">
        <f ca="1">Origination!$AL$14*BY13</f>
        <v>0</v>
      </c>
      <c r="DI308" s="545">
        <f ca="1">Origination!$AL$14*BZ13</f>
        <v>0</v>
      </c>
      <c r="DJ308" s="545">
        <f ca="1">Origination!$AL$14*CA13</f>
        <v>0</v>
      </c>
      <c r="DK308" s="545">
        <f ca="1">Origination!$AL$14*CB13</f>
        <v>0</v>
      </c>
      <c r="DL308" s="545">
        <f ca="1">Origination!$AL$14*CC13</f>
        <v>0</v>
      </c>
      <c r="DM308" s="545">
        <f ca="1">Origination!$AL$14*CD13</f>
        <v>0</v>
      </c>
      <c r="DN308" s="545">
        <f ca="1">Origination!$AL$14*CE13</f>
        <v>0</v>
      </c>
      <c r="DO308" s="545">
        <f ca="1">Origination!$AL$14*CF13</f>
        <v>0</v>
      </c>
      <c r="DP308" s="545">
        <f ca="1">Origination!$AL$14*CG13</f>
        <v>0</v>
      </c>
      <c r="DQ308" s="545">
        <f ca="1">Origination!$AL$14*CH13</f>
        <v>0</v>
      </c>
      <c r="DR308" s="545">
        <f ca="1">Origination!$AL$14*CI13</f>
        <v>0</v>
      </c>
      <c r="DS308" s="545">
        <f ca="1">Origination!$AL$14*CJ13</f>
        <v>0</v>
      </c>
    </row>
    <row r="309" spans="1:123" hidden="1" outlineLevel="1" x14ac:dyDescent="0.25">
      <c r="A309" s="570" t="s">
        <v>280</v>
      </c>
      <c r="B309" s="571" t="s">
        <v>243</v>
      </c>
      <c r="C309" s="544">
        <v>37</v>
      </c>
      <c r="D309" s="546"/>
      <c r="E309" s="546"/>
      <c r="F309" s="546"/>
      <c r="G309" s="546"/>
      <c r="H309" s="546"/>
      <c r="I309" s="546"/>
      <c r="J309" s="546"/>
      <c r="K309" s="546"/>
      <c r="L309" s="546"/>
      <c r="M309" s="546"/>
      <c r="N309" s="546"/>
      <c r="O309" s="546"/>
      <c r="P309" s="546"/>
      <c r="Q309" s="546"/>
      <c r="R309" s="546"/>
      <c r="S309" s="546"/>
      <c r="T309" s="546"/>
      <c r="U309" s="546"/>
      <c r="V309" s="546"/>
      <c r="W309" s="546"/>
      <c r="X309" s="546"/>
      <c r="Y309" s="546"/>
      <c r="Z309" s="546"/>
      <c r="AA309" s="546"/>
      <c r="AB309" s="546"/>
      <c r="AC309" s="546"/>
      <c r="AD309" s="546"/>
      <c r="AE309" s="546"/>
      <c r="AF309" s="546"/>
      <c r="AG309" s="546"/>
      <c r="AH309" s="546"/>
      <c r="AI309" s="546"/>
      <c r="AJ309" s="546"/>
      <c r="AK309" s="546"/>
      <c r="AL309" s="546"/>
      <c r="AM309" s="546"/>
      <c r="AN309" s="545">
        <f ca="1">Origination!$AM$14*D13</f>
        <v>1881.4553365217564</v>
      </c>
      <c r="AO309" s="545">
        <f ca="1">Origination!$AM$14*E13</f>
        <v>1910.4611062931335</v>
      </c>
      <c r="AP309" s="545">
        <f ca="1">Origination!$AM$14*F13</f>
        <v>1939.9140483484859</v>
      </c>
      <c r="AQ309" s="545">
        <f ca="1">Origination!$AM$14*G13</f>
        <v>1969.8210565938587</v>
      </c>
      <c r="AR309" s="545">
        <f ca="1">Origination!$AM$14*H13</f>
        <v>2000.1891312163471</v>
      </c>
      <c r="AS309" s="545">
        <f ca="1">Origination!$AM$14*I13</f>
        <v>2031.0253803225992</v>
      </c>
      <c r="AT309" s="545">
        <f ca="1">Origination!$AM$14*J13</f>
        <v>2062.3370216025728</v>
      </c>
      <c r="AU309" s="545">
        <f ca="1">Origination!$AM$14*K13</f>
        <v>2094.1313840189455</v>
      </c>
      <c r="AV309" s="545">
        <f ca="1">Origination!$AM$14*L13</f>
        <v>2126.4159095225709</v>
      </c>
      <c r="AW309" s="545">
        <f ca="1">Origination!$AM$14*M13</f>
        <v>2159.1981547943769</v>
      </c>
      <c r="AX309" s="545">
        <f ca="1">Origination!$AM$14*N13</f>
        <v>2192.4857930141238</v>
      </c>
      <c r="AY309" s="545">
        <f ca="1">Origination!$AM$14*O13</f>
        <v>2226.2866156564251</v>
      </c>
      <c r="AZ309" s="545">
        <f ca="1">Origination!$AM$14*P13</f>
        <v>2260.6085343144614</v>
      </c>
      <c r="BA309" s="545">
        <f ca="1">Origination!$AM$14*Q13</f>
        <v>2295.459582551809</v>
      </c>
      <c r="BB309" s="545">
        <f ca="1">Origination!$AM$14*R13</f>
        <v>2330.8479177828167</v>
      </c>
      <c r="BC309" s="545">
        <f ca="1">Origination!$AM$14*S13</f>
        <v>2366.7818231819683</v>
      </c>
      <c r="BD309" s="545">
        <f ca="1">Origination!$AM$14*T13</f>
        <v>2403.2697096226902</v>
      </c>
      <c r="BE309" s="545">
        <f ca="1">Origination!$AM$14*U13</f>
        <v>2440.3201176460402</v>
      </c>
      <c r="BF309" s="545">
        <f ca="1">Origination!$AM$14*V13</f>
        <v>2477.9417194597495</v>
      </c>
      <c r="BG309" s="545">
        <f ca="1">Origination!$AM$14*W13</f>
        <v>2516.1433209680872</v>
      </c>
      <c r="BH309" s="545">
        <f ca="1">Origination!$AM$14*X13</f>
        <v>2554.9338638330123</v>
      </c>
      <c r="BI309" s="545">
        <f ca="1">Origination!$AM$14*Y13</f>
        <v>2594.3224275671046</v>
      </c>
      <c r="BJ309" s="545">
        <f ca="1">Origination!$AM$14*Z13</f>
        <v>2634.3182316587636</v>
      </c>
      <c r="BK309" s="545">
        <f ca="1">Origination!$AM$14*AA13</f>
        <v>2674.93063773017</v>
      </c>
      <c r="BL309" s="545">
        <f ca="1">Origination!$AM$14*AB13</f>
        <v>2716.1691517285103</v>
      </c>
      <c r="BM309" s="545">
        <f ca="1">Origination!$AM$14*AC13</f>
        <v>2758.0434261509909</v>
      </c>
      <c r="BN309" s="545">
        <f ca="1">Origination!$AM$14*AD13</f>
        <v>2800.563262304152</v>
      </c>
      <c r="BO309" s="545">
        <f ca="1">Origination!$AM$14*AE13</f>
        <v>2843.7386125980083</v>
      </c>
      <c r="BP309" s="545">
        <f ca="1">Origination!$AM$14*AF13</f>
        <v>2887.5795828755608</v>
      </c>
      <c r="BQ309" s="545">
        <f ca="1">Origination!$AM$14*AG13</f>
        <v>2932.0964347782256</v>
      </c>
      <c r="BR309" s="545">
        <f ca="1">Origination!$AM$14*AH13</f>
        <v>2977.2995881477232</v>
      </c>
      <c r="BS309" s="545">
        <f ca="1">Origination!$AM$14*AI13</f>
        <v>3023.199623465001</v>
      </c>
      <c r="BT309" s="545">
        <f ca="1">Origination!$AM$14*AJ13</f>
        <v>3069.8072843267528</v>
      </c>
      <c r="BU309" s="545">
        <f ca="1">Origination!$AM$14*AK13</f>
        <v>3117.1334799601232</v>
      </c>
      <c r="BV309" s="545">
        <f ca="1">Origination!$AM$14*AL13</f>
        <v>3165.1892877761752</v>
      </c>
      <c r="BW309" s="545">
        <f ca="1">Origination!$AM$14*AM13</f>
        <v>3213.9859559627248</v>
      </c>
      <c r="BX309" s="545">
        <f ca="1">Origination!$AM$14*AN13</f>
        <v>3263.5349061171501</v>
      </c>
      <c r="BY309" s="545">
        <f ca="1">Origination!$AM$14*AO13</f>
        <v>3313.8477359197891</v>
      </c>
      <c r="BZ309" s="545">
        <f ca="1">Origination!$AM$14*AP13</f>
        <v>3364.9362218485526</v>
      </c>
      <c r="CA309" s="545">
        <f ca="1">Origination!$AM$14*AQ13</f>
        <v>3416.8123219353847</v>
      </c>
      <c r="CB309" s="545">
        <f ca="1">Origination!$AM$14*AR13</f>
        <v>3469.4881785652219</v>
      </c>
      <c r="CC309" s="545">
        <f ca="1">Origination!$AM$14*AS13</f>
        <v>3522.9761213181023</v>
      </c>
      <c r="CD309" s="545">
        <f ca="1">Origination!$AM$14*AT13</f>
        <v>0</v>
      </c>
      <c r="CE309" s="545">
        <f ca="1">Origination!$AM$14*AU13</f>
        <v>0</v>
      </c>
      <c r="CF309" s="545">
        <f ca="1">Origination!$AM$14*AV13</f>
        <v>0</v>
      </c>
      <c r="CG309" s="545">
        <f ca="1">Origination!$AM$14*AW13</f>
        <v>0</v>
      </c>
      <c r="CH309" s="545">
        <f ca="1">Origination!$AM$14*AX13</f>
        <v>0</v>
      </c>
      <c r="CI309" s="545">
        <f ca="1">Origination!$AM$14*AY13</f>
        <v>0</v>
      </c>
      <c r="CJ309" s="545">
        <f ca="1">Origination!$AM$14*AZ13</f>
        <v>0</v>
      </c>
      <c r="CK309" s="545">
        <f ca="1">Origination!$AM$14*BA13</f>
        <v>0</v>
      </c>
      <c r="CL309" s="545">
        <f ca="1">Origination!$AM$14*BB13</f>
        <v>0</v>
      </c>
      <c r="CM309" s="545">
        <f ca="1">Origination!$AM$14*BC13</f>
        <v>0</v>
      </c>
      <c r="CN309" s="545">
        <f ca="1">Origination!$AM$14*BD13</f>
        <v>0</v>
      </c>
      <c r="CO309" s="545">
        <f ca="1">Origination!$AM$14*BE13</f>
        <v>0</v>
      </c>
      <c r="CP309" s="545">
        <f ca="1">Origination!$AM$14*BF13</f>
        <v>0</v>
      </c>
      <c r="CQ309" s="545">
        <f ca="1">Origination!$AM$14*BG13</f>
        <v>0</v>
      </c>
      <c r="CR309" s="545">
        <f ca="1">Origination!$AM$14*BH13</f>
        <v>0</v>
      </c>
      <c r="CS309" s="545">
        <f ca="1">Origination!$AM$14*BI13</f>
        <v>0</v>
      </c>
      <c r="CT309" s="545">
        <f ca="1">Origination!$AM$14*BJ13</f>
        <v>0</v>
      </c>
      <c r="CU309" s="545">
        <f ca="1">Origination!$AM$14*BK13</f>
        <v>0</v>
      </c>
      <c r="CV309" s="545">
        <f ca="1">Origination!$AM$14*BL13</f>
        <v>0</v>
      </c>
      <c r="CW309" s="545">
        <f ca="1">Origination!$AM$14*BM13</f>
        <v>0</v>
      </c>
      <c r="CX309" s="545">
        <f ca="1">Origination!$AM$14*BN13</f>
        <v>0</v>
      </c>
      <c r="CY309" s="545">
        <f ca="1">Origination!$AM$14*BO13</f>
        <v>0</v>
      </c>
      <c r="CZ309" s="545">
        <f ca="1">Origination!$AM$14*BP13</f>
        <v>0</v>
      </c>
      <c r="DA309" s="545">
        <f ca="1">Origination!$AM$14*BQ13</f>
        <v>0</v>
      </c>
      <c r="DB309" s="545">
        <f ca="1">Origination!$AM$14*BR13</f>
        <v>0</v>
      </c>
      <c r="DC309" s="545">
        <f ca="1">Origination!$AM$14*BS13</f>
        <v>0</v>
      </c>
      <c r="DD309" s="545">
        <f ca="1">Origination!$AM$14*BT13</f>
        <v>0</v>
      </c>
      <c r="DE309" s="545">
        <f ca="1">Origination!$AM$14*BU13</f>
        <v>0</v>
      </c>
      <c r="DF309" s="545">
        <f ca="1">Origination!$AM$14*BV13</f>
        <v>0</v>
      </c>
      <c r="DG309" s="545">
        <f ca="1">Origination!$AM$14*BW13</f>
        <v>0</v>
      </c>
      <c r="DH309" s="545">
        <f ca="1">Origination!$AM$14*BX13</f>
        <v>0</v>
      </c>
      <c r="DI309" s="545">
        <f ca="1">Origination!$AM$14*BY13</f>
        <v>0</v>
      </c>
      <c r="DJ309" s="545">
        <f ca="1">Origination!$AM$14*BZ13</f>
        <v>0</v>
      </c>
      <c r="DK309" s="545">
        <f ca="1">Origination!$AM$14*CA13</f>
        <v>0</v>
      </c>
      <c r="DL309" s="545">
        <f ca="1">Origination!$AM$14*CB13</f>
        <v>0</v>
      </c>
      <c r="DM309" s="545">
        <f ca="1">Origination!$AM$14*CC13</f>
        <v>0</v>
      </c>
      <c r="DN309" s="545">
        <f ca="1">Origination!$AM$14*CD13</f>
        <v>0</v>
      </c>
      <c r="DO309" s="545">
        <f ca="1">Origination!$AM$14*CE13</f>
        <v>0</v>
      </c>
      <c r="DP309" s="545">
        <f ca="1">Origination!$AM$14*CF13</f>
        <v>0</v>
      </c>
      <c r="DQ309" s="545">
        <f ca="1">Origination!$AM$14*CG13</f>
        <v>0</v>
      </c>
      <c r="DR309" s="545">
        <f ca="1">Origination!$AM$14*CH13</f>
        <v>0</v>
      </c>
      <c r="DS309" s="545">
        <f ca="1">Origination!$AM$14*CI13</f>
        <v>0</v>
      </c>
    </row>
    <row r="310" spans="1:123" hidden="1" outlineLevel="1" x14ac:dyDescent="0.25">
      <c r="A310" s="570" t="s">
        <v>280</v>
      </c>
      <c r="B310" s="571" t="s">
        <v>243</v>
      </c>
      <c r="C310" s="544">
        <v>38</v>
      </c>
      <c r="D310" s="546"/>
      <c r="E310" s="546"/>
      <c r="F310" s="546"/>
      <c r="G310" s="546"/>
      <c r="H310" s="546"/>
      <c r="I310" s="546"/>
      <c r="J310" s="546"/>
      <c r="K310" s="546"/>
      <c r="L310" s="546"/>
      <c r="M310" s="546"/>
      <c r="N310" s="546"/>
      <c r="O310" s="546"/>
      <c r="P310" s="546"/>
      <c r="Q310" s="546"/>
      <c r="R310" s="546"/>
      <c r="S310" s="546"/>
      <c r="T310" s="546"/>
      <c r="U310" s="546"/>
      <c r="V310" s="546"/>
      <c r="W310" s="546"/>
      <c r="X310" s="546"/>
      <c r="Y310" s="546"/>
      <c r="Z310" s="546"/>
      <c r="AA310" s="546"/>
      <c r="AB310" s="546"/>
      <c r="AC310" s="546"/>
      <c r="AD310" s="546"/>
      <c r="AE310" s="546"/>
      <c r="AF310" s="546"/>
      <c r="AG310" s="546"/>
      <c r="AH310" s="546"/>
      <c r="AI310" s="546"/>
      <c r="AJ310" s="546"/>
      <c r="AK310" s="546"/>
      <c r="AL310" s="546"/>
      <c r="AM310" s="546"/>
      <c r="AN310" s="546"/>
      <c r="AO310" s="545">
        <f ca="1">Origination!$AN$14*D13</f>
        <v>2052.4967307510069</v>
      </c>
      <c r="AP310" s="545">
        <f ca="1">Origination!$AN$14*E13</f>
        <v>2084.1393886834185</v>
      </c>
      <c r="AQ310" s="545">
        <f ca="1">Origination!$AN$14*F13</f>
        <v>2116.269870925621</v>
      </c>
      <c r="AR310" s="545">
        <f ca="1">Origination!$AN$14*G13</f>
        <v>2148.8956981023912</v>
      </c>
      <c r="AS310" s="545">
        <f ca="1">Origination!$AN$14*H13</f>
        <v>2182.0245067814694</v>
      </c>
      <c r="AT310" s="545">
        <f ca="1">Origination!$AN$14*I13</f>
        <v>2215.6640512610174</v>
      </c>
      <c r="AU310" s="545">
        <f ca="1">Origination!$AN$14*J13</f>
        <v>2249.8222053846248</v>
      </c>
      <c r="AV310" s="545">
        <f ca="1">Origination!$AN$14*K13</f>
        <v>2284.506964384304</v>
      </c>
      <c r="AW310" s="545">
        <f ca="1">Origination!$AN$14*L13</f>
        <v>2319.7264467518958</v>
      </c>
      <c r="AX310" s="545">
        <f ca="1">Origination!$AN$14*M13</f>
        <v>2355.4888961393203</v>
      </c>
      <c r="AY310" s="545">
        <f ca="1">Origination!$AN$14*N13</f>
        <v>2391.8026832881351</v>
      </c>
      <c r="AZ310" s="545">
        <f ca="1">Origination!$AN$14*O13</f>
        <v>2428.6763079888269</v>
      </c>
      <c r="BA310" s="545">
        <f ca="1">Origination!$AN$14*P13</f>
        <v>2466.1184010703214</v>
      </c>
      <c r="BB310" s="545">
        <f ca="1">Origination!$AN$14*Q13</f>
        <v>2504.1377264201556</v>
      </c>
      <c r="BC310" s="545">
        <f ca="1">Origination!$AN$14*R13</f>
        <v>2542.7431830358</v>
      </c>
      <c r="BD310" s="545">
        <f ca="1">Origination!$AN$14*S13</f>
        <v>2581.943807107602</v>
      </c>
      <c r="BE310" s="545">
        <f ca="1">Origination!$AN$14*T13</f>
        <v>2621.7487741338437</v>
      </c>
      <c r="BF310" s="545">
        <f ca="1">Origination!$AN$14*U13</f>
        <v>2662.1674010684073</v>
      </c>
      <c r="BG310" s="545">
        <f ca="1">Origination!$AN$14*V13</f>
        <v>2703.2091485015453</v>
      </c>
      <c r="BH310" s="545">
        <f ca="1">Origination!$AN$14*W13</f>
        <v>2744.8836228742771</v>
      </c>
      <c r="BI310" s="545">
        <f ca="1">Origination!$AN$14*X13</f>
        <v>2787.2005787269227</v>
      </c>
      <c r="BJ310" s="545">
        <f ca="1">Origination!$AN$14*Y13</f>
        <v>2830.1699209822955</v>
      </c>
      <c r="BK310" s="545">
        <f ca="1">Origination!$AN$14*Z13</f>
        <v>2873.801707264106</v>
      </c>
      <c r="BL310" s="545">
        <f ca="1">Origination!$AN$14*AA13</f>
        <v>2918.1061502510947</v>
      </c>
      <c r="BM310" s="545">
        <f ca="1">Origination!$AN$14*AB13</f>
        <v>2963.093620067466</v>
      </c>
      <c r="BN310" s="545">
        <f ca="1">Origination!$AN$14*AC13</f>
        <v>3008.774646710172</v>
      </c>
      <c r="BO310" s="545">
        <f ca="1">Origination!$AN$14*AD13</f>
        <v>3055.1599225136206</v>
      </c>
      <c r="BP310" s="545">
        <f ca="1">Origination!$AN$14*AE13</f>
        <v>3102.2603046523727</v>
      </c>
      <c r="BQ310" s="545">
        <f ca="1">Origination!$AN$14*AF13</f>
        <v>3150.0868176824301</v>
      </c>
      <c r="BR310" s="545">
        <f ca="1">Origination!$AN$14*AG13</f>
        <v>3198.6506561217002</v>
      </c>
      <c r="BS310" s="545">
        <f ca="1">Origination!$AN$14*AH13</f>
        <v>3247.9631870702433</v>
      </c>
      <c r="BT310" s="545">
        <f ca="1">Origination!$AN$14*AI13</f>
        <v>3298.03595287091</v>
      </c>
      <c r="BU310" s="545">
        <f ca="1">Origination!$AN$14*AJ13</f>
        <v>3348.8806738110029</v>
      </c>
      <c r="BV310" s="545">
        <f ca="1">Origination!$AN$14*AK13</f>
        <v>3400.5092508655889</v>
      </c>
      <c r="BW310" s="545">
        <f ca="1">Origination!$AN$14*AL13</f>
        <v>3452.9337684830998</v>
      </c>
      <c r="BX310" s="545">
        <f ca="1">Origination!$AN$14*AM13</f>
        <v>3506.1664974138812</v>
      </c>
      <c r="BY310" s="545">
        <f ca="1">Origination!$AN$14*AN13</f>
        <v>3560.2198975823458</v>
      </c>
      <c r="BZ310" s="545">
        <f ca="1">Origination!$AN$14*AO13</f>
        <v>3615.1066210034064</v>
      </c>
      <c r="CA310" s="545">
        <f ca="1">Origination!$AN$14*AP13</f>
        <v>3670.839514743876</v>
      </c>
      <c r="CB310" s="545">
        <f ca="1">Origination!$AN$14*AQ13</f>
        <v>3727.4316239295104</v>
      </c>
      <c r="CC310" s="545">
        <f ca="1">Origination!$AN$14*AR13</f>
        <v>3784.8961947984235</v>
      </c>
      <c r="CD310" s="545">
        <f ca="1">Origination!$AN$14*AS13</f>
        <v>3843.246677801566</v>
      </c>
      <c r="CE310" s="545">
        <f ca="1">Origination!$AN$14*AT13</f>
        <v>0</v>
      </c>
      <c r="CF310" s="545">
        <f ca="1">Origination!$AN$14*AU13</f>
        <v>0</v>
      </c>
      <c r="CG310" s="545">
        <f ca="1">Origination!$AN$14*AV13</f>
        <v>0</v>
      </c>
      <c r="CH310" s="545">
        <f ca="1">Origination!$AN$14*AW13</f>
        <v>0</v>
      </c>
      <c r="CI310" s="545">
        <f ca="1">Origination!$AN$14*AX13</f>
        <v>0</v>
      </c>
      <c r="CJ310" s="545">
        <f ca="1">Origination!$AN$14*AY13</f>
        <v>0</v>
      </c>
      <c r="CK310" s="545">
        <f ca="1">Origination!$AN$14*AZ13</f>
        <v>0</v>
      </c>
      <c r="CL310" s="545">
        <f ca="1">Origination!$AN$14*BA13</f>
        <v>0</v>
      </c>
      <c r="CM310" s="545">
        <f ca="1">Origination!$AN$14*BB13</f>
        <v>0</v>
      </c>
      <c r="CN310" s="545">
        <f ca="1">Origination!$AN$14*BC13</f>
        <v>0</v>
      </c>
      <c r="CO310" s="545">
        <f ca="1">Origination!$AN$14*BD13</f>
        <v>0</v>
      </c>
      <c r="CP310" s="545">
        <f ca="1">Origination!$AN$14*BE13</f>
        <v>0</v>
      </c>
      <c r="CQ310" s="545">
        <f ca="1">Origination!$AN$14*BF13</f>
        <v>0</v>
      </c>
      <c r="CR310" s="545">
        <f ca="1">Origination!$AN$14*BG13</f>
        <v>0</v>
      </c>
      <c r="CS310" s="545">
        <f ca="1">Origination!$AN$14*BH13</f>
        <v>0</v>
      </c>
      <c r="CT310" s="545">
        <f ca="1">Origination!$AN$14*BI13</f>
        <v>0</v>
      </c>
      <c r="CU310" s="545">
        <f ca="1">Origination!$AN$14*BJ13</f>
        <v>0</v>
      </c>
      <c r="CV310" s="545">
        <f ca="1">Origination!$AN$14*BK13</f>
        <v>0</v>
      </c>
      <c r="CW310" s="545">
        <f ca="1">Origination!$AN$14*BL13</f>
        <v>0</v>
      </c>
      <c r="CX310" s="545">
        <f ca="1">Origination!$AN$14*BM13</f>
        <v>0</v>
      </c>
      <c r="CY310" s="545">
        <f ca="1">Origination!$AN$14*BN13</f>
        <v>0</v>
      </c>
      <c r="CZ310" s="545">
        <f ca="1">Origination!$AN$14*BO13</f>
        <v>0</v>
      </c>
      <c r="DA310" s="545">
        <f ca="1">Origination!$AN$14*BP13</f>
        <v>0</v>
      </c>
      <c r="DB310" s="545">
        <f ca="1">Origination!$AN$14*BQ13</f>
        <v>0</v>
      </c>
      <c r="DC310" s="545">
        <f ca="1">Origination!$AN$14*BR13</f>
        <v>0</v>
      </c>
      <c r="DD310" s="545">
        <f ca="1">Origination!$AN$14*BS13</f>
        <v>0</v>
      </c>
      <c r="DE310" s="545">
        <f ca="1">Origination!$AN$14*BT13</f>
        <v>0</v>
      </c>
      <c r="DF310" s="545">
        <f ca="1">Origination!$AN$14*BU13</f>
        <v>0</v>
      </c>
      <c r="DG310" s="545">
        <f ca="1">Origination!$AN$14*BV13</f>
        <v>0</v>
      </c>
      <c r="DH310" s="545">
        <f ca="1">Origination!$AN$14*BW13</f>
        <v>0</v>
      </c>
      <c r="DI310" s="545">
        <f ca="1">Origination!$AN$14*BX13</f>
        <v>0</v>
      </c>
      <c r="DJ310" s="545">
        <f ca="1">Origination!$AN$14*BY13</f>
        <v>0</v>
      </c>
      <c r="DK310" s="545">
        <f ca="1">Origination!$AN$14*BZ13</f>
        <v>0</v>
      </c>
      <c r="DL310" s="545">
        <f ca="1">Origination!$AN$14*CA13</f>
        <v>0</v>
      </c>
      <c r="DM310" s="545">
        <f ca="1">Origination!$AN$14*CB13</f>
        <v>0</v>
      </c>
      <c r="DN310" s="545">
        <f ca="1">Origination!$AN$14*CC13</f>
        <v>0</v>
      </c>
      <c r="DO310" s="545">
        <f ca="1">Origination!$AN$14*CD13</f>
        <v>0</v>
      </c>
      <c r="DP310" s="545">
        <f ca="1">Origination!$AN$14*CE13</f>
        <v>0</v>
      </c>
      <c r="DQ310" s="545">
        <f ca="1">Origination!$AN$14*CF13</f>
        <v>0</v>
      </c>
      <c r="DR310" s="545">
        <f ca="1">Origination!$AN$14*CG13</f>
        <v>0</v>
      </c>
      <c r="DS310" s="545">
        <f ca="1">Origination!$AN$14*CH13</f>
        <v>0</v>
      </c>
    </row>
    <row r="311" spans="1:123" hidden="1" outlineLevel="1" x14ac:dyDescent="0.25">
      <c r="A311" s="570" t="s">
        <v>280</v>
      </c>
      <c r="B311" s="571" t="s">
        <v>243</v>
      </c>
      <c r="C311" s="544">
        <v>39</v>
      </c>
      <c r="D311" s="546"/>
      <c r="E311" s="546"/>
      <c r="F311" s="546"/>
      <c r="G311" s="546"/>
      <c r="H311" s="546"/>
      <c r="I311" s="546"/>
      <c r="J311" s="546"/>
      <c r="K311" s="546"/>
      <c r="L311" s="546"/>
      <c r="M311" s="546"/>
      <c r="N311" s="546"/>
      <c r="O311" s="546"/>
      <c r="P311" s="546"/>
      <c r="Q311" s="546"/>
      <c r="R311" s="546"/>
      <c r="S311" s="546"/>
      <c r="T311" s="546"/>
      <c r="U311" s="546"/>
      <c r="V311" s="546"/>
      <c r="W311" s="546"/>
      <c r="X311" s="546"/>
      <c r="Y311" s="546"/>
      <c r="Z311" s="546"/>
      <c r="AA311" s="546"/>
      <c r="AB311" s="546"/>
      <c r="AC311" s="546"/>
      <c r="AD311" s="546"/>
      <c r="AE311" s="546"/>
      <c r="AF311" s="546"/>
      <c r="AG311" s="546"/>
      <c r="AH311" s="546"/>
      <c r="AI311" s="546"/>
      <c r="AJ311" s="546"/>
      <c r="AK311" s="546"/>
      <c r="AL311" s="546"/>
      <c r="AM311" s="546"/>
      <c r="AN311" s="546"/>
      <c r="AO311" s="546"/>
      <c r="AP311" s="545">
        <f ca="1">Origination!$AO$14*D13</f>
        <v>2052.4967307510069</v>
      </c>
      <c r="AQ311" s="545">
        <f ca="1">Origination!$AO$14*E13</f>
        <v>2084.1393886834185</v>
      </c>
      <c r="AR311" s="545">
        <f ca="1">Origination!$AO$14*F13</f>
        <v>2116.269870925621</v>
      </c>
      <c r="AS311" s="545">
        <f ca="1">Origination!$AO$14*G13</f>
        <v>2148.8956981023912</v>
      </c>
      <c r="AT311" s="545">
        <f ca="1">Origination!$AO$14*H13</f>
        <v>2182.0245067814694</v>
      </c>
      <c r="AU311" s="545">
        <f ca="1">Origination!$AO$14*I13</f>
        <v>2215.6640512610174</v>
      </c>
      <c r="AV311" s="545">
        <f ca="1">Origination!$AO$14*J13</f>
        <v>2249.8222053846248</v>
      </c>
      <c r="AW311" s="545">
        <f ca="1">Origination!$AO$14*K13</f>
        <v>2284.506964384304</v>
      </c>
      <c r="AX311" s="545">
        <f ca="1">Origination!$AO$14*L13</f>
        <v>2319.7264467518958</v>
      </c>
      <c r="AY311" s="545">
        <f ca="1">Origination!$AO$14*M13</f>
        <v>2355.4888961393203</v>
      </c>
      <c r="AZ311" s="545">
        <f ca="1">Origination!$AO$14*N13</f>
        <v>2391.8026832881351</v>
      </c>
      <c r="BA311" s="545">
        <f ca="1">Origination!$AO$14*O13</f>
        <v>2428.6763079888269</v>
      </c>
      <c r="BB311" s="545">
        <f ca="1">Origination!$AO$14*P13</f>
        <v>2466.1184010703214</v>
      </c>
      <c r="BC311" s="545">
        <f ca="1">Origination!$AO$14*Q13</f>
        <v>2504.1377264201556</v>
      </c>
      <c r="BD311" s="545">
        <f ca="1">Origination!$AO$14*R13</f>
        <v>2542.7431830358</v>
      </c>
      <c r="BE311" s="545">
        <f ca="1">Origination!$AO$14*S13</f>
        <v>2581.943807107602</v>
      </c>
      <c r="BF311" s="545">
        <f ca="1">Origination!$AO$14*T13</f>
        <v>2621.7487741338437</v>
      </c>
      <c r="BG311" s="545">
        <f ca="1">Origination!$AO$14*U13</f>
        <v>2662.1674010684073</v>
      </c>
      <c r="BH311" s="545">
        <f ca="1">Origination!$AO$14*V13</f>
        <v>2703.2091485015453</v>
      </c>
      <c r="BI311" s="545">
        <f ca="1">Origination!$AO$14*W13</f>
        <v>2744.8836228742771</v>
      </c>
      <c r="BJ311" s="545">
        <f ca="1">Origination!$AO$14*X13</f>
        <v>2787.2005787269227</v>
      </c>
      <c r="BK311" s="545">
        <f ca="1">Origination!$AO$14*Y13</f>
        <v>2830.1699209822955</v>
      </c>
      <c r="BL311" s="545">
        <f ca="1">Origination!$AO$14*Z13</f>
        <v>2873.801707264106</v>
      </c>
      <c r="BM311" s="545">
        <f ca="1">Origination!$AO$14*AA13</f>
        <v>2918.1061502510947</v>
      </c>
      <c r="BN311" s="545">
        <f ca="1">Origination!$AO$14*AB13</f>
        <v>2963.093620067466</v>
      </c>
      <c r="BO311" s="545">
        <f ca="1">Origination!$AO$14*AC13</f>
        <v>3008.774646710172</v>
      </c>
      <c r="BP311" s="545">
        <f ca="1">Origination!$AO$14*AD13</f>
        <v>3055.1599225136206</v>
      </c>
      <c r="BQ311" s="545">
        <f ca="1">Origination!$AO$14*AE13</f>
        <v>3102.2603046523727</v>
      </c>
      <c r="BR311" s="545">
        <f ca="1">Origination!$AO$14*AF13</f>
        <v>3150.0868176824301</v>
      </c>
      <c r="BS311" s="545">
        <f ca="1">Origination!$AO$14*AG13</f>
        <v>3198.6506561217002</v>
      </c>
      <c r="BT311" s="545">
        <f ca="1">Origination!$AO$14*AH13</f>
        <v>3247.9631870702433</v>
      </c>
      <c r="BU311" s="545">
        <f ca="1">Origination!$AO$14*AI13</f>
        <v>3298.03595287091</v>
      </c>
      <c r="BV311" s="545">
        <f ca="1">Origination!$AO$14*AJ13</f>
        <v>3348.8806738110029</v>
      </c>
      <c r="BW311" s="545">
        <f ca="1">Origination!$AO$14*AK13</f>
        <v>3400.5092508655889</v>
      </c>
      <c r="BX311" s="545">
        <f ca="1">Origination!$AO$14*AL13</f>
        <v>3452.9337684830998</v>
      </c>
      <c r="BY311" s="545">
        <f ca="1">Origination!$AO$14*AM13</f>
        <v>3506.1664974138812</v>
      </c>
      <c r="BZ311" s="545">
        <f ca="1">Origination!$AO$14*AN13</f>
        <v>3560.2198975823458</v>
      </c>
      <c r="CA311" s="545">
        <f ca="1">Origination!$AO$14*AO13</f>
        <v>3615.1066210034064</v>
      </c>
      <c r="CB311" s="545">
        <f ca="1">Origination!$AO$14*AP13</f>
        <v>3670.839514743876</v>
      </c>
      <c r="CC311" s="545">
        <f ca="1">Origination!$AO$14*AQ13</f>
        <v>3727.4316239295104</v>
      </c>
      <c r="CD311" s="545">
        <f ca="1">Origination!$AO$14*AR13</f>
        <v>3784.8961947984235</v>
      </c>
      <c r="CE311" s="545">
        <f ca="1">Origination!$AO$14*AS13</f>
        <v>3843.246677801566</v>
      </c>
      <c r="CF311" s="545">
        <f ca="1">Origination!$AO$14*AT13</f>
        <v>0</v>
      </c>
      <c r="CG311" s="545">
        <f ca="1">Origination!$AO$14*AU13</f>
        <v>0</v>
      </c>
      <c r="CH311" s="545">
        <f ca="1">Origination!$AO$14*AV13</f>
        <v>0</v>
      </c>
      <c r="CI311" s="545">
        <f ca="1">Origination!$AO$14*AW13</f>
        <v>0</v>
      </c>
      <c r="CJ311" s="545">
        <f ca="1">Origination!$AO$14*AX13</f>
        <v>0</v>
      </c>
      <c r="CK311" s="545">
        <f ca="1">Origination!$AO$14*AY13</f>
        <v>0</v>
      </c>
      <c r="CL311" s="545">
        <f ca="1">Origination!$AO$14*AZ13</f>
        <v>0</v>
      </c>
      <c r="CM311" s="545">
        <f ca="1">Origination!$AO$14*BA13</f>
        <v>0</v>
      </c>
      <c r="CN311" s="545">
        <f ca="1">Origination!$AO$14*BB13</f>
        <v>0</v>
      </c>
      <c r="CO311" s="545">
        <f ca="1">Origination!$AO$14*BC13</f>
        <v>0</v>
      </c>
      <c r="CP311" s="545">
        <f ca="1">Origination!$AO$14*BD13</f>
        <v>0</v>
      </c>
      <c r="CQ311" s="545">
        <f ca="1">Origination!$AO$14*BE13</f>
        <v>0</v>
      </c>
      <c r="CR311" s="545">
        <f ca="1">Origination!$AO$14*BF13</f>
        <v>0</v>
      </c>
      <c r="CS311" s="545">
        <f ca="1">Origination!$AO$14*BG13</f>
        <v>0</v>
      </c>
      <c r="CT311" s="545">
        <f ca="1">Origination!$AO$14*BH13</f>
        <v>0</v>
      </c>
      <c r="CU311" s="545">
        <f ca="1">Origination!$AO$14*BI13</f>
        <v>0</v>
      </c>
      <c r="CV311" s="545">
        <f ca="1">Origination!$AO$14*BJ13</f>
        <v>0</v>
      </c>
      <c r="CW311" s="545">
        <f ca="1">Origination!$AO$14*BK13</f>
        <v>0</v>
      </c>
      <c r="CX311" s="545">
        <f ca="1">Origination!$AO$14*BL13</f>
        <v>0</v>
      </c>
      <c r="CY311" s="545">
        <f ca="1">Origination!$AO$14*BM13</f>
        <v>0</v>
      </c>
      <c r="CZ311" s="545">
        <f ca="1">Origination!$AO$14*BN13</f>
        <v>0</v>
      </c>
      <c r="DA311" s="545">
        <f ca="1">Origination!$AO$14*BO13</f>
        <v>0</v>
      </c>
      <c r="DB311" s="545">
        <f ca="1">Origination!$AO$14*BP13</f>
        <v>0</v>
      </c>
      <c r="DC311" s="545">
        <f ca="1">Origination!$AO$14*BQ13</f>
        <v>0</v>
      </c>
      <c r="DD311" s="545">
        <f ca="1">Origination!$AO$14*BR13</f>
        <v>0</v>
      </c>
      <c r="DE311" s="545">
        <f ca="1">Origination!$AO$14*BS13</f>
        <v>0</v>
      </c>
      <c r="DF311" s="545">
        <f ca="1">Origination!$AO$14*BT13</f>
        <v>0</v>
      </c>
      <c r="DG311" s="545">
        <f ca="1">Origination!$AO$14*BU13</f>
        <v>0</v>
      </c>
      <c r="DH311" s="545">
        <f ca="1">Origination!$AO$14*BV13</f>
        <v>0</v>
      </c>
      <c r="DI311" s="545">
        <f ca="1">Origination!$AO$14*BW13</f>
        <v>0</v>
      </c>
      <c r="DJ311" s="545">
        <f ca="1">Origination!$AO$14*BX13</f>
        <v>0</v>
      </c>
      <c r="DK311" s="545">
        <f ca="1">Origination!$AO$14*BY13</f>
        <v>0</v>
      </c>
      <c r="DL311" s="545">
        <f ca="1">Origination!$AO$14*BZ13</f>
        <v>0</v>
      </c>
      <c r="DM311" s="545">
        <f ca="1">Origination!$AO$14*CA13</f>
        <v>0</v>
      </c>
      <c r="DN311" s="545">
        <f ca="1">Origination!$AO$14*CB13</f>
        <v>0</v>
      </c>
      <c r="DO311" s="545">
        <f ca="1">Origination!$AO$14*CC13</f>
        <v>0</v>
      </c>
      <c r="DP311" s="545">
        <f ca="1">Origination!$AO$14*CD13</f>
        <v>0</v>
      </c>
      <c r="DQ311" s="545">
        <f ca="1">Origination!$AO$14*CE13</f>
        <v>0</v>
      </c>
      <c r="DR311" s="545">
        <f ca="1">Origination!$AO$14*CF13</f>
        <v>0</v>
      </c>
      <c r="DS311" s="545">
        <f ca="1">Origination!$AO$14*CG13</f>
        <v>0</v>
      </c>
    </row>
    <row r="312" spans="1:123" hidden="1" outlineLevel="1" x14ac:dyDescent="0.25">
      <c r="A312" s="570" t="s">
        <v>280</v>
      </c>
      <c r="B312" s="571" t="s">
        <v>243</v>
      </c>
      <c r="C312" s="544">
        <v>40</v>
      </c>
      <c r="D312" s="546"/>
      <c r="E312" s="546"/>
      <c r="F312" s="546"/>
      <c r="G312" s="546"/>
      <c r="H312" s="546"/>
      <c r="I312" s="546"/>
      <c r="J312" s="546"/>
      <c r="K312" s="546"/>
      <c r="L312" s="546"/>
      <c r="M312" s="546"/>
      <c r="N312" s="546"/>
      <c r="O312" s="546"/>
      <c r="P312" s="546"/>
      <c r="Q312" s="546"/>
      <c r="R312" s="546"/>
      <c r="S312" s="546"/>
      <c r="T312" s="546"/>
      <c r="U312" s="546"/>
      <c r="V312" s="546"/>
      <c r="W312" s="546"/>
      <c r="X312" s="546"/>
      <c r="Y312" s="546"/>
      <c r="Z312" s="546"/>
      <c r="AA312" s="546"/>
      <c r="AB312" s="546"/>
      <c r="AC312" s="546"/>
      <c r="AD312" s="546"/>
      <c r="AE312" s="546"/>
      <c r="AF312" s="546"/>
      <c r="AG312" s="546"/>
      <c r="AH312" s="546"/>
      <c r="AI312" s="546"/>
      <c r="AJ312" s="546"/>
      <c r="AK312" s="546"/>
      <c r="AL312" s="546"/>
      <c r="AM312" s="546"/>
      <c r="AN312" s="546"/>
      <c r="AO312" s="546"/>
      <c r="AP312" s="546"/>
      <c r="AQ312" s="545">
        <f ca="1">Origination!$AP$14*D13</f>
        <v>2223.5381249802576</v>
      </c>
      <c r="AR312" s="545">
        <f ca="1">Origination!$AP$14*E13</f>
        <v>2257.8176710737034</v>
      </c>
      <c r="AS312" s="545">
        <f ca="1">Origination!$AP$14*F13</f>
        <v>2292.6256935027559</v>
      </c>
      <c r="AT312" s="545">
        <f ca="1">Origination!$AP$14*G13</f>
        <v>2327.9703396109239</v>
      </c>
      <c r="AU312" s="545">
        <f ca="1">Origination!$AP$14*H13</f>
        <v>2363.8598823465918</v>
      </c>
      <c r="AV312" s="545">
        <f ca="1">Origination!$AP$14*I13</f>
        <v>2400.3027221994353</v>
      </c>
      <c r="AW312" s="545">
        <f ca="1">Origination!$AP$14*J13</f>
        <v>2437.3073891666768</v>
      </c>
      <c r="AX312" s="545">
        <f ca="1">Origination!$AP$14*K13</f>
        <v>2474.8825447496629</v>
      </c>
      <c r="AY312" s="545">
        <f ca="1">Origination!$AP$14*L13</f>
        <v>2513.0369839812201</v>
      </c>
      <c r="AZ312" s="545">
        <f ca="1">Origination!$AP$14*M13</f>
        <v>2551.7796374842637</v>
      </c>
      <c r="BA312" s="545">
        <f ca="1">Origination!$AP$14*N13</f>
        <v>2591.1195735621463</v>
      </c>
      <c r="BB312" s="545">
        <f ca="1">Origination!$AP$14*O13</f>
        <v>2631.0660003212292</v>
      </c>
      <c r="BC312" s="545">
        <f ca="1">Origination!$AP$14*P13</f>
        <v>2671.6282678261814</v>
      </c>
      <c r="BD312" s="545">
        <f ca="1">Origination!$AP$14*Q13</f>
        <v>2712.8158702885021</v>
      </c>
      <c r="BE312" s="545">
        <f ca="1">Origination!$AP$14*R13</f>
        <v>2754.6384482887834</v>
      </c>
      <c r="BF312" s="545">
        <f ca="1">Origination!$AP$14*S13</f>
        <v>2797.1057910332352</v>
      </c>
      <c r="BG312" s="545">
        <f ca="1">Origination!$AP$14*T13</f>
        <v>2840.2278386449971</v>
      </c>
      <c r="BH312" s="545">
        <f ca="1">Origination!$AP$14*U13</f>
        <v>2884.0146844907749</v>
      </c>
      <c r="BI312" s="545">
        <f ca="1">Origination!$AP$14*V13</f>
        <v>2928.4765775433407</v>
      </c>
      <c r="BJ312" s="545">
        <f ca="1">Origination!$AP$14*W13</f>
        <v>2973.623924780467</v>
      </c>
      <c r="BK312" s="545">
        <f ca="1">Origination!$AP$14*X13</f>
        <v>3019.4672936208326</v>
      </c>
      <c r="BL312" s="545">
        <f ca="1">Origination!$AP$14*Y13</f>
        <v>3066.0174143974868</v>
      </c>
      <c r="BM312" s="545">
        <f ca="1">Origination!$AP$14*Z13</f>
        <v>3113.2851828694484</v>
      </c>
      <c r="BN312" s="545">
        <f ca="1">Origination!$AP$14*AA13</f>
        <v>3161.281662772019</v>
      </c>
      <c r="BO312" s="545">
        <f ca="1">Origination!$AP$14*AB13</f>
        <v>3210.0180884064212</v>
      </c>
      <c r="BP312" s="545">
        <f ca="1">Origination!$AP$14*AC13</f>
        <v>3259.5058672693531</v>
      </c>
      <c r="BQ312" s="545">
        <f ca="1">Origination!$AP$14*AD13</f>
        <v>3309.7565827230892</v>
      </c>
      <c r="BR312" s="545">
        <f ca="1">Origination!$AP$14*AE13</f>
        <v>3360.7819967067371</v>
      </c>
      <c r="BS312" s="545">
        <f ca="1">Origination!$AP$14*AF13</f>
        <v>3412.5940524892994</v>
      </c>
      <c r="BT312" s="545">
        <f ca="1">Origination!$AP$14*AG13</f>
        <v>3465.2048774651753</v>
      </c>
      <c r="BU312" s="545">
        <f ca="1">Origination!$AP$14*AH13</f>
        <v>3518.6267859927639</v>
      </c>
      <c r="BV312" s="545">
        <f ca="1">Origination!$AP$14*AI13</f>
        <v>3572.8722822768191</v>
      </c>
      <c r="BW312" s="545">
        <f ca="1">Origination!$AP$14*AJ13</f>
        <v>3627.954063295253</v>
      </c>
      <c r="BX312" s="545">
        <f ca="1">Origination!$AP$14*AK13</f>
        <v>3683.8850217710547</v>
      </c>
      <c r="BY312" s="545">
        <f ca="1">Origination!$AP$14*AL13</f>
        <v>3740.6782491900249</v>
      </c>
      <c r="BZ312" s="545">
        <f ca="1">Origination!$AP$14*AM13</f>
        <v>3798.347038865038</v>
      </c>
      <c r="CA312" s="545">
        <f ca="1">Origination!$AP$14*AN13</f>
        <v>3856.9048890475415</v>
      </c>
      <c r="CB312" s="545">
        <f ca="1">Origination!$AP$14*AO13</f>
        <v>3916.3655060870237</v>
      </c>
      <c r="CC312" s="545">
        <f ca="1">Origination!$AP$14*AP13</f>
        <v>3976.7428076391989</v>
      </c>
      <c r="CD312" s="545">
        <f ca="1">Origination!$AP$14*AQ13</f>
        <v>4038.050925923636</v>
      </c>
      <c r="CE312" s="545">
        <f ca="1">Origination!$AP$14*AR13</f>
        <v>4100.3042110316255</v>
      </c>
      <c r="CF312" s="545">
        <f ca="1">Origination!$AP$14*AS13</f>
        <v>4163.5172342850301</v>
      </c>
      <c r="CG312" s="545">
        <f ca="1">Origination!$AP$14*AT13</f>
        <v>0</v>
      </c>
      <c r="CH312" s="545">
        <f ca="1">Origination!$AP$14*AU13</f>
        <v>0</v>
      </c>
      <c r="CI312" s="545">
        <f ca="1">Origination!$AP$14*AV13</f>
        <v>0</v>
      </c>
      <c r="CJ312" s="545">
        <f ca="1">Origination!$AP$14*AW13</f>
        <v>0</v>
      </c>
      <c r="CK312" s="545">
        <f ca="1">Origination!$AP$14*AX13</f>
        <v>0</v>
      </c>
      <c r="CL312" s="545">
        <f ca="1">Origination!$AP$14*AY13</f>
        <v>0</v>
      </c>
      <c r="CM312" s="545">
        <f ca="1">Origination!$AP$14*AZ13</f>
        <v>0</v>
      </c>
      <c r="CN312" s="545">
        <f ca="1">Origination!$AP$14*BA13</f>
        <v>0</v>
      </c>
      <c r="CO312" s="545">
        <f ca="1">Origination!$AP$14*BB13</f>
        <v>0</v>
      </c>
      <c r="CP312" s="545">
        <f ca="1">Origination!$AP$14*BC13</f>
        <v>0</v>
      </c>
      <c r="CQ312" s="545">
        <f ca="1">Origination!$AP$14*BD13</f>
        <v>0</v>
      </c>
      <c r="CR312" s="545">
        <f ca="1">Origination!$AP$14*BE13</f>
        <v>0</v>
      </c>
      <c r="CS312" s="545">
        <f ca="1">Origination!$AP$14*BF13</f>
        <v>0</v>
      </c>
      <c r="CT312" s="545">
        <f ca="1">Origination!$AP$14*BG13</f>
        <v>0</v>
      </c>
      <c r="CU312" s="545">
        <f ca="1">Origination!$AP$14*BH13</f>
        <v>0</v>
      </c>
      <c r="CV312" s="545">
        <f ca="1">Origination!$AP$14*BI13</f>
        <v>0</v>
      </c>
      <c r="CW312" s="545">
        <f ca="1">Origination!$AP$14*BJ13</f>
        <v>0</v>
      </c>
      <c r="CX312" s="545">
        <f ca="1">Origination!$AP$14*BK13</f>
        <v>0</v>
      </c>
      <c r="CY312" s="545">
        <f ca="1">Origination!$AP$14*BL13</f>
        <v>0</v>
      </c>
      <c r="CZ312" s="545">
        <f ca="1">Origination!$AP$14*BM13</f>
        <v>0</v>
      </c>
      <c r="DA312" s="545">
        <f ca="1">Origination!$AP$14*BN13</f>
        <v>0</v>
      </c>
      <c r="DB312" s="545">
        <f ca="1">Origination!$AP$14*BO13</f>
        <v>0</v>
      </c>
      <c r="DC312" s="545">
        <f ca="1">Origination!$AP$14*BP13</f>
        <v>0</v>
      </c>
      <c r="DD312" s="545">
        <f ca="1">Origination!$AP$14*BQ13</f>
        <v>0</v>
      </c>
      <c r="DE312" s="545">
        <f ca="1">Origination!$AP$14*BR13</f>
        <v>0</v>
      </c>
      <c r="DF312" s="545">
        <f ca="1">Origination!$AP$14*BS13</f>
        <v>0</v>
      </c>
      <c r="DG312" s="545">
        <f ca="1">Origination!$AP$14*BT13</f>
        <v>0</v>
      </c>
      <c r="DH312" s="545">
        <f ca="1">Origination!$AP$14*BU13</f>
        <v>0</v>
      </c>
      <c r="DI312" s="545">
        <f ca="1">Origination!$AP$14*BV13</f>
        <v>0</v>
      </c>
      <c r="DJ312" s="545">
        <f ca="1">Origination!$AP$14*BW13</f>
        <v>0</v>
      </c>
      <c r="DK312" s="545">
        <f ca="1">Origination!$AP$14*BX13</f>
        <v>0</v>
      </c>
      <c r="DL312" s="545">
        <f ca="1">Origination!$AP$14*BY13</f>
        <v>0</v>
      </c>
      <c r="DM312" s="545">
        <f ca="1">Origination!$AP$14*BZ13</f>
        <v>0</v>
      </c>
      <c r="DN312" s="545">
        <f ca="1">Origination!$AP$14*CA13</f>
        <v>0</v>
      </c>
      <c r="DO312" s="545">
        <f ca="1">Origination!$AP$14*CB13</f>
        <v>0</v>
      </c>
      <c r="DP312" s="545">
        <f ca="1">Origination!$AP$14*CC13</f>
        <v>0</v>
      </c>
      <c r="DQ312" s="545">
        <f ca="1">Origination!$AP$14*CD13</f>
        <v>0</v>
      </c>
      <c r="DR312" s="545">
        <f ca="1">Origination!$AP$14*CE13</f>
        <v>0</v>
      </c>
      <c r="DS312" s="545">
        <f ca="1">Origination!$AP$14*CF13</f>
        <v>0</v>
      </c>
    </row>
    <row r="313" spans="1:123" hidden="1" outlineLevel="1" x14ac:dyDescent="0.25">
      <c r="A313" s="570" t="s">
        <v>280</v>
      </c>
      <c r="B313" s="571" t="s">
        <v>243</v>
      </c>
      <c r="C313" s="544">
        <v>41</v>
      </c>
      <c r="D313" s="546"/>
      <c r="E313" s="546"/>
      <c r="F313" s="546"/>
      <c r="G313" s="546"/>
      <c r="H313" s="546"/>
      <c r="I313" s="546"/>
      <c r="J313" s="546"/>
      <c r="K313" s="546"/>
      <c r="L313" s="546"/>
      <c r="M313" s="546"/>
      <c r="N313" s="546"/>
      <c r="O313" s="546"/>
      <c r="P313" s="546"/>
      <c r="Q313" s="546"/>
      <c r="R313" s="546"/>
      <c r="S313" s="546"/>
      <c r="T313" s="546"/>
      <c r="U313" s="546"/>
      <c r="V313" s="546"/>
      <c r="W313" s="546"/>
      <c r="X313" s="546"/>
      <c r="Y313" s="546"/>
      <c r="Z313" s="546"/>
      <c r="AA313" s="546"/>
      <c r="AB313" s="546"/>
      <c r="AC313" s="546"/>
      <c r="AD313" s="546"/>
      <c r="AE313" s="546"/>
      <c r="AF313" s="546"/>
      <c r="AG313" s="546"/>
      <c r="AH313" s="546"/>
      <c r="AI313" s="546"/>
      <c r="AJ313" s="546"/>
      <c r="AK313" s="546"/>
      <c r="AL313" s="546"/>
      <c r="AM313" s="546"/>
      <c r="AN313" s="546"/>
      <c r="AO313" s="546"/>
      <c r="AP313" s="546"/>
      <c r="AQ313" s="546"/>
      <c r="AR313" s="545">
        <f ca="1">Origination!$AQ$14*D13</f>
        <v>2223.5381249802576</v>
      </c>
      <c r="AS313" s="545">
        <f ca="1">Origination!$AQ$14*E13</f>
        <v>2257.8176710737034</v>
      </c>
      <c r="AT313" s="545">
        <f ca="1">Origination!$AQ$14*F13</f>
        <v>2292.6256935027559</v>
      </c>
      <c r="AU313" s="545">
        <f ca="1">Origination!$AQ$14*G13</f>
        <v>2327.9703396109239</v>
      </c>
      <c r="AV313" s="545">
        <f ca="1">Origination!$AQ$14*H13</f>
        <v>2363.8598823465918</v>
      </c>
      <c r="AW313" s="545">
        <f ca="1">Origination!$AQ$14*I13</f>
        <v>2400.3027221994353</v>
      </c>
      <c r="AX313" s="545">
        <f ca="1">Origination!$AQ$14*J13</f>
        <v>2437.3073891666768</v>
      </c>
      <c r="AY313" s="545">
        <f ca="1">Origination!$AQ$14*K13</f>
        <v>2474.8825447496629</v>
      </c>
      <c r="AZ313" s="545">
        <f ca="1">Origination!$AQ$14*L13</f>
        <v>2513.0369839812201</v>
      </c>
      <c r="BA313" s="545">
        <f ca="1">Origination!$AQ$14*M13</f>
        <v>2551.7796374842637</v>
      </c>
      <c r="BB313" s="545">
        <f ca="1">Origination!$AQ$14*N13</f>
        <v>2591.1195735621463</v>
      </c>
      <c r="BC313" s="545">
        <f ca="1">Origination!$AQ$14*O13</f>
        <v>2631.0660003212292</v>
      </c>
      <c r="BD313" s="545">
        <f ca="1">Origination!$AQ$14*P13</f>
        <v>2671.6282678261814</v>
      </c>
      <c r="BE313" s="545">
        <f ca="1">Origination!$AQ$14*Q13</f>
        <v>2712.8158702885021</v>
      </c>
      <c r="BF313" s="545">
        <f ca="1">Origination!$AQ$14*R13</f>
        <v>2754.6384482887834</v>
      </c>
      <c r="BG313" s="545">
        <f ca="1">Origination!$AQ$14*S13</f>
        <v>2797.1057910332352</v>
      </c>
      <c r="BH313" s="545">
        <f ca="1">Origination!$AQ$14*T13</f>
        <v>2840.2278386449971</v>
      </c>
      <c r="BI313" s="545">
        <f ca="1">Origination!$AQ$14*U13</f>
        <v>2884.0146844907749</v>
      </c>
      <c r="BJ313" s="545">
        <f ca="1">Origination!$AQ$14*V13</f>
        <v>2928.4765775433407</v>
      </c>
      <c r="BK313" s="545">
        <f ca="1">Origination!$AQ$14*W13</f>
        <v>2973.623924780467</v>
      </c>
      <c r="BL313" s="545">
        <f ca="1">Origination!$AQ$14*X13</f>
        <v>3019.4672936208326</v>
      </c>
      <c r="BM313" s="545">
        <f ca="1">Origination!$AQ$14*Y13</f>
        <v>3066.0174143974868</v>
      </c>
      <c r="BN313" s="545">
        <f ca="1">Origination!$AQ$14*Z13</f>
        <v>3113.2851828694484</v>
      </c>
      <c r="BO313" s="545">
        <f ca="1">Origination!$AQ$14*AA13</f>
        <v>3161.281662772019</v>
      </c>
      <c r="BP313" s="545">
        <f ca="1">Origination!$AQ$14*AB13</f>
        <v>3210.0180884064212</v>
      </c>
      <c r="BQ313" s="545">
        <f ca="1">Origination!$AQ$14*AC13</f>
        <v>3259.5058672693531</v>
      </c>
      <c r="BR313" s="545">
        <f ca="1">Origination!$AQ$14*AD13</f>
        <v>3309.7565827230892</v>
      </c>
      <c r="BS313" s="545">
        <f ca="1">Origination!$AQ$14*AE13</f>
        <v>3360.7819967067371</v>
      </c>
      <c r="BT313" s="545">
        <f ca="1">Origination!$AQ$14*AF13</f>
        <v>3412.5940524892994</v>
      </c>
      <c r="BU313" s="545">
        <f ca="1">Origination!$AQ$14*AG13</f>
        <v>3465.2048774651753</v>
      </c>
      <c r="BV313" s="545">
        <f ca="1">Origination!$AQ$14*AH13</f>
        <v>3518.6267859927639</v>
      </c>
      <c r="BW313" s="545">
        <f ca="1">Origination!$AQ$14*AI13</f>
        <v>3572.8722822768191</v>
      </c>
      <c r="BX313" s="545">
        <f ca="1">Origination!$AQ$14*AJ13</f>
        <v>3627.954063295253</v>
      </c>
      <c r="BY313" s="545">
        <f ca="1">Origination!$AQ$14*AK13</f>
        <v>3683.8850217710547</v>
      </c>
      <c r="BZ313" s="545">
        <f ca="1">Origination!$AQ$14*AL13</f>
        <v>3740.6782491900249</v>
      </c>
      <c r="CA313" s="545">
        <f ca="1">Origination!$AQ$14*AM13</f>
        <v>3798.347038865038</v>
      </c>
      <c r="CB313" s="545">
        <f ca="1">Origination!$AQ$14*AN13</f>
        <v>3856.9048890475415</v>
      </c>
      <c r="CC313" s="545">
        <f ca="1">Origination!$AQ$14*AO13</f>
        <v>3916.3655060870237</v>
      </c>
      <c r="CD313" s="545">
        <f ca="1">Origination!$AQ$14*AP13</f>
        <v>3976.7428076391989</v>
      </c>
      <c r="CE313" s="545">
        <f ca="1">Origination!$AQ$14*AQ13</f>
        <v>4038.050925923636</v>
      </c>
      <c r="CF313" s="545">
        <f ca="1">Origination!$AQ$14*AR13</f>
        <v>4100.3042110316255</v>
      </c>
      <c r="CG313" s="545">
        <f ca="1">Origination!$AQ$14*AS13</f>
        <v>4163.5172342850301</v>
      </c>
      <c r="CH313" s="545">
        <f ca="1">Origination!$AQ$14*AT13</f>
        <v>0</v>
      </c>
      <c r="CI313" s="545">
        <f ca="1">Origination!$AQ$14*AU13</f>
        <v>0</v>
      </c>
      <c r="CJ313" s="545">
        <f ca="1">Origination!$AQ$14*AV13</f>
        <v>0</v>
      </c>
      <c r="CK313" s="545">
        <f ca="1">Origination!$AQ$14*AW13</f>
        <v>0</v>
      </c>
      <c r="CL313" s="545">
        <f ca="1">Origination!$AQ$14*AX13</f>
        <v>0</v>
      </c>
      <c r="CM313" s="545">
        <f ca="1">Origination!$AQ$14*AY13</f>
        <v>0</v>
      </c>
      <c r="CN313" s="545">
        <f ca="1">Origination!$AQ$14*AZ13</f>
        <v>0</v>
      </c>
      <c r="CO313" s="545">
        <f ca="1">Origination!$AQ$14*BA13</f>
        <v>0</v>
      </c>
      <c r="CP313" s="545">
        <f ca="1">Origination!$AQ$14*BB13</f>
        <v>0</v>
      </c>
      <c r="CQ313" s="545">
        <f ca="1">Origination!$AQ$14*BC13</f>
        <v>0</v>
      </c>
      <c r="CR313" s="545">
        <f ca="1">Origination!$AQ$14*BD13</f>
        <v>0</v>
      </c>
      <c r="CS313" s="545">
        <f ca="1">Origination!$AQ$14*BE13</f>
        <v>0</v>
      </c>
      <c r="CT313" s="545">
        <f ca="1">Origination!$AQ$14*BF13</f>
        <v>0</v>
      </c>
      <c r="CU313" s="545">
        <f ca="1">Origination!$AQ$14*BG13</f>
        <v>0</v>
      </c>
      <c r="CV313" s="545">
        <f ca="1">Origination!$AQ$14*BH13</f>
        <v>0</v>
      </c>
      <c r="CW313" s="545">
        <f ca="1">Origination!$AQ$14*BI13</f>
        <v>0</v>
      </c>
      <c r="CX313" s="545">
        <f ca="1">Origination!$AQ$14*BJ13</f>
        <v>0</v>
      </c>
      <c r="CY313" s="545">
        <f ca="1">Origination!$AQ$14*BK13</f>
        <v>0</v>
      </c>
      <c r="CZ313" s="545">
        <f ca="1">Origination!$AQ$14*BL13</f>
        <v>0</v>
      </c>
      <c r="DA313" s="545">
        <f ca="1">Origination!$AQ$14*BM13</f>
        <v>0</v>
      </c>
      <c r="DB313" s="545">
        <f ca="1">Origination!$AQ$14*BN13</f>
        <v>0</v>
      </c>
      <c r="DC313" s="545">
        <f ca="1">Origination!$AQ$14*BO13</f>
        <v>0</v>
      </c>
      <c r="DD313" s="545">
        <f ca="1">Origination!$AQ$14*BP13</f>
        <v>0</v>
      </c>
      <c r="DE313" s="545">
        <f ca="1">Origination!$AQ$14*BQ13</f>
        <v>0</v>
      </c>
      <c r="DF313" s="545">
        <f ca="1">Origination!$AQ$14*BR13</f>
        <v>0</v>
      </c>
      <c r="DG313" s="545">
        <f ca="1">Origination!$AQ$14*BS13</f>
        <v>0</v>
      </c>
      <c r="DH313" s="545">
        <f ca="1">Origination!$AQ$14*BT13</f>
        <v>0</v>
      </c>
      <c r="DI313" s="545">
        <f ca="1">Origination!$AQ$14*BU13</f>
        <v>0</v>
      </c>
      <c r="DJ313" s="545">
        <f ca="1">Origination!$AQ$14*BV13</f>
        <v>0</v>
      </c>
      <c r="DK313" s="545">
        <f ca="1">Origination!$AQ$14*BW13</f>
        <v>0</v>
      </c>
      <c r="DL313" s="545">
        <f ca="1">Origination!$AQ$14*BX13</f>
        <v>0</v>
      </c>
      <c r="DM313" s="545">
        <f ca="1">Origination!$AQ$14*BY13</f>
        <v>0</v>
      </c>
      <c r="DN313" s="545">
        <f ca="1">Origination!$AQ$14*BZ13</f>
        <v>0</v>
      </c>
      <c r="DO313" s="545">
        <f ca="1">Origination!$AQ$14*CA13</f>
        <v>0</v>
      </c>
      <c r="DP313" s="545">
        <f ca="1">Origination!$AQ$14*CB13</f>
        <v>0</v>
      </c>
      <c r="DQ313" s="545">
        <f ca="1">Origination!$AQ$14*CC13</f>
        <v>0</v>
      </c>
      <c r="DR313" s="545">
        <f ca="1">Origination!$AQ$14*CD13</f>
        <v>0</v>
      </c>
      <c r="DS313" s="545">
        <f ca="1">Origination!$AQ$14*CE13</f>
        <v>0</v>
      </c>
    </row>
    <row r="314" spans="1:123" hidden="1" outlineLevel="1" x14ac:dyDescent="0.25">
      <c r="A314" s="570" t="s">
        <v>280</v>
      </c>
      <c r="B314" s="571" t="s">
        <v>243</v>
      </c>
      <c r="C314" s="544">
        <v>42</v>
      </c>
      <c r="D314" s="546"/>
      <c r="E314" s="546"/>
      <c r="F314" s="546"/>
      <c r="G314" s="546"/>
      <c r="H314" s="546"/>
      <c r="I314" s="546"/>
      <c r="J314" s="546"/>
      <c r="K314" s="546"/>
      <c r="L314" s="546"/>
      <c r="M314" s="546"/>
      <c r="N314" s="546"/>
      <c r="O314" s="546"/>
      <c r="P314" s="546"/>
      <c r="Q314" s="546"/>
      <c r="R314" s="546"/>
      <c r="S314" s="546"/>
      <c r="T314" s="546"/>
      <c r="U314" s="546"/>
      <c r="V314" s="546"/>
      <c r="W314" s="546"/>
      <c r="X314" s="546"/>
      <c r="Y314" s="546"/>
      <c r="Z314" s="546"/>
      <c r="AA314" s="546"/>
      <c r="AB314" s="546"/>
      <c r="AC314" s="546"/>
      <c r="AD314" s="546"/>
      <c r="AE314" s="546"/>
      <c r="AF314" s="546"/>
      <c r="AG314" s="546"/>
      <c r="AH314" s="546"/>
      <c r="AI314" s="546"/>
      <c r="AJ314" s="546"/>
      <c r="AK314" s="546"/>
      <c r="AL314" s="546"/>
      <c r="AM314" s="546"/>
      <c r="AN314" s="546"/>
      <c r="AO314" s="546"/>
      <c r="AP314" s="546"/>
      <c r="AQ314" s="546"/>
      <c r="AR314" s="546"/>
      <c r="AS314" s="545">
        <f ca="1">Origination!$AR$14*D13</f>
        <v>2394.5795192095084</v>
      </c>
      <c r="AT314" s="545">
        <f ca="1">Origination!$AR$14*E13</f>
        <v>2431.4959534639879</v>
      </c>
      <c r="AU314" s="545">
        <f ca="1">Origination!$AR$14*F13</f>
        <v>2468.9815160798912</v>
      </c>
      <c r="AV314" s="545">
        <f ca="1">Origination!$AR$14*G13</f>
        <v>2507.0449811194567</v>
      </c>
      <c r="AW314" s="545">
        <f ca="1">Origination!$AR$14*H13</f>
        <v>2545.6952579117146</v>
      </c>
      <c r="AX314" s="545">
        <f ca="1">Origination!$AR$14*I13</f>
        <v>2584.9413931378535</v>
      </c>
      <c r="AY314" s="545">
        <f ca="1">Origination!$AR$14*J13</f>
        <v>2624.7925729487292</v>
      </c>
      <c r="AZ314" s="545">
        <f ca="1">Origination!$AR$14*K13</f>
        <v>2665.2581251150214</v>
      </c>
      <c r="BA314" s="545">
        <f ca="1">Origination!$AR$14*L13</f>
        <v>2706.347521210545</v>
      </c>
      <c r="BB314" s="545">
        <f ca="1">Origination!$AR$14*M13</f>
        <v>2748.0703788292071</v>
      </c>
      <c r="BC314" s="545">
        <f ca="1">Origination!$AR$14*N13</f>
        <v>2790.4364638361576</v>
      </c>
      <c r="BD314" s="545">
        <f ca="1">Origination!$AR$14*O13</f>
        <v>2833.4556926536316</v>
      </c>
      <c r="BE314" s="545">
        <f ca="1">Origination!$AR$14*P13</f>
        <v>2877.1381345820419</v>
      </c>
      <c r="BF314" s="545">
        <f ca="1">Origination!$AR$14*Q13</f>
        <v>2921.4940141568482</v>
      </c>
      <c r="BG314" s="545">
        <f ca="1">Origination!$AR$14*R13</f>
        <v>2966.5337135417667</v>
      </c>
      <c r="BH314" s="545">
        <f ca="1">Origination!$AR$14*S13</f>
        <v>3012.2677749588688</v>
      </c>
      <c r="BI314" s="545">
        <f ca="1">Origination!$AR$14*T13</f>
        <v>3058.7069031561509</v>
      </c>
      <c r="BJ314" s="545">
        <f ca="1">Origination!$AR$14*U13</f>
        <v>3105.8619679131421</v>
      </c>
      <c r="BK314" s="545">
        <f ca="1">Origination!$AR$14*V13</f>
        <v>3153.744006585136</v>
      </c>
      <c r="BL314" s="545">
        <f ca="1">Origination!$AR$14*W13</f>
        <v>3202.3642266866564</v>
      </c>
      <c r="BM314" s="545">
        <f ca="1">Origination!$AR$14*X13</f>
        <v>3251.734008514743</v>
      </c>
      <c r="BN314" s="545">
        <f ca="1">Origination!$AR$14*Y13</f>
        <v>3301.8649078126782</v>
      </c>
      <c r="BO314" s="545">
        <f ca="1">Origination!$AR$14*Z13</f>
        <v>3352.7686584747903</v>
      </c>
      <c r="BP314" s="545">
        <f ca="1">Origination!$AR$14*AA13</f>
        <v>3404.4571752929437</v>
      </c>
      <c r="BQ314" s="545">
        <f ca="1">Origination!$AR$14*AB13</f>
        <v>3456.9425567453768</v>
      </c>
      <c r="BR314" s="545">
        <f ca="1">Origination!$AR$14*AC13</f>
        <v>3510.2370878285337</v>
      </c>
      <c r="BS314" s="545">
        <f ca="1">Origination!$AR$14*AD13</f>
        <v>3564.3532429325574</v>
      </c>
      <c r="BT314" s="545">
        <f ca="1">Origination!$AR$14*AE13</f>
        <v>3619.3036887611015</v>
      </c>
      <c r="BU314" s="545">
        <f ca="1">Origination!$AR$14*AF13</f>
        <v>3675.1012872961683</v>
      </c>
      <c r="BV314" s="545">
        <f ca="1">Origination!$AR$14*AG13</f>
        <v>3731.7590988086504</v>
      </c>
      <c r="BW314" s="545">
        <f ca="1">Origination!$AR$14*AH13</f>
        <v>3789.290384915284</v>
      </c>
      <c r="BX314" s="545">
        <f ca="1">Origination!$AR$14*AI13</f>
        <v>3847.7086116827286</v>
      </c>
      <c r="BY314" s="545">
        <f ca="1">Origination!$AR$14*AJ13</f>
        <v>3907.0274527795036</v>
      </c>
      <c r="BZ314" s="545">
        <f ca="1">Origination!$AR$14*AK13</f>
        <v>3967.2607926765204</v>
      </c>
      <c r="CA314" s="545">
        <f ca="1">Origination!$AR$14*AL13</f>
        <v>4028.4227298969499</v>
      </c>
      <c r="CB314" s="545">
        <f ca="1">Origination!$AR$14*AM13</f>
        <v>4090.5275803161949</v>
      </c>
      <c r="CC314" s="545">
        <f ca="1">Origination!$AR$14*AN13</f>
        <v>4153.5898805127363</v>
      </c>
      <c r="CD314" s="545">
        <f ca="1">Origination!$AR$14*AO13</f>
        <v>4217.6243911706406</v>
      </c>
      <c r="CE314" s="545">
        <f ca="1">Origination!$AR$14*AP13</f>
        <v>4282.6461005345218</v>
      </c>
      <c r="CF314" s="545">
        <f ca="1">Origination!$AR$14*AQ13</f>
        <v>4348.6702279177625</v>
      </c>
      <c r="CG314" s="545">
        <f ca="1">Origination!$AR$14*AR13</f>
        <v>4415.7122272648276</v>
      </c>
      <c r="CH314" s="545">
        <f ca="1">Origination!$AR$14*AS13</f>
        <v>4483.7877907684942</v>
      </c>
      <c r="CI314" s="545">
        <f ca="1">Origination!$AR$14*AT13</f>
        <v>0</v>
      </c>
      <c r="CJ314" s="545">
        <f ca="1">Origination!$AR$14*AU13</f>
        <v>0</v>
      </c>
      <c r="CK314" s="545">
        <f ca="1">Origination!$AR$14*AV13</f>
        <v>0</v>
      </c>
      <c r="CL314" s="545">
        <f ca="1">Origination!$AR$14*AW13</f>
        <v>0</v>
      </c>
      <c r="CM314" s="545">
        <f ca="1">Origination!$AR$14*AX13</f>
        <v>0</v>
      </c>
      <c r="CN314" s="545">
        <f ca="1">Origination!$AR$14*AY13</f>
        <v>0</v>
      </c>
      <c r="CO314" s="545">
        <f ca="1">Origination!$AR$14*AZ13</f>
        <v>0</v>
      </c>
      <c r="CP314" s="545">
        <f ca="1">Origination!$AR$14*BA13</f>
        <v>0</v>
      </c>
      <c r="CQ314" s="545">
        <f ca="1">Origination!$AR$14*BB13</f>
        <v>0</v>
      </c>
      <c r="CR314" s="545">
        <f ca="1">Origination!$AR$14*BC13</f>
        <v>0</v>
      </c>
      <c r="CS314" s="545">
        <f ca="1">Origination!$AR$14*BD13</f>
        <v>0</v>
      </c>
      <c r="CT314" s="545">
        <f ca="1">Origination!$AR$14*BE13</f>
        <v>0</v>
      </c>
      <c r="CU314" s="545">
        <f ca="1">Origination!$AR$14*BF13</f>
        <v>0</v>
      </c>
      <c r="CV314" s="545">
        <f ca="1">Origination!$AR$14*BG13</f>
        <v>0</v>
      </c>
      <c r="CW314" s="545">
        <f ca="1">Origination!$AR$14*BH13</f>
        <v>0</v>
      </c>
      <c r="CX314" s="545">
        <f ca="1">Origination!$AR$14*BI13</f>
        <v>0</v>
      </c>
      <c r="CY314" s="545">
        <f ca="1">Origination!$AR$14*BJ13</f>
        <v>0</v>
      </c>
      <c r="CZ314" s="545">
        <f ca="1">Origination!$AR$14*BK13</f>
        <v>0</v>
      </c>
      <c r="DA314" s="545">
        <f ca="1">Origination!$AR$14*BL13</f>
        <v>0</v>
      </c>
      <c r="DB314" s="545">
        <f ca="1">Origination!$AR$14*BM13</f>
        <v>0</v>
      </c>
      <c r="DC314" s="545">
        <f ca="1">Origination!$AR$14*BN13</f>
        <v>0</v>
      </c>
      <c r="DD314" s="545">
        <f ca="1">Origination!$AR$14*BO13</f>
        <v>0</v>
      </c>
      <c r="DE314" s="545">
        <f ca="1">Origination!$AR$14*BP13</f>
        <v>0</v>
      </c>
      <c r="DF314" s="545">
        <f ca="1">Origination!$AR$14*BQ13</f>
        <v>0</v>
      </c>
      <c r="DG314" s="545">
        <f ca="1">Origination!$AR$14*BR13</f>
        <v>0</v>
      </c>
      <c r="DH314" s="545">
        <f ca="1">Origination!$AR$14*BS13</f>
        <v>0</v>
      </c>
      <c r="DI314" s="545">
        <f ca="1">Origination!$AR$14*BT13</f>
        <v>0</v>
      </c>
      <c r="DJ314" s="545">
        <f ca="1">Origination!$AR$14*BU13</f>
        <v>0</v>
      </c>
      <c r="DK314" s="545">
        <f ca="1">Origination!$AR$14*BV13</f>
        <v>0</v>
      </c>
      <c r="DL314" s="545">
        <f ca="1">Origination!$AR$14*BW13</f>
        <v>0</v>
      </c>
      <c r="DM314" s="545">
        <f ca="1">Origination!$AR$14*BX13</f>
        <v>0</v>
      </c>
      <c r="DN314" s="545">
        <f ca="1">Origination!$AR$14*BY13</f>
        <v>0</v>
      </c>
      <c r="DO314" s="545">
        <f ca="1">Origination!$AR$14*BZ13</f>
        <v>0</v>
      </c>
      <c r="DP314" s="545">
        <f ca="1">Origination!$AR$14*CA13</f>
        <v>0</v>
      </c>
      <c r="DQ314" s="545">
        <f ca="1">Origination!$AR$14*CB13</f>
        <v>0</v>
      </c>
      <c r="DR314" s="545">
        <f ca="1">Origination!$AR$14*CC13</f>
        <v>0</v>
      </c>
      <c r="DS314" s="545">
        <f ca="1">Origination!$AR$14*CD13</f>
        <v>0</v>
      </c>
    </row>
    <row r="315" spans="1:123" hidden="1" outlineLevel="1" x14ac:dyDescent="0.25">
      <c r="A315" s="570" t="s">
        <v>280</v>
      </c>
      <c r="B315" s="571" t="s">
        <v>243</v>
      </c>
      <c r="C315" s="544">
        <v>43</v>
      </c>
      <c r="D315" s="546"/>
      <c r="E315" s="546"/>
      <c r="F315" s="546"/>
      <c r="G315" s="546"/>
      <c r="H315" s="546"/>
      <c r="I315" s="546"/>
      <c r="J315" s="546"/>
      <c r="K315" s="546"/>
      <c r="L315" s="546"/>
      <c r="M315" s="546"/>
      <c r="N315" s="546"/>
      <c r="O315" s="546"/>
      <c r="P315" s="546"/>
      <c r="Q315" s="546"/>
      <c r="R315" s="546"/>
      <c r="S315" s="546"/>
      <c r="T315" s="546"/>
      <c r="U315" s="546"/>
      <c r="V315" s="546"/>
      <c r="W315" s="546"/>
      <c r="X315" s="546"/>
      <c r="Y315" s="546"/>
      <c r="Z315" s="546"/>
      <c r="AA315" s="546"/>
      <c r="AB315" s="546"/>
      <c r="AC315" s="546"/>
      <c r="AD315" s="546"/>
      <c r="AE315" s="546"/>
      <c r="AF315" s="546"/>
      <c r="AG315" s="546"/>
      <c r="AH315" s="546"/>
      <c r="AI315" s="546"/>
      <c r="AJ315" s="546"/>
      <c r="AK315" s="546"/>
      <c r="AL315" s="546"/>
      <c r="AM315" s="546"/>
      <c r="AN315" s="546"/>
      <c r="AO315" s="546"/>
      <c r="AP315" s="546"/>
      <c r="AQ315" s="546"/>
      <c r="AR315" s="546"/>
      <c r="AS315" s="546"/>
      <c r="AT315" s="545">
        <f ca="1">Origination!$AS$14*D13</f>
        <v>2394.5795192095084</v>
      </c>
      <c r="AU315" s="545">
        <f ca="1">Origination!$AS$14*E13</f>
        <v>2431.4959534639879</v>
      </c>
      <c r="AV315" s="545">
        <f ca="1">Origination!$AS$14*F13</f>
        <v>2468.9815160798912</v>
      </c>
      <c r="AW315" s="545">
        <f ca="1">Origination!$AS$14*G13</f>
        <v>2507.0449811194567</v>
      </c>
      <c r="AX315" s="545">
        <f ca="1">Origination!$AS$14*H13</f>
        <v>2545.6952579117146</v>
      </c>
      <c r="AY315" s="545">
        <f ca="1">Origination!$AS$14*I13</f>
        <v>2584.9413931378535</v>
      </c>
      <c r="AZ315" s="545">
        <f ca="1">Origination!$AS$14*J13</f>
        <v>2624.7925729487292</v>
      </c>
      <c r="BA315" s="545">
        <f ca="1">Origination!$AS$14*K13</f>
        <v>2665.2581251150214</v>
      </c>
      <c r="BB315" s="545">
        <f ca="1">Origination!$AS$14*L13</f>
        <v>2706.347521210545</v>
      </c>
      <c r="BC315" s="545">
        <f ca="1">Origination!$AS$14*M13</f>
        <v>2748.0703788292071</v>
      </c>
      <c r="BD315" s="545">
        <f ca="1">Origination!$AS$14*N13</f>
        <v>2790.4364638361576</v>
      </c>
      <c r="BE315" s="545">
        <f ca="1">Origination!$AS$14*O13</f>
        <v>2833.4556926536316</v>
      </c>
      <c r="BF315" s="545">
        <f ca="1">Origination!$AS$14*P13</f>
        <v>2877.1381345820419</v>
      </c>
      <c r="BG315" s="545">
        <f ca="1">Origination!$AS$14*Q13</f>
        <v>2921.4940141568482</v>
      </c>
      <c r="BH315" s="545">
        <f ca="1">Origination!$AS$14*R13</f>
        <v>2966.5337135417667</v>
      </c>
      <c r="BI315" s="545">
        <f ca="1">Origination!$AS$14*S13</f>
        <v>3012.2677749588688</v>
      </c>
      <c r="BJ315" s="545">
        <f ca="1">Origination!$AS$14*T13</f>
        <v>3058.7069031561509</v>
      </c>
      <c r="BK315" s="545">
        <f ca="1">Origination!$AS$14*U13</f>
        <v>3105.8619679131421</v>
      </c>
      <c r="BL315" s="545">
        <f ca="1">Origination!$AS$14*V13</f>
        <v>3153.744006585136</v>
      </c>
      <c r="BM315" s="545">
        <f ca="1">Origination!$AS$14*W13</f>
        <v>3202.3642266866564</v>
      </c>
      <c r="BN315" s="545">
        <f ca="1">Origination!$AS$14*X13</f>
        <v>3251.734008514743</v>
      </c>
      <c r="BO315" s="545">
        <f ca="1">Origination!$AS$14*Y13</f>
        <v>3301.8649078126782</v>
      </c>
      <c r="BP315" s="545">
        <f ca="1">Origination!$AS$14*Z13</f>
        <v>3352.7686584747903</v>
      </c>
      <c r="BQ315" s="545">
        <f ca="1">Origination!$AS$14*AA13</f>
        <v>3404.4571752929437</v>
      </c>
      <c r="BR315" s="545">
        <f ca="1">Origination!$AS$14*AB13</f>
        <v>3456.9425567453768</v>
      </c>
      <c r="BS315" s="545">
        <f ca="1">Origination!$AS$14*AC13</f>
        <v>3510.2370878285337</v>
      </c>
      <c r="BT315" s="545">
        <f ca="1">Origination!$AS$14*AD13</f>
        <v>3564.3532429325574</v>
      </c>
      <c r="BU315" s="545">
        <f ca="1">Origination!$AS$14*AE13</f>
        <v>3619.3036887611015</v>
      </c>
      <c r="BV315" s="545">
        <f ca="1">Origination!$AS$14*AF13</f>
        <v>3675.1012872961683</v>
      </c>
      <c r="BW315" s="545">
        <f ca="1">Origination!$AS$14*AG13</f>
        <v>3731.7590988086504</v>
      </c>
      <c r="BX315" s="545">
        <f ca="1">Origination!$AS$14*AH13</f>
        <v>3789.290384915284</v>
      </c>
      <c r="BY315" s="545">
        <f ca="1">Origination!$AS$14*AI13</f>
        <v>3847.7086116827286</v>
      </c>
      <c r="BZ315" s="545">
        <f ca="1">Origination!$AS$14*AJ13</f>
        <v>3907.0274527795036</v>
      </c>
      <c r="CA315" s="545">
        <f ca="1">Origination!$AS$14*AK13</f>
        <v>3967.2607926765204</v>
      </c>
      <c r="CB315" s="545">
        <f ca="1">Origination!$AS$14*AL13</f>
        <v>4028.4227298969499</v>
      </c>
      <c r="CC315" s="545">
        <f ca="1">Origination!$AS$14*AM13</f>
        <v>4090.5275803161949</v>
      </c>
      <c r="CD315" s="545">
        <f ca="1">Origination!$AS$14*AN13</f>
        <v>4153.5898805127363</v>
      </c>
      <c r="CE315" s="545">
        <f ca="1">Origination!$AS$14*AO13</f>
        <v>4217.6243911706406</v>
      </c>
      <c r="CF315" s="545">
        <f ca="1">Origination!$AS$14*AP13</f>
        <v>4282.6461005345218</v>
      </c>
      <c r="CG315" s="545">
        <f ca="1">Origination!$AS$14*AQ13</f>
        <v>4348.6702279177625</v>
      </c>
      <c r="CH315" s="545">
        <f ca="1">Origination!$AS$14*AR13</f>
        <v>4415.7122272648276</v>
      </c>
      <c r="CI315" s="545">
        <f ca="1">Origination!$AS$14*AS13</f>
        <v>4483.7877907684942</v>
      </c>
      <c r="CJ315" s="545">
        <f ca="1">Origination!$AS$14*AT13</f>
        <v>0</v>
      </c>
      <c r="CK315" s="545">
        <f ca="1">Origination!$AS$14*AU13</f>
        <v>0</v>
      </c>
      <c r="CL315" s="545">
        <f ca="1">Origination!$AS$14*AV13</f>
        <v>0</v>
      </c>
      <c r="CM315" s="545">
        <f ca="1">Origination!$AS$14*AW13</f>
        <v>0</v>
      </c>
      <c r="CN315" s="545">
        <f ca="1">Origination!$AS$14*AX13</f>
        <v>0</v>
      </c>
      <c r="CO315" s="545">
        <f ca="1">Origination!$AS$14*AY13</f>
        <v>0</v>
      </c>
      <c r="CP315" s="545">
        <f ca="1">Origination!$AS$14*AZ13</f>
        <v>0</v>
      </c>
      <c r="CQ315" s="545">
        <f ca="1">Origination!$AS$14*BA13</f>
        <v>0</v>
      </c>
      <c r="CR315" s="545">
        <f ca="1">Origination!$AS$14*BB13</f>
        <v>0</v>
      </c>
      <c r="CS315" s="545">
        <f ca="1">Origination!$AS$14*BC13</f>
        <v>0</v>
      </c>
      <c r="CT315" s="545">
        <f ca="1">Origination!$AS$14*BD13</f>
        <v>0</v>
      </c>
      <c r="CU315" s="545">
        <f ca="1">Origination!$AS$14*BE13</f>
        <v>0</v>
      </c>
      <c r="CV315" s="545">
        <f ca="1">Origination!$AS$14*BF13</f>
        <v>0</v>
      </c>
      <c r="CW315" s="545">
        <f ca="1">Origination!$AS$14*BG13</f>
        <v>0</v>
      </c>
      <c r="CX315" s="545">
        <f ca="1">Origination!$AS$14*BH13</f>
        <v>0</v>
      </c>
      <c r="CY315" s="545">
        <f ca="1">Origination!$AS$14*BI13</f>
        <v>0</v>
      </c>
      <c r="CZ315" s="545">
        <f ca="1">Origination!$AS$14*BJ13</f>
        <v>0</v>
      </c>
      <c r="DA315" s="545">
        <f ca="1">Origination!$AS$14*BK13</f>
        <v>0</v>
      </c>
      <c r="DB315" s="545">
        <f ca="1">Origination!$AS$14*BL13</f>
        <v>0</v>
      </c>
      <c r="DC315" s="545">
        <f ca="1">Origination!$AS$14*BM13</f>
        <v>0</v>
      </c>
      <c r="DD315" s="545">
        <f ca="1">Origination!$AS$14*BN13</f>
        <v>0</v>
      </c>
      <c r="DE315" s="545">
        <f ca="1">Origination!$AS$14*BO13</f>
        <v>0</v>
      </c>
      <c r="DF315" s="545">
        <f ca="1">Origination!$AS$14*BP13</f>
        <v>0</v>
      </c>
      <c r="DG315" s="545">
        <f ca="1">Origination!$AS$14*BQ13</f>
        <v>0</v>
      </c>
      <c r="DH315" s="545">
        <f ca="1">Origination!$AS$14*BR13</f>
        <v>0</v>
      </c>
      <c r="DI315" s="545">
        <f ca="1">Origination!$AS$14*BS13</f>
        <v>0</v>
      </c>
      <c r="DJ315" s="545">
        <f ca="1">Origination!$AS$14*BT13</f>
        <v>0</v>
      </c>
      <c r="DK315" s="545">
        <f ca="1">Origination!$AS$14*BU13</f>
        <v>0</v>
      </c>
      <c r="DL315" s="545">
        <f ca="1">Origination!$AS$14*BV13</f>
        <v>0</v>
      </c>
      <c r="DM315" s="545">
        <f ca="1">Origination!$AS$14*BW13</f>
        <v>0</v>
      </c>
      <c r="DN315" s="545">
        <f ca="1">Origination!$AS$14*BX13</f>
        <v>0</v>
      </c>
      <c r="DO315" s="545">
        <f ca="1">Origination!$AS$14*BY13</f>
        <v>0</v>
      </c>
      <c r="DP315" s="545">
        <f ca="1">Origination!$AS$14*BZ13</f>
        <v>0</v>
      </c>
      <c r="DQ315" s="545">
        <f ca="1">Origination!$AS$14*CA13</f>
        <v>0</v>
      </c>
      <c r="DR315" s="545">
        <f ca="1">Origination!$AS$14*CB13</f>
        <v>0</v>
      </c>
      <c r="DS315" s="545">
        <f ca="1">Origination!$AS$14*CC13</f>
        <v>0</v>
      </c>
    </row>
    <row r="316" spans="1:123" hidden="1" outlineLevel="1" x14ac:dyDescent="0.25">
      <c r="A316" s="570" t="s">
        <v>280</v>
      </c>
      <c r="B316" s="571" t="s">
        <v>243</v>
      </c>
      <c r="C316" s="544">
        <v>44</v>
      </c>
      <c r="D316" s="546"/>
      <c r="E316" s="546"/>
      <c r="F316" s="546"/>
      <c r="G316" s="546"/>
      <c r="H316" s="546"/>
      <c r="I316" s="546"/>
      <c r="J316" s="546"/>
      <c r="K316" s="546"/>
      <c r="L316" s="546"/>
      <c r="M316" s="546"/>
      <c r="N316" s="546"/>
      <c r="O316" s="546"/>
      <c r="P316" s="546"/>
      <c r="Q316" s="546"/>
      <c r="R316" s="546"/>
      <c r="S316" s="546"/>
      <c r="T316" s="546"/>
      <c r="U316" s="546"/>
      <c r="V316" s="546"/>
      <c r="W316" s="546"/>
      <c r="X316" s="546"/>
      <c r="Y316" s="546"/>
      <c r="Z316" s="546"/>
      <c r="AA316" s="546"/>
      <c r="AB316" s="546"/>
      <c r="AC316" s="546"/>
      <c r="AD316" s="546"/>
      <c r="AE316" s="546"/>
      <c r="AF316" s="546"/>
      <c r="AG316" s="546"/>
      <c r="AH316" s="546"/>
      <c r="AI316" s="546"/>
      <c r="AJ316" s="546"/>
      <c r="AK316" s="546"/>
      <c r="AL316" s="546"/>
      <c r="AM316" s="546"/>
      <c r="AN316" s="546"/>
      <c r="AO316" s="546"/>
      <c r="AP316" s="546"/>
      <c r="AQ316" s="546"/>
      <c r="AR316" s="546"/>
      <c r="AS316" s="546"/>
      <c r="AT316" s="546"/>
      <c r="AU316" s="545">
        <f ca="1">Origination!$AT$14*D13</f>
        <v>2394.5795192095084</v>
      </c>
      <c r="AV316" s="545">
        <f ca="1">Origination!$AT$14*E13</f>
        <v>2431.4959534639879</v>
      </c>
      <c r="AW316" s="545">
        <f ca="1">Origination!$AT$14*F13</f>
        <v>2468.9815160798912</v>
      </c>
      <c r="AX316" s="545">
        <f ca="1">Origination!$AT$14*G13</f>
        <v>2507.0449811194567</v>
      </c>
      <c r="AY316" s="545">
        <f ca="1">Origination!$AT$14*H13</f>
        <v>2545.6952579117146</v>
      </c>
      <c r="AZ316" s="545">
        <f ca="1">Origination!$AT$14*I13</f>
        <v>2584.9413931378535</v>
      </c>
      <c r="BA316" s="545">
        <f ca="1">Origination!$AT$14*J13</f>
        <v>2624.7925729487292</v>
      </c>
      <c r="BB316" s="545">
        <f ca="1">Origination!$AT$14*K13</f>
        <v>2665.2581251150214</v>
      </c>
      <c r="BC316" s="545">
        <f ca="1">Origination!$AT$14*L13</f>
        <v>2706.347521210545</v>
      </c>
      <c r="BD316" s="545">
        <f ca="1">Origination!$AT$14*M13</f>
        <v>2748.0703788292071</v>
      </c>
      <c r="BE316" s="545">
        <f ca="1">Origination!$AT$14*N13</f>
        <v>2790.4364638361576</v>
      </c>
      <c r="BF316" s="545">
        <f ca="1">Origination!$AT$14*O13</f>
        <v>2833.4556926536316</v>
      </c>
      <c r="BG316" s="545">
        <f ca="1">Origination!$AT$14*P13</f>
        <v>2877.1381345820419</v>
      </c>
      <c r="BH316" s="545">
        <f ca="1">Origination!$AT$14*Q13</f>
        <v>2921.4940141568482</v>
      </c>
      <c r="BI316" s="545">
        <f ca="1">Origination!$AT$14*R13</f>
        <v>2966.5337135417667</v>
      </c>
      <c r="BJ316" s="545">
        <f ca="1">Origination!$AT$14*S13</f>
        <v>3012.2677749588688</v>
      </c>
      <c r="BK316" s="545">
        <f ca="1">Origination!$AT$14*T13</f>
        <v>3058.7069031561509</v>
      </c>
      <c r="BL316" s="545">
        <f ca="1">Origination!$AT$14*U13</f>
        <v>3105.8619679131421</v>
      </c>
      <c r="BM316" s="545">
        <f ca="1">Origination!$AT$14*V13</f>
        <v>3153.744006585136</v>
      </c>
      <c r="BN316" s="545">
        <f ca="1">Origination!$AT$14*W13</f>
        <v>3202.3642266866564</v>
      </c>
      <c r="BO316" s="545">
        <f ca="1">Origination!$AT$14*X13</f>
        <v>3251.734008514743</v>
      </c>
      <c r="BP316" s="545">
        <f ca="1">Origination!$AT$14*Y13</f>
        <v>3301.8649078126782</v>
      </c>
      <c r="BQ316" s="545">
        <f ca="1">Origination!$AT$14*Z13</f>
        <v>3352.7686584747903</v>
      </c>
      <c r="BR316" s="545">
        <f ca="1">Origination!$AT$14*AA13</f>
        <v>3404.4571752929437</v>
      </c>
      <c r="BS316" s="545">
        <f ca="1">Origination!$AT$14*AB13</f>
        <v>3456.9425567453768</v>
      </c>
      <c r="BT316" s="545">
        <f ca="1">Origination!$AT$14*AC13</f>
        <v>3510.2370878285337</v>
      </c>
      <c r="BU316" s="545">
        <f ca="1">Origination!$AT$14*AD13</f>
        <v>3564.3532429325574</v>
      </c>
      <c r="BV316" s="545">
        <f ca="1">Origination!$AT$14*AE13</f>
        <v>3619.3036887611015</v>
      </c>
      <c r="BW316" s="545">
        <f ca="1">Origination!$AT$14*AF13</f>
        <v>3675.1012872961683</v>
      </c>
      <c r="BX316" s="545">
        <f ca="1">Origination!$AT$14*AG13</f>
        <v>3731.7590988086504</v>
      </c>
      <c r="BY316" s="545">
        <f ca="1">Origination!$AT$14*AH13</f>
        <v>3789.290384915284</v>
      </c>
      <c r="BZ316" s="545">
        <f ca="1">Origination!$AT$14*AI13</f>
        <v>3847.7086116827286</v>
      </c>
      <c r="CA316" s="545">
        <f ca="1">Origination!$AT$14*AJ13</f>
        <v>3907.0274527795036</v>
      </c>
      <c r="CB316" s="545">
        <f ca="1">Origination!$AT$14*AK13</f>
        <v>3967.2607926765204</v>
      </c>
      <c r="CC316" s="545">
        <f ca="1">Origination!$AT$14*AL13</f>
        <v>4028.4227298969499</v>
      </c>
      <c r="CD316" s="545">
        <f ca="1">Origination!$AT$14*AM13</f>
        <v>4090.5275803161949</v>
      </c>
      <c r="CE316" s="545">
        <f ca="1">Origination!$AT$14*AN13</f>
        <v>4153.5898805127363</v>
      </c>
      <c r="CF316" s="545">
        <f ca="1">Origination!$AT$14*AO13</f>
        <v>4217.6243911706406</v>
      </c>
      <c r="CG316" s="545">
        <f ca="1">Origination!$AT$14*AP13</f>
        <v>4282.6461005345218</v>
      </c>
      <c r="CH316" s="545">
        <f ca="1">Origination!$AT$14*AQ13</f>
        <v>4348.6702279177625</v>
      </c>
      <c r="CI316" s="545">
        <f ca="1">Origination!$AT$14*AR13</f>
        <v>4415.7122272648276</v>
      </c>
      <c r="CJ316" s="545">
        <f ca="1">Origination!$AT$14*AS13</f>
        <v>4483.7877907684942</v>
      </c>
      <c r="CK316" s="545">
        <f ca="1">Origination!$AT$14*AT13</f>
        <v>0</v>
      </c>
      <c r="CL316" s="545">
        <f ca="1">Origination!$AT$14*AU13</f>
        <v>0</v>
      </c>
      <c r="CM316" s="545">
        <f ca="1">Origination!$AT$14*AV13</f>
        <v>0</v>
      </c>
      <c r="CN316" s="545">
        <f ca="1">Origination!$AT$14*AW13</f>
        <v>0</v>
      </c>
      <c r="CO316" s="545">
        <f ca="1">Origination!$AT$14*AX13</f>
        <v>0</v>
      </c>
      <c r="CP316" s="545">
        <f ca="1">Origination!$AT$14*AY13</f>
        <v>0</v>
      </c>
      <c r="CQ316" s="545">
        <f ca="1">Origination!$AT$14*AZ13</f>
        <v>0</v>
      </c>
      <c r="CR316" s="545">
        <f ca="1">Origination!$AT$14*BA13</f>
        <v>0</v>
      </c>
      <c r="CS316" s="545">
        <f ca="1">Origination!$AT$14*BB13</f>
        <v>0</v>
      </c>
      <c r="CT316" s="545">
        <f ca="1">Origination!$AT$14*BC13</f>
        <v>0</v>
      </c>
      <c r="CU316" s="545">
        <f ca="1">Origination!$AT$14*BD13</f>
        <v>0</v>
      </c>
      <c r="CV316" s="545">
        <f ca="1">Origination!$AT$14*BE13</f>
        <v>0</v>
      </c>
      <c r="CW316" s="545">
        <f ca="1">Origination!$AT$14*BF13</f>
        <v>0</v>
      </c>
      <c r="CX316" s="545">
        <f ca="1">Origination!$AT$14*BG13</f>
        <v>0</v>
      </c>
      <c r="CY316" s="545">
        <f ca="1">Origination!$AT$14*BH13</f>
        <v>0</v>
      </c>
      <c r="CZ316" s="545">
        <f ca="1">Origination!$AT$14*BI13</f>
        <v>0</v>
      </c>
      <c r="DA316" s="545">
        <f ca="1">Origination!$AT$14*BJ13</f>
        <v>0</v>
      </c>
      <c r="DB316" s="545">
        <f ca="1">Origination!$AT$14*BK13</f>
        <v>0</v>
      </c>
      <c r="DC316" s="545">
        <f ca="1">Origination!$AT$14*BL13</f>
        <v>0</v>
      </c>
      <c r="DD316" s="545">
        <f ca="1">Origination!$AT$14*BM13</f>
        <v>0</v>
      </c>
      <c r="DE316" s="545">
        <f ca="1">Origination!$AT$14*BN13</f>
        <v>0</v>
      </c>
      <c r="DF316" s="545">
        <f ca="1">Origination!$AT$14*BO13</f>
        <v>0</v>
      </c>
      <c r="DG316" s="545">
        <f ca="1">Origination!$AT$14*BP13</f>
        <v>0</v>
      </c>
      <c r="DH316" s="545">
        <f ca="1">Origination!$AT$14*BQ13</f>
        <v>0</v>
      </c>
      <c r="DI316" s="545">
        <f ca="1">Origination!$AT$14*BR13</f>
        <v>0</v>
      </c>
      <c r="DJ316" s="545">
        <f ca="1">Origination!$AT$14*BS13</f>
        <v>0</v>
      </c>
      <c r="DK316" s="545">
        <f ca="1">Origination!$AT$14*BT13</f>
        <v>0</v>
      </c>
      <c r="DL316" s="545">
        <f ca="1">Origination!$AT$14*BU13</f>
        <v>0</v>
      </c>
      <c r="DM316" s="545">
        <f ca="1">Origination!$AT$14*BV13</f>
        <v>0</v>
      </c>
      <c r="DN316" s="545">
        <f ca="1">Origination!$AT$14*BW13</f>
        <v>0</v>
      </c>
      <c r="DO316" s="545">
        <f ca="1">Origination!$AT$14*BX13</f>
        <v>0</v>
      </c>
      <c r="DP316" s="545">
        <f ca="1">Origination!$AT$14*BY13</f>
        <v>0</v>
      </c>
      <c r="DQ316" s="545">
        <f ca="1">Origination!$AT$14*BZ13</f>
        <v>0</v>
      </c>
      <c r="DR316" s="545">
        <f ca="1">Origination!$AT$14*CA13</f>
        <v>0</v>
      </c>
      <c r="DS316" s="545">
        <f ca="1">Origination!$AT$14*CB13</f>
        <v>0</v>
      </c>
    </row>
    <row r="317" spans="1:123" hidden="1" outlineLevel="1" x14ac:dyDescent="0.25">
      <c r="A317" s="570" t="s">
        <v>280</v>
      </c>
      <c r="B317" s="571" t="s">
        <v>243</v>
      </c>
      <c r="C317" s="544">
        <v>45</v>
      </c>
      <c r="D317" s="546"/>
      <c r="E317" s="546"/>
      <c r="F317" s="546"/>
      <c r="G317" s="546"/>
      <c r="H317" s="546"/>
      <c r="I317" s="546"/>
      <c r="J317" s="546"/>
      <c r="K317" s="546"/>
      <c r="L317" s="546"/>
      <c r="M317" s="546"/>
      <c r="N317" s="546"/>
      <c r="O317" s="546"/>
      <c r="P317" s="546"/>
      <c r="Q317" s="546"/>
      <c r="R317" s="546"/>
      <c r="S317" s="546"/>
      <c r="T317" s="546"/>
      <c r="U317" s="546"/>
      <c r="V317" s="546"/>
      <c r="W317" s="546"/>
      <c r="X317" s="546"/>
      <c r="Y317" s="546"/>
      <c r="Z317" s="546"/>
      <c r="AA317" s="546"/>
      <c r="AB317" s="546"/>
      <c r="AC317" s="546"/>
      <c r="AD317" s="546"/>
      <c r="AE317" s="546"/>
      <c r="AF317" s="546"/>
      <c r="AG317" s="546"/>
      <c r="AH317" s="546"/>
      <c r="AI317" s="546"/>
      <c r="AJ317" s="546"/>
      <c r="AK317" s="546"/>
      <c r="AL317" s="546"/>
      <c r="AM317" s="546"/>
      <c r="AN317" s="546"/>
      <c r="AO317" s="546"/>
      <c r="AP317" s="546"/>
      <c r="AQ317" s="546"/>
      <c r="AR317" s="546"/>
      <c r="AS317" s="546"/>
      <c r="AT317" s="546"/>
      <c r="AU317" s="546"/>
      <c r="AV317" s="545">
        <f ca="1">Origination!$AU$14*D13</f>
        <v>2394.5795192095084</v>
      </c>
      <c r="AW317" s="545">
        <f ca="1">Origination!$AU$14*E13</f>
        <v>2431.4959534639879</v>
      </c>
      <c r="AX317" s="545">
        <f ca="1">Origination!$AU$14*F13</f>
        <v>2468.9815160798912</v>
      </c>
      <c r="AY317" s="545">
        <f ca="1">Origination!$AU$14*G13</f>
        <v>2507.0449811194567</v>
      </c>
      <c r="AZ317" s="545">
        <f ca="1">Origination!$AU$14*H13</f>
        <v>2545.6952579117146</v>
      </c>
      <c r="BA317" s="545">
        <f ca="1">Origination!$AU$14*I13</f>
        <v>2584.9413931378535</v>
      </c>
      <c r="BB317" s="545">
        <f ca="1">Origination!$AU$14*J13</f>
        <v>2624.7925729487292</v>
      </c>
      <c r="BC317" s="545">
        <f ca="1">Origination!$AU$14*K13</f>
        <v>2665.2581251150214</v>
      </c>
      <c r="BD317" s="545">
        <f ca="1">Origination!$AU$14*L13</f>
        <v>2706.347521210545</v>
      </c>
      <c r="BE317" s="545">
        <f ca="1">Origination!$AU$14*M13</f>
        <v>2748.0703788292071</v>
      </c>
      <c r="BF317" s="545">
        <f ca="1">Origination!$AU$14*N13</f>
        <v>2790.4364638361576</v>
      </c>
      <c r="BG317" s="545">
        <f ca="1">Origination!$AU$14*O13</f>
        <v>2833.4556926536316</v>
      </c>
      <c r="BH317" s="545">
        <f ca="1">Origination!$AU$14*P13</f>
        <v>2877.1381345820419</v>
      </c>
      <c r="BI317" s="545">
        <f ca="1">Origination!$AU$14*Q13</f>
        <v>2921.4940141568482</v>
      </c>
      <c r="BJ317" s="545">
        <f ca="1">Origination!$AU$14*R13</f>
        <v>2966.5337135417667</v>
      </c>
      <c r="BK317" s="545">
        <f ca="1">Origination!$AU$14*S13</f>
        <v>3012.2677749588688</v>
      </c>
      <c r="BL317" s="545">
        <f ca="1">Origination!$AU$14*T13</f>
        <v>3058.7069031561509</v>
      </c>
      <c r="BM317" s="545">
        <f ca="1">Origination!$AU$14*U13</f>
        <v>3105.8619679131421</v>
      </c>
      <c r="BN317" s="545">
        <f ca="1">Origination!$AU$14*V13</f>
        <v>3153.744006585136</v>
      </c>
      <c r="BO317" s="545">
        <f ca="1">Origination!$AU$14*W13</f>
        <v>3202.3642266866564</v>
      </c>
      <c r="BP317" s="545">
        <f ca="1">Origination!$AU$14*X13</f>
        <v>3251.734008514743</v>
      </c>
      <c r="BQ317" s="545">
        <f ca="1">Origination!$AU$14*Y13</f>
        <v>3301.8649078126782</v>
      </c>
      <c r="BR317" s="545">
        <f ca="1">Origination!$AU$14*Z13</f>
        <v>3352.7686584747903</v>
      </c>
      <c r="BS317" s="545">
        <f ca="1">Origination!$AU$14*AA13</f>
        <v>3404.4571752929437</v>
      </c>
      <c r="BT317" s="545">
        <f ca="1">Origination!$AU$14*AB13</f>
        <v>3456.9425567453768</v>
      </c>
      <c r="BU317" s="545">
        <f ca="1">Origination!$AU$14*AC13</f>
        <v>3510.2370878285337</v>
      </c>
      <c r="BV317" s="545">
        <f ca="1">Origination!$AU$14*AD13</f>
        <v>3564.3532429325574</v>
      </c>
      <c r="BW317" s="545">
        <f ca="1">Origination!$AU$14*AE13</f>
        <v>3619.3036887611015</v>
      </c>
      <c r="BX317" s="545">
        <f ca="1">Origination!$AU$14*AF13</f>
        <v>3675.1012872961683</v>
      </c>
      <c r="BY317" s="545">
        <f ca="1">Origination!$AU$14*AG13</f>
        <v>3731.7590988086504</v>
      </c>
      <c r="BZ317" s="545">
        <f ca="1">Origination!$AU$14*AH13</f>
        <v>3789.290384915284</v>
      </c>
      <c r="CA317" s="545">
        <f ca="1">Origination!$AU$14*AI13</f>
        <v>3847.7086116827286</v>
      </c>
      <c r="CB317" s="545">
        <f ca="1">Origination!$AU$14*AJ13</f>
        <v>3907.0274527795036</v>
      </c>
      <c r="CC317" s="545">
        <f ca="1">Origination!$AU$14*AK13</f>
        <v>3967.2607926765204</v>
      </c>
      <c r="CD317" s="545">
        <f ca="1">Origination!$AU$14*AL13</f>
        <v>4028.4227298969499</v>
      </c>
      <c r="CE317" s="545">
        <f ca="1">Origination!$AU$14*AM13</f>
        <v>4090.5275803161949</v>
      </c>
      <c r="CF317" s="545">
        <f ca="1">Origination!$AU$14*AN13</f>
        <v>4153.5898805127363</v>
      </c>
      <c r="CG317" s="545">
        <f ca="1">Origination!$AU$14*AO13</f>
        <v>4217.6243911706406</v>
      </c>
      <c r="CH317" s="545">
        <f ca="1">Origination!$AU$14*AP13</f>
        <v>4282.6461005345218</v>
      </c>
      <c r="CI317" s="545">
        <f ca="1">Origination!$AU$14*AQ13</f>
        <v>4348.6702279177625</v>
      </c>
      <c r="CJ317" s="545">
        <f ca="1">Origination!$AU$14*AR13</f>
        <v>4415.7122272648276</v>
      </c>
      <c r="CK317" s="545">
        <f ca="1">Origination!$AU$14*AS13</f>
        <v>4483.7877907684942</v>
      </c>
      <c r="CL317" s="545">
        <f ca="1">Origination!$AU$14*AT13</f>
        <v>0</v>
      </c>
      <c r="CM317" s="545">
        <f ca="1">Origination!$AU$14*AU13</f>
        <v>0</v>
      </c>
      <c r="CN317" s="545">
        <f ca="1">Origination!$AU$14*AV13</f>
        <v>0</v>
      </c>
      <c r="CO317" s="545">
        <f ca="1">Origination!$AU$14*AW13</f>
        <v>0</v>
      </c>
      <c r="CP317" s="545">
        <f ca="1">Origination!$AU$14*AX13</f>
        <v>0</v>
      </c>
      <c r="CQ317" s="545">
        <f ca="1">Origination!$AU$14*AY13</f>
        <v>0</v>
      </c>
      <c r="CR317" s="545">
        <f ca="1">Origination!$AU$14*AZ13</f>
        <v>0</v>
      </c>
      <c r="CS317" s="545">
        <f ca="1">Origination!$AU$14*BA13</f>
        <v>0</v>
      </c>
      <c r="CT317" s="545">
        <f ca="1">Origination!$AU$14*BB13</f>
        <v>0</v>
      </c>
      <c r="CU317" s="545">
        <f ca="1">Origination!$AU$14*BC13</f>
        <v>0</v>
      </c>
      <c r="CV317" s="545">
        <f ca="1">Origination!$AU$14*BD13</f>
        <v>0</v>
      </c>
      <c r="CW317" s="545">
        <f ca="1">Origination!$AU$14*BE13</f>
        <v>0</v>
      </c>
      <c r="CX317" s="545">
        <f ca="1">Origination!$AU$14*BF13</f>
        <v>0</v>
      </c>
      <c r="CY317" s="545">
        <f ca="1">Origination!$AU$14*BG13</f>
        <v>0</v>
      </c>
      <c r="CZ317" s="545">
        <f ca="1">Origination!$AU$14*BH13</f>
        <v>0</v>
      </c>
      <c r="DA317" s="545">
        <f ca="1">Origination!$AU$14*BI13</f>
        <v>0</v>
      </c>
      <c r="DB317" s="545">
        <f ca="1">Origination!$AU$14*BJ13</f>
        <v>0</v>
      </c>
      <c r="DC317" s="545">
        <f ca="1">Origination!$AU$14*BK13</f>
        <v>0</v>
      </c>
      <c r="DD317" s="545">
        <f ca="1">Origination!$AU$14*BL13</f>
        <v>0</v>
      </c>
      <c r="DE317" s="545">
        <f ca="1">Origination!$AU$14*BM13</f>
        <v>0</v>
      </c>
      <c r="DF317" s="545">
        <f ca="1">Origination!$AU$14*BN13</f>
        <v>0</v>
      </c>
      <c r="DG317" s="545">
        <f ca="1">Origination!$AU$14*BO13</f>
        <v>0</v>
      </c>
      <c r="DH317" s="545">
        <f ca="1">Origination!$AU$14*BP13</f>
        <v>0</v>
      </c>
      <c r="DI317" s="545">
        <f ca="1">Origination!$AU$14*BQ13</f>
        <v>0</v>
      </c>
      <c r="DJ317" s="545">
        <f ca="1">Origination!$AU$14*BR13</f>
        <v>0</v>
      </c>
      <c r="DK317" s="545">
        <f ca="1">Origination!$AU$14*BS13</f>
        <v>0</v>
      </c>
      <c r="DL317" s="545">
        <f ca="1">Origination!$AU$14*BT13</f>
        <v>0</v>
      </c>
      <c r="DM317" s="545">
        <f ca="1">Origination!$AU$14*BU13</f>
        <v>0</v>
      </c>
      <c r="DN317" s="545">
        <f ca="1">Origination!$AU$14*BV13</f>
        <v>0</v>
      </c>
      <c r="DO317" s="545">
        <f ca="1">Origination!$AU$14*BW13</f>
        <v>0</v>
      </c>
      <c r="DP317" s="545">
        <f ca="1">Origination!$AU$14*BX13</f>
        <v>0</v>
      </c>
      <c r="DQ317" s="545">
        <f ca="1">Origination!$AU$14*BY13</f>
        <v>0</v>
      </c>
      <c r="DR317" s="545">
        <f ca="1">Origination!$AU$14*BZ13</f>
        <v>0</v>
      </c>
      <c r="DS317" s="545">
        <f ca="1">Origination!$AU$14*CA13</f>
        <v>0</v>
      </c>
    </row>
    <row r="318" spans="1:123" hidden="1" outlineLevel="1" x14ac:dyDescent="0.25">
      <c r="A318" s="570" t="s">
        <v>280</v>
      </c>
      <c r="B318" s="571" t="s">
        <v>243</v>
      </c>
      <c r="C318" s="544">
        <v>46</v>
      </c>
      <c r="D318" s="546"/>
      <c r="E318" s="546"/>
      <c r="F318" s="546"/>
      <c r="G318" s="546"/>
      <c r="H318" s="546"/>
      <c r="I318" s="546"/>
      <c r="J318" s="546"/>
      <c r="K318" s="546"/>
      <c r="L318" s="546"/>
      <c r="M318" s="546"/>
      <c r="N318" s="546"/>
      <c r="O318" s="546"/>
      <c r="P318" s="546"/>
      <c r="Q318" s="546"/>
      <c r="R318" s="546"/>
      <c r="S318" s="546"/>
      <c r="T318" s="546"/>
      <c r="U318" s="546"/>
      <c r="V318" s="546"/>
      <c r="W318" s="546"/>
      <c r="X318" s="546"/>
      <c r="Y318" s="546"/>
      <c r="Z318" s="546"/>
      <c r="AA318" s="546"/>
      <c r="AB318" s="546"/>
      <c r="AC318" s="546"/>
      <c r="AD318" s="546"/>
      <c r="AE318" s="546"/>
      <c r="AF318" s="546"/>
      <c r="AG318" s="546"/>
      <c r="AH318" s="546"/>
      <c r="AI318" s="546"/>
      <c r="AJ318" s="546"/>
      <c r="AK318" s="546"/>
      <c r="AL318" s="546"/>
      <c r="AM318" s="546"/>
      <c r="AN318" s="546"/>
      <c r="AO318" s="546"/>
      <c r="AP318" s="546"/>
      <c r="AQ318" s="546"/>
      <c r="AR318" s="546"/>
      <c r="AS318" s="546"/>
      <c r="AT318" s="546"/>
      <c r="AU318" s="546"/>
      <c r="AV318" s="546"/>
      <c r="AW318" s="545">
        <f ca="1">Origination!$AV$14*D13</f>
        <v>2394.5795192095084</v>
      </c>
      <c r="AX318" s="545">
        <f ca="1">Origination!$AV$14*E13</f>
        <v>2431.4959534639879</v>
      </c>
      <c r="AY318" s="545">
        <f ca="1">Origination!$AV$14*F13</f>
        <v>2468.9815160798912</v>
      </c>
      <c r="AZ318" s="545">
        <f ca="1">Origination!$AV$14*G13</f>
        <v>2507.0449811194567</v>
      </c>
      <c r="BA318" s="545">
        <f ca="1">Origination!$AV$14*H13</f>
        <v>2545.6952579117146</v>
      </c>
      <c r="BB318" s="545">
        <f ca="1">Origination!$AV$14*I13</f>
        <v>2584.9413931378535</v>
      </c>
      <c r="BC318" s="545">
        <f ca="1">Origination!$AV$14*J13</f>
        <v>2624.7925729487292</v>
      </c>
      <c r="BD318" s="545">
        <f ca="1">Origination!$AV$14*K13</f>
        <v>2665.2581251150214</v>
      </c>
      <c r="BE318" s="545">
        <f ca="1">Origination!$AV$14*L13</f>
        <v>2706.347521210545</v>
      </c>
      <c r="BF318" s="545">
        <f ca="1">Origination!$AV$14*M13</f>
        <v>2748.0703788292071</v>
      </c>
      <c r="BG318" s="545">
        <f ca="1">Origination!$AV$14*N13</f>
        <v>2790.4364638361576</v>
      </c>
      <c r="BH318" s="545">
        <f ca="1">Origination!$AV$14*O13</f>
        <v>2833.4556926536316</v>
      </c>
      <c r="BI318" s="545">
        <f ca="1">Origination!$AV$14*P13</f>
        <v>2877.1381345820419</v>
      </c>
      <c r="BJ318" s="545">
        <f ca="1">Origination!$AV$14*Q13</f>
        <v>2921.4940141568482</v>
      </c>
      <c r="BK318" s="545">
        <f ca="1">Origination!$AV$14*R13</f>
        <v>2966.5337135417667</v>
      </c>
      <c r="BL318" s="545">
        <f ca="1">Origination!$AV$14*S13</f>
        <v>3012.2677749588688</v>
      </c>
      <c r="BM318" s="545">
        <f ca="1">Origination!$AV$14*T13</f>
        <v>3058.7069031561509</v>
      </c>
      <c r="BN318" s="545">
        <f ca="1">Origination!$AV$14*U13</f>
        <v>3105.8619679131421</v>
      </c>
      <c r="BO318" s="545">
        <f ca="1">Origination!$AV$14*V13</f>
        <v>3153.744006585136</v>
      </c>
      <c r="BP318" s="545">
        <f ca="1">Origination!$AV$14*W13</f>
        <v>3202.3642266866564</v>
      </c>
      <c r="BQ318" s="545">
        <f ca="1">Origination!$AV$14*X13</f>
        <v>3251.734008514743</v>
      </c>
      <c r="BR318" s="545">
        <f ca="1">Origination!$AV$14*Y13</f>
        <v>3301.8649078126782</v>
      </c>
      <c r="BS318" s="545">
        <f ca="1">Origination!$AV$14*Z13</f>
        <v>3352.7686584747903</v>
      </c>
      <c r="BT318" s="545">
        <f ca="1">Origination!$AV$14*AA13</f>
        <v>3404.4571752929437</v>
      </c>
      <c r="BU318" s="545">
        <f ca="1">Origination!$AV$14*AB13</f>
        <v>3456.9425567453768</v>
      </c>
      <c r="BV318" s="545">
        <f ca="1">Origination!$AV$14*AC13</f>
        <v>3510.2370878285337</v>
      </c>
      <c r="BW318" s="545">
        <f ca="1">Origination!$AV$14*AD13</f>
        <v>3564.3532429325574</v>
      </c>
      <c r="BX318" s="545">
        <f ca="1">Origination!$AV$14*AE13</f>
        <v>3619.3036887611015</v>
      </c>
      <c r="BY318" s="545">
        <f ca="1">Origination!$AV$14*AF13</f>
        <v>3675.1012872961683</v>
      </c>
      <c r="BZ318" s="545">
        <f ca="1">Origination!$AV$14*AG13</f>
        <v>3731.7590988086504</v>
      </c>
      <c r="CA318" s="545">
        <f ca="1">Origination!$AV$14*AH13</f>
        <v>3789.290384915284</v>
      </c>
      <c r="CB318" s="545">
        <f ca="1">Origination!$AV$14*AI13</f>
        <v>3847.7086116827286</v>
      </c>
      <c r="CC318" s="545">
        <f ca="1">Origination!$AV$14*AJ13</f>
        <v>3907.0274527795036</v>
      </c>
      <c r="CD318" s="545">
        <f ca="1">Origination!$AV$14*AK13</f>
        <v>3967.2607926765204</v>
      </c>
      <c r="CE318" s="545">
        <f ca="1">Origination!$AV$14*AL13</f>
        <v>4028.4227298969499</v>
      </c>
      <c r="CF318" s="545">
        <f ca="1">Origination!$AV$14*AM13</f>
        <v>4090.5275803161949</v>
      </c>
      <c r="CG318" s="545">
        <f ca="1">Origination!$AV$14*AN13</f>
        <v>4153.5898805127363</v>
      </c>
      <c r="CH318" s="545">
        <f ca="1">Origination!$AV$14*AO13</f>
        <v>4217.6243911706406</v>
      </c>
      <c r="CI318" s="545">
        <f ca="1">Origination!$AV$14*AP13</f>
        <v>4282.6461005345218</v>
      </c>
      <c r="CJ318" s="545">
        <f ca="1">Origination!$AV$14*AQ13</f>
        <v>4348.6702279177625</v>
      </c>
      <c r="CK318" s="545">
        <f ca="1">Origination!$AV$14*AR13</f>
        <v>4415.7122272648276</v>
      </c>
      <c r="CL318" s="545">
        <f ca="1">Origination!$AV$14*AS13</f>
        <v>4483.7877907684942</v>
      </c>
      <c r="CM318" s="545">
        <f ca="1">Origination!$AV$14*AT13</f>
        <v>0</v>
      </c>
      <c r="CN318" s="545">
        <f ca="1">Origination!$AV$14*AU13</f>
        <v>0</v>
      </c>
      <c r="CO318" s="545">
        <f ca="1">Origination!$AV$14*AV13</f>
        <v>0</v>
      </c>
      <c r="CP318" s="545">
        <f ca="1">Origination!$AV$14*AW13</f>
        <v>0</v>
      </c>
      <c r="CQ318" s="545">
        <f ca="1">Origination!$AV$14*AX13</f>
        <v>0</v>
      </c>
      <c r="CR318" s="545">
        <f ca="1">Origination!$AV$14*AY13</f>
        <v>0</v>
      </c>
      <c r="CS318" s="545">
        <f ca="1">Origination!$AV$14*AZ13</f>
        <v>0</v>
      </c>
      <c r="CT318" s="545">
        <f ca="1">Origination!$AV$14*BA13</f>
        <v>0</v>
      </c>
      <c r="CU318" s="545">
        <f ca="1">Origination!$AV$14*BB13</f>
        <v>0</v>
      </c>
      <c r="CV318" s="545">
        <f ca="1">Origination!$AV$14*BC13</f>
        <v>0</v>
      </c>
      <c r="CW318" s="545">
        <f ca="1">Origination!$AV$14*BD13</f>
        <v>0</v>
      </c>
      <c r="CX318" s="545">
        <f ca="1">Origination!$AV$14*BE13</f>
        <v>0</v>
      </c>
      <c r="CY318" s="545">
        <f ca="1">Origination!$AV$14*BF13</f>
        <v>0</v>
      </c>
      <c r="CZ318" s="545">
        <f ca="1">Origination!$AV$14*BG13</f>
        <v>0</v>
      </c>
      <c r="DA318" s="545">
        <f ca="1">Origination!$AV$14*BH13</f>
        <v>0</v>
      </c>
      <c r="DB318" s="545">
        <f ca="1">Origination!$AV$14*BI13</f>
        <v>0</v>
      </c>
      <c r="DC318" s="545">
        <f ca="1">Origination!$AV$14*BJ13</f>
        <v>0</v>
      </c>
      <c r="DD318" s="545">
        <f ca="1">Origination!$AV$14*BK13</f>
        <v>0</v>
      </c>
      <c r="DE318" s="545">
        <f ca="1">Origination!$AV$14*BL13</f>
        <v>0</v>
      </c>
      <c r="DF318" s="545">
        <f ca="1">Origination!$AV$14*BM13</f>
        <v>0</v>
      </c>
      <c r="DG318" s="545">
        <f ca="1">Origination!$AV$14*BN13</f>
        <v>0</v>
      </c>
      <c r="DH318" s="545">
        <f ca="1">Origination!$AV$14*BO13</f>
        <v>0</v>
      </c>
      <c r="DI318" s="545">
        <f ca="1">Origination!$AV$14*BP13</f>
        <v>0</v>
      </c>
      <c r="DJ318" s="545">
        <f ca="1">Origination!$AV$14*BQ13</f>
        <v>0</v>
      </c>
      <c r="DK318" s="545">
        <f ca="1">Origination!$AV$14*BR13</f>
        <v>0</v>
      </c>
      <c r="DL318" s="545">
        <f ca="1">Origination!$AV$14*BS13</f>
        <v>0</v>
      </c>
      <c r="DM318" s="545">
        <f ca="1">Origination!$AV$14*BT13</f>
        <v>0</v>
      </c>
      <c r="DN318" s="545">
        <f ca="1">Origination!$AV$14*BU13</f>
        <v>0</v>
      </c>
      <c r="DO318" s="545">
        <f ca="1">Origination!$AV$14*BV13</f>
        <v>0</v>
      </c>
      <c r="DP318" s="545">
        <f ca="1">Origination!$AV$14*BW13</f>
        <v>0</v>
      </c>
      <c r="DQ318" s="545">
        <f ca="1">Origination!$AV$14*BX13</f>
        <v>0</v>
      </c>
      <c r="DR318" s="545">
        <f ca="1">Origination!$AV$14*BY13</f>
        <v>0</v>
      </c>
      <c r="DS318" s="545">
        <f ca="1">Origination!$AV$14*BZ13</f>
        <v>0</v>
      </c>
    </row>
    <row r="319" spans="1:123" hidden="1" outlineLevel="1" x14ac:dyDescent="0.25">
      <c r="A319" s="570" t="s">
        <v>280</v>
      </c>
      <c r="B319" s="571" t="s">
        <v>243</v>
      </c>
      <c r="C319" s="544">
        <v>47</v>
      </c>
      <c r="D319" s="546"/>
      <c r="E319" s="546"/>
      <c r="F319" s="546"/>
      <c r="G319" s="546"/>
      <c r="H319" s="546"/>
      <c r="I319" s="546"/>
      <c r="J319" s="546"/>
      <c r="K319" s="546"/>
      <c r="L319" s="546"/>
      <c r="M319" s="546"/>
      <c r="N319" s="546"/>
      <c r="O319" s="546"/>
      <c r="P319" s="546"/>
      <c r="Q319" s="546"/>
      <c r="R319" s="546"/>
      <c r="S319" s="546"/>
      <c r="T319" s="546"/>
      <c r="U319" s="546"/>
      <c r="V319" s="546"/>
      <c r="W319" s="546"/>
      <c r="X319" s="546"/>
      <c r="Y319" s="546"/>
      <c r="Z319" s="546"/>
      <c r="AA319" s="546"/>
      <c r="AB319" s="546"/>
      <c r="AC319" s="546"/>
      <c r="AD319" s="546"/>
      <c r="AE319" s="546"/>
      <c r="AF319" s="546"/>
      <c r="AG319" s="546"/>
      <c r="AH319" s="546"/>
      <c r="AI319" s="546"/>
      <c r="AJ319" s="546"/>
      <c r="AK319" s="546"/>
      <c r="AL319" s="546"/>
      <c r="AM319" s="546"/>
      <c r="AN319" s="546"/>
      <c r="AO319" s="546"/>
      <c r="AP319" s="546"/>
      <c r="AQ319" s="546"/>
      <c r="AR319" s="546"/>
      <c r="AS319" s="546"/>
      <c r="AT319" s="546"/>
      <c r="AU319" s="546"/>
      <c r="AV319" s="546"/>
      <c r="AW319" s="546"/>
      <c r="AX319" s="545">
        <f ca="1">Origination!$AW$14*D13</f>
        <v>2394.5795192095084</v>
      </c>
      <c r="AY319" s="545">
        <f ca="1">Origination!$AW$14*E13</f>
        <v>2431.4959534639879</v>
      </c>
      <c r="AZ319" s="545">
        <f ca="1">Origination!$AW$14*F13</f>
        <v>2468.9815160798912</v>
      </c>
      <c r="BA319" s="545">
        <f ca="1">Origination!$AW$14*G13</f>
        <v>2507.0449811194567</v>
      </c>
      <c r="BB319" s="545">
        <f ca="1">Origination!$AW$14*H13</f>
        <v>2545.6952579117146</v>
      </c>
      <c r="BC319" s="545">
        <f ca="1">Origination!$AW$14*I13</f>
        <v>2584.9413931378535</v>
      </c>
      <c r="BD319" s="545">
        <f ca="1">Origination!$AW$14*J13</f>
        <v>2624.7925729487292</v>
      </c>
      <c r="BE319" s="545">
        <f ca="1">Origination!$AW$14*K13</f>
        <v>2665.2581251150214</v>
      </c>
      <c r="BF319" s="545">
        <f ca="1">Origination!$AW$14*L13</f>
        <v>2706.347521210545</v>
      </c>
      <c r="BG319" s="545">
        <f ca="1">Origination!$AW$14*M13</f>
        <v>2748.0703788292071</v>
      </c>
      <c r="BH319" s="545">
        <f ca="1">Origination!$AW$14*N13</f>
        <v>2790.4364638361576</v>
      </c>
      <c r="BI319" s="545">
        <f ca="1">Origination!$AW$14*O13</f>
        <v>2833.4556926536316</v>
      </c>
      <c r="BJ319" s="545">
        <f ca="1">Origination!$AW$14*P13</f>
        <v>2877.1381345820419</v>
      </c>
      <c r="BK319" s="545">
        <f ca="1">Origination!$AW$14*Q13</f>
        <v>2921.4940141568482</v>
      </c>
      <c r="BL319" s="545">
        <f ca="1">Origination!$AW$14*R13</f>
        <v>2966.5337135417667</v>
      </c>
      <c r="BM319" s="545">
        <f ca="1">Origination!$AW$14*S13</f>
        <v>3012.2677749588688</v>
      </c>
      <c r="BN319" s="545">
        <f ca="1">Origination!$AW$14*T13</f>
        <v>3058.7069031561509</v>
      </c>
      <c r="BO319" s="545">
        <f ca="1">Origination!$AW$14*U13</f>
        <v>3105.8619679131421</v>
      </c>
      <c r="BP319" s="545">
        <f ca="1">Origination!$AW$14*V13</f>
        <v>3153.744006585136</v>
      </c>
      <c r="BQ319" s="545">
        <f ca="1">Origination!$AW$14*W13</f>
        <v>3202.3642266866564</v>
      </c>
      <c r="BR319" s="545">
        <f ca="1">Origination!$AW$14*X13</f>
        <v>3251.734008514743</v>
      </c>
      <c r="BS319" s="545">
        <f ca="1">Origination!$AW$14*Y13</f>
        <v>3301.8649078126782</v>
      </c>
      <c r="BT319" s="545">
        <f ca="1">Origination!$AW$14*Z13</f>
        <v>3352.7686584747903</v>
      </c>
      <c r="BU319" s="545">
        <f ca="1">Origination!$AW$14*AA13</f>
        <v>3404.4571752929437</v>
      </c>
      <c r="BV319" s="545">
        <f ca="1">Origination!$AW$14*AB13</f>
        <v>3456.9425567453768</v>
      </c>
      <c r="BW319" s="545">
        <f ca="1">Origination!$AW$14*AC13</f>
        <v>3510.2370878285337</v>
      </c>
      <c r="BX319" s="545">
        <f ca="1">Origination!$AW$14*AD13</f>
        <v>3564.3532429325574</v>
      </c>
      <c r="BY319" s="545">
        <f ca="1">Origination!$AW$14*AE13</f>
        <v>3619.3036887611015</v>
      </c>
      <c r="BZ319" s="545">
        <f ca="1">Origination!$AW$14*AF13</f>
        <v>3675.1012872961683</v>
      </c>
      <c r="CA319" s="545">
        <f ca="1">Origination!$AW$14*AG13</f>
        <v>3731.7590988086504</v>
      </c>
      <c r="CB319" s="545">
        <f ca="1">Origination!$AW$14*AH13</f>
        <v>3789.290384915284</v>
      </c>
      <c r="CC319" s="545">
        <f ca="1">Origination!$AW$14*AI13</f>
        <v>3847.7086116827286</v>
      </c>
      <c r="CD319" s="545">
        <f ca="1">Origination!$AW$14*AJ13</f>
        <v>3907.0274527795036</v>
      </c>
      <c r="CE319" s="545">
        <f ca="1">Origination!$AW$14*AK13</f>
        <v>3967.2607926765204</v>
      </c>
      <c r="CF319" s="545">
        <f ca="1">Origination!$AW$14*AL13</f>
        <v>4028.4227298969499</v>
      </c>
      <c r="CG319" s="545">
        <f ca="1">Origination!$AW$14*AM13</f>
        <v>4090.5275803161949</v>
      </c>
      <c r="CH319" s="545">
        <f ca="1">Origination!$AW$14*AN13</f>
        <v>4153.5898805127363</v>
      </c>
      <c r="CI319" s="545">
        <f ca="1">Origination!$AW$14*AO13</f>
        <v>4217.6243911706406</v>
      </c>
      <c r="CJ319" s="545">
        <f ca="1">Origination!$AW$14*AP13</f>
        <v>4282.6461005345218</v>
      </c>
      <c r="CK319" s="545">
        <f ca="1">Origination!$AW$14*AQ13</f>
        <v>4348.6702279177625</v>
      </c>
      <c r="CL319" s="545">
        <f ca="1">Origination!$AW$14*AR13</f>
        <v>4415.7122272648276</v>
      </c>
      <c r="CM319" s="545">
        <f ca="1">Origination!$AW$14*AS13</f>
        <v>4483.7877907684942</v>
      </c>
      <c r="CN319" s="545">
        <f ca="1">Origination!$AW$14*AT13</f>
        <v>0</v>
      </c>
      <c r="CO319" s="545">
        <f ca="1">Origination!$AW$14*AU13</f>
        <v>0</v>
      </c>
      <c r="CP319" s="545">
        <f ca="1">Origination!$AW$14*AV13</f>
        <v>0</v>
      </c>
      <c r="CQ319" s="545">
        <f ca="1">Origination!$AW$14*AW13</f>
        <v>0</v>
      </c>
      <c r="CR319" s="545">
        <f ca="1">Origination!$AW$14*AX13</f>
        <v>0</v>
      </c>
      <c r="CS319" s="545">
        <f ca="1">Origination!$AW$14*AY13</f>
        <v>0</v>
      </c>
      <c r="CT319" s="545">
        <f ca="1">Origination!$AW$14*AZ13</f>
        <v>0</v>
      </c>
      <c r="CU319" s="545">
        <f ca="1">Origination!$AW$14*BA13</f>
        <v>0</v>
      </c>
      <c r="CV319" s="545">
        <f ca="1">Origination!$AW$14*BB13</f>
        <v>0</v>
      </c>
      <c r="CW319" s="545">
        <f ca="1">Origination!$AW$14*BC13</f>
        <v>0</v>
      </c>
      <c r="CX319" s="545">
        <f ca="1">Origination!$AW$14*BD13</f>
        <v>0</v>
      </c>
      <c r="CY319" s="545">
        <f ca="1">Origination!$AW$14*BE13</f>
        <v>0</v>
      </c>
      <c r="CZ319" s="545">
        <f ca="1">Origination!$AW$14*BF13</f>
        <v>0</v>
      </c>
      <c r="DA319" s="545">
        <f ca="1">Origination!$AW$14*BG13</f>
        <v>0</v>
      </c>
      <c r="DB319" s="545">
        <f ca="1">Origination!$AW$14*BH13</f>
        <v>0</v>
      </c>
      <c r="DC319" s="545">
        <f ca="1">Origination!$AW$14*BI13</f>
        <v>0</v>
      </c>
      <c r="DD319" s="545">
        <f ca="1">Origination!$AW$14*BJ13</f>
        <v>0</v>
      </c>
      <c r="DE319" s="545">
        <f ca="1">Origination!$AW$14*BK13</f>
        <v>0</v>
      </c>
      <c r="DF319" s="545">
        <f ca="1">Origination!$AW$14*BL13</f>
        <v>0</v>
      </c>
      <c r="DG319" s="545">
        <f ca="1">Origination!$AW$14*BM13</f>
        <v>0</v>
      </c>
      <c r="DH319" s="545">
        <f ca="1">Origination!$AW$14*BN13</f>
        <v>0</v>
      </c>
      <c r="DI319" s="545">
        <f ca="1">Origination!$AW$14*BO13</f>
        <v>0</v>
      </c>
      <c r="DJ319" s="545">
        <f ca="1">Origination!$AW$14*BP13</f>
        <v>0</v>
      </c>
      <c r="DK319" s="545">
        <f ca="1">Origination!$AW$14*BQ13</f>
        <v>0</v>
      </c>
      <c r="DL319" s="545">
        <f ca="1">Origination!$AW$14*BR13</f>
        <v>0</v>
      </c>
      <c r="DM319" s="545">
        <f ca="1">Origination!$AW$14*BS13</f>
        <v>0</v>
      </c>
      <c r="DN319" s="545">
        <f ca="1">Origination!$AW$14*BT13</f>
        <v>0</v>
      </c>
      <c r="DO319" s="545">
        <f ca="1">Origination!$AW$14*BU13</f>
        <v>0</v>
      </c>
      <c r="DP319" s="545">
        <f ca="1">Origination!$AW$14*BV13</f>
        <v>0</v>
      </c>
      <c r="DQ319" s="545">
        <f ca="1">Origination!$AW$14*BW13</f>
        <v>0</v>
      </c>
      <c r="DR319" s="545">
        <f ca="1">Origination!$AW$14*BX13</f>
        <v>0</v>
      </c>
      <c r="DS319" s="545">
        <f ca="1">Origination!$AW$14*BY13</f>
        <v>0</v>
      </c>
    </row>
    <row r="320" spans="1:123" hidden="1" outlineLevel="1" x14ac:dyDescent="0.25">
      <c r="A320" s="570" t="s">
        <v>280</v>
      </c>
      <c r="B320" s="571" t="s">
        <v>243</v>
      </c>
      <c r="C320" s="544">
        <v>48</v>
      </c>
      <c r="D320" s="546"/>
      <c r="E320" s="546"/>
      <c r="F320" s="546"/>
      <c r="G320" s="546"/>
      <c r="H320" s="546"/>
      <c r="I320" s="546"/>
      <c r="J320" s="546"/>
      <c r="K320" s="546"/>
      <c r="L320" s="546"/>
      <c r="M320" s="546"/>
      <c r="N320" s="546"/>
      <c r="O320" s="546"/>
      <c r="P320" s="546"/>
      <c r="Q320" s="546"/>
      <c r="R320" s="546"/>
      <c r="S320" s="546"/>
      <c r="T320" s="546"/>
      <c r="U320" s="546"/>
      <c r="V320" s="546"/>
      <c r="W320" s="546"/>
      <c r="X320" s="546"/>
      <c r="Y320" s="546"/>
      <c r="Z320" s="546"/>
      <c r="AA320" s="546"/>
      <c r="AB320" s="546"/>
      <c r="AC320" s="546"/>
      <c r="AD320" s="546"/>
      <c r="AE320" s="546"/>
      <c r="AF320" s="546"/>
      <c r="AG320" s="546"/>
      <c r="AH320" s="546"/>
      <c r="AI320" s="546"/>
      <c r="AJ320" s="546"/>
      <c r="AK320" s="546"/>
      <c r="AL320" s="546"/>
      <c r="AM320" s="546"/>
      <c r="AN320" s="546"/>
      <c r="AO320" s="546"/>
      <c r="AP320" s="546"/>
      <c r="AQ320" s="546"/>
      <c r="AR320" s="546"/>
      <c r="AS320" s="546"/>
      <c r="AT320" s="546"/>
      <c r="AU320" s="546"/>
      <c r="AV320" s="546"/>
      <c r="AW320" s="546"/>
      <c r="AX320" s="546"/>
      <c r="AY320" s="545">
        <f ca="1">Origination!$AX$14*D13</f>
        <v>2394.5795192095084</v>
      </c>
      <c r="AZ320" s="545">
        <f ca="1">Origination!$AX$14*E13</f>
        <v>2431.4959534639879</v>
      </c>
      <c r="BA320" s="545">
        <f ca="1">Origination!$AX$14*F13</f>
        <v>2468.9815160798912</v>
      </c>
      <c r="BB320" s="545">
        <f ca="1">Origination!$AX$14*G13</f>
        <v>2507.0449811194567</v>
      </c>
      <c r="BC320" s="545">
        <f ca="1">Origination!$AX$14*H13</f>
        <v>2545.6952579117146</v>
      </c>
      <c r="BD320" s="545">
        <f ca="1">Origination!$AX$14*I13</f>
        <v>2584.9413931378535</v>
      </c>
      <c r="BE320" s="545">
        <f ca="1">Origination!$AX$14*J13</f>
        <v>2624.7925729487292</v>
      </c>
      <c r="BF320" s="545">
        <f ca="1">Origination!$AX$14*K13</f>
        <v>2665.2581251150214</v>
      </c>
      <c r="BG320" s="545">
        <f ca="1">Origination!$AX$14*L13</f>
        <v>2706.347521210545</v>
      </c>
      <c r="BH320" s="545">
        <f ca="1">Origination!$AX$14*M13</f>
        <v>2748.0703788292071</v>
      </c>
      <c r="BI320" s="545">
        <f ca="1">Origination!$AX$14*N13</f>
        <v>2790.4364638361576</v>
      </c>
      <c r="BJ320" s="545">
        <f ca="1">Origination!$AX$14*O13</f>
        <v>2833.4556926536316</v>
      </c>
      <c r="BK320" s="545">
        <f ca="1">Origination!$AX$14*P13</f>
        <v>2877.1381345820419</v>
      </c>
      <c r="BL320" s="545">
        <f ca="1">Origination!$AX$14*Q13</f>
        <v>2921.4940141568482</v>
      </c>
      <c r="BM320" s="545">
        <f ca="1">Origination!$AX$14*R13</f>
        <v>2966.5337135417667</v>
      </c>
      <c r="BN320" s="545">
        <f ca="1">Origination!$AX$14*S13</f>
        <v>3012.2677749588688</v>
      </c>
      <c r="BO320" s="545">
        <f ca="1">Origination!$AX$14*T13</f>
        <v>3058.7069031561509</v>
      </c>
      <c r="BP320" s="545">
        <f ca="1">Origination!$AX$14*U13</f>
        <v>3105.8619679131421</v>
      </c>
      <c r="BQ320" s="545">
        <f ca="1">Origination!$AX$14*V13</f>
        <v>3153.744006585136</v>
      </c>
      <c r="BR320" s="545">
        <f ca="1">Origination!$AX$14*W13</f>
        <v>3202.3642266866564</v>
      </c>
      <c r="BS320" s="545">
        <f ca="1">Origination!$AX$14*X13</f>
        <v>3251.734008514743</v>
      </c>
      <c r="BT320" s="545">
        <f ca="1">Origination!$AX$14*Y13</f>
        <v>3301.8649078126782</v>
      </c>
      <c r="BU320" s="545">
        <f ca="1">Origination!$AX$14*Z13</f>
        <v>3352.7686584747903</v>
      </c>
      <c r="BV320" s="545">
        <f ca="1">Origination!$AX$14*AA13</f>
        <v>3404.4571752929437</v>
      </c>
      <c r="BW320" s="545">
        <f ca="1">Origination!$AX$14*AB13</f>
        <v>3456.9425567453768</v>
      </c>
      <c r="BX320" s="545">
        <f ca="1">Origination!$AX$14*AC13</f>
        <v>3510.2370878285337</v>
      </c>
      <c r="BY320" s="545">
        <f ca="1">Origination!$AX$14*AD13</f>
        <v>3564.3532429325574</v>
      </c>
      <c r="BZ320" s="545">
        <f ca="1">Origination!$AX$14*AE13</f>
        <v>3619.3036887611015</v>
      </c>
      <c r="CA320" s="545">
        <f ca="1">Origination!$AX$14*AF13</f>
        <v>3675.1012872961683</v>
      </c>
      <c r="CB320" s="545">
        <f ca="1">Origination!$AX$14*AG13</f>
        <v>3731.7590988086504</v>
      </c>
      <c r="CC320" s="545">
        <f ca="1">Origination!$AX$14*AH13</f>
        <v>3789.290384915284</v>
      </c>
      <c r="CD320" s="545">
        <f ca="1">Origination!$AX$14*AI13</f>
        <v>3847.7086116827286</v>
      </c>
      <c r="CE320" s="545">
        <f ca="1">Origination!$AX$14*AJ13</f>
        <v>3907.0274527795036</v>
      </c>
      <c r="CF320" s="545">
        <f ca="1">Origination!$AX$14*AK13</f>
        <v>3967.2607926765204</v>
      </c>
      <c r="CG320" s="545">
        <f ca="1">Origination!$AX$14*AL13</f>
        <v>4028.4227298969499</v>
      </c>
      <c r="CH320" s="545">
        <f ca="1">Origination!$AX$14*AM13</f>
        <v>4090.5275803161949</v>
      </c>
      <c r="CI320" s="545">
        <f ca="1">Origination!$AX$14*AN13</f>
        <v>4153.5898805127363</v>
      </c>
      <c r="CJ320" s="545">
        <f ca="1">Origination!$AX$14*AO13</f>
        <v>4217.6243911706406</v>
      </c>
      <c r="CK320" s="545">
        <f ca="1">Origination!$AX$14*AP13</f>
        <v>4282.6461005345218</v>
      </c>
      <c r="CL320" s="545">
        <f ca="1">Origination!$AX$14*AQ13</f>
        <v>4348.6702279177625</v>
      </c>
      <c r="CM320" s="545">
        <f ca="1">Origination!$AX$14*AR13</f>
        <v>4415.7122272648276</v>
      </c>
      <c r="CN320" s="545">
        <f ca="1">Origination!$AX$14*AS13</f>
        <v>4483.7877907684942</v>
      </c>
      <c r="CO320" s="545">
        <f ca="1">Origination!$AX$14*AT13</f>
        <v>0</v>
      </c>
      <c r="CP320" s="545">
        <f ca="1">Origination!$AX$14*AU13</f>
        <v>0</v>
      </c>
      <c r="CQ320" s="545">
        <f ca="1">Origination!$AX$14*AV13</f>
        <v>0</v>
      </c>
      <c r="CR320" s="545">
        <f ca="1">Origination!$AX$14*AW13</f>
        <v>0</v>
      </c>
      <c r="CS320" s="545">
        <f ca="1">Origination!$AX$14*AX13</f>
        <v>0</v>
      </c>
      <c r="CT320" s="545">
        <f ca="1">Origination!$AX$14*AY13</f>
        <v>0</v>
      </c>
      <c r="CU320" s="545">
        <f ca="1">Origination!$AX$14*AZ13</f>
        <v>0</v>
      </c>
      <c r="CV320" s="545">
        <f ca="1">Origination!$AX$14*BA13</f>
        <v>0</v>
      </c>
      <c r="CW320" s="545">
        <f ca="1">Origination!$AX$14*BB13</f>
        <v>0</v>
      </c>
      <c r="CX320" s="545">
        <f ca="1">Origination!$AX$14*BC13</f>
        <v>0</v>
      </c>
      <c r="CY320" s="545">
        <f ca="1">Origination!$AX$14*BD13</f>
        <v>0</v>
      </c>
      <c r="CZ320" s="545">
        <f ca="1">Origination!$AX$14*BE13</f>
        <v>0</v>
      </c>
      <c r="DA320" s="545">
        <f ca="1">Origination!$AX$14*BF13</f>
        <v>0</v>
      </c>
      <c r="DB320" s="545">
        <f ca="1">Origination!$AX$14*BG13</f>
        <v>0</v>
      </c>
      <c r="DC320" s="545">
        <f ca="1">Origination!$AX$14*BH13</f>
        <v>0</v>
      </c>
      <c r="DD320" s="545">
        <f ca="1">Origination!$AX$14*BI13</f>
        <v>0</v>
      </c>
      <c r="DE320" s="545">
        <f ca="1">Origination!$AX$14*BJ13</f>
        <v>0</v>
      </c>
      <c r="DF320" s="545">
        <f ca="1">Origination!$AX$14*BK13</f>
        <v>0</v>
      </c>
      <c r="DG320" s="545">
        <f ca="1">Origination!$AX$14*BL13</f>
        <v>0</v>
      </c>
      <c r="DH320" s="545">
        <f ca="1">Origination!$AX$14*BM13</f>
        <v>0</v>
      </c>
      <c r="DI320" s="545">
        <f ca="1">Origination!$AX$14*BN13</f>
        <v>0</v>
      </c>
      <c r="DJ320" s="545">
        <f ca="1">Origination!$AX$14*BO13</f>
        <v>0</v>
      </c>
      <c r="DK320" s="545">
        <f ca="1">Origination!$AX$14*BP13</f>
        <v>0</v>
      </c>
      <c r="DL320" s="545">
        <f ca="1">Origination!$AX$14*BQ13</f>
        <v>0</v>
      </c>
      <c r="DM320" s="545">
        <f ca="1">Origination!$AX$14*BR13</f>
        <v>0</v>
      </c>
      <c r="DN320" s="545">
        <f ca="1">Origination!$AX$14*BS13</f>
        <v>0</v>
      </c>
      <c r="DO320" s="545">
        <f ca="1">Origination!$AX$14*BT13</f>
        <v>0</v>
      </c>
      <c r="DP320" s="545">
        <f ca="1">Origination!$AX$14*BU13</f>
        <v>0</v>
      </c>
      <c r="DQ320" s="545">
        <f ca="1">Origination!$AX$14*BV13</f>
        <v>0</v>
      </c>
      <c r="DR320" s="545">
        <f ca="1">Origination!$AX$14*BW13</f>
        <v>0</v>
      </c>
      <c r="DS320" s="545">
        <f ca="1">Origination!$AX$14*BX13</f>
        <v>0</v>
      </c>
    </row>
    <row r="321" spans="1:123" hidden="1" outlineLevel="1" x14ac:dyDescent="0.25">
      <c r="A321" s="570" t="s">
        <v>280</v>
      </c>
      <c r="B321" s="571" t="s">
        <v>243</v>
      </c>
      <c r="C321" s="544">
        <v>49</v>
      </c>
      <c r="D321" s="546"/>
      <c r="E321" s="546"/>
      <c r="F321" s="546"/>
      <c r="G321" s="546"/>
      <c r="H321" s="546"/>
      <c r="I321" s="546"/>
      <c r="J321" s="546"/>
      <c r="K321" s="546"/>
      <c r="L321" s="546"/>
      <c r="M321" s="546"/>
      <c r="N321" s="546"/>
      <c r="O321" s="546"/>
      <c r="P321" s="546"/>
      <c r="Q321" s="546"/>
      <c r="R321" s="546"/>
      <c r="S321" s="546"/>
      <c r="T321" s="546"/>
      <c r="U321" s="546"/>
      <c r="V321" s="546"/>
      <c r="W321" s="546"/>
      <c r="X321" s="546"/>
      <c r="Y321" s="546"/>
      <c r="Z321" s="546"/>
      <c r="AA321" s="546"/>
      <c r="AB321" s="546"/>
      <c r="AC321" s="546"/>
      <c r="AD321" s="546"/>
      <c r="AE321" s="546"/>
      <c r="AF321" s="546"/>
      <c r="AG321" s="546"/>
      <c r="AH321" s="546"/>
      <c r="AI321" s="546"/>
      <c r="AJ321" s="546"/>
      <c r="AK321" s="546"/>
      <c r="AL321" s="546"/>
      <c r="AM321" s="546"/>
      <c r="AN321" s="546"/>
      <c r="AO321" s="546"/>
      <c r="AP321" s="546"/>
      <c r="AQ321" s="546"/>
      <c r="AR321" s="546"/>
      <c r="AS321" s="546"/>
      <c r="AT321" s="546"/>
      <c r="AU321" s="546"/>
      <c r="AV321" s="546"/>
      <c r="AW321" s="546"/>
      <c r="AX321" s="546"/>
      <c r="AY321" s="546"/>
      <c r="AZ321" s="545">
        <f ca="1">Origination!$AY$14*D13</f>
        <v>2223.5381249802576</v>
      </c>
      <c r="BA321" s="545">
        <f ca="1">Origination!$AY$14*E13</f>
        <v>2257.8176710737034</v>
      </c>
      <c r="BB321" s="545">
        <f ca="1">Origination!$AY$14*F13</f>
        <v>2292.6256935027559</v>
      </c>
      <c r="BC321" s="545">
        <f ca="1">Origination!$AY$14*G13</f>
        <v>2327.9703396109239</v>
      </c>
      <c r="BD321" s="545">
        <f ca="1">Origination!$AY$14*H13</f>
        <v>2363.8598823465918</v>
      </c>
      <c r="BE321" s="545">
        <f ca="1">Origination!$AY$14*I13</f>
        <v>2400.3027221994353</v>
      </c>
      <c r="BF321" s="545">
        <f ca="1">Origination!$AY$14*J13</f>
        <v>2437.3073891666768</v>
      </c>
      <c r="BG321" s="545">
        <f ca="1">Origination!$AY$14*K13</f>
        <v>2474.8825447496629</v>
      </c>
      <c r="BH321" s="545">
        <f ca="1">Origination!$AY$14*L13</f>
        <v>2513.0369839812201</v>
      </c>
      <c r="BI321" s="545">
        <f ca="1">Origination!$AY$14*M13</f>
        <v>2551.7796374842637</v>
      </c>
      <c r="BJ321" s="545">
        <f ca="1">Origination!$AY$14*N13</f>
        <v>2591.1195735621463</v>
      </c>
      <c r="BK321" s="545">
        <f ca="1">Origination!$AY$14*O13</f>
        <v>2631.0660003212292</v>
      </c>
      <c r="BL321" s="545">
        <f ca="1">Origination!$AY$14*P13</f>
        <v>2671.6282678261814</v>
      </c>
      <c r="BM321" s="545">
        <f ca="1">Origination!$AY$14*Q13</f>
        <v>2712.8158702885021</v>
      </c>
      <c r="BN321" s="545">
        <f ca="1">Origination!$AY$14*R13</f>
        <v>2754.6384482887834</v>
      </c>
      <c r="BO321" s="545">
        <f ca="1">Origination!$AY$14*S13</f>
        <v>2797.1057910332352</v>
      </c>
      <c r="BP321" s="545">
        <f ca="1">Origination!$AY$14*T13</f>
        <v>2840.2278386449971</v>
      </c>
      <c r="BQ321" s="545">
        <f ca="1">Origination!$AY$14*U13</f>
        <v>2884.0146844907749</v>
      </c>
      <c r="BR321" s="545">
        <f ca="1">Origination!$AY$14*V13</f>
        <v>2928.4765775433407</v>
      </c>
      <c r="BS321" s="545">
        <f ca="1">Origination!$AY$14*W13</f>
        <v>2973.623924780467</v>
      </c>
      <c r="BT321" s="545">
        <f ca="1">Origination!$AY$14*X13</f>
        <v>3019.4672936208326</v>
      </c>
      <c r="BU321" s="545">
        <f ca="1">Origination!$AY$14*Y13</f>
        <v>3066.0174143974868</v>
      </c>
      <c r="BV321" s="545">
        <f ca="1">Origination!$AY$14*Z13</f>
        <v>3113.2851828694484</v>
      </c>
      <c r="BW321" s="545">
        <f ca="1">Origination!$AY$14*AA13</f>
        <v>3161.281662772019</v>
      </c>
      <c r="BX321" s="545">
        <f ca="1">Origination!$AY$14*AB13</f>
        <v>3210.0180884064212</v>
      </c>
      <c r="BY321" s="545">
        <f ca="1">Origination!$AY$14*AC13</f>
        <v>3259.5058672693531</v>
      </c>
      <c r="BZ321" s="545">
        <f ca="1">Origination!$AY$14*AD13</f>
        <v>3309.7565827230892</v>
      </c>
      <c r="CA321" s="545">
        <f ca="1">Origination!$AY$14*AE13</f>
        <v>3360.7819967067371</v>
      </c>
      <c r="CB321" s="545">
        <f ca="1">Origination!$AY$14*AF13</f>
        <v>3412.5940524892994</v>
      </c>
      <c r="CC321" s="545">
        <f ca="1">Origination!$AY$14*AG13</f>
        <v>3465.2048774651753</v>
      </c>
      <c r="CD321" s="545">
        <f ca="1">Origination!$AY$14*AH13</f>
        <v>3518.6267859927639</v>
      </c>
      <c r="CE321" s="545">
        <f ca="1">Origination!$AY$14*AI13</f>
        <v>3572.8722822768191</v>
      </c>
      <c r="CF321" s="545">
        <f ca="1">Origination!$AY$14*AJ13</f>
        <v>3627.954063295253</v>
      </c>
      <c r="CG321" s="545">
        <f ca="1">Origination!$AY$14*AK13</f>
        <v>3683.8850217710547</v>
      </c>
      <c r="CH321" s="545">
        <f ca="1">Origination!$AY$14*AL13</f>
        <v>3740.6782491900249</v>
      </c>
      <c r="CI321" s="545">
        <f ca="1">Origination!$AY$14*AM13</f>
        <v>3798.347038865038</v>
      </c>
      <c r="CJ321" s="545">
        <f ca="1">Origination!$AY$14*AN13</f>
        <v>3856.9048890475415</v>
      </c>
      <c r="CK321" s="545">
        <f ca="1">Origination!$AY$14*AO13</f>
        <v>3916.3655060870237</v>
      </c>
      <c r="CL321" s="545">
        <f ca="1">Origination!$AY$14*AP13</f>
        <v>3976.7428076391989</v>
      </c>
      <c r="CM321" s="545">
        <f ca="1">Origination!$AY$14*AQ13</f>
        <v>4038.050925923636</v>
      </c>
      <c r="CN321" s="545">
        <f ca="1">Origination!$AY$14*AR13</f>
        <v>4100.3042110316255</v>
      </c>
      <c r="CO321" s="545">
        <f ca="1">Origination!$AY$14*AS13</f>
        <v>4163.5172342850301</v>
      </c>
      <c r="CP321" s="545">
        <f ca="1">Origination!$AY$14*AT13</f>
        <v>0</v>
      </c>
      <c r="CQ321" s="545">
        <f ca="1">Origination!$AY$14*AU13</f>
        <v>0</v>
      </c>
      <c r="CR321" s="545">
        <f ca="1">Origination!$AY$14*AV13</f>
        <v>0</v>
      </c>
      <c r="CS321" s="545">
        <f ca="1">Origination!$AY$14*AW13</f>
        <v>0</v>
      </c>
      <c r="CT321" s="545">
        <f ca="1">Origination!$AY$14*AX13</f>
        <v>0</v>
      </c>
      <c r="CU321" s="545">
        <f ca="1">Origination!$AY$14*AY13</f>
        <v>0</v>
      </c>
      <c r="CV321" s="545">
        <f ca="1">Origination!$AY$14*AZ13</f>
        <v>0</v>
      </c>
      <c r="CW321" s="545">
        <f ca="1">Origination!$AY$14*BA13</f>
        <v>0</v>
      </c>
      <c r="CX321" s="545">
        <f ca="1">Origination!$AY$14*BB13</f>
        <v>0</v>
      </c>
      <c r="CY321" s="545">
        <f ca="1">Origination!$AY$14*BC13</f>
        <v>0</v>
      </c>
      <c r="CZ321" s="545">
        <f ca="1">Origination!$AY$14*BD13</f>
        <v>0</v>
      </c>
      <c r="DA321" s="545">
        <f ca="1">Origination!$AY$14*BE13</f>
        <v>0</v>
      </c>
      <c r="DB321" s="545">
        <f ca="1">Origination!$AY$14*BF13</f>
        <v>0</v>
      </c>
      <c r="DC321" s="545">
        <f ca="1">Origination!$AY$14*BG13</f>
        <v>0</v>
      </c>
      <c r="DD321" s="545">
        <f ca="1">Origination!$AY$14*BH13</f>
        <v>0</v>
      </c>
      <c r="DE321" s="545">
        <f ca="1">Origination!$AY$14*BI13</f>
        <v>0</v>
      </c>
      <c r="DF321" s="545">
        <f ca="1">Origination!$AY$14*BJ13</f>
        <v>0</v>
      </c>
      <c r="DG321" s="545">
        <f ca="1">Origination!$AY$14*BK13</f>
        <v>0</v>
      </c>
      <c r="DH321" s="545">
        <f ca="1">Origination!$AY$14*BL13</f>
        <v>0</v>
      </c>
      <c r="DI321" s="545">
        <f ca="1">Origination!$AY$14*BM13</f>
        <v>0</v>
      </c>
      <c r="DJ321" s="545">
        <f ca="1">Origination!$AY$14*BN13</f>
        <v>0</v>
      </c>
      <c r="DK321" s="545">
        <f ca="1">Origination!$AY$14*BO13</f>
        <v>0</v>
      </c>
      <c r="DL321" s="545">
        <f ca="1">Origination!$AY$14*BP13</f>
        <v>0</v>
      </c>
      <c r="DM321" s="545">
        <f ca="1">Origination!$AY$14*BQ13</f>
        <v>0</v>
      </c>
      <c r="DN321" s="545">
        <f ca="1">Origination!$AY$14*BR13</f>
        <v>0</v>
      </c>
      <c r="DO321" s="545">
        <f ca="1">Origination!$AY$14*BS13</f>
        <v>0</v>
      </c>
      <c r="DP321" s="545">
        <f ca="1">Origination!$AY$14*BT13</f>
        <v>0</v>
      </c>
      <c r="DQ321" s="545">
        <f ca="1">Origination!$AY$14*BU13</f>
        <v>0</v>
      </c>
      <c r="DR321" s="545">
        <f ca="1">Origination!$AY$14*BV13</f>
        <v>0</v>
      </c>
      <c r="DS321" s="545">
        <f ca="1">Origination!$AY$14*BW13</f>
        <v>0</v>
      </c>
    </row>
    <row r="322" spans="1:123" hidden="1" outlineLevel="1" x14ac:dyDescent="0.25">
      <c r="A322" s="570" t="s">
        <v>280</v>
      </c>
      <c r="B322" s="571" t="s">
        <v>243</v>
      </c>
      <c r="C322" s="544">
        <v>50</v>
      </c>
      <c r="D322" s="546"/>
      <c r="E322" s="546"/>
      <c r="F322" s="546"/>
      <c r="G322" s="546"/>
      <c r="H322" s="546"/>
      <c r="I322" s="546"/>
      <c r="J322" s="546"/>
      <c r="K322" s="546"/>
      <c r="L322" s="546"/>
      <c r="M322" s="546"/>
      <c r="N322" s="546"/>
      <c r="O322" s="546"/>
      <c r="P322" s="546"/>
      <c r="Q322" s="546"/>
      <c r="R322" s="546"/>
      <c r="S322" s="546"/>
      <c r="T322" s="546"/>
      <c r="U322" s="546"/>
      <c r="V322" s="546"/>
      <c r="W322" s="546"/>
      <c r="X322" s="546"/>
      <c r="Y322" s="546"/>
      <c r="Z322" s="546"/>
      <c r="AA322" s="546"/>
      <c r="AB322" s="546"/>
      <c r="AC322" s="546"/>
      <c r="AD322" s="546"/>
      <c r="AE322" s="546"/>
      <c r="AF322" s="546"/>
      <c r="AG322" s="546"/>
      <c r="AH322" s="546"/>
      <c r="AI322" s="546"/>
      <c r="AJ322" s="546"/>
      <c r="AK322" s="546"/>
      <c r="AL322" s="546"/>
      <c r="AM322" s="546"/>
      <c r="AN322" s="546"/>
      <c r="AO322" s="546"/>
      <c r="AP322" s="546"/>
      <c r="AQ322" s="546"/>
      <c r="AR322" s="546"/>
      <c r="AS322" s="546"/>
      <c r="AT322" s="546"/>
      <c r="AU322" s="546"/>
      <c r="AV322" s="546"/>
      <c r="AW322" s="546"/>
      <c r="AX322" s="546"/>
      <c r="AY322" s="546"/>
      <c r="AZ322" s="546"/>
      <c r="BA322" s="545">
        <f ca="1">Origination!$AZ$14*D13</f>
        <v>2223.5381249802576</v>
      </c>
      <c r="BB322" s="545">
        <f ca="1">Origination!$AZ$14*E13</f>
        <v>2257.8176710737034</v>
      </c>
      <c r="BC322" s="545">
        <f ca="1">Origination!$AZ$14*F13</f>
        <v>2292.6256935027559</v>
      </c>
      <c r="BD322" s="545">
        <f ca="1">Origination!$AZ$14*G13</f>
        <v>2327.9703396109239</v>
      </c>
      <c r="BE322" s="545">
        <f ca="1">Origination!$AZ$14*H13</f>
        <v>2363.8598823465918</v>
      </c>
      <c r="BF322" s="545">
        <f ca="1">Origination!$AZ$14*I13</f>
        <v>2400.3027221994353</v>
      </c>
      <c r="BG322" s="545">
        <f ca="1">Origination!$AZ$14*J13</f>
        <v>2437.3073891666768</v>
      </c>
      <c r="BH322" s="545">
        <f ca="1">Origination!$AZ$14*K13</f>
        <v>2474.8825447496629</v>
      </c>
      <c r="BI322" s="545">
        <f ca="1">Origination!$AZ$14*L13</f>
        <v>2513.0369839812201</v>
      </c>
      <c r="BJ322" s="545">
        <f ca="1">Origination!$AZ$14*M13</f>
        <v>2551.7796374842637</v>
      </c>
      <c r="BK322" s="545">
        <f ca="1">Origination!$AZ$14*N13</f>
        <v>2591.1195735621463</v>
      </c>
      <c r="BL322" s="545">
        <f ca="1">Origination!$AZ$14*O13</f>
        <v>2631.0660003212292</v>
      </c>
      <c r="BM322" s="545">
        <f ca="1">Origination!$AZ$14*P13</f>
        <v>2671.6282678261814</v>
      </c>
      <c r="BN322" s="545">
        <f ca="1">Origination!$AZ$14*Q13</f>
        <v>2712.8158702885021</v>
      </c>
      <c r="BO322" s="545">
        <f ca="1">Origination!$AZ$14*R13</f>
        <v>2754.6384482887834</v>
      </c>
      <c r="BP322" s="545">
        <f ca="1">Origination!$AZ$14*S13</f>
        <v>2797.1057910332352</v>
      </c>
      <c r="BQ322" s="545">
        <f ca="1">Origination!$AZ$14*T13</f>
        <v>2840.2278386449971</v>
      </c>
      <c r="BR322" s="545">
        <f ca="1">Origination!$AZ$14*U13</f>
        <v>2884.0146844907749</v>
      </c>
      <c r="BS322" s="545">
        <f ca="1">Origination!$AZ$14*V13</f>
        <v>2928.4765775433407</v>
      </c>
      <c r="BT322" s="545">
        <f ca="1">Origination!$AZ$14*W13</f>
        <v>2973.623924780467</v>
      </c>
      <c r="BU322" s="545">
        <f ca="1">Origination!$AZ$14*X13</f>
        <v>3019.4672936208326</v>
      </c>
      <c r="BV322" s="545">
        <f ca="1">Origination!$AZ$14*Y13</f>
        <v>3066.0174143974868</v>
      </c>
      <c r="BW322" s="545">
        <f ca="1">Origination!$AZ$14*Z13</f>
        <v>3113.2851828694484</v>
      </c>
      <c r="BX322" s="545">
        <f ca="1">Origination!$AZ$14*AA13</f>
        <v>3161.281662772019</v>
      </c>
      <c r="BY322" s="545">
        <f ca="1">Origination!$AZ$14*AB13</f>
        <v>3210.0180884064212</v>
      </c>
      <c r="BZ322" s="545">
        <f ca="1">Origination!$AZ$14*AC13</f>
        <v>3259.5058672693531</v>
      </c>
      <c r="CA322" s="545">
        <f ca="1">Origination!$AZ$14*AD13</f>
        <v>3309.7565827230892</v>
      </c>
      <c r="CB322" s="545">
        <f ca="1">Origination!$AZ$14*AE13</f>
        <v>3360.7819967067371</v>
      </c>
      <c r="CC322" s="545">
        <f ca="1">Origination!$AZ$14*AF13</f>
        <v>3412.5940524892994</v>
      </c>
      <c r="CD322" s="545">
        <f ca="1">Origination!$AZ$14*AG13</f>
        <v>3465.2048774651753</v>
      </c>
      <c r="CE322" s="545">
        <f ca="1">Origination!$AZ$14*AH13</f>
        <v>3518.6267859927639</v>
      </c>
      <c r="CF322" s="545">
        <f ca="1">Origination!$AZ$14*AI13</f>
        <v>3572.8722822768191</v>
      </c>
      <c r="CG322" s="545">
        <f ca="1">Origination!$AZ$14*AJ13</f>
        <v>3627.954063295253</v>
      </c>
      <c r="CH322" s="545">
        <f ca="1">Origination!$AZ$14*AK13</f>
        <v>3683.8850217710547</v>
      </c>
      <c r="CI322" s="545">
        <f ca="1">Origination!$AZ$14*AL13</f>
        <v>3740.6782491900249</v>
      </c>
      <c r="CJ322" s="545">
        <f ca="1">Origination!$AZ$14*AM13</f>
        <v>3798.347038865038</v>
      </c>
      <c r="CK322" s="545">
        <f ca="1">Origination!$AZ$14*AN13</f>
        <v>3856.9048890475415</v>
      </c>
      <c r="CL322" s="545">
        <f ca="1">Origination!$AZ$14*AO13</f>
        <v>3916.3655060870237</v>
      </c>
      <c r="CM322" s="545">
        <f ca="1">Origination!$AZ$14*AP13</f>
        <v>3976.7428076391989</v>
      </c>
      <c r="CN322" s="545">
        <f ca="1">Origination!$AZ$14*AQ13</f>
        <v>4038.050925923636</v>
      </c>
      <c r="CO322" s="545">
        <f ca="1">Origination!$AZ$14*AR13</f>
        <v>4100.3042110316255</v>
      </c>
      <c r="CP322" s="545">
        <f ca="1">Origination!$AZ$14*AS13</f>
        <v>4163.5172342850301</v>
      </c>
      <c r="CQ322" s="545">
        <f ca="1">Origination!$AZ$14*AT13</f>
        <v>0</v>
      </c>
      <c r="CR322" s="545">
        <f ca="1">Origination!$AZ$14*AU13</f>
        <v>0</v>
      </c>
      <c r="CS322" s="545">
        <f ca="1">Origination!$AZ$14*AV13</f>
        <v>0</v>
      </c>
      <c r="CT322" s="545">
        <f ca="1">Origination!$AZ$14*AW13</f>
        <v>0</v>
      </c>
      <c r="CU322" s="545">
        <f ca="1">Origination!$AZ$14*AX13</f>
        <v>0</v>
      </c>
      <c r="CV322" s="545">
        <f ca="1">Origination!$AZ$14*AY13</f>
        <v>0</v>
      </c>
      <c r="CW322" s="545">
        <f ca="1">Origination!$AZ$14*AZ13</f>
        <v>0</v>
      </c>
      <c r="CX322" s="545">
        <f ca="1">Origination!$AZ$14*BA13</f>
        <v>0</v>
      </c>
      <c r="CY322" s="545">
        <f ca="1">Origination!$AZ$14*BB13</f>
        <v>0</v>
      </c>
      <c r="CZ322" s="545">
        <f ca="1">Origination!$AZ$14*BC13</f>
        <v>0</v>
      </c>
      <c r="DA322" s="545">
        <f ca="1">Origination!$AZ$14*BD13</f>
        <v>0</v>
      </c>
      <c r="DB322" s="545">
        <f ca="1">Origination!$AZ$14*BE13</f>
        <v>0</v>
      </c>
      <c r="DC322" s="545">
        <f ca="1">Origination!$AZ$14*BF13</f>
        <v>0</v>
      </c>
      <c r="DD322" s="545">
        <f ca="1">Origination!$AZ$14*BG13</f>
        <v>0</v>
      </c>
      <c r="DE322" s="545">
        <f ca="1">Origination!$AZ$14*BH13</f>
        <v>0</v>
      </c>
      <c r="DF322" s="545">
        <f ca="1">Origination!$AZ$14*BI13</f>
        <v>0</v>
      </c>
      <c r="DG322" s="545">
        <f ca="1">Origination!$AZ$14*BJ13</f>
        <v>0</v>
      </c>
      <c r="DH322" s="545">
        <f ca="1">Origination!$AZ$14*BK13</f>
        <v>0</v>
      </c>
      <c r="DI322" s="545">
        <f ca="1">Origination!$AZ$14*BL13</f>
        <v>0</v>
      </c>
      <c r="DJ322" s="545">
        <f ca="1">Origination!$AZ$14*BM13</f>
        <v>0</v>
      </c>
      <c r="DK322" s="545">
        <f ca="1">Origination!$AZ$14*BN13</f>
        <v>0</v>
      </c>
      <c r="DL322" s="545">
        <f ca="1">Origination!$AZ$14*BO13</f>
        <v>0</v>
      </c>
      <c r="DM322" s="545">
        <f ca="1">Origination!$AZ$14*BP13</f>
        <v>0</v>
      </c>
      <c r="DN322" s="545">
        <f ca="1">Origination!$AZ$14*BQ13</f>
        <v>0</v>
      </c>
      <c r="DO322" s="545">
        <f ca="1">Origination!$AZ$14*BR13</f>
        <v>0</v>
      </c>
      <c r="DP322" s="545">
        <f ca="1">Origination!$AZ$14*BS13</f>
        <v>0</v>
      </c>
      <c r="DQ322" s="545">
        <f ca="1">Origination!$AZ$14*BT13</f>
        <v>0</v>
      </c>
      <c r="DR322" s="545">
        <f ca="1">Origination!$AZ$14*BU13</f>
        <v>0</v>
      </c>
      <c r="DS322" s="545">
        <f ca="1">Origination!$AZ$14*BV13</f>
        <v>0</v>
      </c>
    </row>
    <row r="323" spans="1:123" hidden="1" outlineLevel="1" x14ac:dyDescent="0.25">
      <c r="A323" s="570" t="s">
        <v>280</v>
      </c>
      <c r="B323" s="571" t="s">
        <v>243</v>
      </c>
      <c r="C323" s="544">
        <v>51</v>
      </c>
      <c r="D323" s="546"/>
      <c r="E323" s="546"/>
      <c r="F323" s="546"/>
      <c r="G323" s="546"/>
      <c r="H323" s="546"/>
      <c r="I323" s="546"/>
      <c r="J323" s="546"/>
      <c r="K323" s="546"/>
      <c r="L323" s="546"/>
      <c r="M323" s="546"/>
      <c r="N323" s="546"/>
      <c r="O323" s="546"/>
      <c r="P323" s="546"/>
      <c r="Q323" s="546"/>
      <c r="R323" s="546"/>
      <c r="S323" s="546"/>
      <c r="T323" s="546"/>
      <c r="U323" s="546"/>
      <c r="V323" s="546"/>
      <c r="W323" s="546"/>
      <c r="X323" s="546"/>
      <c r="Y323" s="546"/>
      <c r="Z323" s="546"/>
      <c r="AA323" s="546"/>
      <c r="AB323" s="546"/>
      <c r="AC323" s="546"/>
      <c r="AD323" s="546"/>
      <c r="AE323" s="546"/>
      <c r="AF323" s="546"/>
      <c r="AG323" s="546"/>
      <c r="AH323" s="546"/>
      <c r="AI323" s="546"/>
      <c r="AJ323" s="546"/>
      <c r="AK323" s="546"/>
      <c r="AL323" s="546"/>
      <c r="AM323" s="546"/>
      <c r="AN323" s="546"/>
      <c r="AO323" s="546"/>
      <c r="AP323" s="546"/>
      <c r="AQ323" s="546"/>
      <c r="AR323" s="546"/>
      <c r="AS323" s="546"/>
      <c r="AT323" s="546"/>
      <c r="AU323" s="546"/>
      <c r="AV323" s="546"/>
      <c r="AW323" s="546"/>
      <c r="AX323" s="546"/>
      <c r="AY323" s="546"/>
      <c r="AZ323" s="546"/>
      <c r="BA323" s="546"/>
      <c r="BB323" s="545">
        <f ca="1">Origination!$BA$14*D13</f>
        <v>2223.5381249802576</v>
      </c>
      <c r="BC323" s="545">
        <f ca="1">Origination!$BA$14*E13</f>
        <v>2257.8176710737034</v>
      </c>
      <c r="BD323" s="545">
        <f ca="1">Origination!$BA$14*F13</f>
        <v>2292.6256935027559</v>
      </c>
      <c r="BE323" s="545">
        <f ca="1">Origination!$BA$14*G13</f>
        <v>2327.9703396109239</v>
      </c>
      <c r="BF323" s="545">
        <f ca="1">Origination!$BA$14*H13</f>
        <v>2363.8598823465918</v>
      </c>
      <c r="BG323" s="545">
        <f ca="1">Origination!$BA$14*I13</f>
        <v>2400.3027221994353</v>
      </c>
      <c r="BH323" s="545">
        <f ca="1">Origination!$BA$14*J13</f>
        <v>2437.3073891666768</v>
      </c>
      <c r="BI323" s="545">
        <f ca="1">Origination!$BA$14*K13</f>
        <v>2474.8825447496629</v>
      </c>
      <c r="BJ323" s="545">
        <f ca="1">Origination!$BA$14*L13</f>
        <v>2513.0369839812201</v>
      </c>
      <c r="BK323" s="545">
        <f ca="1">Origination!$BA$14*M13</f>
        <v>2551.7796374842637</v>
      </c>
      <c r="BL323" s="545">
        <f ca="1">Origination!$BA$14*N13</f>
        <v>2591.1195735621463</v>
      </c>
      <c r="BM323" s="545">
        <f ca="1">Origination!$BA$14*O13</f>
        <v>2631.0660003212292</v>
      </c>
      <c r="BN323" s="545">
        <f ca="1">Origination!$BA$14*P13</f>
        <v>2671.6282678261814</v>
      </c>
      <c r="BO323" s="545">
        <f ca="1">Origination!$BA$14*Q13</f>
        <v>2712.8158702885021</v>
      </c>
      <c r="BP323" s="545">
        <f ca="1">Origination!$BA$14*R13</f>
        <v>2754.6384482887834</v>
      </c>
      <c r="BQ323" s="545">
        <f ca="1">Origination!$BA$14*S13</f>
        <v>2797.1057910332352</v>
      </c>
      <c r="BR323" s="545">
        <f ca="1">Origination!$BA$14*T13</f>
        <v>2840.2278386449971</v>
      </c>
      <c r="BS323" s="545">
        <f ca="1">Origination!$BA$14*U13</f>
        <v>2884.0146844907749</v>
      </c>
      <c r="BT323" s="545">
        <f ca="1">Origination!$BA$14*V13</f>
        <v>2928.4765775433407</v>
      </c>
      <c r="BU323" s="545">
        <f ca="1">Origination!$BA$14*W13</f>
        <v>2973.623924780467</v>
      </c>
      <c r="BV323" s="545">
        <f ca="1">Origination!$BA$14*X13</f>
        <v>3019.4672936208326</v>
      </c>
      <c r="BW323" s="545">
        <f ca="1">Origination!$BA$14*Y13</f>
        <v>3066.0174143974868</v>
      </c>
      <c r="BX323" s="545">
        <f ca="1">Origination!$BA$14*Z13</f>
        <v>3113.2851828694484</v>
      </c>
      <c r="BY323" s="545">
        <f ca="1">Origination!$BA$14*AA13</f>
        <v>3161.281662772019</v>
      </c>
      <c r="BZ323" s="545">
        <f ca="1">Origination!$BA$14*AB13</f>
        <v>3210.0180884064212</v>
      </c>
      <c r="CA323" s="545">
        <f ca="1">Origination!$BA$14*AC13</f>
        <v>3259.5058672693531</v>
      </c>
      <c r="CB323" s="545">
        <f ca="1">Origination!$BA$14*AD13</f>
        <v>3309.7565827230892</v>
      </c>
      <c r="CC323" s="545">
        <f ca="1">Origination!$BA$14*AE13</f>
        <v>3360.7819967067371</v>
      </c>
      <c r="CD323" s="545">
        <f ca="1">Origination!$BA$14*AF13</f>
        <v>3412.5940524892994</v>
      </c>
      <c r="CE323" s="545">
        <f ca="1">Origination!$BA$14*AG13</f>
        <v>3465.2048774651753</v>
      </c>
      <c r="CF323" s="545">
        <f ca="1">Origination!$BA$14*AH13</f>
        <v>3518.6267859927639</v>
      </c>
      <c r="CG323" s="545">
        <f ca="1">Origination!$BA$14*AI13</f>
        <v>3572.8722822768191</v>
      </c>
      <c r="CH323" s="545">
        <f ca="1">Origination!$BA$14*AJ13</f>
        <v>3627.954063295253</v>
      </c>
      <c r="CI323" s="545">
        <f ca="1">Origination!$BA$14*AK13</f>
        <v>3683.8850217710547</v>
      </c>
      <c r="CJ323" s="545">
        <f ca="1">Origination!$BA$14*AL13</f>
        <v>3740.6782491900249</v>
      </c>
      <c r="CK323" s="545">
        <f ca="1">Origination!$BA$14*AM13</f>
        <v>3798.347038865038</v>
      </c>
      <c r="CL323" s="545">
        <f ca="1">Origination!$BA$14*AN13</f>
        <v>3856.9048890475415</v>
      </c>
      <c r="CM323" s="545">
        <f ca="1">Origination!$BA$14*AO13</f>
        <v>3916.3655060870237</v>
      </c>
      <c r="CN323" s="545">
        <f ca="1">Origination!$BA$14*AP13</f>
        <v>3976.7428076391989</v>
      </c>
      <c r="CO323" s="545">
        <f ca="1">Origination!$BA$14*AQ13</f>
        <v>4038.050925923636</v>
      </c>
      <c r="CP323" s="545">
        <f ca="1">Origination!$BA$14*AR13</f>
        <v>4100.3042110316255</v>
      </c>
      <c r="CQ323" s="545">
        <f ca="1">Origination!$BA$14*AS13</f>
        <v>4163.5172342850301</v>
      </c>
      <c r="CR323" s="545">
        <f ca="1">Origination!$BA$14*AT13</f>
        <v>0</v>
      </c>
      <c r="CS323" s="545">
        <f ca="1">Origination!$BA$14*AU13</f>
        <v>0</v>
      </c>
      <c r="CT323" s="545">
        <f ca="1">Origination!$BA$14*AV13</f>
        <v>0</v>
      </c>
      <c r="CU323" s="545">
        <f ca="1">Origination!$BA$14*AW13</f>
        <v>0</v>
      </c>
      <c r="CV323" s="545">
        <f ca="1">Origination!$BA$14*AX13</f>
        <v>0</v>
      </c>
      <c r="CW323" s="545">
        <f ca="1">Origination!$BA$14*AY13</f>
        <v>0</v>
      </c>
      <c r="CX323" s="545">
        <f ca="1">Origination!$BA$14*AZ13</f>
        <v>0</v>
      </c>
      <c r="CY323" s="545">
        <f ca="1">Origination!$BA$14*BA13</f>
        <v>0</v>
      </c>
      <c r="CZ323" s="545">
        <f ca="1">Origination!$BA$14*BB13</f>
        <v>0</v>
      </c>
      <c r="DA323" s="545">
        <f ca="1">Origination!$BA$14*BC13</f>
        <v>0</v>
      </c>
      <c r="DB323" s="545">
        <f ca="1">Origination!$BA$14*BD13</f>
        <v>0</v>
      </c>
      <c r="DC323" s="545">
        <f ca="1">Origination!$BA$14*BE13</f>
        <v>0</v>
      </c>
      <c r="DD323" s="545">
        <f ca="1">Origination!$BA$14*BF13</f>
        <v>0</v>
      </c>
      <c r="DE323" s="545">
        <f ca="1">Origination!$BA$14*BG13</f>
        <v>0</v>
      </c>
      <c r="DF323" s="545">
        <f ca="1">Origination!$BA$14*BH13</f>
        <v>0</v>
      </c>
      <c r="DG323" s="545">
        <f ca="1">Origination!$BA$14*BI13</f>
        <v>0</v>
      </c>
      <c r="DH323" s="545">
        <f ca="1">Origination!$BA$14*BJ13</f>
        <v>0</v>
      </c>
      <c r="DI323" s="545">
        <f ca="1">Origination!$BA$14*BK13</f>
        <v>0</v>
      </c>
      <c r="DJ323" s="545">
        <f ca="1">Origination!$BA$14*BL13</f>
        <v>0</v>
      </c>
      <c r="DK323" s="545">
        <f ca="1">Origination!$BA$14*BM13</f>
        <v>0</v>
      </c>
      <c r="DL323" s="545">
        <f ca="1">Origination!$BA$14*BN13</f>
        <v>0</v>
      </c>
      <c r="DM323" s="545">
        <f ca="1">Origination!$BA$14*BO13</f>
        <v>0</v>
      </c>
      <c r="DN323" s="545">
        <f ca="1">Origination!$BA$14*BP13</f>
        <v>0</v>
      </c>
      <c r="DO323" s="545">
        <f ca="1">Origination!$BA$14*BQ13</f>
        <v>0</v>
      </c>
      <c r="DP323" s="545">
        <f ca="1">Origination!$BA$14*BR13</f>
        <v>0</v>
      </c>
      <c r="DQ323" s="545">
        <f ca="1">Origination!$BA$14*BS13</f>
        <v>0</v>
      </c>
      <c r="DR323" s="545">
        <f ca="1">Origination!$BA$14*BT13</f>
        <v>0</v>
      </c>
      <c r="DS323" s="545">
        <f ca="1">Origination!$BA$14*BU13</f>
        <v>0</v>
      </c>
    </row>
    <row r="324" spans="1:123" hidden="1" outlineLevel="1" x14ac:dyDescent="0.25">
      <c r="A324" s="570" t="s">
        <v>280</v>
      </c>
      <c r="B324" s="571" t="s">
        <v>243</v>
      </c>
      <c r="C324" s="544">
        <v>52</v>
      </c>
      <c r="D324" s="546"/>
      <c r="E324" s="546"/>
      <c r="F324" s="546"/>
      <c r="G324" s="546"/>
      <c r="H324" s="546"/>
      <c r="I324" s="546"/>
      <c r="J324" s="546"/>
      <c r="K324" s="546"/>
      <c r="L324" s="546"/>
      <c r="M324" s="546"/>
      <c r="N324" s="546"/>
      <c r="O324" s="546"/>
      <c r="P324" s="546"/>
      <c r="Q324" s="546"/>
      <c r="R324" s="546"/>
      <c r="S324" s="546"/>
      <c r="T324" s="546"/>
      <c r="U324" s="546"/>
      <c r="V324" s="546"/>
      <c r="W324" s="546"/>
      <c r="X324" s="546"/>
      <c r="Y324" s="546"/>
      <c r="Z324" s="546"/>
      <c r="AA324" s="546"/>
      <c r="AB324" s="546"/>
      <c r="AC324" s="546"/>
      <c r="AD324" s="546"/>
      <c r="AE324" s="546"/>
      <c r="AF324" s="546"/>
      <c r="AG324" s="546"/>
      <c r="AH324" s="546"/>
      <c r="AI324" s="546"/>
      <c r="AJ324" s="546"/>
      <c r="AK324" s="546"/>
      <c r="AL324" s="546"/>
      <c r="AM324" s="546"/>
      <c r="AN324" s="546"/>
      <c r="AO324" s="546"/>
      <c r="AP324" s="546"/>
      <c r="AQ324" s="546"/>
      <c r="AR324" s="546"/>
      <c r="AS324" s="546"/>
      <c r="AT324" s="546"/>
      <c r="AU324" s="546"/>
      <c r="AV324" s="546"/>
      <c r="AW324" s="546"/>
      <c r="AX324" s="546"/>
      <c r="AY324" s="546"/>
      <c r="AZ324" s="546"/>
      <c r="BA324" s="546"/>
      <c r="BB324" s="546"/>
      <c r="BC324" s="545">
        <f ca="1">Origination!$BB$14*D13</f>
        <v>2223.5381249802576</v>
      </c>
      <c r="BD324" s="545">
        <f ca="1">Origination!$BB$14*E13</f>
        <v>2257.8176710737034</v>
      </c>
      <c r="BE324" s="545">
        <f ca="1">Origination!$BB$14*F13</f>
        <v>2292.6256935027559</v>
      </c>
      <c r="BF324" s="545">
        <f ca="1">Origination!$BB$14*G13</f>
        <v>2327.9703396109239</v>
      </c>
      <c r="BG324" s="545">
        <f ca="1">Origination!$BB$14*H13</f>
        <v>2363.8598823465918</v>
      </c>
      <c r="BH324" s="545">
        <f ca="1">Origination!$BB$14*I13</f>
        <v>2400.3027221994353</v>
      </c>
      <c r="BI324" s="545">
        <f ca="1">Origination!$BB$14*J13</f>
        <v>2437.3073891666768</v>
      </c>
      <c r="BJ324" s="545">
        <f ca="1">Origination!$BB$14*K13</f>
        <v>2474.8825447496629</v>
      </c>
      <c r="BK324" s="545">
        <f ca="1">Origination!$BB$14*L13</f>
        <v>2513.0369839812201</v>
      </c>
      <c r="BL324" s="545">
        <f ca="1">Origination!$BB$14*M13</f>
        <v>2551.7796374842637</v>
      </c>
      <c r="BM324" s="545">
        <f ca="1">Origination!$BB$14*N13</f>
        <v>2591.1195735621463</v>
      </c>
      <c r="BN324" s="545">
        <f ca="1">Origination!$BB$14*O13</f>
        <v>2631.0660003212292</v>
      </c>
      <c r="BO324" s="545">
        <f ca="1">Origination!$BB$14*P13</f>
        <v>2671.6282678261814</v>
      </c>
      <c r="BP324" s="545">
        <f ca="1">Origination!$BB$14*Q13</f>
        <v>2712.8158702885021</v>
      </c>
      <c r="BQ324" s="545">
        <f ca="1">Origination!$BB$14*R13</f>
        <v>2754.6384482887834</v>
      </c>
      <c r="BR324" s="545">
        <f ca="1">Origination!$BB$14*S13</f>
        <v>2797.1057910332352</v>
      </c>
      <c r="BS324" s="545">
        <f ca="1">Origination!$BB$14*T13</f>
        <v>2840.2278386449971</v>
      </c>
      <c r="BT324" s="545">
        <f ca="1">Origination!$BB$14*U13</f>
        <v>2884.0146844907749</v>
      </c>
      <c r="BU324" s="545">
        <f ca="1">Origination!$BB$14*V13</f>
        <v>2928.4765775433407</v>
      </c>
      <c r="BV324" s="545">
        <f ca="1">Origination!$BB$14*W13</f>
        <v>2973.623924780467</v>
      </c>
      <c r="BW324" s="545">
        <f ca="1">Origination!$BB$14*X13</f>
        <v>3019.4672936208326</v>
      </c>
      <c r="BX324" s="545">
        <f ca="1">Origination!$BB$14*Y13</f>
        <v>3066.0174143974868</v>
      </c>
      <c r="BY324" s="545">
        <f ca="1">Origination!$BB$14*Z13</f>
        <v>3113.2851828694484</v>
      </c>
      <c r="BZ324" s="545">
        <f ca="1">Origination!$BB$14*AA13</f>
        <v>3161.281662772019</v>
      </c>
      <c r="CA324" s="545">
        <f ca="1">Origination!$BB$14*AB13</f>
        <v>3210.0180884064212</v>
      </c>
      <c r="CB324" s="545">
        <f ca="1">Origination!$BB$14*AC13</f>
        <v>3259.5058672693531</v>
      </c>
      <c r="CC324" s="545">
        <f ca="1">Origination!$BB$14*AD13</f>
        <v>3309.7565827230892</v>
      </c>
      <c r="CD324" s="545">
        <f ca="1">Origination!$BB$14*AE13</f>
        <v>3360.7819967067371</v>
      </c>
      <c r="CE324" s="545">
        <f ca="1">Origination!$BB$14*AF13</f>
        <v>3412.5940524892994</v>
      </c>
      <c r="CF324" s="545">
        <f ca="1">Origination!$BB$14*AG13</f>
        <v>3465.2048774651753</v>
      </c>
      <c r="CG324" s="545">
        <f ca="1">Origination!$BB$14*AH13</f>
        <v>3518.6267859927639</v>
      </c>
      <c r="CH324" s="545">
        <f ca="1">Origination!$BB$14*AI13</f>
        <v>3572.8722822768191</v>
      </c>
      <c r="CI324" s="545">
        <f ca="1">Origination!$BB$14*AJ13</f>
        <v>3627.954063295253</v>
      </c>
      <c r="CJ324" s="545">
        <f ca="1">Origination!$BB$14*AK13</f>
        <v>3683.8850217710547</v>
      </c>
      <c r="CK324" s="545">
        <f ca="1">Origination!$BB$14*AL13</f>
        <v>3740.6782491900249</v>
      </c>
      <c r="CL324" s="545">
        <f ca="1">Origination!$BB$14*AM13</f>
        <v>3798.347038865038</v>
      </c>
      <c r="CM324" s="545">
        <f ca="1">Origination!$BB$14*AN13</f>
        <v>3856.9048890475415</v>
      </c>
      <c r="CN324" s="545">
        <f ca="1">Origination!$BB$14*AO13</f>
        <v>3916.3655060870237</v>
      </c>
      <c r="CO324" s="545">
        <f ca="1">Origination!$BB$14*AP13</f>
        <v>3976.7428076391989</v>
      </c>
      <c r="CP324" s="545">
        <f ca="1">Origination!$BB$14*AQ13</f>
        <v>4038.050925923636</v>
      </c>
      <c r="CQ324" s="545">
        <f ca="1">Origination!$BB$14*AR13</f>
        <v>4100.3042110316255</v>
      </c>
      <c r="CR324" s="545">
        <f ca="1">Origination!$BB$14*AS13</f>
        <v>4163.5172342850301</v>
      </c>
      <c r="CS324" s="545">
        <f ca="1">Origination!$BB$14*AT13</f>
        <v>0</v>
      </c>
      <c r="CT324" s="545">
        <f ca="1">Origination!$BB$14*AU13</f>
        <v>0</v>
      </c>
      <c r="CU324" s="545">
        <f ca="1">Origination!$BB$14*AV13</f>
        <v>0</v>
      </c>
      <c r="CV324" s="545">
        <f ca="1">Origination!$BB$14*AW13</f>
        <v>0</v>
      </c>
      <c r="CW324" s="545">
        <f ca="1">Origination!$BB$14*AX13</f>
        <v>0</v>
      </c>
      <c r="CX324" s="545">
        <f ca="1">Origination!$BB$14*AY13</f>
        <v>0</v>
      </c>
      <c r="CY324" s="545">
        <f ca="1">Origination!$BB$14*AZ13</f>
        <v>0</v>
      </c>
      <c r="CZ324" s="545">
        <f ca="1">Origination!$BB$14*BA13</f>
        <v>0</v>
      </c>
      <c r="DA324" s="545">
        <f ca="1">Origination!$BB$14*BB13</f>
        <v>0</v>
      </c>
      <c r="DB324" s="545">
        <f ca="1">Origination!$BB$14*BC13</f>
        <v>0</v>
      </c>
      <c r="DC324" s="545">
        <f ca="1">Origination!$BB$14*BD13</f>
        <v>0</v>
      </c>
      <c r="DD324" s="545">
        <f ca="1">Origination!$BB$14*BE13</f>
        <v>0</v>
      </c>
      <c r="DE324" s="545">
        <f ca="1">Origination!$BB$14*BF13</f>
        <v>0</v>
      </c>
      <c r="DF324" s="545">
        <f ca="1">Origination!$BB$14*BG13</f>
        <v>0</v>
      </c>
      <c r="DG324" s="545">
        <f ca="1">Origination!$BB$14*BH13</f>
        <v>0</v>
      </c>
      <c r="DH324" s="545">
        <f ca="1">Origination!$BB$14*BI13</f>
        <v>0</v>
      </c>
      <c r="DI324" s="545">
        <f ca="1">Origination!$BB$14*BJ13</f>
        <v>0</v>
      </c>
      <c r="DJ324" s="545">
        <f ca="1">Origination!$BB$14*BK13</f>
        <v>0</v>
      </c>
      <c r="DK324" s="545">
        <f ca="1">Origination!$BB$14*BL13</f>
        <v>0</v>
      </c>
      <c r="DL324" s="545">
        <f ca="1">Origination!$BB$14*BM13</f>
        <v>0</v>
      </c>
      <c r="DM324" s="545">
        <f ca="1">Origination!$BB$14*BN13</f>
        <v>0</v>
      </c>
      <c r="DN324" s="545">
        <f ca="1">Origination!$BB$14*BO13</f>
        <v>0</v>
      </c>
      <c r="DO324" s="545">
        <f ca="1">Origination!$BB$14*BP13</f>
        <v>0</v>
      </c>
      <c r="DP324" s="545">
        <f ca="1">Origination!$BB$14*BQ13</f>
        <v>0</v>
      </c>
      <c r="DQ324" s="545">
        <f ca="1">Origination!$BB$14*BR13</f>
        <v>0</v>
      </c>
      <c r="DR324" s="545">
        <f ca="1">Origination!$BB$14*BS13</f>
        <v>0</v>
      </c>
      <c r="DS324" s="545">
        <f ca="1">Origination!$BB$14*BT13</f>
        <v>0</v>
      </c>
    </row>
    <row r="325" spans="1:123" hidden="1" outlineLevel="1" x14ac:dyDescent="0.25">
      <c r="A325" s="570" t="s">
        <v>280</v>
      </c>
      <c r="B325" s="571" t="s">
        <v>243</v>
      </c>
      <c r="C325" s="544">
        <v>53</v>
      </c>
      <c r="D325" s="546"/>
      <c r="E325" s="546"/>
      <c r="F325" s="546"/>
      <c r="G325" s="546"/>
      <c r="H325" s="546"/>
      <c r="I325" s="546"/>
      <c r="J325" s="546"/>
      <c r="K325" s="546"/>
      <c r="L325" s="546"/>
      <c r="M325" s="546"/>
      <c r="N325" s="546"/>
      <c r="O325" s="546"/>
      <c r="P325" s="546"/>
      <c r="Q325" s="546"/>
      <c r="R325" s="546"/>
      <c r="S325" s="546"/>
      <c r="T325" s="546"/>
      <c r="U325" s="546"/>
      <c r="V325" s="546"/>
      <c r="W325" s="546"/>
      <c r="X325" s="546"/>
      <c r="Y325" s="546"/>
      <c r="Z325" s="546"/>
      <c r="AA325" s="546"/>
      <c r="AB325" s="546"/>
      <c r="AC325" s="546"/>
      <c r="AD325" s="546"/>
      <c r="AE325" s="546"/>
      <c r="AF325" s="546"/>
      <c r="AG325" s="546"/>
      <c r="AH325" s="546"/>
      <c r="AI325" s="546"/>
      <c r="AJ325" s="546"/>
      <c r="AK325" s="546"/>
      <c r="AL325" s="546"/>
      <c r="AM325" s="546"/>
      <c r="AN325" s="546"/>
      <c r="AO325" s="546"/>
      <c r="AP325" s="546"/>
      <c r="AQ325" s="546"/>
      <c r="AR325" s="546"/>
      <c r="AS325" s="546"/>
      <c r="AT325" s="546"/>
      <c r="AU325" s="546"/>
      <c r="AV325" s="546"/>
      <c r="AW325" s="546"/>
      <c r="AX325" s="546"/>
      <c r="AY325" s="546"/>
      <c r="AZ325" s="546"/>
      <c r="BA325" s="546"/>
      <c r="BB325" s="546"/>
      <c r="BC325" s="546"/>
      <c r="BD325" s="545">
        <f ca="1">Origination!$BC$14*D13</f>
        <v>2223.5381249802576</v>
      </c>
      <c r="BE325" s="545">
        <f ca="1">Origination!$BC$14*E13</f>
        <v>2257.8176710737034</v>
      </c>
      <c r="BF325" s="545">
        <f ca="1">Origination!$BC$14*F13</f>
        <v>2292.6256935027559</v>
      </c>
      <c r="BG325" s="545">
        <f ca="1">Origination!$BC$14*G13</f>
        <v>2327.9703396109239</v>
      </c>
      <c r="BH325" s="545">
        <f ca="1">Origination!$BC$14*H13</f>
        <v>2363.8598823465918</v>
      </c>
      <c r="BI325" s="545">
        <f ca="1">Origination!$BC$14*I13</f>
        <v>2400.3027221994353</v>
      </c>
      <c r="BJ325" s="545">
        <f ca="1">Origination!$BC$14*J13</f>
        <v>2437.3073891666768</v>
      </c>
      <c r="BK325" s="545">
        <f ca="1">Origination!$BC$14*K13</f>
        <v>2474.8825447496629</v>
      </c>
      <c r="BL325" s="545">
        <f ca="1">Origination!$BC$14*L13</f>
        <v>2513.0369839812201</v>
      </c>
      <c r="BM325" s="545">
        <f ca="1">Origination!$BC$14*M13</f>
        <v>2551.7796374842637</v>
      </c>
      <c r="BN325" s="545">
        <f ca="1">Origination!$BC$14*N13</f>
        <v>2591.1195735621463</v>
      </c>
      <c r="BO325" s="545">
        <f ca="1">Origination!$BC$14*O13</f>
        <v>2631.0660003212292</v>
      </c>
      <c r="BP325" s="545">
        <f ca="1">Origination!$BC$14*P13</f>
        <v>2671.6282678261814</v>
      </c>
      <c r="BQ325" s="545">
        <f ca="1">Origination!$BC$14*Q13</f>
        <v>2712.8158702885021</v>
      </c>
      <c r="BR325" s="545">
        <f ca="1">Origination!$BC$14*R13</f>
        <v>2754.6384482887834</v>
      </c>
      <c r="BS325" s="545">
        <f ca="1">Origination!$BC$14*S13</f>
        <v>2797.1057910332352</v>
      </c>
      <c r="BT325" s="545">
        <f ca="1">Origination!$BC$14*T13</f>
        <v>2840.2278386449971</v>
      </c>
      <c r="BU325" s="545">
        <f ca="1">Origination!$BC$14*U13</f>
        <v>2884.0146844907749</v>
      </c>
      <c r="BV325" s="545">
        <f ca="1">Origination!$BC$14*V13</f>
        <v>2928.4765775433407</v>
      </c>
      <c r="BW325" s="545">
        <f ca="1">Origination!$BC$14*W13</f>
        <v>2973.623924780467</v>
      </c>
      <c r="BX325" s="545">
        <f ca="1">Origination!$BC$14*X13</f>
        <v>3019.4672936208326</v>
      </c>
      <c r="BY325" s="545">
        <f ca="1">Origination!$BC$14*Y13</f>
        <v>3066.0174143974868</v>
      </c>
      <c r="BZ325" s="545">
        <f ca="1">Origination!$BC$14*Z13</f>
        <v>3113.2851828694484</v>
      </c>
      <c r="CA325" s="545">
        <f ca="1">Origination!$BC$14*AA13</f>
        <v>3161.281662772019</v>
      </c>
      <c r="CB325" s="545">
        <f ca="1">Origination!$BC$14*AB13</f>
        <v>3210.0180884064212</v>
      </c>
      <c r="CC325" s="545">
        <f ca="1">Origination!$BC$14*AC13</f>
        <v>3259.5058672693531</v>
      </c>
      <c r="CD325" s="545">
        <f ca="1">Origination!$BC$14*AD13</f>
        <v>3309.7565827230892</v>
      </c>
      <c r="CE325" s="545">
        <f ca="1">Origination!$BC$14*AE13</f>
        <v>3360.7819967067371</v>
      </c>
      <c r="CF325" s="545">
        <f ca="1">Origination!$BC$14*AF13</f>
        <v>3412.5940524892994</v>
      </c>
      <c r="CG325" s="545">
        <f ca="1">Origination!$BC$14*AG13</f>
        <v>3465.2048774651753</v>
      </c>
      <c r="CH325" s="545">
        <f ca="1">Origination!$BC$14*AH13</f>
        <v>3518.6267859927639</v>
      </c>
      <c r="CI325" s="545">
        <f ca="1">Origination!$BC$14*AI13</f>
        <v>3572.8722822768191</v>
      </c>
      <c r="CJ325" s="545">
        <f ca="1">Origination!$BC$14*AJ13</f>
        <v>3627.954063295253</v>
      </c>
      <c r="CK325" s="545">
        <f ca="1">Origination!$BC$14*AK13</f>
        <v>3683.8850217710547</v>
      </c>
      <c r="CL325" s="545">
        <f ca="1">Origination!$BC$14*AL13</f>
        <v>3740.6782491900249</v>
      </c>
      <c r="CM325" s="545">
        <f ca="1">Origination!$BC$14*AM13</f>
        <v>3798.347038865038</v>
      </c>
      <c r="CN325" s="545">
        <f ca="1">Origination!$BC$14*AN13</f>
        <v>3856.9048890475415</v>
      </c>
      <c r="CO325" s="545">
        <f ca="1">Origination!$BC$14*AO13</f>
        <v>3916.3655060870237</v>
      </c>
      <c r="CP325" s="545">
        <f ca="1">Origination!$BC$14*AP13</f>
        <v>3976.7428076391989</v>
      </c>
      <c r="CQ325" s="545">
        <f ca="1">Origination!$BC$14*AQ13</f>
        <v>4038.050925923636</v>
      </c>
      <c r="CR325" s="545">
        <f ca="1">Origination!$BC$14*AR13</f>
        <v>4100.3042110316255</v>
      </c>
      <c r="CS325" s="545">
        <f ca="1">Origination!$BC$14*AS13</f>
        <v>4163.5172342850301</v>
      </c>
      <c r="CT325" s="545">
        <f ca="1">Origination!$BC$14*AT13</f>
        <v>0</v>
      </c>
      <c r="CU325" s="545">
        <f ca="1">Origination!$BC$14*AU13</f>
        <v>0</v>
      </c>
      <c r="CV325" s="545">
        <f ca="1">Origination!$BC$14*AV13</f>
        <v>0</v>
      </c>
      <c r="CW325" s="545">
        <f ca="1">Origination!$BC$14*AW13</f>
        <v>0</v>
      </c>
      <c r="CX325" s="545">
        <f ca="1">Origination!$BC$14*AX13</f>
        <v>0</v>
      </c>
      <c r="CY325" s="545">
        <f ca="1">Origination!$BC$14*AY13</f>
        <v>0</v>
      </c>
      <c r="CZ325" s="545">
        <f ca="1">Origination!$BC$14*AZ13</f>
        <v>0</v>
      </c>
      <c r="DA325" s="545">
        <f ca="1">Origination!$BC$14*BA13</f>
        <v>0</v>
      </c>
      <c r="DB325" s="545">
        <f ca="1">Origination!$BC$14*BB13</f>
        <v>0</v>
      </c>
      <c r="DC325" s="545">
        <f ca="1">Origination!$BC$14*BC13</f>
        <v>0</v>
      </c>
      <c r="DD325" s="545">
        <f ca="1">Origination!$BC$14*BD13</f>
        <v>0</v>
      </c>
      <c r="DE325" s="545">
        <f ca="1">Origination!$BC$14*BE13</f>
        <v>0</v>
      </c>
      <c r="DF325" s="545">
        <f ca="1">Origination!$BC$14*BF13</f>
        <v>0</v>
      </c>
      <c r="DG325" s="545">
        <f ca="1">Origination!$BC$14*BG13</f>
        <v>0</v>
      </c>
      <c r="DH325" s="545">
        <f ca="1">Origination!$BC$14*BH13</f>
        <v>0</v>
      </c>
      <c r="DI325" s="545">
        <f ca="1">Origination!$BC$14*BI13</f>
        <v>0</v>
      </c>
      <c r="DJ325" s="545">
        <f ca="1">Origination!$BC$14*BJ13</f>
        <v>0</v>
      </c>
      <c r="DK325" s="545">
        <f ca="1">Origination!$BC$14*BK13</f>
        <v>0</v>
      </c>
      <c r="DL325" s="545">
        <f ca="1">Origination!$BC$14*BL13</f>
        <v>0</v>
      </c>
      <c r="DM325" s="545">
        <f ca="1">Origination!$BC$14*BM13</f>
        <v>0</v>
      </c>
      <c r="DN325" s="545">
        <f ca="1">Origination!$BC$14*BN13</f>
        <v>0</v>
      </c>
      <c r="DO325" s="545">
        <f ca="1">Origination!$BC$14*BO13</f>
        <v>0</v>
      </c>
      <c r="DP325" s="545">
        <f ca="1">Origination!$BC$14*BP13</f>
        <v>0</v>
      </c>
      <c r="DQ325" s="545">
        <f ca="1">Origination!$BC$14*BQ13</f>
        <v>0</v>
      </c>
      <c r="DR325" s="545">
        <f ca="1">Origination!$BC$14*BR13</f>
        <v>0</v>
      </c>
      <c r="DS325" s="545">
        <f ca="1">Origination!$BC$14*BS13</f>
        <v>0</v>
      </c>
    </row>
    <row r="326" spans="1:123" hidden="1" outlineLevel="1" x14ac:dyDescent="0.25">
      <c r="A326" s="570" t="s">
        <v>280</v>
      </c>
      <c r="B326" s="571" t="s">
        <v>243</v>
      </c>
      <c r="C326" s="544">
        <v>54</v>
      </c>
      <c r="D326" s="546"/>
      <c r="E326" s="546"/>
      <c r="F326" s="546"/>
      <c r="G326" s="546"/>
      <c r="H326" s="546"/>
      <c r="I326" s="546"/>
      <c r="J326" s="546"/>
      <c r="K326" s="546"/>
      <c r="L326" s="546"/>
      <c r="M326" s="546"/>
      <c r="N326" s="546"/>
      <c r="O326" s="546"/>
      <c r="P326" s="546"/>
      <c r="Q326" s="546"/>
      <c r="R326" s="546"/>
      <c r="S326" s="546"/>
      <c r="T326" s="546"/>
      <c r="U326" s="546"/>
      <c r="V326" s="546"/>
      <c r="W326" s="546"/>
      <c r="X326" s="546"/>
      <c r="Y326" s="546"/>
      <c r="Z326" s="546"/>
      <c r="AA326" s="546"/>
      <c r="AB326" s="546"/>
      <c r="AC326" s="546"/>
      <c r="AD326" s="546"/>
      <c r="AE326" s="546"/>
      <c r="AF326" s="546"/>
      <c r="AG326" s="546"/>
      <c r="AH326" s="546"/>
      <c r="AI326" s="546"/>
      <c r="AJ326" s="546"/>
      <c r="AK326" s="546"/>
      <c r="AL326" s="546"/>
      <c r="AM326" s="546"/>
      <c r="AN326" s="546"/>
      <c r="AO326" s="546"/>
      <c r="AP326" s="546"/>
      <c r="AQ326" s="546"/>
      <c r="AR326" s="546"/>
      <c r="AS326" s="546"/>
      <c r="AT326" s="546"/>
      <c r="AU326" s="546"/>
      <c r="AV326" s="546"/>
      <c r="AW326" s="546"/>
      <c r="AX326" s="546"/>
      <c r="AY326" s="546"/>
      <c r="AZ326" s="546"/>
      <c r="BA326" s="546"/>
      <c r="BB326" s="546"/>
      <c r="BC326" s="546"/>
      <c r="BD326" s="546"/>
      <c r="BE326" s="545">
        <f ca="1">Origination!$BD$14*D13</f>
        <v>2223.5381249802576</v>
      </c>
      <c r="BF326" s="545">
        <f ca="1">Origination!$BD$14*E13</f>
        <v>2257.8176710737034</v>
      </c>
      <c r="BG326" s="545">
        <f ca="1">Origination!$BD$14*F13</f>
        <v>2292.6256935027559</v>
      </c>
      <c r="BH326" s="545">
        <f ca="1">Origination!$BD$14*G13</f>
        <v>2327.9703396109239</v>
      </c>
      <c r="BI326" s="545">
        <f ca="1">Origination!$BD$14*H13</f>
        <v>2363.8598823465918</v>
      </c>
      <c r="BJ326" s="545">
        <f ca="1">Origination!$BD$14*I13</f>
        <v>2400.3027221994353</v>
      </c>
      <c r="BK326" s="545">
        <f ca="1">Origination!$BD$14*J13</f>
        <v>2437.3073891666768</v>
      </c>
      <c r="BL326" s="545">
        <f ca="1">Origination!$BD$14*K13</f>
        <v>2474.8825447496629</v>
      </c>
      <c r="BM326" s="545">
        <f ca="1">Origination!$BD$14*L13</f>
        <v>2513.0369839812201</v>
      </c>
      <c r="BN326" s="545">
        <f ca="1">Origination!$BD$14*M13</f>
        <v>2551.7796374842637</v>
      </c>
      <c r="BO326" s="545">
        <f ca="1">Origination!$BD$14*N13</f>
        <v>2591.1195735621463</v>
      </c>
      <c r="BP326" s="545">
        <f ca="1">Origination!$BD$14*O13</f>
        <v>2631.0660003212292</v>
      </c>
      <c r="BQ326" s="545">
        <f ca="1">Origination!$BD$14*P13</f>
        <v>2671.6282678261814</v>
      </c>
      <c r="BR326" s="545">
        <f ca="1">Origination!$BD$14*Q13</f>
        <v>2712.8158702885021</v>
      </c>
      <c r="BS326" s="545">
        <f ca="1">Origination!$BD$14*R13</f>
        <v>2754.6384482887834</v>
      </c>
      <c r="BT326" s="545">
        <f ca="1">Origination!$BD$14*S13</f>
        <v>2797.1057910332352</v>
      </c>
      <c r="BU326" s="545">
        <f ca="1">Origination!$BD$14*T13</f>
        <v>2840.2278386449971</v>
      </c>
      <c r="BV326" s="545">
        <f ca="1">Origination!$BD$14*U13</f>
        <v>2884.0146844907749</v>
      </c>
      <c r="BW326" s="545">
        <f ca="1">Origination!$BD$14*V13</f>
        <v>2928.4765775433407</v>
      </c>
      <c r="BX326" s="545">
        <f ca="1">Origination!$BD$14*W13</f>
        <v>2973.623924780467</v>
      </c>
      <c r="BY326" s="545">
        <f ca="1">Origination!$BD$14*X13</f>
        <v>3019.4672936208326</v>
      </c>
      <c r="BZ326" s="545">
        <f ca="1">Origination!$BD$14*Y13</f>
        <v>3066.0174143974868</v>
      </c>
      <c r="CA326" s="545">
        <f ca="1">Origination!$BD$14*Z13</f>
        <v>3113.2851828694484</v>
      </c>
      <c r="CB326" s="545">
        <f ca="1">Origination!$BD$14*AA13</f>
        <v>3161.281662772019</v>
      </c>
      <c r="CC326" s="545">
        <f ca="1">Origination!$BD$14*AB13</f>
        <v>3210.0180884064212</v>
      </c>
      <c r="CD326" s="545">
        <f ca="1">Origination!$BD$14*AC13</f>
        <v>3259.5058672693531</v>
      </c>
      <c r="CE326" s="545">
        <f ca="1">Origination!$BD$14*AD13</f>
        <v>3309.7565827230892</v>
      </c>
      <c r="CF326" s="545">
        <f ca="1">Origination!$BD$14*AE13</f>
        <v>3360.7819967067371</v>
      </c>
      <c r="CG326" s="545">
        <f ca="1">Origination!$BD$14*AF13</f>
        <v>3412.5940524892994</v>
      </c>
      <c r="CH326" s="545">
        <f ca="1">Origination!$BD$14*AG13</f>
        <v>3465.2048774651753</v>
      </c>
      <c r="CI326" s="545">
        <f ca="1">Origination!$BD$14*AH13</f>
        <v>3518.6267859927639</v>
      </c>
      <c r="CJ326" s="545">
        <f ca="1">Origination!$BD$14*AI13</f>
        <v>3572.8722822768191</v>
      </c>
      <c r="CK326" s="545">
        <f ca="1">Origination!$BD$14*AJ13</f>
        <v>3627.954063295253</v>
      </c>
      <c r="CL326" s="545">
        <f ca="1">Origination!$BD$14*AK13</f>
        <v>3683.8850217710547</v>
      </c>
      <c r="CM326" s="545">
        <f ca="1">Origination!$BD$14*AL13</f>
        <v>3740.6782491900249</v>
      </c>
      <c r="CN326" s="545">
        <f ca="1">Origination!$BD$14*AM13</f>
        <v>3798.347038865038</v>
      </c>
      <c r="CO326" s="545">
        <f ca="1">Origination!$BD$14*AN13</f>
        <v>3856.9048890475415</v>
      </c>
      <c r="CP326" s="545">
        <f ca="1">Origination!$BD$14*AO13</f>
        <v>3916.3655060870237</v>
      </c>
      <c r="CQ326" s="545">
        <f ca="1">Origination!$BD$14*AP13</f>
        <v>3976.7428076391989</v>
      </c>
      <c r="CR326" s="545">
        <f ca="1">Origination!$BD$14*AQ13</f>
        <v>4038.050925923636</v>
      </c>
      <c r="CS326" s="545">
        <f ca="1">Origination!$BD$14*AR13</f>
        <v>4100.3042110316255</v>
      </c>
      <c r="CT326" s="545">
        <f ca="1">Origination!$BD$14*AS13</f>
        <v>4163.5172342850301</v>
      </c>
      <c r="CU326" s="545">
        <f ca="1">Origination!$BD$14*AT13</f>
        <v>0</v>
      </c>
      <c r="CV326" s="545">
        <f ca="1">Origination!$BD$14*AU13</f>
        <v>0</v>
      </c>
      <c r="CW326" s="545">
        <f ca="1">Origination!$BD$14*AV13</f>
        <v>0</v>
      </c>
      <c r="CX326" s="545">
        <f ca="1">Origination!$BD$14*AW13</f>
        <v>0</v>
      </c>
      <c r="CY326" s="545">
        <f ca="1">Origination!$BD$14*AX13</f>
        <v>0</v>
      </c>
      <c r="CZ326" s="545">
        <f ca="1">Origination!$BD$14*AY13</f>
        <v>0</v>
      </c>
      <c r="DA326" s="545">
        <f ca="1">Origination!$BD$14*AZ13</f>
        <v>0</v>
      </c>
      <c r="DB326" s="545">
        <f ca="1">Origination!$BD$14*BA13</f>
        <v>0</v>
      </c>
      <c r="DC326" s="545">
        <f ca="1">Origination!$BD$14*BB13</f>
        <v>0</v>
      </c>
      <c r="DD326" s="545">
        <f ca="1">Origination!$BD$14*BC13</f>
        <v>0</v>
      </c>
      <c r="DE326" s="545">
        <f ca="1">Origination!$BD$14*BD13</f>
        <v>0</v>
      </c>
      <c r="DF326" s="545">
        <f ca="1">Origination!$BD$14*BE13</f>
        <v>0</v>
      </c>
      <c r="DG326" s="545">
        <f ca="1">Origination!$BD$14*BF13</f>
        <v>0</v>
      </c>
      <c r="DH326" s="545">
        <f ca="1">Origination!$BD$14*BG13</f>
        <v>0</v>
      </c>
      <c r="DI326" s="545">
        <f ca="1">Origination!$BD$14*BH13</f>
        <v>0</v>
      </c>
      <c r="DJ326" s="545">
        <f ca="1">Origination!$BD$14*BI13</f>
        <v>0</v>
      </c>
      <c r="DK326" s="545">
        <f ca="1">Origination!$BD$14*BJ13</f>
        <v>0</v>
      </c>
      <c r="DL326" s="545">
        <f ca="1">Origination!$BD$14*BK13</f>
        <v>0</v>
      </c>
      <c r="DM326" s="545">
        <f ca="1">Origination!$BD$14*BL13</f>
        <v>0</v>
      </c>
      <c r="DN326" s="545">
        <f ca="1">Origination!$BD$14*BM13</f>
        <v>0</v>
      </c>
      <c r="DO326" s="545">
        <f ca="1">Origination!$BD$14*BN13</f>
        <v>0</v>
      </c>
      <c r="DP326" s="545">
        <f ca="1">Origination!$BD$14*BO13</f>
        <v>0</v>
      </c>
      <c r="DQ326" s="545">
        <f ca="1">Origination!$BD$14*BP13</f>
        <v>0</v>
      </c>
      <c r="DR326" s="545">
        <f ca="1">Origination!$BD$14*BQ13</f>
        <v>0</v>
      </c>
      <c r="DS326" s="545">
        <f ca="1">Origination!$BD$14*BR13</f>
        <v>0</v>
      </c>
    </row>
    <row r="327" spans="1:123" hidden="1" outlineLevel="1" x14ac:dyDescent="0.25">
      <c r="A327" s="570" t="s">
        <v>280</v>
      </c>
      <c r="B327" s="571" t="s">
        <v>243</v>
      </c>
      <c r="C327" s="544">
        <v>55</v>
      </c>
      <c r="D327" s="546"/>
      <c r="E327" s="546"/>
      <c r="F327" s="546"/>
      <c r="G327" s="546"/>
      <c r="H327" s="546"/>
      <c r="I327" s="546"/>
      <c r="J327" s="546"/>
      <c r="K327" s="546"/>
      <c r="L327" s="546"/>
      <c r="M327" s="546"/>
      <c r="N327" s="546"/>
      <c r="O327" s="546"/>
      <c r="P327" s="546"/>
      <c r="Q327" s="546"/>
      <c r="R327" s="546"/>
      <c r="S327" s="546"/>
      <c r="T327" s="546"/>
      <c r="U327" s="546"/>
      <c r="V327" s="546"/>
      <c r="W327" s="546"/>
      <c r="X327" s="546"/>
      <c r="Y327" s="546"/>
      <c r="Z327" s="546"/>
      <c r="AA327" s="546"/>
      <c r="AB327" s="546"/>
      <c r="AC327" s="546"/>
      <c r="AD327" s="546"/>
      <c r="AE327" s="546"/>
      <c r="AF327" s="546"/>
      <c r="AG327" s="546"/>
      <c r="AH327" s="546"/>
      <c r="AI327" s="546"/>
      <c r="AJ327" s="546"/>
      <c r="AK327" s="546"/>
      <c r="AL327" s="546"/>
      <c r="AM327" s="546"/>
      <c r="AN327" s="546"/>
      <c r="AO327" s="546"/>
      <c r="AP327" s="546"/>
      <c r="AQ327" s="546"/>
      <c r="AR327" s="546"/>
      <c r="AS327" s="546"/>
      <c r="AT327" s="546"/>
      <c r="AU327" s="546"/>
      <c r="AV327" s="546"/>
      <c r="AW327" s="546"/>
      <c r="AX327" s="546"/>
      <c r="AY327" s="546"/>
      <c r="AZ327" s="546"/>
      <c r="BA327" s="546"/>
      <c r="BB327" s="546"/>
      <c r="BC327" s="546"/>
      <c r="BD327" s="546"/>
      <c r="BE327" s="546"/>
      <c r="BF327" s="545">
        <f ca="1">Origination!$BE$14*D13</f>
        <v>2223.5381249802576</v>
      </c>
      <c r="BG327" s="545">
        <f ca="1">Origination!$BE$14*E13</f>
        <v>2257.8176710737034</v>
      </c>
      <c r="BH327" s="545">
        <f ca="1">Origination!$BE$14*F13</f>
        <v>2292.6256935027559</v>
      </c>
      <c r="BI327" s="545">
        <f ca="1">Origination!$BE$14*G13</f>
        <v>2327.9703396109239</v>
      </c>
      <c r="BJ327" s="545">
        <f ca="1">Origination!$BE$14*H13</f>
        <v>2363.8598823465918</v>
      </c>
      <c r="BK327" s="545">
        <f ca="1">Origination!$BE$14*I13</f>
        <v>2400.3027221994353</v>
      </c>
      <c r="BL327" s="545">
        <f ca="1">Origination!$BE$14*J13</f>
        <v>2437.3073891666768</v>
      </c>
      <c r="BM327" s="545">
        <f ca="1">Origination!$BE$14*K13</f>
        <v>2474.8825447496629</v>
      </c>
      <c r="BN327" s="545">
        <f ca="1">Origination!$BE$14*L13</f>
        <v>2513.0369839812201</v>
      </c>
      <c r="BO327" s="545">
        <f ca="1">Origination!$BE$14*M13</f>
        <v>2551.7796374842637</v>
      </c>
      <c r="BP327" s="545">
        <f ca="1">Origination!$BE$14*N13</f>
        <v>2591.1195735621463</v>
      </c>
      <c r="BQ327" s="545">
        <f ca="1">Origination!$BE$14*O13</f>
        <v>2631.0660003212292</v>
      </c>
      <c r="BR327" s="545">
        <f ca="1">Origination!$BE$14*P13</f>
        <v>2671.6282678261814</v>
      </c>
      <c r="BS327" s="545">
        <f ca="1">Origination!$BE$14*Q13</f>
        <v>2712.8158702885021</v>
      </c>
      <c r="BT327" s="545">
        <f ca="1">Origination!$BE$14*R13</f>
        <v>2754.6384482887834</v>
      </c>
      <c r="BU327" s="545">
        <f ca="1">Origination!$BE$14*S13</f>
        <v>2797.1057910332352</v>
      </c>
      <c r="BV327" s="545">
        <f ca="1">Origination!$BE$14*T13</f>
        <v>2840.2278386449971</v>
      </c>
      <c r="BW327" s="545">
        <f ca="1">Origination!$BE$14*U13</f>
        <v>2884.0146844907749</v>
      </c>
      <c r="BX327" s="545">
        <f ca="1">Origination!$BE$14*V13</f>
        <v>2928.4765775433407</v>
      </c>
      <c r="BY327" s="545">
        <f ca="1">Origination!$BE$14*W13</f>
        <v>2973.623924780467</v>
      </c>
      <c r="BZ327" s="545">
        <f ca="1">Origination!$BE$14*X13</f>
        <v>3019.4672936208326</v>
      </c>
      <c r="CA327" s="545">
        <f ca="1">Origination!$BE$14*Y13</f>
        <v>3066.0174143974868</v>
      </c>
      <c r="CB327" s="545">
        <f ca="1">Origination!$BE$14*Z13</f>
        <v>3113.2851828694484</v>
      </c>
      <c r="CC327" s="545">
        <f ca="1">Origination!$BE$14*AA13</f>
        <v>3161.281662772019</v>
      </c>
      <c r="CD327" s="545">
        <f ca="1">Origination!$BE$14*AB13</f>
        <v>3210.0180884064212</v>
      </c>
      <c r="CE327" s="545">
        <f ca="1">Origination!$BE$14*AC13</f>
        <v>3259.5058672693531</v>
      </c>
      <c r="CF327" s="545">
        <f ca="1">Origination!$BE$14*AD13</f>
        <v>3309.7565827230892</v>
      </c>
      <c r="CG327" s="545">
        <f ca="1">Origination!$BE$14*AE13</f>
        <v>3360.7819967067371</v>
      </c>
      <c r="CH327" s="545">
        <f ca="1">Origination!$BE$14*AF13</f>
        <v>3412.5940524892994</v>
      </c>
      <c r="CI327" s="545">
        <f ca="1">Origination!$BE$14*AG13</f>
        <v>3465.2048774651753</v>
      </c>
      <c r="CJ327" s="545">
        <f ca="1">Origination!$BE$14*AH13</f>
        <v>3518.6267859927639</v>
      </c>
      <c r="CK327" s="545">
        <f ca="1">Origination!$BE$14*AI13</f>
        <v>3572.8722822768191</v>
      </c>
      <c r="CL327" s="545">
        <f ca="1">Origination!$BE$14*AJ13</f>
        <v>3627.954063295253</v>
      </c>
      <c r="CM327" s="545">
        <f ca="1">Origination!$BE$14*AK13</f>
        <v>3683.8850217710547</v>
      </c>
      <c r="CN327" s="545">
        <f ca="1">Origination!$BE$14*AL13</f>
        <v>3740.6782491900249</v>
      </c>
      <c r="CO327" s="545">
        <f ca="1">Origination!$BE$14*AM13</f>
        <v>3798.347038865038</v>
      </c>
      <c r="CP327" s="545">
        <f ca="1">Origination!$BE$14*AN13</f>
        <v>3856.9048890475415</v>
      </c>
      <c r="CQ327" s="545">
        <f ca="1">Origination!$BE$14*AO13</f>
        <v>3916.3655060870237</v>
      </c>
      <c r="CR327" s="545">
        <f ca="1">Origination!$BE$14*AP13</f>
        <v>3976.7428076391989</v>
      </c>
      <c r="CS327" s="545">
        <f ca="1">Origination!$BE$14*AQ13</f>
        <v>4038.050925923636</v>
      </c>
      <c r="CT327" s="545">
        <f ca="1">Origination!$BE$14*AR13</f>
        <v>4100.3042110316255</v>
      </c>
      <c r="CU327" s="545">
        <f ca="1">Origination!$BE$14*AS13</f>
        <v>4163.5172342850301</v>
      </c>
      <c r="CV327" s="545">
        <f ca="1">Origination!$BE$14*AT13</f>
        <v>0</v>
      </c>
      <c r="CW327" s="545">
        <f ca="1">Origination!$BE$14*AU13</f>
        <v>0</v>
      </c>
      <c r="CX327" s="545">
        <f ca="1">Origination!$BE$14*AV13</f>
        <v>0</v>
      </c>
      <c r="CY327" s="545">
        <f ca="1">Origination!$BE$14*AW13</f>
        <v>0</v>
      </c>
      <c r="CZ327" s="545">
        <f ca="1">Origination!$BE$14*AX13</f>
        <v>0</v>
      </c>
      <c r="DA327" s="545">
        <f ca="1">Origination!$BE$14*AY13</f>
        <v>0</v>
      </c>
      <c r="DB327" s="545">
        <f ca="1">Origination!$BE$14*AZ13</f>
        <v>0</v>
      </c>
      <c r="DC327" s="545">
        <f ca="1">Origination!$BE$14*BA13</f>
        <v>0</v>
      </c>
      <c r="DD327" s="545">
        <f ca="1">Origination!$BE$14*BB13</f>
        <v>0</v>
      </c>
      <c r="DE327" s="545">
        <f ca="1">Origination!$BE$14*BC13</f>
        <v>0</v>
      </c>
      <c r="DF327" s="545">
        <f ca="1">Origination!$BE$14*BD13</f>
        <v>0</v>
      </c>
      <c r="DG327" s="545">
        <f ca="1">Origination!$BE$14*BE13</f>
        <v>0</v>
      </c>
      <c r="DH327" s="545">
        <f ca="1">Origination!$BE$14*BF13</f>
        <v>0</v>
      </c>
      <c r="DI327" s="545">
        <f ca="1">Origination!$BE$14*BG13</f>
        <v>0</v>
      </c>
      <c r="DJ327" s="545">
        <f ca="1">Origination!$BE$14*BH13</f>
        <v>0</v>
      </c>
      <c r="DK327" s="545">
        <f ca="1">Origination!$BE$14*BI13</f>
        <v>0</v>
      </c>
      <c r="DL327" s="545">
        <f ca="1">Origination!$BE$14*BJ13</f>
        <v>0</v>
      </c>
      <c r="DM327" s="545">
        <f ca="1">Origination!$BE$14*BK13</f>
        <v>0</v>
      </c>
      <c r="DN327" s="545">
        <f ca="1">Origination!$BE$14*BL13</f>
        <v>0</v>
      </c>
      <c r="DO327" s="545">
        <f ca="1">Origination!$BE$14*BM13</f>
        <v>0</v>
      </c>
      <c r="DP327" s="545">
        <f ca="1">Origination!$BE$14*BN13</f>
        <v>0</v>
      </c>
      <c r="DQ327" s="545">
        <f ca="1">Origination!$BE$14*BO13</f>
        <v>0</v>
      </c>
      <c r="DR327" s="545">
        <f ca="1">Origination!$BE$14*BP13</f>
        <v>0</v>
      </c>
      <c r="DS327" s="545">
        <f ca="1">Origination!$BE$14*BQ13</f>
        <v>0</v>
      </c>
    </row>
    <row r="328" spans="1:123" hidden="1" outlineLevel="1" x14ac:dyDescent="0.25">
      <c r="A328" s="570" t="s">
        <v>280</v>
      </c>
      <c r="B328" s="571" t="s">
        <v>243</v>
      </c>
      <c r="C328" s="544">
        <v>56</v>
      </c>
      <c r="D328" s="546"/>
      <c r="E328" s="546"/>
      <c r="F328" s="546"/>
      <c r="G328" s="546"/>
      <c r="H328" s="546"/>
      <c r="I328" s="546"/>
      <c r="J328" s="546"/>
      <c r="K328" s="546"/>
      <c r="L328" s="546"/>
      <c r="M328" s="546"/>
      <c r="N328" s="546"/>
      <c r="O328" s="546"/>
      <c r="P328" s="546"/>
      <c r="Q328" s="546"/>
      <c r="R328" s="546"/>
      <c r="S328" s="546"/>
      <c r="T328" s="546"/>
      <c r="U328" s="546"/>
      <c r="V328" s="546"/>
      <c r="W328" s="546"/>
      <c r="X328" s="546"/>
      <c r="Y328" s="546"/>
      <c r="Z328" s="546"/>
      <c r="AA328" s="546"/>
      <c r="AB328" s="546"/>
      <c r="AC328" s="546"/>
      <c r="AD328" s="546"/>
      <c r="AE328" s="546"/>
      <c r="AF328" s="546"/>
      <c r="AG328" s="546"/>
      <c r="AH328" s="546"/>
      <c r="AI328" s="546"/>
      <c r="AJ328" s="546"/>
      <c r="AK328" s="546"/>
      <c r="AL328" s="546"/>
      <c r="AM328" s="546"/>
      <c r="AN328" s="546"/>
      <c r="AO328" s="546"/>
      <c r="AP328" s="546"/>
      <c r="AQ328" s="546"/>
      <c r="AR328" s="546"/>
      <c r="AS328" s="546"/>
      <c r="AT328" s="546"/>
      <c r="AU328" s="546"/>
      <c r="AV328" s="546"/>
      <c r="AW328" s="546"/>
      <c r="AX328" s="546"/>
      <c r="AY328" s="546"/>
      <c r="AZ328" s="546"/>
      <c r="BA328" s="546"/>
      <c r="BB328" s="546"/>
      <c r="BC328" s="546"/>
      <c r="BD328" s="546"/>
      <c r="BE328" s="546"/>
      <c r="BF328" s="546"/>
      <c r="BG328" s="545">
        <f ca="1">Origination!$BF$14*D13</f>
        <v>2223.5381249802576</v>
      </c>
      <c r="BH328" s="545">
        <f ca="1">Origination!$BF$14*E13</f>
        <v>2257.8176710737034</v>
      </c>
      <c r="BI328" s="545">
        <f ca="1">Origination!$BF$14*F13</f>
        <v>2292.6256935027559</v>
      </c>
      <c r="BJ328" s="545">
        <f ca="1">Origination!$BF$14*G13</f>
        <v>2327.9703396109239</v>
      </c>
      <c r="BK328" s="545">
        <f ca="1">Origination!$BF$14*H13</f>
        <v>2363.8598823465918</v>
      </c>
      <c r="BL328" s="545">
        <f ca="1">Origination!$BF$14*I13</f>
        <v>2400.3027221994353</v>
      </c>
      <c r="BM328" s="545">
        <f ca="1">Origination!$BF$14*J13</f>
        <v>2437.3073891666768</v>
      </c>
      <c r="BN328" s="545">
        <f ca="1">Origination!$BF$14*K13</f>
        <v>2474.8825447496629</v>
      </c>
      <c r="BO328" s="545">
        <f ca="1">Origination!$BF$14*L13</f>
        <v>2513.0369839812201</v>
      </c>
      <c r="BP328" s="545">
        <f ca="1">Origination!$BF$14*M13</f>
        <v>2551.7796374842637</v>
      </c>
      <c r="BQ328" s="545">
        <f ca="1">Origination!$BF$14*N13</f>
        <v>2591.1195735621463</v>
      </c>
      <c r="BR328" s="545">
        <f ca="1">Origination!$BF$14*O13</f>
        <v>2631.0660003212292</v>
      </c>
      <c r="BS328" s="545">
        <f ca="1">Origination!$BF$14*P13</f>
        <v>2671.6282678261814</v>
      </c>
      <c r="BT328" s="545">
        <f ca="1">Origination!$BF$14*Q13</f>
        <v>2712.8158702885021</v>
      </c>
      <c r="BU328" s="545">
        <f ca="1">Origination!$BF$14*R13</f>
        <v>2754.6384482887834</v>
      </c>
      <c r="BV328" s="545">
        <f ca="1">Origination!$BF$14*S13</f>
        <v>2797.1057910332352</v>
      </c>
      <c r="BW328" s="545">
        <f ca="1">Origination!$BF$14*T13</f>
        <v>2840.2278386449971</v>
      </c>
      <c r="BX328" s="545">
        <f ca="1">Origination!$BF$14*U13</f>
        <v>2884.0146844907749</v>
      </c>
      <c r="BY328" s="545">
        <f ca="1">Origination!$BF$14*V13</f>
        <v>2928.4765775433407</v>
      </c>
      <c r="BZ328" s="545">
        <f ca="1">Origination!$BF$14*W13</f>
        <v>2973.623924780467</v>
      </c>
      <c r="CA328" s="545">
        <f ca="1">Origination!$BF$14*X13</f>
        <v>3019.4672936208326</v>
      </c>
      <c r="CB328" s="545">
        <f ca="1">Origination!$BF$14*Y13</f>
        <v>3066.0174143974868</v>
      </c>
      <c r="CC328" s="545">
        <f ca="1">Origination!$BF$14*Z13</f>
        <v>3113.2851828694484</v>
      </c>
      <c r="CD328" s="545">
        <f ca="1">Origination!$BF$14*AA13</f>
        <v>3161.281662772019</v>
      </c>
      <c r="CE328" s="545">
        <f ca="1">Origination!$BF$14*AB13</f>
        <v>3210.0180884064212</v>
      </c>
      <c r="CF328" s="545">
        <f ca="1">Origination!$BF$14*AC13</f>
        <v>3259.5058672693531</v>
      </c>
      <c r="CG328" s="545">
        <f ca="1">Origination!$BF$14*AD13</f>
        <v>3309.7565827230892</v>
      </c>
      <c r="CH328" s="545">
        <f ca="1">Origination!$BF$14*AE13</f>
        <v>3360.7819967067371</v>
      </c>
      <c r="CI328" s="545">
        <f ca="1">Origination!$BF$14*AF13</f>
        <v>3412.5940524892994</v>
      </c>
      <c r="CJ328" s="545">
        <f ca="1">Origination!$BF$14*AG13</f>
        <v>3465.2048774651753</v>
      </c>
      <c r="CK328" s="545">
        <f ca="1">Origination!$BF$14*AH13</f>
        <v>3518.6267859927639</v>
      </c>
      <c r="CL328" s="545">
        <f ca="1">Origination!$BF$14*AI13</f>
        <v>3572.8722822768191</v>
      </c>
      <c r="CM328" s="545">
        <f ca="1">Origination!$BF$14*AJ13</f>
        <v>3627.954063295253</v>
      </c>
      <c r="CN328" s="545">
        <f ca="1">Origination!$BF$14*AK13</f>
        <v>3683.8850217710547</v>
      </c>
      <c r="CO328" s="545">
        <f ca="1">Origination!$BF$14*AL13</f>
        <v>3740.6782491900249</v>
      </c>
      <c r="CP328" s="545">
        <f ca="1">Origination!$BF$14*AM13</f>
        <v>3798.347038865038</v>
      </c>
      <c r="CQ328" s="545">
        <f ca="1">Origination!$BF$14*AN13</f>
        <v>3856.9048890475415</v>
      </c>
      <c r="CR328" s="545">
        <f ca="1">Origination!$BF$14*AO13</f>
        <v>3916.3655060870237</v>
      </c>
      <c r="CS328" s="545">
        <f ca="1">Origination!$BF$14*AP13</f>
        <v>3976.7428076391989</v>
      </c>
      <c r="CT328" s="545">
        <f ca="1">Origination!$BF$14*AQ13</f>
        <v>4038.050925923636</v>
      </c>
      <c r="CU328" s="545">
        <f ca="1">Origination!$BF$14*AR13</f>
        <v>4100.3042110316255</v>
      </c>
      <c r="CV328" s="545">
        <f ca="1">Origination!$BF$14*AS13</f>
        <v>4163.5172342850301</v>
      </c>
      <c r="CW328" s="545">
        <f ca="1">Origination!$BF$14*AT13</f>
        <v>0</v>
      </c>
      <c r="CX328" s="545">
        <f ca="1">Origination!$BF$14*AU13</f>
        <v>0</v>
      </c>
      <c r="CY328" s="545">
        <f ca="1">Origination!$BF$14*AV13</f>
        <v>0</v>
      </c>
      <c r="CZ328" s="545">
        <f ca="1">Origination!$BF$14*AW13</f>
        <v>0</v>
      </c>
      <c r="DA328" s="545">
        <f ca="1">Origination!$BF$14*AX13</f>
        <v>0</v>
      </c>
      <c r="DB328" s="545">
        <f ca="1">Origination!$BF$14*AY13</f>
        <v>0</v>
      </c>
      <c r="DC328" s="545">
        <f ca="1">Origination!$BF$14*AZ13</f>
        <v>0</v>
      </c>
      <c r="DD328" s="545">
        <f ca="1">Origination!$BF$14*BA13</f>
        <v>0</v>
      </c>
      <c r="DE328" s="545">
        <f ca="1">Origination!$BF$14*BB13</f>
        <v>0</v>
      </c>
      <c r="DF328" s="545">
        <f ca="1">Origination!$BF$14*BC13</f>
        <v>0</v>
      </c>
      <c r="DG328" s="545">
        <f ca="1">Origination!$BF$14*BD13</f>
        <v>0</v>
      </c>
      <c r="DH328" s="545">
        <f ca="1">Origination!$BF$14*BE13</f>
        <v>0</v>
      </c>
      <c r="DI328" s="545">
        <f ca="1">Origination!$BF$14*BF13</f>
        <v>0</v>
      </c>
      <c r="DJ328" s="545">
        <f ca="1">Origination!$BF$14*BG13</f>
        <v>0</v>
      </c>
      <c r="DK328" s="545">
        <f ca="1">Origination!$BF$14*BH13</f>
        <v>0</v>
      </c>
      <c r="DL328" s="545">
        <f ca="1">Origination!$BF$14*BI13</f>
        <v>0</v>
      </c>
      <c r="DM328" s="545">
        <f ca="1">Origination!$BF$14*BJ13</f>
        <v>0</v>
      </c>
      <c r="DN328" s="545">
        <f ca="1">Origination!$BF$14*BK13</f>
        <v>0</v>
      </c>
      <c r="DO328" s="545">
        <f ca="1">Origination!$BF$14*BL13</f>
        <v>0</v>
      </c>
      <c r="DP328" s="545">
        <f ca="1">Origination!$BF$14*BM13</f>
        <v>0</v>
      </c>
      <c r="DQ328" s="545">
        <f ca="1">Origination!$BF$14*BN13</f>
        <v>0</v>
      </c>
      <c r="DR328" s="545">
        <f ca="1">Origination!$BF$14*BO13</f>
        <v>0</v>
      </c>
      <c r="DS328" s="545">
        <f ca="1">Origination!$BF$14*BP13</f>
        <v>0</v>
      </c>
    </row>
    <row r="329" spans="1:123" hidden="1" outlineLevel="1" x14ac:dyDescent="0.25">
      <c r="A329" s="570" t="s">
        <v>280</v>
      </c>
      <c r="B329" s="571" t="s">
        <v>243</v>
      </c>
      <c r="C329" s="544">
        <v>57</v>
      </c>
      <c r="D329" s="546"/>
      <c r="E329" s="546"/>
      <c r="F329" s="546"/>
      <c r="G329" s="546"/>
      <c r="H329" s="546"/>
      <c r="I329" s="546"/>
      <c r="J329" s="546"/>
      <c r="K329" s="546"/>
      <c r="L329" s="546"/>
      <c r="M329" s="546"/>
      <c r="N329" s="546"/>
      <c r="O329" s="546"/>
      <c r="P329" s="546"/>
      <c r="Q329" s="546"/>
      <c r="R329" s="546"/>
      <c r="S329" s="546"/>
      <c r="T329" s="546"/>
      <c r="U329" s="546"/>
      <c r="V329" s="546"/>
      <c r="W329" s="546"/>
      <c r="X329" s="546"/>
      <c r="Y329" s="546"/>
      <c r="Z329" s="546"/>
      <c r="AA329" s="546"/>
      <c r="AB329" s="546"/>
      <c r="AC329" s="546"/>
      <c r="AD329" s="546"/>
      <c r="AE329" s="546"/>
      <c r="AF329" s="546"/>
      <c r="AG329" s="546"/>
      <c r="AH329" s="546"/>
      <c r="AI329" s="546"/>
      <c r="AJ329" s="546"/>
      <c r="AK329" s="546"/>
      <c r="AL329" s="546"/>
      <c r="AM329" s="546"/>
      <c r="AN329" s="546"/>
      <c r="AO329" s="546"/>
      <c r="AP329" s="546"/>
      <c r="AQ329" s="546"/>
      <c r="AR329" s="546"/>
      <c r="AS329" s="546"/>
      <c r="AT329" s="546"/>
      <c r="AU329" s="546"/>
      <c r="AV329" s="546"/>
      <c r="AW329" s="546"/>
      <c r="AX329" s="546"/>
      <c r="AY329" s="546"/>
      <c r="AZ329" s="546"/>
      <c r="BA329" s="546"/>
      <c r="BB329" s="546"/>
      <c r="BC329" s="546"/>
      <c r="BD329" s="546"/>
      <c r="BE329" s="546"/>
      <c r="BF329" s="546"/>
      <c r="BG329" s="546"/>
      <c r="BH329" s="545">
        <f ca="1">Origination!$BG$14*D13</f>
        <v>2223.5381249802576</v>
      </c>
      <c r="BI329" s="545">
        <f ca="1">Origination!$BG$14*E13</f>
        <v>2257.8176710737034</v>
      </c>
      <c r="BJ329" s="545">
        <f ca="1">Origination!$BG$14*F13</f>
        <v>2292.6256935027559</v>
      </c>
      <c r="BK329" s="545">
        <f ca="1">Origination!$BG$14*G13</f>
        <v>2327.9703396109239</v>
      </c>
      <c r="BL329" s="545">
        <f ca="1">Origination!$BG$14*H13</f>
        <v>2363.8598823465918</v>
      </c>
      <c r="BM329" s="545">
        <f ca="1">Origination!$BG$14*I13</f>
        <v>2400.3027221994353</v>
      </c>
      <c r="BN329" s="545">
        <f ca="1">Origination!$BG$14*J13</f>
        <v>2437.3073891666768</v>
      </c>
      <c r="BO329" s="545">
        <f ca="1">Origination!$BG$14*K13</f>
        <v>2474.8825447496629</v>
      </c>
      <c r="BP329" s="545">
        <f ca="1">Origination!$BG$14*L13</f>
        <v>2513.0369839812201</v>
      </c>
      <c r="BQ329" s="545">
        <f ca="1">Origination!$BG$14*M13</f>
        <v>2551.7796374842637</v>
      </c>
      <c r="BR329" s="545">
        <f ca="1">Origination!$BG$14*N13</f>
        <v>2591.1195735621463</v>
      </c>
      <c r="BS329" s="545">
        <f ca="1">Origination!$BG$14*O13</f>
        <v>2631.0660003212292</v>
      </c>
      <c r="BT329" s="545">
        <f ca="1">Origination!$BG$14*P13</f>
        <v>2671.6282678261814</v>
      </c>
      <c r="BU329" s="545">
        <f ca="1">Origination!$BG$14*Q13</f>
        <v>2712.8158702885021</v>
      </c>
      <c r="BV329" s="545">
        <f ca="1">Origination!$BG$14*R13</f>
        <v>2754.6384482887834</v>
      </c>
      <c r="BW329" s="545">
        <f ca="1">Origination!$BG$14*S13</f>
        <v>2797.1057910332352</v>
      </c>
      <c r="BX329" s="545">
        <f ca="1">Origination!$BG$14*T13</f>
        <v>2840.2278386449971</v>
      </c>
      <c r="BY329" s="545">
        <f ca="1">Origination!$BG$14*U13</f>
        <v>2884.0146844907749</v>
      </c>
      <c r="BZ329" s="545">
        <f ca="1">Origination!$BG$14*V13</f>
        <v>2928.4765775433407</v>
      </c>
      <c r="CA329" s="545">
        <f ca="1">Origination!$BG$14*W13</f>
        <v>2973.623924780467</v>
      </c>
      <c r="CB329" s="545">
        <f ca="1">Origination!$BG$14*X13</f>
        <v>3019.4672936208326</v>
      </c>
      <c r="CC329" s="545">
        <f ca="1">Origination!$BG$14*Y13</f>
        <v>3066.0174143974868</v>
      </c>
      <c r="CD329" s="545">
        <f ca="1">Origination!$BG$14*Z13</f>
        <v>3113.2851828694484</v>
      </c>
      <c r="CE329" s="545">
        <f ca="1">Origination!$BG$14*AA13</f>
        <v>3161.281662772019</v>
      </c>
      <c r="CF329" s="545">
        <f ca="1">Origination!$BG$14*AB13</f>
        <v>3210.0180884064212</v>
      </c>
      <c r="CG329" s="545">
        <f ca="1">Origination!$BG$14*AC13</f>
        <v>3259.5058672693531</v>
      </c>
      <c r="CH329" s="545">
        <f ca="1">Origination!$BG$14*AD13</f>
        <v>3309.7565827230892</v>
      </c>
      <c r="CI329" s="545">
        <f ca="1">Origination!$BG$14*AE13</f>
        <v>3360.7819967067371</v>
      </c>
      <c r="CJ329" s="545">
        <f ca="1">Origination!$BG$14*AF13</f>
        <v>3412.5940524892994</v>
      </c>
      <c r="CK329" s="545">
        <f ca="1">Origination!$BG$14*AG13</f>
        <v>3465.2048774651753</v>
      </c>
      <c r="CL329" s="545">
        <f ca="1">Origination!$BG$14*AH13</f>
        <v>3518.6267859927639</v>
      </c>
      <c r="CM329" s="545">
        <f ca="1">Origination!$BG$14*AI13</f>
        <v>3572.8722822768191</v>
      </c>
      <c r="CN329" s="545">
        <f ca="1">Origination!$BG$14*AJ13</f>
        <v>3627.954063295253</v>
      </c>
      <c r="CO329" s="545">
        <f ca="1">Origination!$BG$14*AK13</f>
        <v>3683.8850217710547</v>
      </c>
      <c r="CP329" s="545">
        <f ca="1">Origination!$BG$14*AL13</f>
        <v>3740.6782491900249</v>
      </c>
      <c r="CQ329" s="545">
        <f ca="1">Origination!$BG$14*AM13</f>
        <v>3798.347038865038</v>
      </c>
      <c r="CR329" s="545">
        <f ca="1">Origination!$BG$14*AN13</f>
        <v>3856.9048890475415</v>
      </c>
      <c r="CS329" s="545">
        <f ca="1">Origination!$BG$14*AO13</f>
        <v>3916.3655060870237</v>
      </c>
      <c r="CT329" s="545">
        <f ca="1">Origination!$BG$14*AP13</f>
        <v>3976.7428076391989</v>
      </c>
      <c r="CU329" s="545">
        <f ca="1">Origination!$BG$14*AQ13</f>
        <v>4038.050925923636</v>
      </c>
      <c r="CV329" s="545">
        <f ca="1">Origination!$BG$14*AR13</f>
        <v>4100.3042110316255</v>
      </c>
      <c r="CW329" s="545">
        <f ca="1">Origination!$BG$14*AS13</f>
        <v>4163.5172342850301</v>
      </c>
      <c r="CX329" s="545">
        <f ca="1">Origination!$BG$14*AT13</f>
        <v>0</v>
      </c>
      <c r="CY329" s="545">
        <f ca="1">Origination!$BG$14*AU13</f>
        <v>0</v>
      </c>
      <c r="CZ329" s="545">
        <f ca="1">Origination!$BG$14*AV13</f>
        <v>0</v>
      </c>
      <c r="DA329" s="545">
        <f ca="1">Origination!$BG$14*AW13</f>
        <v>0</v>
      </c>
      <c r="DB329" s="545">
        <f ca="1">Origination!$BG$14*AX13</f>
        <v>0</v>
      </c>
      <c r="DC329" s="545">
        <f ca="1">Origination!$BG$14*AY13</f>
        <v>0</v>
      </c>
      <c r="DD329" s="545">
        <f ca="1">Origination!$BG$14*AZ13</f>
        <v>0</v>
      </c>
      <c r="DE329" s="545">
        <f ca="1">Origination!$BG$14*BA13</f>
        <v>0</v>
      </c>
      <c r="DF329" s="545">
        <f ca="1">Origination!$BG$14*BB13</f>
        <v>0</v>
      </c>
      <c r="DG329" s="545">
        <f ca="1">Origination!$BG$14*BC13</f>
        <v>0</v>
      </c>
      <c r="DH329" s="545">
        <f ca="1">Origination!$BG$14*BD13</f>
        <v>0</v>
      </c>
      <c r="DI329" s="545">
        <f ca="1">Origination!$BG$14*BE13</f>
        <v>0</v>
      </c>
      <c r="DJ329" s="545">
        <f ca="1">Origination!$BG$14*BF13</f>
        <v>0</v>
      </c>
      <c r="DK329" s="545">
        <f ca="1">Origination!$BG$14*BG13</f>
        <v>0</v>
      </c>
      <c r="DL329" s="545">
        <f ca="1">Origination!$BG$14*BH13</f>
        <v>0</v>
      </c>
      <c r="DM329" s="545">
        <f ca="1">Origination!$BG$14*BI13</f>
        <v>0</v>
      </c>
      <c r="DN329" s="545">
        <f ca="1">Origination!$BG$14*BJ13</f>
        <v>0</v>
      </c>
      <c r="DO329" s="545">
        <f ca="1">Origination!$BG$14*BK13</f>
        <v>0</v>
      </c>
      <c r="DP329" s="545">
        <f ca="1">Origination!$BG$14*BL13</f>
        <v>0</v>
      </c>
      <c r="DQ329" s="545">
        <f ca="1">Origination!$BG$14*BM13</f>
        <v>0</v>
      </c>
      <c r="DR329" s="545">
        <f ca="1">Origination!$BG$14*BN13</f>
        <v>0</v>
      </c>
      <c r="DS329" s="545">
        <f ca="1">Origination!$BG$14*BO13</f>
        <v>0</v>
      </c>
    </row>
    <row r="330" spans="1:123" hidden="1" outlineLevel="1" x14ac:dyDescent="0.25">
      <c r="A330" s="570" t="s">
        <v>280</v>
      </c>
      <c r="B330" s="571" t="s">
        <v>243</v>
      </c>
      <c r="C330" s="544">
        <v>58</v>
      </c>
      <c r="D330" s="546"/>
      <c r="E330" s="546"/>
      <c r="F330" s="546"/>
      <c r="G330" s="546"/>
      <c r="H330" s="546"/>
      <c r="I330" s="546"/>
      <c r="J330" s="546"/>
      <c r="K330" s="546"/>
      <c r="L330" s="546"/>
      <c r="M330" s="546"/>
      <c r="N330" s="546"/>
      <c r="O330" s="546"/>
      <c r="P330" s="546"/>
      <c r="Q330" s="546"/>
      <c r="R330" s="546"/>
      <c r="S330" s="546"/>
      <c r="T330" s="546"/>
      <c r="U330" s="546"/>
      <c r="V330" s="546"/>
      <c r="W330" s="546"/>
      <c r="X330" s="546"/>
      <c r="Y330" s="546"/>
      <c r="Z330" s="546"/>
      <c r="AA330" s="546"/>
      <c r="AB330" s="546"/>
      <c r="AC330" s="546"/>
      <c r="AD330" s="546"/>
      <c r="AE330" s="546"/>
      <c r="AF330" s="546"/>
      <c r="AG330" s="546"/>
      <c r="AH330" s="546"/>
      <c r="AI330" s="546"/>
      <c r="AJ330" s="546"/>
      <c r="AK330" s="546"/>
      <c r="AL330" s="546"/>
      <c r="AM330" s="546"/>
      <c r="AN330" s="546"/>
      <c r="AO330" s="546"/>
      <c r="AP330" s="546"/>
      <c r="AQ330" s="546"/>
      <c r="AR330" s="546"/>
      <c r="AS330" s="546"/>
      <c r="AT330" s="546"/>
      <c r="AU330" s="546"/>
      <c r="AV330" s="546"/>
      <c r="AW330" s="546"/>
      <c r="AX330" s="546"/>
      <c r="AY330" s="546"/>
      <c r="AZ330" s="546"/>
      <c r="BA330" s="546"/>
      <c r="BB330" s="546"/>
      <c r="BC330" s="546"/>
      <c r="BD330" s="546"/>
      <c r="BE330" s="546"/>
      <c r="BF330" s="546"/>
      <c r="BG330" s="546"/>
      <c r="BH330" s="546"/>
      <c r="BI330" s="545">
        <f ca="1">Origination!$BH$14*D13</f>
        <v>2394.5795192095084</v>
      </c>
      <c r="BJ330" s="545">
        <f ca="1">Origination!$BH$14*E13</f>
        <v>2431.4959534639879</v>
      </c>
      <c r="BK330" s="545">
        <f ca="1">Origination!$BH$14*F13</f>
        <v>2468.9815160798912</v>
      </c>
      <c r="BL330" s="545">
        <f ca="1">Origination!$BH$14*G13</f>
        <v>2507.0449811194567</v>
      </c>
      <c r="BM330" s="545">
        <f ca="1">Origination!$BH$14*H13</f>
        <v>2545.6952579117146</v>
      </c>
      <c r="BN330" s="545">
        <f ca="1">Origination!$BH$14*I13</f>
        <v>2584.9413931378535</v>
      </c>
      <c r="BO330" s="545">
        <f ca="1">Origination!$BH$14*J13</f>
        <v>2624.7925729487292</v>
      </c>
      <c r="BP330" s="545">
        <f ca="1">Origination!$BH$14*K13</f>
        <v>2665.2581251150214</v>
      </c>
      <c r="BQ330" s="545">
        <f ca="1">Origination!$BH$14*L13</f>
        <v>2706.347521210545</v>
      </c>
      <c r="BR330" s="545">
        <f ca="1">Origination!$BH$14*M13</f>
        <v>2748.0703788292071</v>
      </c>
      <c r="BS330" s="545">
        <f ca="1">Origination!$BH$14*N13</f>
        <v>2790.4364638361576</v>
      </c>
      <c r="BT330" s="545">
        <f ca="1">Origination!$BH$14*O13</f>
        <v>2833.4556926536316</v>
      </c>
      <c r="BU330" s="545">
        <f ca="1">Origination!$BH$14*P13</f>
        <v>2877.1381345820419</v>
      </c>
      <c r="BV330" s="545">
        <f ca="1">Origination!$BH$14*Q13</f>
        <v>2921.4940141568482</v>
      </c>
      <c r="BW330" s="545">
        <f ca="1">Origination!$BH$14*R13</f>
        <v>2966.5337135417667</v>
      </c>
      <c r="BX330" s="545">
        <f ca="1">Origination!$BH$14*S13</f>
        <v>3012.2677749588688</v>
      </c>
      <c r="BY330" s="545">
        <f ca="1">Origination!$BH$14*T13</f>
        <v>3058.7069031561509</v>
      </c>
      <c r="BZ330" s="545">
        <f ca="1">Origination!$BH$14*U13</f>
        <v>3105.8619679131421</v>
      </c>
      <c r="CA330" s="545">
        <f ca="1">Origination!$BH$14*V13</f>
        <v>3153.744006585136</v>
      </c>
      <c r="CB330" s="545">
        <f ca="1">Origination!$BH$14*W13</f>
        <v>3202.3642266866564</v>
      </c>
      <c r="CC330" s="545">
        <f ca="1">Origination!$BH$14*X13</f>
        <v>3251.734008514743</v>
      </c>
      <c r="CD330" s="545">
        <f ca="1">Origination!$BH$14*Y13</f>
        <v>3301.8649078126782</v>
      </c>
      <c r="CE330" s="545">
        <f ca="1">Origination!$BH$14*Z13</f>
        <v>3352.7686584747903</v>
      </c>
      <c r="CF330" s="545">
        <f ca="1">Origination!$BH$14*AA13</f>
        <v>3404.4571752929437</v>
      </c>
      <c r="CG330" s="545">
        <f ca="1">Origination!$BH$14*AB13</f>
        <v>3456.9425567453768</v>
      </c>
      <c r="CH330" s="545">
        <f ca="1">Origination!$BH$14*AC13</f>
        <v>3510.2370878285337</v>
      </c>
      <c r="CI330" s="545">
        <f ca="1">Origination!$BH$14*AD13</f>
        <v>3564.3532429325574</v>
      </c>
      <c r="CJ330" s="545">
        <f ca="1">Origination!$BH$14*AE13</f>
        <v>3619.3036887611015</v>
      </c>
      <c r="CK330" s="545">
        <f ca="1">Origination!$BH$14*AF13</f>
        <v>3675.1012872961683</v>
      </c>
      <c r="CL330" s="545">
        <f ca="1">Origination!$BH$14*AG13</f>
        <v>3731.7590988086504</v>
      </c>
      <c r="CM330" s="545">
        <f ca="1">Origination!$BH$14*AH13</f>
        <v>3789.290384915284</v>
      </c>
      <c r="CN330" s="545">
        <f ca="1">Origination!$BH$14*AI13</f>
        <v>3847.7086116827286</v>
      </c>
      <c r="CO330" s="545">
        <f ca="1">Origination!$BH$14*AJ13</f>
        <v>3907.0274527795036</v>
      </c>
      <c r="CP330" s="545">
        <f ca="1">Origination!$BH$14*AK13</f>
        <v>3967.2607926765204</v>
      </c>
      <c r="CQ330" s="545">
        <f ca="1">Origination!$BH$14*AL13</f>
        <v>4028.4227298969499</v>
      </c>
      <c r="CR330" s="545">
        <f ca="1">Origination!$BH$14*AM13</f>
        <v>4090.5275803161949</v>
      </c>
      <c r="CS330" s="545">
        <f ca="1">Origination!$BH$14*AN13</f>
        <v>4153.5898805127363</v>
      </c>
      <c r="CT330" s="545">
        <f ca="1">Origination!$BH$14*AO13</f>
        <v>4217.6243911706406</v>
      </c>
      <c r="CU330" s="545">
        <f ca="1">Origination!$BH$14*AP13</f>
        <v>4282.6461005345218</v>
      </c>
      <c r="CV330" s="545">
        <f ca="1">Origination!$BH$14*AQ13</f>
        <v>4348.6702279177625</v>
      </c>
      <c r="CW330" s="545">
        <f ca="1">Origination!$BH$14*AR13</f>
        <v>4415.7122272648276</v>
      </c>
      <c r="CX330" s="545">
        <f ca="1">Origination!$BH$14*AS13</f>
        <v>4483.7877907684942</v>
      </c>
      <c r="CY330" s="545">
        <f ca="1">Origination!$BH$14*AT13</f>
        <v>0</v>
      </c>
      <c r="CZ330" s="545">
        <f ca="1">Origination!$BH$14*AU13</f>
        <v>0</v>
      </c>
      <c r="DA330" s="545">
        <f ca="1">Origination!$BH$14*AV13</f>
        <v>0</v>
      </c>
      <c r="DB330" s="545">
        <f ca="1">Origination!$BH$14*AW13</f>
        <v>0</v>
      </c>
      <c r="DC330" s="545">
        <f ca="1">Origination!$BH$14*AX13</f>
        <v>0</v>
      </c>
      <c r="DD330" s="545">
        <f ca="1">Origination!$BH$14*AY13</f>
        <v>0</v>
      </c>
      <c r="DE330" s="545">
        <f ca="1">Origination!$BH$14*AZ13</f>
        <v>0</v>
      </c>
      <c r="DF330" s="545">
        <f ca="1">Origination!$BH$14*BA13</f>
        <v>0</v>
      </c>
      <c r="DG330" s="545">
        <f ca="1">Origination!$BH$14*BB13</f>
        <v>0</v>
      </c>
      <c r="DH330" s="545">
        <f ca="1">Origination!$BH$14*BC13</f>
        <v>0</v>
      </c>
      <c r="DI330" s="545">
        <f ca="1">Origination!$BH$14*BD13</f>
        <v>0</v>
      </c>
      <c r="DJ330" s="545">
        <f ca="1">Origination!$BH$14*BE13</f>
        <v>0</v>
      </c>
      <c r="DK330" s="545">
        <f ca="1">Origination!$BH$14*BF13</f>
        <v>0</v>
      </c>
      <c r="DL330" s="545">
        <f ca="1">Origination!$BH$14*BG13</f>
        <v>0</v>
      </c>
      <c r="DM330" s="545">
        <f ca="1">Origination!$BH$14*BH13</f>
        <v>0</v>
      </c>
      <c r="DN330" s="545">
        <f ca="1">Origination!$BH$14*BI13</f>
        <v>0</v>
      </c>
      <c r="DO330" s="545">
        <f ca="1">Origination!$BH$14*BJ13</f>
        <v>0</v>
      </c>
      <c r="DP330" s="545">
        <f ca="1">Origination!$BH$14*BK13</f>
        <v>0</v>
      </c>
      <c r="DQ330" s="545">
        <f ca="1">Origination!$BH$14*BL13</f>
        <v>0</v>
      </c>
      <c r="DR330" s="545">
        <f ca="1">Origination!$BH$14*BM13</f>
        <v>0</v>
      </c>
      <c r="DS330" s="545">
        <f ca="1">Origination!$BH$14*BN13</f>
        <v>0</v>
      </c>
    </row>
    <row r="331" spans="1:123" hidden="1" outlineLevel="1" x14ac:dyDescent="0.25">
      <c r="A331" s="570" t="s">
        <v>280</v>
      </c>
      <c r="B331" s="571" t="s">
        <v>243</v>
      </c>
      <c r="C331" s="544">
        <v>59</v>
      </c>
      <c r="D331" s="546"/>
      <c r="E331" s="546"/>
      <c r="F331" s="546"/>
      <c r="G331" s="546"/>
      <c r="H331" s="546"/>
      <c r="I331" s="546"/>
      <c r="J331" s="546"/>
      <c r="K331" s="546"/>
      <c r="L331" s="546"/>
      <c r="M331" s="546"/>
      <c r="N331" s="546"/>
      <c r="O331" s="546"/>
      <c r="P331" s="546"/>
      <c r="Q331" s="546"/>
      <c r="R331" s="546"/>
      <c r="S331" s="546"/>
      <c r="T331" s="546"/>
      <c r="U331" s="546"/>
      <c r="V331" s="546"/>
      <c r="W331" s="546"/>
      <c r="X331" s="546"/>
      <c r="Y331" s="546"/>
      <c r="Z331" s="546"/>
      <c r="AA331" s="546"/>
      <c r="AB331" s="546"/>
      <c r="AC331" s="546"/>
      <c r="AD331" s="546"/>
      <c r="AE331" s="546"/>
      <c r="AF331" s="546"/>
      <c r="AG331" s="546"/>
      <c r="AH331" s="546"/>
      <c r="AI331" s="546"/>
      <c r="AJ331" s="546"/>
      <c r="AK331" s="546"/>
      <c r="AL331" s="546"/>
      <c r="AM331" s="546"/>
      <c r="AN331" s="546"/>
      <c r="AO331" s="546"/>
      <c r="AP331" s="546"/>
      <c r="AQ331" s="546"/>
      <c r="AR331" s="546"/>
      <c r="AS331" s="546"/>
      <c r="AT331" s="546"/>
      <c r="AU331" s="546"/>
      <c r="AV331" s="546"/>
      <c r="AW331" s="546"/>
      <c r="AX331" s="546"/>
      <c r="AY331" s="546"/>
      <c r="AZ331" s="546"/>
      <c r="BA331" s="546"/>
      <c r="BB331" s="546"/>
      <c r="BC331" s="546"/>
      <c r="BD331" s="546"/>
      <c r="BE331" s="546"/>
      <c r="BF331" s="546"/>
      <c r="BG331" s="546"/>
      <c r="BH331" s="546"/>
      <c r="BI331" s="546"/>
      <c r="BJ331" s="545">
        <f ca="1">Origination!$BI$14*D13</f>
        <v>2394.5795192095084</v>
      </c>
      <c r="BK331" s="545">
        <f ca="1">Origination!$BI$14*E13</f>
        <v>2431.4959534639879</v>
      </c>
      <c r="BL331" s="545">
        <f ca="1">Origination!$BI$14*F13</f>
        <v>2468.9815160798912</v>
      </c>
      <c r="BM331" s="545">
        <f ca="1">Origination!$BI$14*G13</f>
        <v>2507.0449811194567</v>
      </c>
      <c r="BN331" s="545">
        <f ca="1">Origination!$BI$14*H13</f>
        <v>2545.6952579117146</v>
      </c>
      <c r="BO331" s="545">
        <f ca="1">Origination!$BI$14*I13</f>
        <v>2584.9413931378535</v>
      </c>
      <c r="BP331" s="545">
        <f ca="1">Origination!$BI$14*J13</f>
        <v>2624.7925729487292</v>
      </c>
      <c r="BQ331" s="545">
        <f ca="1">Origination!$BI$14*K13</f>
        <v>2665.2581251150214</v>
      </c>
      <c r="BR331" s="545">
        <f ca="1">Origination!$BI$14*L13</f>
        <v>2706.347521210545</v>
      </c>
      <c r="BS331" s="545">
        <f ca="1">Origination!$BI$14*M13</f>
        <v>2748.0703788292071</v>
      </c>
      <c r="BT331" s="545">
        <f ca="1">Origination!$BI$14*N13</f>
        <v>2790.4364638361576</v>
      </c>
      <c r="BU331" s="545">
        <f ca="1">Origination!$BI$14*O13</f>
        <v>2833.4556926536316</v>
      </c>
      <c r="BV331" s="545">
        <f ca="1">Origination!$BI$14*P13</f>
        <v>2877.1381345820419</v>
      </c>
      <c r="BW331" s="545">
        <f ca="1">Origination!$BI$14*Q13</f>
        <v>2921.4940141568482</v>
      </c>
      <c r="BX331" s="545">
        <f ca="1">Origination!$BI$14*R13</f>
        <v>2966.5337135417667</v>
      </c>
      <c r="BY331" s="545">
        <f ca="1">Origination!$BI$14*S13</f>
        <v>3012.2677749588688</v>
      </c>
      <c r="BZ331" s="545">
        <f ca="1">Origination!$BI$14*T13</f>
        <v>3058.7069031561509</v>
      </c>
      <c r="CA331" s="545">
        <f ca="1">Origination!$BI$14*U13</f>
        <v>3105.8619679131421</v>
      </c>
      <c r="CB331" s="545">
        <f ca="1">Origination!$BI$14*V13</f>
        <v>3153.744006585136</v>
      </c>
      <c r="CC331" s="545">
        <f ca="1">Origination!$BI$14*W13</f>
        <v>3202.3642266866564</v>
      </c>
      <c r="CD331" s="545">
        <f ca="1">Origination!$BI$14*X13</f>
        <v>3251.734008514743</v>
      </c>
      <c r="CE331" s="545">
        <f ca="1">Origination!$BI$14*Y13</f>
        <v>3301.8649078126782</v>
      </c>
      <c r="CF331" s="545">
        <f ca="1">Origination!$BI$14*Z13</f>
        <v>3352.7686584747903</v>
      </c>
      <c r="CG331" s="545">
        <f ca="1">Origination!$BI$14*AA13</f>
        <v>3404.4571752929437</v>
      </c>
      <c r="CH331" s="545">
        <f ca="1">Origination!$BI$14*AB13</f>
        <v>3456.9425567453768</v>
      </c>
      <c r="CI331" s="545">
        <f ca="1">Origination!$BI$14*AC13</f>
        <v>3510.2370878285337</v>
      </c>
      <c r="CJ331" s="545">
        <f ca="1">Origination!$BI$14*AD13</f>
        <v>3564.3532429325574</v>
      </c>
      <c r="CK331" s="545">
        <f ca="1">Origination!$BI$14*AE13</f>
        <v>3619.3036887611015</v>
      </c>
      <c r="CL331" s="545">
        <f ca="1">Origination!$BI$14*AF13</f>
        <v>3675.1012872961683</v>
      </c>
      <c r="CM331" s="545">
        <f ca="1">Origination!$BI$14*AG13</f>
        <v>3731.7590988086504</v>
      </c>
      <c r="CN331" s="545">
        <f ca="1">Origination!$BI$14*AH13</f>
        <v>3789.290384915284</v>
      </c>
      <c r="CO331" s="545">
        <f ca="1">Origination!$BI$14*AI13</f>
        <v>3847.7086116827286</v>
      </c>
      <c r="CP331" s="545">
        <f ca="1">Origination!$BI$14*AJ13</f>
        <v>3907.0274527795036</v>
      </c>
      <c r="CQ331" s="545">
        <f ca="1">Origination!$BI$14*AK13</f>
        <v>3967.2607926765204</v>
      </c>
      <c r="CR331" s="545">
        <f ca="1">Origination!$BI$14*AL13</f>
        <v>4028.4227298969499</v>
      </c>
      <c r="CS331" s="545">
        <f ca="1">Origination!$BI$14*AM13</f>
        <v>4090.5275803161949</v>
      </c>
      <c r="CT331" s="545">
        <f ca="1">Origination!$BI$14*AN13</f>
        <v>4153.5898805127363</v>
      </c>
      <c r="CU331" s="545">
        <f ca="1">Origination!$BI$14*AO13</f>
        <v>4217.6243911706406</v>
      </c>
      <c r="CV331" s="545">
        <f ca="1">Origination!$BI$14*AP13</f>
        <v>4282.6461005345218</v>
      </c>
      <c r="CW331" s="545">
        <f ca="1">Origination!$BI$14*AQ13</f>
        <v>4348.6702279177625</v>
      </c>
      <c r="CX331" s="545">
        <f ca="1">Origination!$BI$14*AR13</f>
        <v>4415.7122272648276</v>
      </c>
      <c r="CY331" s="545">
        <f ca="1">Origination!$BI$14*AS13</f>
        <v>4483.7877907684942</v>
      </c>
      <c r="CZ331" s="545">
        <f ca="1">Origination!$BI$14*AT13</f>
        <v>0</v>
      </c>
      <c r="DA331" s="545">
        <f ca="1">Origination!$BI$14*AU13</f>
        <v>0</v>
      </c>
      <c r="DB331" s="545">
        <f ca="1">Origination!$BI$14*AV13</f>
        <v>0</v>
      </c>
      <c r="DC331" s="545">
        <f ca="1">Origination!$BI$14*AW13</f>
        <v>0</v>
      </c>
      <c r="DD331" s="545">
        <f ca="1">Origination!$BI$14*AX13</f>
        <v>0</v>
      </c>
      <c r="DE331" s="545">
        <f ca="1">Origination!$BI$14*AY13</f>
        <v>0</v>
      </c>
      <c r="DF331" s="545">
        <f ca="1">Origination!$BI$14*AZ13</f>
        <v>0</v>
      </c>
      <c r="DG331" s="545">
        <f ca="1">Origination!$BI$14*BA13</f>
        <v>0</v>
      </c>
      <c r="DH331" s="545">
        <f ca="1">Origination!$BI$14*BB13</f>
        <v>0</v>
      </c>
      <c r="DI331" s="545">
        <f ca="1">Origination!$BI$14*BC13</f>
        <v>0</v>
      </c>
      <c r="DJ331" s="545">
        <f ca="1">Origination!$BI$14*BD13</f>
        <v>0</v>
      </c>
      <c r="DK331" s="545">
        <f ca="1">Origination!$BI$14*BE13</f>
        <v>0</v>
      </c>
      <c r="DL331" s="545">
        <f ca="1">Origination!$BI$14*BF13</f>
        <v>0</v>
      </c>
      <c r="DM331" s="545">
        <f ca="1">Origination!$BI$14*BG13</f>
        <v>0</v>
      </c>
      <c r="DN331" s="545">
        <f ca="1">Origination!$BI$14*BH13</f>
        <v>0</v>
      </c>
      <c r="DO331" s="545">
        <f ca="1">Origination!$BI$14*BI13</f>
        <v>0</v>
      </c>
      <c r="DP331" s="545">
        <f ca="1">Origination!$BI$14*BJ13</f>
        <v>0</v>
      </c>
      <c r="DQ331" s="545">
        <f ca="1">Origination!$BI$14*BK13</f>
        <v>0</v>
      </c>
      <c r="DR331" s="545">
        <f ca="1">Origination!$BI$14*BL13</f>
        <v>0</v>
      </c>
      <c r="DS331" s="545">
        <f ca="1">Origination!$BI$14*BM13</f>
        <v>0</v>
      </c>
    </row>
    <row r="332" spans="1:123" hidden="1" outlineLevel="1" x14ac:dyDescent="0.25">
      <c r="A332" s="570" t="s">
        <v>280</v>
      </c>
      <c r="B332" s="571" t="s">
        <v>243</v>
      </c>
      <c r="C332" s="544">
        <v>60</v>
      </c>
      <c r="D332" s="546"/>
      <c r="E332" s="546"/>
      <c r="F332" s="546"/>
      <c r="G332" s="546"/>
      <c r="H332" s="546"/>
      <c r="I332" s="546"/>
      <c r="J332" s="546"/>
      <c r="K332" s="546"/>
      <c r="L332" s="546"/>
      <c r="M332" s="546"/>
      <c r="N332" s="546"/>
      <c r="O332" s="546"/>
      <c r="P332" s="546"/>
      <c r="Q332" s="546"/>
      <c r="R332" s="546"/>
      <c r="S332" s="546"/>
      <c r="T332" s="546"/>
      <c r="U332" s="546"/>
      <c r="V332" s="546"/>
      <c r="W332" s="546"/>
      <c r="X332" s="546"/>
      <c r="Y332" s="546"/>
      <c r="Z332" s="546"/>
      <c r="AA332" s="546"/>
      <c r="AB332" s="546"/>
      <c r="AC332" s="546"/>
      <c r="AD332" s="546"/>
      <c r="AE332" s="546"/>
      <c r="AF332" s="546"/>
      <c r="AG332" s="546"/>
      <c r="AH332" s="546"/>
      <c r="AI332" s="546"/>
      <c r="AJ332" s="546"/>
      <c r="AK332" s="546"/>
      <c r="AL332" s="546"/>
      <c r="AM332" s="546"/>
      <c r="AN332" s="546"/>
      <c r="AO332" s="546"/>
      <c r="AP332" s="546"/>
      <c r="AQ332" s="546"/>
      <c r="AR332" s="546"/>
      <c r="AS332" s="546"/>
      <c r="AT332" s="546"/>
      <c r="AU332" s="546"/>
      <c r="AV332" s="546"/>
      <c r="AW332" s="546"/>
      <c r="AX332" s="546"/>
      <c r="AY332" s="546"/>
      <c r="AZ332" s="546"/>
      <c r="BA332" s="546"/>
      <c r="BB332" s="546"/>
      <c r="BC332" s="546"/>
      <c r="BD332" s="546"/>
      <c r="BE332" s="546"/>
      <c r="BF332" s="546"/>
      <c r="BG332" s="546"/>
      <c r="BH332" s="546"/>
      <c r="BI332" s="546"/>
      <c r="BJ332" s="546"/>
      <c r="BK332" s="545">
        <f ca="1">Origination!$BJ$14*D13</f>
        <v>2394.5795192095084</v>
      </c>
      <c r="BL332" s="545">
        <f ca="1">Origination!$BJ$14*E13</f>
        <v>2431.4959534639879</v>
      </c>
      <c r="BM332" s="545">
        <f ca="1">Origination!$BJ$14*F13</f>
        <v>2468.9815160798912</v>
      </c>
      <c r="BN332" s="545">
        <f ca="1">Origination!$BJ$14*G13</f>
        <v>2507.0449811194567</v>
      </c>
      <c r="BO332" s="545">
        <f ca="1">Origination!$BJ$14*H13</f>
        <v>2545.6952579117146</v>
      </c>
      <c r="BP332" s="545">
        <f ca="1">Origination!$BJ$14*I13</f>
        <v>2584.9413931378535</v>
      </c>
      <c r="BQ332" s="545">
        <f ca="1">Origination!$BJ$14*J13</f>
        <v>2624.7925729487292</v>
      </c>
      <c r="BR332" s="545">
        <f ca="1">Origination!$BJ$14*K13</f>
        <v>2665.2581251150214</v>
      </c>
      <c r="BS332" s="545">
        <f ca="1">Origination!$BJ$14*L13</f>
        <v>2706.347521210545</v>
      </c>
      <c r="BT332" s="545">
        <f ca="1">Origination!$BJ$14*M13</f>
        <v>2748.0703788292071</v>
      </c>
      <c r="BU332" s="545">
        <f ca="1">Origination!$BJ$14*N13</f>
        <v>2790.4364638361576</v>
      </c>
      <c r="BV332" s="545">
        <f ca="1">Origination!$BJ$14*O13</f>
        <v>2833.4556926536316</v>
      </c>
      <c r="BW332" s="545">
        <f ca="1">Origination!$BJ$14*P13</f>
        <v>2877.1381345820419</v>
      </c>
      <c r="BX332" s="545">
        <f ca="1">Origination!$BJ$14*Q13</f>
        <v>2921.4940141568482</v>
      </c>
      <c r="BY332" s="545">
        <f ca="1">Origination!$BJ$14*R13</f>
        <v>2966.5337135417667</v>
      </c>
      <c r="BZ332" s="545">
        <f ca="1">Origination!$BJ$14*S13</f>
        <v>3012.2677749588688</v>
      </c>
      <c r="CA332" s="545">
        <f ca="1">Origination!$BJ$14*T13</f>
        <v>3058.7069031561509</v>
      </c>
      <c r="CB332" s="545">
        <f ca="1">Origination!$BJ$14*U13</f>
        <v>3105.8619679131421</v>
      </c>
      <c r="CC332" s="545">
        <f ca="1">Origination!$BJ$14*V13</f>
        <v>3153.744006585136</v>
      </c>
      <c r="CD332" s="545">
        <f ca="1">Origination!$BJ$14*W13</f>
        <v>3202.3642266866564</v>
      </c>
      <c r="CE332" s="545">
        <f ca="1">Origination!$BJ$14*X13</f>
        <v>3251.734008514743</v>
      </c>
      <c r="CF332" s="545">
        <f ca="1">Origination!$BJ$14*Y13</f>
        <v>3301.8649078126782</v>
      </c>
      <c r="CG332" s="545">
        <f ca="1">Origination!$BJ$14*Z13</f>
        <v>3352.7686584747903</v>
      </c>
      <c r="CH332" s="545">
        <f ca="1">Origination!$BJ$14*AA13</f>
        <v>3404.4571752929437</v>
      </c>
      <c r="CI332" s="545">
        <f ca="1">Origination!$BJ$14*AB13</f>
        <v>3456.9425567453768</v>
      </c>
      <c r="CJ332" s="545">
        <f ca="1">Origination!$BJ$14*AC13</f>
        <v>3510.2370878285337</v>
      </c>
      <c r="CK332" s="545">
        <f ca="1">Origination!$BJ$14*AD13</f>
        <v>3564.3532429325574</v>
      </c>
      <c r="CL332" s="545">
        <f ca="1">Origination!$BJ$14*AE13</f>
        <v>3619.3036887611015</v>
      </c>
      <c r="CM332" s="545">
        <f ca="1">Origination!$BJ$14*AF13</f>
        <v>3675.1012872961683</v>
      </c>
      <c r="CN332" s="545">
        <f ca="1">Origination!$BJ$14*AG13</f>
        <v>3731.7590988086504</v>
      </c>
      <c r="CO332" s="545">
        <f ca="1">Origination!$BJ$14*AH13</f>
        <v>3789.290384915284</v>
      </c>
      <c r="CP332" s="545">
        <f ca="1">Origination!$BJ$14*AI13</f>
        <v>3847.7086116827286</v>
      </c>
      <c r="CQ332" s="545">
        <f ca="1">Origination!$BJ$14*AJ13</f>
        <v>3907.0274527795036</v>
      </c>
      <c r="CR332" s="545">
        <f ca="1">Origination!$BJ$14*AK13</f>
        <v>3967.2607926765204</v>
      </c>
      <c r="CS332" s="545">
        <f ca="1">Origination!$BJ$14*AL13</f>
        <v>4028.4227298969499</v>
      </c>
      <c r="CT332" s="545">
        <f ca="1">Origination!$BJ$14*AM13</f>
        <v>4090.5275803161949</v>
      </c>
      <c r="CU332" s="545">
        <f ca="1">Origination!$BJ$14*AN13</f>
        <v>4153.5898805127363</v>
      </c>
      <c r="CV332" s="545">
        <f ca="1">Origination!$BJ$14*AO13</f>
        <v>4217.6243911706406</v>
      </c>
      <c r="CW332" s="545">
        <f ca="1">Origination!$BJ$14*AP13</f>
        <v>4282.6461005345218</v>
      </c>
      <c r="CX332" s="545">
        <f ca="1">Origination!$BJ$14*AQ13</f>
        <v>4348.6702279177625</v>
      </c>
      <c r="CY332" s="545">
        <f ca="1">Origination!$BJ$14*AR13</f>
        <v>4415.7122272648276</v>
      </c>
      <c r="CZ332" s="545">
        <f ca="1">Origination!$BJ$14*AS13</f>
        <v>4483.7877907684942</v>
      </c>
      <c r="DA332" s="545">
        <f ca="1">Origination!$BJ$14*AT13</f>
        <v>0</v>
      </c>
      <c r="DB332" s="545">
        <f ca="1">Origination!$BJ$14*AU13</f>
        <v>0</v>
      </c>
      <c r="DC332" s="545">
        <f ca="1">Origination!$BJ$14*AV13</f>
        <v>0</v>
      </c>
      <c r="DD332" s="545">
        <f ca="1">Origination!$BJ$14*AW13</f>
        <v>0</v>
      </c>
      <c r="DE332" s="545">
        <f ca="1">Origination!$BJ$14*AX13</f>
        <v>0</v>
      </c>
      <c r="DF332" s="545">
        <f ca="1">Origination!$BJ$14*AY13</f>
        <v>0</v>
      </c>
      <c r="DG332" s="545">
        <f ca="1">Origination!$BJ$14*AZ13</f>
        <v>0</v>
      </c>
      <c r="DH332" s="545">
        <f ca="1">Origination!$BJ$14*BA13</f>
        <v>0</v>
      </c>
      <c r="DI332" s="545">
        <f ca="1">Origination!$BJ$14*BB13</f>
        <v>0</v>
      </c>
      <c r="DJ332" s="545">
        <f ca="1">Origination!$BJ$14*BC13</f>
        <v>0</v>
      </c>
      <c r="DK332" s="545">
        <f ca="1">Origination!$BJ$14*BD13</f>
        <v>0</v>
      </c>
      <c r="DL332" s="545">
        <f ca="1">Origination!$BJ$14*BE13</f>
        <v>0</v>
      </c>
      <c r="DM332" s="545">
        <f ca="1">Origination!$BJ$14*BF13</f>
        <v>0</v>
      </c>
      <c r="DN332" s="545">
        <f ca="1">Origination!$BJ$14*BG13</f>
        <v>0</v>
      </c>
      <c r="DO332" s="545">
        <f ca="1">Origination!$BJ$14*BH13</f>
        <v>0</v>
      </c>
      <c r="DP332" s="545">
        <f ca="1">Origination!$BJ$14*BI13</f>
        <v>0</v>
      </c>
      <c r="DQ332" s="545">
        <f ca="1">Origination!$BJ$14*BJ13</f>
        <v>0</v>
      </c>
      <c r="DR332" s="545">
        <f ca="1">Origination!$BJ$14*BK13</f>
        <v>0</v>
      </c>
      <c r="DS332" s="545">
        <f ca="1">Origination!$BJ$14*BL13</f>
        <v>0</v>
      </c>
    </row>
    <row r="333" spans="1:123" hidden="1" outlineLevel="1" x14ac:dyDescent="0.25">
      <c r="A333" s="570" t="s">
        <v>280</v>
      </c>
      <c r="B333" s="571" t="s">
        <v>243</v>
      </c>
      <c r="C333" s="544">
        <v>61</v>
      </c>
      <c r="D333" s="546"/>
      <c r="E333" s="546"/>
      <c r="F333" s="546"/>
      <c r="G333" s="546"/>
      <c r="H333" s="546"/>
      <c r="I333" s="546"/>
      <c r="J333" s="546"/>
      <c r="K333" s="546"/>
      <c r="L333" s="546"/>
      <c r="M333" s="546"/>
      <c r="N333" s="546"/>
      <c r="O333" s="546"/>
      <c r="P333" s="546"/>
      <c r="Q333" s="546"/>
      <c r="R333" s="546"/>
      <c r="S333" s="546"/>
      <c r="T333" s="546"/>
      <c r="U333" s="546"/>
      <c r="V333" s="546"/>
      <c r="W333" s="546"/>
      <c r="X333" s="546"/>
      <c r="Y333" s="546"/>
      <c r="Z333" s="546"/>
      <c r="AA333" s="546"/>
      <c r="AB333" s="546"/>
      <c r="AC333" s="546"/>
      <c r="AD333" s="546"/>
      <c r="AE333" s="546"/>
      <c r="AF333" s="546"/>
      <c r="AG333" s="546"/>
      <c r="AH333" s="546"/>
      <c r="AI333" s="546"/>
      <c r="AJ333" s="546"/>
      <c r="AK333" s="546"/>
      <c r="AL333" s="546"/>
      <c r="AM333" s="546"/>
      <c r="AN333" s="546"/>
      <c r="AO333" s="546"/>
      <c r="AP333" s="546"/>
      <c r="AQ333" s="546"/>
      <c r="AR333" s="546"/>
      <c r="AS333" s="546"/>
      <c r="AT333" s="546"/>
      <c r="AU333" s="546"/>
      <c r="AV333" s="546"/>
      <c r="AW333" s="546"/>
      <c r="AX333" s="546"/>
      <c r="AY333" s="546"/>
      <c r="AZ333" s="546"/>
      <c r="BA333" s="546"/>
      <c r="BB333" s="546"/>
      <c r="BC333" s="546"/>
      <c r="BD333" s="546"/>
      <c r="BE333" s="546"/>
      <c r="BF333" s="546"/>
      <c r="BG333" s="546"/>
      <c r="BH333" s="546"/>
      <c r="BI333" s="546"/>
      <c r="BJ333" s="546"/>
      <c r="BK333" s="546"/>
      <c r="BL333" s="545">
        <f ca="1">Origination!$BK$14*D13</f>
        <v>2565.6209134387586</v>
      </c>
      <c r="BM333" s="545">
        <f ca="1">Origination!$BK$14*E13</f>
        <v>2605.1742358542729</v>
      </c>
      <c r="BN333" s="545">
        <f ca="1">Origination!$BK$14*F13</f>
        <v>2645.3373386570265</v>
      </c>
      <c r="BO333" s="545">
        <f ca="1">Origination!$BK$14*G13</f>
        <v>2686.119622627989</v>
      </c>
      <c r="BP333" s="545">
        <f ca="1">Origination!$BK$14*H13</f>
        <v>2727.530633476837</v>
      </c>
      <c r="BQ333" s="545">
        <f ca="1">Origination!$BK$14*I13</f>
        <v>2769.5800640762714</v>
      </c>
      <c r="BR333" s="545">
        <f ca="1">Origination!$BK$14*J13</f>
        <v>2812.2777567307812</v>
      </c>
      <c r="BS333" s="545">
        <f ca="1">Origination!$BK$14*K13</f>
        <v>2855.6337054803803</v>
      </c>
      <c r="BT333" s="545">
        <f ca="1">Origination!$BK$14*L13</f>
        <v>2899.6580584398694</v>
      </c>
      <c r="BU333" s="545">
        <f ca="1">Origination!$BK$14*M13</f>
        <v>2944.3611201741505</v>
      </c>
      <c r="BV333" s="545">
        <f ca="1">Origination!$BK$14*N13</f>
        <v>2989.7533541101689</v>
      </c>
      <c r="BW333" s="545">
        <f ca="1">Origination!$BK$14*O13</f>
        <v>3035.8453849860339</v>
      </c>
      <c r="BX333" s="545">
        <f ca="1">Origination!$BK$14*P13</f>
        <v>3082.6480013379019</v>
      </c>
      <c r="BY333" s="545">
        <f ca="1">Origination!$BK$14*Q13</f>
        <v>3130.1721580251942</v>
      </c>
      <c r="BZ333" s="545">
        <f ca="1">Origination!$BK$14*R13</f>
        <v>3178.42897879475</v>
      </c>
      <c r="CA333" s="545">
        <f ca="1">Origination!$BK$14*S13</f>
        <v>3227.429758884502</v>
      </c>
      <c r="CB333" s="545">
        <f ca="1">Origination!$BK$14*T13</f>
        <v>3277.1859676673048</v>
      </c>
      <c r="CC333" s="545">
        <f ca="1">Origination!$BK$14*U13</f>
        <v>3327.7092513355096</v>
      </c>
      <c r="CD333" s="545">
        <f ca="1">Origination!$BK$14*V13</f>
        <v>3379.0114356269314</v>
      </c>
      <c r="CE333" s="545">
        <f ca="1">Origination!$BK$14*W13</f>
        <v>3431.1045285928462</v>
      </c>
      <c r="CF333" s="545">
        <f ca="1">Origination!$BK$14*X13</f>
        <v>3484.0007234086529</v>
      </c>
      <c r="CG333" s="545">
        <f ca="1">Origination!$BK$14*Y13</f>
        <v>3537.7124012278696</v>
      </c>
      <c r="CH333" s="545">
        <f ca="1">Origination!$BK$14*Z13</f>
        <v>3592.2521340801322</v>
      </c>
      <c r="CI333" s="545">
        <f ca="1">Origination!$BK$14*AA13</f>
        <v>3647.632687813868</v>
      </c>
      <c r="CJ333" s="545">
        <f ca="1">Origination!$BK$14*AB13</f>
        <v>3703.867025084332</v>
      </c>
      <c r="CK333" s="545">
        <f ca="1">Origination!$BK$14*AC13</f>
        <v>3760.9683083877148</v>
      </c>
      <c r="CL333" s="545">
        <f ca="1">Origination!$BK$14*AD13</f>
        <v>3818.9499031420255</v>
      </c>
      <c r="CM333" s="545">
        <f ca="1">Origination!$BK$14*AE13</f>
        <v>3877.8253808154659</v>
      </c>
      <c r="CN333" s="545">
        <f ca="1">Origination!$BK$14*AF13</f>
        <v>3937.6085221030376</v>
      </c>
      <c r="CO333" s="545">
        <f ca="1">Origination!$BK$14*AG13</f>
        <v>3998.3133201521255</v>
      </c>
      <c r="CP333" s="545">
        <f ca="1">Origination!$BK$14*AH13</f>
        <v>4059.9539838378046</v>
      </c>
      <c r="CQ333" s="545">
        <f ca="1">Origination!$BK$14*AI13</f>
        <v>4122.5449410886376</v>
      </c>
      <c r="CR333" s="545">
        <f ca="1">Origination!$BK$14*AJ13</f>
        <v>4186.1008422637533</v>
      </c>
      <c r="CS333" s="545">
        <f ca="1">Origination!$BK$14*AK13</f>
        <v>4250.6365635819857</v>
      </c>
      <c r="CT333" s="545">
        <f ca="1">Origination!$BK$14*AL13</f>
        <v>4316.167210603875</v>
      </c>
      <c r="CU333" s="545">
        <f ca="1">Origination!$BK$14*AM13</f>
        <v>4382.7081217673522</v>
      </c>
      <c r="CV333" s="545">
        <f ca="1">Origination!$BK$14*AN13</f>
        <v>4450.274871977932</v>
      </c>
      <c r="CW333" s="545">
        <f ca="1">Origination!$BK$14*AO13</f>
        <v>4518.8832762542579</v>
      </c>
      <c r="CX333" s="545">
        <f ca="1">Origination!$BK$14*AP13</f>
        <v>4588.5493934298447</v>
      </c>
      <c r="CY333" s="545">
        <f ca="1">Origination!$BK$14*AQ13</f>
        <v>4659.2895299118882</v>
      </c>
      <c r="CZ333" s="545">
        <f ca="1">Origination!$BK$14*AR13</f>
        <v>4731.1202434980296</v>
      </c>
      <c r="DA333" s="545">
        <f ca="1">Origination!$BK$14*AS13</f>
        <v>4804.0583472519575</v>
      </c>
      <c r="DB333" s="545">
        <f ca="1">Origination!$BK$14*AT13</f>
        <v>0</v>
      </c>
      <c r="DC333" s="545">
        <f ca="1">Origination!$BK$14*AU13</f>
        <v>0</v>
      </c>
      <c r="DD333" s="545">
        <f ca="1">Origination!$BK$14*AV13</f>
        <v>0</v>
      </c>
      <c r="DE333" s="545">
        <f ca="1">Origination!$BK$14*AW13</f>
        <v>0</v>
      </c>
      <c r="DF333" s="545">
        <f ca="1">Origination!$BK$14*AX13</f>
        <v>0</v>
      </c>
      <c r="DG333" s="545">
        <f ca="1">Origination!$BK$14*AY13</f>
        <v>0</v>
      </c>
      <c r="DH333" s="545">
        <f ca="1">Origination!$BK$14*AZ13</f>
        <v>0</v>
      </c>
      <c r="DI333" s="545">
        <f ca="1">Origination!$BK$14*BA13</f>
        <v>0</v>
      </c>
      <c r="DJ333" s="545">
        <f ca="1">Origination!$BK$14*BB13</f>
        <v>0</v>
      </c>
      <c r="DK333" s="545">
        <f ca="1">Origination!$BK$14*BC13</f>
        <v>0</v>
      </c>
      <c r="DL333" s="545">
        <f ca="1">Origination!$BK$14*BD13</f>
        <v>0</v>
      </c>
      <c r="DM333" s="545">
        <f ca="1">Origination!$BK$14*BE13</f>
        <v>0</v>
      </c>
      <c r="DN333" s="545">
        <f ca="1">Origination!$BK$14*BF13</f>
        <v>0</v>
      </c>
      <c r="DO333" s="545">
        <f ca="1">Origination!$BK$14*BG13</f>
        <v>0</v>
      </c>
      <c r="DP333" s="545">
        <f ca="1">Origination!$BK$14*BH13</f>
        <v>0</v>
      </c>
      <c r="DQ333" s="545">
        <f ca="1">Origination!$BK$14*BI13</f>
        <v>0</v>
      </c>
      <c r="DR333" s="545">
        <f ca="1">Origination!$BK$14*BJ13</f>
        <v>0</v>
      </c>
      <c r="DS333" s="545">
        <f ca="1">Origination!$BK$14*BK13</f>
        <v>0</v>
      </c>
    </row>
    <row r="334" spans="1:123" hidden="1" outlineLevel="1" x14ac:dyDescent="0.25">
      <c r="A334" s="570" t="s">
        <v>280</v>
      </c>
      <c r="B334" s="571" t="s">
        <v>243</v>
      </c>
      <c r="C334" s="544">
        <v>62</v>
      </c>
      <c r="D334" s="546"/>
      <c r="E334" s="546"/>
      <c r="F334" s="546"/>
      <c r="G334" s="546"/>
      <c r="H334" s="546"/>
      <c r="I334" s="546"/>
      <c r="J334" s="546"/>
      <c r="K334" s="546"/>
      <c r="L334" s="546"/>
      <c r="M334" s="546"/>
      <c r="N334" s="546"/>
      <c r="O334" s="546"/>
      <c r="P334" s="546"/>
      <c r="Q334" s="546"/>
      <c r="R334" s="546"/>
      <c r="S334" s="546"/>
      <c r="T334" s="546"/>
      <c r="U334" s="546"/>
      <c r="V334" s="546"/>
      <c r="W334" s="546"/>
      <c r="X334" s="546"/>
      <c r="Y334" s="546"/>
      <c r="Z334" s="546"/>
      <c r="AA334" s="546"/>
      <c r="AB334" s="546"/>
      <c r="AC334" s="546"/>
      <c r="AD334" s="546"/>
      <c r="AE334" s="546"/>
      <c r="AF334" s="546"/>
      <c r="AG334" s="546"/>
      <c r="AH334" s="546"/>
      <c r="AI334" s="546"/>
      <c r="AJ334" s="546"/>
      <c r="AK334" s="546"/>
      <c r="AL334" s="546"/>
      <c r="AM334" s="546"/>
      <c r="AN334" s="546"/>
      <c r="AO334" s="546"/>
      <c r="AP334" s="546"/>
      <c r="AQ334" s="546"/>
      <c r="AR334" s="546"/>
      <c r="AS334" s="546"/>
      <c r="AT334" s="546"/>
      <c r="AU334" s="546"/>
      <c r="AV334" s="546"/>
      <c r="AW334" s="546"/>
      <c r="AX334" s="546"/>
      <c r="AY334" s="546"/>
      <c r="AZ334" s="546"/>
      <c r="BA334" s="546"/>
      <c r="BB334" s="546"/>
      <c r="BC334" s="546"/>
      <c r="BD334" s="546"/>
      <c r="BE334" s="546"/>
      <c r="BF334" s="546"/>
      <c r="BG334" s="546"/>
      <c r="BH334" s="546"/>
      <c r="BI334" s="546"/>
      <c r="BJ334" s="546"/>
      <c r="BK334" s="546"/>
      <c r="BL334" s="546"/>
      <c r="BM334" s="545">
        <f ca="1">Origination!$BL$14*D13</f>
        <v>2565.6209134387586</v>
      </c>
      <c r="BN334" s="545">
        <f ca="1">Origination!$BL$14*E13</f>
        <v>2605.1742358542729</v>
      </c>
      <c r="BO334" s="545">
        <f ca="1">Origination!$BL$14*F13</f>
        <v>2645.3373386570265</v>
      </c>
      <c r="BP334" s="545">
        <f ca="1">Origination!$BL$14*G13</f>
        <v>2686.119622627989</v>
      </c>
      <c r="BQ334" s="545">
        <f ca="1">Origination!$BL$14*H13</f>
        <v>2727.530633476837</v>
      </c>
      <c r="BR334" s="545">
        <f ca="1">Origination!$BL$14*I13</f>
        <v>2769.5800640762714</v>
      </c>
      <c r="BS334" s="545">
        <f ca="1">Origination!$BL$14*J13</f>
        <v>2812.2777567307812</v>
      </c>
      <c r="BT334" s="545">
        <f ca="1">Origination!$BL$14*K13</f>
        <v>2855.6337054803803</v>
      </c>
      <c r="BU334" s="545">
        <f ca="1">Origination!$BL$14*L13</f>
        <v>2899.6580584398694</v>
      </c>
      <c r="BV334" s="545">
        <f ca="1">Origination!$BL$14*M13</f>
        <v>2944.3611201741505</v>
      </c>
      <c r="BW334" s="545">
        <f ca="1">Origination!$BL$14*N13</f>
        <v>2989.7533541101689</v>
      </c>
      <c r="BX334" s="545">
        <f ca="1">Origination!$BL$14*O13</f>
        <v>3035.8453849860339</v>
      </c>
      <c r="BY334" s="545">
        <f ca="1">Origination!$BL$14*P13</f>
        <v>3082.6480013379019</v>
      </c>
      <c r="BZ334" s="545">
        <f ca="1">Origination!$BL$14*Q13</f>
        <v>3130.1721580251942</v>
      </c>
      <c r="CA334" s="545">
        <f ca="1">Origination!$BL$14*R13</f>
        <v>3178.42897879475</v>
      </c>
      <c r="CB334" s="545">
        <f ca="1">Origination!$BL$14*S13</f>
        <v>3227.429758884502</v>
      </c>
      <c r="CC334" s="545">
        <f ca="1">Origination!$BL$14*T13</f>
        <v>3277.1859676673048</v>
      </c>
      <c r="CD334" s="545">
        <f ca="1">Origination!$BL$14*U13</f>
        <v>3327.7092513355096</v>
      </c>
      <c r="CE334" s="545">
        <f ca="1">Origination!$BL$14*V13</f>
        <v>3379.0114356269314</v>
      </c>
      <c r="CF334" s="545">
        <f ca="1">Origination!$BL$14*W13</f>
        <v>3431.1045285928462</v>
      </c>
      <c r="CG334" s="545">
        <f ca="1">Origination!$BL$14*X13</f>
        <v>3484.0007234086529</v>
      </c>
      <c r="CH334" s="545">
        <f ca="1">Origination!$BL$14*Y13</f>
        <v>3537.7124012278696</v>
      </c>
      <c r="CI334" s="545">
        <f ca="1">Origination!$BL$14*Z13</f>
        <v>3592.2521340801322</v>
      </c>
      <c r="CJ334" s="545">
        <f ca="1">Origination!$BL$14*AA13</f>
        <v>3647.632687813868</v>
      </c>
      <c r="CK334" s="545">
        <f ca="1">Origination!$BL$14*AB13</f>
        <v>3703.867025084332</v>
      </c>
      <c r="CL334" s="545">
        <f ca="1">Origination!$BL$14*AC13</f>
        <v>3760.9683083877148</v>
      </c>
      <c r="CM334" s="545">
        <f ca="1">Origination!$BL$14*AD13</f>
        <v>3818.9499031420255</v>
      </c>
      <c r="CN334" s="545">
        <f ca="1">Origination!$BL$14*AE13</f>
        <v>3877.8253808154659</v>
      </c>
      <c r="CO334" s="545">
        <f ca="1">Origination!$BL$14*AF13</f>
        <v>3937.6085221030376</v>
      </c>
      <c r="CP334" s="545">
        <f ca="1">Origination!$BL$14*AG13</f>
        <v>3998.3133201521255</v>
      </c>
      <c r="CQ334" s="545">
        <f ca="1">Origination!$BL$14*AH13</f>
        <v>4059.9539838378046</v>
      </c>
      <c r="CR334" s="545">
        <f ca="1">Origination!$BL$14*AI13</f>
        <v>4122.5449410886376</v>
      </c>
      <c r="CS334" s="545">
        <f ca="1">Origination!$BL$14*AJ13</f>
        <v>4186.1008422637533</v>
      </c>
      <c r="CT334" s="545">
        <f ca="1">Origination!$BL$14*AK13</f>
        <v>4250.6365635819857</v>
      </c>
      <c r="CU334" s="545">
        <f ca="1">Origination!$BL$14*AL13</f>
        <v>4316.167210603875</v>
      </c>
      <c r="CV334" s="545">
        <f ca="1">Origination!$BL$14*AM13</f>
        <v>4382.7081217673522</v>
      </c>
      <c r="CW334" s="545">
        <f ca="1">Origination!$BL$14*AN13</f>
        <v>4450.274871977932</v>
      </c>
      <c r="CX334" s="545">
        <f ca="1">Origination!$BL$14*AO13</f>
        <v>4518.8832762542579</v>
      </c>
      <c r="CY334" s="545">
        <f ca="1">Origination!$BL$14*AP13</f>
        <v>4588.5493934298447</v>
      </c>
      <c r="CZ334" s="545">
        <f ca="1">Origination!$BL$14*AQ13</f>
        <v>4659.2895299118882</v>
      </c>
      <c r="DA334" s="545">
        <f ca="1">Origination!$BL$14*AR13</f>
        <v>4731.1202434980296</v>
      </c>
      <c r="DB334" s="545">
        <f ca="1">Origination!$BL$14*AS13</f>
        <v>4804.0583472519575</v>
      </c>
      <c r="DC334" s="545">
        <f ca="1">Origination!$BL$14*AT13</f>
        <v>0</v>
      </c>
      <c r="DD334" s="545">
        <f ca="1">Origination!$BL$14*AU13</f>
        <v>0</v>
      </c>
      <c r="DE334" s="545">
        <f ca="1">Origination!$BL$14*AV13</f>
        <v>0</v>
      </c>
      <c r="DF334" s="545">
        <f ca="1">Origination!$BL$14*AW13</f>
        <v>0</v>
      </c>
      <c r="DG334" s="545">
        <f ca="1">Origination!$BL$14*AX13</f>
        <v>0</v>
      </c>
      <c r="DH334" s="545">
        <f ca="1">Origination!$BL$14*AY13</f>
        <v>0</v>
      </c>
      <c r="DI334" s="545">
        <f ca="1">Origination!$BL$14*AZ13</f>
        <v>0</v>
      </c>
      <c r="DJ334" s="545">
        <f ca="1">Origination!$BL$14*BA13</f>
        <v>0</v>
      </c>
      <c r="DK334" s="545">
        <f ca="1">Origination!$BL$14*BB13</f>
        <v>0</v>
      </c>
      <c r="DL334" s="545">
        <f ca="1">Origination!$BL$14*BC13</f>
        <v>0</v>
      </c>
      <c r="DM334" s="545">
        <f ca="1">Origination!$BL$14*BD13</f>
        <v>0</v>
      </c>
      <c r="DN334" s="545">
        <f ca="1">Origination!$BL$14*BE13</f>
        <v>0</v>
      </c>
      <c r="DO334" s="545">
        <f ca="1">Origination!$BL$14*BF13</f>
        <v>0</v>
      </c>
      <c r="DP334" s="545">
        <f ca="1">Origination!$BL$14*BG13</f>
        <v>0</v>
      </c>
      <c r="DQ334" s="545">
        <f ca="1">Origination!$BL$14*BH13</f>
        <v>0</v>
      </c>
      <c r="DR334" s="545">
        <f ca="1">Origination!$BL$14*BI13</f>
        <v>0</v>
      </c>
      <c r="DS334" s="545">
        <f ca="1">Origination!$BL$14*BJ13</f>
        <v>0</v>
      </c>
    </row>
    <row r="335" spans="1:123" hidden="1" outlineLevel="1" x14ac:dyDescent="0.25">
      <c r="A335" s="570" t="s">
        <v>280</v>
      </c>
      <c r="B335" s="571" t="s">
        <v>243</v>
      </c>
      <c r="C335" s="544">
        <v>63</v>
      </c>
      <c r="D335" s="546"/>
      <c r="E335" s="546"/>
      <c r="F335" s="546"/>
      <c r="G335" s="546"/>
      <c r="H335" s="546"/>
      <c r="I335" s="546"/>
      <c r="J335" s="546"/>
      <c r="K335" s="546"/>
      <c r="L335" s="546"/>
      <c r="M335" s="546"/>
      <c r="N335" s="546"/>
      <c r="O335" s="546"/>
      <c r="P335" s="546"/>
      <c r="Q335" s="546"/>
      <c r="R335" s="546"/>
      <c r="S335" s="546"/>
      <c r="T335" s="546"/>
      <c r="U335" s="546"/>
      <c r="V335" s="546"/>
      <c r="W335" s="546"/>
      <c r="X335" s="546"/>
      <c r="Y335" s="546"/>
      <c r="Z335" s="546"/>
      <c r="AA335" s="546"/>
      <c r="AB335" s="546"/>
      <c r="AC335" s="546"/>
      <c r="AD335" s="546"/>
      <c r="AE335" s="546"/>
      <c r="AF335" s="546"/>
      <c r="AG335" s="546"/>
      <c r="AH335" s="546"/>
      <c r="AI335" s="546"/>
      <c r="AJ335" s="546"/>
      <c r="AK335" s="546"/>
      <c r="AL335" s="546"/>
      <c r="AM335" s="546"/>
      <c r="AN335" s="546"/>
      <c r="AO335" s="546"/>
      <c r="AP335" s="546"/>
      <c r="AQ335" s="546"/>
      <c r="AR335" s="546"/>
      <c r="AS335" s="546"/>
      <c r="AT335" s="546"/>
      <c r="AU335" s="546"/>
      <c r="AV335" s="546"/>
      <c r="AW335" s="546"/>
      <c r="AX335" s="546"/>
      <c r="AY335" s="546"/>
      <c r="AZ335" s="546"/>
      <c r="BA335" s="546"/>
      <c r="BB335" s="546"/>
      <c r="BC335" s="546"/>
      <c r="BD335" s="546"/>
      <c r="BE335" s="546"/>
      <c r="BF335" s="546"/>
      <c r="BG335" s="546"/>
      <c r="BH335" s="546"/>
      <c r="BI335" s="546"/>
      <c r="BJ335" s="546"/>
      <c r="BK335" s="546"/>
      <c r="BL335" s="546"/>
      <c r="BM335" s="546"/>
      <c r="BN335" s="545">
        <f ca="1">Origination!$BM$14*D13</f>
        <v>2565.6209134387586</v>
      </c>
      <c r="BO335" s="545">
        <f ca="1">Origination!$BM$14*E13</f>
        <v>2605.1742358542729</v>
      </c>
      <c r="BP335" s="545">
        <f ca="1">Origination!$BM$14*F13</f>
        <v>2645.3373386570265</v>
      </c>
      <c r="BQ335" s="545">
        <f ca="1">Origination!$BM$14*G13</f>
        <v>2686.119622627989</v>
      </c>
      <c r="BR335" s="545">
        <f ca="1">Origination!$BM$14*H13</f>
        <v>2727.530633476837</v>
      </c>
      <c r="BS335" s="545">
        <f ca="1">Origination!$BM$14*I13</f>
        <v>2769.5800640762714</v>
      </c>
      <c r="BT335" s="545">
        <f ca="1">Origination!$BM$14*J13</f>
        <v>2812.2777567307812</v>
      </c>
      <c r="BU335" s="545">
        <f ca="1">Origination!$BM$14*K13</f>
        <v>2855.6337054803803</v>
      </c>
      <c r="BV335" s="545">
        <f ca="1">Origination!$BM$14*L13</f>
        <v>2899.6580584398694</v>
      </c>
      <c r="BW335" s="545">
        <f ca="1">Origination!$BM$14*M13</f>
        <v>2944.3611201741505</v>
      </c>
      <c r="BX335" s="545">
        <f ca="1">Origination!$BM$14*N13</f>
        <v>2989.7533541101689</v>
      </c>
      <c r="BY335" s="545">
        <f ca="1">Origination!$BM$14*O13</f>
        <v>3035.8453849860339</v>
      </c>
      <c r="BZ335" s="545">
        <f ca="1">Origination!$BM$14*P13</f>
        <v>3082.6480013379019</v>
      </c>
      <c r="CA335" s="545">
        <f ca="1">Origination!$BM$14*Q13</f>
        <v>3130.1721580251942</v>
      </c>
      <c r="CB335" s="545">
        <f ca="1">Origination!$BM$14*R13</f>
        <v>3178.42897879475</v>
      </c>
      <c r="CC335" s="545">
        <f ca="1">Origination!$BM$14*S13</f>
        <v>3227.429758884502</v>
      </c>
      <c r="CD335" s="545">
        <f ca="1">Origination!$BM$14*T13</f>
        <v>3277.1859676673048</v>
      </c>
      <c r="CE335" s="545">
        <f ca="1">Origination!$BM$14*U13</f>
        <v>3327.7092513355096</v>
      </c>
      <c r="CF335" s="545">
        <f ca="1">Origination!$BM$14*V13</f>
        <v>3379.0114356269314</v>
      </c>
      <c r="CG335" s="545">
        <f ca="1">Origination!$BM$14*W13</f>
        <v>3431.1045285928462</v>
      </c>
      <c r="CH335" s="545">
        <f ca="1">Origination!$BM$14*X13</f>
        <v>3484.0007234086529</v>
      </c>
      <c r="CI335" s="545">
        <f ca="1">Origination!$BM$14*Y13</f>
        <v>3537.7124012278696</v>
      </c>
      <c r="CJ335" s="545">
        <f ca="1">Origination!$BM$14*Z13</f>
        <v>3592.2521340801322</v>
      </c>
      <c r="CK335" s="545">
        <f ca="1">Origination!$BM$14*AA13</f>
        <v>3647.632687813868</v>
      </c>
      <c r="CL335" s="545">
        <f ca="1">Origination!$BM$14*AB13</f>
        <v>3703.867025084332</v>
      </c>
      <c r="CM335" s="545">
        <f ca="1">Origination!$BM$14*AC13</f>
        <v>3760.9683083877148</v>
      </c>
      <c r="CN335" s="545">
        <f ca="1">Origination!$BM$14*AD13</f>
        <v>3818.9499031420255</v>
      </c>
      <c r="CO335" s="545">
        <f ca="1">Origination!$BM$14*AE13</f>
        <v>3877.8253808154659</v>
      </c>
      <c r="CP335" s="545">
        <f ca="1">Origination!$BM$14*AF13</f>
        <v>3937.6085221030376</v>
      </c>
      <c r="CQ335" s="545">
        <f ca="1">Origination!$BM$14*AG13</f>
        <v>3998.3133201521255</v>
      </c>
      <c r="CR335" s="545">
        <f ca="1">Origination!$BM$14*AH13</f>
        <v>4059.9539838378046</v>
      </c>
      <c r="CS335" s="545">
        <f ca="1">Origination!$BM$14*AI13</f>
        <v>4122.5449410886376</v>
      </c>
      <c r="CT335" s="545">
        <f ca="1">Origination!$BM$14*AJ13</f>
        <v>4186.1008422637533</v>
      </c>
      <c r="CU335" s="545">
        <f ca="1">Origination!$BM$14*AK13</f>
        <v>4250.6365635819857</v>
      </c>
      <c r="CV335" s="545">
        <f ca="1">Origination!$BM$14*AL13</f>
        <v>4316.167210603875</v>
      </c>
      <c r="CW335" s="545">
        <f ca="1">Origination!$BM$14*AM13</f>
        <v>4382.7081217673522</v>
      </c>
      <c r="CX335" s="545">
        <f ca="1">Origination!$BM$14*AN13</f>
        <v>4450.274871977932</v>
      </c>
      <c r="CY335" s="545">
        <f ca="1">Origination!$BM$14*AO13</f>
        <v>4518.8832762542579</v>
      </c>
      <c r="CZ335" s="545">
        <f ca="1">Origination!$BM$14*AP13</f>
        <v>4588.5493934298447</v>
      </c>
      <c r="DA335" s="545">
        <f ca="1">Origination!$BM$14*AQ13</f>
        <v>4659.2895299118882</v>
      </c>
      <c r="DB335" s="545">
        <f ca="1">Origination!$BM$14*AR13</f>
        <v>4731.1202434980296</v>
      </c>
      <c r="DC335" s="545">
        <f ca="1">Origination!$BM$14*AS13</f>
        <v>4804.0583472519575</v>
      </c>
      <c r="DD335" s="545">
        <f ca="1">Origination!$BM$14*AT13</f>
        <v>0</v>
      </c>
      <c r="DE335" s="545">
        <f ca="1">Origination!$BM$14*AU13</f>
        <v>0</v>
      </c>
      <c r="DF335" s="545">
        <f ca="1">Origination!$BM$14*AV13</f>
        <v>0</v>
      </c>
      <c r="DG335" s="545">
        <f ca="1">Origination!$BM$14*AW13</f>
        <v>0</v>
      </c>
      <c r="DH335" s="545">
        <f ca="1">Origination!$BM$14*AX13</f>
        <v>0</v>
      </c>
      <c r="DI335" s="545">
        <f ca="1">Origination!$BM$14*AY13</f>
        <v>0</v>
      </c>
      <c r="DJ335" s="545">
        <f ca="1">Origination!$BM$14*AZ13</f>
        <v>0</v>
      </c>
      <c r="DK335" s="545">
        <f ca="1">Origination!$BM$14*BA13</f>
        <v>0</v>
      </c>
      <c r="DL335" s="545">
        <f ca="1">Origination!$BM$14*BB13</f>
        <v>0</v>
      </c>
      <c r="DM335" s="545">
        <f ca="1">Origination!$BM$14*BC13</f>
        <v>0</v>
      </c>
      <c r="DN335" s="545">
        <f ca="1">Origination!$BM$14*BD13</f>
        <v>0</v>
      </c>
      <c r="DO335" s="545">
        <f ca="1">Origination!$BM$14*BE13</f>
        <v>0</v>
      </c>
      <c r="DP335" s="545">
        <f ca="1">Origination!$BM$14*BF13</f>
        <v>0</v>
      </c>
      <c r="DQ335" s="545">
        <f ca="1">Origination!$BM$14*BG13</f>
        <v>0</v>
      </c>
      <c r="DR335" s="545">
        <f ca="1">Origination!$BM$14*BH13</f>
        <v>0</v>
      </c>
      <c r="DS335" s="545">
        <f ca="1">Origination!$BM$14*BI13</f>
        <v>0</v>
      </c>
    </row>
    <row r="336" spans="1:123" hidden="1" outlineLevel="1" x14ac:dyDescent="0.25">
      <c r="A336" s="570" t="s">
        <v>280</v>
      </c>
      <c r="B336" s="571" t="s">
        <v>243</v>
      </c>
      <c r="C336" s="544">
        <v>64</v>
      </c>
      <c r="D336" s="546"/>
      <c r="E336" s="546"/>
      <c r="F336" s="546"/>
      <c r="G336" s="546"/>
      <c r="H336" s="546"/>
      <c r="I336" s="546"/>
      <c r="J336" s="546"/>
      <c r="K336" s="546"/>
      <c r="L336" s="546"/>
      <c r="M336" s="546"/>
      <c r="N336" s="546"/>
      <c r="O336" s="546"/>
      <c r="P336" s="546"/>
      <c r="Q336" s="546"/>
      <c r="R336" s="546"/>
      <c r="S336" s="546"/>
      <c r="T336" s="546"/>
      <c r="U336" s="546"/>
      <c r="V336" s="546"/>
      <c r="W336" s="546"/>
      <c r="X336" s="546"/>
      <c r="Y336" s="546"/>
      <c r="Z336" s="546"/>
      <c r="AA336" s="546"/>
      <c r="AB336" s="546"/>
      <c r="AC336" s="546"/>
      <c r="AD336" s="546"/>
      <c r="AE336" s="546"/>
      <c r="AF336" s="546"/>
      <c r="AG336" s="546"/>
      <c r="AH336" s="546"/>
      <c r="AI336" s="546"/>
      <c r="AJ336" s="546"/>
      <c r="AK336" s="546"/>
      <c r="AL336" s="546"/>
      <c r="AM336" s="546"/>
      <c r="AN336" s="546"/>
      <c r="AO336" s="546"/>
      <c r="AP336" s="546"/>
      <c r="AQ336" s="546"/>
      <c r="AR336" s="546"/>
      <c r="AS336" s="546"/>
      <c r="AT336" s="546"/>
      <c r="AU336" s="546"/>
      <c r="AV336" s="546"/>
      <c r="AW336" s="546"/>
      <c r="AX336" s="546"/>
      <c r="AY336" s="546"/>
      <c r="AZ336" s="546"/>
      <c r="BA336" s="546"/>
      <c r="BB336" s="546"/>
      <c r="BC336" s="546"/>
      <c r="BD336" s="546"/>
      <c r="BE336" s="546"/>
      <c r="BF336" s="546"/>
      <c r="BG336" s="546"/>
      <c r="BH336" s="546"/>
      <c r="BI336" s="546"/>
      <c r="BJ336" s="546"/>
      <c r="BK336" s="546"/>
      <c r="BL336" s="546"/>
      <c r="BM336" s="546"/>
      <c r="BN336" s="546"/>
      <c r="BO336" s="545">
        <f ca="1">Origination!$BN$14*D13</f>
        <v>2565.6209134387586</v>
      </c>
      <c r="BP336" s="545">
        <f ca="1">Origination!$BN$14*E13</f>
        <v>2605.1742358542729</v>
      </c>
      <c r="BQ336" s="545">
        <f ca="1">Origination!$BN$14*F13</f>
        <v>2645.3373386570265</v>
      </c>
      <c r="BR336" s="545">
        <f ca="1">Origination!$BN$14*G13</f>
        <v>2686.119622627989</v>
      </c>
      <c r="BS336" s="545">
        <f ca="1">Origination!$BN$14*H13</f>
        <v>2727.530633476837</v>
      </c>
      <c r="BT336" s="545">
        <f ca="1">Origination!$BN$14*I13</f>
        <v>2769.5800640762714</v>
      </c>
      <c r="BU336" s="545">
        <f ca="1">Origination!$BN$14*J13</f>
        <v>2812.2777567307812</v>
      </c>
      <c r="BV336" s="545">
        <f ca="1">Origination!$BN$14*K13</f>
        <v>2855.6337054803803</v>
      </c>
      <c r="BW336" s="545">
        <f ca="1">Origination!$BN$14*L13</f>
        <v>2899.6580584398694</v>
      </c>
      <c r="BX336" s="545">
        <f ca="1">Origination!$BN$14*M13</f>
        <v>2944.3611201741505</v>
      </c>
      <c r="BY336" s="545">
        <f ca="1">Origination!$BN$14*N13</f>
        <v>2989.7533541101689</v>
      </c>
      <c r="BZ336" s="545">
        <f ca="1">Origination!$BN$14*O13</f>
        <v>3035.8453849860339</v>
      </c>
      <c r="CA336" s="545">
        <f ca="1">Origination!$BN$14*P13</f>
        <v>3082.6480013379019</v>
      </c>
      <c r="CB336" s="545">
        <f ca="1">Origination!$BN$14*Q13</f>
        <v>3130.1721580251942</v>
      </c>
      <c r="CC336" s="545">
        <f ca="1">Origination!$BN$14*R13</f>
        <v>3178.42897879475</v>
      </c>
      <c r="CD336" s="545">
        <f ca="1">Origination!$BN$14*S13</f>
        <v>3227.429758884502</v>
      </c>
      <c r="CE336" s="545">
        <f ca="1">Origination!$BN$14*T13</f>
        <v>3277.1859676673048</v>
      </c>
      <c r="CF336" s="545">
        <f ca="1">Origination!$BN$14*U13</f>
        <v>3327.7092513355096</v>
      </c>
      <c r="CG336" s="545">
        <f ca="1">Origination!$BN$14*V13</f>
        <v>3379.0114356269314</v>
      </c>
      <c r="CH336" s="545">
        <f ca="1">Origination!$BN$14*W13</f>
        <v>3431.1045285928462</v>
      </c>
      <c r="CI336" s="545">
        <f ca="1">Origination!$BN$14*X13</f>
        <v>3484.0007234086529</v>
      </c>
      <c r="CJ336" s="545">
        <f ca="1">Origination!$BN$14*Y13</f>
        <v>3537.7124012278696</v>
      </c>
      <c r="CK336" s="545">
        <f ca="1">Origination!$BN$14*Z13</f>
        <v>3592.2521340801322</v>
      </c>
      <c r="CL336" s="545">
        <f ca="1">Origination!$BN$14*AA13</f>
        <v>3647.632687813868</v>
      </c>
      <c r="CM336" s="545">
        <f ca="1">Origination!$BN$14*AB13</f>
        <v>3703.867025084332</v>
      </c>
      <c r="CN336" s="545">
        <f ca="1">Origination!$BN$14*AC13</f>
        <v>3760.9683083877148</v>
      </c>
      <c r="CO336" s="545">
        <f ca="1">Origination!$BN$14*AD13</f>
        <v>3818.9499031420255</v>
      </c>
      <c r="CP336" s="545">
        <f ca="1">Origination!$BN$14*AE13</f>
        <v>3877.8253808154659</v>
      </c>
      <c r="CQ336" s="545">
        <f ca="1">Origination!$BN$14*AF13</f>
        <v>3937.6085221030376</v>
      </c>
      <c r="CR336" s="545">
        <f ca="1">Origination!$BN$14*AG13</f>
        <v>3998.3133201521255</v>
      </c>
      <c r="CS336" s="545">
        <f ca="1">Origination!$BN$14*AH13</f>
        <v>4059.9539838378046</v>
      </c>
      <c r="CT336" s="545">
        <f ca="1">Origination!$BN$14*AI13</f>
        <v>4122.5449410886376</v>
      </c>
      <c r="CU336" s="545">
        <f ca="1">Origination!$BN$14*AJ13</f>
        <v>4186.1008422637533</v>
      </c>
      <c r="CV336" s="545">
        <f ca="1">Origination!$BN$14*AK13</f>
        <v>4250.6365635819857</v>
      </c>
      <c r="CW336" s="545">
        <f ca="1">Origination!$BN$14*AL13</f>
        <v>4316.167210603875</v>
      </c>
      <c r="CX336" s="545">
        <f ca="1">Origination!$BN$14*AM13</f>
        <v>4382.7081217673522</v>
      </c>
      <c r="CY336" s="545">
        <f ca="1">Origination!$BN$14*AN13</f>
        <v>4450.274871977932</v>
      </c>
      <c r="CZ336" s="545">
        <f ca="1">Origination!$BN$14*AO13</f>
        <v>4518.8832762542579</v>
      </c>
      <c r="DA336" s="545">
        <f ca="1">Origination!$BN$14*AP13</f>
        <v>4588.5493934298447</v>
      </c>
      <c r="DB336" s="545">
        <f ca="1">Origination!$BN$14*AQ13</f>
        <v>4659.2895299118882</v>
      </c>
      <c r="DC336" s="545">
        <f ca="1">Origination!$BN$14*AR13</f>
        <v>4731.1202434980296</v>
      </c>
      <c r="DD336" s="545">
        <f ca="1">Origination!$BN$14*AS13</f>
        <v>4804.0583472519575</v>
      </c>
      <c r="DE336" s="545">
        <f ca="1">Origination!$BN$14*AT13</f>
        <v>0</v>
      </c>
      <c r="DF336" s="545">
        <f ca="1">Origination!$BN$14*AU13</f>
        <v>0</v>
      </c>
      <c r="DG336" s="545">
        <f ca="1">Origination!$BN$14*AV13</f>
        <v>0</v>
      </c>
      <c r="DH336" s="545">
        <f ca="1">Origination!$BN$14*AW13</f>
        <v>0</v>
      </c>
      <c r="DI336" s="545">
        <f ca="1">Origination!$BN$14*AX13</f>
        <v>0</v>
      </c>
      <c r="DJ336" s="545">
        <f ca="1">Origination!$BN$14*AY13</f>
        <v>0</v>
      </c>
      <c r="DK336" s="545">
        <f ca="1">Origination!$BN$14*AZ13</f>
        <v>0</v>
      </c>
      <c r="DL336" s="545">
        <f ca="1">Origination!$BN$14*BA13</f>
        <v>0</v>
      </c>
      <c r="DM336" s="545">
        <f ca="1">Origination!$BN$14*BB13</f>
        <v>0</v>
      </c>
      <c r="DN336" s="545">
        <f ca="1">Origination!$BN$14*BC13</f>
        <v>0</v>
      </c>
      <c r="DO336" s="545">
        <f ca="1">Origination!$BN$14*BD13</f>
        <v>0</v>
      </c>
      <c r="DP336" s="545">
        <f ca="1">Origination!$BN$14*BE13</f>
        <v>0</v>
      </c>
      <c r="DQ336" s="545">
        <f ca="1">Origination!$BN$14*BF13</f>
        <v>0</v>
      </c>
      <c r="DR336" s="545">
        <f ca="1">Origination!$BN$14*BG13</f>
        <v>0</v>
      </c>
      <c r="DS336" s="545">
        <f ca="1">Origination!$BN$14*BH13</f>
        <v>0</v>
      </c>
    </row>
    <row r="337" spans="1:123" hidden="1" outlineLevel="1" x14ac:dyDescent="0.25">
      <c r="A337" s="570" t="s">
        <v>280</v>
      </c>
      <c r="B337" s="571" t="s">
        <v>243</v>
      </c>
      <c r="C337" s="544">
        <v>65</v>
      </c>
      <c r="D337" s="546"/>
      <c r="E337" s="546"/>
      <c r="F337" s="546"/>
      <c r="G337" s="546"/>
      <c r="H337" s="546"/>
      <c r="I337" s="546"/>
      <c r="J337" s="546"/>
      <c r="K337" s="546"/>
      <c r="L337" s="546"/>
      <c r="M337" s="546"/>
      <c r="N337" s="546"/>
      <c r="O337" s="546"/>
      <c r="P337" s="546"/>
      <c r="Q337" s="546"/>
      <c r="R337" s="546"/>
      <c r="S337" s="546"/>
      <c r="T337" s="546"/>
      <c r="U337" s="546"/>
      <c r="V337" s="546"/>
      <c r="W337" s="546"/>
      <c r="X337" s="546"/>
      <c r="Y337" s="546"/>
      <c r="Z337" s="546"/>
      <c r="AA337" s="546"/>
      <c r="AB337" s="546"/>
      <c r="AC337" s="546"/>
      <c r="AD337" s="546"/>
      <c r="AE337" s="546"/>
      <c r="AF337" s="546"/>
      <c r="AG337" s="546"/>
      <c r="AH337" s="546"/>
      <c r="AI337" s="546"/>
      <c r="AJ337" s="546"/>
      <c r="AK337" s="546"/>
      <c r="AL337" s="546"/>
      <c r="AM337" s="546"/>
      <c r="AN337" s="546"/>
      <c r="AO337" s="546"/>
      <c r="AP337" s="546"/>
      <c r="AQ337" s="546"/>
      <c r="AR337" s="546"/>
      <c r="AS337" s="546"/>
      <c r="AT337" s="546"/>
      <c r="AU337" s="546"/>
      <c r="AV337" s="546"/>
      <c r="AW337" s="546"/>
      <c r="AX337" s="546"/>
      <c r="AY337" s="546"/>
      <c r="AZ337" s="546"/>
      <c r="BA337" s="546"/>
      <c r="BB337" s="546"/>
      <c r="BC337" s="546"/>
      <c r="BD337" s="546"/>
      <c r="BE337" s="546"/>
      <c r="BF337" s="546"/>
      <c r="BG337" s="546"/>
      <c r="BH337" s="546"/>
      <c r="BI337" s="546"/>
      <c r="BJ337" s="546"/>
      <c r="BK337" s="546"/>
      <c r="BL337" s="546"/>
      <c r="BM337" s="546"/>
      <c r="BN337" s="546"/>
      <c r="BO337" s="546"/>
      <c r="BP337" s="545">
        <f ca="1">Origination!$BO$14*D13</f>
        <v>2736.6623076680094</v>
      </c>
      <c r="BQ337" s="545">
        <f ca="1">Origination!$BO$14*E13</f>
        <v>2778.8525182445578</v>
      </c>
      <c r="BR337" s="545">
        <f ca="1">Origination!$BO$14*F13</f>
        <v>2821.6931612341614</v>
      </c>
      <c r="BS337" s="545">
        <f ca="1">Origination!$BO$14*G13</f>
        <v>2865.1942641365217</v>
      </c>
      <c r="BT337" s="545">
        <f ca="1">Origination!$BO$14*H13</f>
        <v>2909.3660090419594</v>
      </c>
      <c r="BU337" s="545">
        <f ca="1">Origination!$BO$14*I13</f>
        <v>2954.2187350146896</v>
      </c>
      <c r="BV337" s="545">
        <f ca="1">Origination!$BO$14*J13</f>
        <v>2999.7629405128332</v>
      </c>
      <c r="BW337" s="545">
        <f ca="1">Origination!$BO$14*K13</f>
        <v>3046.0092858457388</v>
      </c>
      <c r="BX337" s="545">
        <f ca="1">Origination!$BO$14*L13</f>
        <v>3092.9685956691942</v>
      </c>
      <c r="BY337" s="545">
        <f ca="1">Origination!$BO$14*M13</f>
        <v>3140.6518615190939</v>
      </c>
      <c r="BZ337" s="545">
        <f ca="1">Origination!$BO$14*N13</f>
        <v>3189.0702443841801</v>
      </c>
      <c r="CA337" s="545">
        <f ca="1">Origination!$BO$14*O13</f>
        <v>3238.2350773184362</v>
      </c>
      <c r="CB337" s="545">
        <f ca="1">Origination!$BO$14*P13</f>
        <v>3288.1578680937619</v>
      </c>
      <c r="CC337" s="545">
        <f ca="1">Origination!$BO$14*Q13</f>
        <v>3338.8503018935407</v>
      </c>
      <c r="CD337" s="545">
        <f ca="1">Origination!$BO$14*R13</f>
        <v>3390.3242440477334</v>
      </c>
      <c r="CE337" s="545">
        <f ca="1">Origination!$BO$14*S13</f>
        <v>3442.5917428101357</v>
      </c>
      <c r="CF337" s="545">
        <f ca="1">Origination!$BO$14*T13</f>
        <v>3495.6650321784582</v>
      </c>
      <c r="CG337" s="545">
        <f ca="1">Origination!$BO$14*U13</f>
        <v>3549.5565347578768</v>
      </c>
      <c r="CH337" s="545">
        <f ca="1">Origination!$BO$14*V13</f>
        <v>3604.2788646687268</v>
      </c>
      <c r="CI337" s="545">
        <f ca="1">Origination!$BO$14*W13</f>
        <v>3659.8448304990361</v>
      </c>
      <c r="CJ337" s="545">
        <f ca="1">Origination!$BO$14*X13</f>
        <v>3716.2674383025633</v>
      </c>
      <c r="CK337" s="545">
        <f ca="1">Origination!$BO$14*Y13</f>
        <v>3773.5598946430609</v>
      </c>
      <c r="CL337" s="545">
        <f ca="1">Origination!$BO$14*Z13</f>
        <v>3831.7356096854746</v>
      </c>
      <c r="CM337" s="545">
        <f ca="1">Origination!$BO$14*AA13</f>
        <v>3890.8082003347927</v>
      </c>
      <c r="CN337" s="545">
        <f ca="1">Origination!$BO$14*AB13</f>
        <v>3950.7914934232876</v>
      </c>
      <c r="CO337" s="545">
        <f ca="1">Origination!$BO$14*AC13</f>
        <v>4011.699528946896</v>
      </c>
      <c r="CP337" s="545">
        <f ca="1">Origination!$BO$14*AD13</f>
        <v>4073.5465633514941</v>
      </c>
      <c r="CQ337" s="545">
        <f ca="1">Origination!$BO$14*AE13</f>
        <v>4136.3470728698303</v>
      </c>
      <c r="CR337" s="545">
        <f ca="1">Origination!$BO$14*AF13</f>
        <v>4200.1157569099068</v>
      </c>
      <c r="CS337" s="545">
        <f ca="1">Origination!$BO$14*AG13</f>
        <v>4264.8675414956006</v>
      </c>
      <c r="CT337" s="545">
        <f ca="1">Origination!$BO$14*AH13</f>
        <v>4330.6175827603247</v>
      </c>
      <c r="CU337" s="545">
        <f ca="1">Origination!$BO$14*AI13</f>
        <v>4397.3812704945467</v>
      </c>
      <c r="CV337" s="545">
        <f ca="1">Origination!$BO$14*AJ13</f>
        <v>4465.1742317480039</v>
      </c>
      <c r="CW337" s="545">
        <f ca="1">Origination!$BO$14*AK13</f>
        <v>4534.0123344874519</v>
      </c>
      <c r="CX337" s="545">
        <f ca="1">Origination!$BO$14*AL13</f>
        <v>4603.9116913108001</v>
      </c>
      <c r="CY337" s="545">
        <f ca="1">Origination!$BO$14*AM13</f>
        <v>4674.8886632185086</v>
      </c>
      <c r="CZ337" s="545">
        <f ca="1">Origination!$BO$14*AN13</f>
        <v>4746.9598634431277</v>
      </c>
      <c r="DA337" s="545">
        <f ca="1">Origination!$BO$14*AO13</f>
        <v>4820.1421613378752</v>
      </c>
      <c r="DB337" s="545">
        <f ca="1">Origination!$BO$14*AP13</f>
        <v>4894.4526863251676</v>
      </c>
      <c r="DC337" s="545">
        <f ca="1">Origination!$BO$14*AQ13</f>
        <v>4969.9088319060138</v>
      </c>
      <c r="DD337" s="545">
        <f ca="1">Origination!$BO$14*AR13</f>
        <v>5046.5282597312316</v>
      </c>
      <c r="DE337" s="545">
        <f ca="1">Origination!$BO$14*AS13</f>
        <v>5124.3289037354216</v>
      </c>
      <c r="DF337" s="545">
        <f ca="1">Origination!$BO$14*AT13</f>
        <v>0</v>
      </c>
      <c r="DG337" s="545">
        <f ca="1">Origination!$BO$14*AU13</f>
        <v>0</v>
      </c>
      <c r="DH337" s="545">
        <f ca="1">Origination!$BO$14*AV13</f>
        <v>0</v>
      </c>
      <c r="DI337" s="545">
        <f ca="1">Origination!$BO$14*AW13</f>
        <v>0</v>
      </c>
      <c r="DJ337" s="545">
        <f ca="1">Origination!$BO$14*AX13</f>
        <v>0</v>
      </c>
      <c r="DK337" s="545">
        <f ca="1">Origination!$BO$14*AY13</f>
        <v>0</v>
      </c>
      <c r="DL337" s="545">
        <f ca="1">Origination!$BO$14*AZ13</f>
        <v>0</v>
      </c>
      <c r="DM337" s="545">
        <f ca="1">Origination!$BO$14*BA13</f>
        <v>0</v>
      </c>
      <c r="DN337" s="545">
        <f ca="1">Origination!$BO$14*BB13</f>
        <v>0</v>
      </c>
      <c r="DO337" s="545">
        <f ca="1">Origination!$BO$14*BC13</f>
        <v>0</v>
      </c>
      <c r="DP337" s="545">
        <f ca="1">Origination!$BO$14*BD13</f>
        <v>0</v>
      </c>
      <c r="DQ337" s="545">
        <f ca="1">Origination!$BO$14*BE13</f>
        <v>0</v>
      </c>
      <c r="DR337" s="545">
        <f ca="1">Origination!$BO$14*BF13</f>
        <v>0</v>
      </c>
      <c r="DS337" s="545">
        <f ca="1">Origination!$BO$14*BG13</f>
        <v>0</v>
      </c>
    </row>
    <row r="338" spans="1:123" hidden="1" outlineLevel="1" x14ac:dyDescent="0.25">
      <c r="A338" s="570" t="s">
        <v>280</v>
      </c>
      <c r="B338" s="571" t="s">
        <v>243</v>
      </c>
      <c r="C338" s="544">
        <v>66</v>
      </c>
      <c r="D338" s="546"/>
      <c r="E338" s="546"/>
      <c r="F338" s="546"/>
      <c r="G338" s="546"/>
      <c r="H338" s="546"/>
      <c r="I338" s="546"/>
      <c r="J338" s="546"/>
      <c r="K338" s="546"/>
      <c r="L338" s="546"/>
      <c r="M338" s="546"/>
      <c r="N338" s="546"/>
      <c r="O338" s="546"/>
      <c r="P338" s="546"/>
      <c r="Q338" s="546"/>
      <c r="R338" s="546"/>
      <c r="S338" s="546"/>
      <c r="T338" s="546"/>
      <c r="U338" s="546"/>
      <c r="V338" s="546"/>
      <c r="W338" s="546"/>
      <c r="X338" s="546"/>
      <c r="Y338" s="546"/>
      <c r="Z338" s="546"/>
      <c r="AA338" s="546"/>
      <c r="AB338" s="546"/>
      <c r="AC338" s="546"/>
      <c r="AD338" s="546"/>
      <c r="AE338" s="546"/>
      <c r="AF338" s="546"/>
      <c r="AG338" s="546"/>
      <c r="AH338" s="546"/>
      <c r="AI338" s="546"/>
      <c r="AJ338" s="546"/>
      <c r="AK338" s="546"/>
      <c r="AL338" s="546"/>
      <c r="AM338" s="546"/>
      <c r="AN338" s="546"/>
      <c r="AO338" s="546"/>
      <c r="AP338" s="546"/>
      <c r="AQ338" s="546"/>
      <c r="AR338" s="546"/>
      <c r="AS338" s="546"/>
      <c r="AT338" s="546"/>
      <c r="AU338" s="546"/>
      <c r="AV338" s="546"/>
      <c r="AW338" s="546"/>
      <c r="AX338" s="546"/>
      <c r="AY338" s="546"/>
      <c r="AZ338" s="546"/>
      <c r="BA338" s="546"/>
      <c r="BB338" s="546"/>
      <c r="BC338" s="546"/>
      <c r="BD338" s="546"/>
      <c r="BE338" s="546"/>
      <c r="BF338" s="546"/>
      <c r="BG338" s="546"/>
      <c r="BH338" s="546"/>
      <c r="BI338" s="546"/>
      <c r="BJ338" s="546"/>
      <c r="BK338" s="546"/>
      <c r="BL338" s="546"/>
      <c r="BM338" s="546"/>
      <c r="BN338" s="546"/>
      <c r="BO338" s="546"/>
      <c r="BP338" s="546"/>
      <c r="BQ338" s="545">
        <f ca="1">Origination!$BP$14*D13</f>
        <v>2736.6623076680094</v>
      </c>
      <c r="BR338" s="545">
        <f ca="1">Origination!$BP$14*E13</f>
        <v>2778.8525182445578</v>
      </c>
      <c r="BS338" s="545">
        <f ca="1">Origination!$BP$14*F13</f>
        <v>2821.6931612341614</v>
      </c>
      <c r="BT338" s="545">
        <f ca="1">Origination!$BP$14*G13</f>
        <v>2865.1942641365217</v>
      </c>
      <c r="BU338" s="545">
        <f ca="1">Origination!$BP$14*H13</f>
        <v>2909.3660090419594</v>
      </c>
      <c r="BV338" s="545">
        <f ca="1">Origination!$BP$14*I13</f>
        <v>2954.2187350146896</v>
      </c>
      <c r="BW338" s="545">
        <f ca="1">Origination!$BP$14*J13</f>
        <v>2999.7629405128332</v>
      </c>
      <c r="BX338" s="545">
        <f ca="1">Origination!$BP$14*K13</f>
        <v>3046.0092858457388</v>
      </c>
      <c r="BY338" s="545">
        <f ca="1">Origination!$BP$14*L13</f>
        <v>3092.9685956691942</v>
      </c>
      <c r="BZ338" s="545">
        <f ca="1">Origination!$BP$14*M13</f>
        <v>3140.6518615190939</v>
      </c>
      <c r="CA338" s="545">
        <f ca="1">Origination!$BP$14*N13</f>
        <v>3189.0702443841801</v>
      </c>
      <c r="CB338" s="545">
        <f ca="1">Origination!$BP$14*O13</f>
        <v>3238.2350773184362</v>
      </c>
      <c r="CC338" s="545">
        <f ca="1">Origination!$BP$14*P13</f>
        <v>3288.1578680937619</v>
      </c>
      <c r="CD338" s="545">
        <f ca="1">Origination!$BP$14*Q13</f>
        <v>3338.8503018935407</v>
      </c>
      <c r="CE338" s="545">
        <f ca="1">Origination!$BP$14*R13</f>
        <v>3390.3242440477334</v>
      </c>
      <c r="CF338" s="545">
        <f ca="1">Origination!$BP$14*S13</f>
        <v>3442.5917428101357</v>
      </c>
      <c r="CG338" s="545">
        <f ca="1">Origination!$BP$14*T13</f>
        <v>3495.6650321784582</v>
      </c>
      <c r="CH338" s="545">
        <f ca="1">Origination!$BP$14*U13</f>
        <v>3549.5565347578768</v>
      </c>
      <c r="CI338" s="545">
        <f ca="1">Origination!$BP$14*V13</f>
        <v>3604.2788646687268</v>
      </c>
      <c r="CJ338" s="545">
        <f ca="1">Origination!$BP$14*W13</f>
        <v>3659.8448304990361</v>
      </c>
      <c r="CK338" s="545">
        <f ca="1">Origination!$BP$14*X13</f>
        <v>3716.2674383025633</v>
      </c>
      <c r="CL338" s="545">
        <f ca="1">Origination!$BP$14*Y13</f>
        <v>3773.5598946430609</v>
      </c>
      <c r="CM338" s="545">
        <f ca="1">Origination!$BP$14*Z13</f>
        <v>3831.7356096854746</v>
      </c>
      <c r="CN338" s="545">
        <f ca="1">Origination!$BP$14*AA13</f>
        <v>3890.8082003347927</v>
      </c>
      <c r="CO338" s="545">
        <f ca="1">Origination!$BP$14*AB13</f>
        <v>3950.7914934232876</v>
      </c>
      <c r="CP338" s="545">
        <f ca="1">Origination!$BP$14*AC13</f>
        <v>4011.699528946896</v>
      </c>
      <c r="CQ338" s="545">
        <f ca="1">Origination!$BP$14*AD13</f>
        <v>4073.5465633514941</v>
      </c>
      <c r="CR338" s="545">
        <f ca="1">Origination!$BP$14*AE13</f>
        <v>4136.3470728698303</v>
      </c>
      <c r="CS338" s="545">
        <f ca="1">Origination!$BP$14*AF13</f>
        <v>4200.1157569099068</v>
      </c>
      <c r="CT338" s="545">
        <f ca="1">Origination!$BP$14*AG13</f>
        <v>4264.8675414956006</v>
      </c>
      <c r="CU338" s="545">
        <f ca="1">Origination!$BP$14*AH13</f>
        <v>4330.6175827603247</v>
      </c>
      <c r="CV338" s="545">
        <f ca="1">Origination!$BP$14*AI13</f>
        <v>4397.3812704945467</v>
      </c>
      <c r="CW338" s="545">
        <f ca="1">Origination!$BP$14*AJ13</f>
        <v>4465.1742317480039</v>
      </c>
      <c r="CX338" s="545">
        <f ca="1">Origination!$BP$14*AK13</f>
        <v>4534.0123344874519</v>
      </c>
      <c r="CY338" s="545">
        <f ca="1">Origination!$BP$14*AL13</f>
        <v>4603.9116913108001</v>
      </c>
      <c r="CZ338" s="545">
        <f ca="1">Origination!$BP$14*AM13</f>
        <v>4674.8886632185086</v>
      </c>
      <c r="DA338" s="545">
        <f ca="1">Origination!$BP$14*AN13</f>
        <v>4746.9598634431277</v>
      </c>
      <c r="DB338" s="545">
        <f ca="1">Origination!$BP$14*AO13</f>
        <v>4820.1421613378752</v>
      </c>
      <c r="DC338" s="545">
        <f ca="1">Origination!$BP$14*AP13</f>
        <v>4894.4526863251676</v>
      </c>
      <c r="DD338" s="545">
        <f ca="1">Origination!$BP$14*AQ13</f>
        <v>4969.9088319060138</v>
      </c>
      <c r="DE338" s="545">
        <f ca="1">Origination!$BP$14*AR13</f>
        <v>5046.5282597312316</v>
      </c>
      <c r="DF338" s="545">
        <f ca="1">Origination!$BP$14*AS13</f>
        <v>5124.3289037354216</v>
      </c>
      <c r="DG338" s="545">
        <f ca="1">Origination!$BP$14*AT13</f>
        <v>0</v>
      </c>
      <c r="DH338" s="545">
        <f ca="1">Origination!$BP$14*AU13</f>
        <v>0</v>
      </c>
      <c r="DI338" s="545">
        <f ca="1">Origination!$BP$14*AV13</f>
        <v>0</v>
      </c>
      <c r="DJ338" s="545">
        <f ca="1">Origination!$BP$14*AW13</f>
        <v>0</v>
      </c>
      <c r="DK338" s="545">
        <f ca="1">Origination!$BP$14*AX13</f>
        <v>0</v>
      </c>
      <c r="DL338" s="545">
        <f ca="1">Origination!$BP$14*AY13</f>
        <v>0</v>
      </c>
      <c r="DM338" s="545">
        <f ca="1">Origination!$BP$14*AZ13</f>
        <v>0</v>
      </c>
      <c r="DN338" s="545">
        <f ca="1">Origination!$BP$14*BA13</f>
        <v>0</v>
      </c>
      <c r="DO338" s="545">
        <f ca="1">Origination!$BP$14*BB13</f>
        <v>0</v>
      </c>
      <c r="DP338" s="545">
        <f ca="1">Origination!$BP$14*BC13</f>
        <v>0</v>
      </c>
      <c r="DQ338" s="545">
        <f ca="1">Origination!$BP$14*BD13</f>
        <v>0</v>
      </c>
      <c r="DR338" s="545">
        <f ca="1">Origination!$BP$14*BE13</f>
        <v>0</v>
      </c>
      <c r="DS338" s="545">
        <f ca="1">Origination!$BP$14*BF13</f>
        <v>0</v>
      </c>
    </row>
    <row r="339" spans="1:123" hidden="1" outlineLevel="1" x14ac:dyDescent="0.25">
      <c r="A339" s="570" t="s">
        <v>280</v>
      </c>
      <c r="B339" s="571" t="s">
        <v>243</v>
      </c>
      <c r="C339" s="544">
        <v>67</v>
      </c>
      <c r="D339" s="546"/>
      <c r="E339" s="546"/>
      <c r="F339" s="546"/>
      <c r="G339" s="546"/>
      <c r="H339" s="546"/>
      <c r="I339" s="546"/>
      <c r="J339" s="546"/>
      <c r="K339" s="546"/>
      <c r="L339" s="546"/>
      <c r="M339" s="546"/>
      <c r="N339" s="546"/>
      <c r="O339" s="546"/>
      <c r="P339" s="546"/>
      <c r="Q339" s="546"/>
      <c r="R339" s="546"/>
      <c r="S339" s="546"/>
      <c r="T339" s="546"/>
      <c r="U339" s="546"/>
      <c r="V339" s="546"/>
      <c r="W339" s="546"/>
      <c r="X339" s="546"/>
      <c r="Y339" s="546"/>
      <c r="Z339" s="546"/>
      <c r="AA339" s="546"/>
      <c r="AB339" s="546"/>
      <c r="AC339" s="546"/>
      <c r="AD339" s="546"/>
      <c r="AE339" s="546"/>
      <c r="AF339" s="546"/>
      <c r="AG339" s="546"/>
      <c r="AH339" s="546"/>
      <c r="AI339" s="546"/>
      <c r="AJ339" s="546"/>
      <c r="AK339" s="546"/>
      <c r="AL339" s="546"/>
      <c r="AM339" s="546"/>
      <c r="AN339" s="546"/>
      <c r="AO339" s="546"/>
      <c r="AP339" s="546"/>
      <c r="AQ339" s="546"/>
      <c r="AR339" s="546"/>
      <c r="AS339" s="546"/>
      <c r="AT339" s="546"/>
      <c r="AU339" s="546"/>
      <c r="AV339" s="546"/>
      <c r="AW339" s="546"/>
      <c r="AX339" s="546"/>
      <c r="AY339" s="546"/>
      <c r="AZ339" s="546"/>
      <c r="BA339" s="546"/>
      <c r="BB339" s="546"/>
      <c r="BC339" s="546"/>
      <c r="BD339" s="546"/>
      <c r="BE339" s="546"/>
      <c r="BF339" s="546"/>
      <c r="BG339" s="546"/>
      <c r="BH339" s="546"/>
      <c r="BI339" s="546"/>
      <c r="BJ339" s="546"/>
      <c r="BK339" s="546"/>
      <c r="BL339" s="546"/>
      <c r="BM339" s="546"/>
      <c r="BN339" s="546"/>
      <c r="BO339" s="546"/>
      <c r="BP339" s="546"/>
      <c r="BQ339" s="546"/>
      <c r="BR339" s="545">
        <f ca="1">Origination!$BQ$14*D13</f>
        <v>2736.6623076680094</v>
      </c>
      <c r="BS339" s="545">
        <f ca="1">Origination!$BQ$14*E13</f>
        <v>2778.8525182445578</v>
      </c>
      <c r="BT339" s="545">
        <f ca="1">Origination!$BQ$14*F13</f>
        <v>2821.6931612341614</v>
      </c>
      <c r="BU339" s="545">
        <f ca="1">Origination!$BQ$14*G13</f>
        <v>2865.1942641365217</v>
      </c>
      <c r="BV339" s="545">
        <f ca="1">Origination!$BQ$14*H13</f>
        <v>2909.3660090419594</v>
      </c>
      <c r="BW339" s="545">
        <f ca="1">Origination!$BQ$14*I13</f>
        <v>2954.2187350146896</v>
      </c>
      <c r="BX339" s="545">
        <f ca="1">Origination!$BQ$14*J13</f>
        <v>2999.7629405128332</v>
      </c>
      <c r="BY339" s="545">
        <f ca="1">Origination!$BQ$14*K13</f>
        <v>3046.0092858457388</v>
      </c>
      <c r="BZ339" s="545">
        <f ca="1">Origination!$BQ$14*L13</f>
        <v>3092.9685956691942</v>
      </c>
      <c r="CA339" s="545">
        <f ca="1">Origination!$BQ$14*M13</f>
        <v>3140.6518615190939</v>
      </c>
      <c r="CB339" s="545">
        <f ca="1">Origination!$BQ$14*N13</f>
        <v>3189.0702443841801</v>
      </c>
      <c r="CC339" s="545">
        <f ca="1">Origination!$BQ$14*O13</f>
        <v>3238.2350773184362</v>
      </c>
      <c r="CD339" s="545">
        <f ca="1">Origination!$BQ$14*P13</f>
        <v>3288.1578680937619</v>
      </c>
      <c r="CE339" s="545">
        <f ca="1">Origination!$BQ$14*Q13</f>
        <v>3338.8503018935407</v>
      </c>
      <c r="CF339" s="545">
        <f ca="1">Origination!$BQ$14*R13</f>
        <v>3390.3242440477334</v>
      </c>
      <c r="CG339" s="545">
        <f ca="1">Origination!$BQ$14*S13</f>
        <v>3442.5917428101357</v>
      </c>
      <c r="CH339" s="545">
        <f ca="1">Origination!$BQ$14*T13</f>
        <v>3495.6650321784582</v>
      </c>
      <c r="CI339" s="545">
        <f ca="1">Origination!$BQ$14*U13</f>
        <v>3549.5565347578768</v>
      </c>
      <c r="CJ339" s="545">
        <f ca="1">Origination!$BQ$14*V13</f>
        <v>3604.2788646687268</v>
      </c>
      <c r="CK339" s="545">
        <f ca="1">Origination!$BQ$14*W13</f>
        <v>3659.8448304990361</v>
      </c>
      <c r="CL339" s="545">
        <f ca="1">Origination!$BQ$14*X13</f>
        <v>3716.2674383025633</v>
      </c>
      <c r="CM339" s="545">
        <f ca="1">Origination!$BQ$14*Y13</f>
        <v>3773.5598946430609</v>
      </c>
      <c r="CN339" s="545">
        <f ca="1">Origination!$BQ$14*Z13</f>
        <v>3831.7356096854746</v>
      </c>
      <c r="CO339" s="545">
        <f ca="1">Origination!$BQ$14*AA13</f>
        <v>3890.8082003347927</v>
      </c>
      <c r="CP339" s="545">
        <f ca="1">Origination!$BQ$14*AB13</f>
        <v>3950.7914934232876</v>
      </c>
      <c r="CQ339" s="545">
        <f ca="1">Origination!$BQ$14*AC13</f>
        <v>4011.699528946896</v>
      </c>
      <c r="CR339" s="545">
        <f ca="1">Origination!$BQ$14*AD13</f>
        <v>4073.5465633514941</v>
      </c>
      <c r="CS339" s="545">
        <f ca="1">Origination!$BQ$14*AE13</f>
        <v>4136.3470728698303</v>
      </c>
      <c r="CT339" s="545">
        <f ca="1">Origination!$BQ$14*AF13</f>
        <v>4200.1157569099068</v>
      </c>
      <c r="CU339" s="545">
        <f ca="1">Origination!$BQ$14*AG13</f>
        <v>4264.8675414956006</v>
      </c>
      <c r="CV339" s="545">
        <f ca="1">Origination!$BQ$14*AH13</f>
        <v>4330.6175827603247</v>
      </c>
      <c r="CW339" s="545">
        <f ca="1">Origination!$BQ$14*AI13</f>
        <v>4397.3812704945467</v>
      </c>
      <c r="CX339" s="545">
        <f ca="1">Origination!$BQ$14*AJ13</f>
        <v>4465.1742317480039</v>
      </c>
      <c r="CY339" s="545">
        <f ca="1">Origination!$BQ$14*AK13</f>
        <v>4534.0123344874519</v>
      </c>
      <c r="CZ339" s="545">
        <f ca="1">Origination!$BQ$14*AL13</f>
        <v>4603.9116913108001</v>
      </c>
      <c r="DA339" s="545">
        <f ca="1">Origination!$BQ$14*AM13</f>
        <v>4674.8886632185086</v>
      </c>
      <c r="DB339" s="545">
        <f ca="1">Origination!$BQ$14*AN13</f>
        <v>4746.9598634431277</v>
      </c>
      <c r="DC339" s="545">
        <f ca="1">Origination!$BQ$14*AO13</f>
        <v>4820.1421613378752</v>
      </c>
      <c r="DD339" s="545">
        <f ca="1">Origination!$BQ$14*AP13</f>
        <v>4894.4526863251676</v>
      </c>
      <c r="DE339" s="545">
        <f ca="1">Origination!$BQ$14*AQ13</f>
        <v>4969.9088319060138</v>
      </c>
      <c r="DF339" s="545">
        <f ca="1">Origination!$BQ$14*AR13</f>
        <v>5046.5282597312316</v>
      </c>
      <c r="DG339" s="545">
        <f ca="1">Origination!$BQ$14*AS13</f>
        <v>5124.3289037354216</v>
      </c>
      <c r="DH339" s="545">
        <f ca="1">Origination!$BQ$14*AT13</f>
        <v>0</v>
      </c>
      <c r="DI339" s="545">
        <f ca="1">Origination!$BQ$14*AU13</f>
        <v>0</v>
      </c>
      <c r="DJ339" s="545">
        <f ca="1">Origination!$BQ$14*AV13</f>
        <v>0</v>
      </c>
      <c r="DK339" s="545">
        <f ca="1">Origination!$BQ$14*AW13</f>
        <v>0</v>
      </c>
      <c r="DL339" s="545">
        <f ca="1">Origination!$BQ$14*AX13</f>
        <v>0</v>
      </c>
      <c r="DM339" s="545">
        <f ca="1">Origination!$BQ$14*AY13</f>
        <v>0</v>
      </c>
      <c r="DN339" s="545">
        <f ca="1">Origination!$BQ$14*AZ13</f>
        <v>0</v>
      </c>
      <c r="DO339" s="545">
        <f ca="1">Origination!$BQ$14*BA13</f>
        <v>0</v>
      </c>
      <c r="DP339" s="545">
        <f ca="1">Origination!$BQ$14*BB13</f>
        <v>0</v>
      </c>
      <c r="DQ339" s="545">
        <f ca="1">Origination!$BQ$14*BC13</f>
        <v>0</v>
      </c>
      <c r="DR339" s="545">
        <f ca="1">Origination!$BQ$14*BD13</f>
        <v>0</v>
      </c>
      <c r="DS339" s="545">
        <f ca="1">Origination!$BQ$14*BE13</f>
        <v>0</v>
      </c>
    </row>
    <row r="340" spans="1:123" hidden="1" outlineLevel="1" x14ac:dyDescent="0.25">
      <c r="A340" s="570" t="s">
        <v>280</v>
      </c>
      <c r="B340" s="571" t="s">
        <v>243</v>
      </c>
      <c r="C340" s="544">
        <v>68</v>
      </c>
      <c r="D340" s="546"/>
      <c r="E340" s="546"/>
      <c r="F340" s="546"/>
      <c r="G340" s="546"/>
      <c r="H340" s="546"/>
      <c r="I340" s="546"/>
      <c r="J340" s="546"/>
      <c r="K340" s="546"/>
      <c r="L340" s="546"/>
      <c r="M340" s="546"/>
      <c r="N340" s="546"/>
      <c r="O340" s="546"/>
      <c r="P340" s="546"/>
      <c r="Q340" s="546"/>
      <c r="R340" s="546"/>
      <c r="S340" s="546"/>
      <c r="T340" s="546"/>
      <c r="U340" s="546"/>
      <c r="V340" s="546"/>
      <c r="W340" s="546"/>
      <c r="X340" s="546"/>
      <c r="Y340" s="546"/>
      <c r="Z340" s="546"/>
      <c r="AA340" s="546"/>
      <c r="AB340" s="546"/>
      <c r="AC340" s="546"/>
      <c r="AD340" s="546"/>
      <c r="AE340" s="546"/>
      <c r="AF340" s="546"/>
      <c r="AG340" s="546"/>
      <c r="AH340" s="546"/>
      <c r="AI340" s="546"/>
      <c r="AJ340" s="546"/>
      <c r="AK340" s="546"/>
      <c r="AL340" s="546"/>
      <c r="AM340" s="546"/>
      <c r="AN340" s="546"/>
      <c r="AO340" s="546"/>
      <c r="AP340" s="546"/>
      <c r="AQ340" s="546"/>
      <c r="AR340" s="546"/>
      <c r="AS340" s="546"/>
      <c r="AT340" s="546"/>
      <c r="AU340" s="546"/>
      <c r="AV340" s="546"/>
      <c r="AW340" s="546"/>
      <c r="AX340" s="546"/>
      <c r="AY340" s="546"/>
      <c r="AZ340" s="546"/>
      <c r="BA340" s="546"/>
      <c r="BB340" s="546"/>
      <c r="BC340" s="546"/>
      <c r="BD340" s="546"/>
      <c r="BE340" s="546"/>
      <c r="BF340" s="546"/>
      <c r="BG340" s="546"/>
      <c r="BH340" s="546"/>
      <c r="BI340" s="546"/>
      <c r="BJ340" s="546"/>
      <c r="BK340" s="546"/>
      <c r="BL340" s="546"/>
      <c r="BM340" s="546"/>
      <c r="BN340" s="546"/>
      <c r="BO340" s="546"/>
      <c r="BP340" s="546"/>
      <c r="BQ340" s="546"/>
      <c r="BR340" s="546"/>
      <c r="BS340" s="545">
        <f ca="1">Origination!$BR$14*D13</f>
        <v>2907.7037018972601</v>
      </c>
      <c r="BT340" s="545">
        <f ca="1">Origination!$BR$14*E13</f>
        <v>2952.5308006348428</v>
      </c>
      <c r="BU340" s="545">
        <f ca="1">Origination!$BR$14*F13</f>
        <v>2998.0489838112962</v>
      </c>
      <c r="BV340" s="545">
        <f ca="1">Origination!$BR$14*G13</f>
        <v>3044.2689056450545</v>
      </c>
      <c r="BW340" s="545">
        <f ca="1">Origination!$BR$14*H13</f>
        <v>3091.2013846070818</v>
      </c>
      <c r="BX340" s="545">
        <f ca="1">Origination!$BR$14*I13</f>
        <v>3138.8574059531079</v>
      </c>
      <c r="BY340" s="545">
        <f ca="1">Origination!$BR$14*J13</f>
        <v>3187.2481242948852</v>
      </c>
      <c r="BZ340" s="545">
        <f ca="1">Origination!$BR$14*K13</f>
        <v>3236.3848662110972</v>
      </c>
      <c r="CA340" s="545">
        <f ca="1">Origination!$BR$14*L13</f>
        <v>3286.279132898519</v>
      </c>
      <c r="CB340" s="545">
        <f ca="1">Origination!$BR$14*M13</f>
        <v>3336.9426028640373</v>
      </c>
      <c r="CC340" s="545">
        <f ca="1">Origination!$BR$14*N13</f>
        <v>3388.3871346581914</v>
      </c>
      <c r="CD340" s="545">
        <f ca="1">Origination!$BR$14*O13</f>
        <v>3440.6247696508385</v>
      </c>
      <c r="CE340" s="545">
        <f ca="1">Origination!$BR$14*P13</f>
        <v>3493.6677348496219</v>
      </c>
      <c r="CF340" s="545">
        <f ca="1">Origination!$BR$14*Q13</f>
        <v>3547.5284457618873</v>
      </c>
      <c r="CG340" s="545">
        <f ca="1">Origination!$BR$14*R13</f>
        <v>3602.2195093007167</v>
      </c>
      <c r="CH340" s="545">
        <f ca="1">Origination!$BR$14*S13</f>
        <v>3657.7537267357693</v>
      </c>
      <c r="CI340" s="545">
        <f ca="1">Origination!$BR$14*T13</f>
        <v>3714.1440966896116</v>
      </c>
      <c r="CJ340" s="545">
        <f ca="1">Origination!$BR$14*U13</f>
        <v>3771.4038181802439</v>
      </c>
      <c r="CK340" s="545">
        <f ca="1">Origination!$BR$14*V13</f>
        <v>3829.5462937105221</v>
      </c>
      <c r="CL340" s="545">
        <f ca="1">Origination!$BR$14*W13</f>
        <v>3888.585132405226</v>
      </c>
      <c r="CM340" s="545">
        <f ca="1">Origination!$BR$14*X13</f>
        <v>3948.5341531964737</v>
      </c>
      <c r="CN340" s="545">
        <f ca="1">Origination!$BR$14*Y13</f>
        <v>4009.4073880582523</v>
      </c>
      <c r="CO340" s="545">
        <f ca="1">Origination!$BR$14*Z13</f>
        <v>4071.219085290817</v>
      </c>
      <c r="CP340" s="545">
        <f ca="1">Origination!$BR$14*AA13</f>
        <v>4133.9837128557174</v>
      </c>
      <c r="CQ340" s="545">
        <f ca="1">Origination!$BR$14*AB13</f>
        <v>4197.7159617622428</v>
      </c>
      <c r="CR340" s="545">
        <f ca="1">Origination!$BR$14*AC13</f>
        <v>4262.4307495060766</v>
      </c>
      <c r="CS340" s="545">
        <f ca="1">Origination!$BR$14*AD13</f>
        <v>4328.1432235609627</v>
      </c>
      <c r="CT340" s="545">
        <f ca="1">Origination!$BR$14*AE13</f>
        <v>4394.8687649241947</v>
      </c>
      <c r="CU340" s="545">
        <f ca="1">Origination!$BR$14*AF13</f>
        <v>4462.6229917167757</v>
      </c>
      <c r="CV340" s="545">
        <f ca="1">Origination!$BR$14*AG13</f>
        <v>4531.4217628390752</v>
      </c>
      <c r="CW340" s="545">
        <f ca="1">Origination!$BR$14*AH13</f>
        <v>4601.2811816828453</v>
      </c>
      <c r="CX340" s="545">
        <f ca="1">Origination!$BR$14*AI13</f>
        <v>4672.2175999004558</v>
      </c>
      <c r="CY340" s="545">
        <f ca="1">Origination!$BR$14*AJ13</f>
        <v>4744.2476212322545</v>
      </c>
      <c r="CZ340" s="545">
        <f ca="1">Origination!$BR$14*AK13</f>
        <v>4817.3881053929181</v>
      </c>
      <c r="DA340" s="545">
        <f ca="1">Origination!$BR$14*AL13</f>
        <v>4891.6561720177251</v>
      </c>
      <c r="DB340" s="545">
        <f ca="1">Origination!$BR$14*AM13</f>
        <v>4967.0692046696649</v>
      </c>
      <c r="DC340" s="545">
        <f ca="1">Origination!$BR$14*AN13</f>
        <v>5043.6448549083234</v>
      </c>
      <c r="DD340" s="545">
        <f ca="1">Origination!$BR$14*AO13</f>
        <v>5121.4010464214925</v>
      </c>
      <c r="DE340" s="545">
        <f ca="1">Origination!$BR$14*AP13</f>
        <v>5200.3559792204906</v>
      </c>
      <c r="DF340" s="545">
        <f ca="1">Origination!$BR$14*AQ13</f>
        <v>5280.5281339001394</v>
      </c>
      <c r="DG340" s="545">
        <f ca="1">Origination!$BR$14*AR13</f>
        <v>5361.9362759644337</v>
      </c>
      <c r="DH340" s="545">
        <f ca="1">Origination!$BR$14*AS13</f>
        <v>5444.5994602188857</v>
      </c>
      <c r="DI340" s="545">
        <f ca="1">Origination!$BR$14*AT13</f>
        <v>0</v>
      </c>
      <c r="DJ340" s="545">
        <f ca="1">Origination!$BR$14*AU13</f>
        <v>0</v>
      </c>
      <c r="DK340" s="545">
        <f ca="1">Origination!$BR$14*AV13</f>
        <v>0</v>
      </c>
      <c r="DL340" s="545">
        <f ca="1">Origination!$BR$14*AW13</f>
        <v>0</v>
      </c>
      <c r="DM340" s="545">
        <f ca="1">Origination!$BR$14*AX13</f>
        <v>0</v>
      </c>
      <c r="DN340" s="545">
        <f ca="1">Origination!$BR$14*AY13</f>
        <v>0</v>
      </c>
      <c r="DO340" s="545">
        <f ca="1">Origination!$BR$14*AZ13</f>
        <v>0</v>
      </c>
      <c r="DP340" s="545">
        <f ca="1">Origination!$BR$14*BA13</f>
        <v>0</v>
      </c>
      <c r="DQ340" s="545">
        <f ca="1">Origination!$BR$14*BB13</f>
        <v>0</v>
      </c>
      <c r="DR340" s="545">
        <f ca="1">Origination!$BR$14*BC13</f>
        <v>0</v>
      </c>
      <c r="DS340" s="545">
        <f ca="1">Origination!$BR$14*BD13</f>
        <v>0</v>
      </c>
    </row>
    <row r="341" spans="1:123" hidden="1" outlineLevel="1" x14ac:dyDescent="0.25">
      <c r="A341" s="570" t="s">
        <v>280</v>
      </c>
      <c r="B341" s="571" t="s">
        <v>243</v>
      </c>
      <c r="C341" s="544">
        <v>69</v>
      </c>
      <c r="D341" s="546"/>
      <c r="E341" s="546"/>
      <c r="F341" s="546"/>
      <c r="G341" s="546"/>
      <c r="H341" s="546"/>
      <c r="I341" s="546"/>
      <c r="J341" s="546"/>
      <c r="K341" s="546"/>
      <c r="L341" s="546"/>
      <c r="M341" s="546"/>
      <c r="N341" s="546"/>
      <c r="O341" s="546"/>
      <c r="P341" s="546"/>
      <c r="Q341" s="546"/>
      <c r="R341" s="546"/>
      <c r="S341" s="546"/>
      <c r="T341" s="546"/>
      <c r="U341" s="546"/>
      <c r="V341" s="546"/>
      <c r="W341" s="546"/>
      <c r="X341" s="546"/>
      <c r="Y341" s="546"/>
      <c r="Z341" s="546"/>
      <c r="AA341" s="546"/>
      <c r="AB341" s="546"/>
      <c r="AC341" s="546"/>
      <c r="AD341" s="546"/>
      <c r="AE341" s="546"/>
      <c r="AF341" s="546"/>
      <c r="AG341" s="546"/>
      <c r="AH341" s="546"/>
      <c r="AI341" s="546"/>
      <c r="AJ341" s="546"/>
      <c r="AK341" s="546"/>
      <c r="AL341" s="546"/>
      <c r="AM341" s="546"/>
      <c r="AN341" s="546"/>
      <c r="AO341" s="546"/>
      <c r="AP341" s="546"/>
      <c r="AQ341" s="546"/>
      <c r="AR341" s="546"/>
      <c r="AS341" s="546"/>
      <c r="AT341" s="546"/>
      <c r="AU341" s="546"/>
      <c r="AV341" s="546"/>
      <c r="AW341" s="546"/>
      <c r="AX341" s="546"/>
      <c r="AY341" s="546"/>
      <c r="AZ341" s="546"/>
      <c r="BA341" s="546"/>
      <c r="BB341" s="546"/>
      <c r="BC341" s="546"/>
      <c r="BD341" s="546"/>
      <c r="BE341" s="546"/>
      <c r="BF341" s="546"/>
      <c r="BG341" s="546"/>
      <c r="BH341" s="546"/>
      <c r="BI341" s="546"/>
      <c r="BJ341" s="546"/>
      <c r="BK341" s="546"/>
      <c r="BL341" s="546"/>
      <c r="BM341" s="546"/>
      <c r="BN341" s="546"/>
      <c r="BO341" s="546"/>
      <c r="BP341" s="546"/>
      <c r="BQ341" s="546"/>
      <c r="BR341" s="546"/>
      <c r="BS341" s="546"/>
      <c r="BT341" s="545">
        <f ca="1">Origination!$BS$14*D13</f>
        <v>2907.7037018972601</v>
      </c>
      <c r="BU341" s="545">
        <f ca="1">Origination!$BS$14*E13</f>
        <v>2952.5308006348428</v>
      </c>
      <c r="BV341" s="545">
        <f ca="1">Origination!$BS$14*F13</f>
        <v>2998.0489838112962</v>
      </c>
      <c r="BW341" s="545">
        <f ca="1">Origination!$BS$14*G13</f>
        <v>3044.2689056450545</v>
      </c>
      <c r="BX341" s="545">
        <f ca="1">Origination!$BS$14*H13</f>
        <v>3091.2013846070818</v>
      </c>
      <c r="BY341" s="545">
        <f ca="1">Origination!$BS$14*I13</f>
        <v>3138.8574059531079</v>
      </c>
      <c r="BZ341" s="545">
        <f ca="1">Origination!$BS$14*J13</f>
        <v>3187.2481242948852</v>
      </c>
      <c r="CA341" s="545">
        <f ca="1">Origination!$BS$14*K13</f>
        <v>3236.3848662110972</v>
      </c>
      <c r="CB341" s="545">
        <f ca="1">Origination!$BS$14*L13</f>
        <v>3286.279132898519</v>
      </c>
      <c r="CC341" s="545">
        <f ca="1">Origination!$BS$14*M13</f>
        <v>3336.9426028640373</v>
      </c>
      <c r="CD341" s="545">
        <f ca="1">Origination!$BS$14*N13</f>
        <v>3388.3871346581914</v>
      </c>
      <c r="CE341" s="545">
        <f ca="1">Origination!$BS$14*O13</f>
        <v>3440.6247696508385</v>
      </c>
      <c r="CF341" s="545">
        <f ca="1">Origination!$BS$14*P13</f>
        <v>3493.6677348496219</v>
      </c>
      <c r="CG341" s="545">
        <f ca="1">Origination!$BS$14*Q13</f>
        <v>3547.5284457618873</v>
      </c>
      <c r="CH341" s="545">
        <f ca="1">Origination!$BS$14*R13</f>
        <v>3602.2195093007167</v>
      </c>
      <c r="CI341" s="545">
        <f ca="1">Origination!$BS$14*S13</f>
        <v>3657.7537267357693</v>
      </c>
      <c r="CJ341" s="545">
        <f ca="1">Origination!$BS$14*T13</f>
        <v>3714.1440966896116</v>
      </c>
      <c r="CK341" s="545">
        <f ca="1">Origination!$BS$14*U13</f>
        <v>3771.4038181802439</v>
      </c>
      <c r="CL341" s="545">
        <f ca="1">Origination!$BS$14*V13</f>
        <v>3829.5462937105221</v>
      </c>
      <c r="CM341" s="545">
        <f ca="1">Origination!$BS$14*W13</f>
        <v>3888.585132405226</v>
      </c>
      <c r="CN341" s="545">
        <f ca="1">Origination!$BS$14*X13</f>
        <v>3948.5341531964737</v>
      </c>
      <c r="CO341" s="545">
        <f ca="1">Origination!$BS$14*Y13</f>
        <v>4009.4073880582523</v>
      </c>
      <c r="CP341" s="545">
        <f ca="1">Origination!$BS$14*Z13</f>
        <v>4071.219085290817</v>
      </c>
      <c r="CQ341" s="545">
        <f ca="1">Origination!$BS$14*AA13</f>
        <v>4133.9837128557174</v>
      </c>
      <c r="CR341" s="545">
        <f ca="1">Origination!$BS$14*AB13</f>
        <v>4197.7159617622428</v>
      </c>
      <c r="CS341" s="545">
        <f ca="1">Origination!$BS$14*AC13</f>
        <v>4262.4307495060766</v>
      </c>
      <c r="CT341" s="545">
        <f ca="1">Origination!$BS$14*AD13</f>
        <v>4328.1432235609627</v>
      </c>
      <c r="CU341" s="545">
        <f ca="1">Origination!$BS$14*AE13</f>
        <v>4394.8687649241947</v>
      </c>
      <c r="CV341" s="545">
        <f ca="1">Origination!$BS$14*AF13</f>
        <v>4462.6229917167757</v>
      </c>
      <c r="CW341" s="545">
        <f ca="1">Origination!$BS$14*AG13</f>
        <v>4531.4217628390752</v>
      </c>
      <c r="CX341" s="545">
        <f ca="1">Origination!$BS$14*AH13</f>
        <v>4601.2811816828453</v>
      </c>
      <c r="CY341" s="545">
        <f ca="1">Origination!$BS$14*AI13</f>
        <v>4672.2175999004558</v>
      </c>
      <c r="CZ341" s="545">
        <f ca="1">Origination!$BS$14*AJ13</f>
        <v>4744.2476212322545</v>
      </c>
      <c r="DA341" s="545">
        <f ca="1">Origination!$BS$14*AK13</f>
        <v>4817.3881053929181</v>
      </c>
      <c r="DB341" s="545">
        <f ca="1">Origination!$BS$14*AL13</f>
        <v>4891.6561720177251</v>
      </c>
      <c r="DC341" s="545">
        <f ca="1">Origination!$BS$14*AM13</f>
        <v>4967.0692046696649</v>
      </c>
      <c r="DD341" s="545">
        <f ca="1">Origination!$BS$14*AN13</f>
        <v>5043.6448549083234</v>
      </c>
      <c r="DE341" s="545">
        <f ca="1">Origination!$BS$14*AO13</f>
        <v>5121.4010464214925</v>
      </c>
      <c r="DF341" s="545">
        <f ca="1">Origination!$BS$14*AP13</f>
        <v>5200.3559792204906</v>
      </c>
      <c r="DG341" s="545">
        <f ca="1">Origination!$BS$14*AQ13</f>
        <v>5280.5281339001394</v>
      </c>
      <c r="DH341" s="545">
        <f ca="1">Origination!$BS$14*AR13</f>
        <v>5361.9362759644337</v>
      </c>
      <c r="DI341" s="545">
        <f ca="1">Origination!$BS$14*AS13</f>
        <v>5444.5994602188857</v>
      </c>
      <c r="DJ341" s="545">
        <f ca="1">Origination!$BS$14*AT13</f>
        <v>0</v>
      </c>
      <c r="DK341" s="545">
        <f ca="1">Origination!$BS$14*AU13</f>
        <v>0</v>
      </c>
      <c r="DL341" s="545">
        <f ca="1">Origination!$BS$14*AV13</f>
        <v>0</v>
      </c>
      <c r="DM341" s="545">
        <f ca="1">Origination!$BS$14*AW13</f>
        <v>0</v>
      </c>
      <c r="DN341" s="545">
        <f ca="1">Origination!$BS$14*AX13</f>
        <v>0</v>
      </c>
      <c r="DO341" s="545">
        <f ca="1">Origination!$BS$14*AY13</f>
        <v>0</v>
      </c>
      <c r="DP341" s="545">
        <f ca="1">Origination!$BS$14*AZ13</f>
        <v>0</v>
      </c>
      <c r="DQ341" s="545">
        <f ca="1">Origination!$BS$14*BA13</f>
        <v>0</v>
      </c>
      <c r="DR341" s="545">
        <f ca="1">Origination!$BS$14*BB13</f>
        <v>0</v>
      </c>
      <c r="DS341" s="545">
        <f ca="1">Origination!$BS$14*BC13</f>
        <v>0</v>
      </c>
    </row>
    <row r="342" spans="1:123" hidden="1" outlineLevel="1" x14ac:dyDescent="0.25">
      <c r="A342" s="570" t="s">
        <v>280</v>
      </c>
      <c r="B342" s="571" t="s">
        <v>243</v>
      </c>
      <c r="C342" s="544">
        <v>70</v>
      </c>
      <c r="D342" s="546"/>
      <c r="E342" s="546"/>
      <c r="F342" s="546"/>
      <c r="G342" s="546"/>
      <c r="H342" s="546"/>
      <c r="I342" s="546"/>
      <c r="J342" s="546"/>
      <c r="K342" s="546"/>
      <c r="L342" s="546"/>
      <c r="M342" s="546"/>
      <c r="N342" s="546"/>
      <c r="O342" s="546"/>
      <c r="P342" s="546"/>
      <c r="Q342" s="546"/>
      <c r="R342" s="546"/>
      <c r="S342" s="546"/>
      <c r="T342" s="546"/>
      <c r="U342" s="546"/>
      <c r="V342" s="546"/>
      <c r="W342" s="546"/>
      <c r="X342" s="546"/>
      <c r="Y342" s="546"/>
      <c r="Z342" s="546"/>
      <c r="AA342" s="546"/>
      <c r="AB342" s="546"/>
      <c r="AC342" s="546"/>
      <c r="AD342" s="546"/>
      <c r="AE342" s="546"/>
      <c r="AF342" s="546"/>
      <c r="AG342" s="546"/>
      <c r="AH342" s="546"/>
      <c r="AI342" s="546"/>
      <c r="AJ342" s="546"/>
      <c r="AK342" s="546"/>
      <c r="AL342" s="546"/>
      <c r="AM342" s="546"/>
      <c r="AN342" s="546"/>
      <c r="AO342" s="546"/>
      <c r="AP342" s="546"/>
      <c r="AQ342" s="546"/>
      <c r="AR342" s="546"/>
      <c r="AS342" s="546"/>
      <c r="AT342" s="546"/>
      <c r="AU342" s="546"/>
      <c r="AV342" s="546"/>
      <c r="AW342" s="546"/>
      <c r="AX342" s="546"/>
      <c r="AY342" s="546"/>
      <c r="AZ342" s="546"/>
      <c r="BA342" s="546"/>
      <c r="BB342" s="546"/>
      <c r="BC342" s="546"/>
      <c r="BD342" s="546"/>
      <c r="BE342" s="546"/>
      <c r="BF342" s="546"/>
      <c r="BG342" s="546"/>
      <c r="BH342" s="546"/>
      <c r="BI342" s="546"/>
      <c r="BJ342" s="546"/>
      <c r="BK342" s="546"/>
      <c r="BL342" s="546"/>
      <c r="BM342" s="546"/>
      <c r="BN342" s="546"/>
      <c r="BO342" s="546"/>
      <c r="BP342" s="546"/>
      <c r="BQ342" s="546"/>
      <c r="BR342" s="546"/>
      <c r="BS342" s="546"/>
      <c r="BT342" s="546"/>
      <c r="BU342" s="545">
        <f ca="1">Origination!$BT$14*D13</f>
        <v>2907.7037018972601</v>
      </c>
      <c r="BV342" s="545">
        <f ca="1">Origination!$BT$14*E13</f>
        <v>2952.5308006348428</v>
      </c>
      <c r="BW342" s="545">
        <f ca="1">Origination!$BT$14*F13</f>
        <v>2998.0489838112962</v>
      </c>
      <c r="BX342" s="545">
        <f ca="1">Origination!$BT$14*G13</f>
        <v>3044.2689056450545</v>
      </c>
      <c r="BY342" s="545">
        <f ca="1">Origination!$BT$14*H13</f>
        <v>3091.2013846070818</v>
      </c>
      <c r="BZ342" s="545">
        <f ca="1">Origination!$BT$14*I13</f>
        <v>3138.8574059531079</v>
      </c>
      <c r="CA342" s="545">
        <f ca="1">Origination!$BT$14*J13</f>
        <v>3187.2481242948852</v>
      </c>
      <c r="CB342" s="545">
        <f ca="1">Origination!$BT$14*K13</f>
        <v>3236.3848662110972</v>
      </c>
      <c r="CC342" s="545">
        <f ca="1">Origination!$BT$14*L13</f>
        <v>3286.279132898519</v>
      </c>
      <c r="CD342" s="545">
        <f ca="1">Origination!$BT$14*M13</f>
        <v>3336.9426028640373</v>
      </c>
      <c r="CE342" s="545">
        <f ca="1">Origination!$BT$14*N13</f>
        <v>3388.3871346581914</v>
      </c>
      <c r="CF342" s="545">
        <f ca="1">Origination!$BT$14*O13</f>
        <v>3440.6247696508385</v>
      </c>
      <c r="CG342" s="545">
        <f ca="1">Origination!$BT$14*P13</f>
        <v>3493.6677348496219</v>
      </c>
      <c r="CH342" s="545">
        <f ca="1">Origination!$BT$14*Q13</f>
        <v>3547.5284457618873</v>
      </c>
      <c r="CI342" s="545">
        <f ca="1">Origination!$BT$14*R13</f>
        <v>3602.2195093007167</v>
      </c>
      <c r="CJ342" s="545">
        <f ca="1">Origination!$BT$14*S13</f>
        <v>3657.7537267357693</v>
      </c>
      <c r="CK342" s="545">
        <f ca="1">Origination!$BT$14*T13</f>
        <v>3714.1440966896116</v>
      </c>
      <c r="CL342" s="545">
        <f ca="1">Origination!$BT$14*U13</f>
        <v>3771.4038181802439</v>
      </c>
      <c r="CM342" s="545">
        <f ca="1">Origination!$BT$14*V13</f>
        <v>3829.5462937105221</v>
      </c>
      <c r="CN342" s="545">
        <f ca="1">Origination!$BT$14*W13</f>
        <v>3888.585132405226</v>
      </c>
      <c r="CO342" s="545">
        <f ca="1">Origination!$BT$14*X13</f>
        <v>3948.5341531964737</v>
      </c>
      <c r="CP342" s="545">
        <f ca="1">Origination!$BT$14*Y13</f>
        <v>4009.4073880582523</v>
      </c>
      <c r="CQ342" s="545">
        <f ca="1">Origination!$BT$14*Z13</f>
        <v>4071.219085290817</v>
      </c>
      <c r="CR342" s="545">
        <f ca="1">Origination!$BT$14*AA13</f>
        <v>4133.9837128557174</v>
      </c>
      <c r="CS342" s="545">
        <f ca="1">Origination!$BT$14*AB13</f>
        <v>4197.7159617622428</v>
      </c>
      <c r="CT342" s="545">
        <f ca="1">Origination!$BT$14*AC13</f>
        <v>4262.4307495060766</v>
      </c>
      <c r="CU342" s="545">
        <f ca="1">Origination!$BT$14*AD13</f>
        <v>4328.1432235609627</v>
      </c>
      <c r="CV342" s="545">
        <f ca="1">Origination!$BT$14*AE13</f>
        <v>4394.8687649241947</v>
      </c>
      <c r="CW342" s="545">
        <f ca="1">Origination!$BT$14*AF13</f>
        <v>4462.6229917167757</v>
      </c>
      <c r="CX342" s="545">
        <f ca="1">Origination!$BT$14*AG13</f>
        <v>4531.4217628390752</v>
      </c>
      <c r="CY342" s="545">
        <f ca="1">Origination!$BT$14*AH13</f>
        <v>4601.2811816828453</v>
      </c>
      <c r="CZ342" s="545">
        <f ca="1">Origination!$BT$14*AI13</f>
        <v>4672.2175999004558</v>
      </c>
      <c r="DA342" s="545">
        <f ca="1">Origination!$BT$14*AJ13</f>
        <v>4744.2476212322545</v>
      </c>
      <c r="DB342" s="545">
        <f ca="1">Origination!$BT$14*AK13</f>
        <v>4817.3881053929181</v>
      </c>
      <c r="DC342" s="545">
        <f ca="1">Origination!$BT$14*AL13</f>
        <v>4891.6561720177251</v>
      </c>
      <c r="DD342" s="545">
        <f ca="1">Origination!$BT$14*AM13</f>
        <v>4967.0692046696649</v>
      </c>
      <c r="DE342" s="545">
        <f ca="1">Origination!$BT$14*AN13</f>
        <v>5043.6448549083234</v>
      </c>
      <c r="DF342" s="545">
        <f ca="1">Origination!$BT$14*AO13</f>
        <v>5121.4010464214925</v>
      </c>
      <c r="DG342" s="545">
        <f ca="1">Origination!$BT$14*AP13</f>
        <v>5200.3559792204906</v>
      </c>
      <c r="DH342" s="545">
        <f ca="1">Origination!$BT$14*AQ13</f>
        <v>5280.5281339001394</v>
      </c>
      <c r="DI342" s="545">
        <f ca="1">Origination!$BT$14*AR13</f>
        <v>5361.9362759644337</v>
      </c>
      <c r="DJ342" s="545">
        <f ca="1">Origination!$BT$14*AS13</f>
        <v>5444.5994602188857</v>
      </c>
      <c r="DK342" s="545">
        <f ca="1">Origination!$BT$14*AT13</f>
        <v>0</v>
      </c>
      <c r="DL342" s="545">
        <f ca="1">Origination!$BT$14*AU13</f>
        <v>0</v>
      </c>
      <c r="DM342" s="545">
        <f ca="1">Origination!$BT$14*AV13</f>
        <v>0</v>
      </c>
      <c r="DN342" s="545">
        <f ca="1">Origination!$BT$14*AW13</f>
        <v>0</v>
      </c>
      <c r="DO342" s="545">
        <f ca="1">Origination!$BT$14*AX13</f>
        <v>0</v>
      </c>
      <c r="DP342" s="545">
        <f ca="1">Origination!$BT$14*AY13</f>
        <v>0</v>
      </c>
      <c r="DQ342" s="545">
        <f ca="1">Origination!$BT$14*AZ13</f>
        <v>0</v>
      </c>
      <c r="DR342" s="545">
        <f ca="1">Origination!$BT$14*BA13</f>
        <v>0</v>
      </c>
      <c r="DS342" s="545">
        <f ca="1">Origination!$BT$14*BB13</f>
        <v>0</v>
      </c>
    </row>
    <row r="343" spans="1:123" hidden="1" outlineLevel="1" x14ac:dyDescent="0.25">
      <c r="A343" s="570" t="s">
        <v>280</v>
      </c>
      <c r="B343" s="571" t="s">
        <v>243</v>
      </c>
      <c r="C343" s="544">
        <v>71</v>
      </c>
      <c r="D343" s="546"/>
      <c r="E343" s="546"/>
      <c r="F343" s="546"/>
      <c r="G343" s="546"/>
      <c r="H343" s="546"/>
      <c r="I343" s="546"/>
      <c r="J343" s="546"/>
      <c r="K343" s="546"/>
      <c r="L343" s="546"/>
      <c r="M343" s="546"/>
      <c r="N343" s="546"/>
      <c r="O343" s="546"/>
      <c r="P343" s="546"/>
      <c r="Q343" s="546"/>
      <c r="R343" s="546"/>
      <c r="S343" s="546"/>
      <c r="T343" s="546"/>
      <c r="U343" s="546"/>
      <c r="V343" s="546"/>
      <c r="W343" s="546"/>
      <c r="X343" s="546"/>
      <c r="Y343" s="546"/>
      <c r="Z343" s="546"/>
      <c r="AA343" s="546"/>
      <c r="AB343" s="546"/>
      <c r="AC343" s="546"/>
      <c r="AD343" s="546"/>
      <c r="AE343" s="546"/>
      <c r="AF343" s="546"/>
      <c r="AG343" s="546"/>
      <c r="AH343" s="546"/>
      <c r="AI343" s="546"/>
      <c r="AJ343" s="546"/>
      <c r="AK343" s="546"/>
      <c r="AL343" s="546"/>
      <c r="AM343" s="546"/>
      <c r="AN343" s="546"/>
      <c r="AO343" s="546"/>
      <c r="AP343" s="546"/>
      <c r="AQ343" s="546"/>
      <c r="AR343" s="546"/>
      <c r="AS343" s="546"/>
      <c r="AT343" s="546"/>
      <c r="AU343" s="546"/>
      <c r="AV343" s="546"/>
      <c r="AW343" s="546"/>
      <c r="AX343" s="546"/>
      <c r="AY343" s="546"/>
      <c r="AZ343" s="546"/>
      <c r="BA343" s="546"/>
      <c r="BB343" s="546"/>
      <c r="BC343" s="546"/>
      <c r="BD343" s="546"/>
      <c r="BE343" s="546"/>
      <c r="BF343" s="546"/>
      <c r="BG343" s="546"/>
      <c r="BH343" s="546"/>
      <c r="BI343" s="546"/>
      <c r="BJ343" s="546"/>
      <c r="BK343" s="546"/>
      <c r="BL343" s="546"/>
      <c r="BM343" s="546"/>
      <c r="BN343" s="546"/>
      <c r="BO343" s="546"/>
      <c r="BP343" s="546"/>
      <c r="BQ343" s="546"/>
      <c r="BR343" s="546"/>
      <c r="BS343" s="546"/>
      <c r="BT343" s="546"/>
      <c r="BU343" s="546"/>
      <c r="BV343" s="545">
        <f ca="1">Origination!$BU$14*D13</f>
        <v>3078.7450961265104</v>
      </c>
      <c r="BW343" s="545">
        <f ca="1">Origination!$BU$14*E13</f>
        <v>3126.2090830251277</v>
      </c>
      <c r="BX343" s="545">
        <f ca="1">Origination!$BU$14*F13</f>
        <v>3174.4048063884316</v>
      </c>
      <c r="BY343" s="545">
        <f ca="1">Origination!$BU$14*G13</f>
        <v>3223.3435471535868</v>
      </c>
      <c r="BZ343" s="545">
        <f ca="1">Origination!$BU$14*H13</f>
        <v>3273.0367601722041</v>
      </c>
      <c r="CA343" s="545">
        <f ca="1">Origination!$BU$14*I13</f>
        <v>3323.4960768915257</v>
      </c>
      <c r="CB343" s="545">
        <f ca="1">Origination!$BU$14*J13</f>
        <v>3374.7333080769372</v>
      </c>
      <c r="CC343" s="545">
        <f ca="1">Origination!$BU$14*K13</f>
        <v>3426.7604465764562</v>
      </c>
      <c r="CD343" s="545">
        <f ca="1">Origination!$BU$14*L13</f>
        <v>3479.5896701278434</v>
      </c>
      <c r="CE343" s="545">
        <f ca="1">Origination!$BU$14*M13</f>
        <v>3533.2333442089807</v>
      </c>
      <c r="CF343" s="545">
        <f ca="1">Origination!$BU$14*N13</f>
        <v>3587.7040249322026</v>
      </c>
      <c r="CG343" s="545">
        <f ca="1">Origination!$BU$14*O13</f>
        <v>3643.0144619832408</v>
      </c>
      <c r="CH343" s="545">
        <f ca="1">Origination!$BU$14*P13</f>
        <v>3699.1776016054819</v>
      </c>
      <c r="CI343" s="545">
        <f ca="1">Origination!$BU$14*Q13</f>
        <v>3756.2065896302333</v>
      </c>
      <c r="CJ343" s="545">
        <f ca="1">Origination!$BU$14*R13</f>
        <v>3814.1147745537</v>
      </c>
      <c r="CK343" s="545">
        <f ca="1">Origination!$BU$14*S13</f>
        <v>3872.9157106614025</v>
      </c>
      <c r="CL343" s="545">
        <f ca="1">Origination!$BU$14*T13</f>
        <v>3932.6231612007655</v>
      </c>
      <c r="CM343" s="545">
        <f ca="1">Origination!$BU$14*U13</f>
        <v>3993.2511016026115</v>
      </c>
      <c r="CN343" s="545">
        <f ca="1">Origination!$BU$14*V13</f>
        <v>4054.8137227523175</v>
      </c>
      <c r="CO343" s="545">
        <f ca="1">Origination!$BU$14*W13</f>
        <v>4117.3254343114158</v>
      </c>
      <c r="CP343" s="545">
        <f ca="1">Origination!$BU$14*X13</f>
        <v>4180.800868090384</v>
      </c>
      <c r="CQ343" s="545">
        <f ca="1">Origination!$BU$14*Y13</f>
        <v>4245.2548814734437</v>
      </c>
      <c r="CR343" s="545">
        <f ca="1">Origination!$BU$14*Z13</f>
        <v>4310.7025608961594</v>
      </c>
      <c r="CS343" s="545">
        <f ca="1">Origination!$BU$14*AA13</f>
        <v>4377.1592253766421</v>
      </c>
      <c r="CT343" s="545">
        <f ca="1">Origination!$BU$14*AB13</f>
        <v>4444.6404301011989</v>
      </c>
      <c r="CU343" s="545">
        <f ca="1">Origination!$BU$14*AC13</f>
        <v>4513.1619700652582</v>
      </c>
      <c r="CV343" s="545">
        <f ca="1">Origination!$BU$14*AD13</f>
        <v>4582.7398837704313</v>
      </c>
      <c r="CW343" s="545">
        <f ca="1">Origination!$BU$14*AE13</f>
        <v>4653.3904569785591</v>
      </c>
      <c r="CX343" s="545">
        <f ca="1">Origination!$BU$14*AF13</f>
        <v>4725.1302265236454</v>
      </c>
      <c r="CY343" s="545">
        <f ca="1">Origination!$BU$14*AG13</f>
        <v>4797.9759841825507</v>
      </c>
      <c r="CZ343" s="545">
        <f ca="1">Origination!$BU$14*AH13</f>
        <v>4871.9447806053649</v>
      </c>
      <c r="DA343" s="545">
        <f ca="1">Origination!$BU$14*AI13</f>
        <v>4947.0539293063648</v>
      </c>
      <c r="DB343" s="545">
        <f ca="1">Origination!$BU$14*AJ13</f>
        <v>5023.3210107165041</v>
      </c>
      <c r="DC343" s="545">
        <f ca="1">Origination!$BU$14*AK13</f>
        <v>5100.7638762983834</v>
      </c>
      <c r="DD343" s="545">
        <f ca="1">Origination!$BU$14*AL13</f>
        <v>5179.4006527246502</v>
      </c>
      <c r="DE343" s="545">
        <f ca="1">Origination!$BU$14*AM13</f>
        <v>5259.2497461208222</v>
      </c>
      <c r="DF343" s="545">
        <f ca="1">Origination!$BU$14*AN13</f>
        <v>5340.3298463735191</v>
      </c>
      <c r="DG343" s="545">
        <f ca="1">Origination!$BU$14*AO13</f>
        <v>5422.6599315051099</v>
      </c>
      <c r="DH343" s="545">
        <f ca="1">Origination!$BU$14*AP13</f>
        <v>5506.2592721158135</v>
      </c>
      <c r="DI343" s="545">
        <f ca="1">Origination!$BU$14*AQ13</f>
        <v>5591.1474358942651</v>
      </c>
      <c r="DJ343" s="545">
        <f ca="1">Origination!$BU$14*AR13</f>
        <v>5677.3442921976357</v>
      </c>
      <c r="DK343" s="545">
        <f ca="1">Origination!$BU$14*AS13</f>
        <v>5764.8700167023489</v>
      </c>
      <c r="DL343" s="545">
        <f ca="1">Origination!$BU$14*AT13</f>
        <v>0</v>
      </c>
      <c r="DM343" s="545">
        <f ca="1">Origination!$BU$14*AU13</f>
        <v>0</v>
      </c>
      <c r="DN343" s="545">
        <f ca="1">Origination!$BU$14*AV13</f>
        <v>0</v>
      </c>
      <c r="DO343" s="545">
        <f ca="1">Origination!$BU$14*AW13</f>
        <v>0</v>
      </c>
      <c r="DP343" s="545">
        <f ca="1">Origination!$BU$14*AX13</f>
        <v>0</v>
      </c>
      <c r="DQ343" s="545">
        <f ca="1">Origination!$BU$14*AY13</f>
        <v>0</v>
      </c>
      <c r="DR343" s="545">
        <f ca="1">Origination!$BU$14*AZ13</f>
        <v>0</v>
      </c>
      <c r="DS343" s="545">
        <f ca="1">Origination!$BU$14*BA13</f>
        <v>0</v>
      </c>
    </row>
    <row r="344" spans="1:123" hidden="1" outlineLevel="1" x14ac:dyDescent="0.25">
      <c r="A344" s="570" t="s">
        <v>280</v>
      </c>
      <c r="B344" s="571" t="s">
        <v>243</v>
      </c>
      <c r="C344" s="544">
        <v>72</v>
      </c>
      <c r="D344" s="546"/>
      <c r="E344" s="546"/>
      <c r="F344" s="546"/>
      <c r="G344" s="546"/>
      <c r="H344" s="546"/>
      <c r="I344" s="546"/>
      <c r="J344" s="546"/>
      <c r="K344" s="546"/>
      <c r="L344" s="546"/>
      <c r="M344" s="546"/>
      <c r="N344" s="546"/>
      <c r="O344" s="546"/>
      <c r="P344" s="546"/>
      <c r="Q344" s="546"/>
      <c r="R344" s="546"/>
      <c r="S344" s="546"/>
      <c r="T344" s="546"/>
      <c r="U344" s="546"/>
      <c r="V344" s="546"/>
      <c r="W344" s="546"/>
      <c r="X344" s="546"/>
      <c r="Y344" s="546"/>
      <c r="Z344" s="546"/>
      <c r="AA344" s="546"/>
      <c r="AB344" s="546"/>
      <c r="AC344" s="546"/>
      <c r="AD344" s="546"/>
      <c r="AE344" s="546"/>
      <c r="AF344" s="546"/>
      <c r="AG344" s="546"/>
      <c r="AH344" s="546"/>
      <c r="AI344" s="546"/>
      <c r="AJ344" s="546"/>
      <c r="AK344" s="546"/>
      <c r="AL344" s="546"/>
      <c r="AM344" s="546"/>
      <c r="AN344" s="546"/>
      <c r="AO344" s="546"/>
      <c r="AP344" s="546"/>
      <c r="AQ344" s="546"/>
      <c r="AR344" s="546"/>
      <c r="AS344" s="546"/>
      <c r="AT344" s="546"/>
      <c r="AU344" s="546"/>
      <c r="AV344" s="546"/>
      <c r="AW344" s="546"/>
      <c r="AX344" s="546"/>
      <c r="AY344" s="546"/>
      <c r="AZ344" s="546"/>
      <c r="BA344" s="546"/>
      <c r="BB344" s="546"/>
      <c r="BC344" s="546"/>
      <c r="BD344" s="546"/>
      <c r="BE344" s="546"/>
      <c r="BF344" s="546"/>
      <c r="BG344" s="546"/>
      <c r="BH344" s="546"/>
      <c r="BI344" s="546"/>
      <c r="BJ344" s="546"/>
      <c r="BK344" s="546"/>
      <c r="BL344" s="546"/>
      <c r="BM344" s="546"/>
      <c r="BN344" s="546"/>
      <c r="BO344" s="546"/>
      <c r="BP344" s="546"/>
      <c r="BQ344" s="546"/>
      <c r="BR344" s="546"/>
      <c r="BS344" s="546"/>
      <c r="BT344" s="546"/>
      <c r="BU344" s="546"/>
      <c r="BV344" s="546"/>
      <c r="BW344" s="545">
        <f ca="1">Origination!$BV$14*D13</f>
        <v>3078.7450961265104</v>
      </c>
      <c r="BX344" s="545">
        <f ca="1">Origination!$BV$14*E13</f>
        <v>3126.2090830251277</v>
      </c>
      <c r="BY344" s="545">
        <f ca="1">Origination!$BV$14*F13</f>
        <v>3174.4048063884316</v>
      </c>
      <c r="BZ344" s="545">
        <f ca="1">Origination!$BV$14*G13</f>
        <v>3223.3435471535868</v>
      </c>
      <c r="CA344" s="545">
        <f ca="1">Origination!$BV$14*H13</f>
        <v>3273.0367601722041</v>
      </c>
      <c r="CB344" s="545">
        <f ca="1">Origination!$BV$14*I13</f>
        <v>3323.4960768915257</v>
      </c>
      <c r="CC344" s="545">
        <f ca="1">Origination!$BV$14*J13</f>
        <v>3374.7333080769372</v>
      </c>
      <c r="CD344" s="545">
        <f ca="1">Origination!$BV$14*K13</f>
        <v>3426.7604465764562</v>
      </c>
      <c r="CE344" s="545">
        <f ca="1">Origination!$BV$14*L13</f>
        <v>3479.5896701278434</v>
      </c>
      <c r="CF344" s="545">
        <f ca="1">Origination!$BV$14*M13</f>
        <v>3533.2333442089807</v>
      </c>
      <c r="CG344" s="545">
        <f ca="1">Origination!$BV$14*N13</f>
        <v>3587.7040249322026</v>
      </c>
      <c r="CH344" s="545">
        <f ca="1">Origination!$BV$14*O13</f>
        <v>3643.0144619832408</v>
      </c>
      <c r="CI344" s="545">
        <f ca="1">Origination!$BV$14*P13</f>
        <v>3699.1776016054819</v>
      </c>
      <c r="CJ344" s="545">
        <f ca="1">Origination!$BV$14*Q13</f>
        <v>3756.2065896302333</v>
      </c>
      <c r="CK344" s="545">
        <f ca="1">Origination!$BV$14*R13</f>
        <v>3814.1147745537</v>
      </c>
      <c r="CL344" s="545">
        <f ca="1">Origination!$BV$14*S13</f>
        <v>3872.9157106614025</v>
      </c>
      <c r="CM344" s="545">
        <f ca="1">Origination!$BV$14*T13</f>
        <v>3932.6231612007655</v>
      </c>
      <c r="CN344" s="545">
        <f ca="1">Origination!$BV$14*U13</f>
        <v>3993.2511016026115</v>
      </c>
      <c r="CO344" s="545">
        <f ca="1">Origination!$BV$14*V13</f>
        <v>4054.8137227523175</v>
      </c>
      <c r="CP344" s="545">
        <f ca="1">Origination!$BV$14*W13</f>
        <v>4117.3254343114158</v>
      </c>
      <c r="CQ344" s="545">
        <f ca="1">Origination!$BV$14*X13</f>
        <v>4180.800868090384</v>
      </c>
      <c r="CR344" s="545">
        <f ca="1">Origination!$BV$14*Y13</f>
        <v>4245.2548814734437</v>
      </c>
      <c r="CS344" s="545">
        <f ca="1">Origination!$BV$14*Z13</f>
        <v>4310.7025608961594</v>
      </c>
      <c r="CT344" s="545">
        <f ca="1">Origination!$BV$14*AA13</f>
        <v>4377.1592253766421</v>
      </c>
      <c r="CU344" s="545">
        <f ca="1">Origination!$BV$14*AB13</f>
        <v>4444.6404301011989</v>
      </c>
      <c r="CV344" s="545">
        <f ca="1">Origination!$BV$14*AC13</f>
        <v>4513.1619700652582</v>
      </c>
      <c r="CW344" s="545">
        <f ca="1">Origination!$BV$14*AD13</f>
        <v>4582.7398837704313</v>
      </c>
      <c r="CX344" s="545">
        <f ca="1">Origination!$BV$14*AE13</f>
        <v>4653.3904569785591</v>
      </c>
      <c r="CY344" s="545">
        <f ca="1">Origination!$BV$14*AF13</f>
        <v>4725.1302265236454</v>
      </c>
      <c r="CZ344" s="545">
        <f ca="1">Origination!$BV$14*AG13</f>
        <v>4797.9759841825507</v>
      </c>
      <c r="DA344" s="545">
        <f ca="1">Origination!$BV$14*AH13</f>
        <v>4871.9447806053649</v>
      </c>
      <c r="DB344" s="545">
        <f ca="1">Origination!$BV$14*AI13</f>
        <v>4947.0539293063648</v>
      </c>
      <c r="DC344" s="545">
        <f ca="1">Origination!$BV$14*AJ13</f>
        <v>5023.3210107165041</v>
      </c>
      <c r="DD344" s="545">
        <f ca="1">Origination!$BV$14*AK13</f>
        <v>5100.7638762983834</v>
      </c>
      <c r="DE344" s="545">
        <f ca="1">Origination!$BV$14*AL13</f>
        <v>5179.4006527246502</v>
      </c>
      <c r="DF344" s="545">
        <f ca="1">Origination!$BV$14*AM13</f>
        <v>5259.2497461208222</v>
      </c>
      <c r="DG344" s="545">
        <f ca="1">Origination!$BV$14*AN13</f>
        <v>5340.3298463735191</v>
      </c>
      <c r="DH344" s="545">
        <f ca="1">Origination!$BV$14*AO13</f>
        <v>5422.6599315051099</v>
      </c>
      <c r="DI344" s="545">
        <f ca="1">Origination!$BV$14*AP13</f>
        <v>5506.2592721158135</v>
      </c>
      <c r="DJ344" s="545">
        <f ca="1">Origination!$BV$14*AQ13</f>
        <v>5591.1474358942651</v>
      </c>
      <c r="DK344" s="545">
        <f ca="1">Origination!$BV$14*AR13</f>
        <v>5677.3442921976357</v>
      </c>
      <c r="DL344" s="545">
        <f ca="1">Origination!$BV$14*AS13</f>
        <v>5764.8700167023489</v>
      </c>
      <c r="DM344" s="545">
        <f ca="1">Origination!$BV$14*AT13</f>
        <v>0</v>
      </c>
      <c r="DN344" s="545">
        <f ca="1">Origination!$BV$14*AU13</f>
        <v>0</v>
      </c>
      <c r="DO344" s="545">
        <f ca="1">Origination!$BV$14*AV13</f>
        <v>0</v>
      </c>
      <c r="DP344" s="545">
        <f ca="1">Origination!$BV$14*AW13</f>
        <v>0</v>
      </c>
      <c r="DQ344" s="545">
        <f ca="1">Origination!$BV$14*AX13</f>
        <v>0</v>
      </c>
      <c r="DR344" s="545">
        <f ca="1">Origination!$BV$14*AY13</f>
        <v>0</v>
      </c>
      <c r="DS344" s="545">
        <f ca="1">Origination!$BV$14*AZ13</f>
        <v>0</v>
      </c>
    </row>
    <row r="345" spans="1:123" hidden="1" outlineLevel="1" x14ac:dyDescent="0.25">
      <c r="A345" s="570" t="s">
        <v>280</v>
      </c>
      <c r="B345" s="571" t="s">
        <v>243</v>
      </c>
      <c r="C345" s="544">
        <v>73</v>
      </c>
      <c r="D345" s="546"/>
      <c r="E345" s="546"/>
      <c r="F345" s="546"/>
      <c r="G345" s="546"/>
      <c r="H345" s="546"/>
      <c r="I345" s="546"/>
      <c r="J345" s="546"/>
      <c r="K345" s="546"/>
      <c r="L345" s="546"/>
      <c r="M345" s="546"/>
      <c r="N345" s="546"/>
      <c r="O345" s="546"/>
      <c r="P345" s="546"/>
      <c r="Q345" s="546"/>
      <c r="R345" s="546"/>
      <c r="S345" s="546"/>
      <c r="T345" s="546"/>
      <c r="U345" s="546"/>
      <c r="V345" s="546"/>
      <c r="W345" s="546"/>
      <c r="X345" s="546"/>
      <c r="Y345" s="546"/>
      <c r="Z345" s="546"/>
      <c r="AA345" s="546"/>
      <c r="AB345" s="546"/>
      <c r="AC345" s="546"/>
      <c r="AD345" s="546"/>
      <c r="AE345" s="546"/>
      <c r="AF345" s="546"/>
      <c r="AG345" s="546"/>
      <c r="AH345" s="546"/>
      <c r="AI345" s="546"/>
      <c r="AJ345" s="546"/>
      <c r="AK345" s="546"/>
      <c r="AL345" s="546"/>
      <c r="AM345" s="546"/>
      <c r="AN345" s="546"/>
      <c r="AO345" s="546"/>
      <c r="AP345" s="546"/>
      <c r="AQ345" s="546"/>
      <c r="AR345" s="546"/>
      <c r="AS345" s="546"/>
      <c r="AT345" s="546"/>
      <c r="AU345" s="546"/>
      <c r="AV345" s="546"/>
      <c r="AW345" s="546"/>
      <c r="AX345" s="546"/>
      <c r="AY345" s="546"/>
      <c r="AZ345" s="546"/>
      <c r="BA345" s="546"/>
      <c r="BB345" s="546"/>
      <c r="BC345" s="546"/>
      <c r="BD345" s="546"/>
      <c r="BE345" s="546"/>
      <c r="BF345" s="546"/>
      <c r="BG345" s="546"/>
      <c r="BH345" s="546"/>
      <c r="BI345" s="546"/>
      <c r="BJ345" s="546"/>
      <c r="BK345" s="546"/>
      <c r="BL345" s="546"/>
      <c r="BM345" s="546"/>
      <c r="BN345" s="546"/>
      <c r="BO345" s="546"/>
      <c r="BP345" s="546"/>
      <c r="BQ345" s="546"/>
      <c r="BR345" s="546"/>
      <c r="BS345" s="546"/>
      <c r="BT345" s="546"/>
      <c r="BU345" s="546"/>
      <c r="BV345" s="546"/>
      <c r="BW345" s="546"/>
      <c r="BX345" s="545">
        <f ca="1">Origination!$BW$14*D13</f>
        <v>3078.7450961265104</v>
      </c>
      <c r="BY345" s="545">
        <f ca="1">Origination!$BW$14*E13</f>
        <v>3126.2090830251277</v>
      </c>
      <c r="BZ345" s="545">
        <f ca="1">Origination!$BW$14*F13</f>
        <v>3174.4048063884316</v>
      </c>
      <c r="CA345" s="545">
        <f ca="1">Origination!$BW$14*G13</f>
        <v>3223.3435471535868</v>
      </c>
      <c r="CB345" s="545">
        <f ca="1">Origination!$BW$14*H13</f>
        <v>3273.0367601722041</v>
      </c>
      <c r="CC345" s="545">
        <f ca="1">Origination!$BW$14*I13</f>
        <v>3323.4960768915257</v>
      </c>
      <c r="CD345" s="545">
        <f ca="1">Origination!$BW$14*J13</f>
        <v>3374.7333080769372</v>
      </c>
      <c r="CE345" s="545">
        <f ca="1">Origination!$BW$14*K13</f>
        <v>3426.7604465764562</v>
      </c>
      <c r="CF345" s="545">
        <f ca="1">Origination!$BW$14*L13</f>
        <v>3479.5896701278434</v>
      </c>
      <c r="CG345" s="545">
        <f ca="1">Origination!$BW$14*M13</f>
        <v>3533.2333442089807</v>
      </c>
      <c r="CH345" s="545">
        <f ca="1">Origination!$BW$14*N13</f>
        <v>3587.7040249322026</v>
      </c>
      <c r="CI345" s="545">
        <f ca="1">Origination!$BW$14*O13</f>
        <v>3643.0144619832408</v>
      </c>
      <c r="CJ345" s="545">
        <f ca="1">Origination!$BW$14*P13</f>
        <v>3699.1776016054819</v>
      </c>
      <c r="CK345" s="545">
        <f ca="1">Origination!$BW$14*Q13</f>
        <v>3756.2065896302333</v>
      </c>
      <c r="CL345" s="545">
        <f ca="1">Origination!$BW$14*R13</f>
        <v>3814.1147745537</v>
      </c>
      <c r="CM345" s="545">
        <f ca="1">Origination!$BW$14*S13</f>
        <v>3872.9157106614025</v>
      </c>
      <c r="CN345" s="545">
        <f ca="1">Origination!$BW$14*T13</f>
        <v>3932.6231612007655</v>
      </c>
      <c r="CO345" s="545">
        <f ca="1">Origination!$BW$14*U13</f>
        <v>3993.2511016026115</v>
      </c>
      <c r="CP345" s="545">
        <f ca="1">Origination!$BW$14*V13</f>
        <v>4054.8137227523175</v>
      </c>
      <c r="CQ345" s="545">
        <f ca="1">Origination!$BW$14*W13</f>
        <v>4117.3254343114158</v>
      </c>
      <c r="CR345" s="545">
        <f ca="1">Origination!$BW$14*X13</f>
        <v>4180.800868090384</v>
      </c>
      <c r="CS345" s="545">
        <f ca="1">Origination!$BW$14*Y13</f>
        <v>4245.2548814734437</v>
      </c>
      <c r="CT345" s="545">
        <f ca="1">Origination!$BW$14*Z13</f>
        <v>4310.7025608961594</v>
      </c>
      <c r="CU345" s="545">
        <f ca="1">Origination!$BW$14*AA13</f>
        <v>4377.1592253766421</v>
      </c>
      <c r="CV345" s="545">
        <f ca="1">Origination!$BW$14*AB13</f>
        <v>4444.6404301011989</v>
      </c>
      <c r="CW345" s="545">
        <f ca="1">Origination!$BW$14*AC13</f>
        <v>4513.1619700652582</v>
      </c>
      <c r="CX345" s="545">
        <f ca="1">Origination!$BW$14*AD13</f>
        <v>4582.7398837704313</v>
      </c>
      <c r="CY345" s="545">
        <f ca="1">Origination!$BW$14*AE13</f>
        <v>4653.3904569785591</v>
      </c>
      <c r="CZ345" s="545">
        <f ca="1">Origination!$BW$14*AF13</f>
        <v>4725.1302265236454</v>
      </c>
      <c r="DA345" s="545">
        <f ca="1">Origination!$BW$14*AG13</f>
        <v>4797.9759841825507</v>
      </c>
      <c r="DB345" s="545">
        <f ca="1">Origination!$BW$14*AH13</f>
        <v>4871.9447806053649</v>
      </c>
      <c r="DC345" s="545">
        <f ca="1">Origination!$BW$14*AI13</f>
        <v>4947.0539293063648</v>
      </c>
      <c r="DD345" s="545">
        <f ca="1">Origination!$BW$14*AJ13</f>
        <v>5023.3210107165041</v>
      </c>
      <c r="DE345" s="545">
        <f ca="1">Origination!$BW$14*AK13</f>
        <v>5100.7638762983834</v>
      </c>
      <c r="DF345" s="545">
        <f ca="1">Origination!$BW$14*AL13</f>
        <v>5179.4006527246502</v>
      </c>
      <c r="DG345" s="545">
        <f ca="1">Origination!$BW$14*AM13</f>
        <v>5259.2497461208222</v>
      </c>
      <c r="DH345" s="545">
        <f ca="1">Origination!$BW$14*AN13</f>
        <v>5340.3298463735191</v>
      </c>
      <c r="DI345" s="545">
        <f ca="1">Origination!$BW$14*AO13</f>
        <v>5422.6599315051099</v>
      </c>
      <c r="DJ345" s="545">
        <f ca="1">Origination!$BW$14*AP13</f>
        <v>5506.2592721158135</v>
      </c>
      <c r="DK345" s="545">
        <f ca="1">Origination!$BW$14*AQ13</f>
        <v>5591.1474358942651</v>
      </c>
      <c r="DL345" s="545">
        <f ca="1">Origination!$BW$14*AR13</f>
        <v>5677.3442921976357</v>
      </c>
      <c r="DM345" s="545">
        <f ca="1">Origination!$BW$14*AS13</f>
        <v>5764.8700167023489</v>
      </c>
      <c r="DN345" s="545">
        <f ca="1">Origination!$BW$14*AT13</f>
        <v>0</v>
      </c>
      <c r="DO345" s="545">
        <f ca="1">Origination!$BW$14*AU13</f>
        <v>0</v>
      </c>
      <c r="DP345" s="545">
        <f ca="1">Origination!$BW$14*AV13</f>
        <v>0</v>
      </c>
      <c r="DQ345" s="545">
        <f ca="1">Origination!$BW$14*AW13</f>
        <v>0</v>
      </c>
      <c r="DR345" s="545">
        <f ca="1">Origination!$BW$14*AX13</f>
        <v>0</v>
      </c>
      <c r="DS345" s="545">
        <f ca="1">Origination!$BW$14*AY13</f>
        <v>0</v>
      </c>
    </row>
    <row r="346" spans="1:123" hidden="1" outlineLevel="1" x14ac:dyDescent="0.25">
      <c r="A346" s="570" t="s">
        <v>280</v>
      </c>
      <c r="B346" s="571" t="s">
        <v>243</v>
      </c>
      <c r="C346" s="544">
        <v>74</v>
      </c>
      <c r="D346" s="546"/>
      <c r="E346" s="546"/>
      <c r="F346" s="546"/>
      <c r="G346" s="546"/>
      <c r="H346" s="546"/>
      <c r="I346" s="546"/>
      <c r="J346" s="546"/>
      <c r="K346" s="546"/>
      <c r="L346" s="546"/>
      <c r="M346" s="546"/>
      <c r="N346" s="546"/>
      <c r="O346" s="546"/>
      <c r="P346" s="546"/>
      <c r="Q346" s="546"/>
      <c r="R346" s="546"/>
      <c r="S346" s="546"/>
      <c r="T346" s="546"/>
      <c r="U346" s="546"/>
      <c r="V346" s="546"/>
      <c r="W346" s="546"/>
      <c r="X346" s="546"/>
      <c r="Y346" s="546"/>
      <c r="Z346" s="546"/>
      <c r="AA346" s="546"/>
      <c r="AB346" s="546"/>
      <c r="AC346" s="546"/>
      <c r="AD346" s="546"/>
      <c r="AE346" s="546"/>
      <c r="AF346" s="546"/>
      <c r="AG346" s="546"/>
      <c r="AH346" s="546"/>
      <c r="AI346" s="546"/>
      <c r="AJ346" s="546"/>
      <c r="AK346" s="546"/>
      <c r="AL346" s="546"/>
      <c r="AM346" s="546"/>
      <c r="AN346" s="546"/>
      <c r="AO346" s="546"/>
      <c r="AP346" s="546"/>
      <c r="AQ346" s="546"/>
      <c r="AR346" s="546"/>
      <c r="AS346" s="546"/>
      <c r="AT346" s="546"/>
      <c r="AU346" s="546"/>
      <c r="AV346" s="546"/>
      <c r="AW346" s="546"/>
      <c r="AX346" s="546"/>
      <c r="AY346" s="546"/>
      <c r="AZ346" s="546"/>
      <c r="BA346" s="546"/>
      <c r="BB346" s="546"/>
      <c r="BC346" s="546"/>
      <c r="BD346" s="546"/>
      <c r="BE346" s="546"/>
      <c r="BF346" s="546"/>
      <c r="BG346" s="546"/>
      <c r="BH346" s="546"/>
      <c r="BI346" s="546"/>
      <c r="BJ346" s="546"/>
      <c r="BK346" s="546"/>
      <c r="BL346" s="546"/>
      <c r="BM346" s="546"/>
      <c r="BN346" s="546"/>
      <c r="BO346" s="546"/>
      <c r="BP346" s="546"/>
      <c r="BQ346" s="546"/>
      <c r="BR346" s="546"/>
      <c r="BS346" s="546"/>
      <c r="BT346" s="546"/>
      <c r="BU346" s="546"/>
      <c r="BV346" s="546"/>
      <c r="BW346" s="546"/>
      <c r="BX346" s="546"/>
      <c r="BY346" s="545">
        <f ca="1">Origination!$BX$14*D13</f>
        <v>3078.7450961265104</v>
      </c>
      <c r="BZ346" s="545">
        <f ca="1">Origination!$BX$14*E13</f>
        <v>3126.2090830251277</v>
      </c>
      <c r="CA346" s="545">
        <f ca="1">Origination!$BX$14*F13</f>
        <v>3174.4048063884316</v>
      </c>
      <c r="CB346" s="545">
        <f ca="1">Origination!$BX$14*G13</f>
        <v>3223.3435471535868</v>
      </c>
      <c r="CC346" s="545">
        <f ca="1">Origination!$BX$14*H13</f>
        <v>3273.0367601722041</v>
      </c>
      <c r="CD346" s="545">
        <f ca="1">Origination!$BX$14*I13</f>
        <v>3323.4960768915257</v>
      </c>
      <c r="CE346" s="545">
        <f ca="1">Origination!$BX$14*J13</f>
        <v>3374.7333080769372</v>
      </c>
      <c r="CF346" s="545">
        <f ca="1">Origination!$BX$14*K13</f>
        <v>3426.7604465764562</v>
      </c>
      <c r="CG346" s="545">
        <f ca="1">Origination!$BX$14*L13</f>
        <v>3479.5896701278434</v>
      </c>
      <c r="CH346" s="545">
        <f ca="1">Origination!$BX$14*M13</f>
        <v>3533.2333442089807</v>
      </c>
      <c r="CI346" s="545">
        <f ca="1">Origination!$BX$14*N13</f>
        <v>3587.7040249322026</v>
      </c>
      <c r="CJ346" s="545">
        <f ca="1">Origination!$BX$14*O13</f>
        <v>3643.0144619832408</v>
      </c>
      <c r="CK346" s="545">
        <f ca="1">Origination!$BX$14*P13</f>
        <v>3699.1776016054819</v>
      </c>
      <c r="CL346" s="545">
        <f ca="1">Origination!$BX$14*Q13</f>
        <v>3756.2065896302333</v>
      </c>
      <c r="CM346" s="545">
        <f ca="1">Origination!$BX$14*R13</f>
        <v>3814.1147745537</v>
      </c>
      <c r="CN346" s="545">
        <f ca="1">Origination!$BX$14*S13</f>
        <v>3872.9157106614025</v>
      </c>
      <c r="CO346" s="545">
        <f ca="1">Origination!$BX$14*T13</f>
        <v>3932.6231612007655</v>
      </c>
      <c r="CP346" s="545">
        <f ca="1">Origination!$BX$14*U13</f>
        <v>3993.2511016026115</v>
      </c>
      <c r="CQ346" s="545">
        <f ca="1">Origination!$BX$14*V13</f>
        <v>4054.8137227523175</v>
      </c>
      <c r="CR346" s="545">
        <f ca="1">Origination!$BX$14*W13</f>
        <v>4117.3254343114158</v>
      </c>
      <c r="CS346" s="545">
        <f ca="1">Origination!$BX$14*X13</f>
        <v>4180.800868090384</v>
      </c>
      <c r="CT346" s="545">
        <f ca="1">Origination!$BX$14*Y13</f>
        <v>4245.2548814734437</v>
      </c>
      <c r="CU346" s="545">
        <f ca="1">Origination!$BX$14*Z13</f>
        <v>4310.7025608961594</v>
      </c>
      <c r="CV346" s="545">
        <f ca="1">Origination!$BX$14*AA13</f>
        <v>4377.1592253766421</v>
      </c>
      <c r="CW346" s="545">
        <f ca="1">Origination!$BX$14*AB13</f>
        <v>4444.6404301011989</v>
      </c>
      <c r="CX346" s="545">
        <f ca="1">Origination!$BX$14*AC13</f>
        <v>4513.1619700652582</v>
      </c>
      <c r="CY346" s="545">
        <f ca="1">Origination!$BX$14*AD13</f>
        <v>4582.7398837704313</v>
      </c>
      <c r="CZ346" s="545">
        <f ca="1">Origination!$BX$14*AE13</f>
        <v>4653.3904569785591</v>
      </c>
      <c r="DA346" s="545">
        <f ca="1">Origination!$BX$14*AF13</f>
        <v>4725.1302265236454</v>
      </c>
      <c r="DB346" s="545">
        <f ca="1">Origination!$BX$14*AG13</f>
        <v>4797.9759841825507</v>
      </c>
      <c r="DC346" s="545">
        <f ca="1">Origination!$BX$14*AH13</f>
        <v>4871.9447806053649</v>
      </c>
      <c r="DD346" s="545">
        <f ca="1">Origination!$BX$14*AI13</f>
        <v>4947.0539293063648</v>
      </c>
      <c r="DE346" s="545">
        <f ca="1">Origination!$BX$14*AJ13</f>
        <v>5023.3210107165041</v>
      </c>
      <c r="DF346" s="545">
        <f ca="1">Origination!$BX$14*AK13</f>
        <v>5100.7638762983834</v>
      </c>
      <c r="DG346" s="545">
        <f ca="1">Origination!$BX$14*AL13</f>
        <v>5179.4006527246502</v>
      </c>
      <c r="DH346" s="545">
        <f ca="1">Origination!$BX$14*AM13</f>
        <v>5259.2497461208222</v>
      </c>
      <c r="DI346" s="545">
        <f ca="1">Origination!$BX$14*AN13</f>
        <v>5340.3298463735191</v>
      </c>
      <c r="DJ346" s="545">
        <f ca="1">Origination!$BX$14*AO13</f>
        <v>5422.6599315051099</v>
      </c>
      <c r="DK346" s="545">
        <f ca="1">Origination!$BX$14*AP13</f>
        <v>5506.2592721158135</v>
      </c>
      <c r="DL346" s="545">
        <f ca="1">Origination!$BX$14*AQ13</f>
        <v>5591.1474358942651</v>
      </c>
      <c r="DM346" s="545">
        <f ca="1">Origination!$BX$14*AR13</f>
        <v>5677.3442921976357</v>
      </c>
      <c r="DN346" s="545">
        <f ca="1">Origination!$BX$14*AS13</f>
        <v>5764.8700167023489</v>
      </c>
      <c r="DO346" s="545">
        <f ca="1">Origination!$BX$14*AT13</f>
        <v>0</v>
      </c>
      <c r="DP346" s="545">
        <f ca="1">Origination!$BX$14*AU13</f>
        <v>0</v>
      </c>
      <c r="DQ346" s="545">
        <f ca="1">Origination!$BX$14*AV13</f>
        <v>0</v>
      </c>
      <c r="DR346" s="545">
        <f ca="1">Origination!$BX$14*AW13</f>
        <v>0</v>
      </c>
      <c r="DS346" s="545">
        <f ca="1">Origination!$BX$14*AX13</f>
        <v>0</v>
      </c>
    </row>
    <row r="347" spans="1:123" hidden="1" outlineLevel="1" x14ac:dyDescent="0.25">
      <c r="A347" s="570" t="s">
        <v>280</v>
      </c>
      <c r="B347" s="571" t="s">
        <v>243</v>
      </c>
      <c r="C347" s="544">
        <v>75</v>
      </c>
      <c r="D347" s="546"/>
      <c r="E347" s="546"/>
      <c r="F347" s="546"/>
      <c r="G347" s="546"/>
      <c r="H347" s="546"/>
      <c r="I347" s="546"/>
      <c r="J347" s="546"/>
      <c r="K347" s="546"/>
      <c r="L347" s="546"/>
      <c r="M347" s="546"/>
      <c r="N347" s="546"/>
      <c r="O347" s="546"/>
      <c r="P347" s="546"/>
      <c r="Q347" s="546"/>
      <c r="R347" s="546"/>
      <c r="S347" s="546"/>
      <c r="T347" s="546"/>
      <c r="U347" s="546"/>
      <c r="V347" s="546"/>
      <c r="W347" s="546"/>
      <c r="X347" s="546"/>
      <c r="Y347" s="546"/>
      <c r="Z347" s="546"/>
      <c r="AA347" s="546"/>
      <c r="AB347" s="546"/>
      <c r="AC347" s="546"/>
      <c r="AD347" s="546"/>
      <c r="AE347" s="546"/>
      <c r="AF347" s="546"/>
      <c r="AG347" s="546"/>
      <c r="AH347" s="546"/>
      <c r="AI347" s="546"/>
      <c r="AJ347" s="546"/>
      <c r="AK347" s="546"/>
      <c r="AL347" s="546"/>
      <c r="AM347" s="546"/>
      <c r="AN347" s="546"/>
      <c r="AO347" s="546"/>
      <c r="AP347" s="546"/>
      <c r="AQ347" s="546"/>
      <c r="AR347" s="546"/>
      <c r="AS347" s="546"/>
      <c r="AT347" s="546"/>
      <c r="AU347" s="546"/>
      <c r="AV347" s="546"/>
      <c r="AW347" s="546"/>
      <c r="AX347" s="546"/>
      <c r="AY347" s="546"/>
      <c r="AZ347" s="546"/>
      <c r="BA347" s="546"/>
      <c r="BB347" s="546"/>
      <c r="BC347" s="546"/>
      <c r="BD347" s="546"/>
      <c r="BE347" s="546"/>
      <c r="BF347" s="546"/>
      <c r="BG347" s="546"/>
      <c r="BH347" s="546"/>
      <c r="BI347" s="546"/>
      <c r="BJ347" s="546"/>
      <c r="BK347" s="546"/>
      <c r="BL347" s="546"/>
      <c r="BM347" s="546"/>
      <c r="BN347" s="546"/>
      <c r="BO347" s="546"/>
      <c r="BP347" s="546"/>
      <c r="BQ347" s="546"/>
      <c r="BR347" s="546"/>
      <c r="BS347" s="546"/>
      <c r="BT347" s="546"/>
      <c r="BU347" s="546"/>
      <c r="BV347" s="546"/>
      <c r="BW347" s="546"/>
      <c r="BX347" s="546"/>
      <c r="BY347" s="546"/>
      <c r="BZ347" s="545">
        <f ca="1">Origination!$BY$14*D13</f>
        <v>3249.7864903557611</v>
      </c>
      <c r="CA347" s="545">
        <f ca="1">Origination!$BY$14*E13</f>
        <v>3299.8873654154122</v>
      </c>
      <c r="CB347" s="545">
        <f ca="1">Origination!$BY$14*F13</f>
        <v>3350.7606289655669</v>
      </c>
      <c r="CC347" s="545">
        <f ca="1">Origination!$BY$14*G13</f>
        <v>3402.4181886621195</v>
      </c>
      <c r="CD347" s="545">
        <f ca="1">Origination!$BY$14*H13</f>
        <v>3454.872135737327</v>
      </c>
      <c r="CE347" s="545">
        <f ca="1">Origination!$BY$14*I13</f>
        <v>3508.134747829944</v>
      </c>
      <c r="CF347" s="545">
        <f ca="1">Origination!$BY$14*J13</f>
        <v>3562.2184918589896</v>
      </c>
      <c r="CG347" s="545">
        <f ca="1">Origination!$BY$14*K13</f>
        <v>3617.1360269418146</v>
      </c>
      <c r="CH347" s="545">
        <f ca="1">Origination!$BY$14*L13</f>
        <v>3672.9002073571683</v>
      </c>
      <c r="CI347" s="545">
        <f ca="1">Origination!$BY$14*M13</f>
        <v>3729.5240855539241</v>
      </c>
      <c r="CJ347" s="545">
        <f ca="1">Origination!$BY$14*N13</f>
        <v>3787.0209152062139</v>
      </c>
      <c r="CK347" s="545">
        <f ca="1">Origination!$BY$14*O13</f>
        <v>3845.4041543156432</v>
      </c>
      <c r="CL347" s="545">
        <f ca="1">Origination!$BY$14*P13</f>
        <v>3904.6874683613423</v>
      </c>
      <c r="CM347" s="545">
        <f ca="1">Origination!$BY$14*Q13</f>
        <v>3964.8847334985794</v>
      </c>
      <c r="CN347" s="545">
        <f ca="1">Origination!$BY$14*R13</f>
        <v>4026.0100398066834</v>
      </c>
      <c r="CO347" s="545">
        <f ca="1">Origination!$BY$14*S13</f>
        <v>4088.0776945870361</v>
      </c>
      <c r="CP347" s="545">
        <f ca="1">Origination!$BY$14*T13</f>
        <v>4151.1022257119193</v>
      </c>
      <c r="CQ347" s="545">
        <f ca="1">Origination!$BY$14*U13</f>
        <v>4215.0983850249786</v>
      </c>
      <c r="CR347" s="545">
        <f ca="1">Origination!$BY$14*V13</f>
        <v>4280.0811517941129</v>
      </c>
      <c r="CS347" s="545">
        <f ca="1">Origination!$BY$14*W13</f>
        <v>4346.0657362176053</v>
      </c>
      <c r="CT347" s="545">
        <f ca="1">Origination!$BY$14*X13</f>
        <v>4413.0675829842939</v>
      </c>
      <c r="CU347" s="545">
        <f ca="1">Origination!$BY$14*Y13</f>
        <v>4481.1023748886346</v>
      </c>
      <c r="CV347" s="545">
        <f ca="1">Origination!$BY$14*Z13</f>
        <v>4550.1860365015009</v>
      </c>
      <c r="CW347" s="545">
        <f ca="1">Origination!$BY$14*AA13</f>
        <v>4620.3347378975659</v>
      </c>
      <c r="CX347" s="545">
        <f ca="1">Origination!$BY$14*AB13</f>
        <v>4691.5648984401541</v>
      </c>
      <c r="CY347" s="545">
        <f ca="1">Origination!$BY$14*AC13</f>
        <v>4763.8931906244388</v>
      </c>
      <c r="CZ347" s="545">
        <f ca="1">Origination!$BY$14*AD13</f>
        <v>4837.336543979899</v>
      </c>
      <c r="DA347" s="545">
        <f ca="1">Origination!$BY$14*AE13</f>
        <v>4911.9121490329235</v>
      </c>
      <c r="DB347" s="545">
        <f ca="1">Origination!$BY$14*AF13</f>
        <v>4987.6374613305143</v>
      </c>
      <c r="DC347" s="545">
        <f ca="1">Origination!$BY$14*AG13</f>
        <v>5064.5302055260254</v>
      </c>
      <c r="DD347" s="545">
        <f ca="1">Origination!$BY$14*AH13</f>
        <v>5142.6083795278855</v>
      </c>
      <c r="DE347" s="545">
        <f ca="1">Origination!$BY$14*AI13</f>
        <v>5221.8902587122739</v>
      </c>
      <c r="DF347" s="545">
        <f ca="1">Origination!$BY$14*AJ13</f>
        <v>5302.3944002007547</v>
      </c>
      <c r="DG347" s="545">
        <f ca="1">Origination!$BY$14*AK13</f>
        <v>5384.1396472038487</v>
      </c>
      <c r="DH347" s="545">
        <f ca="1">Origination!$BY$14*AL13</f>
        <v>5467.1451334315752</v>
      </c>
      <c r="DI347" s="545">
        <f ca="1">Origination!$BY$14*AM13</f>
        <v>5551.4302875719786</v>
      </c>
      <c r="DJ347" s="545">
        <f ca="1">Origination!$BY$14*AN13</f>
        <v>5637.0148378387139</v>
      </c>
      <c r="DK347" s="545">
        <f ca="1">Origination!$BY$14*AO13</f>
        <v>5723.9188165887272</v>
      </c>
      <c r="DL347" s="545">
        <f ca="1">Origination!$BY$14*AP13</f>
        <v>5812.1625650111364</v>
      </c>
      <c r="DM347" s="545">
        <f ca="1">Origination!$BY$14*AQ13</f>
        <v>5901.7667378883916</v>
      </c>
      <c r="DN347" s="545">
        <f ca="1">Origination!$BY$14*AR13</f>
        <v>5992.7523084308377</v>
      </c>
      <c r="DO347" s="545">
        <f ca="1">Origination!$BY$14*AS13</f>
        <v>6085.1405731858131</v>
      </c>
      <c r="DP347" s="545">
        <f ca="1">Origination!$BY$14*AT13</f>
        <v>0</v>
      </c>
      <c r="DQ347" s="545">
        <f ca="1">Origination!$BY$14*AU13</f>
        <v>0</v>
      </c>
      <c r="DR347" s="545">
        <f ca="1">Origination!$BY$14*AV13</f>
        <v>0</v>
      </c>
      <c r="DS347" s="545">
        <f ca="1">Origination!$BY$14*AW13</f>
        <v>0</v>
      </c>
    </row>
    <row r="348" spans="1:123" hidden="1" outlineLevel="1" x14ac:dyDescent="0.25">
      <c r="A348" s="570" t="s">
        <v>280</v>
      </c>
      <c r="B348" s="571" t="s">
        <v>243</v>
      </c>
      <c r="C348" s="544">
        <v>76</v>
      </c>
      <c r="D348" s="546"/>
      <c r="E348" s="546"/>
      <c r="F348" s="546"/>
      <c r="G348" s="546"/>
      <c r="H348" s="546"/>
      <c r="I348" s="546"/>
      <c r="J348" s="546"/>
      <c r="K348" s="546"/>
      <c r="L348" s="546"/>
      <c r="M348" s="546"/>
      <c r="N348" s="546"/>
      <c r="O348" s="546"/>
      <c r="P348" s="546"/>
      <c r="Q348" s="546"/>
      <c r="R348" s="546"/>
      <c r="S348" s="546"/>
      <c r="T348" s="546"/>
      <c r="U348" s="546"/>
      <c r="V348" s="546"/>
      <c r="W348" s="546"/>
      <c r="X348" s="546"/>
      <c r="Y348" s="546"/>
      <c r="Z348" s="546"/>
      <c r="AA348" s="546"/>
      <c r="AB348" s="546"/>
      <c r="AC348" s="546"/>
      <c r="AD348" s="546"/>
      <c r="AE348" s="546"/>
      <c r="AF348" s="546"/>
      <c r="AG348" s="546"/>
      <c r="AH348" s="546"/>
      <c r="AI348" s="546"/>
      <c r="AJ348" s="546"/>
      <c r="AK348" s="546"/>
      <c r="AL348" s="546"/>
      <c r="AM348" s="546"/>
      <c r="AN348" s="546"/>
      <c r="AO348" s="546"/>
      <c r="AP348" s="546"/>
      <c r="AQ348" s="546"/>
      <c r="AR348" s="546"/>
      <c r="AS348" s="546"/>
      <c r="AT348" s="546"/>
      <c r="AU348" s="546"/>
      <c r="AV348" s="546"/>
      <c r="AW348" s="546"/>
      <c r="AX348" s="546"/>
      <c r="AY348" s="546"/>
      <c r="AZ348" s="546"/>
      <c r="BA348" s="546"/>
      <c r="BB348" s="546"/>
      <c r="BC348" s="546"/>
      <c r="BD348" s="546"/>
      <c r="BE348" s="546"/>
      <c r="BF348" s="546"/>
      <c r="BG348" s="546"/>
      <c r="BH348" s="546"/>
      <c r="BI348" s="546"/>
      <c r="BJ348" s="546"/>
      <c r="BK348" s="546"/>
      <c r="BL348" s="546"/>
      <c r="BM348" s="546"/>
      <c r="BN348" s="546"/>
      <c r="BO348" s="546"/>
      <c r="BP348" s="546"/>
      <c r="BQ348" s="546"/>
      <c r="BR348" s="546"/>
      <c r="BS348" s="546"/>
      <c r="BT348" s="546"/>
      <c r="BU348" s="546"/>
      <c r="BV348" s="546"/>
      <c r="BW348" s="546"/>
      <c r="BX348" s="546"/>
      <c r="BY348" s="546"/>
      <c r="BZ348" s="546"/>
      <c r="CA348" s="545">
        <f ca="1">Origination!$BZ$14*D13</f>
        <v>3249.7864903557611</v>
      </c>
      <c r="CB348" s="545">
        <f ca="1">Origination!$BZ$14*E13</f>
        <v>3299.8873654154122</v>
      </c>
      <c r="CC348" s="545">
        <f ca="1">Origination!$BZ$14*F13</f>
        <v>3350.7606289655669</v>
      </c>
      <c r="CD348" s="545">
        <f ca="1">Origination!$BZ$14*G13</f>
        <v>3402.4181886621195</v>
      </c>
      <c r="CE348" s="545">
        <f ca="1">Origination!$BZ$14*H13</f>
        <v>3454.872135737327</v>
      </c>
      <c r="CF348" s="545">
        <f ca="1">Origination!$BZ$14*I13</f>
        <v>3508.134747829944</v>
      </c>
      <c r="CG348" s="545">
        <f ca="1">Origination!$BZ$14*J13</f>
        <v>3562.2184918589896</v>
      </c>
      <c r="CH348" s="545">
        <f ca="1">Origination!$BZ$14*K13</f>
        <v>3617.1360269418146</v>
      </c>
      <c r="CI348" s="545">
        <f ca="1">Origination!$BZ$14*L13</f>
        <v>3672.9002073571683</v>
      </c>
      <c r="CJ348" s="545">
        <f ca="1">Origination!$BZ$14*M13</f>
        <v>3729.5240855539241</v>
      </c>
      <c r="CK348" s="545">
        <f ca="1">Origination!$BZ$14*N13</f>
        <v>3787.0209152062139</v>
      </c>
      <c r="CL348" s="545">
        <f ca="1">Origination!$BZ$14*O13</f>
        <v>3845.4041543156432</v>
      </c>
      <c r="CM348" s="545">
        <f ca="1">Origination!$BZ$14*P13</f>
        <v>3904.6874683613423</v>
      </c>
      <c r="CN348" s="545">
        <f ca="1">Origination!$BZ$14*Q13</f>
        <v>3964.8847334985794</v>
      </c>
      <c r="CO348" s="545">
        <f ca="1">Origination!$BZ$14*R13</f>
        <v>4026.0100398066834</v>
      </c>
      <c r="CP348" s="545">
        <f ca="1">Origination!$BZ$14*S13</f>
        <v>4088.0776945870361</v>
      </c>
      <c r="CQ348" s="545">
        <f ca="1">Origination!$BZ$14*T13</f>
        <v>4151.1022257119193</v>
      </c>
      <c r="CR348" s="545">
        <f ca="1">Origination!$BZ$14*U13</f>
        <v>4215.0983850249786</v>
      </c>
      <c r="CS348" s="545">
        <f ca="1">Origination!$BZ$14*V13</f>
        <v>4280.0811517941129</v>
      </c>
      <c r="CT348" s="545">
        <f ca="1">Origination!$BZ$14*W13</f>
        <v>4346.0657362176053</v>
      </c>
      <c r="CU348" s="545">
        <f ca="1">Origination!$BZ$14*X13</f>
        <v>4413.0675829842939</v>
      </c>
      <c r="CV348" s="545">
        <f ca="1">Origination!$BZ$14*Y13</f>
        <v>4481.1023748886346</v>
      </c>
      <c r="CW348" s="545">
        <f ca="1">Origination!$BZ$14*Z13</f>
        <v>4550.1860365015009</v>
      </c>
      <c r="CX348" s="545">
        <f ca="1">Origination!$BZ$14*AA13</f>
        <v>4620.3347378975659</v>
      </c>
      <c r="CY348" s="545">
        <f ca="1">Origination!$BZ$14*AB13</f>
        <v>4691.5648984401541</v>
      </c>
      <c r="CZ348" s="545">
        <f ca="1">Origination!$BZ$14*AC13</f>
        <v>4763.8931906244388</v>
      </c>
      <c r="DA348" s="545">
        <f ca="1">Origination!$BZ$14*AD13</f>
        <v>4837.336543979899</v>
      </c>
      <c r="DB348" s="545">
        <f ca="1">Origination!$BZ$14*AE13</f>
        <v>4911.9121490329235</v>
      </c>
      <c r="DC348" s="545">
        <f ca="1">Origination!$BZ$14*AF13</f>
        <v>4987.6374613305143</v>
      </c>
      <c r="DD348" s="545">
        <f ca="1">Origination!$BZ$14*AG13</f>
        <v>5064.5302055260254</v>
      </c>
      <c r="DE348" s="545">
        <f ca="1">Origination!$BZ$14*AH13</f>
        <v>5142.6083795278855</v>
      </c>
      <c r="DF348" s="545">
        <f ca="1">Origination!$BZ$14*AI13</f>
        <v>5221.8902587122739</v>
      </c>
      <c r="DG348" s="545">
        <f ca="1">Origination!$BZ$14*AJ13</f>
        <v>5302.3944002007547</v>
      </c>
      <c r="DH348" s="545">
        <f ca="1">Origination!$BZ$14*AK13</f>
        <v>5384.1396472038487</v>
      </c>
      <c r="DI348" s="545">
        <f ca="1">Origination!$BZ$14*AL13</f>
        <v>5467.1451334315752</v>
      </c>
      <c r="DJ348" s="545">
        <f ca="1">Origination!$BZ$14*AM13</f>
        <v>5551.4302875719786</v>
      </c>
      <c r="DK348" s="545">
        <f ca="1">Origination!$BZ$14*AN13</f>
        <v>5637.0148378387139</v>
      </c>
      <c r="DL348" s="545">
        <f ca="1">Origination!$BZ$14*AO13</f>
        <v>5723.9188165887272</v>
      </c>
      <c r="DM348" s="545">
        <f ca="1">Origination!$BZ$14*AP13</f>
        <v>5812.1625650111364</v>
      </c>
      <c r="DN348" s="545">
        <f ca="1">Origination!$BZ$14*AQ13</f>
        <v>5901.7667378883916</v>
      </c>
      <c r="DO348" s="545">
        <f ca="1">Origination!$BZ$14*AR13</f>
        <v>5992.7523084308377</v>
      </c>
      <c r="DP348" s="545">
        <f ca="1">Origination!$BZ$14*AS13</f>
        <v>6085.1405731858131</v>
      </c>
      <c r="DQ348" s="545">
        <f ca="1">Origination!$BZ$14*AT13</f>
        <v>0</v>
      </c>
      <c r="DR348" s="545">
        <f ca="1">Origination!$BZ$14*AU13</f>
        <v>0</v>
      </c>
      <c r="DS348" s="545">
        <f ca="1">Origination!$BZ$14*AV13</f>
        <v>0</v>
      </c>
    </row>
    <row r="349" spans="1:123" hidden="1" outlineLevel="1" x14ac:dyDescent="0.25">
      <c r="A349" s="570" t="s">
        <v>280</v>
      </c>
      <c r="B349" s="571" t="s">
        <v>243</v>
      </c>
      <c r="C349" s="544">
        <v>77</v>
      </c>
      <c r="D349" s="546"/>
      <c r="E349" s="546"/>
      <c r="F349" s="546"/>
      <c r="G349" s="546"/>
      <c r="H349" s="546"/>
      <c r="I349" s="546"/>
      <c r="J349" s="546"/>
      <c r="K349" s="546"/>
      <c r="L349" s="546"/>
      <c r="M349" s="546"/>
      <c r="N349" s="546"/>
      <c r="O349" s="546"/>
      <c r="P349" s="546"/>
      <c r="Q349" s="546"/>
      <c r="R349" s="546"/>
      <c r="S349" s="546"/>
      <c r="T349" s="546"/>
      <c r="U349" s="546"/>
      <c r="V349" s="546"/>
      <c r="W349" s="546"/>
      <c r="X349" s="546"/>
      <c r="Y349" s="546"/>
      <c r="Z349" s="546"/>
      <c r="AA349" s="546"/>
      <c r="AB349" s="546"/>
      <c r="AC349" s="546"/>
      <c r="AD349" s="546"/>
      <c r="AE349" s="546"/>
      <c r="AF349" s="546"/>
      <c r="AG349" s="546"/>
      <c r="AH349" s="546"/>
      <c r="AI349" s="546"/>
      <c r="AJ349" s="546"/>
      <c r="AK349" s="546"/>
      <c r="AL349" s="546"/>
      <c r="AM349" s="546"/>
      <c r="AN349" s="546"/>
      <c r="AO349" s="546"/>
      <c r="AP349" s="546"/>
      <c r="AQ349" s="546"/>
      <c r="AR349" s="546"/>
      <c r="AS349" s="546"/>
      <c r="AT349" s="546"/>
      <c r="AU349" s="546"/>
      <c r="AV349" s="546"/>
      <c r="AW349" s="546"/>
      <c r="AX349" s="546"/>
      <c r="AY349" s="546"/>
      <c r="AZ349" s="546"/>
      <c r="BA349" s="546"/>
      <c r="BB349" s="546"/>
      <c r="BC349" s="546"/>
      <c r="BD349" s="546"/>
      <c r="BE349" s="546"/>
      <c r="BF349" s="546"/>
      <c r="BG349" s="546"/>
      <c r="BH349" s="546"/>
      <c r="BI349" s="546"/>
      <c r="BJ349" s="546"/>
      <c r="BK349" s="546"/>
      <c r="BL349" s="546"/>
      <c r="BM349" s="546"/>
      <c r="BN349" s="546"/>
      <c r="BO349" s="546"/>
      <c r="BP349" s="546"/>
      <c r="BQ349" s="546"/>
      <c r="BR349" s="546"/>
      <c r="BS349" s="546"/>
      <c r="BT349" s="546"/>
      <c r="BU349" s="546"/>
      <c r="BV349" s="546"/>
      <c r="BW349" s="546"/>
      <c r="BX349" s="546"/>
      <c r="BY349" s="546"/>
      <c r="BZ349" s="546"/>
      <c r="CA349" s="546"/>
      <c r="CB349" s="545">
        <f ca="1">Origination!$CA$14*D13</f>
        <v>3249.7864903557611</v>
      </c>
      <c r="CC349" s="545">
        <f ca="1">Origination!$CA$14*E13</f>
        <v>3299.8873654154122</v>
      </c>
      <c r="CD349" s="545">
        <f ca="1">Origination!$CA$14*F13</f>
        <v>3350.7606289655669</v>
      </c>
      <c r="CE349" s="545">
        <f ca="1">Origination!$CA$14*G13</f>
        <v>3402.4181886621195</v>
      </c>
      <c r="CF349" s="545">
        <f ca="1">Origination!$CA$14*H13</f>
        <v>3454.872135737327</v>
      </c>
      <c r="CG349" s="545">
        <f ca="1">Origination!$CA$14*I13</f>
        <v>3508.134747829944</v>
      </c>
      <c r="CH349" s="545">
        <f ca="1">Origination!$CA$14*J13</f>
        <v>3562.2184918589896</v>
      </c>
      <c r="CI349" s="545">
        <f ca="1">Origination!$CA$14*K13</f>
        <v>3617.1360269418146</v>
      </c>
      <c r="CJ349" s="545">
        <f ca="1">Origination!$CA$14*L13</f>
        <v>3672.9002073571683</v>
      </c>
      <c r="CK349" s="545">
        <f ca="1">Origination!$CA$14*M13</f>
        <v>3729.5240855539241</v>
      </c>
      <c r="CL349" s="545">
        <f ca="1">Origination!$CA$14*N13</f>
        <v>3787.0209152062139</v>
      </c>
      <c r="CM349" s="545">
        <f ca="1">Origination!$CA$14*O13</f>
        <v>3845.4041543156432</v>
      </c>
      <c r="CN349" s="545">
        <f ca="1">Origination!$CA$14*P13</f>
        <v>3904.6874683613423</v>
      </c>
      <c r="CO349" s="545">
        <f ca="1">Origination!$CA$14*Q13</f>
        <v>3964.8847334985794</v>
      </c>
      <c r="CP349" s="545">
        <f ca="1">Origination!$CA$14*R13</f>
        <v>4026.0100398066834</v>
      </c>
      <c r="CQ349" s="545">
        <f ca="1">Origination!$CA$14*S13</f>
        <v>4088.0776945870361</v>
      </c>
      <c r="CR349" s="545">
        <f ca="1">Origination!$CA$14*T13</f>
        <v>4151.1022257119193</v>
      </c>
      <c r="CS349" s="545">
        <f ca="1">Origination!$CA$14*U13</f>
        <v>4215.0983850249786</v>
      </c>
      <c r="CT349" s="545">
        <f ca="1">Origination!$CA$14*V13</f>
        <v>4280.0811517941129</v>
      </c>
      <c r="CU349" s="545">
        <f ca="1">Origination!$CA$14*W13</f>
        <v>4346.0657362176053</v>
      </c>
      <c r="CV349" s="545">
        <f ca="1">Origination!$CA$14*X13</f>
        <v>4413.0675829842939</v>
      </c>
      <c r="CW349" s="545">
        <f ca="1">Origination!$CA$14*Y13</f>
        <v>4481.1023748886346</v>
      </c>
      <c r="CX349" s="545">
        <f ca="1">Origination!$CA$14*Z13</f>
        <v>4550.1860365015009</v>
      </c>
      <c r="CY349" s="545">
        <f ca="1">Origination!$CA$14*AA13</f>
        <v>4620.3347378975659</v>
      </c>
      <c r="CZ349" s="545">
        <f ca="1">Origination!$CA$14*AB13</f>
        <v>4691.5648984401541</v>
      </c>
      <c r="DA349" s="545">
        <f ca="1">Origination!$CA$14*AC13</f>
        <v>4763.8931906244388</v>
      </c>
      <c r="DB349" s="545">
        <f ca="1">Origination!$CA$14*AD13</f>
        <v>4837.336543979899</v>
      </c>
      <c r="DC349" s="545">
        <f ca="1">Origination!$CA$14*AE13</f>
        <v>4911.9121490329235</v>
      </c>
      <c r="DD349" s="545">
        <f ca="1">Origination!$CA$14*AF13</f>
        <v>4987.6374613305143</v>
      </c>
      <c r="DE349" s="545">
        <f ca="1">Origination!$CA$14*AG13</f>
        <v>5064.5302055260254</v>
      </c>
      <c r="DF349" s="545">
        <f ca="1">Origination!$CA$14*AH13</f>
        <v>5142.6083795278855</v>
      </c>
      <c r="DG349" s="545">
        <f ca="1">Origination!$CA$14*AI13</f>
        <v>5221.8902587122739</v>
      </c>
      <c r="DH349" s="545">
        <f ca="1">Origination!$CA$14*AJ13</f>
        <v>5302.3944002007547</v>
      </c>
      <c r="DI349" s="545">
        <f ca="1">Origination!$CA$14*AK13</f>
        <v>5384.1396472038487</v>
      </c>
      <c r="DJ349" s="545">
        <f ca="1">Origination!$CA$14*AL13</f>
        <v>5467.1451334315752</v>
      </c>
      <c r="DK349" s="545">
        <f ca="1">Origination!$CA$14*AM13</f>
        <v>5551.4302875719786</v>
      </c>
      <c r="DL349" s="545">
        <f ca="1">Origination!$CA$14*AN13</f>
        <v>5637.0148378387139</v>
      </c>
      <c r="DM349" s="545">
        <f ca="1">Origination!$CA$14*AO13</f>
        <v>5723.9188165887272</v>
      </c>
      <c r="DN349" s="545">
        <f ca="1">Origination!$CA$14*AP13</f>
        <v>5812.1625650111364</v>
      </c>
      <c r="DO349" s="545">
        <f ca="1">Origination!$CA$14*AQ13</f>
        <v>5901.7667378883916</v>
      </c>
      <c r="DP349" s="545">
        <f ca="1">Origination!$CA$14*AR13</f>
        <v>5992.7523084308377</v>
      </c>
      <c r="DQ349" s="545">
        <f ca="1">Origination!$CA$14*AS13</f>
        <v>6085.1405731858131</v>
      </c>
      <c r="DR349" s="545">
        <f ca="1">Origination!$CA$14*AT13</f>
        <v>0</v>
      </c>
      <c r="DS349" s="545">
        <f ca="1">Origination!$CA$14*AU13</f>
        <v>0</v>
      </c>
    </row>
    <row r="350" spans="1:123" hidden="1" outlineLevel="1" x14ac:dyDescent="0.25">
      <c r="A350" s="570" t="s">
        <v>280</v>
      </c>
      <c r="B350" s="571" t="s">
        <v>243</v>
      </c>
      <c r="C350" s="544">
        <v>78</v>
      </c>
      <c r="D350" s="546"/>
      <c r="E350" s="546"/>
      <c r="F350" s="546"/>
      <c r="G350" s="546"/>
      <c r="H350" s="546"/>
      <c r="I350" s="546"/>
      <c r="J350" s="546"/>
      <c r="K350" s="546"/>
      <c r="L350" s="546"/>
      <c r="M350" s="546"/>
      <c r="N350" s="546"/>
      <c r="O350" s="546"/>
      <c r="P350" s="546"/>
      <c r="Q350" s="546"/>
      <c r="R350" s="546"/>
      <c r="S350" s="546"/>
      <c r="T350" s="546"/>
      <c r="U350" s="546"/>
      <c r="V350" s="546"/>
      <c r="W350" s="546"/>
      <c r="X350" s="546"/>
      <c r="Y350" s="546"/>
      <c r="Z350" s="546"/>
      <c r="AA350" s="546"/>
      <c r="AB350" s="546"/>
      <c r="AC350" s="546"/>
      <c r="AD350" s="546"/>
      <c r="AE350" s="546"/>
      <c r="AF350" s="546"/>
      <c r="AG350" s="546"/>
      <c r="AH350" s="546"/>
      <c r="AI350" s="546"/>
      <c r="AJ350" s="546"/>
      <c r="AK350" s="546"/>
      <c r="AL350" s="546"/>
      <c r="AM350" s="546"/>
      <c r="AN350" s="546"/>
      <c r="AO350" s="546"/>
      <c r="AP350" s="546"/>
      <c r="AQ350" s="546"/>
      <c r="AR350" s="546"/>
      <c r="AS350" s="546"/>
      <c r="AT350" s="546"/>
      <c r="AU350" s="546"/>
      <c r="AV350" s="546"/>
      <c r="AW350" s="546"/>
      <c r="AX350" s="546"/>
      <c r="AY350" s="546"/>
      <c r="AZ350" s="546"/>
      <c r="BA350" s="546"/>
      <c r="BB350" s="546"/>
      <c r="BC350" s="546"/>
      <c r="BD350" s="546"/>
      <c r="BE350" s="546"/>
      <c r="BF350" s="546"/>
      <c r="BG350" s="546"/>
      <c r="BH350" s="546"/>
      <c r="BI350" s="546"/>
      <c r="BJ350" s="546"/>
      <c r="BK350" s="546"/>
      <c r="BL350" s="546"/>
      <c r="BM350" s="546"/>
      <c r="BN350" s="546"/>
      <c r="BO350" s="546"/>
      <c r="BP350" s="546"/>
      <c r="BQ350" s="546"/>
      <c r="BR350" s="546"/>
      <c r="BS350" s="546"/>
      <c r="BT350" s="546"/>
      <c r="BU350" s="546"/>
      <c r="BV350" s="546"/>
      <c r="BW350" s="546"/>
      <c r="BX350" s="546"/>
      <c r="BY350" s="546"/>
      <c r="BZ350" s="546"/>
      <c r="CA350" s="546"/>
      <c r="CB350" s="546"/>
      <c r="CC350" s="545">
        <f ca="1">Origination!$CB$14*D13</f>
        <v>3420.8278845850118</v>
      </c>
      <c r="CD350" s="545">
        <f ca="1">Origination!$CB$14*E13</f>
        <v>3473.5656478056972</v>
      </c>
      <c r="CE350" s="545">
        <f ca="1">Origination!$CB$14*F13</f>
        <v>3527.1164515427017</v>
      </c>
      <c r="CF350" s="545">
        <f ca="1">Origination!$CB$14*G13</f>
        <v>3581.4928301706523</v>
      </c>
      <c r="CG350" s="545">
        <f ca="1">Origination!$CB$14*H13</f>
        <v>3636.7075113024493</v>
      </c>
      <c r="CH350" s="545">
        <f ca="1">Origination!$CB$14*I13</f>
        <v>3692.7734187683618</v>
      </c>
      <c r="CI350" s="545">
        <f ca="1">Origination!$CB$14*J13</f>
        <v>3749.7036756410416</v>
      </c>
      <c r="CJ350" s="545">
        <f ca="1">Origination!$CB$14*K13</f>
        <v>3807.5116073071736</v>
      </c>
      <c r="CK350" s="545">
        <f ca="1">Origination!$CB$14*L13</f>
        <v>3866.2107445864926</v>
      </c>
      <c r="CL350" s="545">
        <f ca="1">Origination!$CB$14*M13</f>
        <v>3925.8148268988675</v>
      </c>
      <c r="CM350" s="545">
        <f ca="1">Origination!$CB$14*N13</f>
        <v>3986.3378054802251</v>
      </c>
      <c r="CN350" s="545">
        <f ca="1">Origination!$CB$14*O13</f>
        <v>4047.7938466480455</v>
      </c>
      <c r="CO350" s="545">
        <f ca="1">Origination!$CB$14*P13</f>
        <v>4110.1973351172019</v>
      </c>
      <c r="CP350" s="545">
        <f ca="1">Origination!$CB$14*Q13</f>
        <v>4173.5628773669259</v>
      </c>
      <c r="CQ350" s="545">
        <f ca="1">Origination!$CB$14*R13</f>
        <v>4237.9053050596667</v>
      </c>
      <c r="CR350" s="545">
        <f ca="1">Origination!$CB$14*S13</f>
        <v>4303.2396785126693</v>
      </c>
      <c r="CS350" s="545">
        <f ca="1">Origination!$CB$14*T13</f>
        <v>4369.5812902230728</v>
      </c>
      <c r="CT350" s="545">
        <f ca="1">Origination!$CB$14*U13</f>
        <v>4436.9456684473462</v>
      </c>
      <c r="CU350" s="545">
        <f ca="1">Origination!$CB$14*V13</f>
        <v>4505.3485808359083</v>
      </c>
      <c r="CV350" s="545">
        <f ca="1">Origination!$CB$14*W13</f>
        <v>4574.8060381237956</v>
      </c>
      <c r="CW350" s="545">
        <f ca="1">Origination!$CB$14*X13</f>
        <v>4645.3342978782039</v>
      </c>
      <c r="CX350" s="545">
        <f ca="1">Origination!$CB$14*Y13</f>
        <v>4716.9498683038264</v>
      </c>
      <c r="CY350" s="545">
        <f ca="1">Origination!$CB$14*Z13</f>
        <v>4789.6695121068433</v>
      </c>
      <c r="CZ350" s="545">
        <f ca="1">Origination!$CB$14*AA13</f>
        <v>4863.5102504184906</v>
      </c>
      <c r="DA350" s="545">
        <f ca="1">Origination!$CB$14*AB13</f>
        <v>4938.4893667791093</v>
      </c>
      <c r="DB350" s="545">
        <f ca="1">Origination!$CB$14*AC13</f>
        <v>5014.6244111836204</v>
      </c>
      <c r="DC350" s="545">
        <f ca="1">Origination!$CB$14*AD13</f>
        <v>5091.9332041893676</v>
      </c>
      <c r="DD350" s="545">
        <f ca="1">Origination!$CB$14*AE13</f>
        <v>5170.4338410872879</v>
      </c>
      <c r="DE350" s="545">
        <f ca="1">Origination!$CB$14*AF13</f>
        <v>5250.144696137384</v>
      </c>
      <c r="DF350" s="545">
        <f ca="1">Origination!$CB$14*AG13</f>
        <v>5331.0844268695009</v>
      </c>
      <c r="DG350" s="545">
        <f ca="1">Origination!$CB$14*AH13</f>
        <v>5413.2719784504061</v>
      </c>
      <c r="DH350" s="545">
        <f ca="1">Origination!$CB$14*AI13</f>
        <v>5496.7265881181829</v>
      </c>
      <c r="DI350" s="545">
        <f ca="1">Origination!$CB$14*AJ13</f>
        <v>5581.4677896850044</v>
      </c>
      <c r="DJ350" s="545">
        <f ca="1">Origination!$CB$14*AK13</f>
        <v>5667.5154181093149</v>
      </c>
      <c r="DK350" s="545">
        <f ca="1">Origination!$CB$14*AL13</f>
        <v>5754.8896141385003</v>
      </c>
      <c r="DL350" s="545">
        <f ca="1">Origination!$CB$14*AM13</f>
        <v>5843.6108290231359</v>
      </c>
      <c r="DM350" s="545">
        <f ca="1">Origination!$CB$14*AN13</f>
        <v>5933.6998293039096</v>
      </c>
      <c r="DN350" s="545">
        <f ca="1">Origination!$CB$14*AO13</f>
        <v>6025.1777016723445</v>
      </c>
      <c r="DO350" s="545">
        <f ca="1">Origination!$CB$14*AP13</f>
        <v>6118.0658579064593</v>
      </c>
      <c r="DP350" s="545">
        <f ca="1">Origination!$CB$14*AQ13</f>
        <v>6212.3860398825173</v>
      </c>
      <c r="DQ350" s="545">
        <f ca="1">Origination!$CB$14*AR13</f>
        <v>6308.1603246640398</v>
      </c>
      <c r="DR350" s="545">
        <f ca="1">Origination!$CB$14*AS13</f>
        <v>6405.4111296692772</v>
      </c>
      <c r="DS350" s="545">
        <f ca="1">Origination!$CB$14*AT13</f>
        <v>0</v>
      </c>
    </row>
    <row r="351" spans="1:123" hidden="1" outlineLevel="1" x14ac:dyDescent="0.25">
      <c r="A351" s="570" t="s">
        <v>280</v>
      </c>
      <c r="B351" s="571" t="s">
        <v>243</v>
      </c>
      <c r="C351" s="544">
        <v>79</v>
      </c>
      <c r="D351" s="546"/>
      <c r="E351" s="546"/>
      <c r="F351" s="546"/>
      <c r="G351" s="546"/>
      <c r="H351" s="546"/>
      <c r="I351" s="546"/>
      <c r="J351" s="546"/>
      <c r="K351" s="546"/>
      <c r="L351" s="546"/>
      <c r="M351" s="546"/>
      <c r="N351" s="546"/>
      <c r="O351" s="546"/>
      <c r="P351" s="546"/>
      <c r="Q351" s="546"/>
      <c r="R351" s="546"/>
      <c r="S351" s="546"/>
      <c r="T351" s="546"/>
      <c r="U351" s="546"/>
      <c r="V351" s="546"/>
      <c r="W351" s="546"/>
      <c r="X351" s="546"/>
      <c r="Y351" s="546"/>
      <c r="Z351" s="546"/>
      <c r="AA351" s="546"/>
      <c r="AB351" s="546"/>
      <c r="AC351" s="546"/>
      <c r="AD351" s="546"/>
      <c r="AE351" s="546"/>
      <c r="AF351" s="546"/>
      <c r="AG351" s="546"/>
      <c r="AH351" s="546"/>
      <c r="AI351" s="546"/>
      <c r="AJ351" s="546"/>
      <c r="AK351" s="546"/>
      <c r="AL351" s="546"/>
      <c r="AM351" s="546"/>
      <c r="AN351" s="546"/>
      <c r="AO351" s="546"/>
      <c r="AP351" s="546"/>
      <c r="AQ351" s="546"/>
      <c r="AR351" s="546"/>
      <c r="AS351" s="546"/>
      <c r="AT351" s="546"/>
      <c r="AU351" s="546"/>
      <c r="AV351" s="546"/>
      <c r="AW351" s="546"/>
      <c r="AX351" s="546"/>
      <c r="AY351" s="546"/>
      <c r="AZ351" s="546"/>
      <c r="BA351" s="546"/>
      <c r="BB351" s="546"/>
      <c r="BC351" s="546"/>
      <c r="BD351" s="546"/>
      <c r="BE351" s="546"/>
      <c r="BF351" s="546"/>
      <c r="BG351" s="546"/>
      <c r="BH351" s="546"/>
      <c r="BI351" s="546"/>
      <c r="BJ351" s="546"/>
      <c r="BK351" s="546"/>
      <c r="BL351" s="546"/>
      <c r="BM351" s="546"/>
      <c r="BN351" s="546"/>
      <c r="BO351" s="546"/>
      <c r="BP351" s="546"/>
      <c r="BQ351" s="546"/>
      <c r="BR351" s="546"/>
      <c r="BS351" s="546"/>
      <c r="BT351" s="546"/>
      <c r="BU351" s="546"/>
      <c r="BV351" s="546"/>
      <c r="BW351" s="546"/>
      <c r="BX351" s="546"/>
      <c r="BY351" s="546"/>
      <c r="BZ351" s="546"/>
      <c r="CA351" s="546"/>
      <c r="CB351" s="546"/>
      <c r="CC351" s="546"/>
      <c r="CD351" s="545">
        <f ca="1">Origination!$CC$14*D13</f>
        <v>3420.8278845850118</v>
      </c>
      <c r="CE351" s="545">
        <f ca="1">Origination!$CC$14*E13</f>
        <v>3473.5656478056972</v>
      </c>
      <c r="CF351" s="545">
        <f ca="1">Origination!$CC$14*F13</f>
        <v>3527.1164515427017</v>
      </c>
      <c r="CG351" s="545">
        <f ca="1">Origination!$CC$14*G13</f>
        <v>3581.4928301706523</v>
      </c>
      <c r="CH351" s="545">
        <f ca="1">Origination!$CC$14*H13</f>
        <v>3636.7075113024493</v>
      </c>
      <c r="CI351" s="545">
        <f ca="1">Origination!$CC$14*I13</f>
        <v>3692.7734187683618</v>
      </c>
      <c r="CJ351" s="545">
        <f ca="1">Origination!$CC$14*J13</f>
        <v>3749.7036756410416</v>
      </c>
      <c r="CK351" s="545">
        <f ca="1">Origination!$CC$14*K13</f>
        <v>3807.5116073071736</v>
      </c>
      <c r="CL351" s="545">
        <f ca="1">Origination!$CC$14*L13</f>
        <v>3866.2107445864926</v>
      </c>
      <c r="CM351" s="545">
        <f ca="1">Origination!$CC$14*M13</f>
        <v>3925.8148268988675</v>
      </c>
      <c r="CN351" s="545">
        <f ca="1">Origination!$CC$14*N13</f>
        <v>3986.3378054802251</v>
      </c>
      <c r="CO351" s="545">
        <f ca="1">Origination!$CC$14*O13</f>
        <v>4047.7938466480455</v>
      </c>
      <c r="CP351" s="545">
        <f ca="1">Origination!$CC$14*P13</f>
        <v>4110.1973351172019</v>
      </c>
      <c r="CQ351" s="545">
        <f ca="1">Origination!$CC$14*Q13</f>
        <v>4173.5628773669259</v>
      </c>
      <c r="CR351" s="545">
        <f ca="1">Origination!$CC$14*R13</f>
        <v>4237.9053050596667</v>
      </c>
      <c r="CS351" s="545">
        <f ca="1">Origination!$CC$14*S13</f>
        <v>4303.2396785126693</v>
      </c>
      <c r="CT351" s="545">
        <f ca="1">Origination!$CC$14*T13</f>
        <v>4369.5812902230728</v>
      </c>
      <c r="CU351" s="545">
        <f ca="1">Origination!$CC$14*U13</f>
        <v>4436.9456684473462</v>
      </c>
      <c r="CV351" s="545">
        <f ca="1">Origination!$CC$14*V13</f>
        <v>4505.3485808359083</v>
      </c>
      <c r="CW351" s="545">
        <f ca="1">Origination!$CC$14*W13</f>
        <v>4574.8060381237956</v>
      </c>
      <c r="CX351" s="545">
        <f ca="1">Origination!$CC$14*X13</f>
        <v>4645.3342978782039</v>
      </c>
      <c r="CY351" s="545">
        <f ca="1">Origination!$CC$14*Y13</f>
        <v>4716.9498683038264</v>
      </c>
      <c r="CZ351" s="545">
        <f ca="1">Origination!$CC$14*Z13</f>
        <v>4789.6695121068433</v>
      </c>
      <c r="DA351" s="545">
        <f ca="1">Origination!$CC$14*AA13</f>
        <v>4863.5102504184906</v>
      </c>
      <c r="DB351" s="545">
        <f ca="1">Origination!$CC$14*AB13</f>
        <v>4938.4893667791093</v>
      </c>
      <c r="DC351" s="545">
        <f ca="1">Origination!$CC$14*AC13</f>
        <v>5014.6244111836204</v>
      </c>
      <c r="DD351" s="545">
        <f ca="1">Origination!$CC$14*AD13</f>
        <v>5091.9332041893676</v>
      </c>
      <c r="DE351" s="545">
        <f ca="1">Origination!$CC$14*AE13</f>
        <v>5170.4338410872879</v>
      </c>
      <c r="DF351" s="545">
        <f ca="1">Origination!$CC$14*AF13</f>
        <v>5250.144696137384</v>
      </c>
      <c r="DG351" s="545">
        <f ca="1">Origination!$CC$14*AG13</f>
        <v>5331.0844268695009</v>
      </c>
      <c r="DH351" s="545">
        <f ca="1">Origination!$CC$14*AH13</f>
        <v>5413.2719784504061</v>
      </c>
      <c r="DI351" s="545">
        <f ca="1">Origination!$CC$14*AI13</f>
        <v>5496.7265881181829</v>
      </c>
      <c r="DJ351" s="545">
        <f ca="1">Origination!$CC$14*AJ13</f>
        <v>5581.4677896850044</v>
      </c>
      <c r="DK351" s="545">
        <f ca="1">Origination!$CC$14*AK13</f>
        <v>5667.5154181093149</v>
      </c>
      <c r="DL351" s="545">
        <f ca="1">Origination!$CC$14*AL13</f>
        <v>5754.8896141385003</v>
      </c>
      <c r="DM351" s="545">
        <f ca="1">Origination!$CC$14*AM13</f>
        <v>5843.6108290231359</v>
      </c>
      <c r="DN351" s="545">
        <f ca="1">Origination!$CC$14*AN13</f>
        <v>5933.6998293039096</v>
      </c>
      <c r="DO351" s="545">
        <f ca="1">Origination!$CC$14*AO13</f>
        <v>6025.1777016723445</v>
      </c>
      <c r="DP351" s="545">
        <f ca="1">Origination!$CC$14*AP13</f>
        <v>6118.0658579064593</v>
      </c>
      <c r="DQ351" s="545">
        <f ca="1">Origination!$CC$14*AQ13</f>
        <v>6212.3860398825173</v>
      </c>
      <c r="DR351" s="545">
        <f ca="1">Origination!$CC$14*AR13</f>
        <v>6308.1603246640398</v>
      </c>
      <c r="DS351" s="545">
        <f ca="1">Origination!$CC$14*AS13</f>
        <v>6405.4111296692772</v>
      </c>
    </row>
    <row r="352" spans="1:123" hidden="1" outlineLevel="1" x14ac:dyDescent="0.25">
      <c r="A352" s="570" t="s">
        <v>280</v>
      </c>
      <c r="B352" s="571" t="s">
        <v>243</v>
      </c>
      <c r="C352" s="544">
        <v>80</v>
      </c>
      <c r="D352" s="546"/>
      <c r="E352" s="546"/>
      <c r="F352" s="546"/>
      <c r="G352" s="546"/>
      <c r="H352" s="546"/>
      <c r="I352" s="546"/>
      <c r="J352" s="546"/>
      <c r="K352" s="546"/>
      <c r="L352" s="546"/>
      <c r="M352" s="546"/>
      <c r="N352" s="546"/>
      <c r="O352" s="546"/>
      <c r="P352" s="546"/>
      <c r="Q352" s="546"/>
      <c r="R352" s="546"/>
      <c r="S352" s="546"/>
      <c r="T352" s="546"/>
      <c r="U352" s="546"/>
      <c r="V352" s="546"/>
      <c r="W352" s="546"/>
      <c r="X352" s="546"/>
      <c r="Y352" s="546"/>
      <c r="Z352" s="546"/>
      <c r="AA352" s="546"/>
      <c r="AB352" s="546"/>
      <c r="AC352" s="546"/>
      <c r="AD352" s="546"/>
      <c r="AE352" s="546"/>
      <c r="AF352" s="546"/>
      <c r="AG352" s="546"/>
      <c r="AH352" s="546"/>
      <c r="AI352" s="546"/>
      <c r="AJ352" s="546"/>
      <c r="AK352" s="546"/>
      <c r="AL352" s="546"/>
      <c r="AM352" s="546"/>
      <c r="AN352" s="546"/>
      <c r="AO352" s="546"/>
      <c r="AP352" s="546"/>
      <c r="AQ352" s="546"/>
      <c r="AR352" s="546"/>
      <c r="AS352" s="546"/>
      <c r="AT352" s="546"/>
      <c r="AU352" s="546"/>
      <c r="AV352" s="546"/>
      <c r="AW352" s="546"/>
      <c r="AX352" s="546"/>
      <c r="AY352" s="546"/>
      <c r="AZ352" s="546"/>
      <c r="BA352" s="546"/>
      <c r="BB352" s="546"/>
      <c r="BC352" s="546"/>
      <c r="BD352" s="546"/>
      <c r="BE352" s="546"/>
      <c r="BF352" s="546"/>
      <c r="BG352" s="546"/>
      <c r="BH352" s="546"/>
      <c r="BI352" s="546"/>
      <c r="BJ352" s="546"/>
      <c r="BK352" s="546"/>
      <c r="BL352" s="546"/>
      <c r="BM352" s="546"/>
      <c r="BN352" s="546"/>
      <c r="BO352" s="546"/>
      <c r="BP352" s="546"/>
      <c r="BQ352" s="546"/>
      <c r="BR352" s="546"/>
      <c r="BS352" s="546"/>
      <c r="BT352" s="546"/>
      <c r="BU352" s="546"/>
      <c r="BV352" s="546"/>
      <c r="BW352" s="546"/>
      <c r="BX352" s="546"/>
      <c r="BY352" s="546"/>
      <c r="BZ352" s="546"/>
      <c r="CA352" s="546"/>
      <c r="CB352" s="546"/>
      <c r="CC352" s="546"/>
      <c r="CD352" s="546"/>
      <c r="CE352" s="545">
        <f ca="1">Origination!$CD$14*D13</f>
        <v>3420.8278845850118</v>
      </c>
      <c r="CF352" s="545">
        <f ca="1">Origination!$CD$14*E13</f>
        <v>3473.5656478056972</v>
      </c>
      <c r="CG352" s="545">
        <f ca="1">Origination!$CD$14*F13</f>
        <v>3527.1164515427017</v>
      </c>
      <c r="CH352" s="545">
        <f ca="1">Origination!$CD$14*G13</f>
        <v>3581.4928301706523</v>
      </c>
      <c r="CI352" s="545">
        <f ca="1">Origination!$CD$14*H13</f>
        <v>3636.7075113024493</v>
      </c>
      <c r="CJ352" s="545">
        <f ca="1">Origination!$CD$14*I13</f>
        <v>3692.7734187683618</v>
      </c>
      <c r="CK352" s="545">
        <f ca="1">Origination!$CD$14*J13</f>
        <v>3749.7036756410416</v>
      </c>
      <c r="CL352" s="545">
        <f ca="1">Origination!$CD$14*K13</f>
        <v>3807.5116073071736</v>
      </c>
      <c r="CM352" s="545">
        <f ca="1">Origination!$CD$14*L13</f>
        <v>3866.2107445864926</v>
      </c>
      <c r="CN352" s="545">
        <f ca="1">Origination!$CD$14*M13</f>
        <v>3925.8148268988675</v>
      </c>
      <c r="CO352" s="545">
        <f ca="1">Origination!$CD$14*N13</f>
        <v>3986.3378054802251</v>
      </c>
      <c r="CP352" s="545">
        <f ca="1">Origination!$CD$14*O13</f>
        <v>4047.7938466480455</v>
      </c>
      <c r="CQ352" s="545">
        <f ca="1">Origination!$CD$14*P13</f>
        <v>4110.1973351172019</v>
      </c>
      <c r="CR352" s="545">
        <f ca="1">Origination!$CD$14*Q13</f>
        <v>4173.5628773669259</v>
      </c>
      <c r="CS352" s="545">
        <f ca="1">Origination!$CD$14*R13</f>
        <v>4237.9053050596667</v>
      </c>
      <c r="CT352" s="545">
        <f ca="1">Origination!$CD$14*S13</f>
        <v>4303.2396785126693</v>
      </c>
      <c r="CU352" s="545">
        <f ca="1">Origination!$CD$14*T13</f>
        <v>4369.5812902230728</v>
      </c>
      <c r="CV352" s="545">
        <f ca="1">Origination!$CD$14*U13</f>
        <v>4436.9456684473462</v>
      </c>
      <c r="CW352" s="545">
        <f ca="1">Origination!$CD$14*V13</f>
        <v>4505.3485808359083</v>
      </c>
      <c r="CX352" s="545">
        <f ca="1">Origination!$CD$14*W13</f>
        <v>4574.8060381237956</v>
      </c>
      <c r="CY352" s="545">
        <f ca="1">Origination!$CD$14*X13</f>
        <v>4645.3342978782039</v>
      </c>
      <c r="CZ352" s="545">
        <f ca="1">Origination!$CD$14*Y13</f>
        <v>4716.9498683038264</v>
      </c>
      <c r="DA352" s="545">
        <f ca="1">Origination!$CD$14*Z13</f>
        <v>4789.6695121068433</v>
      </c>
      <c r="DB352" s="545">
        <f ca="1">Origination!$CD$14*AA13</f>
        <v>4863.5102504184906</v>
      </c>
      <c r="DC352" s="545">
        <f ca="1">Origination!$CD$14*AB13</f>
        <v>4938.4893667791093</v>
      </c>
      <c r="DD352" s="545">
        <f ca="1">Origination!$CD$14*AC13</f>
        <v>5014.6244111836204</v>
      </c>
      <c r="DE352" s="545">
        <f ca="1">Origination!$CD$14*AD13</f>
        <v>5091.9332041893676</v>
      </c>
      <c r="DF352" s="545">
        <f ca="1">Origination!$CD$14*AE13</f>
        <v>5170.4338410872879</v>
      </c>
      <c r="DG352" s="545">
        <f ca="1">Origination!$CD$14*AF13</f>
        <v>5250.144696137384</v>
      </c>
      <c r="DH352" s="545">
        <f ca="1">Origination!$CD$14*AG13</f>
        <v>5331.0844268695009</v>
      </c>
      <c r="DI352" s="545">
        <f ca="1">Origination!$CD$14*AH13</f>
        <v>5413.2719784504061</v>
      </c>
      <c r="DJ352" s="545">
        <f ca="1">Origination!$CD$14*AI13</f>
        <v>5496.7265881181829</v>
      </c>
      <c r="DK352" s="545">
        <f ca="1">Origination!$CD$14*AJ13</f>
        <v>5581.4677896850044</v>
      </c>
      <c r="DL352" s="545">
        <f ca="1">Origination!$CD$14*AK13</f>
        <v>5667.5154181093149</v>
      </c>
      <c r="DM352" s="545">
        <f ca="1">Origination!$CD$14*AL13</f>
        <v>5754.8896141385003</v>
      </c>
      <c r="DN352" s="545">
        <f ca="1">Origination!$CD$14*AM13</f>
        <v>5843.6108290231359</v>
      </c>
      <c r="DO352" s="545">
        <f ca="1">Origination!$CD$14*AN13</f>
        <v>5933.6998293039096</v>
      </c>
      <c r="DP352" s="545">
        <f ca="1">Origination!$CD$14*AO13</f>
        <v>6025.1777016723445</v>
      </c>
      <c r="DQ352" s="545">
        <f ca="1">Origination!$CD$14*AP13</f>
        <v>6118.0658579064593</v>
      </c>
      <c r="DR352" s="545">
        <f ca="1">Origination!$CD$14*AQ13</f>
        <v>6212.3860398825173</v>
      </c>
      <c r="DS352" s="545">
        <f ca="1">Origination!$CD$14*AR13</f>
        <v>6308.1603246640398</v>
      </c>
    </row>
    <row r="353" spans="1:123" hidden="1" outlineLevel="1" x14ac:dyDescent="0.25">
      <c r="A353" s="570" t="s">
        <v>280</v>
      </c>
      <c r="B353" s="571" t="s">
        <v>243</v>
      </c>
      <c r="C353" s="544">
        <v>81</v>
      </c>
      <c r="D353" s="546"/>
      <c r="E353" s="546"/>
      <c r="F353" s="546"/>
      <c r="G353" s="546"/>
      <c r="H353" s="546"/>
      <c r="I353" s="546"/>
      <c r="J353" s="546"/>
      <c r="K353" s="546"/>
      <c r="L353" s="546"/>
      <c r="M353" s="546"/>
      <c r="N353" s="546"/>
      <c r="O353" s="546"/>
      <c r="P353" s="546"/>
      <c r="Q353" s="546"/>
      <c r="R353" s="546"/>
      <c r="S353" s="546"/>
      <c r="T353" s="546"/>
      <c r="U353" s="546"/>
      <c r="V353" s="546"/>
      <c r="W353" s="546"/>
      <c r="X353" s="546"/>
      <c r="Y353" s="546"/>
      <c r="Z353" s="546"/>
      <c r="AA353" s="546"/>
      <c r="AB353" s="546"/>
      <c r="AC353" s="546"/>
      <c r="AD353" s="546"/>
      <c r="AE353" s="546"/>
      <c r="AF353" s="546"/>
      <c r="AG353" s="546"/>
      <c r="AH353" s="546"/>
      <c r="AI353" s="546"/>
      <c r="AJ353" s="546"/>
      <c r="AK353" s="546"/>
      <c r="AL353" s="546"/>
      <c r="AM353" s="546"/>
      <c r="AN353" s="546"/>
      <c r="AO353" s="546"/>
      <c r="AP353" s="546"/>
      <c r="AQ353" s="546"/>
      <c r="AR353" s="546"/>
      <c r="AS353" s="546"/>
      <c r="AT353" s="546"/>
      <c r="AU353" s="546"/>
      <c r="AV353" s="546"/>
      <c r="AW353" s="546"/>
      <c r="AX353" s="546"/>
      <c r="AY353" s="546"/>
      <c r="AZ353" s="546"/>
      <c r="BA353" s="546"/>
      <c r="BB353" s="546"/>
      <c r="BC353" s="546"/>
      <c r="BD353" s="546"/>
      <c r="BE353" s="546"/>
      <c r="BF353" s="546"/>
      <c r="BG353" s="546"/>
      <c r="BH353" s="546"/>
      <c r="BI353" s="546"/>
      <c r="BJ353" s="546"/>
      <c r="BK353" s="546"/>
      <c r="BL353" s="546"/>
      <c r="BM353" s="546"/>
      <c r="BN353" s="546"/>
      <c r="BO353" s="546"/>
      <c r="BP353" s="546"/>
      <c r="BQ353" s="546"/>
      <c r="BR353" s="546"/>
      <c r="BS353" s="546"/>
      <c r="BT353" s="546"/>
      <c r="BU353" s="546"/>
      <c r="BV353" s="546"/>
      <c r="BW353" s="546"/>
      <c r="BX353" s="546"/>
      <c r="BY353" s="546"/>
      <c r="BZ353" s="546"/>
      <c r="CA353" s="546"/>
      <c r="CB353" s="546"/>
      <c r="CC353" s="546"/>
      <c r="CD353" s="546"/>
      <c r="CE353" s="546"/>
      <c r="CF353" s="545">
        <f ca="1">Origination!$CE$14*D13</f>
        <v>3420.8278845850118</v>
      </c>
      <c r="CG353" s="545">
        <f ca="1">Origination!$CE$14*E13</f>
        <v>3473.5656478056972</v>
      </c>
      <c r="CH353" s="545">
        <f ca="1">Origination!$CE$14*F13</f>
        <v>3527.1164515427017</v>
      </c>
      <c r="CI353" s="545">
        <f ca="1">Origination!$CE$14*G13</f>
        <v>3581.4928301706523</v>
      </c>
      <c r="CJ353" s="545">
        <f ca="1">Origination!$CE$14*H13</f>
        <v>3636.7075113024493</v>
      </c>
      <c r="CK353" s="545">
        <f ca="1">Origination!$CE$14*I13</f>
        <v>3692.7734187683618</v>
      </c>
      <c r="CL353" s="545">
        <f ca="1">Origination!$CE$14*J13</f>
        <v>3749.7036756410416</v>
      </c>
      <c r="CM353" s="545">
        <f ca="1">Origination!$CE$14*K13</f>
        <v>3807.5116073071736</v>
      </c>
      <c r="CN353" s="545">
        <f ca="1">Origination!$CE$14*L13</f>
        <v>3866.2107445864926</v>
      </c>
      <c r="CO353" s="545">
        <f ca="1">Origination!$CE$14*M13</f>
        <v>3925.8148268988675</v>
      </c>
      <c r="CP353" s="545">
        <f ca="1">Origination!$CE$14*N13</f>
        <v>3986.3378054802251</v>
      </c>
      <c r="CQ353" s="545">
        <f ca="1">Origination!$CE$14*O13</f>
        <v>4047.7938466480455</v>
      </c>
      <c r="CR353" s="545">
        <f ca="1">Origination!$CE$14*P13</f>
        <v>4110.1973351172019</v>
      </c>
      <c r="CS353" s="545">
        <f ca="1">Origination!$CE$14*Q13</f>
        <v>4173.5628773669259</v>
      </c>
      <c r="CT353" s="545">
        <f ca="1">Origination!$CE$14*R13</f>
        <v>4237.9053050596667</v>
      </c>
      <c r="CU353" s="545">
        <f ca="1">Origination!$CE$14*S13</f>
        <v>4303.2396785126693</v>
      </c>
      <c r="CV353" s="545">
        <f ca="1">Origination!$CE$14*T13</f>
        <v>4369.5812902230728</v>
      </c>
      <c r="CW353" s="545">
        <f ca="1">Origination!$CE$14*U13</f>
        <v>4436.9456684473462</v>
      </c>
      <c r="CX353" s="545">
        <f ca="1">Origination!$CE$14*V13</f>
        <v>4505.3485808359083</v>
      </c>
      <c r="CY353" s="545">
        <f ca="1">Origination!$CE$14*W13</f>
        <v>4574.8060381237956</v>
      </c>
      <c r="CZ353" s="545">
        <f ca="1">Origination!$CE$14*X13</f>
        <v>4645.3342978782039</v>
      </c>
      <c r="DA353" s="545">
        <f ca="1">Origination!$CE$14*Y13</f>
        <v>4716.9498683038264</v>
      </c>
      <c r="DB353" s="545">
        <f ca="1">Origination!$CE$14*Z13</f>
        <v>4789.6695121068433</v>
      </c>
      <c r="DC353" s="545">
        <f ca="1">Origination!$CE$14*AA13</f>
        <v>4863.5102504184906</v>
      </c>
      <c r="DD353" s="545">
        <f ca="1">Origination!$CE$14*AB13</f>
        <v>4938.4893667791093</v>
      </c>
      <c r="DE353" s="545">
        <f ca="1">Origination!$CE$14*AC13</f>
        <v>5014.6244111836204</v>
      </c>
      <c r="DF353" s="545">
        <f ca="1">Origination!$CE$14*AD13</f>
        <v>5091.9332041893676</v>
      </c>
      <c r="DG353" s="545">
        <f ca="1">Origination!$CE$14*AE13</f>
        <v>5170.4338410872879</v>
      </c>
      <c r="DH353" s="545">
        <f ca="1">Origination!$CE$14*AF13</f>
        <v>5250.144696137384</v>
      </c>
      <c r="DI353" s="545">
        <f ca="1">Origination!$CE$14*AG13</f>
        <v>5331.0844268695009</v>
      </c>
      <c r="DJ353" s="545">
        <f ca="1">Origination!$CE$14*AH13</f>
        <v>5413.2719784504061</v>
      </c>
      <c r="DK353" s="545">
        <f ca="1">Origination!$CE$14*AI13</f>
        <v>5496.7265881181829</v>
      </c>
      <c r="DL353" s="545">
        <f ca="1">Origination!$CE$14*AJ13</f>
        <v>5581.4677896850044</v>
      </c>
      <c r="DM353" s="545">
        <f ca="1">Origination!$CE$14*AK13</f>
        <v>5667.5154181093149</v>
      </c>
      <c r="DN353" s="545">
        <f ca="1">Origination!$CE$14*AL13</f>
        <v>5754.8896141385003</v>
      </c>
      <c r="DO353" s="545">
        <f ca="1">Origination!$CE$14*AM13</f>
        <v>5843.6108290231359</v>
      </c>
      <c r="DP353" s="545">
        <f ca="1">Origination!$CE$14*AN13</f>
        <v>5933.6998293039096</v>
      </c>
      <c r="DQ353" s="545">
        <f ca="1">Origination!$CE$14*AO13</f>
        <v>6025.1777016723445</v>
      </c>
      <c r="DR353" s="545">
        <f ca="1">Origination!$CE$14*AP13</f>
        <v>6118.0658579064593</v>
      </c>
      <c r="DS353" s="545">
        <f ca="1">Origination!$CE$14*AQ13</f>
        <v>6212.3860398825173</v>
      </c>
    </row>
    <row r="354" spans="1:123" hidden="1" outlineLevel="1" x14ac:dyDescent="0.25">
      <c r="A354" s="570" t="s">
        <v>280</v>
      </c>
      <c r="B354" s="571" t="s">
        <v>243</v>
      </c>
      <c r="C354" s="544">
        <v>82</v>
      </c>
      <c r="D354" s="546"/>
      <c r="E354" s="546"/>
      <c r="F354" s="546"/>
      <c r="G354" s="546"/>
      <c r="H354" s="546"/>
      <c r="I354" s="546"/>
      <c r="J354" s="546"/>
      <c r="K354" s="546"/>
      <c r="L354" s="546"/>
      <c r="M354" s="546"/>
      <c r="N354" s="546"/>
      <c r="O354" s="546"/>
      <c r="P354" s="546"/>
      <c r="Q354" s="546"/>
      <c r="R354" s="546"/>
      <c r="S354" s="546"/>
      <c r="T354" s="546"/>
      <c r="U354" s="546"/>
      <c r="V354" s="546"/>
      <c r="W354" s="546"/>
      <c r="X354" s="546"/>
      <c r="Y354" s="546"/>
      <c r="Z354" s="546"/>
      <c r="AA354" s="546"/>
      <c r="AB354" s="546"/>
      <c r="AC354" s="546"/>
      <c r="AD354" s="546"/>
      <c r="AE354" s="546"/>
      <c r="AF354" s="546"/>
      <c r="AG354" s="546"/>
      <c r="AH354" s="546"/>
      <c r="AI354" s="546"/>
      <c r="AJ354" s="546"/>
      <c r="AK354" s="546"/>
      <c r="AL354" s="546"/>
      <c r="AM354" s="546"/>
      <c r="AN354" s="546"/>
      <c r="AO354" s="546"/>
      <c r="AP354" s="546"/>
      <c r="AQ354" s="546"/>
      <c r="AR354" s="546"/>
      <c r="AS354" s="546"/>
      <c r="AT354" s="546"/>
      <c r="AU354" s="546"/>
      <c r="AV354" s="546"/>
      <c r="AW354" s="546"/>
      <c r="AX354" s="546"/>
      <c r="AY354" s="546"/>
      <c r="AZ354" s="546"/>
      <c r="BA354" s="546"/>
      <c r="BB354" s="546"/>
      <c r="BC354" s="546"/>
      <c r="BD354" s="546"/>
      <c r="BE354" s="546"/>
      <c r="BF354" s="546"/>
      <c r="BG354" s="546"/>
      <c r="BH354" s="546"/>
      <c r="BI354" s="546"/>
      <c r="BJ354" s="546"/>
      <c r="BK354" s="546"/>
      <c r="BL354" s="546"/>
      <c r="BM354" s="546"/>
      <c r="BN354" s="546"/>
      <c r="BO354" s="546"/>
      <c r="BP354" s="546"/>
      <c r="BQ354" s="546"/>
      <c r="BR354" s="546"/>
      <c r="BS354" s="546"/>
      <c r="BT354" s="546"/>
      <c r="BU354" s="546"/>
      <c r="BV354" s="546"/>
      <c r="BW354" s="546"/>
      <c r="BX354" s="546"/>
      <c r="BY354" s="546"/>
      <c r="BZ354" s="546"/>
      <c r="CA354" s="546"/>
      <c r="CB354" s="546"/>
      <c r="CC354" s="546"/>
      <c r="CD354" s="546"/>
      <c r="CE354" s="546"/>
      <c r="CF354" s="546"/>
      <c r="CG354" s="545">
        <f ca="1">Origination!$CF$14*D13</f>
        <v>3591.8692788142621</v>
      </c>
      <c r="CH354" s="545">
        <f ca="1">Origination!$CF$14*E13</f>
        <v>3647.2439301959821</v>
      </c>
      <c r="CI354" s="545">
        <f ca="1">Origination!$CF$14*F13</f>
        <v>3703.4722741198366</v>
      </c>
      <c r="CJ354" s="545">
        <f ca="1">Origination!$CF$14*G13</f>
        <v>3760.5674716791846</v>
      </c>
      <c r="CK354" s="545">
        <f ca="1">Origination!$CF$14*H13</f>
        <v>3818.5428868675717</v>
      </c>
      <c r="CL354" s="545">
        <f ca="1">Origination!$CF$14*I13</f>
        <v>3877.4120897067801</v>
      </c>
      <c r="CM354" s="545">
        <f ca="1">Origination!$CF$14*J13</f>
        <v>3937.1888594230936</v>
      </c>
      <c r="CN354" s="545">
        <f ca="1">Origination!$CF$14*K13</f>
        <v>3997.887187672532</v>
      </c>
      <c r="CO354" s="545">
        <f ca="1">Origination!$CF$14*L13</f>
        <v>4059.5212818158175</v>
      </c>
      <c r="CP354" s="545">
        <f ca="1">Origination!$CF$14*M13</f>
        <v>4122.1055682438109</v>
      </c>
      <c r="CQ354" s="545">
        <f ca="1">Origination!$CF$14*N13</f>
        <v>4185.6546957542359</v>
      </c>
      <c r="CR354" s="545">
        <f ca="1">Origination!$CF$14*O13</f>
        <v>4250.1835389804473</v>
      </c>
      <c r="CS354" s="545">
        <f ca="1">Origination!$CF$14*P13</f>
        <v>4315.7072018730623</v>
      </c>
      <c r="CT354" s="545">
        <f ca="1">Origination!$CF$14*Q13</f>
        <v>4382.2410212352725</v>
      </c>
      <c r="CU354" s="545">
        <f ca="1">Origination!$CF$14*R13</f>
        <v>4449.8005703126501</v>
      </c>
      <c r="CV354" s="545">
        <f ca="1">Origination!$CF$14*S13</f>
        <v>4518.401662438303</v>
      </c>
      <c r="CW354" s="545">
        <f ca="1">Origination!$CF$14*T13</f>
        <v>4588.0603547342262</v>
      </c>
      <c r="CX354" s="545">
        <f ca="1">Origination!$CF$14*U13</f>
        <v>4658.7929518697129</v>
      </c>
      <c r="CY354" s="545">
        <f ca="1">Origination!$CF$14*V13</f>
        <v>4730.6160098777036</v>
      </c>
      <c r="CZ354" s="545">
        <f ca="1">Origination!$CF$14*W13</f>
        <v>4803.546340029985</v>
      </c>
      <c r="DA354" s="545">
        <f ca="1">Origination!$CF$14*X13</f>
        <v>4877.6010127721147</v>
      </c>
      <c r="DB354" s="545">
        <f ca="1">Origination!$CF$14*Y13</f>
        <v>4952.7973617190173</v>
      </c>
      <c r="DC354" s="545">
        <f ca="1">Origination!$CF$14*Z13</f>
        <v>5029.1529877121857</v>
      </c>
      <c r="DD354" s="545">
        <f ca="1">Origination!$CF$14*AA13</f>
        <v>5106.6857629394153</v>
      </c>
      <c r="DE354" s="545">
        <f ca="1">Origination!$CF$14*AB13</f>
        <v>5185.4138351180654</v>
      </c>
      <c r="DF354" s="545">
        <f ca="1">Origination!$CF$14*AC13</f>
        <v>5265.3556317428011</v>
      </c>
      <c r="DG354" s="545">
        <f ca="1">Origination!$CF$14*AD13</f>
        <v>5346.5298643988363</v>
      </c>
      <c r="DH354" s="545">
        <f ca="1">Origination!$CF$14*AE13</f>
        <v>5428.9555331416523</v>
      </c>
      <c r="DI354" s="545">
        <f ca="1">Origination!$CF$14*AF13</f>
        <v>5512.6519309442529</v>
      </c>
      <c r="DJ354" s="545">
        <f ca="1">Origination!$CF$14*AG13</f>
        <v>5597.6386482129756</v>
      </c>
      <c r="DK354" s="545">
        <f ca="1">Origination!$CF$14*AH13</f>
        <v>5683.9355773729258</v>
      </c>
      <c r="DL354" s="545">
        <f ca="1">Origination!$CF$14*AI13</f>
        <v>5771.5629175240929</v>
      </c>
      <c r="DM354" s="545">
        <f ca="1">Origination!$CF$14*AJ13</f>
        <v>5860.541179169255</v>
      </c>
      <c r="DN354" s="545">
        <f ca="1">Origination!$CF$14*AK13</f>
        <v>5950.891189014781</v>
      </c>
      <c r="DO354" s="545">
        <f ca="1">Origination!$CF$14*AL13</f>
        <v>6042.6340948454254</v>
      </c>
      <c r="DP354" s="545">
        <f ca="1">Origination!$CF$14*AM13</f>
        <v>6135.7913704742923</v>
      </c>
      <c r="DQ354" s="545">
        <f ca="1">Origination!$CF$14*AN13</f>
        <v>6230.3848207691053</v>
      </c>
      <c r="DR354" s="545">
        <f ca="1">Origination!$CF$14*AO13</f>
        <v>6326.4365867559609</v>
      </c>
      <c r="DS354" s="545">
        <f ca="1">Origination!$CF$14*AP13</f>
        <v>6423.9691508017822</v>
      </c>
    </row>
    <row r="355" spans="1:123" hidden="1" outlineLevel="1" x14ac:dyDescent="0.25">
      <c r="A355" s="570" t="s">
        <v>280</v>
      </c>
      <c r="B355" s="571" t="s">
        <v>243</v>
      </c>
      <c r="C355" s="544">
        <v>83</v>
      </c>
      <c r="D355" s="546"/>
      <c r="E355" s="546"/>
      <c r="F355" s="546"/>
      <c r="G355" s="546"/>
      <c r="H355" s="546"/>
      <c r="I355" s="546"/>
      <c r="J355" s="546"/>
      <c r="K355" s="546"/>
      <c r="L355" s="546"/>
      <c r="M355" s="546"/>
      <c r="N355" s="546"/>
      <c r="O355" s="546"/>
      <c r="P355" s="546"/>
      <c r="Q355" s="546"/>
      <c r="R355" s="546"/>
      <c r="S355" s="546"/>
      <c r="T355" s="546"/>
      <c r="U355" s="546"/>
      <c r="V355" s="546"/>
      <c r="W355" s="546"/>
      <c r="X355" s="546"/>
      <c r="Y355" s="546"/>
      <c r="Z355" s="546"/>
      <c r="AA355" s="546"/>
      <c r="AB355" s="546"/>
      <c r="AC355" s="546"/>
      <c r="AD355" s="546"/>
      <c r="AE355" s="546"/>
      <c r="AF355" s="546"/>
      <c r="AG355" s="546"/>
      <c r="AH355" s="546"/>
      <c r="AI355" s="546"/>
      <c r="AJ355" s="546"/>
      <c r="AK355" s="546"/>
      <c r="AL355" s="546"/>
      <c r="AM355" s="546"/>
      <c r="AN355" s="546"/>
      <c r="AO355" s="546"/>
      <c r="AP355" s="546"/>
      <c r="AQ355" s="546"/>
      <c r="AR355" s="546"/>
      <c r="AS355" s="546"/>
      <c r="AT355" s="546"/>
      <c r="AU355" s="546"/>
      <c r="AV355" s="546"/>
      <c r="AW355" s="546"/>
      <c r="AX355" s="546"/>
      <c r="AY355" s="546"/>
      <c r="AZ355" s="546"/>
      <c r="BA355" s="546"/>
      <c r="BB355" s="546"/>
      <c r="BC355" s="546"/>
      <c r="BD355" s="546"/>
      <c r="BE355" s="546"/>
      <c r="BF355" s="546"/>
      <c r="BG355" s="546"/>
      <c r="BH355" s="546"/>
      <c r="BI355" s="546"/>
      <c r="BJ355" s="546"/>
      <c r="BK355" s="546"/>
      <c r="BL355" s="546"/>
      <c r="BM355" s="546"/>
      <c r="BN355" s="546"/>
      <c r="BO355" s="546"/>
      <c r="BP355" s="546"/>
      <c r="BQ355" s="546"/>
      <c r="BR355" s="546"/>
      <c r="BS355" s="546"/>
      <c r="BT355" s="546"/>
      <c r="BU355" s="546"/>
      <c r="BV355" s="546"/>
      <c r="BW355" s="546"/>
      <c r="BX355" s="546"/>
      <c r="BY355" s="546"/>
      <c r="BZ355" s="546"/>
      <c r="CA355" s="546"/>
      <c r="CB355" s="546"/>
      <c r="CC355" s="546"/>
      <c r="CD355" s="546"/>
      <c r="CE355" s="546"/>
      <c r="CF355" s="546"/>
      <c r="CG355" s="546"/>
      <c r="CH355" s="545">
        <f ca="1">Origination!$CG$14*D13</f>
        <v>3591.8692788142621</v>
      </c>
      <c r="CI355" s="545">
        <f ca="1">Origination!$CG$14*E13</f>
        <v>3647.2439301959821</v>
      </c>
      <c r="CJ355" s="545">
        <f ca="1">Origination!$CG$14*F13</f>
        <v>3703.4722741198366</v>
      </c>
      <c r="CK355" s="545">
        <f ca="1">Origination!$CG$14*G13</f>
        <v>3760.5674716791846</v>
      </c>
      <c r="CL355" s="545">
        <f ca="1">Origination!$CG$14*H13</f>
        <v>3818.5428868675717</v>
      </c>
      <c r="CM355" s="545">
        <f ca="1">Origination!$CG$14*I13</f>
        <v>3877.4120897067801</v>
      </c>
      <c r="CN355" s="545">
        <f ca="1">Origination!$CG$14*J13</f>
        <v>3937.1888594230936</v>
      </c>
      <c r="CO355" s="545">
        <f ca="1">Origination!$CG$14*K13</f>
        <v>3997.887187672532</v>
      </c>
      <c r="CP355" s="545">
        <f ca="1">Origination!$CG$14*L13</f>
        <v>4059.5212818158175</v>
      </c>
      <c r="CQ355" s="545">
        <f ca="1">Origination!$CG$14*M13</f>
        <v>4122.1055682438109</v>
      </c>
      <c r="CR355" s="545">
        <f ca="1">Origination!$CG$14*N13</f>
        <v>4185.6546957542359</v>
      </c>
      <c r="CS355" s="545">
        <f ca="1">Origination!$CG$14*O13</f>
        <v>4250.1835389804473</v>
      </c>
      <c r="CT355" s="545">
        <f ca="1">Origination!$CG$14*P13</f>
        <v>4315.7072018730623</v>
      </c>
      <c r="CU355" s="545">
        <f ca="1">Origination!$CG$14*Q13</f>
        <v>4382.2410212352725</v>
      </c>
      <c r="CV355" s="545">
        <f ca="1">Origination!$CG$14*R13</f>
        <v>4449.8005703126501</v>
      </c>
      <c r="CW355" s="545">
        <f ca="1">Origination!$CG$14*S13</f>
        <v>4518.401662438303</v>
      </c>
      <c r="CX355" s="545">
        <f ca="1">Origination!$CG$14*T13</f>
        <v>4588.0603547342262</v>
      </c>
      <c r="CY355" s="545">
        <f ca="1">Origination!$CG$14*U13</f>
        <v>4658.7929518697129</v>
      </c>
      <c r="CZ355" s="545">
        <f ca="1">Origination!$CG$14*V13</f>
        <v>4730.6160098777036</v>
      </c>
      <c r="DA355" s="545">
        <f ca="1">Origination!$CG$14*W13</f>
        <v>4803.546340029985</v>
      </c>
      <c r="DB355" s="545">
        <f ca="1">Origination!$CG$14*X13</f>
        <v>4877.6010127721147</v>
      </c>
      <c r="DC355" s="545">
        <f ca="1">Origination!$CG$14*Y13</f>
        <v>4952.7973617190173</v>
      </c>
      <c r="DD355" s="545">
        <f ca="1">Origination!$CG$14*Z13</f>
        <v>5029.1529877121857</v>
      </c>
      <c r="DE355" s="545">
        <f ca="1">Origination!$CG$14*AA13</f>
        <v>5106.6857629394153</v>
      </c>
      <c r="DF355" s="545">
        <f ca="1">Origination!$CG$14*AB13</f>
        <v>5185.4138351180654</v>
      </c>
      <c r="DG355" s="545">
        <f ca="1">Origination!$CG$14*AC13</f>
        <v>5265.3556317428011</v>
      </c>
      <c r="DH355" s="545">
        <f ca="1">Origination!$CG$14*AD13</f>
        <v>5346.5298643988363</v>
      </c>
      <c r="DI355" s="545">
        <f ca="1">Origination!$CG$14*AE13</f>
        <v>5428.9555331416523</v>
      </c>
      <c r="DJ355" s="545">
        <f ca="1">Origination!$CG$14*AF13</f>
        <v>5512.6519309442529</v>
      </c>
      <c r="DK355" s="545">
        <f ca="1">Origination!$CG$14*AG13</f>
        <v>5597.6386482129756</v>
      </c>
      <c r="DL355" s="545">
        <f ca="1">Origination!$CG$14*AH13</f>
        <v>5683.9355773729258</v>
      </c>
      <c r="DM355" s="545">
        <f ca="1">Origination!$CG$14*AI13</f>
        <v>5771.5629175240929</v>
      </c>
      <c r="DN355" s="545">
        <f ca="1">Origination!$CG$14*AJ13</f>
        <v>5860.541179169255</v>
      </c>
      <c r="DO355" s="545">
        <f ca="1">Origination!$CG$14*AK13</f>
        <v>5950.891189014781</v>
      </c>
      <c r="DP355" s="545">
        <f ca="1">Origination!$CG$14*AL13</f>
        <v>6042.6340948454254</v>
      </c>
      <c r="DQ355" s="545">
        <f ca="1">Origination!$CG$14*AM13</f>
        <v>6135.7913704742923</v>
      </c>
      <c r="DR355" s="545">
        <f ca="1">Origination!$CG$14*AN13</f>
        <v>6230.3848207691053</v>
      </c>
      <c r="DS355" s="545">
        <f ca="1">Origination!$CG$14*AO13</f>
        <v>6326.4365867559609</v>
      </c>
    </row>
    <row r="356" spans="1:123" hidden="1" outlineLevel="1" x14ac:dyDescent="0.25">
      <c r="A356" s="570" t="s">
        <v>280</v>
      </c>
      <c r="B356" s="571" t="s">
        <v>243</v>
      </c>
      <c r="C356" s="544">
        <v>84</v>
      </c>
      <c r="D356" s="546"/>
      <c r="E356" s="546"/>
      <c r="F356" s="546"/>
      <c r="G356" s="546"/>
      <c r="H356" s="546"/>
      <c r="I356" s="546"/>
      <c r="J356" s="546"/>
      <c r="K356" s="546"/>
      <c r="L356" s="546"/>
      <c r="M356" s="546"/>
      <c r="N356" s="546"/>
      <c r="O356" s="546"/>
      <c r="P356" s="546"/>
      <c r="Q356" s="546"/>
      <c r="R356" s="546"/>
      <c r="S356" s="546"/>
      <c r="T356" s="546"/>
      <c r="U356" s="546"/>
      <c r="V356" s="546"/>
      <c r="W356" s="546"/>
      <c r="X356" s="546"/>
      <c r="Y356" s="546"/>
      <c r="Z356" s="546"/>
      <c r="AA356" s="546"/>
      <c r="AB356" s="546"/>
      <c r="AC356" s="546"/>
      <c r="AD356" s="546"/>
      <c r="AE356" s="546"/>
      <c r="AF356" s="546"/>
      <c r="AG356" s="546"/>
      <c r="AH356" s="546"/>
      <c r="AI356" s="546"/>
      <c r="AJ356" s="546"/>
      <c r="AK356" s="546"/>
      <c r="AL356" s="546"/>
      <c r="AM356" s="546"/>
      <c r="AN356" s="546"/>
      <c r="AO356" s="546"/>
      <c r="AP356" s="546"/>
      <c r="AQ356" s="546"/>
      <c r="AR356" s="546"/>
      <c r="AS356" s="546"/>
      <c r="AT356" s="546"/>
      <c r="AU356" s="546"/>
      <c r="AV356" s="546"/>
      <c r="AW356" s="546"/>
      <c r="AX356" s="546"/>
      <c r="AY356" s="546"/>
      <c r="AZ356" s="546"/>
      <c r="BA356" s="546"/>
      <c r="BB356" s="546"/>
      <c r="BC356" s="546"/>
      <c r="BD356" s="546"/>
      <c r="BE356" s="546"/>
      <c r="BF356" s="546"/>
      <c r="BG356" s="546"/>
      <c r="BH356" s="546"/>
      <c r="BI356" s="546"/>
      <c r="BJ356" s="546"/>
      <c r="BK356" s="546"/>
      <c r="BL356" s="546"/>
      <c r="BM356" s="546"/>
      <c r="BN356" s="546"/>
      <c r="BO356" s="546"/>
      <c r="BP356" s="546"/>
      <c r="BQ356" s="546"/>
      <c r="BR356" s="546"/>
      <c r="BS356" s="546"/>
      <c r="BT356" s="546"/>
      <c r="BU356" s="546"/>
      <c r="BV356" s="546"/>
      <c r="BW356" s="546"/>
      <c r="BX356" s="546"/>
      <c r="BY356" s="546"/>
      <c r="BZ356" s="546"/>
      <c r="CA356" s="546"/>
      <c r="CB356" s="546"/>
      <c r="CC356" s="546"/>
      <c r="CD356" s="546"/>
      <c r="CE356" s="546"/>
      <c r="CF356" s="546"/>
      <c r="CG356" s="546"/>
      <c r="CH356" s="546"/>
      <c r="CI356" s="545">
        <f ca="1">Origination!$CH$14*D13</f>
        <v>3591.8692788142621</v>
      </c>
      <c r="CJ356" s="545">
        <f ca="1">Origination!$CH$14*E13</f>
        <v>3647.2439301959821</v>
      </c>
      <c r="CK356" s="545">
        <f ca="1">Origination!$CH$14*F13</f>
        <v>3703.4722741198366</v>
      </c>
      <c r="CL356" s="545">
        <f ca="1">Origination!$CH$14*G13</f>
        <v>3760.5674716791846</v>
      </c>
      <c r="CM356" s="545">
        <f ca="1">Origination!$CH$14*H13</f>
        <v>3818.5428868675717</v>
      </c>
      <c r="CN356" s="545">
        <f ca="1">Origination!$CH$14*I13</f>
        <v>3877.4120897067801</v>
      </c>
      <c r="CO356" s="545">
        <f ca="1">Origination!$CH$14*J13</f>
        <v>3937.1888594230936</v>
      </c>
      <c r="CP356" s="545">
        <f ca="1">Origination!$CH$14*K13</f>
        <v>3997.887187672532</v>
      </c>
      <c r="CQ356" s="545">
        <f ca="1">Origination!$CH$14*L13</f>
        <v>4059.5212818158175</v>
      </c>
      <c r="CR356" s="545">
        <f ca="1">Origination!$CH$14*M13</f>
        <v>4122.1055682438109</v>
      </c>
      <c r="CS356" s="545">
        <f ca="1">Origination!$CH$14*N13</f>
        <v>4185.6546957542359</v>
      </c>
      <c r="CT356" s="545">
        <f ca="1">Origination!$CH$14*O13</f>
        <v>4250.1835389804473</v>
      </c>
      <c r="CU356" s="545">
        <f ca="1">Origination!$CH$14*P13</f>
        <v>4315.7072018730623</v>
      </c>
      <c r="CV356" s="545">
        <f ca="1">Origination!$CH$14*Q13</f>
        <v>4382.2410212352725</v>
      </c>
      <c r="CW356" s="545">
        <f ca="1">Origination!$CH$14*R13</f>
        <v>4449.8005703126501</v>
      </c>
      <c r="CX356" s="545">
        <f ca="1">Origination!$CH$14*S13</f>
        <v>4518.401662438303</v>
      </c>
      <c r="CY356" s="545">
        <f ca="1">Origination!$CH$14*T13</f>
        <v>4588.0603547342262</v>
      </c>
      <c r="CZ356" s="545">
        <f ca="1">Origination!$CH$14*U13</f>
        <v>4658.7929518697129</v>
      </c>
      <c r="DA356" s="545">
        <f ca="1">Origination!$CH$14*V13</f>
        <v>4730.6160098777036</v>
      </c>
      <c r="DB356" s="545">
        <f ca="1">Origination!$CH$14*W13</f>
        <v>4803.546340029985</v>
      </c>
      <c r="DC356" s="545">
        <f ca="1">Origination!$CH$14*X13</f>
        <v>4877.6010127721147</v>
      </c>
      <c r="DD356" s="545">
        <f ca="1">Origination!$CH$14*Y13</f>
        <v>4952.7973617190173</v>
      </c>
      <c r="DE356" s="545">
        <f ca="1">Origination!$CH$14*Z13</f>
        <v>5029.1529877121857</v>
      </c>
      <c r="DF356" s="545">
        <f ca="1">Origination!$CH$14*AA13</f>
        <v>5106.6857629394153</v>
      </c>
      <c r="DG356" s="545">
        <f ca="1">Origination!$CH$14*AB13</f>
        <v>5185.4138351180654</v>
      </c>
      <c r="DH356" s="545">
        <f ca="1">Origination!$CH$14*AC13</f>
        <v>5265.3556317428011</v>
      </c>
      <c r="DI356" s="545">
        <f ca="1">Origination!$CH$14*AD13</f>
        <v>5346.5298643988363</v>
      </c>
      <c r="DJ356" s="545">
        <f ca="1">Origination!$CH$14*AE13</f>
        <v>5428.9555331416523</v>
      </c>
      <c r="DK356" s="545">
        <f ca="1">Origination!$CH$14*AF13</f>
        <v>5512.6519309442529</v>
      </c>
      <c r="DL356" s="545">
        <f ca="1">Origination!$CH$14*AG13</f>
        <v>5597.6386482129756</v>
      </c>
      <c r="DM356" s="545">
        <f ca="1">Origination!$CH$14*AH13</f>
        <v>5683.9355773729258</v>
      </c>
      <c r="DN356" s="545">
        <f ca="1">Origination!$CH$14*AI13</f>
        <v>5771.5629175240929</v>
      </c>
      <c r="DO356" s="545">
        <f ca="1">Origination!$CH$14*AJ13</f>
        <v>5860.541179169255</v>
      </c>
      <c r="DP356" s="545">
        <f ca="1">Origination!$CH$14*AK13</f>
        <v>5950.891189014781</v>
      </c>
      <c r="DQ356" s="545">
        <f ca="1">Origination!$CH$14*AL13</f>
        <v>6042.6340948454254</v>
      </c>
      <c r="DR356" s="545">
        <f ca="1">Origination!$CH$14*AM13</f>
        <v>6135.7913704742923</v>
      </c>
      <c r="DS356" s="545">
        <f ca="1">Origination!$CH$14*AN13</f>
        <v>6230.3848207691053</v>
      </c>
    </row>
    <row r="357" spans="1:123" hidden="1" outlineLevel="1" x14ac:dyDescent="0.25">
      <c r="A357" s="570" t="s">
        <v>280</v>
      </c>
      <c r="B357" s="571" t="s">
        <v>243</v>
      </c>
      <c r="C357" s="544">
        <v>85</v>
      </c>
      <c r="D357" s="546"/>
      <c r="E357" s="546"/>
      <c r="F357" s="546"/>
      <c r="G357" s="546"/>
      <c r="H357" s="546"/>
      <c r="I357" s="546"/>
      <c r="J357" s="546"/>
      <c r="K357" s="546"/>
      <c r="L357" s="546"/>
      <c r="M357" s="546"/>
      <c r="N357" s="546"/>
      <c r="O357" s="546"/>
      <c r="P357" s="546"/>
      <c r="Q357" s="546"/>
      <c r="R357" s="546"/>
      <c r="S357" s="546"/>
      <c r="T357" s="546"/>
      <c r="U357" s="546"/>
      <c r="V357" s="546"/>
      <c r="W357" s="546"/>
      <c r="X357" s="546"/>
      <c r="Y357" s="546"/>
      <c r="Z357" s="546"/>
      <c r="AA357" s="546"/>
      <c r="AB357" s="546"/>
      <c r="AC357" s="546"/>
      <c r="AD357" s="546"/>
      <c r="AE357" s="546"/>
      <c r="AF357" s="546"/>
      <c r="AG357" s="546"/>
      <c r="AH357" s="546"/>
      <c r="AI357" s="546"/>
      <c r="AJ357" s="546"/>
      <c r="AK357" s="546"/>
      <c r="AL357" s="546"/>
      <c r="AM357" s="546"/>
      <c r="AN357" s="546"/>
      <c r="AO357" s="546"/>
      <c r="AP357" s="546"/>
      <c r="AQ357" s="546"/>
      <c r="AR357" s="546"/>
      <c r="AS357" s="546"/>
      <c r="AT357" s="546"/>
      <c r="AU357" s="546"/>
      <c r="AV357" s="546"/>
      <c r="AW357" s="546"/>
      <c r="AX357" s="546"/>
      <c r="AY357" s="546"/>
      <c r="AZ357" s="546"/>
      <c r="BA357" s="546"/>
      <c r="BB357" s="546"/>
      <c r="BC357" s="546"/>
      <c r="BD357" s="546"/>
      <c r="BE357" s="546"/>
      <c r="BF357" s="546"/>
      <c r="BG357" s="546"/>
      <c r="BH357" s="546"/>
      <c r="BI357" s="546"/>
      <c r="BJ357" s="546"/>
      <c r="BK357" s="546"/>
      <c r="BL357" s="546"/>
      <c r="BM357" s="546"/>
      <c r="BN357" s="546"/>
      <c r="BO357" s="546"/>
      <c r="BP357" s="546"/>
      <c r="BQ357" s="546"/>
      <c r="BR357" s="546"/>
      <c r="BS357" s="546"/>
      <c r="BT357" s="546"/>
      <c r="BU357" s="546"/>
      <c r="BV357" s="546"/>
      <c r="BW357" s="546"/>
      <c r="BX357" s="546"/>
      <c r="BY357" s="546"/>
      <c r="BZ357" s="546"/>
      <c r="CA357" s="546"/>
      <c r="CB357" s="546"/>
      <c r="CC357" s="546"/>
      <c r="CD357" s="546"/>
      <c r="CE357" s="546"/>
      <c r="CF357" s="546"/>
      <c r="CG357" s="546"/>
      <c r="CH357" s="546"/>
      <c r="CI357" s="546"/>
      <c r="CJ357" s="545">
        <f ca="1">Origination!$CI$14*D13</f>
        <v>3591.8692788142621</v>
      </c>
      <c r="CK357" s="545">
        <f ca="1">Origination!$CI$14*E13</f>
        <v>3647.2439301959821</v>
      </c>
      <c r="CL357" s="545">
        <f ca="1">Origination!$CI$14*F13</f>
        <v>3703.4722741198366</v>
      </c>
      <c r="CM357" s="545">
        <f ca="1">Origination!$CI$14*G13</f>
        <v>3760.5674716791846</v>
      </c>
      <c r="CN357" s="545">
        <f ca="1">Origination!$CI$14*H13</f>
        <v>3818.5428868675717</v>
      </c>
      <c r="CO357" s="545">
        <f ca="1">Origination!$CI$14*I13</f>
        <v>3877.4120897067801</v>
      </c>
      <c r="CP357" s="545">
        <f ca="1">Origination!$CI$14*J13</f>
        <v>3937.1888594230936</v>
      </c>
      <c r="CQ357" s="545">
        <f ca="1">Origination!$CI$14*K13</f>
        <v>3997.887187672532</v>
      </c>
      <c r="CR357" s="545">
        <f ca="1">Origination!$CI$14*L13</f>
        <v>4059.5212818158175</v>
      </c>
      <c r="CS357" s="545">
        <f ca="1">Origination!$CI$14*M13</f>
        <v>4122.1055682438109</v>
      </c>
      <c r="CT357" s="545">
        <f ca="1">Origination!$CI$14*N13</f>
        <v>4185.6546957542359</v>
      </c>
      <c r="CU357" s="545">
        <f ca="1">Origination!$CI$14*O13</f>
        <v>4250.1835389804473</v>
      </c>
      <c r="CV357" s="545">
        <f ca="1">Origination!$CI$14*P13</f>
        <v>4315.7072018730623</v>
      </c>
      <c r="CW357" s="545">
        <f ca="1">Origination!$CI$14*Q13</f>
        <v>4382.2410212352725</v>
      </c>
      <c r="CX357" s="545">
        <f ca="1">Origination!$CI$14*R13</f>
        <v>4449.8005703126501</v>
      </c>
      <c r="CY357" s="545">
        <f ca="1">Origination!$CI$14*S13</f>
        <v>4518.401662438303</v>
      </c>
      <c r="CZ357" s="545">
        <f ca="1">Origination!$CI$14*T13</f>
        <v>4588.0603547342262</v>
      </c>
      <c r="DA357" s="545">
        <f ca="1">Origination!$CI$14*U13</f>
        <v>4658.7929518697129</v>
      </c>
      <c r="DB357" s="545">
        <f ca="1">Origination!$CI$14*V13</f>
        <v>4730.6160098777036</v>
      </c>
      <c r="DC357" s="545">
        <f ca="1">Origination!$CI$14*W13</f>
        <v>4803.546340029985</v>
      </c>
      <c r="DD357" s="545">
        <f ca="1">Origination!$CI$14*X13</f>
        <v>4877.6010127721147</v>
      </c>
      <c r="DE357" s="545">
        <f ca="1">Origination!$CI$14*Y13</f>
        <v>4952.7973617190173</v>
      </c>
      <c r="DF357" s="545">
        <f ca="1">Origination!$CI$14*Z13</f>
        <v>5029.1529877121857</v>
      </c>
      <c r="DG357" s="545">
        <f ca="1">Origination!$CI$14*AA13</f>
        <v>5106.6857629394153</v>
      </c>
      <c r="DH357" s="545">
        <f ca="1">Origination!$CI$14*AB13</f>
        <v>5185.4138351180654</v>
      </c>
      <c r="DI357" s="545">
        <f ca="1">Origination!$CI$14*AC13</f>
        <v>5265.3556317428011</v>
      </c>
      <c r="DJ357" s="545">
        <f ca="1">Origination!$CI$14*AD13</f>
        <v>5346.5298643988363</v>
      </c>
      <c r="DK357" s="545">
        <f ca="1">Origination!$CI$14*AE13</f>
        <v>5428.9555331416523</v>
      </c>
      <c r="DL357" s="545">
        <f ca="1">Origination!$CI$14*AF13</f>
        <v>5512.6519309442529</v>
      </c>
      <c r="DM357" s="545">
        <f ca="1">Origination!$CI$14*AG13</f>
        <v>5597.6386482129756</v>
      </c>
      <c r="DN357" s="545">
        <f ca="1">Origination!$CI$14*AH13</f>
        <v>5683.9355773729258</v>
      </c>
      <c r="DO357" s="545">
        <f ca="1">Origination!$CI$14*AI13</f>
        <v>5771.5629175240929</v>
      </c>
      <c r="DP357" s="545">
        <f ca="1">Origination!$CI$14*AJ13</f>
        <v>5860.541179169255</v>
      </c>
      <c r="DQ357" s="545">
        <f ca="1">Origination!$CI$14*AK13</f>
        <v>5950.891189014781</v>
      </c>
      <c r="DR357" s="545">
        <f ca="1">Origination!$CI$14*AL13</f>
        <v>6042.6340948454254</v>
      </c>
      <c r="DS357" s="545">
        <f ca="1">Origination!$CI$14*AM13</f>
        <v>6135.7913704742923</v>
      </c>
    </row>
    <row r="358" spans="1:123" hidden="1" outlineLevel="1" x14ac:dyDescent="0.25">
      <c r="A358" s="570" t="s">
        <v>280</v>
      </c>
      <c r="B358" s="571" t="s">
        <v>243</v>
      </c>
      <c r="C358" s="544">
        <v>86</v>
      </c>
      <c r="D358" s="546"/>
      <c r="E358" s="546"/>
      <c r="F358" s="546"/>
      <c r="G358" s="546"/>
      <c r="H358" s="546"/>
      <c r="I358" s="546"/>
      <c r="J358" s="546"/>
      <c r="K358" s="546"/>
      <c r="L358" s="546"/>
      <c r="M358" s="546"/>
      <c r="N358" s="546"/>
      <c r="O358" s="546"/>
      <c r="P358" s="546"/>
      <c r="Q358" s="546"/>
      <c r="R358" s="546"/>
      <c r="S358" s="546"/>
      <c r="T358" s="546"/>
      <c r="U358" s="546"/>
      <c r="V358" s="546"/>
      <c r="W358" s="546"/>
      <c r="X358" s="546"/>
      <c r="Y358" s="546"/>
      <c r="Z358" s="546"/>
      <c r="AA358" s="546"/>
      <c r="AB358" s="546"/>
      <c r="AC358" s="546"/>
      <c r="AD358" s="546"/>
      <c r="AE358" s="546"/>
      <c r="AF358" s="546"/>
      <c r="AG358" s="546"/>
      <c r="AH358" s="546"/>
      <c r="AI358" s="546"/>
      <c r="AJ358" s="546"/>
      <c r="AK358" s="546"/>
      <c r="AL358" s="546"/>
      <c r="AM358" s="546"/>
      <c r="AN358" s="546"/>
      <c r="AO358" s="546"/>
      <c r="AP358" s="546"/>
      <c r="AQ358" s="546"/>
      <c r="AR358" s="546"/>
      <c r="AS358" s="546"/>
      <c r="AT358" s="546"/>
      <c r="AU358" s="546"/>
      <c r="AV358" s="546"/>
      <c r="AW358" s="546"/>
      <c r="AX358" s="546"/>
      <c r="AY358" s="546"/>
      <c r="AZ358" s="546"/>
      <c r="BA358" s="546"/>
      <c r="BB358" s="546"/>
      <c r="BC358" s="546"/>
      <c r="BD358" s="546"/>
      <c r="BE358" s="546"/>
      <c r="BF358" s="546"/>
      <c r="BG358" s="546"/>
      <c r="BH358" s="546"/>
      <c r="BI358" s="546"/>
      <c r="BJ358" s="546"/>
      <c r="BK358" s="546"/>
      <c r="BL358" s="546"/>
      <c r="BM358" s="546"/>
      <c r="BN358" s="546"/>
      <c r="BO358" s="546"/>
      <c r="BP358" s="546"/>
      <c r="BQ358" s="546"/>
      <c r="BR358" s="546"/>
      <c r="BS358" s="546"/>
      <c r="BT358" s="546"/>
      <c r="BU358" s="546"/>
      <c r="BV358" s="546"/>
      <c r="BW358" s="546"/>
      <c r="BX358" s="546"/>
      <c r="BY358" s="546"/>
      <c r="BZ358" s="546"/>
      <c r="CA358" s="546"/>
      <c r="CB358" s="546"/>
      <c r="CC358" s="546"/>
      <c r="CD358" s="546"/>
      <c r="CE358" s="546"/>
      <c r="CF358" s="546"/>
      <c r="CG358" s="546"/>
      <c r="CH358" s="546"/>
      <c r="CI358" s="546"/>
      <c r="CJ358" s="546"/>
      <c r="CK358" s="545">
        <f ca="1">Origination!$CJ$14*D13</f>
        <v>3762.9106730435128</v>
      </c>
      <c r="CL358" s="545">
        <f ca="1">Origination!$CJ$14*E13</f>
        <v>3820.9222125862671</v>
      </c>
      <c r="CM358" s="545">
        <f ca="1">Origination!$CJ$14*F13</f>
        <v>3879.8280966969719</v>
      </c>
      <c r="CN358" s="545">
        <f ca="1">Origination!$CJ$14*G13</f>
        <v>3939.6421131877173</v>
      </c>
      <c r="CO358" s="545">
        <f ca="1">Origination!$CJ$14*H13</f>
        <v>4000.3782624326941</v>
      </c>
      <c r="CP358" s="545">
        <f ca="1">Origination!$CJ$14*I13</f>
        <v>4062.0507606451984</v>
      </c>
      <c r="CQ358" s="545">
        <f ca="1">Origination!$CJ$14*J13</f>
        <v>4124.6740432051456</v>
      </c>
      <c r="CR358" s="545">
        <f ca="1">Origination!$CJ$14*K13</f>
        <v>4188.262768037891</v>
      </c>
      <c r="CS358" s="545">
        <f ca="1">Origination!$CJ$14*L13</f>
        <v>4252.8318190451419</v>
      </c>
      <c r="CT358" s="545">
        <f ca="1">Origination!$CJ$14*M13</f>
        <v>4318.3963095887539</v>
      </c>
      <c r="CU358" s="545">
        <f ca="1">Origination!$CJ$14*N13</f>
        <v>4384.9715860282477</v>
      </c>
      <c r="CV358" s="545">
        <f ca="1">Origination!$CJ$14*O13</f>
        <v>4452.5732313128501</v>
      </c>
      <c r="CW358" s="545">
        <f ca="1">Origination!$CJ$14*P13</f>
        <v>4521.2170686289228</v>
      </c>
      <c r="CX358" s="545">
        <f ca="1">Origination!$CJ$14*Q13</f>
        <v>4590.9191651036181</v>
      </c>
      <c r="CY358" s="545">
        <f ca="1">Origination!$CJ$14*R13</f>
        <v>4661.6958355656334</v>
      </c>
      <c r="CZ358" s="545">
        <f ca="1">Origination!$CJ$14*S13</f>
        <v>4733.5636463639366</v>
      </c>
      <c r="DA358" s="545">
        <f ca="1">Origination!$CJ$14*T13</f>
        <v>4806.5394192453805</v>
      </c>
      <c r="DB358" s="545">
        <f ca="1">Origination!$CJ$14*U13</f>
        <v>4880.6402352920804</v>
      </c>
      <c r="DC358" s="545">
        <f ca="1">Origination!$CJ$14*V13</f>
        <v>4955.883438919499</v>
      </c>
      <c r="DD358" s="545">
        <f ca="1">Origination!$CJ$14*W13</f>
        <v>5032.2866419361744</v>
      </c>
      <c r="DE358" s="545">
        <f ca="1">Origination!$CJ$14*X13</f>
        <v>5109.8677276660246</v>
      </c>
      <c r="DF358" s="545">
        <f ca="1">Origination!$CJ$14*Y13</f>
        <v>5188.6448551342091</v>
      </c>
      <c r="DG358" s="545">
        <f ca="1">Origination!$CJ$14*Z13</f>
        <v>5268.6364633175272</v>
      </c>
      <c r="DH358" s="545">
        <f ca="1">Origination!$CJ$14*AA13</f>
        <v>5349.86127546034</v>
      </c>
      <c r="DI358" s="545">
        <f ca="1">Origination!$CJ$14*AB13</f>
        <v>5432.3383034570206</v>
      </c>
      <c r="DJ358" s="545">
        <f ca="1">Origination!$CJ$14*AC13</f>
        <v>5516.0868523019817</v>
      </c>
      <c r="DK358" s="545">
        <f ca="1">Origination!$CJ$14*AD13</f>
        <v>5601.126524608304</v>
      </c>
      <c r="DL358" s="545">
        <f ca="1">Origination!$CJ$14*AE13</f>
        <v>5687.4772251960167</v>
      </c>
      <c r="DM358" s="545">
        <f ca="1">Origination!$CJ$14*AF13</f>
        <v>5775.1591657511217</v>
      </c>
      <c r="DN358" s="545">
        <f ca="1">Origination!$CJ$14*AG13</f>
        <v>5864.1928695564511</v>
      </c>
      <c r="DO358" s="545">
        <f ca="1">Origination!$CJ$14*AH13</f>
        <v>5954.5991762954463</v>
      </c>
      <c r="DP358" s="545">
        <f ca="1">Origination!$CJ$14*AI13</f>
        <v>6046.3992469300019</v>
      </c>
      <c r="DQ358" s="545">
        <f ca="1">Origination!$CJ$14*AJ13</f>
        <v>6139.6145686535056</v>
      </c>
      <c r="DR358" s="545">
        <f ca="1">Origination!$CJ$14*AK13</f>
        <v>6234.2669599202463</v>
      </c>
      <c r="DS358" s="545">
        <f ca="1">Origination!$CJ$14*AL13</f>
        <v>6330.3785755523504</v>
      </c>
    </row>
    <row r="359" spans="1:123" hidden="1" outlineLevel="1" x14ac:dyDescent="0.25">
      <c r="A359" s="570" t="s">
        <v>280</v>
      </c>
      <c r="B359" s="571" t="s">
        <v>243</v>
      </c>
      <c r="C359" s="544">
        <v>87</v>
      </c>
      <c r="D359" s="546"/>
      <c r="E359" s="546"/>
      <c r="F359" s="546"/>
      <c r="G359" s="546"/>
      <c r="H359" s="546"/>
      <c r="I359" s="546"/>
      <c r="J359" s="546"/>
      <c r="K359" s="546"/>
      <c r="L359" s="546"/>
      <c r="M359" s="546"/>
      <c r="N359" s="546"/>
      <c r="O359" s="546"/>
      <c r="P359" s="546"/>
      <c r="Q359" s="546"/>
      <c r="R359" s="546"/>
      <c r="S359" s="546"/>
      <c r="T359" s="546"/>
      <c r="U359" s="546"/>
      <c r="V359" s="546"/>
      <c r="W359" s="546"/>
      <c r="X359" s="546"/>
      <c r="Y359" s="546"/>
      <c r="Z359" s="546"/>
      <c r="AA359" s="546"/>
      <c r="AB359" s="546"/>
      <c r="AC359" s="546"/>
      <c r="AD359" s="546"/>
      <c r="AE359" s="546"/>
      <c r="AF359" s="546"/>
      <c r="AG359" s="546"/>
      <c r="AH359" s="546"/>
      <c r="AI359" s="546"/>
      <c r="AJ359" s="546"/>
      <c r="AK359" s="546"/>
      <c r="AL359" s="546"/>
      <c r="AM359" s="546"/>
      <c r="AN359" s="546"/>
      <c r="AO359" s="546"/>
      <c r="AP359" s="546"/>
      <c r="AQ359" s="546"/>
      <c r="AR359" s="546"/>
      <c r="AS359" s="546"/>
      <c r="AT359" s="546"/>
      <c r="AU359" s="546"/>
      <c r="AV359" s="546"/>
      <c r="AW359" s="546"/>
      <c r="AX359" s="546"/>
      <c r="AY359" s="546"/>
      <c r="AZ359" s="546"/>
      <c r="BA359" s="546"/>
      <c r="BB359" s="546"/>
      <c r="BC359" s="546"/>
      <c r="BD359" s="546"/>
      <c r="BE359" s="546"/>
      <c r="BF359" s="546"/>
      <c r="BG359" s="546"/>
      <c r="BH359" s="546"/>
      <c r="BI359" s="546"/>
      <c r="BJ359" s="546"/>
      <c r="BK359" s="546"/>
      <c r="BL359" s="546"/>
      <c r="BM359" s="546"/>
      <c r="BN359" s="546"/>
      <c r="BO359" s="546"/>
      <c r="BP359" s="546"/>
      <c r="BQ359" s="546"/>
      <c r="BR359" s="546"/>
      <c r="BS359" s="546"/>
      <c r="BT359" s="546"/>
      <c r="BU359" s="546"/>
      <c r="BV359" s="546"/>
      <c r="BW359" s="546"/>
      <c r="BX359" s="546"/>
      <c r="BY359" s="546"/>
      <c r="BZ359" s="546"/>
      <c r="CA359" s="546"/>
      <c r="CB359" s="546"/>
      <c r="CC359" s="546"/>
      <c r="CD359" s="546"/>
      <c r="CE359" s="546"/>
      <c r="CF359" s="546"/>
      <c r="CG359" s="546"/>
      <c r="CH359" s="546"/>
      <c r="CI359" s="546"/>
      <c r="CJ359" s="546"/>
      <c r="CK359" s="546"/>
      <c r="CL359" s="545">
        <f ca="1">Origination!$CK$14*D13</f>
        <v>3762.9106730435128</v>
      </c>
      <c r="CM359" s="545">
        <f ca="1">Origination!$CK$14*E13</f>
        <v>3820.9222125862671</v>
      </c>
      <c r="CN359" s="545">
        <f ca="1">Origination!$CK$14*F13</f>
        <v>3879.8280966969719</v>
      </c>
      <c r="CO359" s="545">
        <f ca="1">Origination!$CK$14*G13</f>
        <v>3939.6421131877173</v>
      </c>
      <c r="CP359" s="545">
        <f ca="1">Origination!$CK$14*H13</f>
        <v>4000.3782624326941</v>
      </c>
      <c r="CQ359" s="545">
        <f ca="1">Origination!$CK$14*I13</f>
        <v>4062.0507606451984</v>
      </c>
      <c r="CR359" s="545">
        <f ca="1">Origination!$CK$14*J13</f>
        <v>4124.6740432051456</v>
      </c>
      <c r="CS359" s="545">
        <f ca="1">Origination!$CK$14*K13</f>
        <v>4188.262768037891</v>
      </c>
      <c r="CT359" s="545">
        <f ca="1">Origination!$CK$14*L13</f>
        <v>4252.8318190451419</v>
      </c>
      <c r="CU359" s="545">
        <f ca="1">Origination!$CK$14*M13</f>
        <v>4318.3963095887539</v>
      </c>
      <c r="CV359" s="545">
        <f ca="1">Origination!$CK$14*N13</f>
        <v>4384.9715860282477</v>
      </c>
      <c r="CW359" s="545">
        <f ca="1">Origination!$CK$14*O13</f>
        <v>4452.5732313128501</v>
      </c>
      <c r="CX359" s="545">
        <f ca="1">Origination!$CK$14*P13</f>
        <v>4521.2170686289228</v>
      </c>
      <c r="CY359" s="545">
        <f ca="1">Origination!$CK$14*Q13</f>
        <v>4590.9191651036181</v>
      </c>
      <c r="CZ359" s="545">
        <f ca="1">Origination!$CK$14*R13</f>
        <v>4661.6958355656334</v>
      </c>
      <c r="DA359" s="545">
        <f ca="1">Origination!$CK$14*S13</f>
        <v>4733.5636463639366</v>
      </c>
      <c r="DB359" s="545">
        <f ca="1">Origination!$CK$14*T13</f>
        <v>4806.5394192453805</v>
      </c>
      <c r="DC359" s="545">
        <f ca="1">Origination!$CK$14*U13</f>
        <v>4880.6402352920804</v>
      </c>
      <c r="DD359" s="545">
        <f ca="1">Origination!$CK$14*V13</f>
        <v>4955.883438919499</v>
      </c>
      <c r="DE359" s="545">
        <f ca="1">Origination!$CK$14*W13</f>
        <v>5032.2866419361744</v>
      </c>
      <c r="DF359" s="545">
        <f ca="1">Origination!$CK$14*X13</f>
        <v>5109.8677276660246</v>
      </c>
      <c r="DG359" s="545">
        <f ca="1">Origination!$CK$14*Y13</f>
        <v>5188.6448551342091</v>
      </c>
      <c r="DH359" s="545">
        <f ca="1">Origination!$CK$14*Z13</f>
        <v>5268.6364633175272</v>
      </c>
      <c r="DI359" s="545">
        <f ca="1">Origination!$CK$14*AA13</f>
        <v>5349.86127546034</v>
      </c>
      <c r="DJ359" s="545">
        <f ca="1">Origination!$CK$14*AB13</f>
        <v>5432.3383034570206</v>
      </c>
      <c r="DK359" s="545">
        <f ca="1">Origination!$CK$14*AC13</f>
        <v>5516.0868523019817</v>
      </c>
      <c r="DL359" s="545">
        <f ca="1">Origination!$CK$14*AD13</f>
        <v>5601.126524608304</v>
      </c>
      <c r="DM359" s="545">
        <f ca="1">Origination!$CK$14*AE13</f>
        <v>5687.4772251960167</v>
      </c>
      <c r="DN359" s="545">
        <f ca="1">Origination!$CK$14*AF13</f>
        <v>5775.1591657511217</v>
      </c>
      <c r="DO359" s="545">
        <f ca="1">Origination!$CK$14*AG13</f>
        <v>5864.1928695564511</v>
      </c>
      <c r="DP359" s="545">
        <f ca="1">Origination!$CK$14*AH13</f>
        <v>5954.5991762954463</v>
      </c>
      <c r="DQ359" s="545">
        <f ca="1">Origination!$CK$14*AI13</f>
        <v>6046.3992469300019</v>
      </c>
      <c r="DR359" s="545">
        <f ca="1">Origination!$CK$14*AJ13</f>
        <v>6139.6145686535056</v>
      </c>
      <c r="DS359" s="545">
        <f ca="1">Origination!$CK$14*AK13</f>
        <v>6234.2669599202463</v>
      </c>
    </row>
    <row r="360" spans="1:123" hidden="1" outlineLevel="1" x14ac:dyDescent="0.25">
      <c r="A360" s="570" t="s">
        <v>280</v>
      </c>
      <c r="B360" s="571" t="s">
        <v>243</v>
      </c>
      <c r="C360" s="544">
        <v>88</v>
      </c>
      <c r="D360" s="546"/>
      <c r="E360" s="546"/>
      <c r="F360" s="546"/>
      <c r="G360" s="546"/>
      <c r="H360" s="546"/>
      <c r="I360" s="546"/>
      <c r="J360" s="546"/>
      <c r="K360" s="546"/>
      <c r="L360" s="546"/>
      <c r="M360" s="546"/>
      <c r="N360" s="546"/>
      <c r="O360" s="546"/>
      <c r="P360" s="546"/>
      <c r="Q360" s="546"/>
      <c r="R360" s="546"/>
      <c r="S360" s="546"/>
      <c r="T360" s="546"/>
      <c r="U360" s="546"/>
      <c r="V360" s="546"/>
      <c r="W360" s="546"/>
      <c r="X360" s="546"/>
      <c r="Y360" s="546"/>
      <c r="Z360" s="546"/>
      <c r="AA360" s="546"/>
      <c r="AB360" s="546"/>
      <c r="AC360" s="546"/>
      <c r="AD360" s="546"/>
      <c r="AE360" s="546"/>
      <c r="AF360" s="546"/>
      <c r="AG360" s="546"/>
      <c r="AH360" s="546"/>
      <c r="AI360" s="546"/>
      <c r="AJ360" s="546"/>
      <c r="AK360" s="546"/>
      <c r="AL360" s="546"/>
      <c r="AM360" s="546"/>
      <c r="AN360" s="546"/>
      <c r="AO360" s="546"/>
      <c r="AP360" s="546"/>
      <c r="AQ360" s="546"/>
      <c r="AR360" s="546"/>
      <c r="AS360" s="546"/>
      <c r="AT360" s="546"/>
      <c r="AU360" s="546"/>
      <c r="AV360" s="546"/>
      <c r="AW360" s="546"/>
      <c r="AX360" s="546"/>
      <c r="AY360" s="546"/>
      <c r="AZ360" s="546"/>
      <c r="BA360" s="546"/>
      <c r="BB360" s="546"/>
      <c r="BC360" s="546"/>
      <c r="BD360" s="546"/>
      <c r="BE360" s="546"/>
      <c r="BF360" s="546"/>
      <c r="BG360" s="546"/>
      <c r="BH360" s="546"/>
      <c r="BI360" s="546"/>
      <c r="BJ360" s="546"/>
      <c r="BK360" s="546"/>
      <c r="BL360" s="546"/>
      <c r="BM360" s="546"/>
      <c r="BN360" s="546"/>
      <c r="BO360" s="546"/>
      <c r="BP360" s="546"/>
      <c r="BQ360" s="546"/>
      <c r="BR360" s="546"/>
      <c r="BS360" s="546"/>
      <c r="BT360" s="546"/>
      <c r="BU360" s="546"/>
      <c r="BV360" s="546"/>
      <c r="BW360" s="546"/>
      <c r="BX360" s="546"/>
      <c r="BY360" s="546"/>
      <c r="BZ360" s="546"/>
      <c r="CA360" s="546"/>
      <c r="CB360" s="546"/>
      <c r="CC360" s="546"/>
      <c r="CD360" s="546"/>
      <c r="CE360" s="546"/>
      <c r="CF360" s="546"/>
      <c r="CG360" s="546"/>
      <c r="CH360" s="546"/>
      <c r="CI360" s="546"/>
      <c r="CJ360" s="546"/>
      <c r="CK360" s="546"/>
      <c r="CL360" s="546"/>
      <c r="CM360" s="545">
        <f ca="1">Origination!$CL$14*D13</f>
        <v>3762.9106730435128</v>
      </c>
      <c r="CN360" s="545">
        <f ca="1">Origination!$CL$14*E13</f>
        <v>3820.9222125862671</v>
      </c>
      <c r="CO360" s="545">
        <f ca="1">Origination!$CL$14*F13</f>
        <v>3879.8280966969719</v>
      </c>
      <c r="CP360" s="545">
        <f ca="1">Origination!$CL$14*G13</f>
        <v>3939.6421131877173</v>
      </c>
      <c r="CQ360" s="545">
        <f ca="1">Origination!$CL$14*H13</f>
        <v>4000.3782624326941</v>
      </c>
      <c r="CR360" s="545">
        <f ca="1">Origination!$CL$14*I13</f>
        <v>4062.0507606451984</v>
      </c>
      <c r="CS360" s="545">
        <f ca="1">Origination!$CL$14*J13</f>
        <v>4124.6740432051456</v>
      </c>
      <c r="CT360" s="545">
        <f ca="1">Origination!$CL$14*K13</f>
        <v>4188.262768037891</v>
      </c>
      <c r="CU360" s="545">
        <f ca="1">Origination!$CL$14*L13</f>
        <v>4252.8318190451419</v>
      </c>
      <c r="CV360" s="545">
        <f ca="1">Origination!$CL$14*M13</f>
        <v>4318.3963095887539</v>
      </c>
      <c r="CW360" s="545">
        <f ca="1">Origination!$CL$14*N13</f>
        <v>4384.9715860282477</v>
      </c>
      <c r="CX360" s="545">
        <f ca="1">Origination!$CL$14*O13</f>
        <v>4452.5732313128501</v>
      </c>
      <c r="CY360" s="545">
        <f ca="1">Origination!$CL$14*P13</f>
        <v>4521.2170686289228</v>
      </c>
      <c r="CZ360" s="545">
        <f ca="1">Origination!$CL$14*Q13</f>
        <v>4590.9191651036181</v>
      </c>
      <c r="DA360" s="545">
        <f ca="1">Origination!$CL$14*R13</f>
        <v>4661.6958355656334</v>
      </c>
      <c r="DB360" s="545">
        <f ca="1">Origination!$CL$14*S13</f>
        <v>4733.5636463639366</v>
      </c>
      <c r="DC360" s="545">
        <f ca="1">Origination!$CL$14*T13</f>
        <v>4806.5394192453805</v>
      </c>
      <c r="DD360" s="545">
        <f ca="1">Origination!$CL$14*U13</f>
        <v>4880.6402352920804</v>
      </c>
      <c r="DE360" s="545">
        <f ca="1">Origination!$CL$14*V13</f>
        <v>4955.883438919499</v>
      </c>
      <c r="DF360" s="545">
        <f ca="1">Origination!$CL$14*W13</f>
        <v>5032.2866419361744</v>
      </c>
      <c r="DG360" s="545">
        <f ca="1">Origination!$CL$14*X13</f>
        <v>5109.8677276660246</v>
      </c>
      <c r="DH360" s="545">
        <f ca="1">Origination!$CL$14*Y13</f>
        <v>5188.6448551342091</v>
      </c>
      <c r="DI360" s="545">
        <f ca="1">Origination!$CL$14*Z13</f>
        <v>5268.6364633175272</v>
      </c>
      <c r="DJ360" s="545">
        <f ca="1">Origination!$CL$14*AA13</f>
        <v>5349.86127546034</v>
      </c>
      <c r="DK360" s="545">
        <f ca="1">Origination!$CL$14*AB13</f>
        <v>5432.3383034570206</v>
      </c>
      <c r="DL360" s="545">
        <f ca="1">Origination!$CL$14*AC13</f>
        <v>5516.0868523019817</v>
      </c>
      <c r="DM360" s="545">
        <f ca="1">Origination!$CL$14*AD13</f>
        <v>5601.126524608304</v>
      </c>
      <c r="DN360" s="545">
        <f ca="1">Origination!$CL$14*AE13</f>
        <v>5687.4772251960167</v>
      </c>
      <c r="DO360" s="545">
        <f ca="1">Origination!$CL$14*AF13</f>
        <v>5775.1591657511217</v>
      </c>
      <c r="DP360" s="545">
        <f ca="1">Origination!$CL$14*AG13</f>
        <v>5864.1928695564511</v>
      </c>
      <c r="DQ360" s="545">
        <f ca="1">Origination!$CL$14*AH13</f>
        <v>5954.5991762954463</v>
      </c>
      <c r="DR360" s="545">
        <f ca="1">Origination!$CL$14*AI13</f>
        <v>6046.3992469300019</v>
      </c>
      <c r="DS360" s="545">
        <f ca="1">Origination!$CL$14*AJ13</f>
        <v>6139.6145686535056</v>
      </c>
    </row>
    <row r="361" spans="1:123" hidden="1" outlineLevel="1" x14ac:dyDescent="0.25">
      <c r="A361" s="570" t="s">
        <v>280</v>
      </c>
      <c r="B361" s="571" t="s">
        <v>243</v>
      </c>
      <c r="C361" s="544">
        <v>89</v>
      </c>
      <c r="D361" s="546"/>
      <c r="E361" s="546"/>
      <c r="F361" s="546"/>
      <c r="G361" s="546"/>
      <c r="H361" s="546"/>
      <c r="I361" s="546"/>
      <c r="J361" s="546"/>
      <c r="K361" s="546"/>
      <c r="L361" s="546"/>
      <c r="M361" s="546"/>
      <c r="N361" s="546"/>
      <c r="O361" s="546"/>
      <c r="P361" s="546"/>
      <c r="Q361" s="546"/>
      <c r="R361" s="546"/>
      <c r="S361" s="546"/>
      <c r="T361" s="546"/>
      <c r="U361" s="546"/>
      <c r="V361" s="546"/>
      <c r="W361" s="546"/>
      <c r="X361" s="546"/>
      <c r="Y361" s="546"/>
      <c r="Z361" s="546"/>
      <c r="AA361" s="546"/>
      <c r="AB361" s="546"/>
      <c r="AC361" s="546"/>
      <c r="AD361" s="546"/>
      <c r="AE361" s="546"/>
      <c r="AF361" s="546"/>
      <c r="AG361" s="546"/>
      <c r="AH361" s="546"/>
      <c r="AI361" s="546"/>
      <c r="AJ361" s="546"/>
      <c r="AK361" s="546"/>
      <c r="AL361" s="546"/>
      <c r="AM361" s="546"/>
      <c r="AN361" s="546"/>
      <c r="AO361" s="546"/>
      <c r="AP361" s="546"/>
      <c r="AQ361" s="546"/>
      <c r="AR361" s="546"/>
      <c r="AS361" s="546"/>
      <c r="AT361" s="546"/>
      <c r="AU361" s="546"/>
      <c r="AV361" s="546"/>
      <c r="AW361" s="546"/>
      <c r="AX361" s="546"/>
      <c r="AY361" s="546"/>
      <c r="AZ361" s="546"/>
      <c r="BA361" s="546"/>
      <c r="BB361" s="546"/>
      <c r="BC361" s="546"/>
      <c r="BD361" s="546"/>
      <c r="BE361" s="546"/>
      <c r="BF361" s="546"/>
      <c r="BG361" s="546"/>
      <c r="BH361" s="546"/>
      <c r="BI361" s="546"/>
      <c r="BJ361" s="546"/>
      <c r="BK361" s="546"/>
      <c r="BL361" s="546"/>
      <c r="BM361" s="546"/>
      <c r="BN361" s="546"/>
      <c r="BO361" s="546"/>
      <c r="BP361" s="546"/>
      <c r="BQ361" s="546"/>
      <c r="BR361" s="546"/>
      <c r="BS361" s="546"/>
      <c r="BT361" s="546"/>
      <c r="BU361" s="546"/>
      <c r="BV361" s="546"/>
      <c r="BW361" s="546"/>
      <c r="BX361" s="546"/>
      <c r="BY361" s="546"/>
      <c r="BZ361" s="546"/>
      <c r="CA361" s="546"/>
      <c r="CB361" s="546"/>
      <c r="CC361" s="546"/>
      <c r="CD361" s="546"/>
      <c r="CE361" s="546"/>
      <c r="CF361" s="546"/>
      <c r="CG361" s="546"/>
      <c r="CH361" s="546"/>
      <c r="CI361" s="546"/>
      <c r="CJ361" s="546"/>
      <c r="CK361" s="546"/>
      <c r="CL361" s="546"/>
      <c r="CM361" s="546"/>
      <c r="CN361" s="545">
        <f ca="1">Origination!$CM$14*D13</f>
        <v>3762.9106730435128</v>
      </c>
      <c r="CO361" s="545">
        <f ca="1">Origination!$CM$14*E13</f>
        <v>3820.9222125862671</v>
      </c>
      <c r="CP361" s="545">
        <f ca="1">Origination!$CM$14*F13</f>
        <v>3879.8280966969719</v>
      </c>
      <c r="CQ361" s="545">
        <f ca="1">Origination!$CM$14*G13</f>
        <v>3939.6421131877173</v>
      </c>
      <c r="CR361" s="545">
        <f ca="1">Origination!$CM$14*H13</f>
        <v>4000.3782624326941</v>
      </c>
      <c r="CS361" s="545">
        <f ca="1">Origination!$CM$14*I13</f>
        <v>4062.0507606451984</v>
      </c>
      <c r="CT361" s="545">
        <f ca="1">Origination!$CM$14*J13</f>
        <v>4124.6740432051456</v>
      </c>
      <c r="CU361" s="545">
        <f ca="1">Origination!$CM$14*K13</f>
        <v>4188.262768037891</v>
      </c>
      <c r="CV361" s="545">
        <f ca="1">Origination!$CM$14*L13</f>
        <v>4252.8318190451419</v>
      </c>
      <c r="CW361" s="545">
        <f ca="1">Origination!$CM$14*M13</f>
        <v>4318.3963095887539</v>
      </c>
      <c r="CX361" s="545">
        <f ca="1">Origination!$CM$14*N13</f>
        <v>4384.9715860282477</v>
      </c>
      <c r="CY361" s="545">
        <f ca="1">Origination!$CM$14*O13</f>
        <v>4452.5732313128501</v>
      </c>
      <c r="CZ361" s="545">
        <f ca="1">Origination!$CM$14*P13</f>
        <v>4521.2170686289228</v>
      </c>
      <c r="DA361" s="545">
        <f ca="1">Origination!$CM$14*Q13</f>
        <v>4590.9191651036181</v>
      </c>
      <c r="DB361" s="545">
        <f ca="1">Origination!$CM$14*R13</f>
        <v>4661.6958355656334</v>
      </c>
      <c r="DC361" s="545">
        <f ca="1">Origination!$CM$14*S13</f>
        <v>4733.5636463639366</v>
      </c>
      <c r="DD361" s="545">
        <f ca="1">Origination!$CM$14*T13</f>
        <v>4806.5394192453805</v>
      </c>
      <c r="DE361" s="545">
        <f ca="1">Origination!$CM$14*U13</f>
        <v>4880.6402352920804</v>
      </c>
      <c r="DF361" s="545">
        <f ca="1">Origination!$CM$14*V13</f>
        <v>4955.883438919499</v>
      </c>
      <c r="DG361" s="545">
        <f ca="1">Origination!$CM$14*W13</f>
        <v>5032.2866419361744</v>
      </c>
      <c r="DH361" s="545">
        <f ca="1">Origination!$CM$14*X13</f>
        <v>5109.8677276660246</v>
      </c>
      <c r="DI361" s="545">
        <f ca="1">Origination!$CM$14*Y13</f>
        <v>5188.6448551342091</v>
      </c>
      <c r="DJ361" s="545">
        <f ca="1">Origination!$CM$14*Z13</f>
        <v>5268.6364633175272</v>
      </c>
      <c r="DK361" s="545">
        <f ca="1">Origination!$CM$14*AA13</f>
        <v>5349.86127546034</v>
      </c>
      <c r="DL361" s="545">
        <f ca="1">Origination!$CM$14*AB13</f>
        <v>5432.3383034570206</v>
      </c>
      <c r="DM361" s="545">
        <f ca="1">Origination!$CM$14*AC13</f>
        <v>5516.0868523019817</v>
      </c>
      <c r="DN361" s="545">
        <f ca="1">Origination!$CM$14*AD13</f>
        <v>5601.126524608304</v>
      </c>
      <c r="DO361" s="545">
        <f ca="1">Origination!$CM$14*AE13</f>
        <v>5687.4772251960167</v>
      </c>
      <c r="DP361" s="545">
        <f ca="1">Origination!$CM$14*AF13</f>
        <v>5775.1591657511217</v>
      </c>
      <c r="DQ361" s="545">
        <f ca="1">Origination!$CM$14*AG13</f>
        <v>5864.1928695564511</v>
      </c>
      <c r="DR361" s="545">
        <f ca="1">Origination!$CM$14*AH13</f>
        <v>5954.5991762954463</v>
      </c>
      <c r="DS361" s="545">
        <f ca="1">Origination!$CM$14*AI13</f>
        <v>6046.3992469300019</v>
      </c>
    </row>
    <row r="362" spans="1:123" hidden="1" outlineLevel="1" x14ac:dyDescent="0.25">
      <c r="A362" s="570" t="s">
        <v>280</v>
      </c>
      <c r="B362" s="571" t="s">
        <v>243</v>
      </c>
      <c r="C362" s="544">
        <v>90</v>
      </c>
      <c r="D362" s="546"/>
      <c r="E362" s="546"/>
      <c r="F362" s="546"/>
      <c r="G362" s="546"/>
      <c r="H362" s="546"/>
      <c r="I362" s="546"/>
      <c r="J362" s="546"/>
      <c r="K362" s="546"/>
      <c r="L362" s="546"/>
      <c r="M362" s="546"/>
      <c r="N362" s="546"/>
      <c r="O362" s="546"/>
      <c r="P362" s="546"/>
      <c r="Q362" s="546"/>
      <c r="R362" s="546"/>
      <c r="S362" s="546"/>
      <c r="T362" s="546"/>
      <c r="U362" s="546"/>
      <c r="V362" s="546"/>
      <c r="W362" s="546"/>
      <c r="X362" s="546"/>
      <c r="Y362" s="546"/>
      <c r="Z362" s="546"/>
      <c r="AA362" s="546"/>
      <c r="AB362" s="546"/>
      <c r="AC362" s="546"/>
      <c r="AD362" s="546"/>
      <c r="AE362" s="546"/>
      <c r="AF362" s="546"/>
      <c r="AG362" s="546"/>
      <c r="AH362" s="546"/>
      <c r="AI362" s="546"/>
      <c r="AJ362" s="546"/>
      <c r="AK362" s="546"/>
      <c r="AL362" s="546"/>
      <c r="AM362" s="546"/>
      <c r="AN362" s="546"/>
      <c r="AO362" s="546"/>
      <c r="AP362" s="546"/>
      <c r="AQ362" s="546"/>
      <c r="AR362" s="546"/>
      <c r="AS362" s="546"/>
      <c r="AT362" s="546"/>
      <c r="AU362" s="546"/>
      <c r="AV362" s="546"/>
      <c r="AW362" s="546"/>
      <c r="AX362" s="546"/>
      <c r="AY362" s="546"/>
      <c r="AZ362" s="546"/>
      <c r="BA362" s="546"/>
      <c r="BB362" s="546"/>
      <c r="BC362" s="546"/>
      <c r="BD362" s="546"/>
      <c r="BE362" s="546"/>
      <c r="BF362" s="546"/>
      <c r="BG362" s="546"/>
      <c r="BH362" s="546"/>
      <c r="BI362" s="546"/>
      <c r="BJ362" s="546"/>
      <c r="BK362" s="546"/>
      <c r="BL362" s="546"/>
      <c r="BM362" s="546"/>
      <c r="BN362" s="546"/>
      <c r="BO362" s="546"/>
      <c r="BP362" s="546"/>
      <c r="BQ362" s="546"/>
      <c r="BR362" s="546"/>
      <c r="BS362" s="546"/>
      <c r="BT362" s="546"/>
      <c r="BU362" s="546"/>
      <c r="BV362" s="546"/>
      <c r="BW362" s="546"/>
      <c r="BX362" s="546"/>
      <c r="BY362" s="546"/>
      <c r="BZ362" s="546"/>
      <c r="CA362" s="546"/>
      <c r="CB362" s="546"/>
      <c r="CC362" s="546"/>
      <c r="CD362" s="546"/>
      <c r="CE362" s="546"/>
      <c r="CF362" s="546"/>
      <c r="CG362" s="546"/>
      <c r="CH362" s="546"/>
      <c r="CI362" s="546"/>
      <c r="CJ362" s="546"/>
      <c r="CK362" s="546"/>
      <c r="CL362" s="546"/>
      <c r="CM362" s="546"/>
      <c r="CN362" s="546"/>
      <c r="CO362" s="545">
        <f ca="1">Origination!$CN$14*D13</f>
        <v>3933.9520672727635</v>
      </c>
      <c r="CP362" s="545">
        <f ca="1">Origination!$CN$14*E13</f>
        <v>3994.600494976552</v>
      </c>
      <c r="CQ362" s="545">
        <f ca="1">Origination!$CN$14*F13</f>
        <v>4056.1839192741072</v>
      </c>
      <c r="CR362" s="545">
        <f ca="1">Origination!$CN$14*G13</f>
        <v>4118.7167546962501</v>
      </c>
      <c r="CS362" s="545">
        <f ca="1">Origination!$CN$14*H13</f>
        <v>4182.2136379978165</v>
      </c>
      <c r="CT362" s="545">
        <f ca="1">Origination!$CN$14*I13</f>
        <v>4246.6894315836162</v>
      </c>
      <c r="CU362" s="545">
        <f ca="1">Origination!$CN$14*J13</f>
        <v>4312.1592269871981</v>
      </c>
      <c r="CV362" s="545">
        <f ca="1">Origination!$CN$14*K13</f>
        <v>4378.6383484032494</v>
      </c>
      <c r="CW362" s="545">
        <f ca="1">Origination!$CN$14*L13</f>
        <v>4446.1423562744667</v>
      </c>
      <c r="CX362" s="545">
        <f ca="1">Origination!$CN$14*M13</f>
        <v>4514.6870509336977</v>
      </c>
      <c r="CY362" s="545">
        <f ca="1">Origination!$CN$14*N13</f>
        <v>4584.2884763022594</v>
      </c>
      <c r="CZ362" s="545">
        <f ca="1">Origination!$CN$14*O13</f>
        <v>4654.962923645252</v>
      </c>
      <c r="DA362" s="545">
        <f ca="1">Origination!$CN$14*P13</f>
        <v>4726.7269353847823</v>
      </c>
      <c r="DB362" s="545">
        <f ca="1">Origination!$CN$14*Q13</f>
        <v>4799.5973089719646</v>
      </c>
      <c r="DC362" s="545">
        <f ca="1">Origination!$CN$14*R13</f>
        <v>4873.5911008186167</v>
      </c>
      <c r="DD362" s="545">
        <f ca="1">Origination!$CN$14*S13</f>
        <v>4948.7256302895703</v>
      </c>
      <c r="DE362" s="545">
        <f ca="1">Origination!$CN$14*T13</f>
        <v>5025.0184837565339</v>
      </c>
      <c r="DF362" s="545">
        <f ca="1">Origination!$CN$14*U13</f>
        <v>5102.487518714448</v>
      </c>
      <c r="DG362" s="545">
        <f ca="1">Origination!$CN$14*V13</f>
        <v>5181.1508679612944</v>
      </c>
      <c r="DH362" s="545">
        <f ca="1">Origination!$CN$14*W13</f>
        <v>5261.0269438423647</v>
      </c>
      <c r="DI362" s="545">
        <f ca="1">Origination!$CN$14*X13</f>
        <v>5342.1344425599345</v>
      </c>
      <c r="DJ362" s="545">
        <f ca="1">Origination!$CN$14*Y13</f>
        <v>5424.4923485494</v>
      </c>
      <c r="DK362" s="545">
        <f ca="1">Origination!$CN$14*Z13</f>
        <v>5508.1199389228696</v>
      </c>
      <c r="DL362" s="545">
        <f ca="1">Origination!$CN$14*AA13</f>
        <v>5593.0367879812648</v>
      </c>
      <c r="DM362" s="545">
        <f ca="1">Origination!$CN$14*AB13</f>
        <v>5679.2627717959758</v>
      </c>
      <c r="DN362" s="545">
        <f ca="1">Origination!$CN$14*AC13</f>
        <v>5766.8180728611633</v>
      </c>
      <c r="DO362" s="545">
        <f ca="1">Origination!$CN$14*AD13</f>
        <v>5855.7231848177726</v>
      </c>
      <c r="DP362" s="545">
        <f ca="1">Origination!$CN$14*AE13</f>
        <v>5945.9989172503811</v>
      </c>
      <c r="DQ362" s="545">
        <f ca="1">Origination!$CN$14*AF13</f>
        <v>6037.6664005579914</v>
      </c>
      <c r="DR362" s="545">
        <f ca="1">Origination!$CN$14*AG13</f>
        <v>6130.7470908999258</v>
      </c>
      <c r="DS362" s="545">
        <f ca="1">Origination!$CN$14*AH13</f>
        <v>6225.2627752179669</v>
      </c>
    </row>
    <row r="363" spans="1:123" hidden="1" outlineLevel="1" x14ac:dyDescent="0.25">
      <c r="A363" s="570" t="s">
        <v>280</v>
      </c>
      <c r="B363" s="571" t="s">
        <v>243</v>
      </c>
      <c r="C363" s="544">
        <v>91</v>
      </c>
      <c r="D363" s="546"/>
      <c r="E363" s="546"/>
      <c r="F363" s="546"/>
      <c r="G363" s="546"/>
      <c r="H363" s="546"/>
      <c r="I363" s="546"/>
      <c r="J363" s="546"/>
      <c r="K363" s="546"/>
      <c r="L363" s="546"/>
      <c r="M363" s="546"/>
      <c r="N363" s="546"/>
      <c r="O363" s="546"/>
      <c r="P363" s="546"/>
      <c r="Q363" s="546"/>
      <c r="R363" s="546"/>
      <c r="S363" s="546"/>
      <c r="T363" s="546"/>
      <c r="U363" s="546"/>
      <c r="V363" s="546"/>
      <c r="W363" s="546"/>
      <c r="X363" s="546"/>
      <c r="Y363" s="546"/>
      <c r="Z363" s="546"/>
      <c r="AA363" s="546"/>
      <c r="AB363" s="546"/>
      <c r="AC363" s="546"/>
      <c r="AD363" s="546"/>
      <c r="AE363" s="546"/>
      <c r="AF363" s="546"/>
      <c r="AG363" s="546"/>
      <c r="AH363" s="546"/>
      <c r="AI363" s="546"/>
      <c r="AJ363" s="546"/>
      <c r="AK363" s="546"/>
      <c r="AL363" s="546"/>
      <c r="AM363" s="546"/>
      <c r="AN363" s="546"/>
      <c r="AO363" s="546"/>
      <c r="AP363" s="546"/>
      <c r="AQ363" s="546"/>
      <c r="AR363" s="546"/>
      <c r="AS363" s="546"/>
      <c r="AT363" s="546"/>
      <c r="AU363" s="546"/>
      <c r="AV363" s="546"/>
      <c r="AW363" s="546"/>
      <c r="AX363" s="546"/>
      <c r="AY363" s="546"/>
      <c r="AZ363" s="546"/>
      <c r="BA363" s="546"/>
      <c r="BB363" s="546"/>
      <c r="BC363" s="546"/>
      <c r="BD363" s="546"/>
      <c r="BE363" s="546"/>
      <c r="BF363" s="546"/>
      <c r="BG363" s="546"/>
      <c r="BH363" s="546"/>
      <c r="BI363" s="546"/>
      <c r="BJ363" s="546"/>
      <c r="BK363" s="546"/>
      <c r="BL363" s="546"/>
      <c r="BM363" s="546"/>
      <c r="BN363" s="546"/>
      <c r="BO363" s="546"/>
      <c r="BP363" s="546"/>
      <c r="BQ363" s="546"/>
      <c r="BR363" s="546"/>
      <c r="BS363" s="546"/>
      <c r="BT363" s="546"/>
      <c r="BU363" s="546"/>
      <c r="BV363" s="546"/>
      <c r="BW363" s="546"/>
      <c r="BX363" s="546"/>
      <c r="BY363" s="546"/>
      <c r="BZ363" s="546"/>
      <c r="CA363" s="546"/>
      <c r="CB363" s="546"/>
      <c r="CC363" s="546"/>
      <c r="CD363" s="546"/>
      <c r="CE363" s="546"/>
      <c r="CF363" s="546"/>
      <c r="CG363" s="546"/>
      <c r="CH363" s="546"/>
      <c r="CI363" s="546"/>
      <c r="CJ363" s="546"/>
      <c r="CK363" s="546"/>
      <c r="CL363" s="546"/>
      <c r="CM363" s="546"/>
      <c r="CN363" s="546"/>
      <c r="CO363" s="546"/>
      <c r="CP363" s="545">
        <f ca="1">Origination!$CO$14*D13</f>
        <v>3933.9520672727635</v>
      </c>
      <c r="CQ363" s="545">
        <f ca="1">Origination!$CO$14*E13</f>
        <v>3994.600494976552</v>
      </c>
      <c r="CR363" s="545">
        <f ca="1">Origination!$CO$14*F13</f>
        <v>4056.1839192741072</v>
      </c>
      <c r="CS363" s="545">
        <f ca="1">Origination!$CO$14*G13</f>
        <v>4118.7167546962501</v>
      </c>
      <c r="CT363" s="545">
        <f ca="1">Origination!$CO$14*H13</f>
        <v>4182.2136379978165</v>
      </c>
      <c r="CU363" s="545">
        <f ca="1">Origination!$CO$14*I13</f>
        <v>4246.6894315836162</v>
      </c>
      <c r="CV363" s="545">
        <f ca="1">Origination!$CO$14*J13</f>
        <v>4312.1592269871981</v>
      </c>
      <c r="CW363" s="545">
        <f ca="1">Origination!$CO$14*K13</f>
        <v>4378.6383484032494</v>
      </c>
      <c r="CX363" s="545">
        <f ca="1">Origination!$CO$14*L13</f>
        <v>4446.1423562744667</v>
      </c>
      <c r="CY363" s="545">
        <f ca="1">Origination!$CO$14*M13</f>
        <v>4514.6870509336977</v>
      </c>
      <c r="CZ363" s="545">
        <f ca="1">Origination!$CO$14*N13</f>
        <v>4584.2884763022594</v>
      </c>
      <c r="DA363" s="545">
        <f ca="1">Origination!$CO$14*O13</f>
        <v>4654.962923645252</v>
      </c>
      <c r="DB363" s="545">
        <f ca="1">Origination!$CO$14*P13</f>
        <v>4726.7269353847823</v>
      </c>
      <c r="DC363" s="545">
        <f ca="1">Origination!$CO$14*Q13</f>
        <v>4799.5973089719646</v>
      </c>
      <c r="DD363" s="545">
        <f ca="1">Origination!$CO$14*R13</f>
        <v>4873.5911008186167</v>
      </c>
      <c r="DE363" s="545">
        <f ca="1">Origination!$CO$14*S13</f>
        <v>4948.7256302895703</v>
      </c>
      <c r="DF363" s="545">
        <f ca="1">Origination!$CO$14*T13</f>
        <v>5025.0184837565339</v>
      </c>
      <c r="DG363" s="545">
        <f ca="1">Origination!$CO$14*U13</f>
        <v>5102.487518714448</v>
      </c>
      <c r="DH363" s="545">
        <f ca="1">Origination!$CO$14*V13</f>
        <v>5181.1508679612944</v>
      </c>
      <c r="DI363" s="545">
        <f ca="1">Origination!$CO$14*W13</f>
        <v>5261.0269438423647</v>
      </c>
      <c r="DJ363" s="545">
        <f ca="1">Origination!$CO$14*X13</f>
        <v>5342.1344425599345</v>
      </c>
      <c r="DK363" s="545">
        <f ca="1">Origination!$CO$14*Y13</f>
        <v>5424.4923485494</v>
      </c>
      <c r="DL363" s="545">
        <f ca="1">Origination!$CO$14*Z13</f>
        <v>5508.1199389228696</v>
      </c>
      <c r="DM363" s="545">
        <f ca="1">Origination!$CO$14*AA13</f>
        <v>5593.0367879812648</v>
      </c>
      <c r="DN363" s="545">
        <f ca="1">Origination!$CO$14*AB13</f>
        <v>5679.2627717959758</v>
      </c>
      <c r="DO363" s="545">
        <f ca="1">Origination!$CO$14*AC13</f>
        <v>5766.8180728611633</v>
      </c>
      <c r="DP363" s="545">
        <f ca="1">Origination!$CO$14*AD13</f>
        <v>5855.7231848177726</v>
      </c>
      <c r="DQ363" s="545">
        <f ca="1">Origination!$CO$14*AE13</f>
        <v>5945.9989172503811</v>
      </c>
      <c r="DR363" s="545">
        <f ca="1">Origination!$CO$14*AF13</f>
        <v>6037.6664005579914</v>
      </c>
      <c r="DS363" s="545">
        <f ca="1">Origination!$CO$14*AG13</f>
        <v>6130.7470908999258</v>
      </c>
    </row>
    <row r="364" spans="1:123" hidden="1" outlineLevel="1" x14ac:dyDescent="0.25">
      <c r="A364" s="570" t="s">
        <v>280</v>
      </c>
      <c r="B364" s="571" t="s">
        <v>243</v>
      </c>
      <c r="C364" s="544">
        <v>92</v>
      </c>
      <c r="D364" s="546"/>
      <c r="E364" s="546"/>
      <c r="F364" s="546"/>
      <c r="G364" s="546"/>
      <c r="H364" s="546"/>
      <c r="I364" s="546"/>
      <c r="J364" s="546"/>
      <c r="K364" s="546"/>
      <c r="L364" s="546"/>
      <c r="M364" s="546"/>
      <c r="N364" s="546"/>
      <c r="O364" s="546"/>
      <c r="P364" s="546"/>
      <c r="Q364" s="546"/>
      <c r="R364" s="546"/>
      <c r="S364" s="546"/>
      <c r="T364" s="546"/>
      <c r="U364" s="546"/>
      <c r="V364" s="546"/>
      <c r="W364" s="546"/>
      <c r="X364" s="546"/>
      <c r="Y364" s="546"/>
      <c r="Z364" s="546"/>
      <c r="AA364" s="546"/>
      <c r="AB364" s="546"/>
      <c r="AC364" s="546"/>
      <c r="AD364" s="546"/>
      <c r="AE364" s="546"/>
      <c r="AF364" s="546"/>
      <c r="AG364" s="546"/>
      <c r="AH364" s="546"/>
      <c r="AI364" s="546"/>
      <c r="AJ364" s="546"/>
      <c r="AK364" s="546"/>
      <c r="AL364" s="546"/>
      <c r="AM364" s="546"/>
      <c r="AN364" s="546"/>
      <c r="AO364" s="546"/>
      <c r="AP364" s="546"/>
      <c r="AQ364" s="546"/>
      <c r="AR364" s="546"/>
      <c r="AS364" s="546"/>
      <c r="AT364" s="546"/>
      <c r="AU364" s="546"/>
      <c r="AV364" s="546"/>
      <c r="AW364" s="546"/>
      <c r="AX364" s="546"/>
      <c r="AY364" s="546"/>
      <c r="AZ364" s="546"/>
      <c r="BA364" s="546"/>
      <c r="BB364" s="546"/>
      <c r="BC364" s="546"/>
      <c r="BD364" s="546"/>
      <c r="BE364" s="546"/>
      <c r="BF364" s="546"/>
      <c r="BG364" s="546"/>
      <c r="BH364" s="546"/>
      <c r="BI364" s="546"/>
      <c r="BJ364" s="546"/>
      <c r="BK364" s="546"/>
      <c r="BL364" s="546"/>
      <c r="BM364" s="546"/>
      <c r="BN364" s="546"/>
      <c r="BO364" s="546"/>
      <c r="BP364" s="546"/>
      <c r="BQ364" s="546"/>
      <c r="BR364" s="546"/>
      <c r="BS364" s="546"/>
      <c r="BT364" s="546"/>
      <c r="BU364" s="546"/>
      <c r="BV364" s="546"/>
      <c r="BW364" s="546"/>
      <c r="BX364" s="546"/>
      <c r="BY364" s="546"/>
      <c r="BZ364" s="546"/>
      <c r="CA364" s="546"/>
      <c r="CB364" s="546"/>
      <c r="CC364" s="546"/>
      <c r="CD364" s="546"/>
      <c r="CE364" s="546"/>
      <c r="CF364" s="546"/>
      <c r="CG364" s="546"/>
      <c r="CH364" s="546"/>
      <c r="CI364" s="546"/>
      <c r="CJ364" s="546"/>
      <c r="CK364" s="546"/>
      <c r="CL364" s="546"/>
      <c r="CM364" s="546"/>
      <c r="CN364" s="546"/>
      <c r="CO364" s="546"/>
      <c r="CP364" s="546"/>
      <c r="CQ364" s="545">
        <f ca="1">Origination!$CP$14*D13</f>
        <v>3933.9520672727635</v>
      </c>
      <c r="CR364" s="545">
        <f ca="1">Origination!$CP$14*E13</f>
        <v>3994.600494976552</v>
      </c>
      <c r="CS364" s="545">
        <f ca="1">Origination!$CP$14*F13</f>
        <v>4056.1839192741072</v>
      </c>
      <c r="CT364" s="545">
        <f ca="1">Origination!$CP$14*G13</f>
        <v>4118.7167546962501</v>
      </c>
      <c r="CU364" s="545">
        <f ca="1">Origination!$CP$14*H13</f>
        <v>4182.2136379978165</v>
      </c>
      <c r="CV364" s="545">
        <f ca="1">Origination!$CP$14*I13</f>
        <v>4246.6894315836162</v>
      </c>
      <c r="CW364" s="545">
        <f ca="1">Origination!$CP$14*J13</f>
        <v>4312.1592269871981</v>
      </c>
      <c r="CX364" s="545">
        <f ca="1">Origination!$CP$14*K13</f>
        <v>4378.6383484032494</v>
      </c>
      <c r="CY364" s="545">
        <f ca="1">Origination!$CP$14*L13</f>
        <v>4446.1423562744667</v>
      </c>
      <c r="CZ364" s="545">
        <f ca="1">Origination!$CP$14*M13</f>
        <v>4514.6870509336977</v>
      </c>
      <c r="DA364" s="545">
        <f ca="1">Origination!$CP$14*N13</f>
        <v>4584.2884763022594</v>
      </c>
      <c r="DB364" s="545">
        <f ca="1">Origination!$CP$14*O13</f>
        <v>4654.962923645252</v>
      </c>
      <c r="DC364" s="545">
        <f ca="1">Origination!$CP$14*P13</f>
        <v>4726.7269353847823</v>
      </c>
      <c r="DD364" s="545">
        <f ca="1">Origination!$CP$14*Q13</f>
        <v>4799.5973089719646</v>
      </c>
      <c r="DE364" s="545">
        <f ca="1">Origination!$CP$14*R13</f>
        <v>4873.5911008186167</v>
      </c>
      <c r="DF364" s="545">
        <f ca="1">Origination!$CP$14*S13</f>
        <v>4948.7256302895703</v>
      </c>
      <c r="DG364" s="545">
        <f ca="1">Origination!$CP$14*T13</f>
        <v>5025.0184837565339</v>
      </c>
      <c r="DH364" s="545">
        <f ca="1">Origination!$CP$14*U13</f>
        <v>5102.487518714448</v>
      </c>
      <c r="DI364" s="545">
        <f ca="1">Origination!$CP$14*V13</f>
        <v>5181.1508679612944</v>
      </c>
      <c r="DJ364" s="545">
        <f ca="1">Origination!$CP$14*W13</f>
        <v>5261.0269438423647</v>
      </c>
      <c r="DK364" s="545">
        <f ca="1">Origination!$CP$14*X13</f>
        <v>5342.1344425599345</v>
      </c>
      <c r="DL364" s="545">
        <f ca="1">Origination!$CP$14*Y13</f>
        <v>5424.4923485494</v>
      </c>
      <c r="DM364" s="545">
        <f ca="1">Origination!$CP$14*Z13</f>
        <v>5508.1199389228696</v>
      </c>
      <c r="DN364" s="545">
        <f ca="1">Origination!$CP$14*AA13</f>
        <v>5593.0367879812648</v>
      </c>
      <c r="DO364" s="545">
        <f ca="1">Origination!$CP$14*AB13</f>
        <v>5679.2627717959758</v>
      </c>
      <c r="DP364" s="545">
        <f ca="1">Origination!$CP$14*AC13</f>
        <v>5766.8180728611633</v>
      </c>
      <c r="DQ364" s="545">
        <f ca="1">Origination!$CP$14*AD13</f>
        <v>5855.7231848177726</v>
      </c>
      <c r="DR364" s="545">
        <f ca="1">Origination!$CP$14*AE13</f>
        <v>5945.9989172503811</v>
      </c>
      <c r="DS364" s="545">
        <f ca="1">Origination!$CP$14*AF13</f>
        <v>6037.6664005579914</v>
      </c>
    </row>
    <row r="365" spans="1:123" hidden="1" outlineLevel="1" x14ac:dyDescent="0.25">
      <c r="A365" s="570" t="s">
        <v>280</v>
      </c>
      <c r="B365" s="571" t="s">
        <v>243</v>
      </c>
      <c r="C365" s="544">
        <v>93</v>
      </c>
      <c r="D365" s="546"/>
      <c r="E365" s="546"/>
      <c r="F365" s="546"/>
      <c r="G365" s="546"/>
      <c r="H365" s="546"/>
      <c r="I365" s="546"/>
      <c r="J365" s="546"/>
      <c r="K365" s="546"/>
      <c r="L365" s="546"/>
      <c r="M365" s="546"/>
      <c r="N365" s="546"/>
      <c r="O365" s="546"/>
      <c r="P365" s="546"/>
      <c r="Q365" s="546"/>
      <c r="R365" s="546"/>
      <c r="S365" s="546"/>
      <c r="T365" s="546"/>
      <c r="U365" s="546"/>
      <c r="V365" s="546"/>
      <c r="W365" s="546"/>
      <c r="X365" s="546"/>
      <c r="Y365" s="546"/>
      <c r="Z365" s="546"/>
      <c r="AA365" s="546"/>
      <c r="AB365" s="546"/>
      <c r="AC365" s="546"/>
      <c r="AD365" s="546"/>
      <c r="AE365" s="546"/>
      <c r="AF365" s="546"/>
      <c r="AG365" s="546"/>
      <c r="AH365" s="546"/>
      <c r="AI365" s="546"/>
      <c r="AJ365" s="546"/>
      <c r="AK365" s="546"/>
      <c r="AL365" s="546"/>
      <c r="AM365" s="546"/>
      <c r="AN365" s="546"/>
      <c r="AO365" s="546"/>
      <c r="AP365" s="546"/>
      <c r="AQ365" s="546"/>
      <c r="AR365" s="546"/>
      <c r="AS365" s="546"/>
      <c r="AT365" s="546"/>
      <c r="AU365" s="546"/>
      <c r="AV365" s="546"/>
      <c r="AW365" s="546"/>
      <c r="AX365" s="546"/>
      <c r="AY365" s="546"/>
      <c r="AZ365" s="546"/>
      <c r="BA365" s="546"/>
      <c r="BB365" s="546"/>
      <c r="BC365" s="546"/>
      <c r="BD365" s="546"/>
      <c r="BE365" s="546"/>
      <c r="BF365" s="546"/>
      <c r="BG365" s="546"/>
      <c r="BH365" s="546"/>
      <c r="BI365" s="546"/>
      <c r="BJ365" s="546"/>
      <c r="BK365" s="546"/>
      <c r="BL365" s="546"/>
      <c r="BM365" s="546"/>
      <c r="BN365" s="546"/>
      <c r="BO365" s="546"/>
      <c r="BP365" s="546"/>
      <c r="BQ365" s="546"/>
      <c r="BR365" s="546"/>
      <c r="BS365" s="546"/>
      <c r="BT365" s="546"/>
      <c r="BU365" s="546"/>
      <c r="BV365" s="546"/>
      <c r="BW365" s="546"/>
      <c r="BX365" s="546"/>
      <c r="BY365" s="546"/>
      <c r="BZ365" s="546"/>
      <c r="CA365" s="546"/>
      <c r="CB365" s="546"/>
      <c r="CC365" s="546"/>
      <c r="CD365" s="546"/>
      <c r="CE365" s="546"/>
      <c r="CF365" s="546"/>
      <c r="CG365" s="546"/>
      <c r="CH365" s="546"/>
      <c r="CI365" s="546"/>
      <c r="CJ365" s="546"/>
      <c r="CK365" s="546"/>
      <c r="CL365" s="546"/>
      <c r="CM365" s="546"/>
      <c r="CN365" s="546"/>
      <c r="CO365" s="546"/>
      <c r="CP365" s="546"/>
      <c r="CQ365" s="546"/>
      <c r="CR365" s="545">
        <f ca="1">Origination!$CQ$14*D13</f>
        <v>4104.9934615020138</v>
      </c>
      <c r="CS365" s="545">
        <f ca="1">Origination!$CQ$14*E13</f>
        <v>4168.2787773668369</v>
      </c>
      <c r="CT365" s="545">
        <f ca="1">Origination!$CQ$14*F13</f>
        <v>4232.5397418512421</v>
      </c>
      <c r="CU365" s="545">
        <f ca="1">Origination!$CQ$14*G13</f>
        <v>4297.7913962047824</v>
      </c>
      <c r="CV365" s="545">
        <f ca="1">Origination!$CQ$14*H13</f>
        <v>4364.0490135629389</v>
      </c>
      <c r="CW365" s="545">
        <f ca="1">Origination!$CQ$14*I13</f>
        <v>4431.3281025220349</v>
      </c>
      <c r="CX365" s="545">
        <f ca="1">Origination!$CQ$14*J13</f>
        <v>4499.6444107692496</v>
      </c>
      <c r="CY365" s="545">
        <f ca="1">Origination!$CQ$14*K13</f>
        <v>4569.0139287686079</v>
      </c>
      <c r="CZ365" s="545">
        <f ca="1">Origination!$CQ$14*L13</f>
        <v>4639.4528935037915</v>
      </c>
      <c r="DA365" s="545">
        <f ca="1">Origination!$CQ$14*M13</f>
        <v>4710.9777922786407</v>
      </c>
      <c r="DB365" s="545">
        <f ca="1">Origination!$CQ$14*N13</f>
        <v>4783.6053665762702</v>
      </c>
      <c r="DC365" s="545">
        <f ca="1">Origination!$CQ$14*O13</f>
        <v>4857.3526159776538</v>
      </c>
      <c r="DD365" s="545">
        <f ca="1">Origination!$CQ$14*P13</f>
        <v>4932.2368021406428</v>
      </c>
      <c r="DE365" s="545">
        <f ca="1">Origination!$CQ$14*Q13</f>
        <v>5008.2754528403111</v>
      </c>
      <c r="DF365" s="545">
        <f ca="1">Origination!$CQ$14*R13</f>
        <v>5085.4863660716001</v>
      </c>
      <c r="DG365" s="545">
        <f ca="1">Origination!$CQ$14*S13</f>
        <v>5163.8876142152039</v>
      </c>
      <c r="DH365" s="545">
        <f ca="1">Origination!$CQ$14*T13</f>
        <v>5243.4975482676873</v>
      </c>
      <c r="DI365" s="545">
        <f ca="1">Origination!$CQ$14*U13</f>
        <v>5324.3348021368147</v>
      </c>
      <c r="DJ365" s="545">
        <f ca="1">Origination!$CQ$14*V13</f>
        <v>5406.4182970030906</v>
      </c>
      <c r="DK365" s="545">
        <f ca="1">Origination!$CQ$14*W13</f>
        <v>5489.7672457485542</v>
      </c>
      <c r="DL365" s="545">
        <f ca="1">Origination!$CQ$14*X13</f>
        <v>5574.4011574538454</v>
      </c>
      <c r="DM365" s="545">
        <f ca="1">Origination!$CQ$14*Y13</f>
        <v>5660.339841964591</v>
      </c>
      <c r="DN365" s="545">
        <f ca="1">Origination!$CQ$14*Z13</f>
        <v>5747.6034145282119</v>
      </c>
      <c r="DO365" s="545">
        <f ca="1">Origination!$CQ$14*AA13</f>
        <v>5836.2123005021895</v>
      </c>
      <c r="DP365" s="545">
        <f ca="1">Origination!$CQ$14*AB13</f>
        <v>5926.1872401349319</v>
      </c>
      <c r="DQ365" s="545">
        <f ca="1">Origination!$CQ$14*AC13</f>
        <v>6017.5492934203439</v>
      </c>
      <c r="DR365" s="545">
        <f ca="1">Origination!$CQ$14*AD13</f>
        <v>6110.3198450272412</v>
      </c>
      <c r="DS365" s="545">
        <f ca="1">Origination!$CQ$14*AE13</f>
        <v>6204.5206093047454</v>
      </c>
    </row>
    <row r="366" spans="1:123" hidden="1" outlineLevel="1" x14ac:dyDescent="0.25">
      <c r="A366" s="570" t="s">
        <v>280</v>
      </c>
      <c r="B366" s="571" t="s">
        <v>243</v>
      </c>
      <c r="C366" s="544">
        <v>94</v>
      </c>
      <c r="D366" s="546"/>
      <c r="E366" s="546"/>
      <c r="F366" s="546"/>
      <c r="G366" s="546"/>
      <c r="H366" s="546"/>
      <c r="I366" s="546"/>
      <c r="J366" s="546"/>
      <c r="K366" s="546"/>
      <c r="L366" s="546"/>
      <c r="M366" s="546"/>
      <c r="N366" s="546"/>
      <c r="O366" s="546"/>
      <c r="P366" s="546"/>
      <c r="Q366" s="546"/>
      <c r="R366" s="546"/>
      <c r="S366" s="546"/>
      <c r="T366" s="546"/>
      <c r="U366" s="546"/>
      <c r="V366" s="546"/>
      <c r="W366" s="546"/>
      <c r="X366" s="546"/>
      <c r="Y366" s="546"/>
      <c r="Z366" s="546"/>
      <c r="AA366" s="546"/>
      <c r="AB366" s="546"/>
      <c r="AC366" s="546"/>
      <c r="AD366" s="546"/>
      <c r="AE366" s="546"/>
      <c r="AF366" s="546"/>
      <c r="AG366" s="546"/>
      <c r="AH366" s="546"/>
      <c r="AI366" s="546"/>
      <c r="AJ366" s="546"/>
      <c r="AK366" s="546"/>
      <c r="AL366" s="546"/>
      <c r="AM366" s="546"/>
      <c r="AN366" s="546"/>
      <c r="AO366" s="546"/>
      <c r="AP366" s="546"/>
      <c r="AQ366" s="546"/>
      <c r="AR366" s="546"/>
      <c r="AS366" s="546"/>
      <c r="AT366" s="546"/>
      <c r="AU366" s="546"/>
      <c r="AV366" s="546"/>
      <c r="AW366" s="546"/>
      <c r="AX366" s="546"/>
      <c r="AY366" s="546"/>
      <c r="AZ366" s="546"/>
      <c r="BA366" s="546"/>
      <c r="BB366" s="546"/>
      <c r="BC366" s="546"/>
      <c r="BD366" s="546"/>
      <c r="BE366" s="546"/>
      <c r="BF366" s="546"/>
      <c r="BG366" s="546"/>
      <c r="BH366" s="546"/>
      <c r="BI366" s="546"/>
      <c r="BJ366" s="546"/>
      <c r="BK366" s="546"/>
      <c r="BL366" s="546"/>
      <c r="BM366" s="546"/>
      <c r="BN366" s="546"/>
      <c r="BO366" s="546"/>
      <c r="BP366" s="546"/>
      <c r="BQ366" s="546"/>
      <c r="BR366" s="546"/>
      <c r="BS366" s="546"/>
      <c r="BT366" s="546"/>
      <c r="BU366" s="546"/>
      <c r="BV366" s="546"/>
      <c r="BW366" s="546"/>
      <c r="BX366" s="546"/>
      <c r="BY366" s="546"/>
      <c r="BZ366" s="546"/>
      <c r="CA366" s="546"/>
      <c r="CB366" s="546"/>
      <c r="CC366" s="546"/>
      <c r="CD366" s="546"/>
      <c r="CE366" s="546"/>
      <c r="CF366" s="546"/>
      <c r="CG366" s="546"/>
      <c r="CH366" s="546"/>
      <c r="CI366" s="546"/>
      <c r="CJ366" s="546"/>
      <c r="CK366" s="546"/>
      <c r="CL366" s="546"/>
      <c r="CM366" s="546"/>
      <c r="CN366" s="546"/>
      <c r="CO366" s="546"/>
      <c r="CP366" s="546"/>
      <c r="CQ366" s="546"/>
      <c r="CR366" s="546"/>
      <c r="CS366" s="545">
        <f ca="1">Origination!$CR$14*D13</f>
        <v>4104.9934615020138</v>
      </c>
      <c r="CT366" s="545">
        <f ca="1">Origination!$CR$14*E13</f>
        <v>4168.2787773668369</v>
      </c>
      <c r="CU366" s="545">
        <f ca="1">Origination!$CR$14*F13</f>
        <v>4232.5397418512421</v>
      </c>
      <c r="CV366" s="545">
        <f ca="1">Origination!$CR$14*G13</f>
        <v>4297.7913962047824</v>
      </c>
      <c r="CW366" s="545">
        <f ca="1">Origination!$CR$14*H13</f>
        <v>4364.0490135629389</v>
      </c>
      <c r="CX366" s="545">
        <f ca="1">Origination!$CR$14*I13</f>
        <v>4431.3281025220349</v>
      </c>
      <c r="CY366" s="545">
        <f ca="1">Origination!$CR$14*J13</f>
        <v>4499.6444107692496</v>
      </c>
      <c r="CZ366" s="545">
        <f ca="1">Origination!$CR$14*K13</f>
        <v>4569.0139287686079</v>
      </c>
      <c r="DA366" s="545">
        <f ca="1">Origination!$CR$14*L13</f>
        <v>4639.4528935037915</v>
      </c>
      <c r="DB366" s="545">
        <f ca="1">Origination!$CR$14*M13</f>
        <v>4710.9777922786407</v>
      </c>
      <c r="DC366" s="545">
        <f ca="1">Origination!$CR$14*N13</f>
        <v>4783.6053665762702</v>
      </c>
      <c r="DD366" s="545">
        <f ca="1">Origination!$CR$14*O13</f>
        <v>4857.3526159776538</v>
      </c>
      <c r="DE366" s="545">
        <f ca="1">Origination!$CR$14*P13</f>
        <v>4932.2368021406428</v>
      </c>
      <c r="DF366" s="545">
        <f ca="1">Origination!$CR$14*Q13</f>
        <v>5008.2754528403111</v>
      </c>
      <c r="DG366" s="545">
        <f ca="1">Origination!$CR$14*R13</f>
        <v>5085.4863660716001</v>
      </c>
      <c r="DH366" s="545">
        <f ca="1">Origination!$CR$14*S13</f>
        <v>5163.8876142152039</v>
      </c>
      <c r="DI366" s="545">
        <f ca="1">Origination!$CR$14*T13</f>
        <v>5243.4975482676873</v>
      </c>
      <c r="DJ366" s="545">
        <f ca="1">Origination!$CR$14*U13</f>
        <v>5324.3348021368147</v>
      </c>
      <c r="DK366" s="545">
        <f ca="1">Origination!$CR$14*V13</f>
        <v>5406.4182970030906</v>
      </c>
      <c r="DL366" s="545">
        <f ca="1">Origination!$CR$14*W13</f>
        <v>5489.7672457485542</v>
      </c>
      <c r="DM366" s="545">
        <f ca="1">Origination!$CR$14*X13</f>
        <v>5574.4011574538454</v>
      </c>
      <c r="DN366" s="545">
        <f ca="1">Origination!$CR$14*Y13</f>
        <v>5660.339841964591</v>
      </c>
      <c r="DO366" s="545">
        <f ca="1">Origination!$CR$14*Z13</f>
        <v>5747.6034145282119</v>
      </c>
      <c r="DP366" s="545">
        <f ca="1">Origination!$CR$14*AA13</f>
        <v>5836.2123005021895</v>
      </c>
      <c r="DQ366" s="545">
        <f ca="1">Origination!$CR$14*AB13</f>
        <v>5926.1872401349319</v>
      </c>
      <c r="DR366" s="545">
        <f ca="1">Origination!$CR$14*AC13</f>
        <v>6017.5492934203439</v>
      </c>
      <c r="DS366" s="545">
        <f ca="1">Origination!$CR$14*AD13</f>
        <v>6110.3198450272412</v>
      </c>
    </row>
    <row r="367" spans="1:123" hidden="1" outlineLevel="1" x14ac:dyDescent="0.25">
      <c r="A367" s="570" t="s">
        <v>280</v>
      </c>
      <c r="B367" s="571" t="s">
        <v>243</v>
      </c>
      <c r="C367" s="544">
        <v>95</v>
      </c>
      <c r="D367" s="546"/>
      <c r="E367" s="546"/>
      <c r="F367" s="546"/>
      <c r="G367" s="546"/>
      <c r="H367" s="546"/>
      <c r="I367" s="546"/>
      <c r="J367" s="546"/>
      <c r="K367" s="546"/>
      <c r="L367" s="546"/>
      <c r="M367" s="546"/>
      <c r="N367" s="546"/>
      <c r="O367" s="546"/>
      <c r="P367" s="546"/>
      <c r="Q367" s="546"/>
      <c r="R367" s="546"/>
      <c r="S367" s="546"/>
      <c r="T367" s="546"/>
      <c r="U367" s="546"/>
      <c r="V367" s="546"/>
      <c r="W367" s="546"/>
      <c r="X367" s="546"/>
      <c r="Y367" s="546"/>
      <c r="Z367" s="546"/>
      <c r="AA367" s="546"/>
      <c r="AB367" s="546"/>
      <c r="AC367" s="546"/>
      <c r="AD367" s="546"/>
      <c r="AE367" s="546"/>
      <c r="AF367" s="546"/>
      <c r="AG367" s="546"/>
      <c r="AH367" s="546"/>
      <c r="AI367" s="546"/>
      <c r="AJ367" s="546"/>
      <c r="AK367" s="546"/>
      <c r="AL367" s="546"/>
      <c r="AM367" s="546"/>
      <c r="AN367" s="546"/>
      <c r="AO367" s="546"/>
      <c r="AP367" s="546"/>
      <c r="AQ367" s="546"/>
      <c r="AR367" s="546"/>
      <c r="AS367" s="546"/>
      <c r="AT367" s="546"/>
      <c r="AU367" s="546"/>
      <c r="AV367" s="546"/>
      <c r="AW367" s="546"/>
      <c r="AX367" s="546"/>
      <c r="AY367" s="546"/>
      <c r="AZ367" s="546"/>
      <c r="BA367" s="546"/>
      <c r="BB367" s="546"/>
      <c r="BC367" s="546"/>
      <c r="BD367" s="546"/>
      <c r="BE367" s="546"/>
      <c r="BF367" s="546"/>
      <c r="BG367" s="546"/>
      <c r="BH367" s="546"/>
      <c r="BI367" s="546"/>
      <c r="BJ367" s="546"/>
      <c r="BK367" s="546"/>
      <c r="BL367" s="546"/>
      <c r="BM367" s="546"/>
      <c r="BN367" s="546"/>
      <c r="BO367" s="546"/>
      <c r="BP367" s="546"/>
      <c r="BQ367" s="546"/>
      <c r="BR367" s="546"/>
      <c r="BS367" s="546"/>
      <c r="BT367" s="546"/>
      <c r="BU367" s="546"/>
      <c r="BV367" s="546"/>
      <c r="BW367" s="546"/>
      <c r="BX367" s="546"/>
      <c r="BY367" s="546"/>
      <c r="BZ367" s="546"/>
      <c r="CA367" s="546"/>
      <c r="CB367" s="546"/>
      <c r="CC367" s="546"/>
      <c r="CD367" s="546"/>
      <c r="CE367" s="546"/>
      <c r="CF367" s="546"/>
      <c r="CG367" s="546"/>
      <c r="CH367" s="546"/>
      <c r="CI367" s="546"/>
      <c r="CJ367" s="546"/>
      <c r="CK367" s="546"/>
      <c r="CL367" s="546"/>
      <c r="CM367" s="546"/>
      <c r="CN367" s="546"/>
      <c r="CO367" s="546"/>
      <c r="CP367" s="546"/>
      <c r="CQ367" s="546"/>
      <c r="CR367" s="546"/>
      <c r="CS367" s="546"/>
      <c r="CT367" s="545">
        <f ca="1">Origination!$CS$14*D13</f>
        <v>4104.9934615020138</v>
      </c>
      <c r="CU367" s="545">
        <f ca="1">Origination!$CS$14*E13</f>
        <v>4168.2787773668369</v>
      </c>
      <c r="CV367" s="545">
        <f ca="1">Origination!$CS$14*F13</f>
        <v>4232.5397418512421</v>
      </c>
      <c r="CW367" s="545">
        <f ca="1">Origination!$CS$14*G13</f>
        <v>4297.7913962047824</v>
      </c>
      <c r="CX367" s="545">
        <f ca="1">Origination!$CS$14*H13</f>
        <v>4364.0490135629389</v>
      </c>
      <c r="CY367" s="545">
        <f ca="1">Origination!$CS$14*I13</f>
        <v>4431.3281025220349</v>
      </c>
      <c r="CZ367" s="545">
        <f ca="1">Origination!$CS$14*J13</f>
        <v>4499.6444107692496</v>
      </c>
      <c r="DA367" s="545">
        <f ca="1">Origination!$CS$14*K13</f>
        <v>4569.0139287686079</v>
      </c>
      <c r="DB367" s="545">
        <f ca="1">Origination!$CS$14*L13</f>
        <v>4639.4528935037915</v>
      </c>
      <c r="DC367" s="545">
        <f ca="1">Origination!$CS$14*M13</f>
        <v>4710.9777922786407</v>
      </c>
      <c r="DD367" s="545">
        <f ca="1">Origination!$CS$14*N13</f>
        <v>4783.6053665762702</v>
      </c>
      <c r="DE367" s="545">
        <f ca="1">Origination!$CS$14*O13</f>
        <v>4857.3526159776538</v>
      </c>
      <c r="DF367" s="545">
        <f ca="1">Origination!$CS$14*P13</f>
        <v>4932.2368021406428</v>
      </c>
      <c r="DG367" s="545">
        <f ca="1">Origination!$CS$14*Q13</f>
        <v>5008.2754528403111</v>
      </c>
      <c r="DH367" s="545">
        <f ca="1">Origination!$CS$14*R13</f>
        <v>5085.4863660716001</v>
      </c>
      <c r="DI367" s="545">
        <f ca="1">Origination!$CS$14*S13</f>
        <v>5163.8876142152039</v>
      </c>
      <c r="DJ367" s="545">
        <f ca="1">Origination!$CS$14*T13</f>
        <v>5243.4975482676873</v>
      </c>
      <c r="DK367" s="545">
        <f ca="1">Origination!$CS$14*U13</f>
        <v>5324.3348021368147</v>
      </c>
      <c r="DL367" s="545">
        <f ca="1">Origination!$CS$14*V13</f>
        <v>5406.4182970030906</v>
      </c>
      <c r="DM367" s="545">
        <f ca="1">Origination!$CS$14*W13</f>
        <v>5489.7672457485542</v>
      </c>
      <c r="DN367" s="545">
        <f ca="1">Origination!$CS$14*X13</f>
        <v>5574.4011574538454</v>
      </c>
      <c r="DO367" s="545">
        <f ca="1">Origination!$CS$14*Y13</f>
        <v>5660.339841964591</v>
      </c>
      <c r="DP367" s="545">
        <f ca="1">Origination!$CS$14*Z13</f>
        <v>5747.6034145282119</v>
      </c>
      <c r="DQ367" s="545">
        <f ca="1">Origination!$CS$14*AA13</f>
        <v>5836.2123005021895</v>
      </c>
      <c r="DR367" s="545">
        <f ca="1">Origination!$CS$14*AB13</f>
        <v>5926.1872401349319</v>
      </c>
      <c r="DS367" s="545">
        <f ca="1">Origination!$CS$14*AC13</f>
        <v>6017.5492934203439</v>
      </c>
    </row>
    <row r="368" spans="1:123" hidden="1" outlineLevel="1" x14ac:dyDescent="0.25">
      <c r="A368" s="570" t="s">
        <v>280</v>
      </c>
      <c r="B368" s="571" t="s">
        <v>243</v>
      </c>
      <c r="C368" s="544">
        <v>96</v>
      </c>
      <c r="D368" s="546"/>
      <c r="E368" s="546"/>
      <c r="F368" s="546"/>
      <c r="G368" s="546"/>
      <c r="H368" s="546"/>
      <c r="I368" s="546"/>
      <c r="J368" s="546"/>
      <c r="K368" s="546"/>
      <c r="L368" s="546"/>
      <c r="M368" s="546"/>
      <c r="N368" s="546"/>
      <c r="O368" s="546"/>
      <c r="P368" s="546"/>
      <c r="Q368" s="546"/>
      <c r="R368" s="546"/>
      <c r="S368" s="546"/>
      <c r="T368" s="546"/>
      <c r="U368" s="546"/>
      <c r="V368" s="546"/>
      <c r="W368" s="546"/>
      <c r="X368" s="546"/>
      <c r="Y368" s="546"/>
      <c r="Z368" s="546"/>
      <c r="AA368" s="546"/>
      <c r="AB368" s="546"/>
      <c r="AC368" s="546"/>
      <c r="AD368" s="546"/>
      <c r="AE368" s="546"/>
      <c r="AF368" s="546"/>
      <c r="AG368" s="546"/>
      <c r="AH368" s="546"/>
      <c r="AI368" s="546"/>
      <c r="AJ368" s="546"/>
      <c r="AK368" s="546"/>
      <c r="AL368" s="546"/>
      <c r="AM368" s="546"/>
      <c r="AN368" s="546"/>
      <c r="AO368" s="546"/>
      <c r="AP368" s="546"/>
      <c r="AQ368" s="546"/>
      <c r="AR368" s="546"/>
      <c r="AS368" s="546"/>
      <c r="AT368" s="546"/>
      <c r="AU368" s="546"/>
      <c r="AV368" s="546"/>
      <c r="AW368" s="546"/>
      <c r="AX368" s="546"/>
      <c r="AY368" s="546"/>
      <c r="AZ368" s="546"/>
      <c r="BA368" s="546"/>
      <c r="BB368" s="546"/>
      <c r="BC368" s="546"/>
      <c r="BD368" s="546"/>
      <c r="BE368" s="546"/>
      <c r="BF368" s="546"/>
      <c r="BG368" s="546"/>
      <c r="BH368" s="546"/>
      <c r="BI368" s="546"/>
      <c r="BJ368" s="546"/>
      <c r="BK368" s="546"/>
      <c r="BL368" s="546"/>
      <c r="BM368" s="546"/>
      <c r="BN368" s="546"/>
      <c r="BO368" s="546"/>
      <c r="BP368" s="546"/>
      <c r="BQ368" s="546"/>
      <c r="BR368" s="546"/>
      <c r="BS368" s="546"/>
      <c r="BT368" s="546"/>
      <c r="BU368" s="546"/>
      <c r="BV368" s="546"/>
      <c r="BW368" s="546"/>
      <c r="BX368" s="546"/>
      <c r="BY368" s="546"/>
      <c r="BZ368" s="546"/>
      <c r="CA368" s="546"/>
      <c r="CB368" s="546"/>
      <c r="CC368" s="546"/>
      <c r="CD368" s="546"/>
      <c r="CE368" s="546"/>
      <c r="CF368" s="546"/>
      <c r="CG368" s="546"/>
      <c r="CH368" s="546"/>
      <c r="CI368" s="546"/>
      <c r="CJ368" s="546"/>
      <c r="CK368" s="546"/>
      <c r="CL368" s="546"/>
      <c r="CM368" s="546"/>
      <c r="CN368" s="546"/>
      <c r="CO368" s="546"/>
      <c r="CP368" s="546"/>
      <c r="CQ368" s="546"/>
      <c r="CR368" s="546"/>
      <c r="CS368" s="546"/>
      <c r="CT368" s="546"/>
      <c r="CU368" s="545">
        <f ca="1">Origination!$CT$14*D13</f>
        <v>4104.9934615020138</v>
      </c>
      <c r="CV368" s="545">
        <f ca="1">Origination!$CT$14*E13</f>
        <v>4168.2787773668369</v>
      </c>
      <c r="CW368" s="545">
        <f ca="1">Origination!$CT$14*F13</f>
        <v>4232.5397418512421</v>
      </c>
      <c r="CX368" s="545">
        <f ca="1">Origination!$CT$14*G13</f>
        <v>4297.7913962047824</v>
      </c>
      <c r="CY368" s="545">
        <f ca="1">Origination!$CT$14*H13</f>
        <v>4364.0490135629389</v>
      </c>
      <c r="CZ368" s="545">
        <f ca="1">Origination!$CT$14*I13</f>
        <v>4431.3281025220349</v>
      </c>
      <c r="DA368" s="545">
        <f ca="1">Origination!$CT$14*J13</f>
        <v>4499.6444107692496</v>
      </c>
      <c r="DB368" s="545">
        <f ca="1">Origination!$CT$14*K13</f>
        <v>4569.0139287686079</v>
      </c>
      <c r="DC368" s="545">
        <f ca="1">Origination!$CT$14*L13</f>
        <v>4639.4528935037915</v>
      </c>
      <c r="DD368" s="545">
        <f ca="1">Origination!$CT$14*M13</f>
        <v>4710.9777922786407</v>
      </c>
      <c r="DE368" s="545">
        <f ca="1">Origination!$CT$14*N13</f>
        <v>4783.6053665762702</v>
      </c>
      <c r="DF368" s="545">
        <f ca="1">Origination!$CT$14*O13</f>
        <v>4857.3526159776538</v>
      </c>
      <c r="DG368" s="545">
        <f ca="1">Origination!$CT$14*P13</f>
        <v>4932.2368021406428</v>
      </c>
      <c r="DH368" s="545">
        <f ca="1">Origination!$CT$14*Q13</f>
        <v>5008.2754528403111</v>
      </c>
      <c r="DI368" s="545">
        <f ca="1">Origination!$CT$14*R13</f>
        <v>5085.4863660716001</v>
      </c>
      <c r="DJ368" s="545">
        <f ca="1">Origination!$CT$14*S13</f>
        <v>5163.8876142152039</v>
      </c>
      <c r="DK368" s="545">
        <f ca="1">Origination!$CT$14*T13</f>
        <v>5243.4975482676873</v>
      </c>
      <c r="DL368" s="545">
        <f ca="1">Origination!$CT$14*U13</f>
        <v>5324.3348021368147</v>
      </c>
      <c r="DM368" s="545">
        <f ca="1">Origination!$CT$14*V13</f>
        <v>5406.4182970030906</v>
      </c>
      <c r="DN368" s="545">
        <f ca="1">Origination!$CT$14*W13</f>
        <v>5489.7672457485542</v>
      </c>
      <c r="DO368" s="545">
        <f ca="1">Origination!$CT$14*X13</f>
        <v>5574.4011574538454</v>
      </c>
      <c r="DP368" s="545">
        <f ca="1">Origination!$CT$14*Y13</f>
        <v>5660.339841964591</v>
      </c>
      <c r="DQ368" s="545">
        <f ca="1">Origination!$CT$14*Z13</f>
        <v>5747.6034145282119</v>
      </c>
      <c r="DR368" s="545">
        <f ca="1">Origination!$CT$14*AA13</f>
        <v>5836.2123005021895</v>
      </c>
      <c r="DS368" s="545">
        <f ca="1">Origination!$CT$14*AB13</f>
        <v>5926.1872401349319</v>
      </c>
    </row>
    <row r="369" spans="1:123" hidden="1" outlineLevel="1" x14ac:dyDescent="0.25">
      <c r="A369" s="570" t="s">
        <v>280</v>
      </c>
      <c r="B369" s="571" t="s">
        <v>243</v>
      </c>
      <c r="C369" s="544">
        <v>97</v>
      </c>
      <c r="D369" s="546"/>
      <c r="E369" s="546"/>
      <c r="F369" s="546"/>
      <c r="G369" s="546"/>
      <c r="H369" s="546"/>
      <c r="I369" s="546"/>
      <c r="J369" s="546"/>
      <c r="K369" s="546"/>
      <c r="L369" s="546"/>
      <c r="M369" s="546"/>
      <c r="N369" s="546"/>
      <c r="O369" s="546"/>
      <c r="P369" s="546"/>
      <c r="Q369" s="546"/>
      <c r="R369" s="546"/>
      <c r="S369" s="546"/>
      <c r="T369" s="546"/>
      <c r="U369" s="546"/>
      <c r="V369" s="546"/>
      <c r="W369" s="546"/>
      <c r="X369" s="546"/>
      <c r="Y369" s="546"/>
      <c r="Z369" s="546"/>
      <c r="AA369" s="546"/>
      <c r="AB369" s="546"/>
      <c r="AC369" s="546"/>
      <c r="AD369" s="546"/>
      <c r="AE369" s="546"/>
      <c r="AF369" s="546"/>
      <c r="AG369" s="546"/>
      <c r="AH369" s="546"/>
      <c r="AI369" s="546"/>
      <c r="AJ369" s="546"/>
      <c r="AK369" s="546"/>
      <c r="AL369" s="546"/>
      <c r="AM369" s="546"/>
      <c r="AN369" s="546"/>
      <c r="AO369" s="546"/>
      <c r="AP369" s="546"/>
      <c r="AQ369" s="546"/>
      <c r="AR369" s="546"/>
      <c r="AS369" s="546"/>
      <c r="AT369" s="546"/>
      <c r="AU369" s="546"/>
      <c r="AV369" s="546"/>
      <c r="AW369" s="546"/>
      <c r="AX369" s="546"/>
      <c r="AY369" s="546"/>
      <c r="AZ369" s="546"/>
      <c r="BA369" s="546"/>
      <c r="BB369" s="546"/>
      <c r="BC369" s="546"/>
      <c r="BD369" s="546"/>
      <c r="BE369" s="546"/>
      <c r="BF369" s="546"/>
      <c r="BG369" s="546"/>
      <c r="BH369" s="546"/>
      <c r="BI369" s="546"/>
      <c r="BJ369" s="546"/>
      <c r="BK369" s="546"/>
      <c r="BL369" s="546"/>
      <c r="BM369" s="546"/>
      <c r="BN369" s="546"/>
      <c r="BO369" s="546"/>
      <c r="BP369" s="546"/>
      <c r="BQ369" s="546"/>
      <c r="BR369" s="546"/>
      <c r="BS369" s="546"/>
      <c r="BT369" s="546"/>
      <c r="BU369" s="546"/>
      <c r="BV369" s="546"/>
      <c r="BW369" s="546"/>
      <c r="BX369" s="546"/>
      <c r="BY369" s="546"/>
      <c r="BZ369" s="546"/>
      <c r="CA369" s="546"/>
      <c r="CB369" s="546"/>
      <c r="CC369" s="546"/>
      <c r="CD369" s="546"/>
      <c r="CE369" s="546"/>
      <c r="CF369" s="546"/>
      <c r="CG369" s="546"/>
      <c r="CH369" s="546"/>
      <c r="CI369" s="546"/>
      <c r="CJ369" s="546"/>
      <c r="CK369" s="546"/>
      <c r="CL369" s="546"/>
      <c r="CM369" s="546"/>
      <c r="CN369" s="546"/>
      <c r="CO369" s="546"/>
      <c r="CP369" s="546"/>
      <c r="CQ369" s="546"/>
      <c r="CR369" s="546"/>
      <c r="CS369" s="546"/>
      <c r="CT369" s="546"/>
      <c r="CU369" s="546"/>
      <c r="CV369" s="545">
        <f ca="1">Origination!$CU$14*D13</f>
        <v>4276.0348557312645</v>
      </c>
      <c r="CW369" s="545">
        <f ca="1">Origination!$CU$14*E13</f>
        <v>4341.9570597571219</v>
      </c>
      <c r="CX369" s="545">
        <f ca="1">Origination!$CU$14*F13</f>
        <v>4408.8955644283769</v>
      </c>
      <c r="CY369" s="545">
        <f ca="1">Origination!$CU$14*G13</f>
        <v>4476.8660377133156</v>
      </c>
      <c r="CZ369" s="545">
        <f ca="1">Origination!$CU$14*H13</f>
        <v>4545.8843891280612</v>
      </c>
      <c r="DA369" s="545">
        <f ca="1">Origination!$CU$14*I13</f>
        <v>4615.9667734604527</v>
      </c>
      <c r="DB369" s="545">
        <f ca="1">Origination!$CU$14*J13</f>
        <v>4687.129594551302</v>
      </c>
      <c r="DC369" s="545">
        <f ca="1">Origination!$CU$14*K13</f>
        <v>4759.3895091339664</v>
      </c>
      <c r="DD369" s="545">
        <f ca="1">Origination!$CU$14*L13</f>
        <v>4832.7634307331164</v>
      </c>
      <c r="DE369" s="545">
        <f ca="1">Origination!$CU$14*M13</f>
        <v>4907.2685336235845</v>
      </c>
      <c r="DF369" s="545">
        <f ca="1">Origination!$CU$14*N13</f>
        <v>4982.922256850281</v>
      </c>
      <c r="DG369" s="545">
        <f ca="1">Origination!$CU$14*O13</f>
        <v>5059.7423083100566</v>
      </c>
      <c r="DH369" s="545">
        <f ca="1">Origination!$CU$14*P13</f>
        <v>5137.7466688965033</v>
      </c>
      <c r="DI369" s="545">
        <f ca="1">Origination!$CU$14*Q13</f>
        <v>5216.9535967086576</v>
      </c>
      <c r="DJ369" s="545">
        <f ca="1">Origination!$CU$14*R13</f>
        <v>5297.3816313245834</v>
      </c>
      <c r="DK369" s="545">
        <f ca="1">Origination!$CU$14*S13</f>
        <v>5379.0495981408367</v>
      </c>
      <c r="DL369" s="545">
        <f ca="1">Origination!$CU$14*T13</f>
        <v>5461.9766127788407</v>
      </c>
      <c r="DM369" s="545">
        <f ca="1">Origination!$CU$14*U13</f>
        <v>5546.1820855591823</v>
      </c>
      <c r="DN369" s="545">
        <f ca="1">Origination!$CU$14*V13</f>
        <v>5631.685726044886</v>
      </c>
      <c r="DO369" s="545">
        <f ca="1">Origination!$CU$14*W13</f>
        <v>5718.5075476547436</v>
      </c>
      <c r="DP369" s="545">
        <f ca="1">Origination!$CU$14*X13</f>
        <v>5806.6678723477553</v>
      </c>
      <c r="DQ369" s="545">
        <f ca="1">Origination!$CU$14*Y13</f>
        <v>5896.1873353797828</v>
      </c>
      <c r="DR369" s="545">
        <f ca="1">Origination!$CU$14*Z13</f>
        <v>5987.0868901335543</v>
      </c>
      <c r="DS369" s="545">
        <f ca="1">Origination!$CU$14*AA13</f>
        <v>6079.3878130231133</v>
      </c>
    </row>
    <row r="370" spans="1:123" hidden="1" outlineLevel="1" x14ac:dyDescent="0.25">
      <c r="A370" s="570" t="s">
        <v>280</v>
      </c>
      <c r="B370" s="571" t="s">
        <v>243</v>
      </c>
      <c r="C370" s="544">
        <v>98</v>
      </c>
      <c r="D370" s="546"/>
      <c r="E370" s="546"/>
      <c r="F370" s="546"/>
      <c r="G370" s="546"/>
      <c r="H370" s="546"/>
      <c r="I370" s="546"/>
      <c r="J370" s="546"/>
      <c r="K370" s="546"/>
      <c r="L370" s="546"/>
      <c r="M370" s="546"/>
      <c r="N370" s="546"/>
      <c r="O370" s="546"/>
      <c r="P370" s="546"/>
      <c r="Q370" s="546"/>
      <c r="R370" s="546"/>
      <c r="S370" s="546"/>
      <c r="T370" s="546"/>
      <c r="U370" s="546"/>
      <c r="V370" s="546"/>
      <c r="W370" s="546"/>
      <c r="X370" s="546"/>
      <c r="Y370" s="546"/>
      <c r="Z370" s="546"/>
      <c r="AA370" s="546"/>
      <c r="AB370" s="546"/>
      <c r="AC370" s="546"/>
      <c r="AD370" s="546"/>
      <c r="AE370" s="546"/>
      <c r="AF370" s="546"/>
      <c r="AG370" s="546"/>
      <c r="AH370" s="546"/>
      <c r="AI370" s="546"/>
      <c r="AJ370" s="546"/>
      <c r="AK370" s="546"/>
      <c r="AL370" s="546"/>
      <c r="AM370" s="546"/>
      <c r="AN370" s="546"/>
      <c r="AO370" s="546"/>
      <c r="AP370" s="546"/>
      <c r="AQ370" s="546"/>
      <c r="AR370" s="546"/>
      <c r="AS370" s="546"/>
      <c r="AT370" s="546"/>
      <c r="AU370" s="546"/>
      <c r="AV370" s="546"/>
      <c r="AW370" s="546"/>
      <c r="AX370" s="546"/>
      <c r="AY370" s="546"/>
      <c r="AZ370" s="546"/>
      <c r="BA370" s="546"/>
      <c r="BB370" s="546"/>
      <c r="BC370" s="546"/>
      <c r="BD370" s="546"/>
      <c r="BE370" s="546"/>
      <c r="BF370" s="546"/>
      <c r="BG370" s="546"/>
      <c r="BH370" s="546"/>
      <c r="BI370" s="546"/>
      <c r="BJ370" s="546"/>
      <c r="BK370" s="546"/>
      <c r="BL370" s="546"/>
      <c r="BM370" s="546"/>
      <c r="BN370" s="546"/>
      <c r="BO370" s="546"/>
      <c r="BP370" s="546"/>
      <c r="BQ370" s="546"/>
      <c r="BR370" s="546"/>
      <c r="BS370" s="546"/>
      <c r="BT370" s="546"/>
      <c r="BU370" s="546"/>
      <c r="BV370" s="546"/>
      <c r="BW370" s="546"/>
      <c r="BX370" s="546"/>
      <c r="BY370" s="546"/>
      <c r="BZ370" s="546"/>
      <c r="CA370" s="546"/>
      <c r="CB370" s="546"/>
      <c r="CC370" s="546"/>
      <c r="CD370" s="546"/>
      <c r="CE370" s="546"/>
      <c r="CF370" s="546"/>
      <c r="CG370" s="546"/>
      <c r="CH370" s="546"/>
      <c r="CI370" s="546"/>
      <c r="CJ370" s="546"/>
      <c r="CK370" s="546"/>
      <c r="CL370" s="546"/>
      <c r="CM370" s="546"/>
      <c r="CN370" s="546"/>
      <c r="CO370" s="546"/>
      <c r="CP370" s="546"/>
      <c r="CQ370" s="546"/>
      <c r="CR370" s="546"/>
      <c r="CS370" s="546"/>
      <c r="CT370" s="546"/>
      <c r="CU370" s="546"/>
      <c r="CV370" s="546"/>
      <c r="CW370" s="545">
        <f ca="1">Origination!$CV$14*D13</f>
        <v>4276.0348557312645</v>
      </c>
      <c r="CX370" s="545">
        <f ca="1">Origination!$CV$14*E13</f>
        <v>4341.9570597571219</v>
      </c>
      <c r="CY370" s="545">
        <f ca="1">Origination!$CV$14*F13</f>
        <v>4408.8955644283769</v>
      </c>
      <c r="CZ370" s="545">
        <f ca="1">Origination!$CV$14*G13</f>
        <v>4476.8660377133156</v>
      </c>
      <c r="DA370" s="545">
        <f ca="1">Origination!$CV$14*H13</f>
        <v>4545.8843891280612</v>
      </c>
      <c r="DB370" s="545">
        <f ca="1">Origination!$CV$14*I13</f>
        <v>4615.9667734604527</v>
      </c>
      <c r="DC370" s="545">
        <f ca="1">Origination!$CV$14*J13</f>
        <v>4687.129594551302</v>
      </c>
      <c r="DD370" s="545">
        <f ca="1">Origination!$CV$14*K13</f>
        <v>4759.3895091339664</v>
      </c>
      <c r="DE370" s="545">
        <f ca="1">Origination!$CV$14*L13</f>
        <v>4832.7634307331164</v>
      </c>
      <c r="DF370" s="545">
        <f ca="1">Origination!$CV$14*M13</f>
        <v>4907.2685336235845</v>
      </c>
      <c r="DG370" s="545">
        <f ca="1">Origination!$CV$14*N13</f>
        <v>4982.922256850281</v>
      </c>
      <c r="DH370" s="545">
        <f ca="1">Origination!$CV$14*O13</f>
        <v>5059.7423083100566</v>
      </c>
      <c r="DI370" s="545">
        <f ca="1">Origination!$CV$14*P13</f>
        <v>5137.7466688965033</v>
      </c>
      <c r="DJ370" s="545">
        <f ca="1">Origination!$CV$14*Q13</f>
        <v>5216.9535967086576</v>
      </c>
      <c r="DK370" s="545">
        <f ca="1">Origination!$CV$14*R13</f>
        <v>5297.3816313245834</v>
      </c>
      <c r="DL370" s="545">
        <f ca="1">Origination!$CV$14*S13</f>
        <v>5379.0495981408367</v>
      </c>
      <c r="DM370" s="545">
        <f ca="1">Origination!$CV$14*T13</f>
        <v>5461.9766127788407</v>
      </c>
      <c r="DN370" s="545">
        <f ca="1">Origination!$CV$14*U13</f>
        <v>5546.1820855591823</v>
      </c>
      <c r="DO370" s="545">
        <f ca="1">Origination!$CV$14*V13</f>
        <v>5631.685726044886</v>
      </c>
      <c r="DP370" s="545">
        <f ca="1">Origination!$CV$14*W13</f>
        <v>5718.5075476547436</v>
      </c>
      <c r="DQ370" s="545">
        <f ca="1">Origination!$CV$14*X13</f>
        <v>5806.6678723477553</v>
      </c>
      <c r="DR370" s="545">
        <f ca="1">Origination!$CV$14*Y13</f>
        <v>5896.1873353797828</v>
      </c>
      <c r="DS370" s="545">
        <f ca="1">Origination!$CV$14*Z13</f>
        <v>5987.0868901335543</v>
      </c>
    </row>
    <row r="371" spans="1:123" hidden="1" outlineLevel="1" x14ac:dyDescent="0.25">
      <c r="A371" s="570" t="s">
        <v>280</v>
      </c>
      <c r="B371" s="571" t="s">
        <v>243</v>
      </c>
      <c r="C371" s="544">
        <v>99</v>
      </c>
      <c r="D371" s="546"/>
      <c r="E371" s="546"/>
      <c r="F371" s="546"/>
      <c r="G371" s="546"/>
      <c r="H371" s="546"/>
      <c r="I371" s="546"/>
      <c r="J371" s="546"/>
      <c r="K371" s="546"/>
      <c r="L371" s="546"/>
      <c r="M371" s="546"/>
      <c r="N371" s="546"/>
      <c r="O371" s="546"/>
      <c r="P371" s="546"/>
      <c r="Q371" s="546"/>
      <c r="R371" s="546"/>
      <c r="S371" s="546"/>
      <c r="T371" s="546"/>
      <c r="U371" s="546"/>
      <c r="V371" s="546"/>
      <c r="W371" s="546"/>
      <c r="X371" s="546"/>
      <c r="Y371" s="546"/>
      <c r="Z371" s="546"/>
      <c r="AA371" s="546"/>
      <c r="AB371" s="546"/>
      <c r="AC371" s="546"/>
      <c r="AD371" s="546"/>
      <c r="AE371" s="546"/>
      <c r="AF371" s="546"/>
      <c r="AG371" s="546"/>
      <c r="AH371" s="546"/>
      <c r="AI371" s="546"/>
      <c r="AJ371" s="546"/>
      <c r="AK371" s="546"/>
      <c r="AL371" s="546"/>
      <c r="AM371" s="546"/>
      <c r="AN371" s="546"/>
      <c r="AO371" s="546"/>
      <c r="AP371" s="546"/>
      <c r="AQ371" s="546"/>
      <c r="AR371" s="546"/>
      <c r="AS371" s="546"/>
      <c r="AT371" s="546"/>
      <c r="AU371" s="546"/>
      <c r="AV371" s="546"/>
      <c r="AW371" s="546"/>
      <c r="AX371" s="546"/>
      <c r="AY371" s="546"/>
      <c r="AZ371" s="546"/>
      <c r="BA371" s="546"/>
      <c r="BB371" s="546"/>
      <c r="BC371" s="546"/>
      <c r="BD371" s="546"/>
      <c r="BE371" s="546"/>
      <c r="BF371" s="546"/>
      <c r="BG371" s="546"/>
      <c r="BH371" s="546"/>
      <c r="BI371" s="546"/>
      <c r="BJ371" s="546"/>
      <c r="BK371" s="546"/>
      <c r="BL371" s="546"/>
      <c r="BM371" s="546"/>
      <c r="BN371" s="546"/>
      <c r="BO371" s="546"/>
      <c r="BP371" s="546"/>
      <c r="BQ371" s="546"/>
      <c r="BR371" s="546"/>
      <c r="BS371" s="546"/>
      <c r="BT371" s="546"/>
      <c r="BU371" s="546"/>
      <c r="BV371" s="546"/>
      <c r="BW371" s="546"/>
      <c r="BX371" s="546"/>
      <c r="BY371" s="546"/>
      <c r="BZ371" s="546"/>
      <c r="CA371" s="546"/>
      <c r="CB371" s="546"/>
      <c r="CC371" s="546"/>
      <c r="CD371" s="546"/>
      <c r="CE371" s="546"/>
      <c r="CF371" s="546"/>
      <c r="CG371" s="546"/>
      <c r="CH371" s="546"/>
      <c r="CI371" s="546"/>
      <c r="CJ371" s="546"/>
      <c r="CK371" s="546"/>
      <c r="CL371" s="546"/>
      <c r="CM371" s="546"/>
      <c r="CN371" s="546"/>
      <c r="CO371" s="546"/>
      <c r="CP371" s="546"/>
      <c r="CQ371" s="546"/>
      <c r="CR371" s="546"/>
      <c r="CS371" s="546"/>
      <c r="CT371" s="546"/>
      <c r="CU371" s="546"/>
      <c r="CV371" s="546"/>
      <c r="CW371" s="546"/>
      <c r="CX371" s="545">
        <f ca="1">Origination!$CW$14*D13</f>
        <v>4447.0762499605153</v>
      </c>
      <c r="CY371" s="545">
        <f ca="1">Origination!$CW$14*E13</f>
        <v>4515.6353421474068</v>
      </c>
      <c r="CZ371" s="545">
        <f ca="1">Origination!$CW$14*F13</f>
        <v>4585.2513870055118</v>
      </c>
      <c r="DA371" s="545">
        <f ca="1">Origination!$CW$14*G13</f>
        <v>4655.9406792218479</v>
      </c>
      <c r="DB371" s="545">
        <f ca="1">Origination!$CW$14*H13</f>
        <v>4727.7197646931836</v>
      </c>
      <c r="DC371" s="545">
        <f ca="1">Origination!$CW$14*I13</f>
        <v>4800.6054443988705</v>
      </c>
      <c r="DD371" s="545">
        <f ca="1">Origination!$CW$14*J13</f>
        <v>4874.6147783333536</v>
      </c>
      <c r="DE371" s="545">
        <f ca="1">Origination!$CW$14*K13</f>
        <v>4949.7650894993258</v>
      </c>
      <c r="DF371" s="545">
        <f ca="1">Origination!$CW$14*L13</f>
        <v>5026.0739679624403</v>
      </c>
      <c r="DG371" s="545">
        <f ca="1">Origination!$CW$14*M13</f>
        <v>5103.5592749685275</v>
      </c>
      <c r="DH371" s="545">
        <f ca="1">Origination!$CW$14*N13</f>
        <v>5182.2391471242927</v>
      </c>
      <c r="DI371" s="545">
        <f ca="1">Origination!$CW$14*O13</f>
        <v>5262.1320006424585</v>
      </c>
      <c r="DJ371" s="545">
        <f ca="1">Origination!$CW$14*P13</f>
        <v>5343.2565356523628</v>
      </c>
      <c r="DK371" s="545">
        <f ca="1">Origination!$CW$14*Q13</f>
        <v>5425.6317405770042</v>
      </c>
      <c r="DL371" s="545">
        <f ca="1">Origination!$CW$14*R13</f>
        <v>5509.2768965775667</v>
      </c>
      <c r="DM371" s="545">
        <f ca="1">Origination!$CW$14*S13</f>
        <v>5594.2115820664703</v>
      </c>
      <c r="DN371" s="545">
        <f ca="1">Origination!$CW$14*T13</f>
        <v>5680.4556772899941</v>
      </c>
      <c r="DO371" s="545">
        <f ca="1">Origination!$CW$14*U13</f>
        <v>5768.0293689815499</v>
      </c>
      <c r="DP371" s="545">
        <f ca="1">Origination!$CW$14*V13</f>
        <v>5856.9531550866814</v>
      </c>
      <c r="DQ371" s="545">
        <f ca="1">Origination!$CW$14*W13</f>
        <v>5947.2478495609339</v>
      </c>
      <c r="DR371" s="545">
        <f ca="1">Origination!$CW$14*X13</f>
        <v>6038.9345872416652</v>
      </c>
      <c r="DS371" s="545">
        <f ca="1">Origination!$CW$14*Y13</f>
        <v>6132.0348287949737</v>
      </c>
    </row>
    <row r="372" spans="1:123" hidden="1" outlineLevel="1" x14ac:dyDescent="0.25">
      <c r="A372" s="570" t="s">
        <v>280</v>
      </c>
      <c r="B372" s="571" t="s">
        <v>243</v>
      </c>
      <c r="C372" s="544">
        <v>100</v>
      </c>
      <c r="D372" s="546"/>
      <c r="E372" s="546"/>
      <c r="F372" s="546"/>
      <c r="G372" s="546"/>
      <c r="H372" s="546"/>
      <c r="I372" s="546"/>
      <c r="J372" s="546"/>
      <c r="K372" s="546"/>
      <c r="L372" s="546"/>
      <c r="M372" s="546"/>
      <c r="N372" s="546"/>
      <c r="O372" s="546"/>
      <c r="P372" s="546"/>
      <c r="Q372" s="546"/>
      <c r="R372" s="546"/>
      <c r="S372" s="546"/>
      <c r="T372" s="546"/>
      <c r="U372" s="546"/>
      <c r="V372" s="546"/>
      <c r="W372" s="546"/>
      <c r="X372" s="546"/>
      <c r="Y372" s="546"/>
      <c r="Z372" s="546"/>
      <c r="AA372" s="546"/>
      <c r="AB372" s="546"/>
      <c r="AC372" s="546"/>
      <c r="AD372" s="546"/>
      <c r="AE372" s="546"/>
      <c r="AF372" s="546"/>
      <c r="AG372" s="546"/>
      <c r="AH372" s="546"/>
      <c r="AI372" s="546"/>
      <c r="AJ372" s="546"/>
      <c r="AK372" s="546"/>
      <c r="AL372" s="546"/>
      <c r="AM372" s="546"/>
      <c r="AN372" s="546"/>
      <c r="AO372" s="546"/>
      <c r="AP372" s="546"/>
      <c r="AQ372" s="546"/>
      <c r="AR372" s="546"/>
      <c r="AS372" s="546"/>
      <c r="AT372" s="546"/>
      <c r="AU372" s="546"/>
      <c r="AV372" s="546"/>
      <c r="AW372" s="546"/>
      <c r="AX372" s="546"/>
      <c r="AY372" s="546"/>
      <c r="AZ372" s="546"/>
      <c r="BA372" s="546"/>
      <c r="BB372" s="546"/>
      <c r="BC372" s="546"/>
      <c r="BD372" s="546"/>
      <c r="BE372" s="546"/>
      <c r="BF372" s="546"/>
      <c r="BG372" s="546"/>
      <c r="BH372" s="546"/>
      <c r="BI372" s="546"/>
      <c r="BJ372" s="546"/>
      <c r="BK372" s="546"/>
      <c r="BL372" s="546"/>
      <c r="BM372" s="546"/>
      <c r="BN372" s="546"/>
      <c r="BO372" s="546"/>
      <c r="BP372" s="546"/>
      <c r="BQ372" s="546"/>
      <c r="BR372" s="546"/>
      <c r="BS372" s="546"/>
      <c r="BT372" s="546"/>
      <c r="BU372" s="546"/>
      <c r="BV372" s="546"/>
      <c r="BW372" s="546"/>
      <c r="BX372" s="546"/>
      <c r="BY372" s="546"/>
      <c r="BZ372" s="546"/>
      <c r="CA372" s="546"/>
      <c r="CB372" s="546"/>
      <c r="CC372" s="546"/>
      <c r="CD372" s="546"/>
      <c r="CE372" s="546"/>
      <c r="CF372" s="546"/>
      <c r="CG372" s="546"/>
      <c r="CH372" s="546"/>
      <c r="CI372" s="546"/>
      <c r="CJ372" s="546"/>
      <c r="CK372" s="546"/>
      <c r="CL372" s="546"/>
      <c r="CM372" s="546"/>
      <c r="CN372" s="546"/>
      <c r="CO372" s="546"/>
      <c r="CP372" s="546"/>
      <c r="CQ372" s="546"/>
      <c r="CR372" s="546"/>
      <c r="CS372" s="546"/>
      <c r="CT372" s="546"/>
      <c r="CU372" s="546"/>
      <c r="CV372" s="546"/>
      <c r="CW372" s="546"/>
      <c r="CX372" s="546"/>
      <c r="CY372" s="545">
        <f ca="1">Origination!$CX$14*D13</f>
        <v>4447.0762499605153</v>
      </c>
      <c r="CZ372" s="545">
        <f ca="1">Origination!$CX$14*E13</f>
        <v>4515.6353421474068</v>
      </c>
      <c r="DA372" s="545">
        <f ca="1">Origination!$CX$14*F13</f>
        <v>4585.2513870055118</v>
      </c>
      <c r="DB372" s="545">
        <f ca="1">Origination!$CX$14*G13</f>
        <v>4655.9406792218479</v>
      </c>
      <c r="DC372" s="545">
        <f ca="1">Origination!$CX$14*H13</f>
        <v>4727.7197646931836</v>
      </c>
      <c r="DD372" s="545">
        <f ca="1">Origination!$CX$14*I13</f>
        <v>4800.6054443988705</v>
      </c>
      <c r="DE372" s="545">
        <f ca="1">Origination!$CX$14*J13</f>
        <v>4874.6147783333536</v>
      </c>
      <c r="DF372" s="545">
        <f ca="1">Origination!$CX$14*K13</f>
        <v>4949.7650894993258</v>
      </c>
      <c r="DG372" s="545">
        <f ca="1">Origination!$CX$14*L13</f>
        <v>5026.0739679624403</v>
      </c>
      <c r="DH372" s="545">
        <f ca="1">Origination!$CX$14*M13</f>
        <v>5103.5592749685275</v>
      </c>
      <c r="DI372" s="545">
        <f ca="1">Origination!$CX$14*N13</f>
        <v>5182.2391471242927</v>
      </c>
      <c r="DJ372" s="545">
        <f ca="1">Origination!$CX$14*O13</f>
        <v>5262.1320006424585</v>
      </c>
      <c r="DK372" s="545">
        <f ca="1">Origination!$CX$14*P13</f>
        <v>5343.2565356523628</v>
      </c>
      <c r="DL372" s="545">
        <f ca="1">Origination!$CX$14*Q13</f>
        <v>5425.6317405770042</v>
      </c>
      <c r="DM372" s="545">
        <f ca="1">Origination!$CX$14*R13</f>
        <v>5509.2768965775667</v>
      </c>
      <c r="DN372" s="545">
        <f ca="1">Origination!$CX$14*S13</f>
        <v>5594.2115820664703</v>
      </c>
      <c r="DO372" s="545">
        <f ca="1">Origination!$CX$14*T13</f>
        <v>5680.4556772899941</v>
      </c>
      <c r="DP372" s="545">
        <f ca="1">Origination!$CX$14*U13</f>
        <v>5768.0293689815499</v>
      </c>
      <c r="DQ372" s="545">
        <f ca="1">Origination!$CX$14*V13</f>
        <v>5856.9531550866814</v>
      </c>
      <c r="DR372" s="545">
        <f ca="1">Origination!$CX$14*W13</f>
        <v>5947.2478495609339</v>
      </c>
      <c r="DS372" s="545">
        <f ca="1">Origination!$CX$14*X13</f>
        <v>6038.9345872416652</v>
      </c>
    </row>
    <row r="373" spans="1:123" hidden="1" outlineLevel="1" x14ac:dyDescent="0.25">
      <c r="A373" s="570" t="s">
        <v>280</v>
      </c>
      <c r="B373" s="571" t="s">
        <v>243</v>
      </c>
      <c r="C373" s="544">
        <v>101</v>
      </c>
      <c r="D373" s="546"/>
      <c r="E373" s="546"/>
      <c r="F373" s="546"/>
      <c r="G373" s="546"/>
      <c r="H373" s="546"/>
      <c r="I373" s="546"/>
      <c r="J373" s="546"/>
      <c r="K373" s="546"/>
      <c r="L373" s="546"/>
      <c r="M373" s="546"/>
      <c r="N373" s="546"/>
      <c r="O373" s="546"/>
      <c r="P373" s="546"/>
      <c r="Q373" s="546"/>
      <c r="R373" s="546"/>
      <c r="S373" s="546"/>
      <c r="T373" s="546"/>
      <c r="U373" s="546"/>
      <c r="V373" s="546"/>
      <c r="W373" s="546"/>
      <c r="X373" s="546"/>
      <c r="Y373" s="546"/>
      <c r="Z373" s="546"/>
      <c r="AA373" s="546"/>
      <c r="AB373" s="546"/>
      <c r="AC373" s="546"/>
      <c r="AD373" s="546"/>
      <c r="AE373" s="546"/>
      <c r="AF373" s="546"/>
      <c r="AG373" s="546"/>
      <c r="AH373" s="546"/>
      <c r="AI373" s="546"/>
      <c r="AJ373" s="546"/>
      <c r="AK373" s="546"/>
      <c r="AL373" s="546"/>
      <c r="AM373" s="546"/>
      <c r="AN373" s="546"/>
      <c r="AO373" s="546"/>
      <c r="AP373" s="546"/>
      <c r="AQ373" s="546"/>
      <c r="AR373" s="546"/>
      <c r="AS373" s="546"/>
      <c r="AT373" s="546"/>
      <c r="AU373" s="546"/>
      <c r="AV373" s="546"/>
      <c r="AW373" s="546"/>
      <c r="AX373" s="546"/>
      <c r="AY373" s="546"/>
      <c r="AZ373" s="546"/>
      <c r="BA373" s="546"/>
      <c r="BB373" s="546"/>
      <c r="BC373" s="546"/>
      <c r="BD373" s="546"/>
      <c r="BE373" s="546"/>
      <c r="BF373" s="546"/>
      <c r="BG373" s="546"/>
      <c r="BH373" s="546"/>
      <c r="BI373" s="546"/>
      <c r="BJ373" s="546"/>
      <c r="BK373" s="546"/>
      <c r="BL373" s="546"/>
      <c r="BM373" s="546"/>
      <c r="BN373" s="546"/>
      <c r="BO373" s="546"/>
      <c r="BP373" s="546"/>
      <c r="BQ373" s="546"/>
      <c r="BR373" s="546"/>
      <c r="BS373" s="546"/>
      <c r="BT373" s="546"/>
      <c r="BU373" s="546"/>
      <c r="BV373" s="546"/>
      <c r="BW373" s="546"/>
      <c r="BX373" s="546"/>
      <c r="BY373" s="546"/>
      <c r="BZ373" s="546"/>
      <c r="CA373" s="546"/>
      <c r="CB373" s="546"/>
      <c r="CC373" s="546"/>
      <c r="CD373" s="546"/>
      <c r="CE373" s="546"/>
      <c r="CF373" s="546"/>
      <c r="CG373" s="546"/>
      <c r="CH373" s="546"/>
      <c r="CI373" s="546"/>
      <c r="CJ373" s="546"/>
      <c r="CK373" s="546"/>
      <c r="CL373" s="546"/>
      <c r="CM373" s="546"/>
      <c r="CN373" s="546"/>
      <c r="CO373" s="546"/>
      <c r="CP373" s="546"/>
      <c r="CQ373" s="546"/>
      <c r="CR373" s="546"/>
      <c r="CS373" s="546"/>
      <c r="CT373" s="546"/>
      <c r="CU373" s="546"/>
      <c r="CV373" s="546"/>
      <c r="CW373" s="546"/>
      <c r="CX373" s="546"/>
      <c r="CY373" s="546"/>
      <c r="CZ373" s="545">
        <f ca="1">Origination!$CY$14*D13</f>
        <v>4447.0762499605153</v>
      </c>
      <c r="DA373" s="545">
        <f ca="1">Origination!$CY$14*E13</f>
        <v>4515.6353421474068</v>
      </c>
      <c r="DB373" s="545">
        <f ca="1">Origination!$CY$14*F13</f>
        <v>4585.2513870055118</v>
      </c>
      <c r="DC373" s="545">
        <f ca="1">Origination!$CY$14*G13</f>
        <v>4655.9406792218479</v>
      </c>
      <c r="DD373" s="545">
        <f ca="1">Origination!$CY$14*H13</f>
        <v>4727.7197646931836</v>
      </c>
      <c r="DE373" s="545">
        <f ca="1">Origination!$CY$14*I13</f>
        <v>4800.6054443988705</v>
      </c>
      <c r="DF373" s="545">
        <f ca="1">Origination!$CY$14*J13</f>
        <v>4874.6147783333536</v>
      </c>
      <c r="DG373" s="545">
        <f ca="1">Origination!$CY$14*K13</f>
        <v>4949.7650894993258</v>
      </c>
      <c r="DH373" s="545">
        <f ca="1">Origination!$CY$14*L13</f>
        <v>5026.0739679624403</v>
      </c>
      <c r="DI373" s="545">
        <f ca="1">Origination!$CY$14*M13</f>
        <v>5103.5592749685275</v>
      </c>
      <c r="DJ373" s="545">
        <f ca="1">Origination!$CY$14*N13</f>
        <v>5182.2391471242927</v>
      </c>
      <c r="DK373" s="545">
        <f ca="1">Origination!$CY$14*O13</f>
        <v>5262.1320006424585</v>
      </c>
      <c r="DL373" s="545">
        <f ca="1">Origination!$CY$14*P13</f>
        <v>5343.2565356523628</v>
      </c>
      <c r="DM373" s="545">
        <f ca="1">Origination!$CY$14*Q13</f>
        <v>5425.6317405770042</v>
      </c>
      <c r="DN373" s="545">
        <f ca="1">Origination!$CY$14*R13</f>
        <v>5509.2768965775667</v>
      </c>
      <c r="DO373" s="545">
        <f ca="1">Origination!$CY$14*S13</f>
        <v>5594.2115820664703</v>
      </c>
      <c r="DP373" s="545">
        <f ca="1">Origination!$CY$14*T13</f>
        <v>5680.4556772899941</v>
      </c>
      <c r="DQ373" s="545">
        <f ca="1">Origination!$CY$14*U13</f>
        <v>5768.0293689815499</v>
      </c>
      <c r="DR373" s="545">
        <f ca="1">Origination!$CY$14*V13</f>
        <v>5856.9531550866814</v>
      </c>
      <c r="DS373" s="545">
        <f ca="1">Origination!$CY$14*W13</f>
        <v>5947.2478495609339</v>
      </c>
    </row>
    <row r="374" spans="1:123" hidden="1" outlineLevel="1" x14ac:dyDescent="0.25">
      <c r="A374" s="570" t="s">
        <v>280</v>
      </c>
      <c r="B374" s="571" t="s">
        <v>243</v>
      </c>
      <c r="C374" s="544">
        <v>102</v>
      </c>
      <c r="D374" s="546"/>
      <c r="E374" s="546"/>
      <c r="F374" s="546"/>
      <c r="G374" s="546"/>
      <c r="H374" s="546"/>
      <c r="I374" s="546"/>
      <c r="J374" s="546"/>
      <c r="K374" s="546"/>
      <c r="L374" s="546"/>
      <c r="M374" s="546"/>
      <c r="N374" s="546"/>
      <c r="O374" s="546"/>
      <c r="P374" s="546"/>
      <c r="Q374" s="546"/>
      <c r="R374" s="546"/>
      <c r="S374" s="546"/>
      <c r="T374" s="546"/>
      <c r="U374" s="546"/>
      <c r="V374" s="546"/>
      <c r="W374" s="546"/>
      <c r="X374" s="546"/>
      <c r="Y374" s="546"/>
      <c r="Z374" s="546"/>
      <c r="AA374" s="546"/>
      <c r="AB374" s="546"/>
      <c r="AC374" s="546"/>
      <c r="AD374" s="546"/>
      <c r="AE374" s="546"/>
      <c r="AF374" s="546"/>
      <c r="AG374" s="546"/>
      <c r="AH374" s="546"/>
      <c r="AI374" s="546"/>
      <c r="AJ374" s="546"/>
      <c r="AK374" s="546"/>
      <c r="AL374" s="546"/>
      <c r="AM374" s="546"/>
      <c r="AN374" s="546"/>
      <c r="AO374" s="546"/>
      <c r="AP374" s="546"/>
      <c r="AQ374" s="546"/>
      <c r="AR374" s="546"/>
      <c r="AS374" s="546"/>
      <c r="AT374" s="546"/>
      <c r="AU374" s="546"/>
      <c r="AV374" s="546"/>
      <c r="AW374" s="546"/>
      <c r="AX374" s="546"/>
      <c r="AY374" s="546"/>
      <c r="AZ374" s="546"/>
      <c r="BA374" s="546"/>
      <c r="BB374" s="546"/>
      <c r="BC374" s="546"/>
      <c r="BD374" s="546"/>
      <c r="BE374" s="546"/>
      <c r="BF374" s="546"/>
      <c r="BG374" s="546"/>
      <c r="BH374" s="546"/>
      <c r="BI374" s="546"/>
      <c r="BJ374" s="546"/>
      <c r="BK374" s="546"/>
      <c r="BL374" s="546"/>
      <c r="BM374" s="546"/>
      <c r="BN374" s="546"/>
      <c r="BO374" s="546"/>
      <c r="BP374" s="546"/>
      <c r="BQ374" s="546"/>
      <c r="BR374" s="546"/>
      <c r="BS374" s="546"/>
      <c r="BT374" s="546"/>
      <c r="BU374" s="546"/>
      <c r="BV374" s="546"/>
      <c r="BW374" s="546"/>
      <c r="BX374" s="546"/>
      <c r="BY374" s="546"/>
      <c r="BZ374" s="546"/>
      <c r="CA374" s="546"/>
      <c r="CB374" s="546"/>
      <c r="CC374" s="546"/>
      <c r="CD374" s="546"/>
      <c r="CE374" s="546"/>
      <c r="CF374" s="546"/>
      <c r="CG374" s="546"/>
      <c r="CH374" s="546"/>
      <c r="CI374" s="546"/>
      <c r="CJ374" s="546"/>
      <c r="CK374" s="546"/>
      <c r="CL374" s="546"/>
      <c r="CM374" s="546"/>
      <c r="CN374" s="546"/>
      <c r="CO374" s="546"/>
      <c r="CP374" s="546"/>
      <c r="CQ374" s="546"/>
      <c r="CR374" s="546"/>
      <c r="CS374" s="546"/>
      <c r="CT374" s="546"/>
      <c r="CU374" s="546"/>
      <c r="CV374" s="546"/>
      <c r="CW374" s="546"/>
      <c r="CX374" s="546"/>
      <c r="CY374" s="546"/>
      <c r="CZ374" s="546"/>
      <c r="DA374" s="545">
        <f ca="1">Origination!$CZ$14*D13</f>
        <v>4618.117644189766</v>
      </c>
      <c r="DB374" s="545">
        <f ca="1">Origination!$CZ$14*E13</f>
        <v>4689.3136245376909</v>
      </c>
      <c r="DC374" s="545">
        <f ca="1">Origination!$CZ$14*F13</f>
        <v>4761.6072095826476</v>
      </c>
      <c r="DD374" s="545">
        <f ca="1">Origination!$CZ$14*G13</f>
        <v>4835.0153207303802</v>
      </c>
      <c r="DE374" s="545">
        <f ca="1">Origination!$CZ$14*H13</f>
        <v>4909.5551402583069</v>
      </c>
      <c r="DF374" s="545">
        <f ca="1">Origination!$CZ$14*I13</f>
        <v>4985.2441153372883</v>
      </c>
      <c r="DG374" s="545">
        <f ca="1">Origination!$CZ$14*J13</f>
        <v>5062.099962115406</v>
      </c>
      <c r="DH374" s="545">
        <f ca="1">Origination!$CZ$14*K13</f>
        <v>5140.1406698646842</v>
      </c>
      <c r="DI374" s="545">
        <f ca="1">Origination!$CZ$14*L13</f>
        <v>5219.3845051917651</v>
      </c>
      <c r="DJ374" s="545">
        <f ca="1">Origination!$CZ$14*M13</f>
        <v>5299.8500163134713</v>
      </c>
      <c r="DK374" s="545">
        <f ca="1">Origination!$CZ$14*N13</f>
        <v>5381.5560373983044</v>
      </c>
      <c r="DL374" s="545">
        <f ca="1">Origination!$CZ$14*O13</f>
        <v>5464.5216929748613</v>
      </c>
      <c r="DM374" s="545">
        <f ca="1">Origination!$CZ$14*P13</f>
        <v>5548.7664024082233</v>
      </c>
      <c r="DN374" s="545">
        <f ca="1">Origination!$CZ$14*Q13</f>
        <v>5634.3098844453498</v>
      </c>
      <c r="DO374" s="545">
        <f ca="1">Origination!$CZ$14*R13</f>
        <v>5721.1721618305501</v>
      </c>
      <c r="DP374" s="545">
        <f ca="1">Origination!$CZ$14*S13</f>
        <v>5809.373565992104</v>
      </c>
      <c r="DQ374" s="545">
        <f ca="1">Origination!$CZ$14*T13</f>
        <v>5898.9347418011484</v>
      </c>
      <c r="DR374" s="545">
        <f ca="1">Origination!$CZ$14*U13</f>
        <v>5989.8766524039174</v>
      </c>
      <c r="DS374" s="545">
        <f ca="1">Origination!$CZ$14*V13</f>
        <v>6082.2205841284767</v>
      </c>
    </row>
    <row r="375" spans="1:123" hidden="1" outlineLevel="1" x14ac:dyDescent="0.25">
      <c r="A375" s="570" t="s">
        <v>280</v>
      </c>
      <c r="B375" s="571" t="s">
        <v>243</v>
      </c>
      <c r="C375" s="544">
        <v>103</v>
      </c>
      <c r="D375" s="546"/>
      <c r="E375" s="546"/>
      <c r="F375" s="546"/>
      <c r="G375" s="546"/>
      <c r="H375" s="546"/>
      <c r="I375" s="546"/>
      <c r="J375" s="546"/>
      <c r="K375" s="546"/>
      <c r="L375" s="546"/>
      <c r="M375" s="546"/>
      <c r="N375" s="546"/>
      <c r="O375" s="546"/>
      <c r="P375" s="546"/>
      <c r="Q375" s="546"/>
      <c r="R375" s="546"/>
      <c r="S375" s="546"/>
      <c r="T375" s="546"/>
      <c r="U375" s="546"/>
      <c r="V375" s="546"/>
      <c r="W375" s="546"/>
      <c r="X375" s="546"/>
      <c r="Y375" s="546"/>
      <c r="Z375" s="546"/>
      <c r="AA375" s="546"/>
      <c r="AB375" s="546"/>
      <c r="AC375" s="546"/>
      <c r="AD375" s="546"/>
      <c r="AE375" s="546"/>
      <c r="AF375" s="546"/>
      <c r="AG375" s="546"/>
      <c r="AH375" s="546"/>
      <c r="AI375" s="546"/>
      <c r="AJ375" s="546"/>
      <c r="AK375" s="546"/>
      <c r="AL375" s="546"/>
      <c r="AM375" s="546"/>
      <c r="AN375" s="546"/>
      <c r="AO375" s="546"/>
      <c r="AP375" s="546"/>
      <c r="AQ375" s="546"/>
      <c r="AR375" s="546"/>
      <c r="AS375" s="546"/>
      <c r="AT375" s="546"/>
      <c r="AU375" s="546"/>
      <c r="AV375" s="546"/>
      <c r="AW375" s="546"/>
      <c r="AX375" s="546"/>
      <c r="AY375" s="546"/>
      <c r="AZ375" s="546"/>
      <c r="BA375" s="546"/>
      <c r="BB375" s="546"/>
      <c r="BC375" s="546"/>
      <c r="BD375" s="546"/>
      <c r="BE375" s="546"/>
      <c r="BF375" s="546"/>
      <c r="BG375" s="546"/>
      <c r="BH375" s="546"/>
      <c r="BI375" s="546"/>
      <c r="BJ375" s="546"/>
      <c r="BK375" s="546"/>
      <c r="BL375" s="546"/>
      <c r="BM375" s="546"/>
      <c r="BN375" s="546"/>
      <c r="BO375" s="546"/>
      <c r="BP375" s="546"/>
      <c r="BQ375" s="546"/>
      <c r="BR375" s="546"/>
      <c r="BS375" s="546"/>
      <c r="BT375" s="546"/>
      <c r="BU375" s="546"/>
      <c r="BV375" s="546"/>
      <c r="BW375" s="546"/>
      <c r="BX375" s="546"/>
      <c r="BY375" s="546"/>
      <c r="BZ375" s="546"/>
      <c r="CA375" s="546"/>
      <c r="CB375" s="546"/>
      <c r="CC375" s="546"/>
      <c r="CD375" s="546"/>
      <c r="CE375" s="546"/>
      <c r="CF375" s="546"/>
      <c r="CG375" s="546"/>
      <c r="CH375" s="546"/>
      <c r="CI375" s="546"/>
      <c r="CJ375" s="546"/>
      <c r="CK375" s="546"/>
      <c r="CL375" s="546"/>
      <c r="CM375" s="546"/>
      <c r="CN375" s="546"/>
      <c r="CO375" s="546"/>
      <c r="CP375" s="546"/>
      <c r="CQ375" s="546"/>
      <c r="CR375" s="546"/>
      <c r="CS375" s="546"/>
      <c r="CT375" s="546"/>
      <c r="CU375" s="546"/>
      <c r="CV375" s="546"/>
      <c r="CW375" s="546"/>
      <c r="CX375" s="546"/>
      <c r="CY375" s="546"/>
      <c r="CZ375" s="546"/>
      <c r="DA375" s="546"/>
      <c r="DB375" s="545">
        <f ca="1">Origination!$DA$14*D13</f>
        <v>4618.117644189766</v>
      </c>
      <c r="DC375" s="545">
        <f ca="1">Origination!$DA$14*E13</f>
        <v>4689.3136245376909</v>
      </c>
      <c r="DD375" s="545">
        <f ca="1">Origination!$DA$14*F13</f>
        <v>4761.6072095826476</v>
      </c>
      <c r="DE375" s="545">
        <f ca="1">Origination!$DA$14*G13</f>
        <v>4835.0153207303802</v>
      </c>
      <c r="DF375" s="545">
        <f ca="1">Origination!$DA$14*H13</f>
        <v>4909.5551402583069</v>
      </c>
      <c r="DG375" s="545">
        <f ca="1">Origination!$DA$14*I13</f>
        <v>4985.2441153372883</v>
      </c>
      <c r="DH375" s="545">
        <f ca="1">Origination!$DA$14*J13</f>
        <v>5062.099962115406</v>
      </c>
      <c r="DI375" s="545">
        <f ca="1">Origination!$DA$14*K13</f>
        <v>5140.1406698646842</v>
      </c>
      <c r="DJ375" s="545">
        <f ca="1">Origination!$DA$14*L13</f>
        <v>5219.3845051917651</v>
      </c>
      <c r="DK375" s="545">
        <f ca="1">Origination!$DA$14*M13</f>
        <v>5299.8500163134713</v>
      </c>
      <c r="DL375" s="545">
        <f ca="1">Origination!$DA$14*N13</f>
        <v>5381.5560373983044</v>
      </c>
      <c r="DM375" s="545">
        <f ca="1">Origination!$DA$14*O13</f>
        <v>5464.5216929748613</v>
      </c>
      <c r="DN375" s="545">
        <f ca="1">Origination!$DA$14*P13</f>
        <v>5548.7664024082233</v>
      </c>
      <c r="DO375" s="545">
        <f ca="1">Origination!$DA$14*Q13</f>
        <v>5634.3098844453498</v>
      </c>
      <c r="DP375" s="545">
        <f ca="1">Origination!$DA$14*R13</f>
        <v>5721.1721618305501</v>
      </c>
      <c r="DQ375" s="545">
        <f ca="1">Origination!$DA$14*S13</f>
        <v>5809.373565992104</v>
      </c>
      <c r="DR375" s="545">
        <f ca="1">Origination!$DA$14*T13</f>
        <v>5898.9347418011484</v>
      </c>
      <c r="DS375" s="545">
        <f ca="1">Origination!$DA$14*U13</f>
        <v>5989.8766524039174</v>
      </c>
    </row>
    <row r="376" spans="1:123" hidden="1" outlineLevel="1" x14ac:dyDescent="0.25">
      <c r="A376" s="570" t="s">
        <v>280</v>
      </c>
      <c r="B376" s="571" t="s">
        <v>243</v>
      </c>
      <c r="C376" s="544">
        <v>104</v>
      </c>
      <c r="D376" s="546"/>
      <c r="E376" s="546"/>
      <c r="F376" s="546"/>
      <c r="G376" s="546"/>
      <c r="H376" s="546"/>
      <c r="I376" s="546"/>
      <c r="J376" s="546"/>
      <c r="K376" s="546"/>
      <c r="L376" s="546"/>
      <c r="M376" s="546"/>
      <c r="N376" s="546"/>
      <c r="O376" s="546"/>
      <c r="P376" s="546"/>
      <c r="Q376" s="546"/>
      <c r="R376" s="546"/>
      <c r="S376" s="546"/>
      <c r="T376" s="546"/>
      <c r="U376" s="546"/>
      <c r="V376" s="546"/>
      <c r="W376" s="546"/>
      <c r="X376" s="546"/>
      <c r="Y376" s="546"/>
      <c r="Z376" s="546"/>
      <c r="AA376" s="546"/>
      <c r="AB376" s="546"/>
      <c r="AC376" s="546"/>
      <c r="AD376" s="546"/>
      <c r="AE376" s="546"/>
      <c r="AF376" s="546"/>
      <c r="AG376" s="546"/>
      <c r="AH376" s="546"/>
      <c r="AI376" s="546"/>
      <c r="AJ376" s="546"/>
      <c r="AK376" s="546"/>
      <c r="AL376" s="546"/>
      <c r="AM376" s="546"/>
      <c r="AN376" s="546"/>
      <c r="AO376" s="546"/>
      <c r="AP376" s="546"/>
      <c r="AQ376" s="546"/>
      <c r="AR376" s="546"/>
      <c r="AS376" s="546"/>
      <c r="AT376" s="546"/>
      <c r="AU376" s="546"/>
      <c r="AV376" s="546"/>
      <c r="AW376" s="546"/>
      <c r="AX376" s="546"/>
      <c r="AY376" s="546"/>
      <c r="AZ376" s="546"/>
      <c r="BA376" s="546"/>
      <c r="BB376" s="546"/>
      <c r="BC376" s="546"/>
      <c r="BD376" s="546"/>
      <c r="BE376" s="546"/>
      <c r="BF376" s="546"/>
      <c r="BG376" s="546"/>
      <c r="BH376" s="546"/>
      <c r="BI376" s="546"/>
      <c r="BJ376" s="546"/>
      <c r="BK376" s="546"/>
      <c r="BL376" s="546"/>
      <c r="BM376" s="546"/>
      <c r="BN376" s="546"/>
      <c r="BO376" s="546"/>
      <c r="BP376" s="546"/>
      <c r="BQ376" s="546"/>
      <c r="BR376" s="546"/>
      <c r="BS376" s="546"/>
      <c r="BT376" s="546"/>
      <c r="BU376" s="546"/>
      <c r="BV376" s="546"/>
      <c r="BW376" s="546"/>
      <c r="BX376" s="546"/>
      <c r="BY376" s="546"/>
      <c r="BZ376" s="546"/>
      <c r="CA376" s="546"/>
      <c r="CB376" s="546"/>
      <c r="CC376" s="546"/>
      <c r="CD376" s="546"/>
      <c r="CE376" s="546"/>
      <c r="CF376" s="546"/>
      <c r="CG376" s="546"/>
      <c r="CH376" s="546"/>
      <c r="CI376" s="546"/>
      <c r="CJ376" s="546"/>
      <c r="CK376" s="546"/>
      <c r="CL376" s="546"/>
      <c r="CM376" s="546"/>
      <c r="CN376" s="546"/>
      <c r="CO376" s="546"/>
      <c r="CP376" s="546"/>
      <c r="CQ376" s="546"/>
      <c r="CR376" s="546"/>
      <c r="CS376" s="546"/>
      <c r="CT376" s="546"/>
      <c r="CU376" s="546"/>
      <c r="CV376" s="546"/>
      <c r="CW376" s="546"/>
      <c r="CX376" s="546"/>
      <c r="CY376" s="546"/>
      <c r="CZ376" s="546"/>
      <c r="DA376" s="546"/>
      <c r="DB376" s="546"/>
      <c r="DC376" s="545">
        <f ca="1">Origination!$DB$14*D13</f>
        <v>4789.1590384190167</v>
      </c>
      <c r="DD376" s="545">
        <f ca="1">Origination!$DB$14*E13</f>
        <v>4862.9919069279758</v>
      </c>
      <c r="DE376" s="545">
        <f ca="1">Origination!$DB$14*F13</f>
        <v>4937.9630321597824</v>
      </c>
      <c r="DF376" s="545">
        <f ca="1">Origination!$DB$14*G13</f>
        <v>5014.0899622389134</v>
      </c>
      <c r="DG376" s="545">
        <f ca="1">Origination!$DB$14*H13</f>
        <v>5091.3905158234293</v>
      </c>
      <c r="DH376" s="545">
        <f ca="1">Origination!$DB$14*I13</f>
        <v>5169.8827862757071</v>
      </c>
      <c r="DI376" s="545">
        <f ca="1">Origination!$DB$14*J13</f>
        <v>5249.5851458974585</v>
      </c>
      <c r="DJ376" s="545">
        <f ca="1">Origination!$DB$14*K13</f>
        <v>5330.5162502300427</v>
      </c>
      <c r="DK376" s="545">
        <f ca="1">Origination!$DB$14*L13</f>
        <v>5412.69504242109</v>
      </c>
      <c r="DL376" s="545">
        <f ca="1">Origination!$DB$14*M13</f>
        <v>5496.1407576584143</v>
      </c>
      <c r="DM376" s="545">
        <f ca="1">Origination!$DB$14*N13</f>
        <v>5580.8729276723152</v>
      </c>
      <c r="DN376" s="545">
        <f ca="1">Origination!$DB$14*O13</f>
        <v>5666.9113853072631</v>
      </c>
      <c r="DO376" s="545">
        <f ca="1">Origination!$DB$14*P13</f>
        <v>5754.2762691640837</v>
      </c>
      <c r="DP376" s="545">
        <f ca="1">Origination!$DB$14*Q13</f>
        <v>5842.9880283136963</v>
      </c>
      <c r="DQ376" s="545">
        <f ca="1">Origination!$DB$14*R13</f>
        <v>5933.0674270835334</v>
      </c>
      <c r="DR376" s="545">
        <f ca="1">Origination!$DB$14*S13</f>
        <v>6024.5355499177376</v>
      </c>
      <c r="DS376" s="545">
        <f ca="1">Origination!$DB$14*T13</f>
        <v>6117.4138063123019</v>
      </c>
    </row>
    <row r="377" spans="1:123" hidden="1" outlineLevel="1" x14ac:dyDescent="0.25">
      <c r="A377" s="570" t="s">
        <v>280</v>
      </c>
      <c r="B377" s="571" t="s">
        <v>243</v>
      </c>
      <c r="C377" s="544">
        <v>105</v>
      </c>
      <c r="D377" s="546"/>
      <c r="E377" s="546"/>
      <c r="F377" s="546"/>
      <c r="G377" s="546"/>
      <c r="H377" s="546"/>
      <c r="I377" s="546"/>
      <c r="J377" s="546"/>
      <c r="K377" s="546"/>
      <c r="L377" s="546"/>
      <c r="M377" s="546"/>
      <c r="N377" s="546"/>
      <c r="O377" s="546"/>
      <c r="P377" s="546"/>
      <c r="Q377" s="546"/>
      <c r="R377" s="546"/>
      <c r="S377" s="546"/>
      <c r="T377" s="546"/>
      <c r="U377" s="546"/>
      <c r="V377" s="546"/>
      <c r="W377" s="546"/>
      <c r="X377" s="546"/>
      <c r="Y377" s="546"/>
      <c r="Z377" s="546"/>
      <c r="AA377" s="546"/>
      <c r="AB377" s="546"/>
      <c r="AC377" s="546"/>
      <c r="AD377" s="546"/>
      <c r="AE377" s="546"/>
      <c r="AF377" s="546"/>
      <c r="AG377" s="546"/>
      <c r="AH377" s="546"/>
      <c r="AI377" s="546"/>
      <c r="AJ377" s="546"/>
      <c r="AK377" s="546"/>
      <c r="AL377" s="546"/>
      <c r="AM377" s="546"/>
      <c r="AN377" s="546"/>
      <c r="AO377" s="546"/>
      <c r="AP377" s="546"/>
      <c r="AQ377" s="546"/>
      <c r="AR377" s="546"/>
      <c r="AS377" s="546"/>
      <c r="AT377" s="546"/>
      <c r="AU377" s="546"/>
      <c r="AV377" s="546"/>
      <c r="AW377" s="546"/>
      <c r="AX377" s="546"/>
      <c r="AY377" s="546"/>
      <c r="AZ377" s="546"/>
      <c r="BA377" s="546"/>
      <c r="BB377" s="546"/>
      <c r="BC377" s="546"/>
      <c r="BD377" s="546"/>
      <c r="BE377" s="546"/>
      <c r="BF377" s="546"/>
      <c r="BG377" s="546"/>
      <c r="BH377" s="546"/>
      <c r="BI377" s="546"/>
      <c r="BJ377" s="546"/>
      <c r="BK377" s="546"/>
      <c r="BL377" s="546"/>
      <c r="BM377" s="546"/>
      <c r="BN377" s="546"/>
      <c r="BO377" s="546"/>
      <c r="BP377" s="546"/>
      <c r="BQ377" s="546"/>
      <c r="BR377" s="546"/>
      <c r="BS377" s="546"/>
      <c r="BT377" s="546"/>
      <c r="BU377" s="546"/>
      <c r="BV377" s="546"/>
      <c r="BW377" s="546"/>
      <c r="BX377" s="546"/>
      <c r="BY377" s="546"/>
      <c r="BZ377" s="546"/>
      <c r="CA377" s="546"/>
      <c r="CB377" s="546"/>
      <c r="CC377" s="546"/>
      <c r="CD377" s="546"/>
      <c r="CE377" s="546"/>
      <c r="CF377" s="546"/>
      <c r="CG377" s="546"/>
      <c r="CH377" s="546"/>
      <c r="CI377" s="546"/>
      <c r="CJ377" s="546"/>
      <c r="CK377" s="546"/>
      <c r="CL377" s="546"/>
      <c r="CM377" s="546"/>
      <c r="CN377" s="546"/>
      <c r="CO377" s="546"/>
      <c r="CP377" s="546"/>
      <c r="CQ377" s="546"/>
      <c r="CR377" s="546"/>
      <c r="CS377" s="546"/>
      <c r="CT377" s="546"/>
      <c r="CU377" s="546"/>
      <c r="CV377" s="546"/>
      <c r="CW377" s="546"/>
      <c r="CX377" s="546"/>
      <c r="CY377" s="546"/>
      <c r="CZ377" s="546"/>
      <c r="DA377" s="546"/>
      <c r="DB377" s="546"/>
      <c r="DC377" s="546"/>
      <c r="DD377" s="545">
        <f ca="1">Origination!$DC$14*D13</f>
        <v>4789.1590384190167</v>
      </c>
      <c r="DE377" s="545">
        <f ca="1">Origination!$DC$14*E13</f>
        <v>4862.9919069279758</v>
      </c>
      <c r="DF377" s="545">
        <f ca="1">Origination!$DC$14*F13</f>
        <v>4937.9630321597824</v>
      </c>
      <c r="DG377" s="545">
        <f ca="1">Origination!$DC$14*G13</f>
        <v>5014.0899622389134</v>
      </c>
      <c r="DH377" s="545">
        <f ca="1">Origination!$DC$14*H13</f>
        <v>5091.3905158234293</v>
      </c>
      <c r="DI377" s="545">
        <f ca="1">Origination!$DC$14*I13</f>
        <v>5169.8827862757071</v>
      </c>
      <c r="DJ377" s="545">
        <f ca="1">Origination!$DC$14*J13</f>
        <v>5249.5851458974585</v>
      </c>
      <c r="DK377" s="545">
        <f ca="1">Origination!$DC$14*K13</f>
        <v>5330.5162502300427</v>
      </c>
      <c r="DL377" s="545">
        <f ca="1">Origination!$DC$14*L13</f>
        <v>5412.69504242109</v>
      </c>
      <c r="DM377" s="545">
        <f ca="1">Origination!$DC$14*M13</f>
        <v>5496.1407576584143</v>
      </c>
      <c r="DN377" s="545">
        <f ca="1">Origination!$DC$14*N13</f>
        <v>5580.8729276723152</v>
      </c>
      <c r="DO377" s="545">
        <f ca="1">Origination!$DC$14*O13</f>
        <v>5666.9113853072631</v>
      </c>
      <c r="DP377" s="545">
        <f ca="1">Origination!$DC$14*P13</f>
        <v>5754.2762691640837</v>
      </c>
      <c r="DQ377" s="545">
        <f ca="1">Origination!$DC$14*Q13</f>
        <v>5842.9880283136963</v>
      </c>
      <c r="DR377" s="545">
        <f ca="1">Origination!$DC$14*R13</f>
        <v>5933.0674270835334</v>
      </c>
      <c r="DS377" s="545">
        <f ca="1">Origination!$DC$14*S13</f>
        <v>6024.5355499177376</v>
      </c>
    </row>
    <row r="378" spans="1:123" hidden="1" outlineLevel="1" x14ac:dyDescent="0.25">
      <c r="A378" s="570" t="s">
        <v>280</v>
      </c>
      <c r="B378" s="571" t="s">
        <v>243</v>
      </c>
      <c r="C378" s="544">
        <v>106</v>
      </c>
      <c r="D378" s="546"/>
      <c r="E378" s="546"/>
      <c r="F378" s="546"/>
      <c r="G378" s="546"/>
      <c r="H378" s="546"/>
      <c r="I378" s="546"/>
      <c r="J378" s="546"/>
      <c r="K378" s="546"/>
      <c r="L378" s="546"/>
      <c r="M378" s="546"/>
      <c r="N378" s="546"/>
      <c r="O378" s="546"/>
      <c r="P378" s="546"/>
      <c r="Q378" s="546"/>
      <c r="R378" s="546"/>
      <c r="S378" s="546"/>
      <c r="T378" s="546"/>
      <c r="U378" s="546"/>
      <c r="V378" s="546"/>
      <c r="W378" s="546"/>
      <c r="X378" s="546"/>
      <c r="Y378" s="546"/>
      <c r="Z378" s="546"/>
      <c r="AA378" s="546"/>
      <c r="AB378" s="546"/>
      <c r="AC378" s="546"/>
      <c r="AD378" s="546"/>
      <c r="AE378" s="546"/>
      <c r="AF378" s="546"/>
      <c r="AG378" s="546"/>
      <c r="AH378" s="546"/>
      <c r="AI378" s="546"/>
      <c r="AJ378" s="546"/>
      <c r="AK378" s="546"/>
      <c r="AL378" s="546"/>
      <c r="AM378" s="546"/>
      <c r="AN378" s="546"/>
      <c r="AO378" s="546"/>
      <c r="AP378" s="546"/>
      <c r="AQ378" s="546"/>
      <c r="AR378" s="546"/>
      <c r="AS378" s="546"/>
      <c r="AT378" s="546"/>
      <c r="AU378" s="546"/>
      <c r="AV378" s="546"/>
      <c r="AW378" s="546"/>
      <c r="AX378" s="546"/>
      <c r="AY378" s="546"/>
      <c r="AZ378" s="546"/>
      <c r="BA378" s="546"/>
      <c r="BB378" s="546"/>
      <c r="BC378" s="546"/>
      <c r="BD378" s="546"/>
      <c r="BE378" s="546"/>
      <c r="BF378" s="546"/>
      <c r="BG378" s="546"/>
      <c r="BH378" s="546"/>
      <c r="BI378" s="546"/>
      <c r="BJ378" s="546"/>
      <c r="BK378" s="546"/>
      <c r="BL378" s="546"/>
      <c r="BM378" s="546"/>
      <c r="BN378" s="546"/>
      <c r="BO378" s="546"/>
      <c r="BP378" s="546"/>
      <c r="BQ378" s="546"/>
      <c r="BR378" s="546"/>
      <c r="BS378" s="546"/>
      <c r="BT378" s="546"/>
      <c r="BU378" s="546"/>
      <c r="BV378" s="546"/>
      <c r="BW378" s="546"/>
      <c r="BX378" s="546"/>
      <c r="BY378" s="546"/>
      <c r="BZ378" s="546"/>
      <c r="CA378" s="546"/>
      <c r="CB378" s="546"/>
      <c r="CC378" s="546"/>
      <c r="CD378" s="546"/>
      <c r="CE378" s="546"/>
      <c r="CF378" s="546"/>
      <c r="CG378" s="546"/>
      <c r="CH378" s="546"/>
      <c r="CI378" s="546"/>
      <c r="CJ378" s="546"/>
      <c r="CK378" s="546"/>
      <c r="CL378" s="546"/>
      <c r="CM378" s="546"/>
      <c r="CN378" s="546"/>
      <c r="CO378" s="546"/>
      <c r="CP378" s="546"/>
      <c r="CQ378" s="546"/>
      <c r="CR378" s="546"/>
      <c r="CS378" s="546"/>
      <c r="CT378" s="546"/>
      <c r="CU378" s="546"/>
      <c r="CV378" s="546"/>
      <c r="CW378" s="546"/>
      <c r="CX378" s="546"/>
      <c r="CY378" s="546"/>
      <c r="CZ378" s="546"/>
      <c r="DA378" s="546"/>
      <c r="DB378" s="546"/>
      <c r="DC378" s="546"/>
      <c r="DD378" s="546"/>
      <c r="DE378" s="545">
        <f ca="1">Origination!$DD$14*D13</f>
        <v>4789.1590384190167</v>
      </c>
      <c r="DF378" s="545">
        <f ca="1">Origination!$DD$14*E13</f>
        <v>4862.9919069279758</v>
      </c>
      <c r="DG378" s="545">
        <f ca="1">Origination!$DD$14*F13</f>
        <v>4937.9630321597824</v>
      </c>
      <c r="DH378" s="545">
        <f ca="1">Origination!$DD$14*G13</f>
        <v>5014.0899622389134</v>
      </c>
      <c r="DI378" s="545">
        <f ca="1">Origination!$DD$14*H13</f>
        <v>5091.3905158234293</v>
      </c>
      <c r="DJ378" s="545">
        <f ca="1">Origination!$DD$14*I13</f>
        <v>5169.8827862757071</v>
      </c>
      <c r="DK378" s="545">
        <f ca="1">Origination!$DD$14*J13</f>
        <v>5249.5851458974585</v>
      </c>
      <c r="DL378" s="545">
        <f ca="1">Origination!$DD$14*K13</f>
        <v>5330.5162502300427</v>
      </c>
      <c r="DM378" s="545">
        <f ca="1">Origination!$DD$14*L13</f>
        <v>5412.69504242109</v>
      </c>
      <c r="DN378" s="545">
        <f ca="1">Origination!$DD$14*M13</f>
        <v>5496.1407576584143</v>
      </c>
      <c r="DO378" s="545">
        <f ca="1">Origination!$DD$14*N13</f>
        <v>5580.8729276723152</v>
      </c>
      <c r="DP378" s="545">
        <f ca="1">Origination!$DD$14*O13</f>
        <v>5666.9113853072631</v>
      </c>
      <c r="DQ378" s="545">
        <f ca="1">Origination!$DD$14*P13</f>
        <v>5754.2762691640837</v>
      </c>
      <c r="DR378" s="545">
        <f ca="1">Origination!$DD$14*Q13</f>
        <v>5842.9880283136963</v>
      </c>
      <c r="DS378" s="545">
        <f ca="1">Origination!$DD$14*R13</f>
        <v>5933.0674270835334</v>
      </c>
    </row>
    <row r="379" spans="1:123" hidden="1" outlineLevel="1" x14ac:dyDescent="0.25">
      <c r="A379" s="570" t="s">
        <v>280</v>
      </c>
      <c r="B379" s="571" t="s">
        <v>243</v>
      </c>
      <c r="C379" s="544">
        <v>107</v>
      </c>
      <c r="D379" s="546"/>
      <c r="E379" s="546"/>
      <c r="F379" s="546"/>
      <c r="G379" s="546"/>
      <c r="H379" s="546"/>
      <c r="I379" s="546"/>
      <c r="J379" s="546"/>
      <c r="K379" s="546"/>
      <c r="L379" s="546"/>
      <c r="M379" s="546"/>
      <c r="N379" s="546"/>
      <c r="O379" s="546"/>
      <c r="P379" s="546"/>
      <c r="Q379" s="546"/>
      <c r="R379" s="546"/>
      <c r="S379" s="546"/>
      <c r="T379" s="546"/>
      <c r="U379" s="546"/>
      <c r="V379" s="546"/>
      <c r="W379" s="546"/>
      <c r="X379" s="546"/>
      <c r="Y379" s="546"/>
      <c r="Z379" s="546"/>
      <c r="AA379" s="546"/>
      <c r="AB379" s="546"/>
      <c r="AC379" s="546"/>
      <c r="AD379" s="546"/>
      <c r="AE379" s="546"/>
      <c r="AF379" s="546"/>
      <c r="AG379" s="546"/>
      <c r="AH379" s="546"/>
      <c r="AI379" s="546"/>
      <c r="AJ379" s="546"/>
      <c r="AK379" s="546"/>
      <c r="AL379" s="546"/>
      <c r="AM379" s="546"/>
      <c r="AN379" s="546"/>
      <c r="AO379" s="546"/>
      <c r="AP379" s="546"/>
      <c r="AQ379" s="546"/>
      <c r="AR379" s="546"/>
      <c r="AS379" s="546"/>
      <c r="AT379" s="546"/>
      <c r="AU379" s="546"/>
      <c r="AV379" s="546"/>
      <c r="AW379" s="546"/>
      <c r="AX379" s="546"/>
      <c r="AY379" s="546"/>
      <c r="AZ379" s="546"/>
      <c r="BA379" s="546"/>
      <c r="BB379" s="546"/>
      <c r="BC379" s="546"/>
      <c r="BD379" s="546"/>
      <c r="BE379" s="546"/>
      <c r="BF379" s="546"/>
      <c r="BG379" s="546"/>
      <c r="BH379" s="546"/>
      <c r="BI379" s="546"/>
      <c r="BJ379" s="546"/>
      <c r="BK379" s="546"/>
      <c r="BL379" s="546"/>
      <c r="BM379" s="546"/>
      <c r="BN379" s="546"/>
      <c r="BO379" s="546"/>
      <c r="BP379" s="546"/>
      <c r="BQ379" s="546"/>
      <c r="BR379" s="546"/>
      <c r="BS379" s="546"/>
      <c r="BT379" s="546"/>
      <c r="BU379" s="546"/>
      <c r="BV379" s="546"/>
      <c r="BW379" s="546"/>
      <c r="BX379" s="546"/>
      <c r="BY379" s="546"/>
      <c r="BZ379" s="546"/>
      <c r="CA379" s="546"/>
      <c r="CB379" s="546"/>
      <c r="CC379" s="546"/>
      <c r="CD379" s="546"/>
      <c r="CE379" s="546"/>
      <c r="CF379" s="546"/>
      <c r="CG379" s="546"/>
      <c r="CH379" s="546"/>
      <c r="CI379" s="546"/>
      <c r="CJ379" s="546"/>
      <c r="CK379" s="546"/>
      <c r="CL379" s="546"/>
      <c r="CM379" s="546"/>
      <c r="CN379" s="546"/>
      <c r="CO379" s="546"/>
      <c r="CP379" s="546"/>
      <c r="CQ379" s="546"/>
      <c r="CR379" s="546"/>
      <c r="CS379" s="546"/>
      <c r="CT379" s="546"/>
      <c r="CU379" s="546"/>
      <c r="CV379" s="546"/>
      <c r="CW379" s="546"/>
      <c r="CX379" s="546"/>
      <c r="CY379" s="546"/>
      <c r="CZ379" s="546"/>
      <c r="DA379" s="546"/>
      <c r="DB379" s="546"/>
      <c r="DC379" s="546"/>
      <c r="DD379" s="546"/>
      <c r="DE379" s="546"/>
      <c r="DF379" s="545">
        <f ca="1">Origination!$DE$14*D13</f>
        <v>4960.2004326482665</v>
      </c>
      <c r="DG379" s="545">
        <f ca="1">Origination!$DE$14*E13</f>
        <v>5036.6701893182608</v>
      </c>
      <c r="DH379" s="545">
        <f ca="1">Origination!$DE$14*F13</f>
        <v>5114.3188547369173</v>
      </c>
      <c r="DI379" s="545">
        <f ca="1">Origination!$DE$14*G13</f>
        <v>5193.1646037474457</v>
      </c>
      <c r="DJ379" s="545">
        <f ca="1">Origination!$DE$14*H13</f>
        <v>5273.2258913885516</v>
      </c>
      <c r="DK379" s="545">
        <f ca="1">Origination!$DE$14*I13</f>
        <v>5354.5214572141249</v>
      </c>
      <c r="DL379" s="545">
        <f ca="1">Origination!$DE$14*J13</f>
        <v>5437.07032967951</v>
      </c>
      <c r="DM379" s="545">
        <f ca="1">Origination!$DE$14*K13</f>
        <v>5520.8918305954012</v>
      </c>
      <c r="DN379" s="545">
        <f ca="1">Origination!$DE$14*L13</f>
        <v>5606.0055796504148</v>
      </c>
      <c r="DO379" s="545">
        <f ca="1">Origination!$DE$14*M13</f>
        <v>5692.4314990033581</v>
      </c>
      <c r="DP379" s="545">
        <f ca="1">Origination!$DE$14*N13</f>
        <v>5780.189817946326</v>
      </c>
      <c r="DQ379" s="545">
        <f ca="1">Origination!$DE$14*O13</f>
        <v>5869.3010776396659</v>
      </c>
      <c r="DR379" s="545">
        <f ca="1">Origination!$DE$14*P13</f>
        <v>5959.7861359199433</v>
      </c>
      <c r="DS379" s="545">
        <f ca="1">Origination!$DE$14*Q13</f>
        <v>6051.6661721820428</v>
      </c>
    </row>
    <row r="380" spans="1:123" hidden="1" outlineLevel="1" x14ac:dyDescent="0.25">
      <c r="A380" s="570" t="s">
        <v>280</v>
      </c>
      <c r="B380" s="571" t="s">
        <v>243</v>
      </c>
      <c r="C380" s="544">
        <v>108</v>
      </c>
      <c r="D380" s="546"/>
      <c r="E380" s="546"/>
      <c r="F380" s="546"/>
      <c r="G380" s="546"/>
      <c r="H380" s="546"/>
      <c r="I380" s="546"/>
      <c r="J380" s="546"/>
      <c r="K380" s="546"/>
      <c r="L380" s="546"/>
      <c r="M380" s="546"/>
      <c r="N380" s="546"/>
      <c r="O380" s="546"/>
      <c r="P380" s="546"/>
      <c r="Q380" s="546"/>
      <c r="R380" s="546"/>
      <c r="S380" s="546"/>
      <c r="T380" s="546"/>
      <c r="U380" s="546"/>
      <c r="V380" s="546"/>
      <c r="W380" s="546"/>
      <c r="X380" s="546"/>
      <c r="Y380" s="546"/>
      <c r="Z380" s="546"/>
      <c r="AA380" s="546"/>
      <c r="AB380" s="546"/>
      <c r="AC380" s="546"/>
      <c r="AD380" s="546"/>
      <c r="AE380" s="546"/>
      <c r="AF380" s="546"/>
      <c r="AG380" s="546"/>
      <c r="AH380" s="546"/>
      <c r="AI380" s="546"/>
      <c r="AJ380" s="546"/>
      <c r="AK380" s="546"/>
      <c r="AL380" s="546"/>
      <c r="AM380" s="546"/>
      <c r="AN380" s="546"/>
      <c r="AO380" s="546"/>
      <c r="AP380" s="546"/>
      <c r="AQ380" s="546"/>
      <c r="AR380" s="546"/>
      <c r="AS380" s="546"/>
      <c r="AT380" s="546"/>
      <c r="AU380" s="546"/>
      <c r="AV380" s="546"/>
      <c r="AW380" s="546"/>
      <c r="AX380" s="546"/>
      <c r="AY380" s="546"/>
      <c r="AZ380" s="546"/>
      <c r="BA380" s="546"/>
      <c r="BB380" s="546"/>
      <c r="BC380" s="546"/>
      <c r="BD380" s="546"/>
      <c r="BE380" s="546"/>
      <c r="BF380" s="546"/>
      <c r="BG380" s="546"/>
      <c r="BH380" s="546"/>
      <c r="BI380" s="546"/>
      <c r="BJ380" s="546"/>
      <c r="BK380" s="546"/>
      <c r="BL380" s="546"/>
      <c r="BM380" s="546"/>
      <c r="BN380" s="546"/>
      <c r="BO380" s="546"/>
      <c r="BP380" s="546"/>
      <c r="BQ380" s="546"/>
      <c r="BR380" s="546"/>
      <c r="BS380" s="546"/>
      <c r="BT380" s="546"/>
      <c r="BU380" s="546"/>
      <c r="BV380" s="546"/>
      <c r="BW380" s="546"/>
      <c r="BX380" s="546"/>
      <c r="BY380" s="546"/>
      <c r="BZ380" s="546"/>
      <c r="CA380" s="546"/>
      <c r="CB380" s="546"/>
      <c r="CC380" s="546"/>
      <c r="CD380" s="546"/>
      <c r="CE380" s="546"/>
      <c r="CF380" s="546"/>
      <c r="CG380" s="546"/>
      <c r="CH380" s="546"/>
      <c r="CI380" s="546"/>
      <c r="CJ380" s="546"/>
      <c r="CK380" s="546"/>
      <c r="CL380" s="546"/>
      <c r="CM380" s="546"/>
      <c r="CN380" s="546"/>
      <c r="CO380" s="546"/>
      <c r="CP380" s="546"/>
      <c r="CQ380" s="546"/>
      <c r="CR380" s="546"/>
      <c r="CS380" s="546"/>
      <c r="CT380" s="546"/>
      <c r="CU380" s="546"/>
      <c r="CV380" s="546"/>
      <c r="CW380" s="546"/>
      <c r="CX380" s="546"/>
      <c r="CY380" s="546"/>
      <c r="CZ380" s="546"/>
      <c r="DA380" s="546"/>
      <c r="DB380" s="546"/>
      <c r="DC380" s="546"/>
      <c r="DD380" s="546"/>
      <c r="DE380" s="546"/>
      <c r="DF380" s="546"/>
      <c r="DG380" s="545">
        <f ca="1">Origination!$DF$14*D13</f>
        <v>4960.2004326482665</v>
      </c>
      <c r="DH380" s="545">
        <f ca="1">Origination!$DF$14*E13</f>
        <v>5036.6701893182608</v>
      </c>
      <c r="DI380" s="545">
        <f ca="1">Origination!$DF$14*F13</f>
        <v>5114.3188547369173</v>
      </c>
      <c r="DJ380" s="545">
        <f ca="1">Origination!$DF$14*G13</f>
        <v>5193.1646037474457</v>
      </c>
      <c r="DK380" s="545">
        <f ca="1">Origination!$DF$14*H13</f>
        <v>5273.2258913885516</v>
      </c>
      <c r="DL380" s="545">
        <f ca="1">Origination!$DF$14*I13</f>
        <v>5354.5214572141249</v>
      </c>
      <c r="DM380" s="545">
        <f ca="1">Origination!$DF$14*J13</f>
        <v>5437.07032967951</v>
      </c>
      <c r="DN380" s="545">
        <f ca="1">Origination!$DF$14*K13</f>
        <v>5520.8918305954012</v>
      </c>
      <c r="DO380" s="545">
        <f ca="1">Origination!$DF$14*L13</f>
        <v>5606.0055796504148</v>
      </c>
      <c r="DP380" s="545">
        <f ca="1">Origination!$DF$14*M13</f>
        <v>5692.4314990033581</v>
      </c>
      <c r="DQ380" s="545">
        <f ca="1">Origination!$DF$14*N13</f>
        <v>5780.189817946326</v>
      </c>
      <c r="DR380" s="545">
        <f ca="1">Origination!$DF$14*O13</f>
        <v>5869.3010776396659</v>
      </c>
      <c r="DS380" s="545">
        <f ca="1">Origination!$DF$14*P13</f>
        <v>5959.7861359199433</v>
      </c>
    </row>
    <row r="381" spans="1:123" hidden="1" outlineLevel="1" x14ac:dyDescent="0.25">
      <c r="A381" s="570" t="s">
        <v>280</v>
      </c>
      <c r="B381" s="571" t="s">
        <v>243</v>
      </c>
      <c r="C381" s="544">
        <v>109</v>
      </c>
      <c r="D381" s="546"/>
      <c r="E381" s="546"/>
      <c r="F381" s="546"/>
      <c r="G381" s="546"/>
      <c r="H381" s="546"/>
      <c r="I381" s="546"/>
      <c r="J381" s="546"/>
      <c r="K381" s="546"/>
      <c r="L381" s="546"/>
      <c r="M381" s="546"/>
      <c r="N381" s="546"/>
      <c r="O381" s="546"/>
      <c r="P381" s="546"/>
      <c r="Q381" s="546"/>
      <c r="R381" s="546"/>
      <c r="S381" s="546"/>
      <c r="T381" s="546"/>
      <c r="U381" s="546"/>
      <c r="V381" s="546"/>
      <c r="W381" s="546"/>
      <c r="X381" s="546"/>
      <c r="Y381" s="546"/>
      <c r="Z381" s="546"/>
      <c r="AA381" s="546"/>
      <c r="AB381" s="546"/>
      <c r="AC381" s="546"/>
      <c r="AD381" s="546"/>
      <c r="AE381" s="546"/>
      <c r="AF381" s="546"/>
      <c r="AG381" s="546"/>
      <c r="AH381" s="546"/>
      <c r="AI381" s="546"/>
      <c r="AJ381" s="546"/>
      <c r="AK381" s="546"/>
      <c r="AL381" s="546"/>
      <c r="AM381" s="546"/>
      <c r="AN381" s="546"/>
      <c r="AO381" s="546"/>
      <c r="AP381" s="546"/>
      <c r="AQ381" s="546"/>
      <c r="AR381" s="546"/>
      <c r="AS381" s="546"/>
      <c r="AT381" s="546"/>
      <c r="AU381" s="546"/>
      <c r="AV381" s="546"/>
      <c r="AW381" s="546"/>
      <c r="AX381" s="546"/>
      <c r="AY381" s="546"/>
      <c r="AZ381" s="546"/>
      <c r="BA381" s="546"/>
      <c r="BB381" s="546"/>
      <c r="BC381" s="546"/>
      <c r="BD381" s="546"/>
      <c r="BE381" s="546"/>
      <c r="BF381" s="546"/>
      <c r="BG381" s="546"/>
      <c r="BH381" s="546"/>
      <c r="BI381" s="546"/>
      <c r="BJ381" s="546"/>
      <c r="BK381" s="546"/>
      <c r="BL381" s="546"/>
      <c r="BM381" s="546"/>
      <c r="BN381" s="546"/>
      <c r="BO381" s="546"/>
      <c r="BP381" s="546"/>
      <c r="BQ381" s="546"/>
      <c r="BR381" s="546"/>
      <c r="BS381" s="546"/>
      <c r="BT381" s="546"/>
      <c r="BU381" s="546"/>
      <c r="BV381" s="546"/>
      <c r="BW381" s="546"/>
      <c r="BX381" s="546"/>
      <c r="BY381" s="546"/>
      <c r="BZ381" s="546"/>
      <c r="CA381" s="546"/>
      <c r="CB381" s="546"/>
      <c r="CC381" s="546"/>
      <c r="CD381" s="546"/>
      <c r="CE381" s="546"/>
      <c r="CF381" s="546"/>
      <c r="CG381" s="546"/>
      <c r="CH381" s="546"/>
      <c r="CI381" s="546"/>
      <c r="CJ381" s="546"/>
      <c r="CK381" s="546"/>
      <c r="CL381" s="546"/>
      <c r="CM381" s="546"/>
      <c r="CN381" s="546"/>
      <c r="CO381" s="546"/>
      <c r="CP381" s="546"/>
      <c r="CQ381" s="546"/>
      <c r="CR381" s="546"/>
      <c r="CS381" s="546"/>
      <c r="CT381" s="546"/>
      <c r="CU381" s="546"/>
      <c r="CV381" s="546"/>
      <c r="CW381" s="546"/>
      <c r="CX381" s="546"/>
      <c r="CY381" s="546"/>
      <c r="CZ381" s="546"/>
      <c r="DA381" s="546"/>
      <c r="DB381" s="546"/>
      <c r="DC381" s="546"/>
      <c r="DD381" s="546"/>
      <c r="DE381" s="546"/>
      <c r="DF381" s="546"/>
      <c r="DG381" s="546"/>
      <c r="DH381" s="545">
        <f ca="1">Origination!$DG$14*D13</f>
        <v>5131.2418268775173</v>
      </c>
      <c r="DI381" s="545">
        <f ca="1">Origination!$DG$14*E13</f>
        <v>5210.3484717085457</v>
      </c>
      <c r="DJ381" s="545">
        <f ca="1">Origination!$DG$14*F13</f>
        <v>5290.674677314053</v>
      </c>
      <c r="DK381" s="545">
        <f ca="1">Origination!$DG$14*G13</f>
        <v>5372.2392452559779</v>
      </c>
      <c r="DL381" s="545">
        <f ca="1">Origination!$DG$14*H13</f>
        <v>5455.061266953674</v>
      </c>
      <c r="DM381" s="545">
        <f ca="1">Origination!$DG$14*I13</f>
        <v>5539.1601281525427</v>
      </c>
      <c r="DN381" s="545">
        <f ca="1">Origination!$DG$14*J13</f>
        <v>5624.5555134615624</v>
      </c>
      <c r="DO381" s="545">
        <f ca="1">Origination!$DG$14*K13</f>
        <v>5711.2674109607606</v>
      </c>
      <c r="DP381" s="545">
        <f ca="1">Origination!$DG$14*L13</f>
        <v>5799.3161168797387</v>
      </c>
      <c r="DQ381" s="545">
        <f ca="1">Origination!$DG$14*M13</f>
        <v>5888.7222403483011</v>
      </c>
      <c r="DR381" s="545">
        <f ca="1">Origination!$DG$14*N13</f>
        <v>5979.5067082203377</v>
      </c>
      <c r="DS381" s="545">
        <f ca="1">Origination!$DG$14*O13</f>
        <v>6071.6907699720678</v>
      </c>
    </row>
    <row r="382" spans="1:123" hidden="1" outlineLevel="1" x14ac:dyDescent="0.25">
      <c r="A382" s="570" t="s">
        <v>280</v>
      </c>
      <c r="B382" s="571" t="s">
        <v>243</v>
      </c>
      <c r="C382" s="544">
        <v>110</v>
      </c>
      <c r="D382" s="546"/>
      <c r="E382" s="546"/>
      <c r="F382" s="546"/>
      <c r="G382" s="546"/>
      <c r="H382" s="546"/>
      <c r="I382" s="546"/>
      <c r="J382" s="546"/>
      <c r="K382" s="546"/>
      <c r="L382" s="546"/>
      <c r="M382" s="546"/>
      <c r="N382" s="546"/>
      <c r="O382" s="546"/>
      <c r="P382" s="546"/>
      <c r="Q382" s="546"/>
      <c r="R382" s="546"/>
      <c r="S382" s="546"/>
      <c r="T382" s="546"/>
      <c r="U382" s="546"/>
      <c r="V382" s="546"/>
      <c r="W382" s="546"/>
      <c r="X382" s="546"/>
      <c r="Y382" s="546"/>
      <c r="Z382" s="546"/>
      <c r="AA382" s="546"/>
      <c r="AB382" s="546"/>
      <c r="AC382" s="546"/>
      <c r="AD382" s="546"/>
      <c r="AE382" s="546"/>
      <c r="AF382" s="546"/>
      <c r="AG382" s="546"/>
      <c r="AH382" s="546"/>
      <c r="AI382" s="546"/>
      <c r="AJ382" s="546"/>
      <c r="AK382" s="546"/>
      <c r="AL382" s="546"/>
      <c r="AM382" s="546"/>
      <c r="AN382" s="546"/>
      <c r="AO382" s="546"/>
      <c r="AP382" s="546"/>
      <c r="AQ382" s="546"/>
      <c r="AR382" s="546"/>
      <c r="AS382" s="546"/>
      <c r="AT382" s="546"/>
      <c r="AU382" s="546"/>
      <c r="AV382" s="546"/>
      <c r="AW382" s="546"/>
      <c r="AX382" s="546"/>
      <c r="AY382" s="546"/>
      <c r="AZ382" s="546"/>
      <c r="BA382" s="546"/>
      <c r="BB382" s="546"/>
      <c r="BC382" s="546"/>
      <c r="BD382" s="546"/>
      <c r="BE382" s="546"/>
      <c r="BF382" s="546"/>
      <c r="BG382" s="546"/>
      <c r="BH382" s="546"/>
      <c r="BI382" s="546"/>
      <c r="BJ382" s="546"/>
      <c r="BK382" s="546"/>
      <c r="BL382" s="546"/>
      <c r="BM382" s="546"/>
      <c r="BN382" s="546"/>
      <c r="BO382" s="546"/>
      <c r="BP382" s="546"/>
      <c r="BQ382" s="546"/>
      <c r="BR382" s="546"/>
      <c r="BS382" s="546"/>
      <c r="BT382" s="546"/>
      <c r="BU382" s="546"/>
      <c r="BV382" s="546"/>
      <c r="BW382" s="546"/>
      <c r="BX382" s="546"/>
      <c r="BY382" s="546"/>
      <c r="BZ382" s="546"/>
      <c r="CA382" s="546"/>
      <c r="CB382" s="546"/>
      <c r="CC382" s="546"/>
      <c r="CD382" s="546"/>
      <c r="CE382" s="546"/>
      <c r="CF382" s="546"/>
      <c r="CG382" s="546"/>
      <c r="CH382" s="546"/>
      <c r="CI382" s="546"/>
      <c r="CJ382" s="546"/>
      <c r="CK382" s="546"/>
      <c r="CL382" s="546"/>
      <c r="CM382" s="546"/>
      <c r="CN382" s="546"/>
      <c r="CO382" s="546"/>
      <c r="CP382" s="546"/>
      <c r="CQ382" s="546"/>
      <c r="CR382" s="546"/>
      <c r="CS382" s="546"/>
      <c r="CT382" s="546"/>
      <c r="CU382" s="546"/>
      <c r="CV382" s="546"/>
      <c r="CW382" s="546"/>
      <c r="CX382" s="546"/>
      <c r="CY382" s="546"/>
      <c r="CZ382" s="546"/>
      <c r="DA382" s="546"/>
      <c r="DB382" s="546"/>
      <c r="DC382" s="546"/>
      <c r="DD382" s="546"/>
      <c r="DE382" s="546"/>
      <c r="DF382" s="546"/>
      <c r="DG382" s="546"/>
      <c r="DH382" s="546"/>
      <c r="DI382" s="545">
        <f ca="1">Origination!$DH$14*D13</f>
        <v>5131.2418268775173</v>
      </c>
      <c r="DJ382" s="545">
        <f ca="1">Origination!$DH$14*E13</f>
        <v>5210.3484717085457</v>
      </c>
      <c r="DK382" s="545">
        <f ca="1">Origination!$DH$14*F13</f>
        <v>5290.674677314053</v>
      </c>
      <c r="DL382" s="545">
        <f ca="1">Origination!$DH$14*G13</f>
        <v>5372.2392452559779</v>
      </c>
      <c r="DM382" s="545">
        <f ca="1">Origination!$DH$14*H13</f>
        <v>5455.061266953674</v>
      </c>
      <c r="DN382" s="545">
        <f ca="1">Origination!$DH$14*I13</f>
        <v>5539.1601281525427</v>
      </c>
      <c r="DO382" s="545">
        <f ca="1">Origination!$DH$14*J13</f>
        <v>5624.5555134615624</v>
      </c>
      <c r="DP382" s="545">
        <f ca="1">Origination!$DH$14*K13</f>
        <v>5711.2674109607606</v>
      </c>
      <c r="DQ382" s="545">
        <f ca="1">Origination!$DH$14*L13</f>
        <v>5799.3161168797387</v>
      </c>
      <c r="DR382" s="545">
        <f ca="1">Origination!$DH$14*M13</f>
        <v>5888.7222403483011</v>
      </c>
      <c r="DS382" s="545">
        <f ca="1">Origination!$DH$14*N13</f>
        <v>5979.5067082203377</v>
      </c>
    </row>
    <row r="383" spans="1:123" hidden="1" outlineLevel="1" x14ac:dyDescent="0.25">
      <c r="A383" s="570" t="s">
        <v>280</v>
      </c>
      <c r="B383" s="571" t="s">
        <v>243</v>
      </c>
      <c r="C383" s="544">
        <v>111</v>
      </c>
      <c r="D383" s="546"/>
      <c r="E383" s="546"/>
      <c r="F383" s="546"/>
      <c r="G383" s="546"/>
      <c r="H383" s="546"/>
      <c r="I383" s="546"/>
      <c r="J383" s="546"/>
      <c r="K383" s="546"/>
      <c r="L383" s="546"/>
      <c r="M383" s="546"/>
      <c r="N383" s="546"/>
      <c r="O383" s="546"/>
      <c r="P383" s="546"/>
      <c r="Q383" s="546"/>
      <c r="R383" s="546"/>
      <c r="S383" s="546"/>
      <c r="T383" s="546"/>
      <c r="U383" s="546"/>
      <c r="V383" s="546"/>
      <c r="W383" s="546"/>
      <c r="X383" s="546"/>
      <c r="Y383" s="546"/>
      <c r="Z383" s="546"/>
      <c r="AA383" s="546"/>
      <c r="AB383" s="546"/>
      <c r="AC383" s="546"/>
      <c r="AD383" s="546"/>
      <c r="AE383" s="546"/>
      <c r="AF383" s="546"/>
      <c r="AG383" s="546"/>
      <c r="AH383" s="546"/>
      <c r="AI383" s="546"/>
      <c r="AJ383" s="546"/>
      <c r="AK383" s="546"/>
      <c r="AL383" s="546"/>
      <c r="AM383" s="546"/>
      <c r="AN383" s="546"/>
      <c r="AO383" s="546"/>
      <c r="AP383" s="546"/>
      <c r="AQ383" s="546"/>
      <c r="AR383" s="546"/>
      <c r="AS383" s="546"/>
      <c r="AT383" s="546"/>
      <c r="AU383" s="546"/>
      <c r="AV383" s="546"/>
      <c r="AW383" s="546"/>
      <c r="AX383" s="546"/>
      <c r="AY383" s="546"/>
      <c r="AZ383" s="546"/>
      <c r="BA383" s="546"/>
      <c r="BB383" s="546"/>
      <c r="BC383" s="546"/>
      <c r="BD383" s="546"/>
      <c r="BE383" s="546"/>
      <c r="BF383" s="546"/>
      <c r="BG383" s="546"/>
      <c r="BH383" s="546"/>
      <c r="BI383" s="546"/>
      <c r="BJ383" s="546"/>
      <c r="BK383" s="546"/>
      <c r="BL383" s="546"/>
      <c r="BM383" s="546"/>
      <c r="BN383" s="546"/>
      <c r="BO383" s="546"/>
      <c r="BP383" s="546"/>
      <c r="BQ383" s="546"/>
      <c r="BR383" s="546"/>
      <c r="BS383" s="546"/>
      <c r="BT383" s="546"/>
      <c r="BU383" s="546"/>
      <c r="BV383" s="546"/>
      <c r="BW383" s="546"/>
      <c r="BX383" s="546"/>
      <c r="BY383" s="546"/>
      <c r="BZ383" s="546"/>
      <c r="CA383" s="546"/>
      <c r="CB383" s="546"/>
      <c r="CC383" s="546"/>
      <c r="CD383" s="546"/>
      <c r="CE383" s="546"/>
      <c r="CF383" s="546"/>
      <c r="CG383" s="546"/>
      <c r="CH383" s="546"/>
      <c r="CI383" s="546"/>
      <c r="CJ383" s="546"/>
      <c r="CK383" s="546"/>
      <c r="CL383" s="546"/>
      <c r="CM383" s="546"/>
      <c r="CN383" s="546"/>
      <c r="CO383" s="546"/>
      <c r="CP383" s="546"/>
      <c r="CQ383" s="546"/>
      <c r="CR383" s="546"/>
      <c r="CS383" s="546"/>
      <c r="CT383" s="546"/>
      <c r="CU383" s="546"/>
      <c r="CV383" s="546"/>
      <c r="CW383" s="546"/>
      <c r="CX383" s="546"/>
      <c r="CY383" s="546"/>
      <c r="CZ383" s="546"/>
      <c r="DA383" s="546"/>
      <c r="DB383" s="546"/>
      <c r="DC383" s="546"/>
      <c r="DD383" s="546"/>
      <c r="DE383" s="546"/>
      <c r="DF383" s="546"/>
      <c r="DG383" s="546"/>
      <c r="DH383" s="546"/>
      <c r="DI383" s="546"/>
      <c r="DJ383" s="545">
        <f ca="1">Origination!$DI$14*D13</f>
        <v>5131.2418268775173</v>
      </c>
      <c r="DK383" s="545">
        <f ca="1">Origination!$DI$14*E13</f>
        <v>5210.3484717085457</v>
      </c>
      <c r="DL383" s="545">
        <f ca="1">Origination!$DI$14*F13</f>
        <v>5290.674677314053</v>
      </c>
      <c r="DM383" s="545">
        <f ca="1">Origination!$DI$14*G13</f>
        <v>5372.2392452559779</v>
      </c>
      <c r="DN383" s="545">
        <f ca="1">Origination!$DI$14*H13</f>
        <v>5455.061266953674</v>
      </c>
      <c r="DO383" s="545">
        <f ca="1">Origination!$DI$14*I13</f>
        <v>5539.1601281525427</v>
      </c>
      <c r="DP383" s="545">
        <f ca="1">Origination!$DI$14*J13</f>
        <v>5624.5555134615624</v>
      </c>
      <c r="DQ383" s="545">
        <f ca="1">Origination!$DI$14*K13</f>
        <v>5711.2674109607606</v>
      </c>
      <c r="DR383" s="545">
        <f ca="1">Origination!$DI$14*L13</f>
        <v>5799.3161168797387</v>
      </c>
      <c r="DS383" s="545">
        <f ca="1">Origination!$DI$14*M13</f>
        <v>5888.7222403483011</v>
      </c>
    </row>
    <row r="384" spans="1:123" hidden="1" outlineLevel="1" x14ac:dyDescent="0.25">
      <c r="A384" s="570" t="s">
        <v>280</v>
      </c>
      <c r="B384" s="571" t="s">
        <v>243</v>
      </c>
      <c r="C384" s="544">
        <v>112</v>
      </c>
      <c r="D384" s="546"/>
      <c r="E384" s="546"/>
      <c r="F384" s="546"/>
      <c r="G384" s="546"/>
      <c r="H384" s="546"/>
      <c r="I384" s="546"/>
      <c r="J384" s="546"/>
      <c r="K384" s="546"/>
      <c r="L384" s="546"/>
      <c r="M384" s="546"/>
      <c r="N384" s="546"/>
      <c r="O384" s="546"/>
      <c r="P384" s="546"/>
      <c r="Q384" s="546"/>
      <c r="R384" s="546"/>
      <c r="S384" s="546"/>
      <c r="T384" s="546"/>
      <c r="U384" s="546"/>
      <c r="V384" s="546"/>
      <c r="W384" s="546"/>
      <c r="X384" s="546"/>
      <c r="Y384" s="546"/>
      <c r="Z384" s="546"/>
      <c r="AA384" s="546"/>
      <c r="AB384" s="546"/>
      <c r="AC384" s="546"/>
      <c r="AD384" s="546"/>
      <c r="AE384" s="546"/>
      <c r="AF384" s="546"/>
      <c r="AG384" s="546"/>
      <c r="AH384" s="546"/>
      <c r="AI384" s="546"/>
      <c r="AJ384" s="546"/>
      <c r="AK384" s="546"/>
      <c r="AL384" s="546"/>
      <c r="AM384" s="546"/>
      <c r="AN384" s="546"/>
      <c r="AO384" s="546"/>
      <c r="AP384" s="546"/>
      <c r="AQ384" s="546"/>
      <c r="AR384" s="546"/>
      <c r="AS384" s="546"/>
      <c r="AT384" s="546"/>
      <c r="AU384" s="546"/>
      <c r="AV384" s="546"/>
      <c r="AW384" s="546"/>
      <c r="AX384" s="546"/>
      <c r="AY384" s="546"/>
      <c r="AZ384" s="546"/>
      <c r="BA384" s="546"/>
      <c r="BB384" s="546"/>
      <c r="BC384" s="546"/>
      <c r="BD384" s="546"/>
      <c r="BE384" s="546"/>
      <c r="BF384" s="546"/>
      <c r="BG384" s="546"/>
      <c r="BH384" s="546"/>
      <c r="BI384" s="546"/>
      <c r="BJ384" s="546"/>
      <c r="BK384" s="546"/>
      <c r="BL384" s="546"/>
      <c r="BM384" s="546"/>
      <c r="BN384" s="546"/>
      <c r="BO384" s="546"/>
      <c r="BP384" s="546"/>
      <c r="BQ384" s="546"/>
      <c r="BR384" s="546"/>
      <c r="BS384" s="546"/>
      <c r="BT384" s="546"/>
      <c r="BU384" s="546"/>
      <c r="BV384" s="546"/>
      <c r="BW384" s="546"/>
      <c r="BX384" s="546"/>
      <c r="BY384" s="546"/>
      <c r="BZ384" s="546"/>
      <c r="CA384" s="546"/>
      <c r="CB384" s="546"/>
      <c r="CC384" s="546"/>
      <c r="CD384" s="546"/>
      <c r="CE384" s="546"/>
      <c r="CF384" s="546"/>
      <c r="CG384" s="546"/>
      <c r="CH384" s="546"/>
      <c r="CI384" s="546"/>
      <c r="CJ384" s="546"/>
      <c r="CK384" s="546"/>
      <c r="CL384" s="546"/>
      <c r="CM384" s="546"/>
      <c r="CN384" s="546"/>
      <c r="CO384" s="546"/>
      <c r="CP384" s="546"/>
      <c r="CQ384" s="546"/>
      <c r="CR384" s="546"/>
      <c r="CS384" s="546"/>
      <c r="CT384" s="546"/>
      <c r="CU384" s="546"/>
      <c r="CV384" s="546"/>
      <c r="CW384" s="546"/>
      <c r="CX384" s="546"/>
      <c r="CY384" s="546"/>
      <c r="CZ384" s="546"/>
      <c r="DA384" s="546"/>
      <c r="DB384" s="546"/>
      <c r="DC384" s="546"/>
      <c r="DD384" s="546"/>
      <c r="DE384" s="546"/>
      <c r="DF384" s="546"/>
      <c r="DG384" s="546"/>
      <c r="DH384" s="546"/>
      <c r="DI384" s="546"/>
      <c r="DJ384" s="546"/>
      <c r="DK384" s="545">
        <f ca="1">Origination!$DJ$14*D13</f>
        <v>5302.283221106768</v>
      </c>
      <c r="DL384" s="545">
        <f ca="1">Origination!$DJ$14*E13</f>
        <v>5384.0267540988307</v>
      </c>
      <c r="DM384" s="545">
        <f ca="1">Origination!$DJ$14*F13</f>
        <v>5467.0304998911879</v>
      </c>
      <c r="DN384" s="545">
        <f ca="1">Origination!$DJ$14*G13</f>
        <v>5551.3138867645112</v>
      </c>
      <c r="DO384" s="545">
        <f ca="1">Origination!$DJ$14*H13</f>
        <v>5636.8966425187964</v>
      </c>
      <c r="DP384" s="545">
        <f ca="1">Origination!$DJ$14*I13</f>
        <v>5723.7987990909614</v>
      </c>
      <c r="DQ384" s="545">
        <f ca="1">Origination!$DJ$14*J13</f>
        <v>5812.040697243614</v>
      </c>
      <c r="DR384" s="545">
        <f ca="1">Origination!$DJ$14*K13</f>
        <v>5901.642991326119</v>
      </c>
      <c r="DS384" s="545">
        <f ca="1">Origination!$DJ$14*L13</f>
        <v>5992.6266541090636</v>
      </c>
    </row>
    <row r="385" spans="1:123" hidden="1" outlineLevel="1" x14ac:dyDescent="0.25">
      <c r="A385" s="570" t="s">
        <v>280</v>
      </c>
      <c r="B385" s="571" t="s">
        <v>243</v>
      </c>
      <c r="C385" s="544">
        <v>113</v>
      </c>
      <c r="D385" s="546"/>
      <c r="E385" s="546"/>
      <c r="F385" s="546"/>
      <c r="G385" s="546"/>
      <c r="H385" s="546"/>
      <c r="I385" s="546"/>
      <c r="J385" s="546"/>
      <c r="K385" s="546"/>
      <c r="L385" s="546"/>
      <c r="M385" s="546"/>
      <c r="N385" s="546"/>
      <c r="O385" s="546"/>
      <c r="P385" s="546"/>
      <c r="Q385" s="546"/>
      <c r="R385" s="546"/>
      <c r="S385" s="546"/>
      <c r="T385" s="546"/>
      <c r="U385" s="546"/>
      <c r="V385" s="546"/>
      <c r="W385" s="546"/>
      <c r="X385" s="546"/>
      <c r="Y385" s="546"/>
      <c r="Z385" s="546"/>
      <c r="AA385" s="546"/>
      <c r="AB385" s="546"/>
      <c r="AC385" s="546"/>
      <c r="AD385" s="546"/>
      <c r="AE385" s="546"/>
      <c r="AF385" s="546"/>
      <c r="AG385" s="546"/>
      <c r="AH385" s="546"/>
      <c r="AI385" s="546"/>
      <c r="AJ385" s="546"/>
      <c r="AK385" s="546"/>
      <c r="AL385" s="546"/>
      <c r="AM385" s="546"/>
      <c r="AN385" s="546"/>
      <c r="AO385" s="546"/>
      <c r="AP385" s="546"/>
      <c r="AQ385" s="546"/>
      <c r="AR385" s="546"/>
      <c r="AS385" s="546"/>
      <c r="AT385" s="546"/>
      <c r="AU385" s="546"/>
      <c r="AV385" s="546"/>
      <c r="AW385" s="546"/>
      <c r="AX385" s="546"/>
      <c r="AY385" s="546"/>
      <c r="AZ385" s="546"/>
      <c r="BA385" s="546"/>
      <c r="BB385" s="546"/>
      <c r="BC385" s="546"/>
      <c r="BD385" s="546"/>
      <c r="BE385" s="546"/>
      <c r="BF385" s="546"/>
      <c r="BG385" s="546"/>
      <c r="BH385" s="546"/>
      <c r="BI385" s="546"/>
      <c r="BJ385" s="546"/>
      <c r="BK385" s="546"/>
      <c r="BL385" s="546"/>
      <c r="BM385" s="546"/>
      <c r="BN385" s="546"/>
      <c r="BO385" s="546"/>
      <c r="BP385" s="546"/>
      <c r="BQ385" s="546"/>
      <c r="BR385" s="546"/>
      <c r="BS385" s="546"/>
      <c r="BT385" s="546"/>
      <c r="BU385" s="546"/>
      <c r="BV385" s="546"/>
      <c r="BW385" s="546"/>
      <c r="BX385" s="546"/>
      <c r="BY385" s="546"/>
      <c r="BZ385" s="546"/>
      <c r="CA385" s="546"/>
      <c r="CB385" s="546"/>
      <c r="CC385" s="546"/>
      <c r="CD385" s="546"/>
      <c r="CE385" s="546"/>
      <c r="CF385" s="546"/>
      <c r="CG385" s="546"/>
      <c r="CH385" s="546"/>
      <c r="CI385" s="546"/>
      <c r="CJ385" s="546"/>
      <c r="CK385" s="546"/>
      <c r="CL385" s="546"/>
      <c r="CM385" s="546"/>
      <c r="CN385" s="546"/>
      <c r="CO385" s="546"/>
      <c r="CP385" s="546"/>
      <c r="CQ385" s="546"/>
      <c r="CR385" s="546"/>
      <c r="CS385" s="546"/>
      <c r="CT385" s="546"/>
      <c r="CU385" s="546"/>
      <c r="CV385" s="546"/>
      <c r="CW385" s="546"/>
      <c r="CX385" s="546"/>
      <c r="CY385" s="546"/>
      <c r="CZ385" s="546"/>
      <c r="DA385" s="546"/>
      <c r="DB385" s="546"/>
      <c r="DC385" s="546"/>
      <c r="DD385" s="546"/>
      <c r="DE385" s="546"/>
      <c r="DF385" s="546"/>
      <c r="DG385" s="546"/>
      <c r="DH385" s="546"/>
      <c r="DI385" s="546"/>
      <c r="DJ385" s="546"/>
      <c r="DK385" s="546"/>
      <c r="DL385" s="545">
        <f ca="1">Origination!$DK$14*D13</f>
        <v>5302.283221106768</v>
      </c>
      <c r="DM385" s="545">
        <f ca="1">Origination!$DK$14*E13</f>
        <v>5384.0267540988307</v>
      </c>
      <c r="DN385" s="545">
        <f ca="1">Origination!$DK$14*F13</f>
        <v>5467.0304998911879</v>
      </c>
      <c r="DO385" s="545">
        <f ca="1">Origination!$DK$14*G13</f>
        <v>5551.3138867645112</v>
      </c>
      <c r="DP385" s="545">
        <f ca="1">Origination!$DK$14*H13</f>
        <v>5636.8966425187964</v>
      </c>
      <c r="DQ385" s="545">
        <f ca="1">Origination!$DK$14*I13</f>
        <v>5723.7987990909614</v>
      </c>
      <c r="DR385" s="545">
        <f ca="1">Origination!$DK$14*J13</f>
        <v>5812.040697243614</v>
      </c>
      <c r="DS385" s="545">
        <f ca="1">Origination!$DK$14*K13</f>
        <v>5901.642991326119</v>
      </c>
    </row>
    <row r="386" spans="1:123" hidden="1" outlineLevel="1" x14ac:dyDescent="0.25">
      <c r="A386" s="570" t="s">
        <v>280</v>
      </c>
      <c r="B386" s="571" t="s">
        <v>243</v>
      </c>
      <c r="C386" s="544">
        <v>114</v>
      </c>
      <c r="D386" s="546"/>
      <c r="E386" s="546"/>
      <c r="F386" s="546"/>
      <c r="G386" s="546"/>
      <c r="H386" s="546"/>
      <c r="I386" s="546"/>
      <c r="J386" s="546"/>
      <c r="K386" s="546"/>
      <c r="L386" s="546"/>
      <c r="M386" s="546"/>
      <c r="N386" s="546"/>
      <c r="O386" s="546"/>
      <c r="P386" s="546"/>
      <c r="Q386" s="546"/>
      <c r="R386" s="546"/>
      <c r="S386" s="546"/>
      <c r="T386" s="546"/>
      <c r="U386" s="546"/>
      <c r="V386" s="546"/>
      <c r="W386" s="546"/>
      <c r="X386" s="546"/>
      <c r="Y386" s="546"/>
      <c r="Z386" s="546"/>
      <c r="AA386" s="546"/>
      <c r="AB386" s="546"/>
      <c r="AC386" s="546"/>
      <c r="AD386" s="546"/>
      <c r="AE386" s="546"/>
      <c r="AF386" s="546"/>
      <c r="AG386" s="546"/>
      <c r="AH386" s="546"/>
      <c r="AI386" s="546"/>
      <c r="AJ386" s="546"/>
      <c r="AK386" s="546"/>
      <c r="AL386" s="546"/>
      <c r="AM386" s="546"/>
      <c r="AN386" s="546"/>
      <c r="AO386" s="546"/>
      <c r="AP386" s="546"/>
      <c r="AQ386" s="546"/>
      <c r="AR386" s="546"/>
      <c r="AS386" s="546"/>
      <c r="AT386" s="546"/>
      <c r="AU386" s="546"/>
      <c r="AV386" s="546"/>
      <c r="AW386" s="546"/>
      <c r="AX386" s="546"/>
      <c r="AY386" s="546"/>
      <c r="AZ386" s="546"/>
      <c r="BA386" s="546"/>
      <c r="BB386" s="546"/>
      <c r="BC386" s="546"/>
      <c r="BD386" s="546"/>
      <c r="BE386" s="546"/>
      <c r="BF386" s="546"/>
      <c r="BG386" s="546"/>
      <c r="BH386" s="546"/>
      <c r="BI386" s="546"/>
      <c r="BJ386" s="546"/>
      <c r="BK386" s="546"/>
      <c r="BL386" s="546"/>
      <c r="BM386" s="546"/>
      <c r="BN386" s="546"/>
      <c r="BO386" s="546"/>
      <c r="BP386" s="546"/>
      <c r="BQ386" s="546"/>
      <c r="BR386" s="546"/>
      <c r="BS386" s="546"/>
      <c r="BT386" s="546"/>
      <c r="BU386" s="546"/>
      <c r="BV386" s="546"/>
      <c r="BW386" s="546"/>
      <c r="BX386" s="546"/>
      <c r="BY386" s="546"/>
      <c r="BZ386" s="546"/>
      <c r="CA386" s="546"/>
      <c r="CB386" s="546"/>
      <c r="CC386" s="546"/>
      <c r="CD386" s="546"/>
      <c r="CE386" s="546"/>
      <c r="CF386" s="546"/>
      <c r="CG386" s="546"/>
      <c r="CH386" s="546"/>
      <c r="CI386" s="546"/>
      <c r="CJ386" s="546"/>
      <c r="CK386" s="546"/>
      <c r="CL386" s="546"/>
      <c r="CM386" s="546"/>
      <c r="CN386" s="546"/>
      <c r="CO386" s="546"/>
      <c r="CP386" s="546"/>
      <c r="CQ386" s="546"/>
      <c r="CR386" s="546"/>
      <c r="CS386" s="546"/>
      <c r="CT386" s="546"/>
      <c r="CU386" s="546"/>
      <c r="CV386" s="546"/>
      <c r="CW386" s="546"/>
      <c r="CX386" s="546"/>
      <c r="CY386" s="546"/>
      <c r="CZ386" s="546"/>
      <c r="DA386" s="546"/>
      <c r="DB386" s="546"/>
      <c r="DC386" s="546"/>
      <c r="DD386" s="546"/>
      <c r="DE386" s="546"/>
      <c r="DF386" s="546"/>
      <c r="DG386" s="546"/>
      <c r="DH386" s="546"/>
      <c r="DI386" s="546"/>
      <c r="DJ386" s="546"/>
      <c r="DK386" s="546"/>
      <c r="DL386" s="546"/>
      <c r="DM386" s="545">
        <f ca="1">Origination!$DL$14*D13</f>
        <v>5473.3246153360187</v>
      </c>
      <c r="DN386" s="545">
        <f ca="1">Origination!$DL$14*E13</f>
        <v>5557.7050364891156</v>
      </c>
      <c r="DO386" s="545">
        <f ca="1">Origination!$DL$14*F13</f>
        <v>5643.3863224683228</v>
      </c>
      <c r="DP386" s="545">
        <f ca="1">Origination!$DL$14*G13</f>
        <v>5730.3885282730434</v>
      </c>
      <c r="DQ386" s="545">
        <f ca="1">Origination!$DL$14*H13</f>
        <v>5818.7320180839188</v>
      </c>
      <c r="DR386" s="545">
        <f ca="1">Origination!$DL$14*I13</f>
        <v>5908.4374700293793</v>
      </c>
      <c r="DS386" s="545">
        <f ca="1">Origination!$DL$14*J13</f>
        <v>5999.5258810256664</v>
      </c>
    </row>
    <row r="387" spans="1:123" hidden="1" outlineLevel="1" x14ac:dyDescent="0.25">
      <c r="A387" s="570" t="s">
        <v>280</v>
      </c>
      <c r="B387" s="571" t="s">
        <v>243</v>
      </c>
      <c r="C387" s="544">
        <v>115</v>
      </c>
      <c r="D387" s="546"/>
      <c r="E387" s="546"/>
      <c r="F387" s="546"/>
      <c r="G387" s="546"/>
      <c r="H387" s="546"/>
      <c r="I387" s="546"/>
      <c r="J387" s="546"/>
      <c r="K387" s="546"/>
      <c r="L387" s="546"/>
      <c r="M387" s="546"/>
      <c r="N387" s="546"/>
      <c r="O387" s="546"/>
      <c r="P387" s="546"/>
      <c r="Q387" s="546"/>
      <c r="R387" s="546"/>
      <c r="S387" s="546"/>
      <c r="T387" s="546"/>
      <c r="U387" s="546"/>
      <c r="V387" s="546"/>
      <c r="W387" s="546"/>
      <c r="X387" s="546"/>
      <c r="Y387" s="546"/>
      <c r="Z387" s="546"/>
      <c r="AA387" s="546"/>
      <c r="AB387" s="546"/>
      <c r="AC387" s="546"/>
      <c r="AD387" s="546"/>
      <c r="AE387" s="546"/>
      <c r="AF387" s="546"/>
      <c r="AG387" s="546"/>
      <c r="AH387" s="546"/>
      <c r="AI387" s="546"/>
      <c r="AJ387" s="546"/>
      <c r="AK387" s="546"/>
      <c r="AL387" s="546"/>
      <c r="AM387" s="546"/>
      <c r="AN387" s="546"/>
      <c r="AO387" s="546"/>
      <c r="AP387" s="546"/>
      <c r="AQ387" s="546"/>
      <c r="AR387" s="546"/>
      <c r="AS387" s="546"/>
      <c r="AT387" s="546"/>
      <c r="AU387" s="546"/>
      <c r="AV387" s="546"/>
      <c r="AW387" s="546"/>
      <c r="AX387" s="546"/>
      <c r="AY387" s="546"/>
      <c r="AZ387" s="546"/>
      <c r="BA387" s="546"/>
      <c r="BB387" s="546"/>
      <c r="BC387" s="546"/>
      <c r="BD387" s="546"/>
      <c r="BE387" s="546"/>
      <c r="BF387" s="546"/>
      <c r="BG387" s="546"/>
      <c r="BH387" s="546"/>
      <c r="BI387" s="546"/>
      <c r="BJ387" s="546"/>
      <c r="BK387" s="546"/>
      <c r="BL387" s="546"/>
      <c r="BM387" s="546"/>
      <c r="BN387" s="546"/>
      <c r="BO387" s="546"/>
      <c r="BP387" s="546"/>
      <c r="BQ387" s="546"/>
      <c r="BR387" s="546"/>
      <c r="BS387" s="546"/>
      <c r="BT387" s="546"/>
      <c r="BU387" s="546"/>
      <c r="BV387" s="546"/>
      <c r="BW387" s="546"/>
      <c r="BX387" s="546"/>
      <c r="BY387" s="546"/>
      <c r="BZ387" s="546"/>
      <c r="CA387" s="546"/>
      <c r="CB387" s="546"/>
      <c r="CC387" s="546"/>
      <c r="CD387" s="546"/>
      <c r="CE387" s="546"/>
      <c r="CF387" s="546"/>
      <c r="CG387" s="546"/>
      <c r="CH387" s="546"/>
      <c r="CI387" s="546"/>
      <c r="CJ387" s="546"/>
      <c r="CK387" s="546"/>
      <c r="CL387" s="546"/>
      <c r="CM387" s="546"/>
      <c r="CN387" s="546"/>
      <c r="CO387" s="546"/>
      <c r="CP387" s="546"/>
      <c r="CQ387" s="546"/>
      <c r="CR387" s="546"/>
      <c r="CS387" s="546"/>
      <c r="CT387" s="546"/>
      <c r="CU387" s="546"/>
      <c r="CV387" s="546"/>
      <c r="CW387" s="546"/>
      <c r="CX387" s="546"/>
      <c r="CY387" s="546"/>
      <c r="CZ387" s="546"/>
      <c r="DA387" s="546"/>
      <c r="DB387" s="546"/>
      <c r="DC387" s="546"/>
      <c r="DD387" s="546"/>
      <c r="DE387" s="546"/>
      <c r="DF387" s="546"/>
      <c r="DG387" s="546"/>
      <c r="DH387" s="546"/>
      <c r="DI387" s="546"/>
      <c r="DJ387" s="546"/>
      <c r="DK387" s="546"/>
      <c r="DL387" s="546"/>
      <c r="DM387" s="546"/>
      <c r="DN387" s="545">
        <f ca="1">Origination!$DM$14*D13</f>
        <v>5473.3246153360187</v>
      </c>
      <c r="DO387" s="545">
        <f ca="1">Origination!$DM$14*E13</f>
        <v>5557.7050364891156</v>
      </c>
      <c r="DP387" s="545">
        <f ca="1">Origination!$DM$14*F13</f>
        <v>5643.3863224683228</v>
      </c>
      <c r="DQ387" s="545">
        <f ca="1">Origination!$DM$14*G13</f>
        <v>5730.3885282730434</v>
      </c>
      <c r="DR387" s="545">
        <f ca="1">Origination!$DM$14*H13</f>
        <v>5818.7320180839188</v>
      </c>
      <c r="DS387" s="545">
        <f ca="1">Origination!$DM$14*I13</f>
        <v>5908.4374700293793</v>
      </c>
    </row>
    <row r="388" spans="1:123" hidden="1" outlineLevel="1" x14ac:dyDescent="0.25">
      <c r="A388" s="570" t="s">
        <v>280</v>
      </c>
      <c r="B388" s="571" t="s">
        <v>243</v>
      </c>
      <c r="C388" s="544">
        <v>116</v>
      </c>
      <c r="D388" s="546"/>
      <c r="E388" s="546"/>
      <c r="F388" s="546"/>
      <c r="G388" s="546"/>
      <c r="H388" s="546"/>
      <c r="I388" s="546"/>
      <c r="J388" s="546"/>
      <c r="K388" s="546"/>
      <c r="L388" s="546"/>
      <c r="M388" s="546"/>
      <c r="N388" s="546"/>
      <c r="O388" s="546"/>
      <c r="P388" s="546"/>
      <c r="Q388" s="546"/>
      <c r="R388" s="546"/>
      <c r="S388" s="546"/>
      <c r="T388" s="546"/>
      <c r="U388" s="546"/>
      <c r="V388" s="546"/>
      <c r="W388" s="546"/>
      <c r="X388" s="546"/>
      <c r="Y388" s="546"/>
      <c r="Z388" s="546"/>
      <c r="AA388" s="546"/>
      <c r="AB388" s="546"/>
      <c r="AC388" s="546"/>
      <c r="AD388" s="546"/>
      <c r="AE388" s="546"/>
      <c r="AF388" s="546"/>
      <c r="AG388" s="546"/>
      <c r="AH388" s="546"/>
      <c r="AI388" s="546"/>
      <c r="AJ388" s="546"/>
      <c r="AK388" s="546"/>
      <c r="AL388" s="546"/>
      <c r="AM388" s="546"/>
      <c r="AN388" s="546"/>
      <c r="AO388" s="546"/>
      <c r="AP388" s="546"/>
      <c r="AQ388" s="546"/>
      <c r="AR388" s="546"/>
      <c r="AS388" s="546"/>
      <c r="AT388" s="546"/>
      <c r="AU388" s="546"/>
      <c r="AV388" s="546"/>
      <c r="AW388" s="546"/>
      <c r="AX388" s="546"/>
      <c r="AY388" s="546"/>
      <c r="AZ388" s="546"/>
      <c r="BA388" s="546"/>
      <c r="BB388" s="546"/>
      <c r="BC388" s="546"/>
      <c r="BD388" s="546"/>
      <c r="BE388" s="546"/>
      <c r="BF388" s="546"/>
      <c r="BG388" s="546"/>
      <c r="BH388" s="546"/>
      <c r="BI388" s="546"/>
      <c r="BJ388" s="546"/>
      <c r="BK388" s="546"/>
      <c r="BL388" s="546"/>
      <c r="BM388" s="546"/>
      <c r="BN388" s="546"/>
      <c r="BO388" s="546"/>
      <c r="BP388" s="546"/>
      <c r="BQ388" s="546"/>
      <c r="BR388" s="546"/>
      <c r="BS388" s="546"/>
      <c r="BT388" s="546"/>
      <c r="BU388" s="546"/>
      <c r="BV388" s="546"/>
      <c r="BW388" s="546"/>
      <c r="BX388" s="546"/>
      <c r="BY388" s="546"/>
      <c r="BZ388" s="546"/>
      <c r="CA388" s="546"/>
      <c r="CB388" s="546"/>
      <c r="CC388" s="546"/>
      <c r="CD388" s="546"/>
      <c r="CE388" s="546"/>
      <c r="CF388" s="546"/>
      <c r="CG388" s="546"/>
      <c r="CH388" s="546"/>
      <c r="CI388" s="546"/>
      <c r="CJ388" s="546"/>
      <c r="CK388" s="546"/>
      <c r="CL388" s="546"/>
      <c r="CM388" s="546"/>
      <c r="CN388" s="546"/>
      <c r="CO388" s="546"/>
      <c r="CP388" s="546"/>
      <c r="CQ388" s="546"/>
      <c r="CR388" s="546"/>
      <c r="CS388" s="546"/>
      <c r="CT388" s="546"/>
      <c r="CU388" s="546"/>
      <c r="CV388" s="546"/>
      <c r="CW388" s="546"/>
      <c r="CX388" s="546"/>
      <c r="CY388" s="546"/>
      <c r="CZ388" s="546"/>
      <c r="DA388" s="546"/>
      <c r="DB388" s="546"/>
      <c r="DC388" s="546"/>
      <c r="DD388" s="546"/>
      <c r="DE388" s="546"/>
      <c r="DF388" s="546"/>
      <c r="DG388" s="546"/>
      <c r="DH388" s="546"/>
      <c r="DI388" s="546"/>
      <c r="DJ388" s="546"/>
      <c r="DK388" s="546"/>
      <c r="DL388" s="546"/>
      <c r="DM388" s="546"/>
      <c r="DN388" s="546"/>
      <c r="DO388" s="545">
        <f ca="1">Origination!$DN$14*D13</f>
        <v>5644.3660095652695</v>
      </c>
      <c r="DP388" s="545">
        <f ca="1">Origination!$DN$14*E13</f>
        <v>5731.3833188794006</v>
      </c>
      <c r="DQ388" s="545">
        <f ca="1">Origination!$DN$14*F13</f>
        <v>5819.7421450454576</v>
      </c>
      <c r="DR388" s="545">
        <f ca="1">Origination!$DN$14*G13</f>
        <v>5909.4631697815757</v>
      </c>
      <c r="DS388" s="545">
        <f ca="1">Origination!$DN$14*H13</f>
        <v>6000.5673936490412</v>
      </c>
    </row>
    <row r="389" spans="1:123" hidden="1" outlineLevel="1" x14ac:dyDescent="0.25">
      <c r="A389" s="570" t="s">
        <v>280</v>
      </c>
      <c r="B389" s="571" t="s">
        <v>243</v>
      </c>
      <c r="C389" s="544">
        <v>117</v>
      </c>
      <c r="D389" s="546"/>
      <c r="E389" s="546"/>
      <c r="F389" s="546"/>
      <c r="G389" s="546"/>
      <c r="H389" s="546"/>
      <c r="I389" s="546"/>
      <c r="J389" s="546"/>
      <c r="K389" s="546"/>
      <c r="L389" s="546"/>
      <c r="M389" s="546"/>
      <c r="N389" s="546"/>
      <c r="O389" s="546"/>
      <c r="P389" s="546"/>
      <c r="Q389" s="546"/>
      <c r="R389" s="546"/>
      <c r="S389" s="546"/>
      <c r="T389" s="546"/>
      <c r="U389" s="546"/>
      <c r="V389" s="546"/>
      <c r="W389" s="546"/>
      <c r="X389" s="546"/>
      <c r="Y389" s="546"/>
      <c r="Z389" s="546"/>
      <c r="AA389" s="546"/>
      <c r="AB389" s="546"/>
      <c r="AC389" s="546"/>
      <c r="AD389" s="546"/>
      <c r="AE389" s="546"/>
      <c r="AF389" s="546"/>
      <c r="AG389" s="546"/>
      <c r="AH389" s="546"/>
      <c r="AI389" s="546"/>
      <c r="AJ389" s="546"/>
      <c r="AK389" s="546"/>
      <c r="AL389" s="546"/>
      <c r="AM389" s="546"/>
      <c r="AN389" s="546"/>
      <c r="AO389" s="546"/>
      <c r="AP389" s="546"/>
      <c r="AQ389" s="546"/>
      <c r="AR389" s="546"/>
      <c r="AS389" s="546"/>
      <c r="AT389" s="546"/>
      <c r="AU389" s="546"/>
      <c r="AV389" s="546"/>
      <c r="AW389" s="546"/>
      <c r="AX389" s="546"/>
      <c r="AY389" s="546"/>
      <c r="AZ389" s="546"/>
      <c r="BA389" s="546"/>
      <c r="BB389" s="546"/>
      <c r="BC389" s="546"/>
      <c r="BD389" s="546"/>
      <c r="BE389" s="546"/>
      <c r="BF389" s="546"/>
      <c r="BG389" s="546"/>
      <c r="BH389" s="546"/>
      <c r="BI389" s="546"/>
      <c r="BJ389" s="546"/>
      <c r="BK389" s="546"/>
      <c r="BL389" s="546"/>
      <c r="BM389" s="546"/>
      <c r="BN389" s="546"/>
      <c r="BO389" s="546"/>
      <c r="BP389" s="546"/>
      <c r="BQ389" s="546"/>
      <c r="BR389" s="546"/>
      <c r="BS389" s="546"/>
      <c r="BT389" s="546"/>
      <c r="BU389" s="546"/>
      <c r="BV389" s="546"/>
      <c r="BW389" s="546"/>
      <c r="BX389" s="546"/>
      <c r="BY389" s="546"/>
      <c r="BZ389" s="546"/>
      <c r="CA389" s="546"/>
      <c r="CB389" s="546"/>
      <c r="CC389" s="546"/>
      <c r="CD389" s="546"/>
      <c r="CE389" s="546"/>
      <c r="CF389" s="546"/>
      <c r="CG389" s="546"/>
      <c r="CH389" s="546"/>
      <c r="CI389" s="546"/>
      <c r="CJ389" s="546"/>
      <c r="CK389" s="546"/>
      <c r="CL389" s="546"/>
      <c r="CM389" s="546"/>
      <c r="CN389" s="546"/>
      <c r="CO389" s="546"/>
      <c r="CP389" s="546"/>
      <c r="CQ389" s="546"/>
      <c r="CR389" s="546"/>
      <c r="CS389" s="546"/>
      <c r="CT389" s="546"/>
      <c r="CU389" s="546"/>
      <c r="CV389" s="546"/>
      <c r="CW389" s="546"/>
      <c r="CX389" s="546"/>
      <c r="CY389" s="546"/>
      <c r="CZ389" s="546"/>
      <c r="DA389" s="546"/>
      <c r="DB389" s="546"/>
      <c r="DC389" s="546"/>
      <c r="DD389" s="546"/>
      <c r="DE389" s="546"/>
      <c r="DF389" s="546"/>
      <c r="DG389" s="546"/>
      <c r="DH389" s="546"/>
      <c r="DI389" s="546"/>
      <c r="DJ389" s="546"/>
      <c r="DK389" s="546"/>
      <c r="DL389" s="546"/>
      <c r="DM389" s="546"/>
      <c r="DN389" s="546"/>
      <c r="DO389" s="546"/>
      <c r="DP389" s="545">
        <f ca="1">Origination!$DO$14*D13</f>
        <v>5644.3660095652695</v>
      </c>
      <c r="DQ389" s="545">
        <f ca="1">Origination!$DO$14*E13</f>
        <v>5731.3833188794006</v>
      </c>
      <c r="DR389" s="545">
        <f ca="1">Origination!$DO$14*F13</f>
        <v>5819.7421450454576</v>
      </c>
      <c r="DS389" s="545">
        <f ca="1">Origination!$DO$14*G13</f>
        <v>5909.4631697815757</v>
      </c>
    </row>
    <row r="390" spans="1:123" hidden="1" outlineLevel="1" x14ac:dyDescent="0.25">
      <c r="A390" s="570" t="s">
        <v>280</v>
      </c>
      <c r="B390" s="571" t="s">
        <v>243</v>
      </c>
      <c r="C390" s="544">
        <v>118</v>
      </c>
      <c r="D390" s="546"/>
      <c r="E390" s="546"/>
      <c r="F390" s="546"/>
      <c r="G390" s="546"/>
      <c r="H390" s="546"/>
      <c r="I390" s="546"/>
      <c r="J390" s="546"/>
      <c r="K390" s="546"/>
      <c r="L390" s="546"/>
      <c r="M390" s="546"/>
      <c r="N390" s="546"/>
      <c r="O390" s="546"/>
      <c r="P390" s="546"/>
      <c r="Q390" s="546"/>
      <c r="R390" s="546"/>
      <c r="S390" s="546"/>
      <c r="T390" s="546"/>
      <c r="U390" s="546"/>
      <c r="V390" s="546"/>
      <c r="W390" s="546"/>
      <c r="X390" s="546"/>
      <c r="Y390" s="546"/>
      <c r="Z390" s="546"/>
      <c r="AA390" s="546"/>
      <c r="AB390" s="546"/>
      <c r="AC390" s="546"/>
      <c r="AD390" s="546"/>
      <c r="AE390" s="546"/>
      <c r="AF390" s="546"/>
      <c r="AG390" s="546"/>
      <c r="AH390" s="546"/>
      <c r="AI390" s="546"/>
      <c r="AJ390" s="546"/>
      <c r="AK390" s="546"/>
      <c r="AL390" s="546"/>
      <c r="AM390" s="546"/>
      <c r="AN390" s="546"/>
      <c r="AO390" s="546"/>
      <c r="AP390" s="546"/>
      <c r="AQ390" s="546"/>
      <c r="AR390" s="546"/>
      <c r="AS390" s="546"/>
      <c r="AT390" s="546"/>
      <c r="AU390" s="546"/>
      <c r="AV390" s="546"/>
      <c r="AW390" s="546"/>
      <c r="AX390" s="546"/>
      <c r="AY390" s="546"/>
      <c r="AZ390" s="546"/>
      <c r="BA390" s="546"/>
      <c r="BB390" s="546"/>
      <c r="BC390" s="546"/>
      <c r="BD390" s="546"/>
      <c r="BE390" s="546"/>
      <c r="BF390" s="546"/>
      <c r="BG390" s="546"/>
      <c r="BH390" s="546"/>
      <c r="BI390" s="546"/>
      <c r="BJ390" s="546"/>
      <c r="BK390" s="546"/>
      <c r="BL390" s="546"/>
      <c r="BM390" s="546"/>
      <c r="BN390" s="546"/>
      <c r="BO390" s="546"/>
      <c r="BP390" s="546"/>
      <c r="BQ390" s="546"/>
      <c r="BR390" s="546"/>
      <c r="BS390" s="546"/>
      <c r="BT390" s="546"/>
      <c r="BU390" s="546"/>
      <c r="BV390" s="546"/>
      <c r="BW390" s="546"/>
      <c r="BX390" s="546"/>
      <c r="BY390" s="546"/>
      <c r="BZ390" s="546"/>
      <c r="CA390" s="546"/>
      <c r="CB390" s="546"/>
      <c r="CC390" s="546"/>
      <c r="CD390" s="546"/>
      <c r="CE390" s="546"/>
      <c r="CF390" s="546"/>
      <c r="CG390" s="546"/>
      <c r="CH390" s="546"/>
      <c r="CI390" s="546"/>
      <c r="CJ390" s="546"/>
      <c r="CK390" s="546"/>
      <c r="CL390" s="546"/>
      <c r="CM390" s="546"/>
      <c r="CN390" s="546"/>
      <c r="CO390" s="546"/>
      <c r="CP390" s="546"/>
      <c r="CQ390" s="546"/>
      <c r="CR390" s="546"/>
      <c r="CS390" s="546"/>
      <c r="CT390" s="546"/>
      <c r="CU390" s="546"/>
      <c r="CV390" s="546"/>
      <c r="CW390" s="546"/>
      <c r="CX390" s="546"/>
      <c r="CY390" s="546"/>
      <c r="CZ390" s="546"/>
      <c r="DA390" s="546"/>
      <c r="DB390" s="546"/>
      <c r="DC390" s="546"/>
      <c r="DD390" s="546"/>
      <c r="DE390" s="546"/>
      <c r="DF390" s="546"/>
      <c r="DG390" s="546"/>
      <c r="DH390" s="546"/>
      <c r="DI390" s="546"/>
      <c r="DJ390" s="546"/>
      <c r="DK390" s="546"/>
      <c r="DL390" s="546"/>
      <c r="DM390" s="546"/>
      <c r="DN390" s="546"/>
      <c r="DO390" s="546"/>
      <c r="DP390" s="546"/>
      <c r="DQ390" s="545">
        <f ca="1">Origination!$DP$14*D13</f>
        <v>5815.4074037945202</v>
      </c>
      <c r="DR390" s="545">
        <f ca="1">Origination!$DP$14*E13</f>
        <v>5905.0616012696855</v>
      </c>
      <c r="DS390" s="545">
        <f ca="1">Origination!$DP$14*F13</f>
        <v>5996.0979676225925</v>
      </c>
    </row>
    <row r="391" spans="1:123" hidden="1" outlineLevel="1" x14ac:dyDescent="0.25">
      <c r="A391" s="570" t="s">
        <v>280</v>
      </c>
      <c r="B391" s="571" t="s">
        <v>243</v>
      </c>
      <c r="C391" s="544">
        <v>119</v>
      </c>
      <c r="D391" s="546"/>
      <c r="E391" s="546"/>
      <c r="F391" s="546"/>
      <c r="G391" s="546"/>
      <c r="H391" s="546"/>
      <c r="I391" s="546"/>
      <c r="J391" s="546"/>
      <c r="K391" s="546"/>
      <c r="L391" s="546"/>
      <c r="M391" s="546"/>
      <c r="N391" s="546"/>
      <c r="O391" s="546"/>
      <c r="P391" s="546"/>
      <c r="Q391" s="546"/>
      <c r="R391" s="546"/>
      <c r="S391" s="546"/>
      <c r="T391" s="546"/>
      <c r="U391" s="546"/>
      <c r="V391" s="546"/>
      <c r="W391" s="546"/>
      <c r="X391" s="546"/>
      <c r="Y391" s="546"/>
      <c r="Z391" s="546"/>
      <c r="AA391" s="546"/>
      <c r="AB391" s="546"/>
      <c r="AC391" s="546"/>
      <c r="AD391" s="546"/>
      <c r="AE391" s="546"/>
      <c r="AF391" s="546"/>
      <c r="AG391" s="546"/>
      <c r="AH391" s="546"/>
      <c r="AI391" s="546"/>
      <c r="AJ391" s="546"/>
      <c r="AK391" s="546"/>
      <c r="AL391" s="546"/>
      <c r="AM391" s="546"/>
      <c r="AN391" s="546"/>
      <c r="AO391" s="546"/>
      <c r="AP391" s="546"/>
      <c r="AQ391" s="546"/>
      <c r="AR391" s="546"/>
      <c r="AS391" s="546"/>
      <c r="AT391" s="546"/>
      <c r="AU391" s="546"/>
      <c r="AV391" s="546"/>
      <c r="AW391" s="546"/>
      <c r="AX391" s="546"/>
      <c r="AY391" s="546"/>
      <c r="AZ391" s="546"/>
      <c r="BA391" s="546"/>
      <c r="BB391" s="546"/>
      <c r="BC391" s="546"/>
      <c r="BD391" s="546"/>
      <c r="BE391" s="546"/>
      <c r="BF391" s="546"/>
      <c r="BG391" s="546"/>
      <c r="BH391" s="546"/>
      <c r="BI391" s="546"/>
      <c r="BJ391" s="546"/>
      <c r="BK391" s="546"/>
      <c r="BL391" s="546"/>
      <c r="BM391" s="546"/>
      <c r="BN391" s="546"/>
      <c r="BO391" s="546"/>
      <c r="BP391" s="546"/>
      <c r="BQ391" s="546"/>
      <c r="BR391" s="546"/>
      <c r="BS391" s="546"/>
      <c r="BT391" s="546"/>
      <c r="BU391" s="546"/>
      <c r="BV391" s="546"/>
      <c r="BW391" s="546"/>
      <c r="BX391" s="546"/>
      <c r="BY391" s="546"/>
      <c r="BZ391" s="546"/>
      <c r="CA391" s="546"/>
      <c r="CB391" s="546"/>
      <c r="CC391" s="546"/>
      <c r="CD391" s="546"/>
      <c r="CE391" s="546"/>
      <c r="CF391" s="546"/>
      <c r="CG391" s="546"/>
      <c r="CH391" s="546"/>
      <c r="CI391" s="546"/>
      <c r="CJ391" s="546"/>
      <c r="CK391" s="546"/>
      <c r="CL391" s="546"/>
      <c r="CM391" s="546"/>
      <c r="CN391" s="546"/>
      <c r="CO391" s="546"/>
      <c r="CP391" s="546"/>
      <c r="CQ391" s="546"/>
      <c r="CR391" s="546"/>
      <c r="CS391" s="546"/>
      <c r="CT391" s="546"/>
      <c r="CU391" s="546"/>
      <c r="CV391" s="546"/>
      <c r="CW391" s="546"/>
      <c r="CX391" s="546"/>
      <c r="CY391" s="546"/>
      <c r="CZ391" s="546"/>
      <c r="DA391" s="546"/>
      <c r="DB391" s="546"/>
      <c r="DC391" s="546"/>
      <c r="DD391" s="546"/>
      <c r="DE391" s="546"/>
      <c r="DF391" s="546"/>
      <c r="DG391" s="546"/>
      <c r="DH391" s="546"/>
      <c r="DI391" s="546"/>
      <c r="DJ391" s="546"/>
      <c r="DK391" s="546"/>
      <c r="DL391" s="546"/>
      <c r="DM391" s="546"/>
      <c r="DN391" s="546"/>
      <c r="DO391" s="546"/>
      <c r="DP391" s="546"/>
      <c r="DQ391" s="546"/>
      <c r="DR391" s="545">
        <f ca="1">Origination!$DQ$14*D13</f>
        <v>5815.4074037945202</v>
      </c>
      <c r="DS391" s="545">
        <f ca="1">Origination!$DQ$14*E13</f>
        <v>5905.0616012696855</v>
      </c>
    </row>
    <row r="392" spans="1:123" ht="16.5" hidden="1" outlineLevel="1" thickBot="1" x14ac:dyDescent="0.3">
      <c r="A392" s="572" t="s">
        <v>280</v>
      </c>
      <c r="B392" s="573" t="s">
        <v>243</v>
      </c>
      <c r="C392" s="544">
        <v>120</v>
      </c>
      <c r="D392" s="546"/>
      <c r="E392" s="546"/>
      <c r="F392" s="546"/>
      <c r="G392" s="546"/>
      <c r="H392" s="546"/>
      <c r="I392" s="546"/>
      <c r="J392" s="546"/>
      <c r="K392" s="546"/>
      <c r="L392" s="546"/>
      <c r="M392" s="546"/>
      <c r="N392" s="546"/>
      <c r="O392" s="546"/>
      <c r="P392" s="546"/>
      <c r="Q392" s="546"/>
      <c r="R392" s="546"/>
      <c r="S392" s="546"/>
      <c r="T392" s="546"/>
      <c r="U392" s="546"/>
      <c r="V392" s="546"/>
      <c r="W392" s="546"/>
      <c r="X392" s="546"/>
      <c r="Y392" s="546"/>
      <c r="Z392" s="546"/>
      <c r="AA392" s="546"/>
      <c r="AB392" s="546"/>
      <c r="AC392" s="546"/>
      <c r="AD392" s="546"/>
      <c r="AE392" s="546"/>
      <c r="AF392" s="546"/>
      <c r="AG392" s="546"/>
      <c r="AH392" s="546"/>
      <c r="AI392" s="546"/>
      <c r="AJ392" s="546"/>
      <c r="AK392" s="546"/>
      <c r="AL392" s="546"/>
      <c r="AM392" s="546"/>
      <c r="AN392" s="546"/>
      <c r="AO392" s="546"/>
      <c r="AP392" s="546"/>
      <c r="AQ392" s="546"/>
      <c r="AR392" s="546"/>
      <c r="AS392" s="546"/>
      <c r="AT392" s="546"/>
      <c r="AU392" s="546"/>
      <c r="AV392" s="546"/>
      <c r="AW392" s="546"/>
      <c r="AX392" s="546"/>
      <c r="AY392" s="546"/>
      <c r="AZ392" s="546"/>
      <c r="BA392" s="546"/>
      <c r="BB392" s="546"/>
      <c r="BC392" s="546"/>
      <c r="BD392" s="546"/>
      <c r="BE392" s="546"/>
      <c r="BF392" s="546"/>
      <c r="BG392" s="546"/>
      <c r="BH392" s="546"/>
      <c r="BI392" s="546"/>
      <c r="BJ392" s="546"/>
      <c r="BK392" s="546"/>
      <c r="BL392" s="546"/>
      <c r="BM392" s="546"/>
      <c r="BN392" s="546"/>
      <c r="BO392" s="546"/>
      <c r="BP392" s="546"/>
      <c r="BQ392" s="546"/>
      <c r="BR392" s="546"/>
      <c r="BS392" s="546"/>
      <c r="BT392" s="546"/>
      <c r="BU392" s="546"/>
      <c r="BV392" s="546"/>
      <c r="BW392" s="546"/>
      <c r="BX392" s="546"/>
      <c r="BY392" s="546"/>
      <c r="BZ392" s="546"/>
      <c r="CA392" s="546"/>
      <c r="CB392" s="546"/>
      <c r="CC392" s="546"/>
      <c r="CD392" s="546"/>
      <c r="CE392" s="546"/>
      <c r="CF392" s="546"/>
      <c r="CG392" s="546"/>
      <c r="CH392" s="546"/>
      <c r="CI392" s="546"/>
      <c r="CJ392" s="546"/>
      <c r="CK392" s="546"/>
      <c r="CL392" s="546"/>
      <c r="CM392" s="546"/>
      <c r="CN392" s="546"/>
      <c r="CO392" s="546"/>
      <c r="CP392" s="546"/>
      <c r="CQ392" s="546"/>
      <c r="CR392" s="546"/>
      <c r="CS392" s="546"/>
      <c r="CT392" s="546"/>
      <c r="CU392" s="546"/>
      <c r="CV392" s="546"/>
      <c r="CW392" s="546"/>
      <c r="CX392" s="546"/>
      <c r="CY392" s="546"/>
      <c r="CZ392" s="546"/>
      <c r="DA392" s="546"/>
      <c r="DB392" s="546"/>
      <c r="DC392" s="546"/>
      <c r="DD392" s="546"/>
      <c r="DE392" s="546"/>
      <c r="DF392" s="546"/>
      <c r="DG392" s="546"/>
      <c r="DH392" s="546"/>
      <c r="DI392" s="546"/>
      <c r="DJ392" s="546"/>
      <c r="DK392" s="546"/>
      <c r="DL392" s="546"/>
      <c r="DM392" s="546"/>
      <c r="DN392" s="546"/>
      <c r="DO392" s="546"/>
      <c r="DP392" s="546"/>
      <c r="DQ392" s="546"/>
      <c r="DR392" s="546"/>
      <c r="DS392" s="545">
        <f ca="1">Origination!$DR$14*D13</f>
        <v>5986.4487980237709</v>
      </c>
    </row>
    <row r="393" spans="1:123" collapsed="1" x14ac:dyDescent="0.25">
      <c r="A393" s="568" t="s">
        <v>280</v>
      </c>
      <c r="B393" s="569"/>
      <c r="C393" s="599"/>
      <c r="D393" s="600"/>
      <c r="E393" s="537"/>
      <c r="F393" s="537"/>
      <c r="G393" s="537"/>
      <c r="H393" s="537"/>
      <c r="I393" s="537"/>
      <c r="J393" s="537"/>
      <c r="K393" s="537"/>
      <c r="L393" s="537"/>
      <c r="M393" s="537"/>
      <c r="N393" s="537"/>
      <c r="O393" s="537"/>
      <c r="P393" s="537"/>
      <c r="Q393" s="537"/>
      <c r="R393" s="537"/>
      <c r="S393" s="537"/>
      <c r="T393" s="537"/>
      <c r="U393" s="537"/>
      <c r="V393" s="537"/>
      <c r="W393" s="537"/>
      <c r="X393" s="537"/>
      <c r="Y393" s="537"/>
      <c r="Z393" s="537"/>
      <c r="AA393" s="537"/>
      <c r="AB393" s="537"/>
      <c r="AC393" s="537"/>
      <c r="AD393" s="537"/>
      <c r="AE393" s="537"/>
      <c r="AF393" s="537"/>
      <c r="AG393" s="537"/>
      <c r="AH393" s="537"/>
      <c r="AI393" s="537"/>
      <c r="AJ393" s="537"/>
      <c r="AK393" s="537"/>
      <c r="AL393" s="537"/>
      <c r="AM393" s="537"/>
      <c r="AN393" s="537"/>
      <c r="AO393" s="537"/>
      <c r="AP393" s="537"/>
      <c r="AQ393" s="537"/>
      <c r="AR393" s="537"/>
      <c r="AS393" s="537"/>
      <c r="AT393" s="537"/>
      <c r="AU393" s="537"/>
      <c r="AV393" s="537"/>
      <c r="AW393" s="537"/>
      <c r="AX393" s="537"/>
      <c r="AY393" s="537"/>
      <c r="AZ393" s="537"/>
      <c r="BA393" s="537"/>
      <c r="BB393" s="537"/>
      <c r="BC393" s="537"/>
      <c r="BD393" s="537"/>
      <c r="BE393" s="537"/>
      <c r="BF393" s="537"/>
      <c r="BG393" s="537"/>
      <c r="BH393" s="537"/>
      <c r="BI393" s="537"/>
      <c r="BJ393" s="537"/>
      <c r="BK393" s="537"/>
      <c r="BL393" s="537"/>
      <c r="BM393" s="537"/>
      <c r="BN393" s="537"/>
      <c r="BO393" s="537"/>
      <c r="BP393" s="537"/>
      <c r="BQ393" s="537"/>
      <c r="BR393" s="537"/>
      <c r="BS393" s="537"/>
      <c r="BT393" s="537"/>
      <c r="BU393" s="537"/>
      <c r="BV393" s="537"/>
      <c r="BW393" s="537"/>
      <c r="BX393" s="537"/>
      <c r="BY393" s="537"/>
      <c r="BZ393" s="537"/>
      <c r="CA393" s="537"/>
      <c r="CB393" s="537"/>
      <c r="CC393" s="537"/>
      <c r="CD393" s="537"/>
      <c r="CE393" s="537"/>
      <c r="CF393" s="537"/>
      <c r="CG393" s="537"/>
      <c r="CH393" s="537"/>
      <c r="CI393" s="537"/>
      <c r="CJ393" s="537"/>
      <c r="CK393" s="537"/>
      <c r="CL393" s="537"/>
      <c r="CM393" s="537"/>
      <c r="CN393" s="537"/>
      <c r="CO393" s="537"/>
      <c r="CP393" s="537"/>
      <c r="CQ393" s="537"/>
      <c r="CR393" s="537"/>
      <c r="CS393" s="537"/>
      <c r="CT393" s="537"/>
      <c r="CU393" s="537"/>
      <c r="CV393" s="537"/>
      <c r="CW393" s="537"/>
      <c r="CX393" s="537"/>
      <c r="CY393" s="537"/>
      <c r="CZ393" s="537"/>
      <c r="DA393" s="537"/>
      <c r="DB393" s="537"/>
      <c r="DC393" s="537"/>
      <c r="DD393" s="537"/>
      <c r="DE393" s="537"/>
      <c r="DF393" s="537"/>
      <c r="DG393" s="537"/>
      <c r="DH393" s="537"/>
      <c r="DI393" s="537"/>
      <c r="DJ393" s="537"/>
      <c r="DK393" s="537"/>
      <c r="DL393" s="537"/>
      <c r="DM393" s="537"/>
      <c r="DN393" s="537"/>
      <c r="DO393" s="537"/>
      <c r="DP393" s="537"/>
      <c r="DQ393" s="537"/>
      <c r="DR393" s="537"/>
      <c r="DS393" s="537"/>
    </row>
    <row r="394" spans="1:123" x14ac:dyDescent="0.25">
      <c r="A394" s="604"/>
      <c r="B394" s="606" t="s">
        <v>243</v>
      </c>
      <c r="C394" s="599"/>
      <c r="D394" s="600"/>
      <c r="E394" s="537"/>
      <c r="F394" s="537"/>
      <c r="G394" s="537"/>
      <c r="H394" s="537"/>
      <c r="I394" s="537"/>
      <c r="J394" s="537"/>
      <c r="K394" s="537"/>
      <c r="L394" s="537"/>
      <c r="M394" s="537"/>
      <c r="N394" s="537"/>
      <c r="O394" s="537"/>
      <c r="P394" s="537"/>
      <c r="Q394" s="537"/>
      <c r="R394" s="537"/>
      <c r="S394" s="537"/>
      <c r="T394" s="537"/>
      <c r="U394" s="537"/>
      <c r="V394" s="537"/>
      <c r="W394" s="537"/>
      <c r="X394" s="537"/>
      <c r="Y394" s="537"/>
      <c r="Z394" s="537"/>
      <c r="AA394" s="537"/>
      <c r="AB394" s="537"/>
      <c r="AC394" s="537"/>
      <c r="AD394" s="537"/>
      <c r="AE394" s="537"/>
      <c r="AF394" s="537"/>
      <c r="AG394" s="537"/>
      <c r="AH394" s="537"/>
      <c r="AI394" s="537"/>
      <c r="AJ394" s="537"/>
      <c r="AK394" s="537"/>
      <c r="AL394" s="537"/>
      <c r="AM394" s="537"/>
      <c r="AN394" s="537"/>
      <c r="AO394" s="537"/>
      <c r="AP394" s="537"/>
      <c r="AQ394" s="537"/>
      <c r="AR394" s="537"/>
      <c r="AS394" s="537"/>
      <c r="AT394" s="537"/>
      <c r="AU394" s="537"/>
      <c r="AV394" s="537"/>
      <c r="AW394" s="537"/>
      <c r="AX394" s="537"/>
      <c r="AY394" s="537"/>
      <c r="AZ394" s="537"/>
      <c r="BA394" s="537"/>
      <c r="BB394" s="537"/>
      <c r="BC394" s="537"/>
      <c r="BD394" s="537"/>
      <c r="BE394" s="537"/>
      <c r="BF394" s="537"/>
      <c r="BG394" s="537"/>
      <c r="BH394" s="537"/>
      <c r="BI394" s="537"/>
      <c r="BJ394" s="537"/>
      <c r="BK394" s="537"/>
      <c r="BL394" s="537"/>
      <c r="BM394" s="537"/>
      <c r="BN394" s="537"/>
      <c r="BO394" s="537"/>
      <c r="BP394" s="537"/>
      <c r="BQ394" s="537"/>
      <c r="BR394" s="537"/>
      <c r="BS394" s="537"/>
      <c r="BT394" s="537"/>
      <c r="BU394" s="537"/>
      <c r="BV394" s="537"/>
      <c r="BW394" s="537"/>
      <c r="BX394" s="537"/>
      <c r="BY394" s="537"/>
      <c r="BZ394" s="537"/>
      <c r="CA394" s="537"/>
      <c r="CB394" s="537"/>
      <c r="CC394" s="537"/>
      <c r="CD394" s="537"/>
      <c r="CE394" s="537"/>
      <c r="CF394" s="537"/>
      <c r="CG394" s="537"/>
      <c r="CH394" s="537"/>
      <c r="CI394" s="537"/>
      <c r="CJ394" s="537"/>
      <c r="CK394" s="537"/>
      <c r="CL394" s="537"/>
      <c r="CM394" s="537"/>
      <c r="CN394" s="537"/>
      <c r="CO394" s="537"/>
      <c r="CP394" s="537"/>
      <c r="CQ394" s="537"/>
      <c r="CR394" s="537"/>
      <c r="CS394" s="537"/>
      <c r="CT394" s="537"/>
      <c r="CU394" s="537"/>
      <c r="CV394" s="537"/>
      <c r="CW394" s="537"/>
      <c r="CX394" s="537"/>
      <c r="CY394" s="537"/>
      <c r="CZ394" s="537"/>
      <c r="DA394" s="537"/>
      <c r="DB394" s="537"/>
      <c r="DC394" s="537"/>
      <c r="DD394" s="537"/>
      <c r="DE394" s="537"/>
      <c r="DF394" s="537"/>
      <c r="DG394" s="537"/>
      <c r="DH394" s="537"/>
      <c r="DI394" s="537"/>
      <c r="DJ394" s="537"/>
      <c r="DK394" s="537"/>
      <c r="DL394" s="537"/>
      <c r="DM394" s="537"/>
      <c r="DN394" s="537"/>
      <c r="DO394" s="537"/>
      <c r="DP394" s="537"/>
      <c r="DQ394" s="537"/>
      <c r="DR394" s="537"/>
      <c r="DS394" s="537"/>
    </row>
    <row r="395" spans="1:123" hidden="1" outlineLevel="1" x14ac:dyDescent="0.25">
      <c r="A395" s="574" t="s">
        <v>44</v>
      </c>
      <c r="B395" s="575" t="s">
        <v>243</v>
      </c>
      <c r="C395" s="547">
        <v>1</v>
      </c>
      <c r="D395" s="548">
        <f>Origination!C$14*D12</f>
        <v>2312.5</v>
      </c>
      <c r="E395" s="548">
        <f>Origination!$C$14*E12</f>
        <v>2272.9466775844858</v>
      </c>
      <c r="F395" s="548">
        <f>Origination!$C$14*F12</f>
        <v>2232.7835747817326</v>
      </c>
      <c r="G395" s="548">
        <f>Origination!$C$14*G12</f>
        <v>2192.0012908107697</v>
      </c>
      <c r="H395" s="548">
        <f>Origination!$C$14*H12</f>
        <v>2150.5902799619216</v>
      </c>
      <c r="I395" s="548">
        <f>Origination!$C$14*I12</f>
        <v>2108.5408493624873</v>
      </c>
      <c r="J395" s="548">
        <f>Origination!$C$14*J12</f>
        <v>2065.8431567079774</v>
      </c>
      <c r="K395" s="548">
        <f>Origination!$C$14*K12</f>
        <v>2022.4872079583786</v>
      </c>
      <c r="L395" s="548">
        <f>Origination!$C$14*L12</f>
        <v>1978.462854998889</v>
      </c>
      <c r="M395" s="548">
        <f>Origination!$C$14*M12</f>
        <v>1933.7597932646081</v>
      </c>
      <c r="N395" s="548">
        <f>Origination!$C$14*N12</f>
        <v>1888.3675593285898</v>
      </c>
      <c r="O395" s="548">
        <f>Origination!$C$14*O12</f>
        <v>1842.2755284527248</v>
      </c>
      <c r="P395" s="548">
        <f>Origination!$C$14*P12</f>
        <v>1795.4729121008568</v>
      </c>
      <c r="Q395" s="548">
        <f>Origination!$C$14*Q12</f>
        <v>1747.9487554135642</v>
      </c>
      <c r="R395" s="548">
        <f>Origination!$C$14*R12</f>
        <v>1699.6919346440088</v>
      </c>
      <c r="S395" s="548">
        <f>Origination!$C$14*S12</f>
        <v>1650.6911545542564</v>
      </c>
      <c r="T395" s="548">
        <f>Origination!$C$14*T12</f>
        <v>1600.9349457714538</v>
      </c>
      <c r="U395" s="548">
        <f>Origination!$C$14*U12</f>
        <v>1550.4116621032495</v>
      </c>
      <c r="V395" s="548">
        <f>Origination!$C$14*V12</f>
        <v>1499.109477811827</v>
      </c>
      <c r="W395" s="548">
        <f>Origination!$C$14*W12</f>
        <v>1447.0163848459122</v>
      </c>
      <c r="X395" s="548">
        <f>Origination!$C$14*X12</f>
        <v>1394.1201900301055</v>
      </c>
      <c r="Y395" s="548">
        <f>Origination!$C$14*Y12</f>
        <v>1340.4085122108891</v>
      </c>
      <c r="Z395" s="548">
        <f>Origination!$C$14*Z12</f>
        <v>1285.8687793586259</v>
      </c>
      <c r="AA395" s="548">
        <f>Origination!$C$14*AA12</f>
        <v>1230.4882256248904</v>
      </c>
      <c r="AB395" s="548">
        <f>Origination!$C$14*AB12</f>
        <v>1174.2538883544266</v>
      </c>
      <c r="AC395" s="548">
        <f>Origination!$C$14*AC12</f>
        <v>1117.1526050510436</v>
      </c>
      <c r="AD395" s="548">
        <f>Origination!$C$14*AD12</f>
        <v>1059.1710102967327</v>
      </c>
      <c r="AE395" s="548">
        <f>Origination!$C$14*AE12</f>
        <v>1000.2955326232932</v>
      </c>
      <c r="AF395" s="548">
        <f>Origination!$C$14*AF12</f>
        <v>940.51239133572142</v>
      </c>
      <c r="AG395" s="548">
        <f>Origination!$C$14*AG12</f>
        <v>879.80759328663305</v>
      </c>
      <c r="AH395" s="548">
        <f>Origination!$C$14*AH12</f>
        <v>818.16692960095429</v>
      </c>
      <c r="AI395" s="548">
        <f>Origination!$C$14*AI12</f>
        <v>755.57597235012156</v>
      </c>
      <c r="AJ395" s="548">
        <f>Origination!$C$14*AJ12</f>
        <v>692.020071175005</v>
      </c>
      <c r="AK395" s="548">
        <f>Origination!$C$14*AK12</f>
        <v>627.48434985677216</v>
      </c>
      <c r="AL395" s="548">
        <f>Origination!$C$14*AL12</f>
        <v>561.9537028348833</v>
      </c>
      <c r="AM395" s="548">
        <f>Origination!$C$14*AM12</f>
        <v>495.41279167140686</v>
      </c>
      <c r="AN395" s="548">
        <f>Origination!$C$14*AN12</f>
        <v>427.84604146082688</v>
      </c>
      <c r="AO395" s="548">
        <f>Origination!$C$14*AO12</f>
        <v>359.23763718450039</v>
      </c>
      <c r="AP395" s="548">
        <f>Origination!$C$14*AP12</f>
        <v>289.57152000891392</v>
      </c>
      <c r="AQ395" s="548">
        <f>Origination!$C$14*AQ12</f>
        <v>218.83138352687047</v>
      </c>
      <c r="AR395" s="548">
        <f>Origination!$C$14*AR12</f>
        <v>147.0006699407289</v>
      </c>
      <c r="AS395" s="548">
        <f>Origination!$C$14*AS12</f>
        <v>74.062566186800936</v>
      </c>
      <c r="AT395" s="548">
        <f>Origination!$C$14*AT12</f>
        <v>0</v>
      </c>
      <c r="AU395" s="548">
        <f>Origination!$C$14*AU12</f>
        <v>0</v>
      </c>
      <c r="AV395" s="548">
        <f>Origination!$C$14*AV12</f>
        <v>0</v>
      </c>
      <c r="AW395" s="548">
        <f>Origination!$C$14*AW12</f>
        <v>0</v>
      </c>
      <c r="AX395" s="548">
        <f>Origination!$C$14*AX12</f>
        <v>0</v>
      </c>
      <c r="AY395" s="548">
        <f>Origination!$C$14*AY12</f>
        <v>0</v>
      </c>
      <c r="AZ395" s="548">
        <f>Origination!$C$14*AZ12</f>
        <v>0</v>
      </c>
      <c r="BA395" s="548">
        <f>Origination!$C$14*BA12</f>
        <v>0</v>
      </c>
      <c r="BB395" s="548">
        <f>Origination!$C$14*BB12</f>
        <v>0</v>
      </c>
      <c r="BC395" s="548">
        <f>Origination!$C$14*BC12</f>
        <v>0</v>
      </c>
      <c r="BD395" s="548">
        <f>Origination!$C$14*BD12</f>
        <v>0</v>
      </c>
      <c r="BE395" s="548">
        <f>Origination!$C$14*BE12</f>
        <v>0</v>
      </c>
      <c r="BF395" s="548">
        <f>Origination!$C$14*BF12</f>
        <v>0</v>
      </c>
      <c r="BG395" s="548">
        <f>Origination!$C$14*BG12</f>
        <v>0</v>
      </c>
      <c r="BH395" s="548">
        <f>Origination!$C$14*BH12</f>
        <v>0</v>
      </c>
      <c r="BI395" s="548">
        <f>Origination!$C$14*BI12</f>
        <v>0</v>
      </c>
      <c r="BJ395" s="548">
        <f>Origination!$C$14*BJ12</f>
        <v>0</v>
      </c>
      <c r="BK395" s="548">
        <f>Origination!$C$14*BK12</f>
        <v>0</v>
      </c>
      <c r="BL395" s="548">
        <f>Origination!$C$14*BL12</f>
        <v>0</v>
      </c>
      <c r="BM395" s="548">
        <f>Origination!$C$14*BM12</f>
        <v>0</v>
      </c>
      <c r="BN395" s="548">
        <f>Origination!$C$14*BN12</f>
        <v>0</v>
      </c>
      <c r="BO395" s="548">
        <f>Origination!$C$14*BO12</f>
        <v>0</v>
      </c>
      <c r="BP395" s="548">
        <f>Origination!$C$14*BP12</f>
        <v>0</v>
      </c>
      <c r="BQ395" s="548">
        <f>Origination!$C$14*BQ12</f>
        <v>0</v>
      </c>
      <c r="BR395" s="548">
        <f>Origination!$C$14*BR12</f>
        <v>0</v>
      </c>
      <c r="BS395" s="548">
        <f>Origination!$C$14*BS12</f>
        <v>0</v>
      </c>
      <c r="BT395" s="548">
        <f>Origination!$C$14*BT12</f>
        <v>0</v>
      </c>
      <c r="BU395" s="548">
        <f>Origination!$C$14*BU12</f>
        <v>0</v>
      </c>
      <c r="BV395" s="548">
        <f>Origination!$C$14*BV12</f>
        <v>0</v>
      </c>
      <c r="BW395" s="548">
        <f>Origination!$C$14*BW12</f>
        <v>0</v>
      </c>
      <c r="BX395" s="548">
        <f>Origination!$C$14*BX12</f>
        <v>0</v>
      </c>
      <c r="BY395" s="548">
        <f>Origination!$C$14*BY12</f>
        <v>0</v>
      </c>
      <c r="BZ395" s="548">
        <f>Origination!$C$14*BZ12</f>
        <v>0</v>
      </c>
      <c r="CA395" s="548">
        <f>Origination!$C$14*CA12</f>
        <v>0</v>
      </c>
      <c r="CB395" s="548">
        <f>Origination!$C$14*CB12</f>
        <v>0</v>
      </c>
      <c r="CC395" s="548">
        <f>Origination!$C$14*CC12</f>
        <v>0</v>
      </c>
      <c r="CD395" s="548">
        <f>Origination!$C$14*CD12</f>
        <v>0</v>
      </c>
      <c r="CE395" s="548">
        <f>Origination!$C$14*CE12</f>
        <v>0</v>
      </c>
      <c r="CF395" s="548">
        <f>Origination!$C$14*CF12</f>
        <v>0</v>
      </c>
      <c r="CG395" s="548">
        <f>Origination!$C$14*CG12</f>
        <v>0</v>
      </c>
      <c r="CH395" s="548">
        <f>Origination!$C$14*CH12</f>
        <v>0</v>
      </c>
      <c r="CI395" s="548">
        <f>Origination!$C$14*CI12</f>
        <v>0</v>
      </c>
      <c r="CJ395" s="548">
        <f>Origination!$C$14*CJ12</f>
        <v>0</v>
      </c>
      <c r="CK395" s="548">
        <f>Origination!$C$14*CK12</f>
        <v>0</v>
      </c>
      <c r="CL395" s="548">
        <f>Origination!$C$14*CL12</f>
        <v>0</v>
      </c>
      <c r="CM395" s="548">
        <f>Origination!$C$14*CM12</f>
        <v>0</v>
      </c>
      <c r="CN395" s="548">
        <f>Origination!$C$14*CN12</f>
        <v>0</v>
      </c>
      <c r="CO395" s="548">
        <f>Origination!$C$14*CO12</f>
        <v>0</v>
      </c>
      <c r="CP395" s="548">
        <f>Origination!$C$14*CP12</f>
        <v>0</v>
      </c>
      <c r="CQ395" s="548">
        <f>Origination!$C$14*CQ12</f>
        <v>0</v>
      </c>
      <c r="CR395" s="548">
        <f>Origination!$C$14*CR12</f>
        <v>0</v>
      </c>
      <c r="CS395" s="548">
        <f>Origination!$C$14*CS12</f>
        <v>0</v>
      </c>
      <c r="CT395" s="548">
        <f>Origination!$C$14*CT12</f>
        <v>0</v>
      </c>
      <c r="CU395" s="548">
        <f>Origination!$C$14*CU12</f>
        <v>0</v>
      </c>
      <c r="CV395" s="548">
        <f>Origination!$C$14*CV12</f>
        <v>0</v>
      </c>
      <c r="CW395" s="548">
        <f>Origination!$C$14*CW12</f>
        <v>0</v>
      </c>
      <c r="CX395" s="548">
        <f>Origination!$C$14*CX12</f>
        <v>0</v>
      </c>
      <c r="CY395" s="548">
        <f>Origination!$C$14*CY12</f>
        <v>0</v>
      </c>
      <c r="CZ395" s="548">
        <f>Origination!$C$14*CZ12</f>
        <v>0</v>
      </c>
      <c r="DA395" s="548">
        <f>Origination!$C$14*DA12</f>
        <v>0</v>
      </c>
      <c r="DB395" s="548">
        <f>Origination!$C$14*DB12</f>
        <v>0</v>
      </c>
      <c r="DC395" s="548">
        <f>Origination!$C$14*DC12</f>
        <v>0</v>
      </c>
      <c r="DD395" s="548">
        <f>Origination!$C$14*DD12</f>
        <v>0</v>
      </c>
      <c r="DE395" s="548">
        <f>Origination!$C$14*DE12</f>
        <v>0</v>
      </c>
      <c r="DF395" s="548">
        <f>Origination!$C$14*DF12</f>
        <v>0</v>
      </c>
      <c r="DG395" s="548">
        <f>Origination!$C$14*DG12</f>
        <v>0</v>
      </c>
      <c r="DH395" s="548">
        <f>Origination!$C$14*DH12</f>
        <v>0</v>
      </c>
      <c r="DI395" s="548">
        <f>Origination!$C$14*DI12</f>
        <v>0</v>
      </c>
      <c r="DJ395" s="548">
        <f>Origination!$C$14*DJ12</f>
        <v>0</v>
      </c>
      <c r="DK395" s="548">
        <f>Origination!$C$14*DK12</f>
        <v>0</v>
      </c>
      <c r="DL395" s="548">
        <f>Origination!$C$14*DL12</f>
        <v>0</v>
      </c>
      <c r="DM395" s="548">
        <f>Origination!$C$14*DM12</f>
        <v>0</v>
      </c>
      <c r="DN395" s="548">
        <f>Origination!$C$14*DN12</f>
        <v>0</v>
      </c>
      <c r="DO395" s="548">
        <f>Origination!$C$14*DO12</f>
        <v>0</v>
      </c>
      <c r="DP395" s="548">
        <f>Origination!$C$14*DP12</f>
        <v>0</v>
      </c>
      <c r="DQ395" s="548">
        <f>Origination!$C$14*DQ12</f>
        <v>0</v>
      </c>
      <c r="DR395" s="548">
        <f>Origination!$C$14*DR12</f>
        <v>0</v>
      </c>
      <c r="DS395" s="548">
        <f>Origination!$C$14*DS12</f>
        <v>0</v>
      </c>
    </row>
    <row r="396" spans="1:123" hidden="1" outlineLevel="1" x14ac:dyDescent="0.25">
      <c r="A396" s="574" t="s">
        <v>44</v>
      </c>
      <c r="B396" s="575" t="s">
        <v>243</v>
      </c>
      <c r="C396" s="547">
        <v>2</v>
      </c>
      <c r="D396" s="549"/>
      <c r="E396" s="548">
        <f>Origination!$D$14*D12</f>
        <v>2312.5</v>
      </c>
      <c r="F396" s="548">
        <f>Origination!$D$14*E12</f>
        <v>2272.9466775844858</v>
      </c>
      <c r="G396" s="548">
        <f>Origination!$D$14*F12</f>
        <v>2232.7835747817326</v>
      </c>
      <c r="H396" s="548">
        <f>Origination!$D$14*G12</f>
        <v>2192.0012908107697</v>
      </c>
      <c r="I396" s="548">
        <f>Origination!$D$14*H12</f>
        <v>2150.5902799619216</v>
      </c>
      <c r="J396" s="548">
        <f>Origination!$D$14*I12</f>
        <v>2108.5408493624873</v>
      </c>
      <c r="K396" s="548">
        <f>Origination!$D$14*J12</f>
        <v>2065.8431567079774</v>
      </c>
      <c r="L396" s="548">
        <f>Origination!$D$14*K12</f>
        <v>2022.4872079583786</v>
      </c>
      <c r="M396" s="548">
        <f>Origination!$D$14*L12</f>
        <v>1978.462854998889</v>
      </c>
      <c r="N396" s="548">
        <f>Origination!$D$14*M12</f>
        <v>1933.7597932646081</v>
      </c>
      <c r="O396" s="548">
        <f>Origination!$D$14*N12</f>
        <v>1888.3675593285898</v>
      </c>
      <c r="P396" s="548">
        <f>Origination!$D$14*O12</f>
        <v>1842.2755284527248</v>
      </c>
      <c r="Q396" s="548">
        <f>Origination!$D$14*P12</f>
        <v>1795.4729121008568</v>
      </c>
      <c r="R396" s="548">
        <f>Origination!$D$14*Q12</f>
        <v>1747.9487554135642</v>
      </c>
      <c r="S396" s="548">
        <f>Origination!$D$14*R12</f>
        <v>1699.6919346440088</v>
      </c>
      <c r="T396" s="548">
        <f>Origination!$D$14*S12</f>
        <v>1650.6911545542564</v>
      </c>
      <c r="U396" s="548">
        <f>Origination!$D$14*T12</f>
        <v>1600.9349457714538</v>
      </c>
      <c r="V396" s="548">
        <f>Origination!$D$14*U12</f>
        <v>1550.4116621032495</v>
      </c>
      <c r="W396" s="548">
        <f>Origination!$D$14*V12</f>
        <v>1499.109477811827</v>
      </c>
      <c r="X396" s="548">
        <f>Origination!$D$14*W12</f>
        <v>1447.0163848459122</v>
      </c>
      <c r="Y396" s="548">
        <f>Origination!$D$14*X12</f>
        <v>1394.1201900301055</v>
      </c>
      <c r="Z396" s="548">
        <f>Origination!$D$14*Y12</f>
        <v>1340.4085122108891</v>
      </c>
      <c r="AA396" s="548">
        <f>Origination!$D$14*Z12</f>
        <v>1285.8687793586259</v>
      </c>
      <c r="AB396" s="548">
        <f>Origination!$D$14*AA12</f>
        <v>1230.4882256248904</v>
      </c>
      <c r="AC396" s="548">
        <f>Origination!$D$14*AB12</f>
        <v>1174.2538883544266</v>
      </c>
      <c r="AD396" s="548">
        <f>Origination!$D$14*AC12</f>
        <v>1117.1526050510436</v>
      </c>
      <c r="AE396" s="548">
        <f>Origination!$D$14*AD12</f>
        <v>1059.1710102967327</v>
      </c>
      <c r="AF396" s="548">
        <f>Origination!$D$14*AE12</f>
        <v>1000.2955326232932</v>
      </c>
      <c r="AG396" s="548">
        <f>Origination!$D$14*AF12</f>
        <v>940.51239133572142</v>
      </c>
      <c r="AH396" s="548">
        <f>Origination!$D$14*AG12</f>
        <v>879.80759328663305</v>
      </c>
      <c r="AI396" s="548">
        <f>Origination!$D$14*AH12</f>
        <v>818.16692960095429</v>
      </c>
      <c r="AJ396" s="548">
        <f>Origination!$D$14*AI12</f>
        <v>755.57597235012156</v>
      </c>
      <c r="AK396" s="548">
        <f>Origination!$D$14*AJ12</f>
        <v>692.020071175005</v>
      </c>
      <c r="AL396" s="548">
        <f>Origination!$D$14*AK12</f>
        <v>627.48434985677216</v>
      </c>
      <c r="AM396" s="548">
        <f>Origination!$D$14*AL12</f>
        <v>561.9537028348833</v>
      </c>
      <c r="AN396" s="548">
        <f>Origination!$D$14*AM12</f>
        <v>495.41279167140686</v>
      </c>
      <c r="AO396" s="548">
        <f>Origination!$D$14*AN12</f>
        <v>427.84604146082688</v>
      </c>
      <c r="AP396" s="548">
        <f>Origination!$D$14*AO12</f>
        <v>359.23763718450039</v>
      </c>
      <c r="AQ396" s="548">
        <f>Origination!$D$14*AP12</f>
        <v>289.57152000891392</v>
      </c>
      <c r="AR396" s="548">
        <f>Origination!$D$14*AQ12</f>
        <v>218.83138352687047</v>
      </c>
      <c r="AS396" s="548">
        <f>Origination!$D$14*AR12</f>
        <v>147.0006699407289</v>
      </c>
      <c r="AT396" s="548">
        <f>Origination!$D$14*AS12</f>
        <v>74.062566186800936</v>
      </c>
      <c r="AU396" s="548">
        <f>Origination!$D$14*AT12</f>
        <v>0</v>
      </c>
      <c r="AV396" s="548">
        <f>Origination!$D$14*AU12</f>
        <v>0</v>
      </c>
      <c r="AW396" s="548">
        <f>Origination!$D$14*AV12</f>
        <v>0</v>
      </c>
      <c r="AX396" s="548">
        <f>Origination!$D$14*AW12</f>
        <v>0</v>
      </c>
      <c r="AY396" s="548">
        <f>Origination!$D$14*AX12</f>
        <v>0</v>
      </c>
      <c r="AZ396" s="548">
        <f>Origination!$D$14*AY12</f>
        <v>0</v>
      </c>
      <c r="BA396" s="548">
        <f>Origination!$D$14*AZ12</f>
        <v>0</v>
      </c>
      <c r="BB396" s="548">
        <f>Origination!$D$14*BA12</f>
        <v>0</v>
      </c>
      <c r="BC396" s="548">
        <f>Origination!$D$14*BB12</f>
        <v>0</v>
      </c>
      <c r="BD396" s="548">
        <f>Origination!$D$14*BC12</f>
        <v>0</v>
      </c>
      <c r="BE396" s="548">
        <f>Origination!$D$14*BD12</f>
        <v>0</v>
      </c>
      <c r="BF396" s="548">
        <f>Origination!$D$14*BE12</f>
        <v>0</v>
      </c>
      <c r="BG396" s="548">
        <f>Origination!$D$14*BF12</f>
        <v>0</v>
      </c>
      <c r="BH396" s="548">
        <f>Origination!$D$14*BG12</f>
        <v>0</v>
      </c>
      <c r="BI396" s="548">
        <f>Origination!$D$14*BH12</f>
        <v>0</v>
      </c>
      <c r="BJ396" s="548">
        <f>Origination!$D$14*BI12</f>
        <v>0</v>
      </c>
      <c r="BK396" s="548">
        <f>Origination!$D$14*BJ12</f>
        <v>0</v>
      </c>
      <c r="BL396" s="548">
        <f>Origination!$D$14*BK12</f>
        <v>0</v>
      </c>
      <c r="BM396" s="548">
        <f>Origination!$D$14*BL12</f>
        <v>0</v>
      </c>
      <c r="BN396" s="548">
        <f>Origination!$D$14*BM12</f>
        <v>0</v>
      </c>
      <c r="BO396" s="548">
        <f>Origination!$D$14*BN12</f>
        <v>0</v>
      </c>
      <c r="BP396" s="548">
        <f>Origination!$D$14*BO12</f>
        <v>0</v>
      </c>
      <c r="BQ396" s="548">
        <f>Origination!$D$14*BP12</f>
        <v>0</v>
      </c>
      <c r="BR396" s="548">
        <f>Origination!$D$14*BQ12</f>
        <v>0</v>
      </c>
      <c r="BS396" s="548">
        <f>Origination!$D$14*BR12</f>
        <v>0</v>
      </c>
      <c r="BT396" s="548">
        <f>Origination!$D$14*BS12</f>
        <v>0</v>
      </c>
      <c r="BU396" s="548">
        <f>Origination!$D$14*BT12</f>
        <v>0</v>
      </c>
      <c r="BV396" s="548">
        <f>Origination!$D$14*BU12</f>
        <v>0</v>
      </c>
      <c r="BW396" s="548">
        <f>Origination!$D$14*BV12</f>
        <v>0</v>
      </c>
      <c r="BX396" s="548">
        <f>Origination!$D$14*BW12</f>
        <v>0</v>
      </c>
      <c r="BY396" s="548">
        <f>Origination!$D$14*BX12</f>
        <v>0</v>
      </c>
      <c r="BZ396" s="548">
        <f>Origination!$D$14*BY12</f>
        <v>0</v>
      </c>
      <c r="CA396" s="548">
        <f>Origination!$D$14*BZ12</f>
        <v>0</v>
      </c>
      <c r="CB396" s="548">
        <f>Origination!$D$14*CA12</f>
        <v>0</v>
      </c>
      <c r="CC396" s="548">
        <f>Origination!$D$14*CB12</f>
        <v>0</v>
      </c>
      <c r="CD396" s="548">
        <f>Origination!$D$14*CC12</f>
        <v>0</v>
      </c>
      <c r="CE396" s="548">
        <f>Origination!$D$14*CD12</f>
        <v>0</v>
      </c>
      <c r="CF396" s="548">
        <f>Origination!$D$14*CE12</f>
        <v>0</v>
      </c>
      <c r="CG396" s="548">
        <f>Origination!$D$14*CF12</f>
        <v>0</v>
      </c>
      <c r="CH396" s="548">
        <f>Origination!$D$14*CG12</f>
        <v>0</v>
      </c>
      <c r="CI396" s="548">
        <f>Origination!$D$14*CH12</f>
        <v>0</v>
      </c>
      <c r="CJ396" s="548">
        <f>Origination!$D$14*CI12</f>
        <v>0</v>
      </c>
      <c r="CK396" s="548">
        <f>Origination!$D$14*CJ12</f>
        <v>0</v>
      </c>
      <c r="CL396" s="548">
        <f>Origination!$D$14*CK12</f>
        <v>0</v>
      </c>
      <c r="CM396" s="548">
        <f>Origination!$D$14*CL12</f>
        <v>0</v>
      </c>
      <c r="CN396" s="548">
        <f>Origination!$D$14*CM12</f>
        <v>0</v>
      </c>
      <c r="CO396" s="548">
        <f>Origination!$D$14*CN12</f>
        <v>0</v>
      </c>
      <c r="CP396" s="548">
        <f>Origination!$D$14*CO12</f>
        <v>0</v>
      </c>
      <c r="CQ396" s="548">
        <f>Origination!$D$14*CP12</f>
        <v>0</v>
      </c>
      <c r="CR396" s="548">
        <f>Origination!$D$14*CQ12</f>
        <v>0</v>
      </c>
      <c r="CS396" s="548">
        <f>Origination!$D$14*CR12</f>
        <v>0</v>
      </c>
      <c r="CT396" s="548">
        <f>Origination!$D$14*CS12</f>
        <v>0</v>
      </c>
      <c r="CU396" s="548">
        <f>Origination!$D$14*CT12</f>
        <v>0</v>
      </c>
      <c r="CV396" s="548">
        <f>Origination!$D$14*CU12</f>
        <v>0</v>
      </c>
      <c r="CW396" s="548">
        <f>Origination!$D$14*CV12</f>
        <v>0</v>
      </c>
      <c r="CX396" s="548">
        <f>Origination!$D$14*CW12</f>
        <v>0</v>
      </c>
      <c r="CY396" s="548">
        <f>Origination!$D$14*CX12</f>
        <v>0</v>
      </c>
      <c r="CZ396" s="548">
        <f>Origination!$D$14*CY12</f>
        <v>0</v>
      </c>
      <c r="DA396" s="548">
        <f>Origination!$D$14*CZ12</f>
        <v>0</v>
      </c>
      <c r="DB396" s="548">
        <f>Origination!$D$14*DA12</f>
        <v>0</v>
      </c>
      <c r="DC396" s="548">
        <f>Origination!$D$14*DB12</f>
        <v>0</v>
      </c>
      <c r="DD396" s="548">
        <f>Origination!$D$14*DC12</f>
        <v>0</v>
      </c>
      <c r="DE396" s="548">
        <f>Origination!$D$14*DD12</f>
        <v>0</v>
      </c>
      <c r="DF396" s="548">
        <f>Origination!$D$14*DE12</f>
        <v>0</v>
      </c>
      <c r="DG396" s="548">
        <f>Origination!$D$14*DF12</f>
        <v>0</v>
      </c>
      <c r="DH396" s="548">
        <f>Origination!$D$14*DG12</f>
        <v>0</v>
      </c>
      <c r="DI396" s="548">
        <f>Origination!$D$14*DH12</f>
        <v>0</v>
      </c>
      <c r="DJ396" s="548">
        <f>Origination!$D$14*DI12</f>
        <v>0</v>
      </c>
      <c r="DK396" s="548">
        <f>Origination!$D$14*DJ12</f>
        <v>0</v>
      </c>
      <c r="DL396" s="548">
        <f>Origination!$D$14*DK12</f>
        <v>0</v>
      </c>
      <c r="DM396" s="548">
        <f>Origination!$D$14*DL12</f>
        <v>0</v>
      </c>
      <c r="DN396" s="548">
        <f>Origination!$D$14*DM12</f>
        <v>0</v>
      </c>
      <c r="DO396" s="548">
        <f>Origination!$D$14*DN12</f>
        <v>0</v>
      </c>
      <c r="DP396" s="548">
        <f>Origination!$D$14*DO12</f>
        <v>0</v>
      </c>
      <c r="DQ396" s="548">
        <f>Origination!$D$14*DP12</f>
        <v>0</v>
      </c>
      <c r="DR396" s="548">
        <f>Origination!$D$14*DQ12</f>
        <v>0</v>
      </c>
      <c r="DS396" s="548">
        <f>Origination!$D$14*DR12</f>
        <v>0</v>
      </c>
    </row>
    <row r="397" spans="1:123" hidden="1" outlineLevel="1" x14ac:dyDescent="0.25">
      <c r="A397" s="574" t="s">
        <v>44</v>
      </c>
      <c r="B397" s="575" t="s">
        <v>243</v>
      </c>
      <c r="C397" s="547">
        <v>3</v>
      </c>
      <c r="D397" s="549"/>
      <c r="E397" s="549"/>
      <c r="F397" s="548">
        <f>Origination!$E$14*D12</f>
        <v>2312.5</v>
      </c>
      <c r="G397" s="548">
        <f>Origination!$E$14*E12</f>
        <v>2272.9466775844858</v>
      </c>
      <c r="H397" s="548">
        <f>Origination!$E$14*F12</f>
        <v>2232.7835747817326</v>
      </c>
      <c r="I397" s="548">
        <f>Origination!$E$14*G12</f>
        <v>2192.0012908107697</v>
      </c>
      <c r="J397" s="548">
        <f>Origination!$E$14*H12</f>
        <v>2150.5902799619216</v>
      </c>
      <c r="K397" s="548">
        <f>Origination!$E$14*I12</f>
        <v>2108.5408493624873</v>
      </c>
      <c r="L397" s="548">
        <f>Origination!$E$14*J12</f>
        <v>2065.8431567079774</v>
      </c>
      <c r="M397" s="548">
        <f>Origination!$E$14*K12</f>
        <v>2022.4872079583786</v>
      </c>
      <c r="N397" s="548">
        <f>Origination!$E$14*L12</f>
        <v>1978.462854998889</v>
      </c>
      <c r="O397" s="548">
        <f>Origination!$E$14*M12</f>
        <v>1933.7597932646081</v>
      </c>
      <c r="P397" s="548">
        <f>Origination!$E$14*N12</f>
        <v>1888.3675593285898</v>
      </c>
      <c r="Q397" s="548">
        <f>Origination!$E$14*O12</f>
        <v>1842.2755284527248</v>
      </c>
      <c r="R397" s="548">
        <f>Origination!$E$14*P12</f>
        <v>1795.4729121008568</v>
      </c>
      <c r="S397" s="548">
        <f>Origination!$E$14*Q12</f>
        <v>1747.9487554135642</v>
      </c>
      <c r="T397" s="548">
        <f>Origination!$E$14*R12</f>
        <v>1699.6919346440088</v>
      </c>
      <c r="U397" s="548">
        <f>Origination!$E$14*S12</f>
        <v>1650.6911545542564</v>
      </c>
      <c r="V397" s="548">
        <f>Origination!$E$14*T12</f>
        <v>1600.9349457714538</v>
      </c>
      <c r="W397" s="548">
        <f>Origination!$E$14*U12</f>
        <v>1550.4116621032495</v>
      </c>
      <c r="X397" s="548">
        <f>Origination!$E$14*V12</f>
        <v>1499.109477811827</v>
      </c>
      <c r="Y397" s="548">
        <f>Origination!$E$14*W12</f>
        <v>1447.0163848459122</v>
      </c>
      <c r="Z397" s="548">
        <f>Origination!$E$14*X12</f>
        <v>1394.1201900301055</v>
      </c>
      <c r="AA397" s="548">
        <f>Origination!$E$14*Y12</f>
        <v>1340.4085122108891</v>
      </c>
      <c r="AB397" s="548">
        <f>Origination!$E$14*Z12</f>
        <v>1285.8687793586259</v>
      </c>
      <c r="AC397" s="548">
        <f>Origination!$E$14*AA12</f>
        <v>1230.4882256248904</v>
      </c>
      <c r="AD397" s="548">
        <f>Origination!$E$14*AB12</f>
        <v>1174.2538883544266</v>
      </c>
      <c r="AE397" s="548">
        <f>Origination!$E$14*AC12</f>
        <v>1117.1526050510436</v>
      </c>
      <c r="AF397" s="548">
        <f>Origination!$E$14*AD12</f>
        <v>1059.1710102967327</v>
      </c>
      <c r="AG397" s="548">
        <f>Origination!$E$14*AE12</f>
        <v>1000.2955326232932</v>
      </c>
      <c r="AH397" s="548">
        <f>Origination!$E$14*AF12</f>
        <v>940.51239133572142</v>
      </c>
      <c r="AI397" s="548">
        <f>Origination!$E$14*AG12</f>
        <v>879.80759328663305</v>
      </c>
      <c r="AJ397" s="548">
        <f>Origination!$E$14*AH12</f>
        <v>818.16692960095429</v>
      </c>
      <c r="AK397" s="548">
        <f>Origination!$E$14*AI12</f>
        <v>755.57597235012156</v>
      </c>
      <c r="AL397" s="548">
        <f>Origination!$E$14*AJ12</f>
        <v>692.020071175005</v>
      </c>
      <c r="AM397" s="548">
        <f>Origination!$E$14*AK12</f>
        <v>627.48434985677216</v>
      </c>
      <c r="AN397" s="548">
        <f>Origination!$E$14*AL12</f>
        <v>561.9537028348833</v>
      </c>
      <c r="AO397" s="548">
        <f>Origination!$E$14*AM12</f>
        <v>495.41279167140686</v>
      </c>
      <c r="AP397" s="548">
        <f>Origination!$E$14*AN12</f>
        <v>427.84604146082688</v>
      </c>
      <c r="AQ397" s="548">
        <f>Origination!$E$14*AO12</f>
        <v>359.23763718450039</v>
      </c>
      <c r="AR397" s="548">
        <f>Origination!$E$14*AP12</f>
        <v>289.57152000891392</v>
      </c>
      <c r="AS397" s="548">
        <f>Origination!$E$14*AQ12</f>
        <v>218.83138352687047</v>
      </c>
      <c r="AT397" s="548">
        <f>Origination!$E$14*AR12</f>
        <v>147.0006699407289</v>
      </c>
      <c r="AU397" s="548">
        <f>Origination!$E$14*AS12</f>
        <v>74.062566186800936</v>
      </c>
      <c r="AV397" s="548">
        <f>Origination!$E$14*AT12</f>
        <v>0</v>
      </c>
      <c r="AW397" s="548">
        <f>Origination!$E$14*AU12</f>
        <v>0</v>
      </c>
      <c r="AX397" s="548">
        <f>Origination!$E$14*AV12</f>
        <v>0</v>
      </c>
      <c r="AY397" s="548">
        <f>Origination!$E$14*AW12</f>
        <v>0</v>
      </c>
      <c r="AZ397" s="548">
        <f>Origination!$E$14*AX12</f>
        <v>0</v>
      </c>
      <c r="BA397" s="548">
        <f>Origination!$E$14*AY12</f>
        <v>0</v>
      </c>
      <c r="BB397" s="548">
        <f>Origination!$E$14*AZ12</f>
        <v>0</v>
      </c>
      <c r="BC397" s="548">
        <f>Origination!$E$14*BA12</f>
        <v>0</v>
      </c>
      <c r="BD397" s="548">
        <f>Origination!$E$14*BB12</f>
        <v>0</v>
      </c>
      <c r="BE397" s="548">
        <f>Origination!$E$14*BC12</f>
        <v>0</v>
      </c>
      <c r="BF397" s="548">
        <f>Origination!$E$14*BD12</f>
        <v>0</v>
      </c>
      <c r="BG397" s="548">
        <f>Origination!$E$14*BE12</f>
        <v>0</v>
      </c>
      <c r="BH397" s="548">
        <f>Origination!$E$14*BF12</f>
        <v>0</v>
      </c>
      <c r="BI397" s="548">
        <f>Origination!$E$14*BG12</f>
        <v>0</v>
      </c>
      <c r="BJ397" s="548">
        <f>Origination!$E$14*BH12</f>
        <v>0</v>
      </c>
      <c r="BK397" s="548">
        <f>Origination!$E$14*BI12</f>
        <v>0</v>
      </c>
      <c r="BL397" s="548">
        <f>Origination!$E$14*BJ12</f>
        <v>0</v>
      </c>
      <c r="BM397" s="548">
        <f>Origination!$E$14*BK12</f>
        <v>0</v>
      </c>
      <c r="BN397" s="548">
        <f>Origination!$E$14*BL12</f>
        <v>0</v>
      </c>
      <c r="BO397" s="548">
        <f>Origination!$E$14*BM12</f>
        <v>0</v>
      </c>
      <c r="BP397" s="548">
        <f>Origination!$E$14*BN12</f>
        <v>0</v>
      </c>
      <c r="BQ397" s="548">
        <f>Origination!$E$14*BO12</f>
        <v>0</v>
      </c>
      <c r="BR397" s="548">
        <f>Origination!$E$14*BP12</f>
        <v>0</v>
      </c>
      <c r="BS397" s="548">
        <f>Origination!$E$14*BQ12</f>
        <v>0</v>
      </c>
      <c r="BT397" s="548">
        <f>Origination!$E$14*BR12</f>
        <v>0</v>
      </c>
      <c r="BU397" s="548">
        <f>Origination!$E$14*BS12</f>
        <v>0</v>
      </c>
      <c r="BV397" s="548">
        <f>Origination!$E$14*BT12</f>
        <v>0</v>
      </c>
      <c r="BW397" s="548">
        <f>Origination!$E$14*BU12</f>
        <v>0</v>
      </c>
      <c r="BX397" s="548">
        <f>Origination!$E$14*BV12</f>
        <v>0</v>
      </c>
      <c r="BY397" s="548">
        <f>Origination!$E$14*BW12</f>
        <v>0</v>
      </c>
      <c r="BZ397" s="548">
        <f>Origination!$E$14*BX12</f>
        <v>0</v>
      </c>
      <c r="CA397" s="548">
        <f>Origination!$E$14*BY12</f>
        <v>0</v>
      </c>
      <c r="CB397" s="548">
        <f>Origination!$E$14*BZ12</f>
        <v>0</v>
      </c>
      <c r="CC397" s="548">
        <f>Origination!$E$14*CA12</f>
        <v>0</v>
      </c>
      <c r="CD397" s="548">
        <f>Origination!$E$14*CB12</f>
        <v>0</v>
      </c>
      <c r="CE397" s="548">
        <f>Origination!$E$14*CC12</f>
        <v>0</v>
      </c>
      <c r="CF397" s="548">
        <f>Origination!$E$14*CD12</f>
        <v>0</v>
      </c>
      <c r="CG397" s="548">
        <f>Origination!$E$14*CE12</f>
        <v>0</v>
      </c>
      <c r="CH397" s="548">
        <f>Origination!$E$14*CF12</f>
        <v>0</v>
      </c>
      <c r="CI397" s="548">
        <f>Origination!$E$14*CG12</f>
        <v>0</v>
      </c>
      <c r="CJ397" s="548">
        <f>Origination!$E$14*CH12</f>
        <v>0</v>
      </c>
      <c r="CK397" s="548">
        <f>Origination!$E$14*CI12</f>
        <v>0</v>
      </c>
      <c r="CL397" s="548">
        <f>Origination!$E$14*CJ12</f>
        <v>0</v>
      </c>
      <c r="CM397" s="548">
        <f>Origination!$E$14*CK12</f>
        <v>0</v>
      </c>
      <c r="CN397" s="548">
        <f>Origination!$E$14*CL12</f>
        <v>0</v>
      </c>
      <c r="CO397" s="548">
        <f>Origination!$E$14*CM12</f>
        <v>0</v>
      </c>
      <c r="CP397" s="548">
        <f>Origination!$E$14*CN12</f>
        <v>0</v>
      </c>
      <c r="CQ397" s="548">
        <f>Origination!$E$14*CO12</f>
        <v>0</v>
      </c>
      <c r="CR397" s="548">
        <f>Origination!$E$14*CP12</f>
        <v>0</v>
      </c>
      <c r="CS397" s="548">
        <f>Origination!$E$14*CQ12</f>
        <v>0</v>
      </c>
      <c r="CT397" s="548">
        <f>Origination!$E$14*CR12</f>
        <v>0</v>
      </c>
      <c r="CU397" s="548">
        <f>Origination!$E$14*CS12</f>
        <v>0</v>
      </c>
      <c r="CV397" s="548">
        <f>Origination!$E$14*CT12</f>
        <v>0</v>
      </c>
      <c r="CW397" s="548">
        <f>Origination!$E$14*CU12</f>
        <v>0</v>
      </c>
      <c r="CX397" s="548">
        <f>Origination!$E$14*CV12</f>
        <v>0</v>
      </c>
      <c r="CY397" s="548">
        <f>Origination!$E$14*CW12</f>
        <v>0</v>
      </c>
      <c r="CZ397" s="548">
        <f>Origination!$E$14*CX12</f>
        <v>0</v>
      </c>
      <c r="DA397" s="548">
        <f>Origination!$E$14*CY12</f>
        <v>0</v>
      </c>
      <c r="DB397" s="548">
        <f>Origination!$E$14*CZ12</f>
        <v>0</v>
      </c>
      <c r="DC397" s="548">
        <f>Origination!$E$14*DA12</f>
        <v>0</v>
      </c>
      <c r="DD397" s="548">
        <f>Origination!$E$14*DB12</f>
        <v>0</v>
      </c>
      <c r="DE397" s="548">
        <f>Origination!$E$14*DC12</f>
        <v>0</v>
      </c>
      <c r="DF397" s="548">
        <f>Origination!$E$14*DD12</f>
        <v>0</v>
      </c>
      <c r="DG397" s="548">
        <f>Origination!$E$14*DE12</f>
        <v>0</v>
      </c>
      <c r="DH397" s="548">
        <f>Origination!$E$14*DF12</f>
        <v>0</v>
      </c>
      <c r="DI397" s="548">
        <f>Origination!$E$14*DG12</f>
        <v>0</v>
      </c>
      <c r="DJ397" s="548">
        <f>Origination!$E$14*DH12</f>
        <v>0</v>
      </c>
      <c r="DK397" s="548">
        <f>Origination!$E$14*DI12</f>
        <v>0</v>
      </c>
      <c r="DL397" s="548">
        <f>Origination!$E$14*DJ12</f>
        <v>0</v>
      </c>
      <c r="DM397" s="548">
        <f>Origination!$E$14*DK12</f>
        <v>0</v>
      </c>
      <c r="DN397" s="548">
        <f>Origination!$E$14*DL12</f>
        <v>0</v>
      </c>
      <c r="DO397" s="548">
        <f>Origination!$E$14*DM12</f>
        <v>0</v>
      </c>
      <c r="DP397" s="548">
        <f>Origination!$E$14*DN12</f>
        <v>0</v>
      </c>
      <c r="DQ397" s="548">
        <f>Origination!$E$14*DO12</f>
        <v>0</v>
      </c>
      <c r="DR397" s="548">
        <f>Origination!$E$14*DP12</f>
        <v>0</v>
      </c>
      <c r="DS397" s="548">
        <f>Origination!$E$14*DQ12</f>
        <v>0</v>
      </c>
    </row>
    <row r="398" spans="1:123" hidden="1" outlineLevel="1" x14ac:dyDescent="0.25">
      <c r="A398" s="574" t="s">
        <v>44</v>
      </c>
      <c r="B398" s="575" t="s">
        <v>243</v>
      </c>
      <c r="C398" s="547">
        <v>4</v>
      </c>
      <c r="D398" s="549"/>
      <c r="E398" s="549"/>
      <c r="F398" s="549"/>
      <c r="G398" s="548">
        <f>Origination!$F$14*D12</f>
        <v>2312.5</v>
      </c>
      <c r="H398" s="548">
        <f>Origination!$F$14*E12</f>
        <v>2272.9466775844858</v>
      </c>
      <c r="I398" s="548">
        <f>Origination!$F$14*F12</f>
        <v>2232.7835747817326</v>
      </c>
      <c r="J398" s="548">
        <f>Origination!$F$14*G12</f>
        <v>2192.0012908107697</v>
      </c>
      <c r="K398" s="548">
        <f>Origination!$F$14*H12</f>
        <v>2150.5902799619216</v>
      </c>
      <c r="L398" s="548">
        <f>Origination!$F$14*I12</f>
        <v>2108.5408493624873</v>
      </c>
      <c r="M398" s="548">
        <f>Origination!$F$14*J12</f>
        <v>2065.8431567079774</v>
      </c>
      <c r="N398" s="548">
        <f>Origination!$F$14*K12</f>
        <v>2022.4872079583786</v>
      </c>
      <c r="O398" s="548">
        <f>Origination!$F$14*L12</f>
        <v>1978.462854998889</v>
      </c>
      <c r="P398" s="548">
        <f>Origination!$F$14*M12</f>
        <v>1933.7597932646081</v>
      </c>
      <c r="Q398" s="548">
        <f>Origination!$F$14*N12</f>
        <v>1888.3675593285898</v>
      </c>
      <c r="R398" s="548">
        <f>Origination!$F$14*O12</f>
        <v>1842.2755284527248</v>
      </c>
      <c r="S398" s="548">
        <f>Origination!$F$14*P12</f>
        <v>1795.4729121008568</v>
      </c>
      <c r="T398" s="548">
        <f>Origination!$F$14*Q12</f>
        <v>1747.9487554135642</v>
      </c>
      <c r="U398" s="548">
        <f>Origination!$F$14*R12</f>
        <v>1699.6919346440088</v>
      </c>
      <c r="V398" s="548">
        <f>Origination!$F$14*S12</f>
        <v>1650.6911545542564</v>
      </c>
      <c r="W398" s="548">
        <f>Origination!$F$14*T12</f>
        <v>1600.9349457714538</v>
      </c>
      <c r="X398" s="548">
        <f>Origination!$F$14*U12</f>
        <v>1550.4116621032495</v>
      </c>
      <c r="Y398" s="548">
        <f>Origination!$F$14*V12</f>
        <v>1499.109477811827</v>
      </c>
      <c r="Z398" s="548">
        <f>Origination!$F$14*W12</f>
        <v>1447.0163848459122</v>
      </c>
      <c r="AA398" s="548">
        <f>Origination!$F$14*X12</f>
        <v>1394.1201900301055</v>
      </c>
      <c r="AB398" s="548">
        <f>Origination!$F$14*Y12</f>
        <v>1340.4085122108891</v>
      </c>
      <c r="AC398" s="548">
        <f>Origination!$F$14*Z12</f>
        <v>1285.8687793586259</v>
      </c>
      <c r="AD398" s="548">
        <f>Origination!$F$14*AA12</f>
        <v>1230.4882256248904</v>
      </c>
      <c r="AE398" s="548">
        <f>Origination!$F$14*AB12</f>
        <v>1174.2538883544266</v>
      </c>
      <c r="AF398" s="548">
        <f>Origination!$F$14*AC12</f>
        <v>1117.1526050510436</v>
      </c>
      <c r="AG398" s="548">
        <f>Origination!$F$14*AD12</f>
        <v>1059.1710102967327</v>
      </c>
      <c r="AH398" s="548">
        <f>Origination!$F$14*AE12</f>
        <v>1000.2955326232932</v>
      </c>
      <c r="AI398" s="548">
        <f>Origination!$F$14*AF12</f>
        <v>940.51239133572142</v>
      </c>
      <c r="AJ398" s="548">
        <f>Origination!$F$14*AG12</f>
        <v>879.80759328663305</v>
      </c>
      <c r="AK398" s="548">
        <f>Origination!$F$14*AH12</f>
        <v>818.16692960095429</v>
      </c>
      <c r="AL398" s="548">
        <f>Origination!$F$14*AI12</f>
        <v>755.57597235012156</v>
      </c>
      <c r="AM398" s="548">
        <f>Origination!$F$14*AJ12</f>
        <v>692.020071175005</v>
      </c>
      <c r="AN398" s="548">
        <f>Origination!$F$14*AK12</f>
        <v>627.48434985677216</v>
      </c>
      <c r="AO398" s="548">
        <f>Origination!$F$14*AL12</f>
        <v>561.9537028348833</v>
      </c>
      <c r="AP398" s="548">
        <f>Origination!$F$14*AM12</f>
        <v>495.41279167140686</v>
      </c>
      <c r="AQ398" s="548">
        <f>Origination!$F$14*AN12</f>
        <v>427.84604146082688</v>
      </c>
      <c r="AR398" s="548">
        <f>Origination!$F$14*AO12</f>
        <v>359.23763718450039</v>
      </c>
      <c r="AS398" s="548">
        <f>Origination!$F$14*AP12</f>
        <v>289.57152000891392</v>
      </c>
      <c r="AT398" s="548">
        <f>Origination!$F$14*AQ12</f>
        <v>218.83138352687047</v>
      </c>
      <c r="AU398" s="548">
        <f>Origination!$F$14*AR12</f>
        <v>147.0006699407289</v>
      </c>
      <c r="AV398" s="548">
        <f>Origination!$F$14*AS12</f>
        <v>74.062566186800936</v>
      </c>
      <c r="AW398" s="548">
        <f>Origination!$F$14*AT12</f>
        <v>0</v>
      </c>
      <c r="AX398" s="548">
        <f>Origination!$F$14*AU12</f>
        <v>0</v>
      </c>
      <c r="AY398" s="548">
        <f>Origination!$F$14*AV12</f>
        <v>0</v>
      </c>
      <c r="AZ398" s="548">
        <f>Origination!$F$14*AW12</f>
        <v>0</v>
      </c>
      <c r="BA398" s="548">
        <f>Origination!$F$14*AX12</f>
        <v>0</v>
      </c>
      <c r="BB398" s="548">
        <f>Origination!$F$14*AY12</f>
        <v>0</v>
      </c>
      <c r="BC398" s="548">
        <f>Origination!$F$14*AZ12</f>
        <v>0</v>
      </c>
      <c r="BD398" s="548">
        <f>Origination!$F$14*BA12</f>
        <v>0</v>
      </c>
      <c r="BE398" s="548">
        <f>Origination!$F$14*BB12</f>
        <v>0</v>
      </c>
      <c r="BF398" s="548">
        <f>Origination!$F$14*BC12</f>
        <v>0</v>
      </c>
      <c r="BG398" s="548">
        <f>Origination!$F$14*BD12</f>
        <v>0</v>
      </c>
      <c r="BH398" s="548">
        <f>Origination!$F$14*BE12</f>
        <v>0</v>
      </c>
      <c r="BI398" s="548">
        <f>Origination!$F$14*BF12</f>
        <v>0</v>
      </c>
      <c r="BJ398" s="548">
        <f>Origination!$F$14*BG12</f>
        <v>0</v>
      </c>
      <c r="BK398" s="548">
        <f>Origination!$F$14*BH12</f>
        <v>0</v>
      </c>
      <c r="BL398" s="548">
        <f>Origination!$F$14*BI12</f>
        <v>0</v>
      </c>
      <c r="BM398" s="548">
        <f>Origination!$F$14*BJ12</f>
        <v>0</v>
      </c>
      <c r="BN398" s="548">
        <f>Origination!$F$14*BK12</f>
        <v>0</v>
      </c>
      <c r="BO398" s="548">
        <f>Origination!$F$14*BL12</f>
        <v>0</v>
      </c>
      <c r="BP398" s="548">
        <f>Origination!$F$14*BM12</f>
        <v>0</v>
      </c>
      <c r="BQ398" s="548">
        <f>Origination!$F$14*BN12</f>
        <v>0</v>
      </c>
      <c r="BR398" s="548">
        <f>Origination!$F$14*BO12</f>
        <v>0</v>
      </c>
      <c r="BS398" s="548">
        <f>Origination!$F$14*BP12</f>
        <v>0</v>
      </c>
      <c r="BT398" s="548">
        <f>Origination!$F$14*BQ12</f>
        <v>0</v>
      </c>
      <c r="BU398" s="548">
        <f>Origination!$F$14*BR12</f>
        <v>0</v>
      </c>
      <c r="BV398" s="548">
        <f>Origination!$F$14*BS12</f>
        <v>0</v>
      </c>
      <c r="BW398" s="548">
        <f>Origination!$F$14*BT12</f>
        <v>0</v>
      </c>
      <c r="BX398" s="548">
        <f>Origination!$F$14*BU12</f>
        <v>0</v>
      </c>
      <c r="BY398" s="548">
        <f>Origination!$F$14*BV12</f>
        <v>0</v>
      </c>
      <c r="BZ398" s="548">
        <f>Origination!$F$14*BW12</f>
        <v>0</v>
      </c>
      <c r="CA398" s="548">
        <f>Origination!$F$14*BX12</f>
        <v>0</v>
      </c>
      <c r="CB398" s="548">
        <f>Origination!$F$14*BY12</f>
        <v>0</v>
      </c>
      <c r="CC398" s="548">
        <f>Origination!$F$14*BZ12</f>
        <v>0</v>
      </c>
      <c r="CD398" s="548">
        <f>Origination!$F$14*CA12</f>
        <v>0</v>
      </c>
      <c r="CE398" s="548">
        <f>Origination!$F$14*CB12</f>
        <v>0</v>
      </c>
      <c r="CF398" s="548">
        <f>Origination!$F$14*CC12</f>
        <v>0</v>
      </c>
      <c r="CG398" s="548">
        <f>Origination!$F$14*CD12</f>
        <v>0</v>
      </c>
      <c r="CH398" s="548">
        <f>Origination!$F$14*CE12</f>
        <v>0</v>
      </c>
      <c r="CI398" s="548">
        <f>Origination!$F$14*CF12</f>
        <v>0</v>
      </c>
      <c r="CJ398" s="548">
        <f>Origination!$F$14*CG12</f>
        <v>0</v>
      </c>
      <c r="CK398" s="548">
        <f>Origination!$F$14*CH12</f>
        <v>0</v>
      </c>
      <c r="CL398" s="548">
        <f>Origination!$F$14*CI12</f>
        <v>0</v>
      </c>
      <c r="CM398" s="548">
        <f>Origination!$F$14*CJ12</f>
        <v>0</v>
      </c>
      <c r="CN398" s="548">
        <f>Origination!$F$14*CK12</f>
        <v>0</v>
      </c>
      <c r="CO398" s="548">
        <f>Origination!$F$14*CL12</f>
        <v>0</v>
      </c>
      <c r="CP398" s="548">
        <f>Origination!$F$14*CM12</f>
        <v>0</v>
      </c>
      <c r="CQ398" s="548">
        <f>Origination!$F$14*CN12</f>
        <v>0</v>
      </c>
      <c r="CR398" s="548">
        <f>Origination!$F$14*CO12</f>
        <v>0</v>
      </c>
      <c r="CS398" s="548">
        <f>Origination!$F$14*CP12</f>
        <v>0</v>
      </c>
      <c r="CT398" s="548">
        <f>Origination!$F$14*CQ12</f>
        <v>0</v>
      </c>
      <c r="CU398" s="548">
        <f>Origination!$F$14*CR12</f>
        <v>0</v>
      </c>
      <c r="CV398" s="548">
        <f>Origination!$F$14*CS12</f>
        <v>0</v>
      </c>
      <c r="CW398" s="548">
        <f>Origination!$F$14*CT12</f>
        <v>0</v>
      </c>
      <c r="CX398" s="548">
        <f>Origination!$F$14*CU12</f>
        <v>0</v>
      </c>
      <c r="CY398" s="548">
        <f>Origination!$F$14*CV12</f>
        <v>0</v>
      </c>
      <c r="CZ398" s="548">
        <f>Origination!$F$14*CW12</f>
        <v>0</v>
      </c>
      <c r="DA398" s="548">
        <f>Origination!$F$14*CX12</f>
        <v>0</v>
      </c>
      <c r="DB398" s="548">
        <f>Origination!$F$14*CY12</f>
        <v>0</v>
      </c>
      <c r="DC398" s="548">
        <f>Origination!$F$14*CZ12</f>
        <v>0</v>
      </c>
      <c r="DD398" s="548">
        <f>Origination!$F$14*DA12</f>
        <v>0</v>
      </c>
      <c r="DE398" s="548">
        <f>Origination!$F$14*DB12</f>
        <v>0</v>
      </c>
      <c r="DF398" s="548">
        <f>Origination!$F$14*DC12</f>
        <v>0</v>
      </c>
      <c r="DG398" s="548">
        <f>Origination!$F$14*DD12</f>
        <v>0</v>
      </c>
      <c r="DH398" s="548">
        <f>Origination!$F$14*DE12</f>
        <v>0</v>
      </c>
      <c r="DI398" s="548">
        <f>Origination!$F$14*DF12</f>
        <v>0</v>
      </c>
      <c r="DJ398" s="548">
        <f>Origination!$F$14*DG12</f>
        <v>0</v>
      </c>
      <c r="DK398" s="548">
        <f>Origination!$F$14*DH12</f>
        <v>0</v>
      </c>
      <c r="DL398" s="548">
        <f>Origination!$F$14*DI12</f>
        <v>0</v>
      </c>
      <c r="DM398" s="548">
        <f>Origination!$F$14*DJ12</f>
        <v>0</v>
      </c>
      <c r="DN398" s="548">
        <f>Origination!$F$14*DK12</f>
        <v>0</v>
      </c>
      <c r="DO398" s="548">
        <f>Origination!$F$14*DL12</f>
        <v>0</v>
      </c>
      <c r="DP398" s="548">
        <f>Origination!$F$14*DM12</f>
        <v>0</v>
      </c>
      <c r="DQ398" s="548">
        <f>Origination!$F$14*DN12</f>
        <v>0</v>
      </c>
      <c r="DR398" s="548">
        <f>Origination!$F$14*DO12</f>
        <v>0</v>
      </c>
      <c r="DS398" s="548">
        <f>Origination!$F$14*DP12</f>
        <v>0</v>
      </c>
    </row>
    <row r="399" spans="1:123" hidden="1" outlineLevel="1" x14ac:dyDescent="0.25">
      <c r="A399" s="574" t="s">
        <v>44</v>
      </c>
      <c r="B399" s="575" t="s">
        <v>243</v>
      </c>
      <c r="C399" s="547">
        <v>5</v>
      </c>
      <c r="D399" s="549"/>
      <c r="E399" s="549"/>
      <c r="F399" s="549"/>
      <c r="G399" s="549"/>
      <c r="H399" s="548">
        <f ca="1">Origination!$G$14*D12</f>
        <v>2312.5</v>
      </c>
      <c r="I399" s="548">
        <f ca="1">Origination!$G$14*E12</f>
        <v>2272.9466775844858</v>
      </c>
      <c r="J399" s="548">
        <f ca="1">Origination!$G$14*F12</f>
        <v>2232.7835747817326</v>
      </c>
      <c r="K399" s="548">
        <f ca="1">Origination!$G$14*G12</f>
        <v>2192.0012908107697</v>
      </c>
      <c r="L399" s="548">
        <f ca="1">Origination!$G$14*H12</f>
        <v>2150.5902799619216</v>
      </c>
      <c r="M399" s="548">
        <f ca="1">Origination!$G$14*I12</f>
        <v>2108.5408493624873</v>
      </c>
      <c r="N399" s="548">
        <f ca="1">Origination!$G$14*J12</f>
        <v>2065.8431567079774</v>
      </c>
      <c r="O399" s="548">
        <f ca="1">Origination!$G$14*K12</f>
        <v>2022.4872079583786</v>
      </c>
      <c r="P399" s="548">
        <f ca="1">Origination!$G$14*L12</f>
        <v>1978.462854998889</v>
      </c>
      <c r="Q399" s="548">
        <f ca="1">Origination!$G$14*M12</f>
        <v>1933.7597932646081</v>
      </c>
      <c r="R399" s="548">
        <f ca="1">Origination!$G$14*N12</f>
        <v>1888.3675593285898</v>
      </c>
      <c r="S399" s="548">
        <f ca="1">Origination!$G$14*O12</f>
        <v>1842.2755284527248</v>
      </c>
      <c r="T399" s="548">
        <f ca="1">Origination!$G$14*P12</f>
        <v>1795.4729121008568</v>
      </c>
      <c r="U399" s="548">
        <f ca="1">Origination!$G$14*Q12</f>
        <v>1747.9487554135642</v>
      </c>
      <c r="V399" s="548">
        <f ca="1">Origination!$G$14*R12</f>
        <v>1699.6919346440088</v>
      </c>
      <c r="W399" s="548">
        <f ca="1">Origination!$G$14*S12</f>
        <v>1650.6911545542564</v>
      </c>
      <c r="X399" s="548">
        <f ca="1">Origination!$G$14*T12</f>
        <v>1600.9349457714538</v>
      </c>
      <c r="Y399" s="548">
        <f ca="1">Origination!$G$14*U12</f>
        <v>1550.4116621032495</v>
      </c>
      <c r="Z399" s="548">
        <f ca="1">Origination!$G$14*V12</f>
        <v>1499.109477811827</v>
      </c>
      <c r="AA399" s="548">
        <f ca="1">Origination!$G$14*W12</f>
        <v>1447.0163848459122</v>
      </c>
      <c r="AB399" s="548">
        <f ca="1">Origination!$G$14*X12</f>
        <v>1394.1201900301055</v>
      </c>
      <c r="AC399" s="548">
        <f ca="1">Origination!$G$14*Y12</f>
        <v>1340.4085122108891</v>
      </c>
      <c r="AD399" s="548">
        <f ca="1">Origination!$G$14*Z12</f>
        <v>1285.8687793586259</v>
      </c>
      <c r="AE399" s="548">
        <f ca="1">Origination!$G$14*AA12</f>
        <v>1230.4882256248904</v>
      </c>
      <c r="AF399" s="548">
        <f ca="1">Origination!$G$14*AB12</f>
        <v>1174.2538883544266</v>
      </c>
      <c r="AG399" s="548">
        <f ca="1">Origination!$G$14*AC12</f>
        <v>1117.1526050510436</v>
      </c>
      <c r="AH399" s="548">
        <f ca="1">Origination!$G$14*AD12</f>
        <v>1059.1710102967327</v>
      </c>
      <c r="AI399" s="548">
        <f ca="1">Origination!$G$14*AE12</f>
        <v>1000.2955326232932</v>
      </c>
      <c r="AJ399" s="548">
        <f ca="1">Origination!$G$14*AF12</f>
        <v>940.51239133572142</v>
      </c>
      <c r="AK399" s="548">
        <f ca="1">Origination!$G$14*AG12</f>
        <v>879.80759328663305</v>
      </c>
      <c r="AL399" s="548">
        <f ca="1">Origination!$G$14*AH12</f>
        <v>818.16692960095429</v>
      </c>
      <c r="AM399" s="548">
        <f ca="1">Origination!$G$14*AI12</f>
        <v>755.57597235012156</v>
      </c>
      <c r="AN399" s="548">
        <f ca="1">Origination!$G$14*AJ12</f>
        <v>692.020071175005</v>
      </c>
      <c r="AO399" s="548">
        <f ca="1">Origination!$G$14*AK12</f>
        <v>627.48434985677216</v>
      </c>
      <c r="AP399" s="548">
        <f ca="1">Origination!$G$14*AL12</f>
        <v>561.9537028348833</v>
      </c>
      <c r="AQ399" s="548">
        <f ca="1">Origination!$G$14*AM12</f>
        <v>495.41279167140686</v>
      </c>
      <c r="AR399" s="548">
        <f ca="1">Origination!$G$14*AN12</f>
        <v>427.84604146082688</v>
      </c>
      <c r="AS399" s="548">
        <f ca="1">Origination!$G$14*AO12</f>
        <v>359.23763718450039</v>
      </c>
      <c r="AT399" s="548">
        <f ca="1">Origination!$G$14*AP12</f>
        <v>289.57152000891392</v>
      </c>
      <c r="AU399" s="548">
        <f ca="1">Origination!$G$14*AQ12</f>
        <v>218.83138352687047</v>
      </c>
      <c r="AV399" s="548">
        <f ca="1">Origination!$G$14*AR12</f>
        <v>147.0006699407289</v>
      </c>
      <c r="AW399" s="548">
        <f ca="1">Origination!$G$14*AS12</f>
        <v>74.062566186800936</v>
      </c>
      <c r="AX399" s="548">
        <f ca="1">Origination!$G$14*AT12</f>
        <v>0</v>
      </c>
      <c r="AY399" s="548">
        <f ca="1">Origination!$G$14*AU12</f>
        <v>0</v>
      </c>
      <c r="AZ399" s="548">
        <f ca="1">Origination!$G$14*AV12</f>
        <v>0</v>
      </c>
      <c r="BA399" s="548">
        <f ca="1">Origination!$G$14*AW12</f>
        <v>0</v>
      </c>
      <c r="BB399" s="548">
        <f ca="1">Origination!$G$14*AX12</f>
        <v>0</v>
      </c>
      <c r="BC399" s="548">
        <f ca="1">Origination!$G$14*AY12</f>
        <v>0</v>
      </c>
      <c r="BD399" s="548">
        <f ca="1">Origination!$G$14*AZ12</f>
        <v>0</v>
      </c>
      <c r="BE399" s="548">
        <f ca="1">Origination!$G$14*BA12</f>
        <v>0</v>
      </c>
      <c r="BF399" s="548">
        <f ca="1">Origination!$G$14*BB12</f>
        <v>0</v>
      </c>
      <c r="BG399" s="548">
        <f ca="1">Origination!$G$14*BC12</f>
        <v>0</v>
      </c>
      <c r="BH399" s="548">
        <f ca="1">Origination!$G$14*BD12</f>
        <v>0</v>
      </c>
      <c r="BI399" s="548">
        <f ca="1">Origination!$G$14*BE12</f>
        <v>0</v>
      </c>
      <c r="BJ399" s="548">
        <f ca="1">Origination!$G$14*BF12</f>
        <v>0</v>
      </c>
      <c r="BK399" s="548">
        <f ca="1">Origination!$G$14*BG12</f>
        <v>0</v>
      </c>
      <c r="BL399" s="548">
        <f ca="1">Origination!$G$14*BH12</f>
        <v>0</v>
      </c>
      <c r="BM399" s="548">
        <f ca="1">Origination!$G$14*BI12</f>
        <v>0</v>
      </c>
      <c r="BN399" s="548">
        <f ca="1">Origination!$G$14*BJ12</f>
        <v>0</v>
      </c>
      <c r="BO399" s="548">
        <f ca="1">Origination!$G$14*BK12</f>
        <v>0</v>
      </c>
      <c r="BP399" s="548">
        <f ca="1">Origination!$G$14*BL12</f>
        <v>0</v>
      </c>
      <c r="BQ399" s="548">
        <f ca="1">Origination!$G$14*BM12</f>
        <v>0</v>
      </c>
      <c r="BR399" s="548">
        <f ca="1">Origination!$G$14*BN12</f>
        <v>0</v>
      </c>
      <c r="BS399" s="548">
        <f ca="1">Origination!$G$14*BO12</f>
        <v>0</v>
      </c>
      <c r="BT399" s="548">
        <f ca="1">Origination!$G$14*BP12</f>
        <v>0</v>
      </c>
      <c r="BU399" s="548">
        <f ca="1">Origination!$G$14*BQ12</f>
        <v>0</v>
      </c>
      <c r="BV399" s="548">
        <f ca="1">Origination!$G$14*BR12</f>
        <v>0</v>
      </c>
      <c r="BW399" s="548">
        <f ca="1">Origination!$G$14*BS12</f>
        <v>0</v>
      </c>
      <c r="BX399" s="548">
        <f ca="1">Origination!$G$14*BT12</f>
        <v>0</v>
      </c>
      <c r="BY399" s="548">
        <f ca="1">Origination!$G$14*BU12</f>
        <v>0</v>
      </c>
      <c r="BZ399" s="548">
        <f ca="1">Origination!$G$14*BV12</f>
        <v>0</v>
      </c>
      <c r="CA399" s="548">
        <f ca="1">Origination!$G$14*BW12</f>
        <v>0</v>
      </c>
      <c r="CB399" s="548">
        <f ca="1">Origination!$G$14*BX12</f>
        <v>0</v>
      </c>
      <c r="CC399" s="548">
        <f ca="1">Origination!$G$14*BY12</f>
        <v>0</v>
      </c>
      <c r="CD399" s="548">
        <f ca="1">Origination!$G$14*BZ12</f>
        <v>0</v>
      </c>
      <c r="CE399" s="548">
        <f ca="1">Origination!$G$14*CA12</f>
        <v>0</v>
      </c>
      <c r="CF399" s="548">
        <f ca="1">Origination!$G$14*CB12</f>
        <v>0</v>
      </c>
      <c r="CG399" s="548">
        <f ca="1">Origination!$G$14*CC12</f>
        <v>0</v>
      </c>
      <c r="CH399" s="548">
        <f ca="1">Origination!$G$14*CD12</f>
        <v>0</v>
      </c>
      <c r="CI399" s="548">
        <f ca="1">Origination!$G$14*CE12</f>
        <v>0</v>
      </c>
      <c r="CJ399" s="548">
        <f ca="1">Origination!$G$14*CF12</f>
        <v>0</v>
      </c>
      <c r="CK399" s="548">
        <f ca="1">Origination!$G$14*CG12</f>
        <v>0</v>
      </c>
      <c r="CL399" s="548">
        <f ca="1">Origination!$G$14*CH12</f>
        <v>0</v>
      </c>
      <c r="CM399" s="548">
        <f ca="1">Origination!$G$14*CI12</f>
        <v>0</v>
      </c>
      <c r="CN399" s="548">
        <f ca="1">Origination!$G$14*CJ12</f>
        <v>0</v>
      </c>
      <c r="CO399" s="548">
        <f ca="1">Origination!$G$14*CK12</f>
        <v>0</v>
      </c>
      <c r="CP399" s="548">
        <f ca="1">Origination!$G$14*CL12</f>
        <v>0</v>
      </c>
      <c r="CQ399" s="548">
        <f ca="1">Origination!$G$14*CM12</f>
        <v>0</v>
      </c>
      <c r="CR399" s="548">
        <f ca="1">Origination!$G$14*CN12</f>
        <v>0</v>
      </c>
      <c r="CS399" s="548">
        <f ca="1">Origination!$G$14*CO12</f>
        <v>0</v>
      </c>
      <c r="CT399" s="548">
        <f ca="1">Origination!$G$14*CP12</f>
        <v>0</v>
      </c>
      <c r="CU399" s="548">
        <f ca="1">Origination!$G$14*CQ12</f>
        <v>0</v>
      </c>
      <c r="CV399" s="548">
        <f ca="1">Origination!$G$14*CR12</f>
        <v>0</v>
      </c>
      <c r="CW399" s="548">
        <f ca="1">Origination!$G$14*CS12</f>
        <v>0</v>
      </c>
      <c r="CX399" s="548">
        <f ca="1">Origination!$G$14*CT12</f>
        <v>0</v>
      </c>
      <c r="CY399" s="548">
        <f ca="1">Origination!$G$14*CU12</f>
        <v>0</v>
      </c>
      <c r="CZ399" s="548">
        <f ca="1">Origination!$G$14*CV12</f>
        <v>0</v>
      </c>
      <c r="DA399" s="548">
        <f ca="1">Origination!$G$14*CW12</f>
        <v>0</v>
      </c>
      <c r="DB399" s="548">
        <f ca="1">Origination!$G$14*CX12</f>
        <v>0</v>
      </c>
      <c r="DC399" s="548">
        <f ca="1">Origination!$G$14*CY12</f>
        <v>0</v>
      </c>
      <c r="DD399" s="548">
        <f ca="1">Origination!$G$14*CZ12</f>
        <v>0</v>
      </c>
      <c r="DE399" s="548">
        <f ca="1">Origination!$G$14*DA12</f>
        <v>0</v>
      </c>
      <c r="DF399" s="548">
        <f ca="1">Origination!$G$14*DB12</f>
        <v>0</v>
      </c>
      <c r="DG399" s="548">
        <f ca="1">Origination!$G$14*DC12</f>
        <v>0</v>
      </c>
      <c r="DH399" s="548">
        <f ca="1">Origination!$G$14*DD12</f>
        <v>0</v>
      </c>
      <c r="DI399" s="548">
        <f ca="1">Origination!$G$14*DE12</f>
        <v>0</v>
      </c>
      <c r="DJ399" s="548">
        <f ca="1">Origination!$G$14*DF12</f>
        <v>0</v>
      </c>
      <c r="DK399" s="548">
        <f ca="1">Origination!$G$14*DG12</f>
        <v>0</v>
      </c>
      <c r="DL399" s="548">
        <f ca="1">Origination!$G$14*DH12</f>
        <v>0</v>
      </c>
      <c r="DM399" s="548">
        <f ca="1">Origination!$G$14*DI12</f>
        <v>0</v>
      </c>
      <c r="DN399" s="548">
        <f ca="1">Origination!$G$14*DJ12</f>
        <v>0</v>
      </c>
      <c r="DO399" s="548">
        <f ca="1">Origination!$G$14*DK12</f>
        <v>0</v>
      </c>
      <c r="DP399" s="548">
        <f ca="1">Origination!$G$14*DL12</f>
        <v>0</v>
      </c>
      <c r="DQ399" s="548">
        <f ca="1">Origination!$G$14*DM12</f>
        <v>0</v>
      </c>
      <c r="DR399" s="548">
        <f ca="1">Origination!$G$14*DN12</f>
        <v>0</v>
      </c>
      <c r="DS399" s="548">
        <f ca="1">Origination!$G$14*DO12</f>
        <v>0</v>
      </c>
    </row>
    <row r="400" spans="1:123" hidden="1" outlineLevel="1" x14ac:dyDescent="0.25">
      <c r="A400" s="574" t="s">
        <v>44</v>
      </c>
      <c r="B400" s="575" t="s">
        <v>243</v>
      </c>
      <c r="C400" s="547">
        <v>6</v>
      </c>
      <c r="D400" s="549"/>
      <c r="E400" s="549"/>
      <c r="F400" s="549"/>
      <c r="G400" s="549"/>
      <c r="H400" s="549"/>
      <c r="I400" s="548">
        <f ca="1">Origination!$H$14*D12</f>
        <v>2312.5</v>
      </c>
      <c r="J400" s="548">
        <f ca="1">Origination!$H$14*E12</f>
        <v>2272.9466775844858</v>
      </c>
      <c r="K400" s="548">
        <f ca="1">Origination!$H$14*F12</f>
        <v>2232.7835747817326</v>
      </c>
      <c r="L400" s="548">
        <f ca="1">Origination!$H$14*G12</f>
        <v>2192.0012908107697</v>
      </c>
      <c r="M400" s="548">
        <f ca="1">Origination!$H$14*H12</f>
        <v>2150.5902799619216</v>
      </c>
      <c r="N400" s="548">
        <f ca="1">Origination!$H$14*I12</f>
        <v>2108.5408493624873</v>
      </c>
      <c r="O400" s="548">
        <f ca="1">Origination!$H$14*J12</f>
        <v>2065.8431567079774</v>
      </c>
      <c r="P400" s="548">
        <f ca="1">Origination!$H$14*K12</f>
        <v>2022.4872079583786</v>
      </c>
      <c r="Q400" s="548">
        <f ca="1">Origination!$H$14*L12</f>
        <v>1978.462854998889</v>
      </c>
      <c r="R400" s="548">
        <f ca="1">Origination!$H$14*M12</f>
        <v>1933.7597932646081</v>
      </c>
      <c r="S400" s="548">
        <f ca="1">Origination!$H$14*N12</f>
        <v>1888.3675593285898</v>
      </c>
      <c r="T400" s="548">
        <f ca="1">Origination!$H$14*O12</f>
        <v>1842.2755284527248</v>
      </c>
      <c r="U400" s="548">
        <f ca="1">Origination!$H$14*P12</f>
        <v>1795.4729121008568</v>
      </c>
      <c r="V400" s="548">
        <f ca="1">Origination!$H$14*Q12</f>
        <v>1747.9487554135642</v>
      </c>
      <c r="W400" s="548">
        <f ca="1">Origination!$H$14*R12</f>
        <v>1699.6919346440088</v>
      </c>
      <c r="X400" s="548">
        <f ca="1">Origination!$H$14*S12</f>
        <v>1650.6911545542564</v>
      </c>
      <c r="Y400" s="548">
        <f ca="1">Origination!$H$14*T12</f>
        <v>1600.9349457714538</v>
      </c>
      <c r="Z400" s="548">
        <f ca="1">Origination!$H$14*U12</f>
        <v>1550.4116621032495</v>
      </c>
      <c r="AA400" s="548">
        <f ca="1">Origination!$H$14*V12</f>
        <v>1499.109477811827</v>
      </c>
      <c r="AB400" s="548">
        <f ca="1">Origination!$H$14*W12</f>
        <v>1447.0163848459122</v>
      </c>
      <c r="AC400" s="548">
        <f ca="1">Origination!$H$14*X12</f>
        <v>1394.1201900301055</v>
      </c>
      <c r="AD400" s="548">
        <f ca="1">Origination!$H$14*Y12</f>
        <v>1340.4085122108891</v>
      </c>
      <c r="AE400" s="548">
        <f ca="1">Origination!$H$14*Z12</f>
        <v>1285.8687793586259</v>
      </c>
      <c r="AF400" s="548">
        <f ca="1">Origination!$H$14*AA12</f>
        <v>1230.4882256248904</v>
      </c>
      <c r="AG400" s="548">
        <f ca="1">Origination!$H$14*AB12</f>
        <v>1174.2538883544266</v>
      </c>
      <c r="AH400" s="548">
        <f ca="1">Origination!$H$14*AC12</f>
        <v>1117.1526050510436</v>
      </c>
      <c r="AI400" s="548">
        <f ca="1">Origination!$H$14*AD12</f>
        <v>1059.1710102967327</v>
      </c>
      <c r="AJ400" s="548">
        <f ca="1">Origination!$H$14*AE12</f>
        <v>1000.2955326232932</v>
      </c>
      <c r="AK400" s="548">
        <f ca="1">Origination!$H$14*AF12</f>
        <v>940.51239133572142</v>
      </c>
      <c r="AL400" s="548">
        <f ca="1">Origination!$H$14*AG12</f>
        <v>879.80759328663305</v>
      </c>
      <c r="AM400" s="548">
        <f ca="1">Origination!$H$14*AH12</f>
        <v>818.16692960095429</v>
      </c>
      <c r="AN400" s="548">
        <f ca="1">Origination!$H$14*AI12</f>
        <v>755.57597235012156</v>
      </c>
      <c r="AO400" s="548">
        <f ca="1">Origination!$H$14*AJ12</f>
        <v>692.020071175005</v>
      </c>
      <c r="AP400" s="548">
        <f ca="1">Origination!$H$14*AK12</f>
        <v>627.48434985677216</v>
      </c>
      <c r="AQ400" s="548">
        <f ca="1">Origination!$H$14*AL12</f>
        <v>561.9537028348833</v>
      </c>
      <c r="AR400" s="548">
        <f ca="1">Origination!$H$14*AM12</f>
        <v>495.41279167140686</v>
      </c>
      <c r="AS400" s="548">
        <f ca="1">Origination!$H$14*AN12</f>
        <v>427.84604146082688</v>
      </c>
      <c r="AT400" s="548">
        <f ca="1">Origination!$H$14*AO12</f>
        <v>359.23763718450039</v>
      </c>
      <c r="AU400" s="548">
        <f ca="1">Origination!$H$14*AP12</f>
        <v>289.57152000891392</v>
      </c>
      <c r="AV400" s="548">
        <f ca="1">Origination!$H$14*AQ12</f>
        <v>218.83138352687047</v>
      </c>
      <c r="AW400" s="548">
        <f ca="1">Origination!$H$14*AR12</f>
        <v>147.0006699407289</v>
      </c>
      <c r="AX400" s="548">
        <f ca="1">Origination!$H$14*AS12</f>
        <v>74.062566186800936</v>
      </c>
      <c r="AY400" s="548">
        <f ca="1">Origination!$H$14*AT12</f>
        <v>0</v>
      </c>
      <c r="AZ400" s="548">
        <f ca="1">Origination!$H$14*AU12</f>
        <v>0</v>
      </c>
      <c r="BA400" s="548">
        <f ca="1">Origination!$H$14*AV12</f>
        <v>0</v>
      </c>
      <c r="BB400" s="548">
        <f ca="1">Origination!$H$14*AW12</f>
        <v>0</v>
      </c>
      <c r="BC400" s="548">
        <f ca="1">Origination!$H$14*AX12</f>
        <v>0</v>
      </c>
      <c r="BD400" s="548">
        <f ca="1">Origination!$H$14*AY12</f>
        <v>0</v>
      </c>
      <c r="BE400" s="548">
        <f ca="1">Origination!$H$14*AZ12</f>
        <v>0</v>
      </c>
      <c r="BF400" s="548">
        <f ca="1">Origination!$H$14*BA12</f>
        <v>0</v>
      </c>
      <c r="BG400" s="548">
        <f ca="1">Origination!$H$14*BB12</f>
        <v>0</v>
      </c>
      <c r="BH400" s="548">
        <f ca="1">Origination!$H$14*BC12</f>
        <v>0</v>
      </c>
      <c r="BI400" s="548">
        <f ca="1">Origination!$H$14*BD12</f>
        <v>0</v>
      </c>
      <c r="BJ400" s="548">
        <f ca="1">Origination!$H$14*BE12</f>
        <v>0</v>
      </c>
      <c r="BK400" s="548">
        <f ca="1">Origination!$H$14*BF12</f>
        <v>0</v>
      </c>
      <c r="BL400" s="548">
        <f ca="1">Origination!$H$14*BG12</f>
        <v>0</v>
      </c>
      <c r="BM400" s="548">
        <f ca="1">Origination!$H$14*BH12</f>
        <v>0</v>
      </c>
      <c r="BN400" s="548">
        <f ca="1">Origination!$H$14*BI12</f>
        <v>0</v>
      </c>
      <c r="BO400" s="548">
        <f ca="1">Origination!$H$14*BJ12</f>
        <v>0</v>
      </c>
      <c r="BP400" s="548">
        <f ca="1">Origination!$H$14*BK12</f>
        <v>0</v>
      </c>
      <c r="BQ400" s="548">
        <f ca="1">Origination!$H$14*BL12</f>
        <v>0</v>
      </c>
      <c r="BR400" s="548">
        <f ca="1">Origination!$H$14*BM12</f>
        <v>0</v>
      </c>
      <c r="BS400" s="548">
        <f ca="1">Origination!$H$14*BN12</f>
        <v>0</v>
      </c>
      <c r="BT400" s="548">
        <f ca="1">Origination!$H$14*BO12</f>
        <v>0</v>
      </c>
      <c r="BU400" s="548">
        <f ca="1">Origination!$H$14*BP12</f>
        <v>0</v>
      </c>
      <c r="BV400" s="548">
        <f ca="1">Origination!$H$14*BQ12</f>
        <v>0</v>
      </c>
      <c r="BW400" s="548">
        <f ca="1">Origination!$H$14*BR12</f>
        <v>0</v>
      </c>
      <c r="BX400" s="548">
        <f ca="1">Origination!$H$14*BS12</f>
        <v>0</v>
      </c>
      <c r="BY400" s="548">
        <f ca="1">Origination!$H$14*BT12</f>
        <v>0</v>
      </c>
      <c r="BZ400" s="548">
        <f ca="1">Origination!$H$14*BU12</f>
        <v>0</v>
      </c>
      <c r="CA400" s="548">
        <f ca="1">Origination!$H$14*BV12</f>
        <v>0</v>
      </c>
      <c r="CB400" s="548">
        <f ca="1">Origination!$H$14*BW12</f>
        <v>0</v>
      </c>
      <c r="CC400" s="548">
        <f ca="1">Origination!$H$14*BX12</f>
        <v>0</v>
      </c>
      <c r="CD400" s="548">
        <f ca="1">Origination!$H$14*BY12</f>
        <v>0</v>
      </c>
      <c r="CE400" s="548">
        <f ca="1">Origination!$H$14*BZ12</f>
        <v>0</v>
      </c>
      <c r="CF400" s="548">
        <f ca="1">Origination!$H$14*CA12</f>
        <v>0</v>
      </c>
      <c r="CG400" s="548">
        <f ca="1">Origination!$H$14*CB12</f>
        <v>0</v>
      </c>
      <c r="CH400" s="548">
        <f ca="1">Origination!$H$14*CC12</f>
        <v>0</v>
      </c>
      <c r="CI400" s="548">
        <f ca="1">Origination!$H$14*CD12</f>
        <v>0</v>
      </c>
      <c r="CJ400" s="548">
        <f ca="1">Origination!$H$14*CE12</f>
        <v>0</v>
      </c>
      <c r="CK400" s="548">
        <f ca="1">Origination!$H$14*CF12</f>
        <v>0</v>
      </c>
      <c r="CL400" s="548">
        <f ca="1">Origination!$H$14*CG12</f>
        <v>0</v>
      </c>
      <c r="CM400" s="548">
        <f ca="1">Origination!$H$14*CH12</f>
        <v>0</v>
      </c>
      <c r="CN400" s="548">
        <f ca="1">Origination!$H$14*CI12</f>
        <v>0</v>
      </c>
      <c r="CO400" s="548">
        <f ca="1">Origination!$H$14*CJ12</f>
        <v>0</v>
      </c>
      <c r="CP400" s="548">
        <f ca="1">Origination!$H$14*CK12</f>
        <v>0</v>
      </c>
      <c r="CQ400" s="548">
        <f ca="1">Origination!$H$14*CL12</f>
        <v>0</v>
      </c>
      <c r="CR400" s="548">
        <f ca="1">Origination!$H$14*CM12</f>
        <v>0</v>
      </c>
      <c r="CS400" s="548">
        <f ca="1">Origination!$H$14*CN12</f>
        <v>0</v>
      </c>
      <c r="CT400" s="548">
        <f ca="1">Origination!$H$14*CO12</f>
        <v>0</v>
      </c>
      <c r="CU400" s="548">
        <f ca="1">Origination!$H$14*CP12</f>
        <v>0</v>
      </c>
      <c r="CV400" s="548">
        <f ca="1">Origination!$H$14*CQ12</f>
        <v>0</v>
      </c>
      <c r="CW400" s="548">
        <f ca="1">Origination!$H$14*CR12</f>
        <v>0</v>
      </c>
      <c r="CX400" s="548">
        <f ca="1">Origination!$H$14*CS12</f>
        <v>0</v>
      </c>
      <c r="CY400" s="548">
        <f ca="1">Origination!$H$14*CT12</f>
        <v>0</v>
      </c>
      <c r="CZ400" s="548">
        <f ca="1">Origination!$H$14*CU12</f>
        <v>0</v>
      </c>
      <c r="DA400" s="548">
        <f ca="1">Origination!$H$14*CV12</f>
        <v>0</v>
      </c>
      <c r="DB400" s="548">
        <f ca="1">Origination!$H$14*CW12</f>
        <v>0</v>
      </c>
      <c r="DC400" s="548">
        <f ca="1">Origination!$H$14*CX12</f>
        <v>0</v>
      </c>
      <c r="DD400" s="548">
        <f ca="1">Origination!$H$14*CY12</f>
        <v>0</v>
      </c>
      <c r="DE400" s="548">
        <f ca="1">Origination!$H$14*CZ12</f>
        <v>0</v>
      </c>
      <c r="DF400" s="548">
        <f ca="1">Origination!$H$14*DA12</f>
        <v>0</v>
      </c>
      <c r="DG400" s="548">
        <f ca="1">Origination!$H$14*DB12</f>
        <v>0</v>
      </c>
      <c r="DH400" s="548">
        <f ca="1">Origination!$H$14*DC12</f>
        <v>0</v>
      </c>
      <c r="DI400" s="548">
        <f ca="1">Origination!$H$14*DD12</f>
        <v>0</v>
      </c>
      <c r="DJ400" s="548">
        <f ca="1">Origination!$H$14*DE12</f>
        <v>0</v>
      </c>
      <c r="DK400" s="548">
        <f ca="1">Origination!$H$14*DF12</f>
        <v>0</v>
      </c>
      <c r="DL400" s="548">
        <f ca="1">Origination!$H$14*DG12</f>
        <v>0</v>
      </c>
      <c r="DM400" s="548">
        <f ca="1">Origination!$H$14*DH12</f>
        <v>0</v>
      </c>
      <c r="DN400" s="548">
        <f ca="1">Origination!$H$14*DI12</f>
        <v>0</v>
      </c>
      <c r="DO400" s="548">
        <f ca="1">Origination!$H$14*DJ12</f>
        <v>0</v>
      </c>
      <c r="DP400" s="548">
        <f ca="1">Origination!$H$14*DK12</f>
        <v>0</v>
      </c>
      <c r="DQ400" s="548">
        <f ca="1">Origination!$H$14*DL12</f>
        <v>0</v>
      </c>
      <c r="DR400" s="548">
        <f ca="1">Origination!$H$14*DM12</f>
        <v>0</v>
      </c>
      <c r="DS400" s="548">
        <f ca="1">Origination!$H$14*DN12</f>
        <v>0</v>
      </c>
    </row>
    <row r="401" spans="1:123" hidden="1" outlineLevel="1" x14ac:dyDescent="0.25">
      <c r="A401" s="574" t="s">
        <v>44</v>
      </c>
      <c r="B401" s="575" t="s">
        <v>243</v>
      </c>
      <c r="C401" s="547">
        <v>7</v>
      </c>
      <c r="D401" s="549"/>
      <c r="E401" s="549"/>
      <c r="F401" s="549"/>
      <c r="G401" s="549"/>
      <c r="H401" s="549"/>
      <c r="I401" s="549"/>
      <c r="J401" s="548">
        <f ca="1">Origination!$I$14*D12</f>
        <v>2312.5</v>
      </c>
      <c r="K401" s="548">
        <f ca="1">Origination!$I$14*E12</f>
        <v>2272.9466775844858</v>
      </c>
      <c r="L401" s="548">
        <f ca="1">Origination!$I$14*F12</f>
        <v>2232.7835747817326</v>
      </c>
      <c r="M401" s="548">
        <f ca="1">Origination!$I$14*G12</f>
        <v>2192.0012908107697</v>
      </c>
      <c r="N401" s="548">
        <f ca="1">Origination!$I$14*H12</f>
        <v>2150.5902799619216</v>
      </c>
      <c r="O401" s="548">
        <f ca="1">Origination!$I$14*I12</f>
        <v>2108.5408493624873</v>
      </c>
      <c r="P401" s="548">
        <f ca="1">Origination!$I$14*J12</f>
        <v>2065.8431567079774</v>
      </c>
      <c r="Q401" s="548">
        <f ca="1">Origination!$I$14*K12</f>
        <v>2022.4872079583786</v>
      </c>
      <c r="R401" s="548">
        <f ca="1">Origination!$I$14*L12</f>
        <v>1978.462854998889</v>
      </c>
      <c r="S401" s="548">
        <f ca="1">Origination!$I$14*M12</f>
        <v>1933.7597932646081</v>
      </c>
      <c r="T401" s="548">
        <f ca="1">Origination!$I$14*N12</f>
        <v>1888.3675593285898</v>
      </c>
      <c r="U401" s="548">
        <f ca="1">Origination!$I$14*O12</f>
        <v>1842.2755284527248</v>
      </c>
      <c r="V401" s="548">
        <f ca="1">Origination!$I$14*P12</f>
        <v>1795.4729121008568</v>
      </c>
      <c r="W401" s="548">
        <f ca="1">Origination!$I$14*Q12</f>
        <v>1747.9487554135642</v>
      </c>
      <c r="X401" s="548">
        <f ca="1">Origination!$I$14*R12</f>
        <v>1699.6919346440088</v>
      </c>
      <c r="Y401" s="548">
        <f ca="1">Origination!$I$14*S12</f>
        <v>1650.6911545542564</v>
      </c>
      <c r="Z401" s="548">
        <f ca="1">Origination!$I$14*T12</f>
        <v>1600.9349457714538</v>
      </c>
      <c r="AA401" s="548">
        <f ca="1">Origination!$I$14*U12</f>
        <v>1550.4116621032495</v>
      </c>
      <c r="AB401" s="548">
        <f ca="1">Origination!$I$14*V12</f>
        <v>1499.109477811827</v>
      </c>
      <c r="AC401" s="548">
        <f ca="1">Origination!$I$14*W12</f>
        <v>1447.0163848459122</v>
      </c>
      <c r="AD401" s="548">
        <f ca="1">Origination!$I$14*X12</f>
        <v>1394.1201900301055</v>
      </c>
      <c r="AE401" s="548">
        <f ca="1">Origination!$I$14*Y12</f>
        <v>1340.4085122108891</v>
      </c>
      <c r="AF401" s="548">
        <f ca="1">Origination!$I$14*Z12</f>
        <v>1285.8687793586259</v>
      </c>
      <c r="AG401" s="548">
        <f ca="1">Origination!$I$14*AA12</f>
        <v>1230.4882256248904</v>
      </c>
      <c r="AH401" s="548">
        <f ca="1">Origination!$I$14*AB12</f>
        <v>1174.2538883544266</v>
      </c>
      <c r="AI401" s="548">
        <f ca="1">Origination!$I$14*AC12</f>
        <v>1117.1526050510436</v>
      </c>
      <c r="AJ401" s="548">
        <f ca="1">Origination!$I$14*AD12</f>
        <v>1059.1710102967327</v>
      </c>
      <c r="AK401" s="548">
        <f ca="1">Origination!$I$14*AE12</f>
        <v>1000.2955326232932</v>
      </c>
      <c r="AL401" s="548">
        <f ca="1">Origination!$I$14*AF12</f>
        <v>940.51239133572142</v>
      </c>
      <c r="AM401" s="548">
        <f ca="1">Origination!$I$14*AG12</f>
        <v>879.80759328663305</v>
      </c>
      <c r="AN401" s="548">
        <f ca="1">Origination!$I$14*AH12</f>
        <v>818.16692960095429</v>
      </c>
      <c r="AO401" s="548">
        <f ca="1">Origination!$I$14*AI12</f>
        <v>755.57597235012156</v>
      </c>
      <c r="AP401" s="548">
        <f ca="1">Origination!$I$14*AJ12</f>
        <v>692.020071175005</v>
      </c>
      <c r="AQ401" s="548">
        <f ca="1">Origination!$I$14*AK12</f>
        <v>627.48434985677216</v>
      </c>
      <c r="AR401" s="548">
        <f ca="1">Origination!$I$14*AL12</f>
        <v>561.9537028348833</v>
      </c>
      <c r="AS401" s="548">
        <f ca="1">Origination!$I$14*AM12</f>
        <v>495.41279167140686</v>
      </c>
      <c r="AT401" s="548">
        <f ca="1">Origination!$I$14*AN12</f>
        <v>427.84604146082688</v>
      </c>
      <c r="AU401" s="548">
        <f ca="1">Origination!$I$14*AO12</f>
        <v>359.23763718450039</v>
      </c>
      <c r="AV401" s="548">
        <f ca="1">Origination!$I$14*AP12</f>
        <v>289.57152000891392</v>
      </c>
      <c r="AW401" s="548">
        <f ca="1">Origination!$I$14*AQ12</f>
        <v>218.83138352687047</v>
      </c>
      <c r="AX401" s="548">
        <f ca="1">Origination!$I$14*AR12</f>
        <v>147.0006699407289</v>
      </c>
      <c r="AY401" s="548">
        <f ca="1">Origination!$I$14*AS12</f>
        <v>74.062566186800936</v>
      </c>
      <c r="AZ401" s="548">
        <f ca="1">Origination!$I$14*AT12</f>
        <v>0</v>
      </c>
      <c r="BA401" s="548">
        <f ca="1">Origination!$I$14*AU12</f>
        <v>0</v>
      </c>
      <c r="BB401" s="548">
        <f ca="1">Origination!$I$14*AV12</f>
        <v>0</v>
      </c>
      <c r="BC401" s="548">
        <f ca="1">Origination!$I$14*AW12</f>
        <v>0</v>
      </c>
      <c r="BD401" s="548">
        <f ca="1">Origination!$I$14*AX12</f>
        <v>0</v>
      </c>
      <c r="BE401" s="548">
        <f ca="1">Origination!$I$14*AY12</f>
        <v>0</v>
      </c>
      <c r="BF401" s="548">
        <f ca="1">Origination!$I$14*AZ12</f>
        <v>0</v>
      </c>
      <c r="BG401" s="548">
        <f ca="1">Origination!$I$14*BA12</f>
        <v>0</v>
      </c>
      <c r="BH401" s="548">
        <f ca="1">Origination!$I$14*BB12</f>
        <v>0</v>
      </c>
      <c r="BI401" s="548">
        <f ca="1">Origination!$I$14*BC12</f>
        <v>0</v>
      </c>
      <c r="BJ401" s="548">
        <f ca="1">Origination!$I$14*BD12</f>
        <v>0</v>
      </c>
      <c r="BK401" s="548">
        <f ca="1">Origination!$I$14*BE12</f>
        <v>0</v>
      </c>
      <c r="BL401" s="548">
        <f ca="1">Origination!$I$14*BF12</f>
        <v>0</v>
      </c>
      <c r="BM401" s="548">
        <f ca="1">Origination!$I$14*BG12</f>
        <v>0</v>
      </c>
      <c r="BN401" s="548">
        <f ca="1">Origination!$I$14*BH12</f>
        <v>0</v>
      </c>
      <c r="BO401" s="548">
        <f ca="1">Origination!$I$14*BI12</f>
        <v>0</v>
      </c>
      <c r="BP401" s="548">
        <f ca="1">Origination!$I$14*BJ12</f>
        <v>0</v>
      </c>
      <c r="BQ401" s="548">
        <f ca="1">Origination!$I$14*BK12</f>
        <v>0</v>
      </c>
      <c r="BR401" s="548">
        <f ca="1">Origination!$I$14*BL12</f>
        <v>0</v>
      </c>
      <c r="BS401" s="548">
        <f ca="1">Origination!$I$14*BM12</f>
        <v>0</v>
      </c>
      <c r="BT401" s="548">
        <f ca="1">Origination!$I$14*BN12</f>
        <v>0</v>
      </c>
      <c r="BU401" s="548">
        <f ca="1">Origination!$I$14*BO12</f>
        <v>0</v>
      </c>
      <c r="BV401" s="548">
        <f ca="1">Origination!$I$14*BP12</f>
        <v>0</v>
      </c>
      <c r="BW401" s="548">
        <f ca="1">Origination!$I$14*BQ12</f>
        <v>0</v>
      </c>
      <c r="BX401" s="548">
        <f ca="1">Origination!$I$14*BR12</f>
        <v>0</v>
      </c>
      <c r="BY401" s="548">
        <f ca="1">Origination!$I$14*BS12</f>
        <v>0</v>
      </c>
      <c r="BZ401" s="548">
        <f ca="1">Origination!$I$14*BT12</f>
        <v>0</v>
      </c>
      <c r="CA401" s="548">
        <f ca="1">Origination!$I$14*BU12</f>
        <v>0</v>
      </c>
      <c r="CB401" s="548">
        <f ca="1">Origination!$I$14*BV12</f>
        <v>0</v>
      </c>
      <c r="CC401" s="548">
        <f ca="1">Origination!$I$14*BW12</f>
        <v>0</v>
      </c>
      <c r="CD401" s="548">
        <f ca="1">Origination!$I$14*BX12</f>
        <v>0</v>
      </c>
      <c r="CE401" s="548">
        <f ca="1">Origination!$I$14*BY12</f>
        <v>0</v>
      </c>
      <c r="CF401" s="548">
        <f ca="1">Origination!$I$14*BZ12</f>
        <v>0</v>
      </c>
      <c r="CG401" s="548">
        <f ca="1">Origination!$I$14*CA12</f>
        <v>0</v>
      </c>
      <c r="CH401" s="548">
        <f ca="1">Origination!$I$14*CB12</f>
        <v>0</v>
      </c>
      <c r="CI401" s="548">
        <f ca="1">Origination!$I$14*CC12</f>
        <v>0</v>
      </c>
      <c r="CJ401" s="548">
        <f ca="1">Origination!$I$14*CD12</f>
        <v>0</v>
      </c>
      <c r="CK401" s="548">
        <f ca="1">Origination!$I$14*CE12</f>
        <v>0</v>
      </c>
      <c r="CL401" s="548">
        <f ca="1">Origination!$I$14*CF12</f>
        <v>0</v>
      </c>
      <c r="CM401" s="548">
        <f ca="1">Origination!$I$14*CG12</f>
        <v>0</v>
      </c>
      <c r="CN401" s="548">
        <f ca="1">Origination!$I$14*CH12</f>
        <v>0</v>
      </c>
      <c r="CO401" s="548">
        <f ca="1">Origination!$I$14*CI12</f>
        <v>0</v>
      </c>
      <c r="CP401" s="548">
        <f ca="1">Origination!$I$14*CJ12</f>
        <v>0</v>
      </c>
      <c r="CQ401" s="548">
        <f ca="1">Origination!$I$14*CK12</f>
        <v>0</v>
      </c>
      <c r="CR401" s="548">
        <f ca="1">Origination!$I$14*CL12</f>
        <v>0</v>
      </c>
      <c r="CS401" s="548">
        <f ca="1">Origination!$I$14*CM12</f>
        <v>0</v>
      </c>
      <c r="CT401" s="548">
        <f ca="1">Origination!$I$14*CN12</f>
        <v>0</v>
      </c>
      <c r="CU401" s="548">
        <f ca="1">Origination!$I$14*CO12</f>
        <v>0</v>
      </c>
      <c r="CV401" s="548">
        <f ca="1">Origination!$I$14*CP12</f>
        <v>0</v>
      </c>
      <c r="CW401" s="548">
        <f ca="1">Origination!$I$14*CQ12</f>
        <v>0</v>
      </c>
      <c r="CX401" s="548">
        <f ca="1">Origination!$I$14*CR12</f>
        <v>0</v>
      </c>
      <c r="CY401" s="548">
        <f ca="1">Origination!$I$14*CS12</f>
        <v>0</v>
      </c>
      <c r="CZ401" s="548">
        <f ca="1">Origination!$I$14*CT12</f>
        <v>0</v>
      </c>
      <c r="DA401" s="548">
        <f ca="1">Origination!$I$14*CU12</f>
        <v>0</v>
      </c>
      <c r="DB401" s="548">
        <f ca="1">Origination!$I$14*CV12</f>
        <v>0</v>
      </c>
      <c r="DC401" s="548">
        <f ca="1">Origination!$I$14*CW12</f>
        <v>0</v>
      </c>
      <c r="DD401" s="548">
        <f ca="1">Origination!$I$14*CX12</f>
        <v>0</v>
      </c>
      <c r="DE401" s="548">
        <f ca="1">Origination!$I$14*CY12</f>
        <v>0</v>
      </c>
      <c r="DF401" s="548">
        <f ca="1">Origination!$I$14*CZ12</f>
        <v>0</v>
      </c>
      <c r="DG401" s="548">
        <f ca="1">Origination!$I$14*DA12</f>
        <v>0</v>
      </c>
      <c r="DH401" s="548">
        <f ca="1">Origination!$I$14*DB12</f>
        <v>0</v>
      </c>
      <c r="DI401" s="548">
        <f ca="1">Origination!$I$14*DC12</f>
        <v>0</v>
      </c>
      <c r="DJ401" s="548">
        <f ca="1">Origination!$I$14*DD12</f>
        <v>0</v>
      </c>
      <c r="DK401" s="548">
        <f ca="1">Origination!$I$14*DE12</f>
        <v>0</v>
      </c>
      <c r="DL401" s="548">
        <f ca="1">Origination!$I$14*DF12</f>
        <v>0</v>
      </c>
      <c r="DM401" s="548">
        <f ca="1">Origination!$I$14*DG12</f>
        <v>0</v>
      </c>
      <c r="DN401" s="548">
        <f ca="1">Origination!$I$14*DH12</f>
        <v>0</v>
      </c>
      <c r="DO401" s="548">
        <f ca="1">Origination!$I$14*DI12</f>
        <v>0</v>
      </c>
      <c r="DP401" s="548">
        <f ca="1">Origination!$I$14*DJ12</f>
        <v>0</v>
      </c>
      <c r="DQ401" s="548">
        <f ca="1">Origination!$I$14*DK12</f>
        <v>0</v>
      </c>
      <c r="DR401" s="548">
        <f ca="1">Origination!$I$14*DL12</f>
        <v>0</v>
      </c>
      <c r="DS401" s="548">
        <f ca="1">Origination!$I$14*DM12</f>
        <v>0</v>
      </c>
    </row>
    <row r="402" spans="1:123" hidden="1" outlineLevel="1" x14ac:dyDescent="0.25">
      <c r="A402" s="574" t="s">
        <v>44</v>
      </c>
      <c r="B402" s="575" t="s">
        <v>243</v>
      </c>
      <c r="C402" s="547">
        <v>8</v>
      </c>
      <c r="D402" s="549"/>
      <c r="E402" s="549"/>
      <c r="F402" s="549"/>
      <c r="G402" s="549"/>
      <c r="H402" s="549"/>
      <c r="I402" s="549"/>
      <c r="J402" s="549"/>
      <c r="K402" s="548">
        <f ca="1">Origination!$J$14*D12</f>
        <v>2312.5</v>
      </c>
      <c r="L402" s="548">
        <f ca="1">Origination!$J$14*E12</f>
        <v>2272.9466775844858</v>
      </c>
      <c r="M402" s="548">
        <f ca="1">Origination!$J$14*F12</f>
        <v>2232.7835747817326</v>
      </c>
      <c r="N402" s="548">
        <f ca="1">Origination!$J$14*G12</f>
        <v>2192.0012908107697</v>
      </c>
      <c r="O402" s="548">
        <f ca="1">Origination!$J$14*H12</f>
        <v>2150.5902799619216</v>
      </c>
      <c r="P402" s="548">
        <f ca="1">Origination!$J$14*I12</f>
        <v>2108.5408493624873</v>
      </c>
      <c r="Q402" s="548">
        <f ca="1">Origination!$J$14*J12</f>
        <v>2065.8431567079774</v>
      </c>
      <c r="R402" s="548">
        <f ca="1">Origination!$J$14*K12</f>
        <v>2022.4872079583786</v>
      </c>
      <c r="S402" s="548">
        <f ca="1">Origination!$J$14*L12</f>
        <v>1978.462854998889</v>
      </c>
      <c r="T402" s="548">
        <f ca="1">Origination!$J$14*M12</f>
        <v>1933.7597932646081</v>
      </c>
      <c r="U402" s="548">
        <f ca="1">Origination!$J$14*N12</f>
        <v>1888.3675593285898</v>
      </c>
      <c r="V402" s="548">
        <f ca="1">Origination!$J$14*O12</f>
        <v>1842.2755284527248</v>
      </c>
      <c r="W402" s="548">
        <f ca="1">Origination!$J$14*P12</f>
        <v>1795.4729121008568</v>
      </c>
      <c r="X402" s="548">
        <f ca="1">Origination!$J$14*Q12</f>
        <v>1747.9487554135642</v>
      </c>
      <c r="Y402" s="548">
        <f ca="1">Origination!$J$14*R12</f>
        <v>1699.6919346440088</v>
      </c>
      <c r="Z402" s="548">
        <f ca="1">Origination!$J$14*S12</f>
        <v>1650.6911545542564</v>
      </c>
      <c r="AA402" s="548">
        <f ca="1">Origination!$J$14*T12</f>
        <v>1600.9349457714538</v>
      </c>
      <c r="AB402" s="548">
        <f ca="1">Origination!$J$14*U12</f>
        <v>1550.4116621032495</v>
      </c>
      <c r="AC402" s="548">
        <f ca="1">Origination!$J$14*V12</f>
        <v>1499.109477811827</v>
      </c>
      <c r="AD402" s="548">
        <f ca="1">Origination!$J$14*W12</f>
        <v>1447.0163848459122</v>
      </c>
      <c r="AE402" s="548">
        <f ca="1">Origination!$J$14*X12</f>
        <v>1394.1201900301055</v>
      </c>
      <c r="AF402" s="548">
        <f ca="1">Origination!$J$14*Y12</f>
        <v>1340.4085122108891</v>
      </c>
      <c r="AG402" s="548">
        <f ca="1">Origination!$J$14*Z12</f>
        <v>1285.8687793586259</v>
      </c>
      <c r="AH402" s="548">
        <f ca="1">Origination!$J$14*AA12</f>
        <v>1230.4882256248904</v>
      </c>
      <c r="AI402" s="548">
        <f ca="1">Origination!$J$14*AB12</f>
        <v>1174.2538883544266</v>
      </c>
      <c r="AJ402" s="548">
        <f ca="1">Origination!$J$14*AC12</f>
        <v>1117.1526050510436</v>
      </c>
      <c r="AK402" s="548">
        <f ca="1">Origination!$J$14*AD12</f>
        <v>1059.1710102967327</v>
      </c>
      <c r="AL402" s="548">
        <f ca="1">Origination!$J$14*AE12</f>
        <v>1000.2955326232932</v>
      </c>
      <c r="AM402" s="548">
        <f ca="1">Origination!$J$14*AF12</f>
        <v>940.51239133572142</v>
      </c>
      <c r="AN402" s="548">
        <f ca="1">Origination!$J$14*AG12</f>
        <v>879.80759328663305</v>
      </c>
      <c r="AO402" s="548">
        <f ca="1">Origination!$J$14*AH12</f>
        <v>818.16692960095429</v>
      </c>
      <c r="AP402" s="548">
        <f ca="1">Origination!$J$14*AI12</f>
        <v>755.57597235012156</v>
      </c>
      <c r="AQ402" s="548">
        <f ca="1">Origination!$J$14*AJ12</f>
        <v>692.020071175005</v>
      </c>
      <c r="AR402" s="548">
        <f ca="1">Origination!$J$14*AK12</f>
        <v>627.48434985677216</v>
      </c>
      <c r="AS402" s="548">
        <f ca="1">Origination!$J$14*AL12</f>
        <v>561.9537028348833</v>
      </c>
      <c r="AT402" s="548">
        <f ca="1">Origination!$J$14*AM12</f>
        <v>495.41279167140686</v>
      </c>
      <c r="AU402" s="548">
        <f ca="1">Origination!$J$14*AN12</f>
        <v>427.84604146082688</v>
      </c>
      <c r="AV402" s="548">
        <f ca="1">Origination!$J$14*AO12</f>
        <v>359.23763718450039</v>
      </c>
      <c r="AW402" s="548">
        <f ca="1">Origination!$J$14*AP12</f>
        <v>289.57152000891392</v>
      </c>
      <c r="AX402" s="548">
        <f ca="1">Origination!$J$14*AQ12</f>
        <v>218.83138352687047</v>
      </c>
      <c r="AY402" s="548">
        <f ca="1">Origination!$J$14*AR12</f>
        <v>147.0006699407289</v>
      </c>
      <c r="AZ402" s="548">
        <f ca="1">Origination!$J$14*AS12</f>
        <v>74.062566186800936</v>
      </c>
      <c r="BA402" s="548">
        <f ca="1">Origination!$J$14*AT12</f>
        <v>0</v>
      </c>
      <c r="BB402" s="548">
        <f ca="1">Origination!$J$14*AU12</f>
        <v>0</v>
      </c>
      <c r="BC402" s="548">
        <f ca="1">Origination!$J$14*AV12</f>
        <v>0</v>
      </c>
      <c r="BD402" s="548">
        <f ca="1">Origination!$J$14*AW12</f>
        <v>0</v>
      </c>
      <c r="BE402" s="548">
        <f ca="1">Origination!$J$14*AX12</f>
        <v>0</v>
      </c>
      <c r="BF402" s="548">
        <f ca="1">Origination!$J$14*AY12</f>
        <v>0</v>
      </c>
      <c r="BG402" s="548">
        <f ca="1">Origination!$J$14*AZ12</f>
        <v>0</v>
      </c>
      <c r="BH402" s="548">
        <f ca="1">Origination!$J$14*BA12</f>
        <v>0</v>
      </c>
      <c r="BI402" s="548">
        <f ca="1">Origination!$J$14*BB12</f>
        <v>0</v>
      </c>
      <c r="BJ402" s="548">
        <f ca="1">Origination!$J$14*BC12</f>
        <v>0</v>
      </c>
      <c r="BK402" s="548">
        <f ca="1">Origination!$J$14*BD12</f>
        <v>0</v>
      </c>
      <c r="BL402" s="548">
        <f ca="1">Origination!$J$14*BE12</f>
        <v>0</v>
      </c>
      <c r="BM402" s="548">
        <f ca="1">Origination!$J$14*BF12</f>
        <v>0</v>
      </c>
      <c r="BN402" s="548">
        <f ca="1">Origination!$J$14*BG12</f>
        <v>0</v>
      </c>
      <c r="BO402" s="548">
        <f ca="1">Origination!$J$14*BH12</f>
        <v>0</v>
      </c>
      <c r="BP402" s="548">
        <f ca="1">Origination!$J$14*BI12</f>
        <v>0</v>
      </c>
      <c r="BQ402" s="548">
        <f ca="1">Origination!$J$14*BJ12</f>
        <v>0</v>
      </c>
      <c r="BR402" s="548">
        <f ca="1">Origination!$J$14*BK12</f>
        <v>0</v>
      </c>
      <c r="BS402" s="548">
        <f ca="1">Origination!$J$14*BL12</f>
        <v>0</v>
      </c>
      <c r="BT402" s="548">
        <f ca="1">Origination!$J$14*BM12</f>
        <v>0</v>
      </c>
      <c r="BU402" s="548">
        <f ca="1">Origination!$J$14*BN12</f>
        <v>0</v>
      </c>
      <c r="BV402" s="548">
        <f ca="1">Origination!$J$14*BO12</f>
        <v>0</v>
      </c>
      <c r="BW402" s="548">
        <f ca="1">Origination!$J$14*BP12</f>
        <v>0</v>
      </c>
      <c r="BX402" s="548">
        <f ca="1">Origination!$J$14*BQ12</f>
        <v>0</v>
      </c>
      <c r="BY402" s="548">
        <f ca="1">Origination!$J$14*BR12</f>
        <v>0</v>
      </c>
      <c r="BZ402" s="548">
        <f ca="1">Origination!$J$14*BS12</f>
        <v>0</v>
      </c>
      <c r="CA402" s="548">
        <f ca="1">Origination!$J$14*BT12</f>
        <v>0</v>
      </c>
      <c r="CB402" s="548">
        <f ca="1">Origination!$J$14*BU12</f>
        <v>0</v>
      </c>
      <c r="CC402" s="548">
        <f ca="1">Origination!$J$14*BV12</f>
        <v>0</v>
      </c>
      <c r="CD402" s="548">
        <f ca="1">Origination!$J$14*BW12</f>
        <v>0</v>
      </c>
      <c r="CE402" s="548">
        <f ca="1">Origination!$J$14*BX12</f>
        <v>0</v>
      </c>
      <c r="CF402" s="548">
        <f ca="1">Origination!$J$14*BY12</f>
        <v>0</v>
      </c>
      <c r="CG402" s="548">
        <f ca="1">Origination!$J$14*BZ12</f>
        <v>0</v>
      </c>
      <c r="CH402" s="548">
        <f ca="1">Origination!$J$14*CA12</f>
        <v>0</v>
      </c>
      <c r="CI402" s="548">
        <f ca="1">Origination!$J$14*CB12</f>
        <v>0</v>
      </c>
      <c r="CJ402" s="548">
        <f ca="1">Origination!$J$14*CC12</f>
        <v>0</v>
      </c>
      <c r="CK402" s="548">
        <f ca="1">Origination!$J$14*CD12</f>
        <v>0</v>
      </c>
      <c r="CL402" s="548">
        <f ca="1">Origination!$J$14*CE12</f>
        <v>0</v>
      </c>
      <c r="CM402" s="548">
        <f ca="1">Origination!$J$14*CF12</f>
        <v>0</v>
      </c>
      <c r="CN402" s="548">
        <f ca="1">Origination!$J$14*CG12</f>
        <v>0</v>
      </c>
      <c r="CO402" s="548">
        <f ca="1">Origination!$J$14*CH12</f>
        <v>0</v>
      </c>
      <c r="CP402" s="548">
        <f ca="1">Origination!$J$14*CI12</f>
        <v>0</v>
      </c>
      <c r="CQ402" s="548">
        <f ca="1">Origination!$J$14*CJ12</f>
        <v>0</v>
      </c>
      <c r="CR402" s="548">
        <f ca="1">Origination!$J$14*CK12</f>
        <v>0</v>
      </c>
      <c r="CS402" s="548">
        <f ca="1">Origination!$J$14*CL12</f>
        <v>0</v>
      </c>
      <c r="CT402" s="548">
        <f ca="1">Origination!$J$14*CM12</f>
        <v>0</v>
      </c>
      <c r="CU402" s="548">
        <f ca="1">Origination!$J$14*CN12</f>
        <v>0</v>
      </c>
      <c r="CV402" s="548">
        <f ca="1">Origination!$J$14*CO12</f>
        <v>0</v>
      </c>
      <c r="CW402" s="548">
        <f ca="1">Origination!$J$14*CP12</f>
        <v>0</v>
      </c>
      <c r="CX402" s="548">
        <f ca="1">Origination!$J$14*CQ12</f>
        <v>0</v>
      </c>
      <c r="CY402" s="548">
        <f ca="1">Origination!$J$14*CR12</f>
        <v>0</v>
      </c>
      <c r="CZ402" s="548">
        <f ca="1">Origination!$J$14*CS12</f>
        <v>0</v>
      </c>
      <c r="DA402" s="548">
        <f ca="1">Origination!$J$14*CT12</f>
        <v>0</v>
      </c>
      <c r="DB402" s="548">
        <f ca="1">Origination!$J$14*CU12</f>
        <v>0</v>
      </c>
      <c r="DC402" s="548">
        <f ca="1">Origination!$J$14*CV12</f>
        <v>0</v>
      </c>
      <c r="DD402" s="548">
        <f ca="1">Origination!$J$14*CW12</f>
        <v>0</v>
      </c>
      <c r="DE402" s="548">
        <f ca="1">Origination!$J$14*CX12</f>
        <v>0</v>
      </c>
      <c r="DF402" s="548">
        <f ca="1">Origination!$J$14*CY12</f>
        <v>0</v>
      </c>
      <c r="DG402" s="548">
        <f ca="1">Origination!$J$14*CZ12</f>
        <v>0</v>
      </c>
      <c r="DH402" s="548">
        <f ca="1">Origination!$J$14*DA12</f>
        <v>0</v>
      </c>
      <c r="DI402" s="548">
        <f ca="1">Origination!$J$14*DB12</f>
        <v>0</v>
      </c>
      <c r="DJ402" s="548">
        <f ca="1">Origination!$J$14*DC12</f>
        <v>0</v>
      </c>
      <c r="DK402" s="548">
        <f ca="1">Origination!$J$14*DD12</f>
        <v>0</v>
      </c>
      <c r="DL402" s="548">
        <f ca="1">Origination!$J$14*DE12</f>
        <v>0</v>
      </c>
      <c r="DM402" s="548">
        <f ca="1">Origination!$J$14*DF12</f>
        <v>0</v>
      </c>
      <c r="DN402" s="548">
        <f ca="1">Origination!$J$14*DG12</f>
        <v>0</v>
      </c>
      <c r="DO402" s="548">
        <f ca="1">Origination!$J$14*DH12</f>
        <v>0</v>
      </c>
      <c r="DP402" s="548">
        <f ca="1">Origination!$J$14*DI12</f>
        <v>0</v>
      </c>
      <c r="DQ402" s="548">
        <f ca="1">Origination!$J$14*DJ12</f>
        <v>0</v>
      </c>
      <c r="DR402" s="548">
        <f ca="1">Origination!$J$14*DK12</f>
        <v>0</v>
      </c>
      <c r="DS402" s="548">
        <f ca="1">Origination!$J$14*DL12</f>
        <v>0</v>
      </c>
    </row>
    <row r="403" spans="1:123" hidden="1" outlineLevel="1" x14ac:dyDescent="0.25">
      <c r="A403" s="574" t="s">
        <v>44</v>
      </c>
      <c r="B403" s="575" t="s">
        <v>243</v>
      </c>
      <c r="C403" s="547">
        <v>9</v>
      </c>
      <c r="D403" s="549"/>
      <c r="E403" s="549"/>
      <c r="F403" s="549"/>
      <c r="G403" s="549"/>
      <c r="H403" s="549"/>
      <c r="I403" s="549"/>
      <c r="J403" s="549"/>
      <c r="K403" s="549"/>
      <c r="L403" s="548">
        <f ca="1">Origination!$K$14*D12</f>
        <v>2312.5</v>
      </c>
      <c r="M403" s="548">
        <f ca="1">Origination!$K$14*E12</f>
        <v>2272.9466775844858</v>
      </c>
      <c r="N403" s="548">
        <f ca="1">Origination!$K$14*F12</f>
        <v>2232.7835747817326</v>
      </c>
      <c r="O403" s="548">
        <f ca="1">Origination!$K$14*G12</f>
        <v>2192.0012908107697</v>
      </c>
      <c r="P403" s="548">
        <f ca="1">Origination!$K$14*H12</f>
        <v>2150.5902799619216</v>
      </c>
      <c r="Q403" s="548">
        <f ca="1">Origination!$K$14*I12</f>
        <v>2108.5408493624873</v>
      </c>
      <c r="R403" s="548">
        <f ca="1">Origination!$K$14*J12</f>
        <v>2065.8431567079774</v>
      </c>
      <c r="S403" s="548">
        <f ca="1">Origination!$K$14*K12</f>
        <v>2022.4872079583786</v>
      </c>
      <c r="T403" s="548">
        <f ca="1">Origination!$K$14*L12</f>
        <v>1978.462854998889</v>
      </c>
      <c r="U403" s="548">
        <f ca="1">Origination!$K$14*M12</f>
        <v>1933.7597932646081</v>
      </c>
      <c r="V403" s="548">
        <f ca="1">Origination!$K$14*N12</f>
        <v>1888.3675593285898</v>
      </c>
      <c r="W403" s="548">
        <f ca="1">Origination!$K$14*O12</f>
        <v>1842.2755284527248</v>
      </c>
      <c r="X403" s="548">
        <f ca="1">Origination!$K$14*P12</f>
        <v>1795.4729121008568</v>
      </c>
      <c r="Y403" s="548">
        <f ca="1">Origination!$K$14*Q12</f>
        <v>1747.9487554135642</v>
      </c>
      <c r="Z403" s="548">
        <f ca="1">Origination!$K$14*R12</f>
        <v>1699.6919346440088</v>
      </c>
      <c r="AA403" s="548">
        <f ca="1">Origination!$K$14*S12</f>
        <v>1650.6911545542564</v>
      </c>
      <c r="AB403" s="548">
        <f ca="1">Origination!$K$14*T12</f>
        <v>1600.9349457714538</v>
      </c>
      <c r="AC403" s="548">
        <f ca="1">Origination!$K$14*U12</f>
        <v>1550.4116621032495</v>
      </c>
      <c r="AD403" s="548">
        <f ca="1">Origination!$K$14*V12</f>
        <v>1499.109477811827</v>
      </c>
      <c r="AE403" s="548">
        <f ca="1">Origination!$K$14*W12</f>
        <v>1447.0163848459122</v>
      </c>
      <c r="AF403" s="548">
        <f ca="1">Origination!$K$14*X12</f>
        <v>1394.1201900301055</v>
      </c>
      <c r="AG403" s="548">
        <f ca="1">Origination!$K$14*Y12</f>
        <v>1340.4085122108891</v>
      </c>
      <c r="AH403" s="548">
        <f ca="1">Origination!$K$14*Z12</f>
        <v>1285.8687793586259</v>
      </c>
      <c r="AI403" s="548">
        <f ca="1">Origination!$K$14*AA12</f>
        <v>1230.4882256248904</v>
      </c>
      <c r="AJ403" s="548">
        <f ca="1">Origination!$K$14*AB12</f>
        <v>1174.2538883544266</v>
      </c>
      <c r="AK403" s="548">
        <f ca="1">Origination!$K$14*AC12</f>
        <v>1117.1526050510436</v>
      </c>
      <c r="AL403" s="548">
        <f ca="1">Origination!$K$14*AD12</f>
        <v>1059.1710102967327</v>
      </c>
      <c r="AM403" s="548">
        <f ca="1">Origination!$K$14*AE12</f>
        <v>1000.2955326232932</v>
      </c>
      <c r="AN403" s="548">
        <f ca="1">Origination!$K$14*AF12</f>
        <v>940.51239133572142</v>
      </c>
      <c r="AO403" s="548">
        <f ca="1">Origination!$K$14*AG12</f>
        <v>879.80759328663305</v>
      </c>
      <c r="AP403" s="548">
        <f ca="1">Origination!$K$14*AH12</f>
        <v>818.16692960095429</v>
      </c>
      <c r="AQ403" s="548">
        <f ca="1">Origination!$K$14*AI12</f>
        <v>755.57597235012156</v>
      </c>
      <c r="AR403" s="548">
        <f ca="1">Origination!$K$14*AJ12</f>
        <v>692.020071175005</v>
      </c>
      <c r="AS403" s="548">
        <f ca="1">Origination!$K$14*AK12</f>
        <v>627.48434985677216</v>
      </c>
      <c r="AT403" s="548">
        <f ca="1">Origination!$K$14*AL12</f>
        <v>561.9537028348833</v>
      </c>
      <c r="AU403" s="548">
        <f ca="1">Origination!$K$14*AM12</f>
        <v>495.41279167140686</v>
      </c>
      <c r="AV403" s="548">
        <f ca="1">Origination!$K$14*AN12</f>
        <v>427.84604146082688</v>
      </c>
      <c r="AW403" s="548">
        <f ca="1">Origination!$K$14*AO12</f>
        <v>359.23763718450039</v>
      </c>
      <c r="AX403" s="548">
        <f ca="1">Origination!$K$14*AP12</f>
        <v>289.57152000891392</v>
      </c>
      <c r="AY403" s="548">
        <f ca="1">Origination!$K$14*AQ12</f>
        <v>218.83138352687047</v>
      </c>
      <c r="AZ403" s="548">
        <f ca="1">Origination!$K$14*AR12</f>
        <v>147.0006699407289</v>
      </c>
      <c r="BA403" s="548">
        <f ca="1">Origination!$K$14*AS12</f>
        <v>74.062566186800936</v>
      </c>
      <c r="BB403" s="548">
        <f ca="1">Origination!$K$14*AT12</f>
        <v>0</v>
      </c>
      <c r="BC403" s="548">
        <f ca="1">Origination!$K$14*AU12</f>
        <v>0</v>
      </c>
      <c r="BD403" s="548">
        <f ca="1">Origination!$K$14*AV12</f>
        <v>0</v>
      </c>
      <c r="BE403" s="548">
        <f ca="1">Origination!$K$14*AW12</f>
        <v>0</v>
      </c>
      <c r="BF403" s="548">
        <f ca="1">Origination!$K$14*AX12</f>
        <v>0</v>
      </c>
      <c r="BG403" s="548">
        <f ca="1">Origination!$K$14*AY12</f>
        <v>0</v>
      </c>
      <c r="BH403" s="548">
        <f ca="1">Origination!$K$14*AZ12</f>
        <v>0</v>
      </c>
      <c r="BI403" s="548">
        <f ca="1">Origination!$K$14*BA12</f>
        <v>0</v>
      </c>
      <c r="BJ403" s="548">
        <f ca="1">Origination!$K$14*BB12</f>
        <v>0</v>
      </c>
      <c r="BK403" s="548">
        <f ca="1">Origination!$K$14*BC12</f>
        <v>0</v>
      </c>
      <c r="BL403" s="548">
        <f ca="1">Origination!$K$14*BD12</f>
        <v>0</v>
      </c>
      <c r="BM403" s="548">
        <f ca="1">Origination!$K$14*BE12</f>
        <v>0</v>
      </c>
      <c r="BN403" s="548">
        <f ca="1">Origination!$K$14*BF12</f>
        <v>0</v>
      </c>
      <c r="BO403" s="548">
        <f ca="1">Origination!$K$14*BG12</f>
        <v>0</v>
      </c>
      <c r="BP403" s="548">
        <f ca="1">Origination!$K$14*BH12</f>
        <v>0</v>
      </c>
      <c r="BQ403" s="548">
        <f ca="1">Origination!$K$14*BI12</f>
        <v>0</v>
      </c>
      <c r="BR403" s="548">
        <f ca="1">Origination!$K$14*BJ12</f>
        <v>0</v>
      </c>
      <c r="BS403" s="548">
        <f ca="1">Origination!$K$14*BK12</f>
        <v>0</v>
      </c>
      <c r="BT403" s="548">
        <f ca="1">Origination!$K$14*BL12</f>
        <v>0</v>
      </c>
      <c r="BU403" s="548">
        <f ca="1">Origination!$K$14*BM12</f>
        <v>0</v>
      </c>
      <c r="BV403" s="548">
        <f ca="1">Origination!$K$14*BN12</f>
        <v>0</v>
      </c>
      <c r="BW403" s="548">
        <f ca="1">Origination!$K$14*BO12</f>
        <v>0</v>
      </c>
      <c r="BX403" s="548">
        <f ca="1">Origination!$K$14*BP12</f>
        <v>0</v>
      </c>
      <c r="BY403" s="548">
        <f ca="1">Origination!$K$14*BQ12</f>
        <v>0</v>
      </c>
      <c r="BZ403" s="548">
        <f ca="1">Origination!$K$14*BR12</f>
        <v>0</v>
      </c>
      <c r="CA403" s="548">
        <f ca="1">Origination!$K$14*BS12</f>
        <v>0</v>
      </c>
      <c r="CB403" s="548">
        <f ca="1">Origination!$K$14*BT12</f>
        <v>0</v>
      </c>
      <c r="CC403" s="548">
        <f ca="1">Origination!$K$14*BU12</f>
        <v>0</v>
      </c>
      <c r="CD403" s="548">
        <f ca="1">Origination!$K$14*BV12</f>
        <v>0</v>
      </c>
      <c r="CE403" s="548">
        <f ca="1">Origination!$K$14*BW12</f>
        <v>0</v>
      </c>
      <c r="CF403" s="548">
        <f ca="1">Origination!$K$14*BX12</f>
        <v>0</v>
      </c>
      <c r="CG403" s="548">
        <f ca="1">Origination!$K$14*BY12</f>
        <v>0</v>
      </c>
      <c r="CH403" s="548">
        <f ca="1">Origination!$K$14*BZ12</f>
        <v>0</v>
      </c>
      <c r="CI403" s="548">
        <f ca="1">Origination!$K$14*CA12</f>
        <v>0</v>
      </c>
      <c r="CJ403" s="548">
        <f ca="1">Origination!$K$14*CB12</f>
        <v>0</v>
      </c>
      <c r="CK403" s="548">
        <f ca="1">Origination!$K$14*CC12</f>
        <v>0</v>
      </c>
      <c r="CL403" s="548">
        <f ca="1">Origination!$K$14*CD12</f>
        <v>0</v>
      </c>
      <c r="CM403" s="548">
        <f ca="1">Origination!$K$14*CE12</f>
        <v>0</v>
      </c>
      <c r="CN403" s="548">
        <f ca="1">Origination!$K$14*CF12</f>
        <v>0</v>
      </c>
      <c r="CO403" s="548">
        <f ca="1">Origination!$K$14*CG12</f>
        <v>0</v>
      </c>
      <c r="CP403" s="548">
        <f ca="1">Origination!$K$14*CH12</f>
        <v>0</v>
      </c>
      <c r="CQ403" s="548">
        <f ca="1">Origination!$K$14*CI12</f>
        <v>0</v>
      </c>
      <c r="CR403" s="548">
        <f ca="1">Origination!$K$14*CJ12</f>
        <v>0</v>
      </c>
      <c r="CS403" s="548">
        <f ca="1">Origination!$K$14*CK12</f>
        <v>0</v>
      </c>
      <c r="CT403" s="548">
        <f ca="1">Origination!$K$14*CL12</f>
        <v>0</v>
      </c>
      <c r="CU403" s="548">
        <f ca="1">Origination!$K$14*CM12</f>
        <v>0</v>
      </c>
      <c r="CV403" s="548">
        <f ca="1">Origination!$K$14*CN12</f>
        <v>0</v>
      </c>
      <c r="CW403" s="548">
        <f ca="1">Origination!$K$14*CO12</f>
        <v>0</v>
      </c>
      <c r="CX403" s="548">
        <f ca="1">Origination!$K$14*CP12</f>
        <v>0</v>
      </c>
      <c r="CY403" s="548">
        <f ca="1">Origination!$K$14*CQ12</f>
        <v>0</v>
      </c>
      <c r="CZ403" s="548">
        <f ca="1">Origination!$K$14*CR12</f>
        <v>0</v>
      </c>
      <c r="DA403" s="548">
        <f ca="1">Origination!$K$14*CS12</f>
        <v>0</v>
      </c>
      <c r="DB403" s="548">
        <f ca="1">Origination!$K$14*CT12</f>
        <v>0</v>
      </c>
      <c r="DC403" s="548">
        <f ca="1">Origination!$K$14*CU12</f>
        <v>0</v>
      </c>
      <c r="DD403" s="548">
        <f ca="1">Origination!$K$14*CV12</f>
        <v>0</v>
      </c>
      <c r="DE403" s="548">
        <f ca="1">Origination!$K$14*CW12</f>
        <v>0</v>
      </c>
      <c r="DF403" s="548">
        <f ca="1">Origination!$K$14*CX12</f>
        <v>0</v>
      </c>
      <c r="DG403" s="548">
        <f ca="1">Origination!$K$14*CY12</f>
        <v>0</v>
      </c>
      <c r="DH403" s="548">
        <f ca="1">Origination!$K$14*CZ12</f>
        <v>0</v>
      </c>
      <c r="DI403" s="548">
        <f ca="1">Origination!$K$14*DA12</f>
        <v>0</v>
      </c>
      <c r="DJ403" s="548">
        <f ca="1">Origination!$K$14*DB12</f>
        <v>0</v>
      </c>
      <c r="DK403" s="548">
        <f ca="1">Origination!$K$14*DC12</f>
        <v>0</v>
      </c>
      <c r="DL403" s="548">
        <f ca="1">Origination!$K$14*DD12</f>
        <v>0</v>
      </c>
      <c r="DM403" s="548">
        <f ca="1">Origination!$K$14*DE12</f>
        <v>0</v>
      </c>
      <c r="DN403" s="548">
        <f ca="1">Origination!$K$14*DF12</f>
        <v>0</v>
      </c>
      <c r="DO403" s="548">
        <f ca="1">Origination!$K$14*DG12</f>
        <v>0</v>
      </c>
      <c r="DP403" s="548">
        <f ca="1">Origination!$K$14*DH12</f>
        <v>0</v>
      </c>
      <c r="DQ403" s="548">
        <f ca="1">Origination!$K$14*DI12</f>
        <v>0</v>
      </c>
      <c r="DR403" s="548">
        <f ca="1">Origination!$K$14*DJ12</f>
        <v>0</v>
      </c>
      <c r="DS403" s="548">
        <f ca="1">Origination!$K$14*DK12</f>
        <v>0</v>
      </c>
    </row>
    <row r="404" spans="1:123" hidden="1" outlineLevel="1" x14ac:dyDescent="0.25">
      <c r="A404" s="574" t="s">
        <v>44</v>
      </c>
      <c r="B404" s="575" t="s">
        <v>243</v>
      </c>
      <c r="C404" s="547">
        <v>10</v>
      </c>
      <c r="D404" s="549"/>
      <c r="E404" s="549"/>
      <c r="F404" s="549"/>
      <c r="G404" s="549"/>
      <c r="H404" s="549"/>
      <c r="I404" s="549"/>
      <c r="J404" s="549"/>
      <c r="K404" s="549"/>
      <c r="L404" s="549"/>
      <c r="M404" s="548">
        <f ca="1">Origination!$L$14*D12</f>
        <v>2312.5</v>
      </c>
      <c r="N404" s="548">
        <f ca="1">Origination!$L$14*E12</f>
        <v>2272.9466775844858</v>
      </c>
      <c r="O404" s="548">
        <f ca="1">Origination!$L$14*F12</f>
        <v>2232.7835747817326</v>
      </c>
      <c r="P404" s="548">
        <f ca="1">Origination!$L$14*G12</f>
        <v>2192.0012908107697</v>
      </c>
      <c r="Q404" s="548">
        <f ca="1">Origination!$L$14*H12</f>
        <v>2150.5902799619216</v>
      </c>
      <c r="R404" s="548">
        <f ca="1">Origination!$L$14*I12</f>
        <v>2108.5408493624873</v>
      </c>
      <c r="S404" s="548">
        <f ca="1">Origination!$L$14*J12</f>
        <v>2065.8431567079774</v>
      </c>
      <c r="T404" s="548">
        <f ca="1">Origination!$L$14*K12</f>
        <v>2022.4872079583786</v>
      </c>
      <c r="U404" s="548">
        <f ca="1">Origination!$L$14*L12</f>
        <v>1978.462854998889</v>
      </c>
      <c r="V404" s="548">
        <f ca="1">Origination!$L$14*M12</f>
        <v>1933.7597932646081</v>
      </c>
      <c r="W404" s="548">
        <f ca="1">Origination!$L$14*N12</f>
        <v>1888.3675593285898</v>
      </c>
      <c r="X404" s="548">
        <f ca="1">Origination!$L$14*O12</f>
        <v>1842.2755284527248</v>
      </c>
      <c r="Y404" s="548">
        <f ca="1">Origination!$L$14*P12</f>
        <v>1795.4729121008568</v>
      </c>
      <c r="Z404" s="548">
        <f ca="1">Origination!$L$14*Q12</f>
        <v>1747.9487554135642</v>
      </c>
      <c r="AA404" s="548">
        <f ca="1">Origination!$L$14*R12</f>
        <v>1699.6919346440088</v>
      </c>
      <c r="AB404" s="548">
        <f ca="1">Origination!$L$14*S12</f>
        <v>1650.6911545542564</v>
      </c>
      <c r="AC404" s="548">
        <f ca="1">Origination!$L$14*T12</f>
        <v>1600.9349457714538</v>
      </c>
      <c r="AD404" s="548">
        <f ca="1">Origination!$L$14*U12</f>
        <v>1550.4116621032495</v>
      </c>
      <c r="AE404" s="548">
        <f ca="1">Origination!$L$14*V12</f>
        <v>1499.109477811827</v>
      </c>
      <c r="AF404" s="548">
        <f ca="1">Origination!$L$14*W12</f>
        <v>1447.0163848459122</v>
      </c>
      <c r="AG404" s="548">
        <f ca="1">Origination!$L$14*X12</f>
        <v>1394.1201900301055</v>
      </c>
      <c r="AH404" s="548">
        <f ca="1">Origination!$L$14*Y12</f>
        <v>1340.4085122108891</v>
      </c>
      <c r="AI404" s="548">
        <f ca="1">Origination!$L$14*Z12</f>
        <v>1285.8687793586259</v>
      </c>
      <c r="AJ404" s="548">
        <f ca="1">Origination!$L$14*AA12</f>
        <v>1230.4882256248904</v>
      </c>
      <c r="AK404" s="548">
        <f ca="1">Origination!$L$14*AB12</f>
        <v>1174.2538883544266</v>
      </c>
      <c r="AL404" s="548">
        <f ca="1">Origination!$L$14*AC12</f>
        <v>1117.1526050510436</v>
      </c>
      <c r="AM404" s="548">
        <f ca="1">Origination!$L$14*AD12</f>
        <v>1059.1710102967327</v>
      </c>
      <c r="AN404" s="548">
        <f ca="1">Origination!$L$14*AE12</f>
        <v>1000.2955326232932</v>
      </c>
      <c r="AO404" s="548">
        <f ca="1">Origination!$L$14*AF12</f>
        <v>940.51239133572142</v>
      </c>
      <c r="AP404" s="548">
        <f ca="1">Origination!$L$14*AG12</f>
        <v>879.80759328663305</v>
      </c>
      <c r="AQ404" s="548">
        <f ca="1">Origination!$L$14*AH12</f>
        <v>818.16692960095429</v>
      </c>
      <c r="AR404" s="548">
        <f ca="1">Origination!$L$14*AI12</f>
        <v>755.57597235012156</v>
      </c>
      <c r="AS404" s="548">
        <f ca="1">Origination!$L$14*AJ12</f>
        <v>692.020071175005</v>
      </c>
      <c r="AT404" s="548">
        <f ca="1">Origination!$L$14*AK12</f>
        <v>627.48434985677216</v>
      </c>
      <c r="AU404" s="548">
        <f ca="1">Origination!$L$14*AL12</f>
        <v>561.9537028348833</v>
      </c>
      <c r="AV404" s="548">
        <f ca="1">Origination!$L$14*AM12</f>
        <v>495.41279167140686</v>
      </c>
      <c r="AW404" s="548">
        <f ca="1">Origination!$L$14*AN12</f>
        <v>427.84604146082688</v>
      </c>
      <c r="AX404" s="548">
        <f ca="1">Origination!$L$14*AO12</f>
        <v>359.23763718450039</v>
      </c>
      <c r="AY404" s="548">
        <f ca="1">Origination!$L$14*AP12</f>
        <v>289.57152000891392</v>
      </c>
      <c r="AZ404" s="548">
        <f ca="1">Origination!$L$14*AQ12</f>
        <v>218.83138352687047</v>
      </c>
      <c r="BA404" s="548">
        <f ca="1">Origination!$L$14*AR12</f>
        <v>147.0006699407289</v>
      </c>
      <c r="BB404" s="548">
        <f ca="1">Origination!$L$14*AS12</f>
        <v>74.062566186800936</v>
      </c>
      <c r="BC404" s="548">
        <f ca="1">Origination!$L$14*AT12</f>
        <v>0</v>
      </c>
      <c r="BD404" s="548">
        <f ca="1">Origination!$L$14*AU12</f>
        <v>0</v>
      </c>
      <c r="BE404" s="548">
        <f ca="1">Origination!$L$14*AV12</f>
        <v>0</v>
      </c>
      <c r="BF404" s="548">
        <f ca="1">Origination!$L$14*AW12</f>
        <v>0</v>
      </c>
      <c r="BG404" s="548">
        <f ca="1">Origination!$L$14*AX12</f>
        <v>0</v>
      </c>
      <c r="BH404" s="548">
        <f ca="1">Origination!$L$14*AY12</f>
        <v>0</v>
      </c>
      <c r="BI404" s="548">
        <f ca="1">Origination!$L$14*AZ12</f>
        <v>0</v>
      </c>
      <c r="BJ404" s="548">
        <f ca="1">Origination!$L$14*BA12</f>
        <v>0</v>
      </c>
      <c r="BK404" s="548">
        <f ca="1">Origination!$L$14*BB12</f>
        <v>0</v>
      </c>
      <c r="BL404" s="548">
        <f ca="1">Origination!$L$14*BC12</f>
        <v>0</v>
      </c>
      <c r="BM404" s="548">
        <f ca="1">Origination!$L$14*BD12</f>
        <v>0</v>
      </c>
      <c r="BN404" s="548">
        <f ca="1">Origination!$L$14*BE12</f>
        <v>0</v>
      </c>
      <c r="BO404" s="548">
        <f ca="1">Origination!$L$14*BF12</f>
        <v>0</v>
      </c>
      <c r="BP404" s="548">
        <f ca="1">Origination!$L$14*BG12</f>
        <v>0</v>
      </c>
      <c r="BQ404" s="548">
        <f ca="1">Origination!$L$14*BH12</f>
        <v>0</v>
      </c>
      <c r="BR404" s="548">
        <f ca="1">Origination!$L$14*BI12</f>
        <v>0</v>
      </c>
      <c r="BS404" s="548">
        <f ca="1">Origination!$L$14*BJ12</f>
        <v>0</v>
      </c>
      <c r="BT404" s="548">
        <f ca="1">Origination!$L$14*BK12</f>
        <v>0</v>
      </c>
      <c r="BU404" s="548">
        <f ca="1">Origination!$L$14*BL12</f>
        <v>0</v>
      </c>
      <c r="BV404" s="548">
        <f ca="1">Origination!$L$14*BM12</f>
        <v>0</v>
      </c>
      <c r="BW404" s="548">
        <f ca="1">Origination!$L$14*BN12</f>
        <v>0</v>
      </c>
      <c r="BX404" s="548">
        <f ca="1">Origination!$L$14*BO12</f>
        <v>0</v>
      </c>
      <c r="BY404" s="548">
        <f ca="1">Origination!$L$14*BP12</f>
        <v>0</v>
      </c>
      <c r="BZ404" s="548">
        <f ca="1">Origination!$L$14*BQ12</f>
        <v>0</v>
      </c>
      <c r="CA404" s="548">
        <f ca="1">Origination!$L$14*BR12</f>
        <v>0</v>
      </c>
      <c r="CB404" s="548">
        <f ca="1">Origination!$L$14*BS12</f>
        <v>0</v>
      </c>
      <c r="CC404" s="548">
        <f ca="1">Origination!$L$14*BT12</f>
        <v>0</v>
      </c>
      <c r="CD404" s="548">
        <f ca="1">Origination!$L$14*BU12</f>
        <v>0</v>
      </c>
      <c r="CE404" s="548">
        <f ca="1">Origination!$L$14*BV12</f>
        <v>0</v>
      </c>
      <c r="CF404" s="548">
        <f ca="1">Origination!$L$14*BW12</f>
        <v>0</v>
      </c>
      <c r="CG404" s="548">
        <f ca="1">Origination!$L$14*BX12</f>
        <v>0</v>
      </c>
      <c r="CH404" s="548">
        <f ca="1">Origination!$L$14*BY12</f>
        <v>0</v>
      </c>
      <c r="CI404" s="548">
        <f ca="1">Origination!$L$14*BZ12</f>
        <v>0</v>
      </c>
      <c r="CJ404" s="548">
        <f ca="1">Origination!$L$14*CA12</f>
        <v>0</v>
      </c>
      <c r="CK404" s="548">
        <f ca="1">Origination!$L$14*CB12</f>
        <v>0</v>
      </c>
      <c r="CL404" s="548">
        <f ca="1">Origination!$L$14*CC12</f>
        <v>0</v>
      </c>
      <c r="CM404" s="548">
        <f ca="1">Origination!$L$14*CD12</f>
        <v>0</v>
      </c>
      <c r="CN404" s="548">
        <f ca="1">Origination!$L$14*CE12</f>
        <v>0</v>
      </c>
      <c r="CO404" s="548">
        <f ca="1">Origination!$L$14*CF12</f>
        <v>0</v>
      </c>
      <c r="CP404" s="548">
        <f ca="1">Origination!$L$14*CG12</f>
        <v>0</v>
      </c>
      <c r="CQ404" s="548">
        <f ca="1">Origination!$L$14*CH12</f>
        <v>0</v>
      </c>
      <c r="CR404" s="548">
        <f ca="1">Origination!$L$14*CI12</f>
        <v>0</v>
      </c>
      <c r="CS404" s="548">
        <f ca="1">Origination!$L$14*CJ12</f>
        <v>0</v>
      </c>
      <c r="CT404" s="548">
        <f ca="1">Origination!$L$14*CK12</f>
        <v>0</v>
      </c>
      <c r="CU404" s="548">
        <f ca="1">Origination!$L$14*CL12</f>
        <v>0</v>
      </c>
      <c r="CV404" s="548">
        <f ca="1">Origination!$L$14*CM12</f>
        <v>0</v>
      </c>
      <c r="CW404" s="548">
        <f ca="1">Origination!$L$14*CN12</f>
        <v>0</v>
      </c>
      <c r="CX404" s="548">
        <f ca="1">Origination!$L$14*CO12</f>
        <v>0</v>
      </c>
      <c r="CY404" s="548">
        <f ca="1">Origination!$L$14*CP12</f>
        <v>0</v>
      </c>
      <c r="CZ404" s="548">
        <f ca="1">Origination!$L$14*CQ12</f>
        <v>0</v>
      </c>
      <c r="DA404" s="548">
        <f ca="1">Origination!$L$14*CR12</f>
        <v>0</v>
      </c>
      <c r="DB404" s="548">
        <f ca="1">Origination!$L$14*CS12</f>
        <v>0</v>
      </c>
      <c r="DC404" s="548">
        <f ca="1">Origination!$L$14*CT12</f>
        <v>0</v>
      </c>
      <c r="DD404" s="548">
        <f ca="1">Origination!$L$14*CU12</f>
        <v>0</v>
      </c>
      <c r="DE404" s="548">
        <f ca="1">Origination!$L$14*CV12</f>
        <v>0</v>
      </c>
      <c r="DF404" s="548">
        <f ca="1">Origination!$L$14*CW12</f>
        <v>0</v>
      </c>
      <c r="DG404" s="548">
        <f ca="1">Origination!$L$14*CX12</f>
        <v>0</v>
      </c>
      <c r="DH404" s="548">
        <f ca="1">Origination!$L$14*CY12</f>
        <v>0</v>
      </c>
      <c r="DI404" s="548">
        <f ca="1">Origination!$L$14*CZ12</f>
        <v>0</v>
      </c>
      <c r="DJ404" s="548">
        <f ca="1">Origination!$L$14*DA12</f>
        <v>0</v>
      </c>
      <c r="DK404" s="548">
        <f ca="1">Origination!$L$14*DB12</f>
        <v>0</v>
      </c>
      <c r="DL404" s="548">
        <f ca="1">Origination!$L$14*DC12</f>
        <v>0</v>
      </c>
      <c r="DM404" s="548">
        <f ca="1">Origination!$L$14*DD12</f>
        <v>0</v>
      </c>
      <c r="DN404" s="548">
        <f ca="1">Origination!$L$14*DE12</f>
        <v>0</v>
      </c>
      <c r="DO404" s="548">
        <f ca="1">Origination!$L$14*DF12</f>
        <v>0</v>
      </c>
      <c r="DP404" s="548">
        <f ca="1">Origination!$L$14*DG12</f>
        <v>0</v>
      </c>
      <c r="DQ404" s="548">
        <f ca="1">Origination!$L$14*DH12</f>
        <v>0</v>
      </c>
      <c r="DR404" s="548">
        <f ca="1">Origination!$L$14*DI12</f>
        <v>0</v>
      </c>
      <c r="DS404" s="548">
        <f ca="1">Origination!$L$14*DJ12</f>
        <v>0</v>
      </c>
    </row>
    <row r="405" spans="1:123" hidden="1" outlineLevel="1" x14ac:dyDescent="0.25">
      <c r="A405" s="574" t="s">
        <v>44</v>
      </c>
      <c r="B405" s="575" t="s">
        <v>243</v>
      </c>
      <c r="C405" s="547">
        <v>11</v>
      </c>
      <c r="D405" s="549"/>
      <c r="E405" s="549"/>
      <c r="F405" s="549"/>
      <c r="G405" s="549"/>
      <c r="H405" s="549"/>
      <c r="I405" s="549"/>
      <c r="J405" s="549"/>
      <c r="K405" s="549"/>
      <c r="L405" s="549"/>
      <c r="M405" s="549"/>
      <c r="N405" s="548">
        <f ca="1">Origination!$M$14*D12</f>
        <v>2312.5</v>
      </c>
      <c r="O405" s="548">
        <f ca="1">Origination!$M$14*E12</f>
        <v>2272.9466775844858</v>
      </c>
      <c r="P405" s="548">
        <f ca="1">Origination!$M$14*F12</f>
        <v>2232.7835747817326</v>
      </c>
      <c r="Q405" s="548">
        <f ca="1">Origination!$M$14*G12</f>
        <v>2192.0012908107697</v>
      </c>
      <c r="R405" s="548">
        <f ca="1">Origination!$M$14*H12</f>
        <v>2150.5902799619216</v>
      </c>
      <c r="S405" s="548">
        <f ca="1">Origination!$M$14*I12</f>
        <v>2108.5408493624873</v>
      </c>
      <c r="T405" s="548">
        <f ca="1">Origination!$M$14*J12</f>
        <v>2065.8431567079774</v>
      </c>
      <c r="U405" s="548">
        <f ca="1">Origination!$M$14*K12</f>
        <v>2022.4872079583786</v>
      </c>
      <c r="V405" s="548">
        <f ca="1">Origination!$M$14*L12</f>
        <v>1978.462854998889</v>
      </c>
      <c r="W405" s="548">
        <f ca="1">Origination!$M$14*M12</f>
        <v>1933.7597932646081</v>
      </c>
      <c r="X405" s="548">
        <f ca="1">Origination!$M$14*N12</f>
        <v>1888.3675593285898</v>
      </c>
      <c r="Y405" s="548">
        <f ca="1">Origination!$M$14*O12</f>
        <v>1842.2755284527248</v>
      </c>
      <c r="Z405" s="548">
        <f ca="1">Origination!$M$14*P12</f>
        <v>1795.4729121008568</v>
      </c>
      <c r="AA405" s="548">
        <f ca="1">Origination!$M$14*Q12</f>
        <v>1747.9487554135642</v>
      </c>
      <c r="AB405" s="548">
        <f ca="1">Origination!$M$14*R12</f>
        <v>1699.6919346440088</v>
      </c>
      <c r="AC405" s="548">
        <f ca="1">Origination!$M$14*S12</f>
        <v>1650.6911545542564</v>
      </c>
      <c r="AD405" s="548">
        <f ca="1">Origination!$M$14*T12</f>
        <v>1600.9349457714538</v>
      </c>
      <c r="AE405" s="548">
        <f ca="1">Origination!$M$14*U12</f>
        <v>1550.4116621032495</v>
      </c>
      <c r="AF405" s="548">
        <f ca="1">Origination!$M$14*V12</f>
        <v>1499.109477811827</v>
      </c>
      <c r="AG405" s="548">
        <f ca="1">Origination!$M$14*W12</f>
        <v>1447.0163848459122</v>
      </c>
      <c r="AH405" s="548">
        <f ca="1">Origination!$M$14*X12</f>
        <v>1394.1201900301055</v>
      </c>
      <c r="AI405" s="548">
        <f ca="1">Origination!$M$14*Y12</f>
        <v>1340.4085122108891</v>
      </c>
      <c r="AJ405" s="548">
        <f ca="1">Origination!$M$14*Z12</f>
        <v>1285.8687793586259</v>
      </c>
      <c r="AK405" s="548">
        <f ca="1">Origination!$M$14*AA12</f>
        <v>1230.4882256248904</v>
      </c>
      <c r="AL405" s="548">
        <f ca="1">Origination!$M$14*AB12</f>
        <v>1174.2538883544266</v>
      </c>
      <c r="AM405" s="548">
        <f ca="1">Origination!$M$14*AC12</f>
        <v>1117.1526050510436</v>
      </c>
      <c r="AN405" s="548">
        <f ca="1">Origination!$M$14*AD12</f>
        <v>1059.1710102967327</v>
      </c>
      <c r="AO405" s="548">
        <f ca="1">Origination!$M$14*AE12</f>
        <v>1000.2955326232932</v>
      </c>
      <c r="AP405" s="548">
        <f ca="1">Origination!$M$14*AF12</f>
        <v>940.51239133572142</v>
      </c>
      <c r="AQ405" s="548">
        <f ca="1">Origination!$M$14*AG12</f>
        <v>879.80759328663305</v>
      </c>
      <c r="AR405" s="548">
        <f ca="1">Origination!$M$14*AH12</f>
        <v>818.16692960095429</v>
      </c>
      <c r="AS405" s="548">
        <f ca="1">Origination!$M$14*AI12</f>
        <v>755.57597235012156</v>
      </c>
      <c r="AT405" s="548">
        <f ca="1">Origination!$M$14*AJ12</f>
        <v>692.020071175005</v>
      </c>
      <c r="AU405" s="548">
        <f ca="1">Origination!$M$14*AK12</f>
        <v>627.48434985677216</v>
      </c>
      <c r="AV405" s="548">
        <f ca="1">Origination!$M$14*AL12</f>
        <v>561.9537028348833</v>
      </c>
      <c r="AW405" s="548">
        <f ca="1">Origination!$M$14*AM12</f>
        <v>495.41279167140686</v>
      </c>
      <c r="AX405" s="548">
        <f ca="1">Origination!$M$14*AN12</f>
        <v>427.84604146082688</v>
      </c>
      <c r="AY405" s="548">
        <f ca="1">Origination!$M$14*AO12</f>
        <v>359.23763718450039</v>
      </c>
      <c r="AZ405" s="548">
        <f ca="1">Origination!$M$14*AP12</f>
        <v>289.57152000891392</v>
      </c>
      <c r="BA405" s="548">
        <f ca="1">Origination!$M$14*AQ12</f>
        <v>218.83138352687047</v>
      </c>
      <c r="BB405" s="548">
        <f ca="1">Origination!$M$14*AR12</f>
        <v>147.0006699407289</v>
      </c>
      <c r="BC405" s="548">
        <f ca="1">Origination!$M$14*AS12</f>
        <v>74.062566186800936</v>
      </c>
      <c r="BD405" s="548">
        <f ca="1">Origination!$M$14*AT12</f>
        <v>0</v>
      </c>
      <c r="BE405" s="548">
        <f ca="1">Origination!$M$14*AU12</f>
        <v>0</v>
      </c>
      <c r="BF405" s="548">
        <f ca="1">Origination!$M$14*AV12</f>
        <v>0</v>
      </c>
      <c r="BG405" s="548">
        <f ca="1">Origination!$M$14*AW12</f>
        <v>0</v>
      </c>
      <c r="BH405" s="548">
        <f ca="1">Origination!$M$14*AX12</f>
        <v>0</v>
      </c>
      <c r="BI405" s="548">
        <f ca="1">Origination!$M$14*AY12</f>
        <v>0</v>
      </c>
      <c r="BJ405" s="548">
        <f ca="1">Origination!$M$14*AZ12</f>
        <v>0</v>
      </c>
      <c r="BK405" s="548">
        <f ca="1">Origination!$M$14*BA12</f>
        <v>0</v>
      </c>
      <c r="BL405" s="548">
        <f ca="1">Origination!$M$14*BB12</f>
        <v>0</v>
      </c>
      <c r="BM405" s="548">
        <f ca="1">Origination!$M$14*BC12</f>
        <v>0</v>
      </c>
      <c r="BN405" s="548">
        <f ca="1">Origination!$M$14*BD12</f>
        <v>0</v>
      </c>
      <c r="BO405" s="548">
        <f ca="1">Origination!$M$14*BE12</f>
        <v>0</v>
      </c>
      <c r="BP405" s="548">
        <f ca="1">Origination!$M$14*BF12</f>
        <v>0</v>
      </c>
      <c r="BQ405" s="548">
        <f ca="1">Origination!$M$14*BG12</f>
        <v>0</v>
      </c>
      <c r="BR405" s="548">
        <f ca="1">Origination!$M$14*BH12</f>
        <v>0</v>
      </c>
      <c r="BS405" s="548">
        <f ca="1">Origination!$M$14*BI12</f>
        <v>0</v>
      </c>
      <c r="BT405" s="548">
        <f ca="1">Origination!$M$14*BJ12</f>
        <v>0</v>
      </c>
      <c r="BU405" s="548">
        <f ca="1">Origination!$M$14*BK12</f>
        <v>0</v>
      </c>
      <c r="BV405" s="548">
        <f ca="1">Origination!$M$14*BL12</f>
        <v>0</v>
      </c>
      <c r="BW405" s="548">
        <f ca="1">Origination!$M$14*BM12</f>
        <v>0</v>
      </c>
      <c r="BX405" s="548">
        <f ca="1">Origination!$M$14*BN12</f>
        <v>0</v>
      </c>
      <c r="BY405" s="548">
        <f ca="1">Origination!$M$14*BO12</f>
        <v>0</v>
      </c>
      <c r="BZ405" s="548">
        <f ca="1">Origination!$M$14*BP12</f>
        <v>0</v>
      </c>
      <c r="CA405" s="548">
        <f ca="1">Origination!$M$14*BQ12</f>
        <v>0</v>
      </c>
      <c r="CB405" s="548">
        <f ca="1">Origination!$M$14*BR12</f>
        <v>0</v>
      </c>
      <c r="CC405" s="548">
        <f ca="1">Origination!$M$14*BS12</f>
        <v>0</v>
      </c>
      <c r="CD405" s="548">
        <f ca="1">Origination!$M$14*BT12</f>
        <v>0</v>
      </c>
      <c r="CE405" s="548">
        <f ca="1">Origination!$M$14*BU12</f>
        <v>0</v>
      </c>
      <c r="CF405" s="548">
        <f ca="1">Origination!$M$14*BV12</f>
        <v>0</v>
      </c>
      <c r="CG405" s="548">
        <f ca="1">Origination!$M$14*BW12</f>
        <v>0</v>
      </c>
      <c r="CH405" s="548">
        <f ca="1">Origination!$M$14*BX12</f>
        <v>0</v>
      </c>
      <c r="CI405" s="548">
        <f ca="1">Origination!$M$14*BY12</f>
        <v>0</v>
      </c>
      <c r="CJ405" s="548">
        <f ca="1">Origination!$M$14*BZ12</f>
        <v>0</v>
      </c>
      <c r="CK405" s="548">
        <f ca="1">Origination!$M$14*CA12</f>
        <v>0</v>
      </c>
      <c r="CL405" s="548">
        <f ca="1">Origination!$M$14*CB12</f>
        <v>0</v>
      </c>
      <c r="CM405" s="548">
        <f ca="1">Origination!$M$14*CC12</f>
        <v>0</v>
      </c>
      <c r="CN405" s="548">
        <f ca="1">Origination!$M$14*CD12</f>
        <v>0</v>
      </c>
      <c r="CO405" s="548">
        <f ca="1">Origination!$M$14*CE12</f>
        <v>0</v>
      </c>
      <c r="CP405" s="548">
        <f ca="1">Origination!$M$14*CF12</f>
        <v>0</v>
      </c>
      <c r="CQ405" s="548">
        <f ca="1">Origination!$M$14*CG12</f>
        <v>0</v>
      </c>
      <c r="CR405" s="548">
        <f ca="1">Origination!$M$14*CH12</f>
        <v>0</v>
      </c>
      <c r="CS405" s="548">
        <f ca="1">Origination!$M$14*CI12</f>
        <v>0</v>
      </c>
      <c r="CT405" s="548">
        <f ca="1">Origination!$M$14*CJ12</f>
        <v>0</v>
      </c>
      <c r="CU405" s="548">
        <f ca="1">Origination!$M$14*CK12</f>
        <v>0</v>
      </c>
      <c r="CV405" s="548">
        <f ca="1">Origination!$M$14*CL12</f>
        <v>0</v>
      </c>
      <c r="CW405" s="548">
        <f ca="1">Origination!$M$14*CM12</f>
        <v>0</v>
      </c>
      <c r="CX405" s="548">
        <f ca="1">Origination!$M$14*CN12</f>
        <v>0</v>
      </c>
      <c r="CY405" s="548">
        <f ca="1">Origination!$M$14*CO12</f>
        <v>0</v>
      </c>
      <c r="CZ405" s="548">
        <f ca="1">Origination!$M$14*CP12</f>
        <v>0</v>
      </c>
      <c r="DA405" s="548">
        <f ca="1">Origination!$M$14*CQ12</f>
        <v>0</v>
      </c>
      <c r="DB405" s="548">
        <f ca="1">Origination!$M$14*CR12</f>
        <v>0</v>
      </c>
      <c r="DC405" s="548">
        <f ca="1">Origination!$M$14*CS12</f>
        <v>0</v>
      </c>
      <c r="DD405" s="548">
        <f ca="1">Origination!$M$14*CT12</f>
        <v>0</v>
      </c>
      <c r="DE405" s="548">
        <f ca="1">Origination!$M$14*CU12</f>
        <v>0</v>
      </c>
      <c r="DF405" s="548">
        <f ca="1">Origination!$M$14*CV12</f>
        <v>0</v>
      </c>
      <c r="DG405" s="548">
        <f ca="1">Origination!$M$14*CW12</f>
        <v>0</v>
      </c>
      <c r="DH405" s="548">
        <f ca="1">Origination!$M$14*CX12</f>
        <v>0</v>
      </c>
      <c r="DI405" s="548">
        <f ca="1">Origination!$M$14*CY12</f>
        <v>0</v>
      </c>
      <c r="DJ405" s="548">
        <f ca="1">Origination!$M$14*CZ12</f>
        <v>0</v>
      </c>
      <c r="DK405" s="548">
        <f ca="1">Origination!$M$14*DA12</f>
        <v>0</v>
      </c>
      <c r="DL405" s="548">
        <f ca="1">Origination!$M$14*DB12</f>
        <v>0</v>
      </c>
      <c r="DM405" s="548">
        <f ca="1">Origination!$M$14*DC12</f>
        <v>0</v>
      </c>
      <c r="DN405" s="548">
        <f ca="1">Origination!$M$14*DD12</f>
        <v>0</v>
      </c>
      <c r="DO405" s="548">
        <f ca="1">Origination!$M$14*DE12</f>
        <v>0</v>
      </c>
      <c r="DP405" s="548">
        <f ca="1">Origination!$M$14*DF12</f>
        <v>0</v>
      </c>
      <c r="DQ405" s="548">
        <f ca="1">Origination!$M$14*DG12</f>
        <v>0</v>
      </c>
      <c r="DR405" s="548">
        <f ca="1">Origination!$M$14*DH12</f>
        <v>0</v>
      </c>
      <c r="DS405" s="548">
        <f ca="1">Origination!$M$14*DI12</f>
        <v>0</v>
      </c>
    </row>
    <row r="406" spans="1:123" hidden="1" outlineLevel="1" x14ac:dyDescent="0.25">
      <c r="A406" s="574" t="s">
        <v>44</v>
      </c>
      <c r="B406" s="575" t="s">
        <v>243</v>
      </c>
      <c r="C406" s="547">
        <v>12</v>
      </c>
      <c r="D406" s="549"/>
      <c r="E406" s="549"/>
      <c r="F406" s="549"/>
      <c r="G406" s="549"/>
      <c r="H406" s="549"/>
      <c r="I406" s="549"/>
      <c r="J406" s="549"/>
      <c r="K406" s="549"/>
      <c r="L406" s="549"/>
      <c r="M406" s="549"/>
      <c r="N406" s="549"/>
      <c r="O406" s="548">
        <f ca="1">Origination!$N$14*D12</f>
        <v>2312.5</v>
      </c>
      <c r="P406" s="548">
        <f ca="1">Origination!$N$14*E12</f>
        <v>2272.9466775844858</v>
      </c>
      <c r="Q406" s="548">
        <f ca="1">Origination!$N$14*F12</f>
        <v>2232.7835747817326</v>
      </c>
      <c r="R406" s="548">
        <f ca="1">Origination!$N$14*G12</f>
        <v>2192.0012908107697</v>
      </c>
      <c r="S406" s="548">
        <f ca="1">Origination!$N$14*H12</f>
        <v>2150.5902799619216</v>
      </c>
      <c r="T406" s="548">
        <f ca="1">Origination!$N$14*I12</f>
        <v>2108.5408493624873</v>
      </c>
      <c r="U406" s="548">
        <f ca="1">Origination!$N$14*J12</f>
        <v>2065.8431567079774</v>
      </c>
      <c r="V406" s="548">
        <f ca="1">Origination!$N$14*K12</f>
        <v>2022.4872079583786</v>
      </c>
      <c r="W406" s="548">
        <f ca="1">Origination!$N$14*L12</f>
        <v>1978.462854998889</v>
      </c>
      <c r="X406" s="548">
        <f ca="1">Origination!$N$14*M12</f>
        <v>1933.7597932646081</v>
      </c>
      <c r="Y406" s="548">
        <f ca="1">Origination!$N$14*N12</f>
        <v>1888.3675593285898</v>
      </c>
      <c r="Z406" s="548">
        <f ca="1">Origination!$N$14*O12</f>
        <v>1842.2755284527248</v>
      </c>
      <c r="AA406" s="548">
        <f ca="1">Origination!$N$14*P12</f>
        <v>1795.4729121008568</v>
      </c>
      <c r="AB406" s="548">
        <f ca="1">Origination!$N$14*Q12</f>
        <v>1747.9487554135642</v>
      </c>
      <c r="AC406" s="548">
        <f ca="1">Origination!$N$14*R12</f>
        <v>1699.6919346440088</v>
      </c>
      <c r="AD406" s="548">
        <f ca="1">Origination!$N$14*S12</f>
        <v>1650.6911545542564</v>
      </c>
      <c r="AE406" s="548">
        <f ca="1">Origination!$N$14*T12</f>
        <v>1600.9349457714538</v>
      </c>
      <c r="AF406" s="548">
        <f ca="1">Origination!$N$14*U12</f>
        <v>1550.4116621032495</v>
      </c>
      <c r="AG406" s="548">
        <f ca="1">Origination!$N$14*V12</f>
        <v>1499.109477811827</v>
      </c>
      <c r="AH406" s="548">
        <f ca="1">Origination!$N$14*W12</f>
        <v>1447.0163848459122</v>
      </c>
      <c r="AI406" s="548">
        <f ca="1">Origination!$N$14*X12</f>
        <v>1394.1201900301055</v>
      </c>
      <c r="AJ406" s="548">
        <f ca="1">Origination!$N$14*Y12</f>
        <v>1340.4085122108891</v>
      </c>
      <c r="AK406" s="548">
        <f ca="1">Origination!$N$14*Z12</f>
        <v>1285.8687793586259</v>
      </c>
      <c r="AL406" s="548">
        <f ca="1">Origination!$N$14*AA12</f>
        <v>1230.4882256248904</v>
      </c>
      <c r="AM406" s="548">
        <f ca="1">Origination!$N$14*AB12</f>
        <v>1174.2538883544266</v>
      </c>
      <c r="AN406" s="548">
        <f ca="1">Origination!$N$14*AC12</f>
        <v>1117.1526050510436</v>
      </c>
      <c r="AO406" s="548">
        <f ca="1">Origination!$N$14*AD12</f>
        <v>1059.1710102967327</v>
      </c>
      <c r="AP406" s="548">
        <f ca="1">Origination!$N$14*AE12</f>
        <v>1000.2955326232932</v>
      </c>
      <c r="AQ406" s="548">
        <f ca="1">Origination!$N$14*AF12</f>
        <v>940.51239133572142</v>
      </c>
      <c r="AR406" s="548">
        <f ca="1">Origination!$N$14*AG12</f>
        <v>879.80759328663305</v>
      </c>
      <c r="AS406" s="548">
        <f ca="1">Origination!$N$14*AH12</f>
        <v>818.16692960095429</v>
      </c>
      <c r="AT406" s="548">
        <f ca="1">Origination!$N$14*AI12</f>
        <v>755.57597235012156</v>
      </c>
      <c r="AU406" s="548">
        <f ca="1">Origination!$N$14*AJ12</f>
        <v>692.020071175005</v>
      </c>
      <c r="AV406" s="548">
        <f ca="1">Origination!$N$14*AK12</f>
        <v>627.48434985677216</v>
      </c>
      <c r="AW406" s="548">
        <f ca="1">Origination!$N$14*AL12</f>
        <v>561.9537028348833</v>
      </c>
      <c r="AX406" s="548">
        <f ca="1">Origination!$N$14*AM12</f>
        <v>495.41279167140686</v>
      </c>
      <c r="AY406" s="548">
        <f ca="1">Origination!$N$14*AN12</f>
        <v>427.84604146082688</v>
      </c>
      <c r="AZ406" s="548">
        <f ca="1">Origination!$N$14*AO12</f>
        <v>359.23763718450039</v>
      </c>
      <c r="BA406" s="548">
        <f ca="1">Origination!$N$14*AP12</f>
        <v>289.57152000891392</v>
      </c>
      <c r="BB406" s="548">
        <f ca="1">Origination!$N$14*AQ12</f>
        <v>218.83138352687047</v>
      </c>
      <c r="BC406" s="548">
        <f ca="1">Origination!$N$14*AR12</f>
        <v>147.0006699407289</v>
      </c>
      <c r="BD406" s="548">
        <f ca="1">Origination!$N$14*AS12</f>
        <v>74.062566186800936</v>
      </c>
      <c r="BE406" s="548">
        <f ca="1">Origination!$N$14*AT12</f>
        <v>0</v>
      </c>
      <c r="BF406" s="548">
        <f ca="1">Origination!$N$14*AU12</f>
        <v>0</v>
      </c>
      <c r="BG406" s="548">
        <f ca="1">Origination!$N$14*AV12</f>
        <v>0</v>
      </c>
      <c r="BH406" s="548">
        <f ca="1">Origination!$N$14*AW12</f>
        <v>0</v>
      </c>
      <c r="BI406" s="548">
        <f ca="1">Origination!$N$14*AX12</f>
        <v>0</v>
      </c>
      <c r="BJ406" s="548">
        <f ca="1">Origination!$N$14*AY12</f>
        <v>0</v>
      </c>
      <c r="BK406" s="548">
        <f ca="1">Origination!$N$14*AZ12</f>
        <v>0</v>
      </c>
      <c r="BL406" s="548">
        <f ca="1">Origination!$N$14*BA12</f>
        <v>0</v>
      </c>
      <c r="BM406" s="548">
        <f ca="1">Origination!$N$14*BB12</f>
        <v>0</v>
      </c>
      <c r="BN406" s="548">
        <f ca="1">Origination!$N$14*BC12</f>
        <v>0</v>
      </c>
      <c r="BO406" s="548">
        <f ca="1">Origination!$N$14*BD12</f>
        <v>0</v>
      </c>
      <c r="BP406" s="548">
        <f ca="1">Origination!$N$14*BE12</f>
        <v>0</v>
      </c>
      <c r="BQ406" s="548">
        <f ca="1">Origination!$N$14*BF12</f>
        <v>0</v>
      </c>
      <c r="BR406" s="548">
        <f ca="1">Origination!$N$14*BG12</f>
        <v>0</v>
      </c>
      <c r="BS406" s="548">
        <f ca="1">Origination!$N$14*BH12</f>
        <v>0</v>
      </c>
      <c r="BT406" s="548">
        <f ca="1">Origination!$N$14*BI12</f>
        <v>0</v>
      </c>
      <c r="BU406" s="548">
        <f ca="1">Origination!$N$14*BJ12</f>
        <v>0</v>
      </c>
      <c r="BV406" s="548">
        <f ca="1">Origination!$N$14*BK12</f>
        <v>0</v>
      </c>
      <c r="BW406" s="548">
        <f ca="1">Origination!$N$14*BL12</f>
        <v>0</v>
      </c>
      <c r="BX406" s="548">
        <f ca="1">Origination!$N$14*BM12</f>
        <v>0</v>
      </c>
      <c r="BY406" s="548">
        <f ca="1">Origination!$N$14*BN12</f>
        <v>0</v>
      </c>
      <c r="BZ406" s="548">
        <f ca="1">Origination!$N$14*BO12</f>
        <v>0</v>
      </c>
      <c r="CA406" s="548">
        <f ca="1">Origination!$N$14*BP12</f>
        <v>0</v>
      </c>
      <c r="CB406" s="548">
        <f ca="1">Origination!$N$14*BQ12</f>
        <v>0</v>
      </c>
      <c r="CC406" s="548">
        <f ca="1">Origination!$N$14*BR12</f>
        <v>0</v>
      </c>
      <c r="CD406" s="548">
        <f ca="1">Origination!$N$14*BS12</f>
        <v>0</v>
      </c>
      <c r="CE406" s="548">
        <f ca="1">Origination!$N$14*BT12</f>
        <v>0</v>
      </c>
      <c r="CF406" s="548">
        <f ca="1">Origination!$N$14*BU12</f>
        <v>0</v>
      </c>
      <c r="CG406" s="548">
        <f ca="1">Origination!$N$14*BV12</f>
        <v>0</v>
      </c>
      <c r="CH406" s="548">
        <f ca="1">Origination!$N$14*BW12</f>
        <v>0</v>
      </c>
      <c r="CI406" s="548">
        <f ca="1">Origination!$N$14*BX12</f>
        <v>0</v>
      </c>
      <c r="CJ406" s="548">
        <f ca="1">Origination!$N$14*BY12</f>
        <v>0</v>
      </c>
      <c r="CK406" s="548">
        <f ca="1">Origination!$N$14*BZ12</f>
        <v>0</v>
      </c>
      <c r="CL406" s="548">
        <f ca="1">Origination!$N$14*CA12</f>
        <v>0</v>
      </c>
      <c r="CM406" s="548">
        <f ca="1">Origination!$N$14*CB12</f>
        <v>0</v>
      </c>
      <c r="CN406" s="548">
        <f ca="1">Origination!$N$14*CC12</f>
        <v>0</v>
      </c>
      <c r="CO406" s="548">
        <f ca="1">Origination!$N$14*CD12</f>
        <v>0</v>
      </c>
      <c r="CP406" s="548">
        <f ca="1">Origination!$N$14*CE12</f>
        <v>0</v>
      </c>
      <c r="CQ406" s="548">
        <f ca="1">Origination!$N$14*CF12</f>
        <v>0</v>
      </c>
      <c r="CR406" s="548">
        <f ca="1">Origination!$N$14*CG12</f>
        <v>0</v>
      </c>
      <c r="CS406" s="548">
        <f ca="1">Origination!$N$14*CH12</f>
        <v>0</v>
      </c>
      <c r="CT406" s="548">
        <f ca="1">Origination!$N$14*CI12</f>
        <v>0</v>
      </c>
      <c r="CU406" s="548">
        <f ca="1">Origination!$N$14*CJ12</f>
        <v>0</v>
      </c>
      <c r="CV406" s="548">
        <f ca="1">Origination!$N$14*CK12</f>
        <v>0</v>
      </c>
      <c r="CW406" s="548">
        <f ca="1">Origination!$N$14*CL12</f>
        <v>0</v>
      </c>
      <c r="CX406" s="548">
        <f ca="1">Origination!$N$14*CM12</f>
        <v>0</v>
      </c>
      <c r="CY406" s="548">
        <f ca="1">Origination!$N$14*CN12</f>
        <v>0</v>
      </c>
      <c r="CZ406" s="548">
        <f ca="1">Origination!$N$14*CO12</f>
        <v>0</v>
      </c>
      <c r="DA406" s="548">
        <f ca="1">Origination!$N$14*CP12</f>
        <v>0</v>
      </c>
      <c r="DB406" s="548">
        <f ca="1">Origination!$N$14*CQ12</f>
        <v>0</v>
      </c>
      <c r="DC406" s="548">
        <f ca="1">Origination!$N$14*CR12</f>
        <v>0</v>
      </c>
      <c r="DD406" s="548">
        <f ca="1">Origination!$N$14*CS12</f>
        <v>0</v>
      </c>
      <c r="DE406" s="548">
        <f ca="1">Origination!$N$14*CT12</f>
        <v>0</v>
      </c>
      <c r="DF406" s="548">
        <f ca="1">Origination!$N$14*CU12</f>
        <v>0</v>
      </c>
      <c r="DG406" s="548">
        <f ca="1">Origination!$N$14*CV12</f>
        <v>0</v>
      </c>
      <c r="DH406" s="548">
        <f ca="1">Origination!$N$14*CW12</f>
        <v>0</v>
      </c>
      <c r="DI406" s="548">
        <f ca="1">Origination!$N$14*CX12</f>
        <v>0</v>
      </c>
      <c r="DJ406" s="548">
        <f ca="1">Origination!$N$14*CY12</f>
        <v>0</v>
      </c>
      <c r="DK406" s="548">
        <f ca="1">Origination!$N$14*CZ12</f>
        <v>0</v>
      </c>
      <c r="DL406" s="548">
        <f ca="1">Origination!$N$14*DA12</f>
        <v>0</v>
      </c>
      <c r="DM406" s="548">
        <f ca="1">Origination!$N$14*DB12</f>
        <v>0</v>
      </c>
      <c r="DN406" s="548">
        <f ca="1">Origination!$N$14*DC12</f>
        <v>0</v>
      </c>
      <c r="DO406" s="548">
        <f ca="1">Origination!$N$14*DD12</f>
        <v>0</v>
      </c>
      <c r="DP406" s="548">
        <f ca="1">Origination!$N$14*DE12</f>
        <v>0</v>
      </c>
      <c r="DQ406" s="548">
        <f ca="1">Origination!$N$14*DF12</f>
        <v>0</v>
      </c>
      <c r="DR406" s="548">
        <f ca="1">Origination!$N$14*DG12</f>
        <v>0</v>
      </c>
      <c r="DS406" s="548">
        <f ca="1">Origination!$N$14*DH12</f>
        <v>0</v>
      </c>
    </row>
    <row r="407" spans="1:123" hidden="1" outlineLevel="1" x14ac:dyDescent="0.25">
      <c r="A407" s="574" t="s">
        <v>44</v>
      </c>
      <c r="B407" s="575" t="s">
        <v>243</v>
      </c>
      <c r="C407" s="547">
        <v>13</v>
      </c>
      <c r="D407" s="549"/>
      <c r="E407" s="549"/>
      <c r="F407" s="549"/>
      <c r="G407" s="549"/>
      <c r="H407" s="549"/>
      <c r="I407" s="549"/>
      <c r="J407" s="549"/>
      <c r="K407" s="549"/>
      <c r="L407" s="549"/>
      <c r="M407" s="549"/>
      <c r="N407" s="549"/>
      <c r="O407" s="549"/>
      <c r="P407" s="548">
        <f ca="1">Origination!$O$14*D12</f>
        <v>925</v>
      </c>
      <c r="Q407" s="548">
        <f ca="1">Origination!$O$14*E12</f>
        <v>909.17867103379422</v>
      </c>
      <c r="R407" s="548">
        <f ca="1">Origination!$O$14*F12</f>
        <v>893.11342991269294</v>
      </c>
      <c r="S407" s="548">
        <f ca="1">Origination!$O$14*G12</f>
        <v>876.80051632430786</v>
      </c>
      <c r="T407" s="548">
        <f ca="1">Origination!$O$14*H12</f>
        <v>860.23611198476874</v>
      </c>
      <c r="U407" s="548">
        <f ca="1">Origination!$O$14*I12</f>
        <v>843.41633974499484</v>
      </c>
      <c r="V407" s="548">
        <f ca="1">Origination!$O$14*J12</f>
        <v>826.33726268319106</v>
      </c>
      <c r="W407" s="548">
        <f ca="1">Origination!$O$14*K12</f>
        <v>808.99488318335148</v>
      </c>
      <c r="X407" s="548">
        <f ca="1">Origination!$O$14*L12</f>
        <v>791.38514199955557</v>
      </c>
      <c r="Y407" s="548">
        <f ca="1">Origination!$O$14*M12</f>
        <v>773.50391730584329</v>
      </c>
      <c r="Z407" s="548">
        <f ca="1">Origination!$O$14*N12</f>
        <v>755.34702373143591</v>
      </c>
      <c r="AA407" s="548">
        <f ca="1">Origination!$O$14*O12</f>
        <v>736.91021138108988</v>
      </c>
      <c r="AB407" s="548">
        <f ca="1">Origination!$O$14*P12</f>
        <v>718.18916484034276</v>
      </c>
      <c r="AC407" s="548">
        <f ca="1">Origination!$O$14*Q12</f>
        <v>699.17950216542567</v>
      </c>
      <c r="AD407" s="548">
        <f ca="1">Origination!$O$14*R12</f>
        <v>679.87677385760355</v>
      </c>
      <c r="AE407" s="548">
        <f ca="1">Origination!$O$14*S12</f>
        <v>660.27646182170258</v>
      </c>
      <c r="AF407" s="548">
        <f ca="1">Origination!$O$14*T12</f>
        <v>640.37397830858151</v>
      </c>
      <c r="AG407" s="548">
        <f ca="1">Origination!$O$14*U12</f>
        <v>620.16466484129978</v>
      </c>
      <c r="AH407" s="548">
        <f ca="1">Origination!$O$14*V12</f>
        <v>599.6437911247308</v>
      </c>
      <c r="AI407" s="548">
        <f ca="1">Origination!$O$14*W12</f>
        <v>578.8065539383648</v>
      </c>
      <c r="AJ407" s="548">
        <f ca="1">Origination!$O$14*X12</f>
        <v>557.64807601204222</v>
      </c>
      <c r="AK407" s="548">
        <f ca="1">Origination!$O$14*Y12</f>
        <v>536.1634048843556</v>
      </c>
      <c r="AL407" s="548">
        <f ca="1">Origination!$O$14*Z12</f>
        <v>514.34751174345035</v>
      </c>
      <c r="AM407" s="548">
        <f ca="1">Origination!$O$14*AA12</f>
        <v>492.1952902499562</v>
      </c>
      <c r="AN407" s="548">
        <f ca="1">Origination!$O$14*AB12</f>
        <v>469.7015553417707</v>
      </c>
      <c r="AO407" s="548">
        <f ca="1">Origination!$O$14*AC12</f>
        <v>446.86104202041736</v>
      </c>
      <c r="AP407" s="548">
        <f ca="1">Origination!$O$14*AD12</f>
        <v>423.66840411869305</v>
      </c>
      <c r="AQ407" s="548">
        <f ca="1">Origination!$O$14*AE12</f>
        <v>400.11821304931726</v>
      </c>
      <c r="AR407" s="548">
        <f ca="1">Origination!$O$14*AF12</f>
        <v>376.20495653428856</v>
      </c>
      <c r="AS407" s="548">
        <f ca="1">Origination!$O$14*AG12</f>
        <v>351.92303731465319</v>
      </c>
      <c r="AT407" s="548">
        <f ca="1">Origination!$O$14*AH12</f>
        <v>327.26677184038169</v>
      </c>
      <c r="AU407" s="548">
        <f ca="1">Origination!$O$14*AI12</f>
        <v>302.23038894004861</v>
      </c>
      <c r="AV407" s="548">
        <f ca="1">Origination!$O$14*AJ12</f>
        <v>276.808028470002</v>
      </c>
      <c r="AW407" s="548">
        <f ca="1">Origination!$O$14*AK12</f>
        <v>250.99373994270888</v>
      </c>
      <c r="AX407" s="548">
        <f ca="1">Origination!$O$14*AL12</f>
        <v>224.78148113395332</v>
      </c>
      <c r="AY407" s="548">
        <f ca="1">Origination!$O$14*AM12</f>
        <v>198.16511666856275</v>
      </c>
      <c r="AZ407" s="548">
        <f ca="1">Origination!$O$14*AN12</f>
        <v>171.13841658433074</v>
      </c>
      <c r="BA407" s="548">
        <f ca="1">Origination!$O$14*AO12</f>
        <v>143.69505487380016</v>
      </c>
      <c r="BB407" s="548">
        <f ca="1">Origination!$O$14*AP12</f>
        <v>115.82860800356556</v>
      </c>
      <c r="BC407" s="548">
        <f ca="1">Origination!$O$14*AQ12</f>
        <v>87.532553410748193</v>
      </c>
      <c r="BD407" s="548">
        <f ca="1">Origination!$O$14*AR12</f>
        <v>58.800267976291565</v>
      </c>
      <c r="BE407" s="548">
        <f ca="1">Origination!$O$14*AS12</f>
        <v>29.625026474720372</v>
      </c>
      <c r="BF407" s="548">
        <f ca="1">Origination!$O$14*AT12</f>
        <v>0</v>
      </c>
      <c r="BG407" s="548">
        <f ca="1">Origination!$O$14*AU12</f>
        <v>0</v>
      </c>
      <c r="BH407" s="548">
        <f ca="1">Origination!$O$14*AV12</f>
        <v>0</v>
      </c>
      <c r="BI407" s="548">
        <f ca="1">Origination!$O$14*AW12</f>
        <v>0</v>
      </c>
      <c r="BJ407" s="548">
        <f ca="1">Origination!$O$14*AX12</f>
        <v>0</v>
      </c>
      <c r="BK407" s="548">
        <f ca="1">Origination!$O$14*AY12</f>
        <v>0</v>
      </c>
      <c r="BL407" s="548">
        <f ca="1">Origination!$O$14*AZ12</f>
        <v>0</v>
      </c>
      <c r="BM407" s="548">
        <f ca="1">Origination!$O$14*BA12</f>
        <v>0</v>
      </c>
      <c r="BN407" s="548">
        <f ca="1">Origination!$O$14*BB12</f>
        <v>0</v>
      </c>
      <c r="BO407" s="548">
        <f ca="1">Origination!$O$14*BC12</f>
        <v>0</v>
      </c>
      <c r="BP407" s="548">
        <f ca="1">Origination!$O$14*BD12</f>
        <v>0</v>
      </c>
      <c r="BQ407" s="548">
        <f ca="1">Origination!$O$14*BE12</f>
        <v>0</v>
      </c>
      <c r="BR407" s="548">
        <f ca="1">Origination!$O$14*BF12</f>
        <v>0</v>
      </c>
      <c r="BS407" s="548">
        <f ca="1">Origination!$O$14*BG12</f>
        <v>0</v>
      </c>
      <c r="BT407" s="548">
        <f ca="1">Origination!$O$14*BH12</f>
        <v>0</v>
      </c>
      <c r="BU407" s="548">
        <f ca="1">Origination!$O$14*BI12</f>
        <v>0</v>
      </c>
      <c r="BV407" s="548">
        <f ca="1">Origination!$O$14*BJ12</f>
        <v>0</v>
      </c>
      <c r="BW407" s="548">
        <f ca="1">Origination!$O$14*BK12</f>
        <v>0</v>
      </c>
      <c r="BX407" s="548">
        <f ca="1">Origination!$O$14*BL12</f>
        <v>0</v>
      </c>
      <c r="BY407" s="548">
        <f ca="1">Origination!$O$14*BM12</f>
        <v>0</v>
      </c>
      <c r="BZ407" s="548">
        <f ca="1">Origination!$O$14*BN12</f>
        <v>0</v>
      </c>
      <c r="CA407" s="548">
        <f ca="1">Origination!$O$14*BO12</f>
        <v>0</v>
      </c>
      <c r="CB407" s="548">
        <f ca="1">Origination!$O$14*BP12</f>
        <v>0</v>
      </c>
      <c r="CC407" s="548">
        <f ca="1">Origination!$O$14*BQ12</f>
        <v>0</v>
      </c>
      <c r="CD407" s="548">
        <f ca="1">Origination!$O$14*BR12</f>
        <v>0</v>
      </c>
      <c r="CE407" s="548">
        <f ca="1">Origination!$O$14*BS12</f>
        <v>0</v>
      </c>
      <c r="CF407" s="548">
        <f ca="1">Origination!$O$14*BT12</f>
        <v>0</v>
      </c>
      <c r="CG407" s="548">
        <f ca="1">Origination!$O$14*BU12</f>
        <v>0</v>
      </c>
      <c r="CH407" s="548">
        <f ca="1">Origination!$O$14*BV12</f>
        <v>0</v>
      </c>
      <c r="CI407" s="548">
        <f ca="1">Origination!$O$14*BW12</f>
        <v>0</v>
      </c>
      <c r="CJ407" s="548">
        <f ca="1">Origination!$O$14*BX12</f>
        <v>0</v>
      </c>
      <c r="CK407" s="548">
        <f ca="1">Origination!$O$14*BY12</f>
        <v>0</v>
      </c>
      <c r="CL407" s="548">
        <f ca="1">Origination!$O$14*BZ12</f>
        <v>0</v>
      </c>
      <c r="CM407" s="548">
        <f ca="1">Origination!$O$14*CA12</f>
        <v>0</v>
      </c>
      <c r="CN407" s="548">
        <f ca="1">Origination!$O$14*CB12</f>
        <v>0</v>
      </c>
      <c r="CO407" s="548">
        <f ca="1">Origination!$O$14*CC12</f>
        <v>0</v>
      </c>
      <c r="CP407" s="548">
        <f ca="1">Origination!$O$14*CD12</f>
        <v>0</v>
      </c>
      <c r="CQ407" s="548">
        <f ca="1">Origination!$O$14*CE12</f>
        <v>0</v>
      </c>
      <c r="CR407" s="548">
        <f ca="1">Origination!$O$14*CF12</f>
        <v>0</v>
      </c>
      <c r="CS407" s="548">
        <f ca="1">Origination!$O$14*CG12</f>
        <v>0</v>
      </c>
      <c r="CT407" s="548">
        <f ca="1">Origination!$O$14*CH12</f>
        <v>0</v>
      </c>
      <c r="CU407" s="548">
        <f ca="1">Origination!$O$14*CI12</f>
        <v>0</v>
      </c>
      <c r="CV407" s="548">
        <f ca="1">Origination!$O$14*CJ12</f>
        <v>0</v>
      </c>
      <c r="CW407" s="548">
        <f ca="1">Origination!$O$14*CK12</f>
        <v>0</v>
      </c>
      <c r="CX407" s="548">
        <f ca="1">Origination!$O$14*CL12</f>
        <v>0</v>
      </c>
      <c r="CY407" s="548">
        <f ca="1">Origination!$O$14*CM12</f>
        <v>0</v>
      </c>
      <c r="CZ407" s="548">
        <f ca="1">Origination!$O$14*CN12</f>
        <v>0</v>
      </c>
      <c r="DA407" s="548">
        <f ca="1">Origination!$O$14*CO12</f>
        <v>0</v>
      </c>
      <c r="DB407" s="548">
        <f ca="1">Origination!$O$14*CP12</f>
        <v>0</v>
      </c>
      <c r="DC407" s="548">
        <f ca="1">Origination!$O$14*CQ12</f>
        <v>0</v>
      </c>
      <c r="DD407" s="548">
        <f ca="1">Origination!$O$14*CR12</f>
        <v>0</v>
      </c>
      <c r="DE407" s="548">
        <f ca="1">Origination!$O$14*CS12</f>
        <v>0</v>
      </c>
      <c r="DF407" s="548">
        <f ca="1">Origination!$O$14*CT12</f>
        <v>0</v>
      </c>
      <c r="DG407" s="548">
        <f ca="1">Origination!$O$14*CU12</f>
        <v>0</v>
      </c>
      <c r="DH407" s="548">
        <f ca="1">Origination!$O$14*CV12</f>
        <v>0</v>
      </c>
      <c r="DI407" s="548">
        <f ca="1">Origination!$O$14*CW12</f>
        <v>0</v>
      </c>
      <c r="DJ407" s="548">
        <f ca="1">Origination!$O$14*CX12</f>
        <v>0</v>
      </c>
      <c r="DK407" s="548">
        <f ca="1">Origination!$O$14*CY12</f>
        <v>0</v>
      </c>
      <c r="DL407" s="548">
        <f ca="1">Origination!$O$14*CZ12</f>
        <v>0</v>
      </c>
      <c r="DM407" s="548">
        <f ca="1">Origination!$O$14*DA12</f>
        <v>0</v>
      </c>
      <c r="DN407" s="548">
        <f ca="1">Origination!$O$14*DB12</f>
        <v>0</v>
      </c>
      <c r="DO407" s="548">
        <f ca="1">Origination!$O$14*DC12</f>
        <v>0</v>
      </c>
      <c r="DP407" s="548">
        <f ca="1">Origination!$O$14*DD12</f>
        <v>0</v>
      </c>
      <c r="DQ407" s="548">
        <f ca="1">Origination!$O$14*DE12</f>
        <v>0</v>
      </c>
      <c r="DR407" s="548">
        <f ca="1">Origination!$O$14*DF12</f>
        <v>0</v>
      </c>
      <c r="DS407" s="548">
        <f ca="1">Origination!$O$14*DG12</f>
        <v>0</v>
      </c>
    </row>
    <row r="408" spans="1:123" hidden="1" outlineLevel="1" x14ac:dyDescent="0.25">
      <c r="A408" s="574" t="s">
        <v>44</v>
      </c>
      <c r="B408" s="575" t="s">
        <v>243</v>
      </c>
      <c r="C408" s="547">
        <v>14</v>
      </c>
      <c r="D408" s="549"/>
      <c r="E408" s="549"/>
      <c r="F408" s="549"/>
      <c r="G408" s="549"/>
      <c r="H408" s="549"/>
      <c r="I408" s="549"/>
      <c r="J408" s="549"/>
      <c r="K408" s="549"/>
      <c r="L408" s="549"/>
      <c r="M408" s="549"/>
      <c r="N408" s="549"/>
      <c r="O408" s="549"/>
      <c r="P408" s="549"/>
      <c r="Q408" s="548">
        <f ca="1">Origination!$P$14*D12</f>
        <v>770.83333333333326</v>
      </c>
      <c r="R408" s="548">
        <f ca="1">Origination!$P$14*E12</f>
        <v>757.64889252816192</v>
      </c>
      <c r="S408" s="548">
        <f ca="1">Origination!$P$14*F12</f>
        <v>744.26119159391078</v>
      </c>
      <c r="T408" s="548">
        <f ca="1">Origination!$P$14*G12</f>
        <v>730.66709693692314</v>
      </c>
      <c r="U408" s="548">
        <f ca="1">Origination!$P$14*H12</f>
        <v>716.86342665397387</v>
      </c>
      <c r="V408" s="548">
        <f ca="1">Origination!$P$14*I12</f>
        <v>702.84694978749576</v>
      </c>
      <c r="W408" s="548">
        <f ca="1">Origination!$P$14*J12</f>
        <v>688.6143855693258</v>
      </c>
      <c r="X408" s="548">
        <f ca="1">Origination!$P$14*K12</f>
        <v>674.16240265279282</v>
      </c>
      <c r="Y408" s="548">
        <f ca="1">Origination!$P$14*L12</f>
        <v>659.48761833296305</v>
      </c>
      <c r="Z408" s="548">
        <f ca="1">Origination!$P$14*M12</f>
        <v>644.58659775486933</v>
      </c>
      <c r="AA408" s="548">
        <f ca="1">Origination!$P$14*N12</f>
        <v>629.45585310952993</v>
      </c>
      <c r="AB408" s="548">
        <f ca="1">Origination!$P$14*O12</f>
        <v>614.09184281757484</v>
      </c>
      <c r="AC408" s="548">
        <f ca="1">Origination!$P$14*P12</f>
        <v>598.49097070028563</v>
      </c>
      <c r="AD408" s="548">
        <f ca="1">Origination!$P$14*Q12</f>
        <v>582.64958513785473</v>
      </c>
      <c r="AE408" s="548">
        <f ca="1">Origination!$P$14*R12</f>
        <v>566.56397821466965</v>
      </c>
      <c r="AF408" s="548">
        <f ca="1">Origination!$P$14*S12</f>
        <v>550.23038485141888</v>
      </c>
      <c r="AG408" s="548">
        <f ca="1">Origination!$P$14*T12</f>
        <v>533.64498192381791</v>
      </c>
      <c r="AH408" s="548">
        <f ca="1">Origination!$P$14*U12</f>
        <v>516.80388736774978</v>
      </c>
      <c r="AI408" s="548">
        <f ca="1">Origination!$P$14*V12</f>
        <v>499.70315927060904</v>
      </c>
      <c r="AJ408" s="548">
        <f ca="1">Origination!$P$14*W12</f>
        <v>482.33879494863737</v>
      </c>
      <c r="AK408" s="548">
        <f ca="1">Origination!$P$14*X12</f>
        <v>464.70673001003519</v>
      </c>
      <c r="AL408" s="548">
        <f ca="1">Origination!$P$14*Y12</f>
        <v>446.80283740362967</v>
      </c>
      <c r="AM408" s="548">
        <f ca="1">Origination!$P$14*Z12</f>
        <v>428.62292645287533</v>
      </c>
      <c r="AN408" s="548">
        <f ca="1">Origination!$P$14*AA12</f>
        <v>410.1627418749635</v>
      </c>
      <c r="AO408" s="548">
        <f ca="1">Origination!$P$14*AB12</f>
        <v>391.41796278480888</v>
      </c>
      <c r="AP408" s="548">
        <f ca="1">Origination!$P$14*AC12</f>
        <v>372.38420168368117</v>
      </c>
      <c r="AQ408" s="548">
        <f ca="1">Origination!$P$14*AD12</f>
        <v>353.05700343224424</v>
      </c>
      <c r="AR408" s="548">
        <f ca="1">Origination!$P$14*AE12</f>
        <v>333.43184420776436</v>
      </c>
      <c r="AS408" s="548">
        <f ca="1">Origination!$P$14*AF12</f>
        <v>313.50413044524043</v>
      </c>
      <c r="AT408" s="548">
        <f ca="1">Origination!$P$14*AG12</f>
        <v>293.26919776221098</v>
      </c>
      <c r="AU408" s="548">
        <f ca="1">Origination!$P$14*AH12</f>
        <v>272.72230986698474</v>
      </c>
      <c r="AV408" s="548">
        <f ca="1">Origination!$P$14*AI12</f>
        <v>251.85865745004051</v>
      </c>
      <c r="AW408" s="548">
        <f ca="1">Origination!$P$14*AJ12</f>
        <v>230.673357058335</v>
      </c>
      <c r="AX408" s="548">
        <f ca="1">Origination!$P$14*AK12</f>
        <v>209.16144995225739</v>
      </c>
      <c r="AY408" s="548">
        <f ca="1">Origination!$P$14*AL12</f>
        <v>187.31790094496108</v>
      </c>
      <c r="AZ408" s="548">
        <f ca="1">Origination!$P$14*AM12</f>
        <v>165.13759722380229</v>
      </c>
      <c r="BA408" s="548">
        <f ca="1">Origination!$P$14*AN12</f>
        <v>142.61534715360895</v>
      </c>
      <c r="BB408" s="548">
        <f ca="1">Origination!$P$14*AO12</f>
        <v>119.74587906150013</v>
      </c>
      <c r="BC408" s="548">
        <f ca="1">Origination!$P$14*AP12</f>
        <v>96.523840002971312</v>
      </c>
      <c r="BD408" s="548">
        <f ca="1">Origination!$P$14*AQ12</f>
        <v>72.943794508956827</v>
      </c>
      <c r="BE408" s="548">
        <f ca="1">Origination!$P$14*AR12</f>
        <v>49.000223313576299</v>
      </c>
      <c r="BF408" s="548">
        <f ca="1">Origination!$P$14*AS12</f>
        <v>24.687522062266979</v>
      </c>
      <c r="BG408" s="548">
        <f ca="1">Origination!$P$14*AT12</f>
        <v>0</v>
      </c>
      <c r="BH408" s="548">
        <f ca="1">Origination!$P$14*AU12</f>
        <v>0</v>
      </c>
      <c r="BI408" s="548">
        <f ca="1">Origination!$P$14*AV12</f>
        <v>0</v>
      </c>
      <c r="BJ408" s="548">
        <f ca="1">Origination!$P$14*AW12</f>
        <v>0</v>
      </c>
      <c r="BK408" s="548">
        <f ca="1">Origination!$P$14*AX12</f>
        <v>0</v>
      </c>
      <c r="BL408" s="548">
        <f ca="1">Origination!$P$14*AY12</f>
        <v>0</v>
      </c>
      <c r="BM408" s="548">
        <f ca="1">Origination!$P$14*AZ12</f>
        <v>0</v>
      </c>
      <c r="BN408" s="548">
        <f ca="1">Origination!$P$14*BA12</f>
        <v>0</v>
      </c>
      <c r="BO408" s="548">
        <f ca="1">Origination!$P$14*BB12</f>
        <v>0</v>
      </c>
      <c r="BP408" s="548">
        <f ca="1">Origination!$P$14*BC12</f>
        <v>0</v>
      </c>
      <c r="BQ408" s="548">
        <f ca="1">Origination!$P$14*BD12</f>
        <v>0</v>
      </c>
      <c r="BR408" s="548">
        <f ca="1">Origination!$P$14*BE12</f>
        <v>0</v>
      </c>
      <c r="BS408" s="548">
        <f ca="1">Origination!$P$14*BF12</f>
        <v>0</v>
      </c>
      <c r="BT408" s="548">
        <f ca="1">Origination!$P$14*BG12</f>
        <v>0</v>
      </c>
      <c r="BU408" s="548">
        <f ca="1">Origination!$P$14*BH12</f>
        <v>0</v>
      </c>
      <c r="BV408" s="548">
        <f ca="1">Origination!$P$14*BI12</f>
        <v>0</v>
      </c>
      <c r="BW408" s="548">
        <f ca="1">Origination!$P$14*BJ12</f>
        <v>0</v>
      </c>
      <c r="BX408" s="548">
        <f ca="1">Origination!$P$14*BK12</f>
        <v>0</v>
      </c>
      <c r="BY408" s="548">
        <f ca="1">Origination!$P$14*BL12</f>
        <v>0</v>
      </c>
      <c r="BZ408" s="548">
        <f ca="1">Origination!$P$14*BM12</f>
        <v>0</v>
      </c>
      <c r="CA408" s="548">
        <f ca="1">Origination!$P$14*BN12</f>
        <v>0</v>
      </c>
      <c r="CB408" s="548">
        <f ca="1">Origination!$P$14*BO12</f>
        <v>0</v>
      </c>
      <c r="CC408" s="548">
        <f ca="1">Origination!$P$14*BP12</f>
        <v>0</v>
      </c>
      <c r="CD408" s="548">
        <f ca="1">Origination!$P$14*BQ12</f>
        <v>0</v>
      </c>
      <c r="CE408" s="548">
        <f ca="1">Origination!$P$14*BR12</f>
        <v>0</v>
      </c>
      <c r="CF408" s="548">
        <f ca="1">Origination!$P$14*BS12</f>
        <v>0</v>
      </c>
      <c r="CG408" s="548">
        <f ca="1">Origination!$P$14*BT12</f>
        <v>0</v>
      </c>
      <c r="CH408" s="548">
        <f ca="1">Origination!$P$14*BU12</f>
        <v>0</v>
      </c>
      <c r="CI408" s="548">
        <f ca="1">Origination!$P$14*BV12</f>
        <v>0</v>
      </c>
      <c r="CJ408" s="548">
        <f ca="1">Origination!$P$14*BW12</f>
        <v>0</v>
      </c>
      <c r="CK408" s="548">
        <f ca="1">Origination!$P$14*BX12</f>
        <v>0</v>
      </c>
      <c r="CL408" s="548">
        <f ca="1">Origination!$P$14*BY12</f>
        <v>0</v>
      </c>
      <c r="CM408" s="548">
        <f ca="1">Origination!$P$14*BZ12</f>
        <v>0</v>
      </c>
      <c r="CN408" s="548">
        <f ca="1">Origination!$P$14*CA12</f>
        <v>0</v>
      </c>
      <c r="CO408" s="548">
        <f ca="1">Origination!$P$14*CB12</f>
        <v>0</v>
      </c>
      <c r="CP408" s="548">
        <f ca="1">Origination!$P$14*CC12</f>
        <v>0</v>
      </c>
      <c r="CQ408" s="548">
        <f ca="1">Origination!$P$14*CD12</f>
        <v>0</v>
      </c>
      <c r="CR408" s="548">
        <f ca="1">Origination!$P$14*CE12</f>
        <v>0</v>
      </c>
      <c r="CS408" s="548">
        <f ca="1">Origination!$P$14*CF12</f>
        <v>0</v>
      </c>
      <c r="CT408" s="548">
        <f ca="1">Origination!$P$14*CG12</f>
        <v>0</v>
      </c>
      <c r="CU408" s="548">
        <f ca="1">Origination!$P$14*CH12</f>
        <v>0</v>
      </c>
      <c r="CV408" s="548">
        <f ca="1">Origination!$P$14*CI12</f>
        <v>0</v>
      </c>
      <c r="CW408" s="548">
        <f ca="1">Origination!$P$14*CJ12</f>
        <v>0</v>
      </c>
      <c r="CX408" s="548">
        <f ca="1">Origination!$P$14*CK12</f>
        <v>0</v>
      </c>
      <c r="CY408" s="548">
        <f ca="1">Origination!$P$14*CL12</f>
        <v>0</v>
      </c>
      <c r="CZ408" s="548">
        <f ca="1">Origination!$P$14*CM12</f>
        <v>0</v>
      </c>
      <c r="DA408" s="548">
        <f ca="1">Origination!$P$14*CN12</f>
        <v>0</v>
      </c>
      <c r="DB408" s="548">
        <f ca="1">Origination!$P$14*CO12</f>
        <v>0</v>
      </c>
      <c r="DC408" s="548">
        <f ca="1">Origination!$P$14*CP12</f>
        <v>0</v>
      </c>
      <c r="DD408" s="548">
        <f ca="1">Origination!$P$14*CQ12</f>
        <v>0</v>
      </c>
      <c r="DE408" s="548">
        <f ca="1">Origination!$P$14*CR12</f>
        <v>0</v>
      </c>
      <c r="DF408" s="548">
        <f ca="1">Origination!$P$14*CS12</f>
        <v>0</v>
      </c>
      <c r="DG408" s="548">
        <f ca="1">Origination!$P$14*CT12</f>
        <v>0</v>
      </c>
      <c r="DH408" s="548">
        <f ca="1">Origination!$P$14*CU12</f>
        <v>0</v>
      </c>
      <c r="DI408" s="548">
        <f ca="1">Origination!$P$14*CV12</f>
        <v>0</v>
      </c>
      <c r="DJ408" s="548">
        <f ca="1">Origination!$P$14*CW12</f>
        <v>0</v>
      </c>
      <c r="DK408" s="548">
        <f ca="1">Origination!$P$14*CX12</f>
        <v>0</v>
      </c>
      <c r="DL408" s="548">
        <f ca="1">Origination!$P$14*CY12</f>
        <v>0</v>
      </c>
      <c r="DM408" s="548">
        <f ca="1">Origination!$P$14*CZ12</f>
        <v>0</v>
      </c>
      <c r="DN408" s="548">
        <f ca="1">Origination!$P$14*DA12</f>
        <v>0</v>
      </c>
      <c r="DO408" s="548">
        <f ca="1">Origination!$P$14*DB12</f>
        <v>0</v>
      </c>
      <c r="DP408" s="548">
        <f ca="1">Origination!$P$14*DC12</f>
        <v>0</v>
      </c>
      <c r="DQ408" s="548">
        <f ca="1">Origination!$P$14*DD12</f>
        <v>0</v>
      </c>
      <c r="DR408" s="548">
        <f ca="1">Origination!$P$14*DE12</f>
        <v>0</v>
      </c>
      <c r="DS408" s="548">
        <f ca="1">Origination!$P$14*DF12</f>
        <v>0</v>
      </c>
    </row>
    <row r="409" spans="1:123" hidden="1" outlineLevel="1" x14ac:dyDescent="0.25">
      <c r="A409" s="574" t="s">
        <v>44</v>
      </c>
      <c r="B409" s="575" t="s">
        <v>243</v>
      </c>
      <c r="C409" s="547">
        <v>15</v>
      </c>
      <c r="D409" s="549"/>
      <c r="E409" s="549"/>
      <c r="F409" s="549"/>
      <c r="G409" s="549"/>
      <c r="H409" s="549"/>
      <c r="I409" s="549"/>
      <c r="J409" s="549"/>
      <c r="K409" s="549"/>
      <c r="L409" s="549"/>
      <c r="M409" s="549"/>
      <c r="N409" s="549"/>
      <c r="O409" s="549"/>
      <c r="P409" s="549"/>
      <c r="Q409" s="549"/>
      <c r="R409" s="548">
        <f ca="1">Origination!$Q$14*D12</f>
        <v>770.83333333333326</v>
      </c>
      <c r="S409" s="548">
        <f ca="1">Origination!$Q$14*E12</f>
        <v>757.64889252816192</v>
      </c>
      <c r="T409" s="548">
        <f ca="1">Origination!$Q$14*F12</f>
        <v>744.26119159391078</v>
      </c>
      <c r="U409" s="548">
        <f ca="1">Origination!$Q$14*G12</f>
        <v>730.66709693692314</v>
      </c>
      <c r="V409" s="548">
        <f ca="1">Origination!$Q$14*H12</f>
        <v>716.86342665397387</v>
      </c>
      <c r="W409" s="548">
        <f ca="1">Origination!$Q$14*I12</f>
        <v>702.84694978749576</v>
      </c>
      <c r="X409" s="548">
        <f ca="1">Origination!$Q$14*J12</f>
        <v>688.6143855693258</v>
      </c>
      <c r="Y409" s="548">
        <f ca="1">Origination!$Q$14*K12</f>
        <v>674.16240265279282</v>
      </c>
      <c r="Z409" s="548">
        <f ca="1">Origination!$Q$14*L12</f>
        <v>659.48761833296305</v>
      </c>
      <c r="AA409" s="548">
        <f ca="1">Origination!$Q$14*M12</f>
        <v>644.58659775486933</v>
      </c>
      <c r="AB409" s="548">
        <f ca="1">Origination!$Q$14*N12</f>
        <v>629.45585310952993</v>
      </c>
      <c r="AC409" s="548">
        <f ca="1">Origination!$Q$14*O12</f>
        <v>614.09184281757484</v>
      </c>
      <c r="AD409" s="548">
        <f ca="1">Origination!$Q$14*P12</f>
        <v>598.49097070028563</v>
      </c>
      <c r="AE409" s="548">
        <f ca="1">Origination!$Q$14*Q12</f>
        <v>582.64958513785473</v>
      </c>
      <c r="AF409" s="548">
        <f ca="1">Origination!$Q$14*R12</f>
        <v>566.56397821466965</v>
      </c>
      <c r="AG409" s="548">
        <f ca="1">Origination!$Q$14*S12</f>
        <v>550.23038485141888</v>
      </c>
      <c r="AH409" s="548">
        <f ca="1">Origination!$Q$14*T12</f>
        <v>533.64498192381791</v>
      </c>
      <c r="AI409" s="548">
        <f ca="1">Origination!$Q$14*U12</f>
        <v>516.80388736774978</v>
      </c>
      <c r="AJ409" s="548">
        <f ca="1">Origination!$Q$14*V12</f>
        <v>499.70315927060904</v>
      </c>
      <c r="AK409" s="548">
        <f ca="1">Origination!$Q$14*W12</f>
        <v>482.33879494863737</v>
      </c>
      <c r="AL409" s="548">
        <f ca="1">Origination!$Q$14*X12</f>
        <v>464.70673001003519</v>
      </c>
      <c r="AM409" s="548">
        <f ca="1">Origination!$Q$14*Y12</f>
        <v>446.80283740362967</v>
      </c>
      <c r="AN409" s="548">
        <f ca="1">Origination!$Q$14*Z12</f>
        <v>428.62292645287533</v>
      </c>
      <c r="AO409" s="548">
        <f ca="1">Origination!$Q$14*AA12</f>
        <v>410.1627418749635</v>
      </c>
      <c r="AP409" s="548">
        <f ca="1">Origination!$Q$14*AB12</f>
        <v>391.41796278480888</v>
      </c>
      <c r="AQ409" s="548">
        <f ca="1">Origination!$Q$14*AC12</f>
        <v>372.38420168368117</v>
      </c>
      <c r="AR409" s="548">
        <f ca="1">Origination!$Q$14*AD12</f>
        <v>353.05700343224424</v>
      </c>
      <c r="AS409" s="548">
        <f ca="1">Origination!$Q$14*AE12</f>
        <v>333.43184420776436</v>
      </c>
      <c r="AT409" s="548">
        <f ca="1">Origination!$Q$14*AF12</f>
        <v>313.50413044524043</v>
      </c>
      <c r="AU409" s="548">
        <f ca="1">Origination!$Q$14*AG12</f>
        <v>293.26919776221098</v>
      </c>
      <c r="AV409" s="548">
        <f ca="1">Origination!$Q$14*AH12</f>
        <v>272.72230986698474</v>
      </c>
      <c r="AW409" s="548">
        <f ca="1">Origination!$Q$14*AI12</f>
        <v>251.85865745004051</v>
      </c>
      <c r="AX409" s="548">
        <f ca="1">Origination!$Q$14*AJ12</f>
        <v>230.673357058335</v>
      </c>
      <c r="AY409" s="548">
        <f ca="1">Origination!$Q$14*AK12</f>
        <v>209.16144995225739</v>
      </c>
      <c r="AZ409" s="548">
        <f ca="1">Origination!$Q$14*AL12</f>
        <v>187.31790094496108</v>
      </c>
      <c r="BA409" s="548">
        <f ca="1">Origination!$Q$14*AM12</f>
        <v>165.13759722380229</v>
      </c>
      <c r="BB409" s="548">
        <f ca="1">Origination!$Q$14*AN12</f>
        <v>142.61534715360895</v>
      </c>
      <c r="BC409" s="548">
        <f ca="1">Origination!$Q$14*AO12</f>
        <v>119.74587906150013</v>
      </c>
      <c r="BD409" s="548">
        <f ca="1">Origination!$Q$14*AP12</f>
        <v>96.523840002971312</v>
      </c>
      <c r="BE409" s="548">
        <f ca="1">Origination!$Q$14*AQ12</f>
        <v>72.943794508956827</v>
      </c>
      <c r="BF409" s="548">
        <f ca="1">Origination!$Q$14*AR12</f>
        <v>49.000223313576299</v>
      </c>
      <c r="BG409" s="548">
        <f ca="1">Origination!$Q$14*AS12</f>
        <v>24.687522062266979</v>
      </c>
      <c r="BH409" s="548">
        <f ca="1">Origination!$Q$14*AT12</f>
        <v>0</v>
      </c>
      <c r="BI409" s="548">
        <f ca="1">Origination!$Q$14*AU12</f>
        <v>0</v>
      </c>
      <c r="BJ409" s="548">
        <f ca="1">Origination!$Q$14*AV12</f>
        <v>0</v>
      </c>
      <c r="BK409" s="548">
        <f ca="1">Origination!$Q$14*AW12</f>
        <v>0</v>
      </c>
      <c r="BL409" s="548">
        <f ca="1">Origination!$Q$14*AX12</f>
        <v>0</v>
      </c>
      <c r="BM409" s="548">
        <f ca="1">Origination!$Q$14*AY12</f>
        <v>0</v>
      </c>
      <c r="BN409" s="548">
        <f ca="1">Origination!$Q$14*AZ12</f>
        <v>0</v>
      </c>
      <c r="BO409" s="548">
        <f ca="1">Origination!$Q$14*BA12</f>
        <v>0</v>
      </c>
      <c r="BP409" s="548">
        <f ca="1">Origination!$Q$14*BB12</f>
        <v>0</v>
      </c>
      <c r="BQ409" s="548">
        <f ca="1">Origination!$Q$14*BC12</f>
        <v>0</v>
      </c>
      <c r="BR409" s="548">
        <f ca="1">Origination!$Q$14*BD12</f>
        <v>0</v>
      </c>
      <c r="BS409" s="548">
        <f ca="1">Origination!$Q$14*BE12</f>
        <v>0</v>
      </c>
      <c r="BT409" s="548">
        <f ca="1">Origination!$Q$14*BF12</f>
        <v>0</v>
      </c>
      <c r="BU409" s="548">
        <f ca="1">Origination!$Q$14*BG12</f>
        <v>0</v>
      </c>
      <c r="BV409" s="548">
        <f ca="1">Origination!$Q$14*BH12</f>
        <v>0</v>
      </c>
      <c r="BW409" s="548">
        <f ca="1">Origination!$Q$14*BI12</f>
        <v>0</v>
      </c>
      <c r="BX409" s="548">
        <f ca="1">Origination!$Q$14*BJ12</f>
        <v>0</v>
      </c>
      <c r="BY409" s="548">
        <f ca="1">Origination!$Q$14*BK12</f>
        <v>0</v>
      </c>
      <c r="BZ409" s="548">
        <f ca="1">Origination!$Q$14*BL12</f>
        <v>0</v>
      </c>
      <c r="CA409" s="548">
        <f ca="1">Origination!$Q$14*BM12</f>
        <v>0</v>
      </c>
      <c r="CB409" s="548">
        <f ca="1">Origination!$Q$14*BN12</f>
        <v>0</v>
      </c>
      <c r="CC409" s="548">
        <f ca="1">Origination!$Q$14*BO12</f>
        <v>0</v>
      </c>
      <c r="CD409" s="548">
        <f ca="1">Origination!$Q$14*BP12</f>
        <v>0</v>
      </c>
      <c r="CE409" s="548">
        <f ca="1">Origination!$Q$14*BQ12</f>
        <v>0</v>
      </c>
      <c r="CF409" s="548">
        <f ca="1">Origination!$Q$14*BR12</f>
        <v>0</v>
      </c>
      <c r="CG409" s="548">
        <f ca="1">Origination!$Q$14*BS12</f>
        <v>0</v>
      </c>
      <c r="CH409" s="548">
        <f ca="1">Origination!$Q$14*BT12</f>
        <v>0</v>
      </c>
      <c r="CI409" s="548">
        <f ca="1">Origination!$Q$14*BU12</f>
        <v>0</v>
      </c>
      <c r="CJ409" s="548">
        <f ca="1">Origination!$Q$14*BV12</f>
        <v>0</v>
      </c>
      <c r="CK409" s="548">
        <f ca="1">Origination!$Q$14*BW12</f>
        <v>0</v>
      </c>
      <c r="CL409" s="548">
        <f ca="1">Origination!$Q$14*BX12</f>
        <v>0</v>
      </c>
      <c r="CM409" s="548">
        <f ca="1">Origination!$Q$14*BY12</f>
        <v>0</v>
      </c>
      <c r="CN409" s="548">
        <f ca="1">Origination!$Q$14*BZ12</f>
        <v>0</v>
      </c>
      <c r="CO409" s="548">
        <f ca="1">Origination!$Q$14*CA12</f>
        <v>0</v>
      </c>
      <c r="CP409" s="548">
        <f ca="1">Origination!$Q$14*CB12</f>
        <v>0</v>
      </c>
      <c r="CQ409" s="548">
        <f ca="1">Origination!$Q$14*CC12</f>
        <v>0</v>
      </c>
      <c r="CR409" s="548">
        <f ca="1">Origination!$Q$14*CD12</f>
        <v>0</v>
      </c>
      <c r="CS409" s="548">
        <f ca="1">Origination!$Q$14*CE12</f>
        <v>0</v>
      </c>
      <c r="CT409" s="548">
        <f ca="1">Origination!$Q$14*CF12</f>
        <v>0</v>
      </c>
      <c r="CU409" s="548">
        <f ca="1">Origination!$Q$14*CG12</f>
        <v>0</v>
      </c>
      <c r="CV409" s="548">
        <f ca="1">Origination!$Q$14*CH12</f>
        <v>0</v>
      </c>
      <c r="CW409" s="548">
        <f ca="1">Origination!$Q$14*CI12</f>
        <v>0</v>
      </c>
      <c r="CX409" s="548">
        <f ca="1">Origination!$Q$14*CJ12</f>
        <v>0</v>
      </c>
      <c r="CY409" s="548">
        <f ca="1">Origination!$Q$14*CK12</f>
        <v>0</v>
      </c>
      <c r="CZ409" s="548">
        <f ca="1">Origination!$Q$14*CL12</f>
        <v>0</v>
      </c>
      <c r="DA409" s="548">
        <f ca="1">Origination!$Q$14*CM12</f>
        <v>0</v>
      </c>
      <c r="DB409" s="548">
        <f ca="1">Origination!$Q$14*CN12</f>
        <v>0</v>
      </c>
      <c r="DC409" s="548">
        <f ca="1">Origination!$Q$14*CO12</f>
        <v>0</v>
      </c>
      <c r="DD409" s="548">
        <f ca="1">Origination!$Q$14*CP12</f>
        <v>0</v>
      </c>
      <c r="DE409" s="548">
        <f ca="1">Origination!$Q$14*CQ12</f>
        <v>0</v>
      </c>
      <c r="DF409" s="548">
        <f ca="1">Origination!$Q$14*CR12</f>
        <v>0</v>
      </c>
      <c r="DG409" s="548">
        <f ca="1">Origination!$Q$14*CS12</f>
        <v>0</v>
      </c>
      <c r="DH409" s="548">
        <f ca="1">Origination!$Q$14*CT12</f>
        <v>0</v>
      </c>
      <c r="DI409" s="548">
        <f ca="1">Origination!$Q$14*CU12</f>
        <v>0</v>
      </c>
      <c r="DJ409" s="548">
        <f ca="1">Origination!$Q$14*CV12</f>
        <v>0</v>
      </c>
      <c r="DK409" s="548">
        <f ca="1">Origination!$Q$14*CW12</f>
        <v>0</v>
      </c>
      <c r="DL409" s="548">
        <f ca="1">Origination!$Q$14*CX12</f>
        <v>0</v>
      </c>
      <c r="DM409" s="548">
        <f ca="1">Origination!$Q$14*CY12</f>
        <v>0</v>
      </c>
      <c r="DN409" s="548">
        <f ca="1">Origination!$Q$14*CZ12</f>
        <v>0</v>
      </c>
      <c r="DO409" s="548">
        <f ca="1">Origination!$Q$14*DA12</f>
        <v>0</v>
      </c>
      <c r="DP409" s="548">
        <f ca="1">Origination!$Q$14*DB12</f>
        <v>0</v>
      </c>
      <c r="DQ409" s="548">
        <f ca="1">Origination!$Q$14*DC12</f>
        <v>0</v>
      </c>
      <c r="DR409" s="548">
        <f ca="1">Origination!$Q$14*DD12</f>
        <v>0</v>
      </c>
      <c r="DS409" s="548">
        <f ca="1">Origination!$Q$14*DE12</f>
        <v>0</v>
      </c>
    </row>
    <row r="410" spans="1:123" hidden="1" outlineLevel="1" x14ac:dyDescent="0.25">
      <c r="A410" s="574" t="s">
        <v>44</v>
      </c>
      <c r="B410" s="575" t="s">
        <v>243</v>
      </c>
      <c r="C410" s="547">
        <v>16</v>
      </c>
      <c r="D410" s="549"/>
      <c r="E410" s="549"/>
      <c r="F410" s="549"/>
      <c r="G410" s="549"/>
      <c r="H410" s="549"/>
      <c r="I410" s="549"/>
      <c r="J410" s="549"/>
      <c r="K410" s="549"/>
      <c r="L410" s="549"/>
      <c r="M410" s="549"/>
      <c r="N410" s="549"/>
      <c r="O410" s="549"/>
      <c r="P410" s="549"/>
      <c r="Q410" s="549"/>
      <c r="R410" s="549"/>
      <c r="S410" s="548">
        <f ca="1">Origination!$R$14*D12</f>
        <v>925</v>
      </c>
      <c r="T410" s="548">
        <f ca="1">Origination!$R$14*E12</f>
        <v>909.17867103379422</v>
      </c>
      <c r="U410" s="548">
        <f ca="1">Origination!$R$14*F12</f>
        <v>893.11342991269294</v>
      </c>
      <c r="V410" s="548">
        <f ca="1">Origination!$R$14*G12</f>
        <v>876.80051632430786</v>
      </c>
      <c r="W410" s="548">
        <f ca="1">Origination!$R$14*H12</f>
        <v>860.23611198476874</v>
      </c>
      <c r="X410" s="548">
        <f ca="1">Origination!$R$14*I12</f>
        <v>843.41633974499484</v>
      </c>
      <c r="Y410" s="548">
        <f ca="1">Origination!$R$14*J12</f>
        <v>826.33726268319106</v>
      </c>
      <c r="Z410" s="548">
        <f ca="1">Origination!$R$14*K12</f>
        <v>808.99488318335148</v>
      </c>
      <c r="AA410" s="548">
        <f ca="1">Origination!$R$14*L12</f>
        <v>791.38514199955557</v>
      </c>
      <c r="AB410" s="548">
        <f ca="1">Origination!$R$14*M12</f>
        <v>773.50391730584329</v>
      </c>
      <c r="AC410" s="548">
        <f ca="1">Origination!$R$14*N12</f>
        <v>755.34702373143591</v>
      </c>
      <c r="AD410" s="548">
        <f ca="1">Origination!$R$14*O12</f>
        <v>736.91021138108988</v>
      </c>
      <c r="AE410" s="548">
        <f ca="1">Origination!$R$14*P12</f>
        <v>718.18916484034276</v>
      </c>
      <c r="AF410" s="548">
        <f ca="1">Origination!$R$14*Q12</f>
        <v>699.17950216542567</v>
      </c>
      <c r="AG410" s="548">
        <f ca="1">Origination!$R$14*R12</f>
        <v>679.87677385760355</v>
      </c>
      <c r="AH410" s="548">
        <f ca="1">Origination!$R$14*S12</f>
        <v>660.27646182170258</v>
      </c>
      <c r="AI410" s="548">
        <f ca="1">Origination!$R$14*T12</f>
        <v>640.37397830858151</v>
      </c>
      <c r="AJ410" s="548">
        <f ca="1">Origination!$R$14*U12</f>
        <v>620.16466484129978</v>
      </c>
      <c r="AK410" s="548">
        <f ca="1">Origination!$R$14*V12</f>
        <v>599.6437911247308</v>
      </c>
      <c r="AL410" s="548">
        <f ca="1">Origination!$R$14*W12</f>
        <v>578.8065539383648</v>
      </c>
      <c r="AM410" s="548">
        <f ca="1">Origination!$R$14*X12</f>
        <v>557.64807601204222</v>
      </c>
      <c r="AN410" s="548">
        <f ca="1">Origination!$R$14*Y12</f>
        <v>536.1634048843556</v>
      </c>
      <c r="AO410" s="548">
        <f ca="1">Origination!$R$14*Z12</f>
        <v>514.34751174345035</v>
      </c>
      <c r="AP410" s="548">
        <f ca="1">Origination!$R$14*AA12</f>
        <v>492.1952902499562</v>
      </c>
      <c r="AQ410" s="548">
        <f ca="1">Origination!$R$14*AB12</f>
        <v>469.7015553417707</v>
      </c>
      <c r="AR410" s="548">
        <f ca="1">Origination!$R$14*AC12</f>
        <v>446.86104202041736</v>
      </c>
      <c r="AS410" s="548">
        <f ca="1">Origination!$R$14*AD12</f>
        <v>423.66840411869305</v>
      </c>
      <c r="AT410" s="548">
        <f ca="1">Origination!$R$14*AE12</f>
        <v>400.11821304931726</v>
      </c>
      <c r="AU410" s="548">
        <f ca="1">Origination!$R$14*AF12</f>
        <v>376.20495653428856</v>
      </c>
      <c r="AV410" s="548">
        <f ca="1">Origination!$R$14*AG12</f>
        <v>351.92303731465319</v>
      </c>
      <c r="AW410" s="548">
        <f ca="1">Origination!$R$14*AH12</f>
        <v>327.26677184038169</v>
      </c>
      <c r="AX410" s="548">
        <f ca="1">Origination!$R$14*AI12</f>
        <v>302.23038894004861</v>
      </c>
      <c r="AY410" s="548">
        <f ca="1">Origination!$R$14*AJ12</f>
        <v>276.808028470002</v>
      </c>
      <c r="AZ410" s="548">
        <f ca="1">Origination!$R$14*AK12</f>
        <v>250.99373994270888</v>
      </c>
      <c r="BA410" s="548">
        <f ca="1">Origination!$R$14*AL12</f>
        <v>224.78148113395332</v>
      </c>
      <c r="BB410" s="548">
        <f ca="1">Origination!$R$14*AM12</f>
        <v>198.16511666856275</v>
      </c>
      <c r="BC410" s="548">
        <f ca="1">Origination!$R$14*AN12</f>
        <v>171.13841658433074</v>
      </c>
      <c r="BD410" s="548">
        <f ca="1">Origination!$R$14*AO12</f>
        <v>143.69505487380016</v>
      </c>
      <c r="BE410" s="548">
        <f ca="1">Origination!$R$14*AP12</f>
        <v>115.82860800356556</v>
      </c>
      <c r="BF410" s="548">
        <f ca="1">Origination!$R$14*AQ12</f>
        <v>87.532553410748193</v>
      </c>
      <c r="BG410" s="548">
        <f ca="1">Origination!$R$14*AR12</f>
        <v>58.800267976291565</v>
      </c>
      <c r="BH410" s="548">
        <f ca="1">Origination!$R$14*AS12</f>
        <v>29.625026474720372</v>
      </c>
      <c r="BI410" s="548">
        <f ca="1">Origination!$R$14*AT12</f>
        <v>0</v>
      </c>
      <c r="BJ410" s="548">
        <f ca="1">Origination!$R$14*AU12</f>
        <v>0</v>
      </c>
      <c r="BK410" s="548">
        <f ca="1">Origination!$R$14*AV12</f>
        <v>0</v>
      </c>
      <c r="BL410" s="548">
        <f ca="1">Origination!$R$14*AW12</f>
        <v>0</v>
      </c>
      <c r="BM410" s="548">
        <f ca="1">Origination!$R$14*AX12</f>
        <v>0</v>
      </c>
      <c r="BN410" s="548">
        <f ca="1">Origination!$R$14*AY12</f>
        <v>0</v>
      </c>
      <c r="BO410" s="548">
        <f ca="1">Origination!$R$14*AZ12</f>
        <v>0</v>
      </c>
      <c r="BP410" s="548">
        <f ca="1">Origination!$R$14*BA12</f>
        <v>0</v>
      </c>
      <c r="BQ410" s="548">
        <f ca="1">Origination!$R$14*BB12</f>
        <v>0</v>
      </c>
      <c r="BR410" s="548">
        <f ca="1">Origination!$R$14*BC12</f>
        <v>0</v>
      </c>
      <c r="BS410" s="548">
        <f ca="1">Origination!$R$14*BD12</f>
        <v>0</v>
      </c>
      <c r="BT410" s="548">
        <f ca="1">Origination!$R$14*BE12</f>
        <v>0</v>
      </c>
      <c r="BU410" s="548">
        <f ca="1">Origination!$R$14*BF12</f>
        <v>0</v>
      </c>
      <c r="BV410" s="548">
        <f ca="1">Origination!$R$14*BG12</f>
        <v>0</v>
      </c>
      <c r="BW410" s="548">
        <f ca="1">Origination!$R$14*BH12</f>
        <v>0</v>
      </c>
      <c r="BX410" s="548">
        <f ca="1">Origination!$R$14*BI12</f>
        <v>0</v>
      </c>
      <c r="BY410" s="548">
        <f ca="1">Origination!$R$14*BJ12</f>
        <v>0</v>
      </c>
      <c r="BZ410" s="548">
        <f ca="1">Origination!$R$14*BK12</f>
        <v>0</v>
      </c>
      <c r="CA410" s="548">
        <f ca="1">Origination!$R$14*BL12</f>
        <v>0</v>
      </c>
      <c r="CB410" s="548">
        <f ca="1">Origination!$R$14*BM12</f>
        <v>0</v>
      </c>
      <c r="CC410" s="548">
        <f ca="1">Origination!$R$14*BN12</f>
        <v>0</v>
      </c>
      <c r="CD410" s="548">
        <f ca="1">Origination!$R$14*BO12</f>
        <v>0</v>
      </c>
      <c r="CE410" s="548">
        <f ca="1">Origination!$R$14*BP12</f>
        <v>0</v>
      </c>
      <c r="CF410" s="548">
        <f ca="1">Origination!$R$14*BQ12</f>
        <v>0</v>
      </c>
      <c r="CG410" s="548">
        <f ca="1">Origination!$R$14*BR12</f>
        <v>0</v>
      </c>
      <c r="CH410" s="548">
        <f ca="1">Origination!$R$14*BS12</f>
        <v>0</v>
      </c>
      <c r="CI410" s="548">
        <f ca="1">Origination!$R$14*BT12</f>
        <v>0</v>
      </c>
      <c r="CJ410" s="548">
        <f ca="1">Origination!$R$14*BU12</f>
        <v>0</v>
      </c>
      <c r="CK410" s="548">
        <f ca="1">Origination!$R$14*BV12</f>
        <v>0</v>
      </c>
      <c r="CL410" s="548">
        <f ca="1">Origination!$R$14*BW12</f>
        <v>0</v>
      </c>
      <c r="CM410" s="548">
        <f ca="1">Origination!$R$14*BX12</f>
        <v>0</v>
      </c>
      <c r="CN410" s="548">
        <f ca="1">Origination!$R$14*BY12</f>
        <v>0</v>
      </c>
      <c r="CO410" s="548">
        <f ca="1">Origination!$R$14*BZ12</f>
        <v>0</v>
      </c>
      <c r="CP410" s="548">
        <f ca="1">Origination!$R$14*CA12</f>
        <v>0</v>
      </c>
      <c r="CQ410" s="548">
        <f ca="1">Origination!$R$14*CB12</f>
        <v>0</v>
      </c>
      <c r="CR410" s="548">
        <f ca="1">Origination!$R$14*CC12</f>
        <v>0</v>
      </c>
      <c r="CS410" s="548">
        <f ca="1">Origination!$R$14*CD12</f>
        <v>0</v>
      </c>
      <c r="CT410" s="548">
        <f ca="1">Origination!$R$14*CE12</f>
        <v>0</v>
      </c>
      <c r="CU410" s="548">
        <f ca="1">Origination!$R$14*CF12</f>
        <v>0</v>
      </c>
      <c r="CV410" s="548">
        <f ca="1">Origination!$R$14*CG12</f>
        <v>0</v>
      </c>
      <c r="CW410" s="548">
        <f ca="1">Origination!$R$14*CH12</f>
        <v>0</v>
      </c>
      <c r="CX410" s="548">
        <f ca="1">Origination!$R$14*CI12</f>
        <v>0</v>
      </c>
      <c r="CY410" s="548">
        <f ca="1">Origination!$R$14*CJ12</f>
        <v>0</v>
      </c>
      <c r="CZ410" s="548">
        <f ca="1">Origination!$R$14*CK12</f>
        <v>0</v>
      </c>
      <c r="DA410" s="548">
        <f ca="1">Origination!$R$14*CL12</f>
        <v>0</v>
      </c>
      <c r="DB410" s="548">
        <f ca="1">Origination!$R$14*CM12</f>
        <v>0</v>
      </c>
      <c r="DC410" s="548">
        <f ca="1">Origination!$R$14*CN12</f>
        <v>0</v>
      </c>
      <c r="DD410" s="548">
        <f ca="1">Origination!$R$14*CO12</f>
        <v>0</v>
      </c>
      <c r="DE410" s="548">
        <f ca="1">Origination!$R$14*CP12</f>
        <v>0</v>
      </c>
      <c r="DF410" s="548">
        <f ca="1">Origination!$R$14*CQ12</f>
        <v>0</v>
      </c>
      <c r="DG410" s="548">
        <f ca="1">Origination!$R$14*CR12</f>
        <v>0</v>
      </c>
      <c r="DH410" s="548">
        <f ca="1">Origination!$R$14*CS12</f>
        <v>0</v>
      </c>
      <c r="DI410" s="548">
        <f ca="1">Origination!$R$14*CT12</f>
        <v>0</v>
      </c>
      <c r="DJ410" s="548">
        <f ca="1">Origination!$R$14*CU12</f>
        <v>0</v>
      </c>
      <c r="DK410" s="548">
        <f ca="1">Origination!$R$14*CV12</f>
        <v>0</v>
      </c>
      <c r="DL410" s="548">
        <f ca="1">Origination!$R$14*CW12</f>
        <v>0</v>
      </c>
      <c r="DM410" s="548">
        <f ca="1">Origination!$R$14*CX12</f>
        <v>0</v>
      </c>
      <c r="DN410" s="548">
        <f ca="1">Origination!$R$14*CY12</f>
        <v>0</v>
      </c>
      <c r="DO410" s="548">
        <f ca="1">Origination!$R$14*CZ12</f>
        <v>0</v>
      </c>
      <c r="DP410" s="548">
        <f ca="1">Origination!$R$14*DA12</f>
        <v>0</v>
      </c>
      <c r="DQ410" s="548">
        <f ca="1">Origination!$R$14*DB12</f>
        <v>0</v>
      </c>
      <c r="DR410" s="548">
        <f ca="1">Origination!$R$14*DC12</f>
        <v>0</v>
      </c>
      <c r="DS410" s="548">
        <f ca="1">Origination!$R$14*DD12</f>
        <v>0</v>
      </c>
    </row>
    <row r="411" spans="1:123" hidden="1" outlineLevel="1" x14ac:dyDescent="0.25">
      <c r="A411" s="574" t="s">
        <v>44</v>
      </c>
      <c r="B411" s="575" t="s">
        <v>243</v>
      </c>
      <c r="C411" s="547">
        <v>17</v>
      </c>
      <c r="D411" s="549"/>
      <c r="E411" s="549"/>
      <c r="F411" s="549"/>
      <c r="G411" s="549"/>
      <c r="H411" s="549"/>
      <c r="I411" s="549"/>
      <c r="J411" s="549"/>
      <c r="K411" s="549"/>
      <c r="L411" s="549"/>
      <c r="M411" s="549"/>
      <c r="N411" s="549"/>
      <c r="O411" s="549"/>
      <c r="P411" s="549"/>
      <c r="Q411" s="549"/>
      <c r="R411" s="549"/>
      <c r="S411" s="549"/>
      <c r="T411" s="548">
        <f ca="1">Origination!$S$14*D12</f>
        <v>925</v>
      </c>
      <c r="U411" s="548">
        <f ca="1">Origination!$S$14*E12</f>
        <v>909.17867103379422</v>
      </c>
      <c r="V411" s="548">
        <f ca="1">Origination!$S$14*F12</f>
        <v>893.11342991269294</v>
      </c>
      <c r="W411" s="548">
        <f ca="1">Origination!$S$14*G12</f>
        <v>876.80051632430786</v>
      </c>
      <c r="X411" s="548">
        <f ca="1">Origination!$S$14*H12</f>
        <v>860.23611198476874</v>
      </c>
      <c r="Y411" s="548">
        <f ca="1">Origination!$S$14*I12</f>
        <v>843.41633974499484</v>
      </c>
      <c r="Z411" s="548">
        <f ca="1">Origination!$S$14*J12</f>
        <v>826.33726268319106</v>
      </c>
      <c r="AA411" s="548">
        <f ca="1">Origination!$S$14*K12</f>
        <v>808.99488318335148</v>
      </c>
      <c r="AB411" s="548">
        <f ca="1">Origination!$S$14*L12</f>
        <v>791.38514199955557</v>
      </c>
      <c r="AC411" s="548">
        <f ca="1">Origination!$S$14*M12</f>
        <v>773.50391730584329</v>
      </c>
      <c r="AD411" s="548">
        <f ca="1">Origination!$S$14*N12</f>
        <v>755.34702373143591</v>
      </c>
      <c r="AE411" s="548">
        <f ca="1">Origination!$S$14*O12</f>
        <v>736.91021138108988</v>
      </c>
      <c r="AF411" s="548">
        <f ca="1">Origination!$S$14*P12</f>
        <v>718.18916484034276</v>
      </c>
      <c r="AG411" s="548">
        <f ca="1">Origination!$S$14*Q12</f>
        <v>699.17950216542567</v>
      </c>
      <c r="AH411" s="548">
        <f ca="1">Origination!$S$14*R12</f>
        <v>679.87677385760355</v>
      </c>
      <c r="AI411" s="548">
        <f ca="1">Origination!$S$14*S12</f>
        <v>660.27646182170258</v>
      </c>
      <c r="AJ411" s="548">
        <f ca="1">Origination!$S$14*T12</f>
        <v>640.37397830858151</v>
      </c>
      <c r="AK411" s="548">
        <f ca="1">Origination!$S$14*U12</f>
        <v>620.16466484129978</v>
      </c>
      <c r="AL411" s="548">
        <f ca="1">Origination!$S$14*V12</f>
        <v>599.6437911247308</v>
      </c>
      <c r="AM411" s="548">
        <f ca="1">Origination!$S$14*W12</f>
        <v>578.8065539383648</v>
      </c>
      <c r="AN411" s="548">
        <f ca="1">Origination!$S$14*X12</f>
        <v>557.64807601204222</v>
      </c>
      <c r="AO411" s="548">
        <f ca="1">Origination!$S$14*Y12</f>
        <v>536.1634048843556</v>
      </c>
      <c r="AP411" s="548">
        <f ca="1">Origination!$S$14*Z12</f>
        <v>514.34751174345035</v>
      </c>
      <c r="AQ411" s="548">
        <f ca="1">Origination!$S$14*AA12</f>
        <v>492.1952902499562</v>
      </c>
      <c r="AR411" s="548">
        <f ca="1">Origination!$S$14*AB12</f>
        <v>469.7015553417707</v>
      </c>
      <c r="AS411" s="548">
        <f ca="1">Origination!$S$14*AC12</f>
        <v>446.86104202041736</v>
      </c>
      <c r="AT411" s="548">
        <f ca="1">Origination!$S$14*AD12</f>
        <v>423.66840411869305</v>
      </c>
      <c r="AU411" s="548">
        <f ca="1">Origination!$S$14*AE12</f>
        <v>400.11821304931726</v>
      </c>
      <c r="AV411" s="548">
        <f ca="1">Origination!$S$14*AF12</f>
        <v>376.20495653428856</v>
      </c>
      <c r="AW411" s="548">
        <f ca="1">Origination!$S$14*AG12</f>
        <v>351.92303731465319</v>
      </c>
      <c r="AX411" s="548">
        <f ca="1">Origination!$S$14*AH12</f>
        <v>327.26677184038169</v>
      </c>
      <c r="AY411" s="548">
        <f ca="1">Origination!$S$14*AI12</f>
        <v>302.23038894004861</v>
      </c>
      <c r="AZ411" s="548">
        <f ca="1">Origination!$S$14*AJ12</f>
        <v>276.808028470002</v>
      </c>
      <c r="BA411" s="548">
        <f ca="1">Origination!$S$14*AK12</f>
        <v>250.99373994270888</v>
      </c>
      <c r="BB411" s="548">
        <f ca="1">Origination!$S$14*AL12</f>
        <v>224.78148113395332</v>
      </c>
      <c r="BC411" s="548">
        <f ca="1">Origination!$S$14*AM12</f>
        <v>198.16511666856275</v>
      </c>
      <c r="BD411" s="548">
        <f ca="1">Origination!$S$14*AN12</f>
        <v>171.13841658433074</v>
      </c>
      <c r="BE411" s="548">
        <f ca="1">Origination!$S$14*AO12</f>
        <v>143.69505487380016</v>
      </c>
      <c r="BF411" s="548">
        <f ca="1">Origination!$S$14*AP12</f>
        <v>115.82860800356556</v>
      </c>
      <c r="BG411" s="548">
        <f ca="1">Origination!$S$14*AQ12</f>
        <v>87.532553410748193</v>
      </c>
      <c r="BH411" s="548">
        <f ca="1">Origination!$S$14*AR12</f>
        <v>58.800267976291565</v>
      </c>
      <c r="BI411" s="548">
        <f ca="1">Origination!$S$14*AS12</f>
        <v>29.625026474720372</v>
      </c>
      <c r="BJ411" s="548">
        <f ca="1">Origination!$S$14*AT12</f>
        <v>0</v>
      </c>
      <c r="BK411" s="548">
        <f ca="1">Origination!$S$14*AU12</f>
        <v>0</v>
      </c>
      <c r="BL411" s="548">
        <f ca="1">Origination!$S$14*AV12</f>
        <v>0</v>
      </c>
      <c r="BM411" s="548">
        <f ca="1">Origination!$S$14*AW12</f>
        <v>0</v>
      </c>
      <c r="BN411" s="548">
        <f ca="1">Origination!$S$14*AX12</f>
        <v>0</v>
      </c>
      <c r="BO411" s="548">
        <f ca="1">Origination!$S$14*AY12</f>
        <v>0</v>
      </c>
      <c r="BP411" s="548">
        <f ca="1">Origination!$S$14*AZ12</f>
        <v>0</v>
      </c>
      <c r="BQ411" s="548">
        <f ca="1">Origination!$S$14*BA12</f>
        <v>0</v>
      </c>
      <c r="BR411" s="548">
        <f ca="1">Origination!$S$14*BB12</f>
        <v>0</v>
      </c>
      <c r="BS411" s="548">
        <f ca="1">Origination!$S$14*BC12</f>
        <v>0</v>
      </c>
      <c r="BT411" s="548">
        <f ca="1">Origination!$S$14*BD12</f>
        <v>0</v>
      </c>
      <c r="BU411" s="548">
        <f ca="1">Origination!$S$14*BE12</f>
        <v>0</v>
      </c>
      <c r="BV411" s="548">
        <f ca="1">Origination!$S$14*BF12</f>
        <v>0</v>
      </c>
      <c r="BW411" s="548">
        <f ca="1">Origination!$S$14*BG12</f>
        <v>0</v>
      </c>
      <c r="BX411" s="548">
        <f ca="1">Origination!$S$14*BH12</f>
        <v>0</v>
      </c>
      <c r="BY411" s="548">
        <f ca="1">Origination!$S$14*BI12</f>
        <v>0</v>
      </c>
      <c r="BZ411" s="548">
        <f ca="1">Origination!$S$14*BJ12</f>
        <v>0</v>
      </c>
      <c r="CA411" s="548">
        <f ca="1">Origination!$S$14*BK12</f>
        <v>0</v>
      </c>
      <c r="CB411" s="548">
        <f ca="1">Origination!$S$14*BL12</f>
        <v>0</v>
      </c>
      <c r="CC411" s="548">
        <f ca="1">Origination!$S$14*BM12</f>
        <v>0</v>
      </c>
      <c r="CD411" s="548">
        <f ca="1">Origination!$S$14*BN12</f>
        <v>0</v>
      </c>
      <c r="CE411" s="548">
        <f ca="1">Origination!$S$14*BO12</f>
        <v>0</v>
      </c>
      <c r="CF411" s="548">
        <f ca="1">Origination!$S$14*BP12</f>
        <v>0</v>
      </c>
      <c r="CG411" s="548">
        <f ca="1">Origination!$S$14*BQ12</f>
        <v>0</v>
      </c>
      <c r="CH411" s="548">
        <f ca="1">Origination!$S$14*BR12</f>
        <v>0</v>
      </c>
      <c r="CI411" s="548">
        <f ca="1">Origination!$S$14*BS12</f>
        <v>0</v>
      </c>
      <c r="CJ411" s="548">
        <f ca="1">Origination!$S$14*BT12</f>
        <v>0</v>
      </c>
      <c r="CK411" s="548">
        <f ca="1">Origination!$S$14*BU12</f>
        <v>0</v>
      </c>
      <c r="CL411" s="548">
        <f ca="1">Origination!$S$14*BV12</f>
        <v>0</v>
      </c>
      <c r="CM411" s="548">
        <f ca="1">Origination!$S$14*BW12</f>
        <v>0</v>
      </c>
      <c r="CN411" s="548">
        <f ca="1">Origination!$S$14*BX12</f>
        <v>0</v>
      </c>
      <c r="CO411" s="548">
        <f ca="1">Origination!$S$14*BY12</f>
        <v>0</v>
      </c>
      <c r="CP411" s="548">
        <f ca="1">Origination!$S$14*BZ12</f>
        <v>0</v>
      </c>
      <c r="CQ411" s="548">
        <f ca="1">Origination!$S$14*CA12</f>
        <v>0</v>
      </c>
      <c r="CR411" s="548">
        <f ca="1">Origination!$S$14*CB12</f>
        <v>0</v>
      </c>
      <c r="CS411" s="548">
        <f ca="1">Origination!$S$14*CC12</f>
        <v>0</v>
      </c>
      <c r="CT411" s="548">
        <f ca="1">Origination!$S$14*CD12</f>
        <v>0</v>
      </c>
      <c r="CU411" s="548">
        <f ca="1">Origination!$S$14*CE12</f>
        <v>0</v>
      </c>
      <c r="CV411" s="548">
        <f ca="1">Origination!$S$14*CF12</f>
        <v>0</v>
      </c>
      <c r="CW411" s="548">
        <f ca="1">Origination!$S$14*CG12</f>
        <v>0</v>
      </c>
      <c r="CX411" s="548">
        <f ca="1">Origination!$S$14*CH12</f>
        <v>0</v>
      </c>
      <c r="CY411" s="548">
        <f ca="1">Origination!$S$14*CI12</f>
        <v>0</v>
      </c>
      <c r="CZ411" s="548">
        <f ca="1">Origination!$S$14*CJ12</f>
        <v>0</v>
      </c>
      <c r="DA411" s="548">
        <f ca="1">Origination!$S$14*CK12</f>
        <v>0</v>
      </c>
      <c r="DB411" s="548">
        <f ca="1">Origination!$S$14*CL12</f>
        <v>0</v>
      </c>
      <c r="DC411" s="548">
        <f ca="1">Origination!$S$14*CM12</f>
        <v>0</v>
      </c>
      <c r="DD411" s="548">
        <f ca="1">Origination!$S$14*CN12</f>
        <v>0</v>
      </c>
      <c r="DE411" s="548">
        <f ca="1">Origination!$S$14*CO12</f>
        <v>0</v>
      </c>
      <c r="DF411" s="548">
        <f ca="1">Origination!$S$14*CP12</f>
        <v>0</v>
      </c>
      <c r="DG411" s="548">
        <f ca="1">Origination!$S$14*CQ12</f>
        <v>0</v>
      </c>
      <c r="DH411" s="548">
        <f ca="1">Origination!$S$14*CR12</f>
        <v>0</v>
      </c>
      <c r="DI411" s="548">
        <f ca="1">Origination!$S$14*CS12</f>
        <v>0</v>
      </c>
      <c r="DJ411" s="548">
        <f ca="1">Origination!$S$14*CT12</f>
        <v>0</v>
      </c>
      <c r="DK411" s="548">
        <f ca="1">Origination!$S$14*CU12</f>
        <v>0</v>
      </c>
      <c r="DL411" s="548">
        <f ca="1">Origination!$S$14*CV12</f>
        <v>0</v>
      </c>
      <c r="DM411" s="548">
        <f ca="1">Origination!$S$14*CW12</f>
        <v>0</v>
      </c>
      <c r="DN411" s="548">
        <f ca="1">Origination!$S$14*CX12</f>
        <v>0</v>
      </c>
      <c r="DO411" s="548">
        <f ca="1">Origination!$S$14*CY12</f>
        <v>0</v>
      </c>
      <c r="DP411" s="548">
        <f ca="1">Origination!$S$14*CZ12</f>
        <v>0</v>
      </c>
      <c r="DQ411" s="548">
        <f ca="1">Origination!$S$14*DA12</f>
        <v>0</v>
      </c>
      <c r="DR411" s="548">
        <f ca="1">Origination!$S$14*DB12</f>
        <v>0</v>
      </c>
      <c r="DS411" s="548">
        <f ca="1">Origination!$S$14*DC12</f>
        <v>0</v>
      </c>
    </row>
    <row r="412" spans="1:123" hidden="1" outlineLevel="1" x14ac:dyDescent="0.25">
      <c r="A412" s="574" t="s">
        <v>44</v>
      </c>
      <c r="B412" s="575" t="s">
        <v>243</v>
      </c>
      <c r="C412" s="547">
        <v>18</v>
      </c>
      <c r="D412" s="549"/>
      <c r="E412" s="549"/>
      <c r="F412" s="549"/>
      <c r="G412" s="549"/>
      <c r="H412" s="549"/>
      <c r="I412" s="549"/>
      <c r="J412" s="549"/>
      <c r="K412" s="549"/>
      <c r="L412" s="549"/>
      <c r="M412" s="549"/>
      <c r="N412" s="549"/>
      <c r="O412" s="549"/>
      <c r="P412" s="549"/>
      <c r="Q412" s="549"/>
      <c r="R412" s="549"/>
      <c r="S412" s="549"/>
      <c r="T412" s="549"/>
      <c r="U412" s="548">
        <f ca="1">Origination!$T$14*D12</f>
        <v>925</v>
      </c>
      <c r="V412" s="548">
        <f ca="1">Origination!$T$14*E12</f>
        <v>909.17867103379422</v>
      </c>
      <c r="W412" s="548">
        <f ca="1">Origination!$T$14*F12</f>
        <v>893.11342991269294</v>
      </c>
      <c r="X412" s="548">
        <f ca="1">Origination!$T$14*G12</f>
        <v>876.80051632430786</v>
      </c>
      <c r="Y412" s="548">
        <f ca="1">Origination!$T$14*H12</f>
        <v>860.23611198476874</v>
      </c>
      <c r="Z412" s="548">
        <f ca="1">Origination!$T$14*I12</f>
        <v>843.41633974499484</v>
      </c>
      <c r="AA412" s="548">
        <f ca="1">Origination!$T$14*J12</f>
        <v>826.33726268319106</v>
      </c>
      <c r="AB412" s="548">
        <f ca="1">Origination!$T$14*K12</f>
        <v>808.99488318335148</v>
      </c>
      <c r="AC412" s="548">
        <f ca="1">Origination!$T$14*L12</f>
        <v>791.38514199955557</v>
      </c>
      <c r="AD412" s="548">
        <f ca="1">Origination!$T$14*M12</f>
        <v>773.50391730584329</v>
      </c>
      <c r="AE412" s="548">
        <f ca="1">Origination!$T$14*N12</f>
        <v>755.34702373143591</v>
      </c>
      <c r="AF412" s="548">
        <f ca="1">Origination!$T$14*O12</f>
        <v>736.91021138108988</v>
      </c>
      <c r="AG412" s="548">
        <f ca="1">Origination!$T$14*P12</f>
        <v>718.18916484034276</v>
      </c>
      <c r="AH412" s="548">
        <f ca="1">Origination!$T$14*Q12</f>
        <v>699.17950216542567</v>
      </c>
      <c r="AI412" s="548">
        <f ca="1">Origination!$T$14*R12</f>
        <v>679.87677385760355</v>
      </c>
      <c r="AJ412" s="548">
        <f ca="1">Origination!$T$14*S12</f>
        <v>660.27646182170258</v>
      </c>
      <c r="AK412" s="548">
        <f ca="1">Origination!$T$14*T12</f>
        <v>640.37397830858151</v>
      </c>
      <c r="AL412" s="548">
        <f ca="1">Origination!$T$14*U12</f>
        <v>620.16466484129978</v>
      </c>
      <c r="AM412" s="548">
        <f ca="1">Origination!$T$14*V12</f>
        <v>599.6437911247308</v>
      </c>
      <c r="AN412" s="548">
        <f ca="1">Origination!$T$14*W12</f>
        <v>578.8065539383648</v>
      </c>
      <c r="AO412" s="548">
        <f ca="1">Origination!$T$14*X12</f>
        <v>557.64807601204222</v>
      </c>
      <c r="AP412" s="548">
        <f ca="1">Origination!$T$14*Y12</f>
        <v>536.1634048843556</v>
      </c>
      <c r="AQ412" s="548">
        <f ca="1">Origination!$T$14*Z12</f>
        <v>514.34751174345035</v>
      </c>
      <c r="AR412" s="548">
        <f ca="1">Origination!$T$14*AA12</f>
        <v>492.1952902499562</v>
      </c>
      <c r="AS412" s="548">
        <f ca="1">Origination!$T$14*AB12</f>
        <v>469.7015553417707</v>
      </c>
      <c r="AT412" s="548">
        <f ca="1">Origination!$T$14*AC12</f>
        <v>446.86104202041736</v>
      </c>
      <c r="AU412" s="548">
        <f ca="1">Origination!$T$14*AD12</f>
        <v>423.66840411869305</v>
      </c>
      <c r="AV412" s="548">
        <f ca="1">Origination!$T$14*AE12</f>
        <v>400.11821304931726</v>
      </c>
      <c r="AW412" s="548">
        <f ca="1">Origination!$T$14*AF12</f>
        <v>376.20495653428856</v>
      </c>
      <c r="AX412" s="548">
        <f ca="1">Origination!$T$14*AG12</f>
        <v>351.92303731465319</v>
      </c>
      <c r="AY412" s="548">
        <f ca="1">Origination!$T$14*AH12</f>
        <v>327.26677184038169</v>
      </c>
      <c r="AZ412" s="548">
        <f ca="1">Origination!$T$14*AI12</f>
        <v>302.23038894004861</v>
      </c>
      <c r="BA412" s="548">
        <f ca="1">Origination!$T$14*AJ12</f>
        <v>276.808028470002</v>
      </c>
      <c r="BB412" s="548">
        <f ca="1">Origination!$T$14*AK12</f>
        <v>250.99373994270888</v>
      </c>
      <c r="BC412" s="548">
        <f ca="1">Origination!$T$14*AL12</f>
        <v>224.78148113395332</v>
      </c>
      <c r="BD412" s="548">
        <f ca="1">Origination!$T$14*AM12</f>
        <v>198.16511666856275</v>
      </c>
      <c r="BE412" s="548">
        <f ca="1">Origination!$T$14*AN12</f>
        <v>171.13841658433074</v>
      </c>
      <c r="BF412" s="548">
        <f ca="1">Origination!$T$14*AO12</f>
        <v>143.69505487380016</v>
      </c>
      <c r="BG412" s="548">
        <f ca="1">Origination!$T$14*AP12</f>
        <v>115.82860800356556</v>
      </c>
      <c r="BH412" s="548">
        <f ca="1">Origination!$T$14*AQ12</f>
        <v>87.532553410748193</v>
      </c>
      <c r="BI412" s="548">
        <f ca="1">Origination!$T$14*AR12</f>
        <v>58.800267976291565</v>
      </c>
      <c r="BJ412" s="548">
        <f ca="1">Origination!$T$14*AS12</f>
        <v>29.625026474720372</v>
      </c>
      <c r="BK412" s="548">
        <f ca="1">Origination!$T$14*AT12</f>
        <v>0</v>
      </c>
      <c r="BL412" s="548">
        <f ca="1">Origination!$T$14*AU12</f>
        <v>0</v>
      </c>
      <c r="BM412" s="548">
        <f ca="1">Origination!$T$14*AV12</f>
        <v>0</v>
      </c>
      <c r="BN412" s="548">
        <f ca="1">Origination!$T$14*AW12</f>
        <v>0</v>
      </c>
      <c r="BO412" s="548">
        <f ca="1">Origination!$T$14*AX12</f>
        <v>0</v>
      </c>
      <c r="BP412" s="548">
        <f ca="1">Origination!$T$14*AY12</f>
        <v>0</v>
      </c>
      <c r="BQ412" s="548">
        <f ca="1">Origination!$T$14*AZ12</f>
        <v>0</v>
      </c>
      <c r="BR412" s="548">
        <f ca="1">Origination!$T$14*BA12</f>
        <v>0</v>
      </c>
      <c r="BS412" s="548">
        <f ca="1">Origination!$T$14*BB12</f>
        <v>0</v>
      </c>
      <c r="BT412" s="548">
        <f ca="1">Origination!$T$14*BC12</f>
        <v>0</v>
      </c>
      <c r="BU412" s="548">
        <f ca="1">Origination!$T$14*BD12</f>
        <v>0</v>
      </c>
      <c r="BV412" s="548">
        <f ca="1">Origination!$T$14*BE12</f>
        <v>0</v>
      </c>
      <c r="BW412" s="548">
        <f ca="1">Origination!$T$14*BF12</f>
        <v>0</v>
      </c>
      <c r="BX412" s="548">
        <f ca="1">Origination!$T$14*BG12</f>
        <v>0</v>
      </c>
      <c r="BY412" s="548">
        <f ca="1">Origination!$T$14*BH12</f>
        <v>0</v>
      </c>
      <c r="BZ412" s="548">
        <f ca="1">Origination!$T$14*BI12</f>
        <v>0</v>
      </c>
      <c r="CA412" s="548">
        <f ca="1">Origination!$T$14*BJ12</f>
        <v>0</v>
      </c>
      <c r="CB412" s="548">
        <f ca="1">Origination!$T$14*BK12</f>
        <v>0</v>
      </c>
      <c r="CC412" s="548">
        <f ca="1">Origination!$T$14*BL12</f>
        <v>0</v>
      </c>
      <c r="CD412" s="548">
        <f ca="1">Origination!$T$14*BM12</f>
        <v>0</v>
      </c>
      <c r="CE412" s="548">
        <f ca="1">Origination!$T$14*BN12</f>
        <v>0</v>
      </c>
      <c r="CF412" s="548">
        <f ca="1">Origination!$T$14*BO12</f>
        <v>0</v>
      </c>
      <c r="CG412" s="548">
        <f ca="1">Origination!$T$14*BP12</f>
        <v>0</v>
      </c>
      <c r="CH412" s="548">
        <f ca="1">Origination!$T$14*BQ12</f>
        <v>0</v>
      </c>
      <c r="CI412" s="548">
        <f ca="1">Origination!$T$14*BR12</f>
        <v>0</v>
      </c>
      <c r="CJ412" s="548">
        <f ca="1">Origination!$T$14*BS12</f>
        <v>0</v>
      </c>
      <c r="CK412" s="548">
        <f ca="1">Origination!$T$14*BT12</f>
        <v>0</v>
      </c>
      <c r="CL412" s="548">
        <f ca="1">Origination!$T$14*BU12</f>
        <v>0</v>
      </c>
      <c r="CM412" s="548">
        <f ca="1">Origination!$T$14*BV12</f>
        <v>0</v>
      </c>
      <c r="CN412" s="548">
        <f ca="1">Origination!$T$14*BW12</f>
        <v>0</v>
      </c>
      <c r="CO412" s="548">
        <f ca="1">Origination!$T$14*BX12</f>
        <v>0</v>
      </c>
      <c r="CP412" s="548">
        <f ca="1">Origination!$T$14*BY12</f>
        <v>0</v>
      </c>
      <c r="CQ412" s="548">
        <f ca="1">Origination!$T$14*BZ12</f>
        <v>0</v>
      </c>
      <c r="CR412" s="548">
        <f ca="1">Origination!$T$14*CA12</f>
        <v>0</v>
      </c>
      <c r="CS412" s="548">
        <f ca="1">Origination!$T$14*CB12</f>
        <v>0</v>
      </c>
      <c r="CT412" s="548">
        <f ca="1">Origination!$T$14*CC12</f>
        <v>0</v>
      </c>
      <c r="CU412" s="548">
        <f ca="1">Origination!$T$14*CD12</f>
        <v>0</v>
      </c>
      <c r="CV412" s="548">
        <f ca="1">Origination!$T$14*CE12</f>
        <v>0</v>
      </c>
      <c r="CW412" s="548">
        <f ca="1">Origination!$T$14*CF12</f>
        <v>0</v>
      </c>
      <c r="CX412" s="548">
        <f ca="1">Origination!$T$14*CG12</f>
        <v>0</v>
      </c>
      <c r="CY412" s="548">
        <f ca="1">Origination!$T$14*CH12</f>
        <v>0</v>
      </c>
      <c r="CZ412" s="548">
        <f ca="1">Origination!$T$14*CI12</f>
        <v>0</v>
      </c>
      <c r="DA412" s="548">
        <f ca="1">Origination!$T$14*CJ12</f>
        <v>0</v>
      </c>
      <c r="DB412" s="548">
        <f ca="1">Origination!$T$14*CK12</f>
        <v>0</v>
      </c>
      <c r="DC412" s="548">
        <f ca="1">Origination!$T$14*CL12</f>
        <v>0</v>
      </c>
      <c r="DD412" s="548">
        <f ca="1">Origination!$T$14*CM12</f>
        <v>0</v>
      </c>
      <c r="DE412" s="548">
        <f ca="1">Origination!$T$14*CN12</f>
        <v>0</v>
      </c>
      <c r="DF412" s="548">
        <f ca="1">Origination!$T$14*CO12</f>
        <v>0</v>
      </c>
      <c r="DG412" s="548">
        <f ca="1">Origination!$T$14*CP12</f>
        <v>0</v>
      </c>
      <c r="DH412" s="548">
        <f ca="1">Origination!$T$14*CQ12</f>
        <v>0</v>
      </c>
      <c r="DI412" s="548">
        <f ca="1">Origination!$T$14*CR12</f>
        <v>0</v>
      </c>
      <c r="DJ412" s="548">
        <f ca="1">Origination!$T$14*CS12</f>
        <v>0</v>
      </c>
      <c r="DK412" s="548">
        <f ca="1">Origination!$T$14*CT12</f>
        <v>0</v>
      </c>
      <c r="DL412" s="548">
        <f ca="1">Origination!$T$14*CU12</f>
        <v>0</v>
      </c>
      <c r="DM412" s="548">
        <f ca="1">Origination!$T$14*CV12</f>
        <v>0</v>
      </c>
      <c r="DN412" s="548">
        <f ca="1">Origination!$T$14*CW12</f>
        <v>0</v>
      </c>
      <c r="DO412" s="548">
        <f ca="1">Origination!$T$14*CX12</f>
        <v>0</v>
      </c>
      <c r="DP412" s="548">
        <f ca="1">Origination!$T$14*CY12</f>
        <v>0</v>
      </c>
      <c r="DQ412" s="548">
        <f ca="1">Origination!$T$14*CZ12</f>
        <v>0</v>
      </c>
      <c r="DR412" s="548">
        <f ca="1">Origination!$T$14*DA12</f>
        <v>0</v>
      </c>
      <c r="DS412" s="548">
        <f ca="1">Origination!$T$14*DB12</f>
        <v>0</v>
      </c>
    </row>
    <row r="413" spans="1:123" hidden="1" outlineLevel="1" x14ac:dyDescent="0.25">
      <c r="A413" s="574" t="s">
        <v>44</v>
      </c>
      <c r="B413" s="575" t="s">
        <v>243</v>
      </c>
      <c r="C413" s="547">
        <v>19</v>
      </c>
      <c r="D413" s="549"/>
      <c r="E413" s="549"/>
      <c r="F413" s="549"/>
      <c r="G413" s="549"/>
      <c r="H413" s="549"/>
      <c r="I413" s="549"/>
      <c r="J413" s="549"/>
      <c r="K413" s="549"/>
      <c r="L413" s="549"/>
      <c r="M413" s="549"/>
      <c r="N413" s="549"/>
      <c r="O413" s="549"/>
      <c r="P413" s="549"/>
      <c r="Q413" s="549"/>
      <c r="R413" s="549"/>
      <c r="S413" s="549"/>
      <c r="T413" s="549"/>
      <c r="U413" s="549"/>
      <c r="V413" s="548">
        <f ca="1">Origination!$U$14*D12</f>
        <v>925</v>
      </c>
      <c r="W413" s="548">
        <f ca="1">Origination!$U$14*E12</f>
        <v>909.17867103379422</v>
      </c>
      <c r="X413" s="548">
        <f ca="1">Origination!$U$14*F12</f>
        <v>893.11342991269294</v>
      </c>
      <c r="Y413" s="548">
        <f ca="1">Origination!$U$14*G12</f>
        <v>876.80051632430786</v>
      </c>
      <c r="Z413" s="548">
        <f ca="1">Origination!$U$14*H12</f>
        <v>860.23611198476874</v>
      </c>
      <c r="AA413" s="548">
        <f ca="1">Origination!$U$14*I12</f>
        <v>843.41633974499484</v>
      </c>
      <c r="AB413" s="548">
        <f ca="1">Origination!$U$14*J12</f>
        <v>826.33726268319106</v>
      </c>
      <c r="AC413" s="548">
        <f ca="1">Origination!$U$14*K12</f>
        <v>808.99488318335148</v>
      </c>
      <c r="AD413" s="548">
        <f ca="1">Origination!$U$14*L12</f>
        <v>791.38514199955557</v>
      </c>
      <c r="AE413" s="548">
        <f ca="1">Origination!$U$14*M12</f>
        <v>773.50391730584329</v>
      </c>
      <c r="AF413" s="548">
        <f ca="1">Origination!$U$14*N12</f>
        <v>755.34702373143591</v>
      </c>
      <c r="AG413" s="548">
        <f ca="1">Origination!$U$14*O12</f>
        <v>736.91021138108988</v>
      </c>
      <c r="AH413" s="548">
        <f ca="1">Origination!$U$14*P12</f>
        <v>718.18916484034276</v>
      </c>
      <c r="AI413" s="548">
        <f ca="1">Origination!$U$14*Q12</f>
        <v>699.17950216542567</v>
      </c>
      <c r="AJ413" s="548">
        <f ca="1">Origination!$U$14*R12</f>
        <v>679.87677385760355</v>
      </c>
      <c r="AK413" s="548">
        <f ca="1">Origination!$U$14*S12</f>
        <v>660.27646182170258</v>
      </c>
      <c r="AL413" s="548">
        <f ca="1">Origination!$U$14*T12</f>
        <v>640.37397830858151</v>
      </c>
      <c r="AM413" s="548">
        <f ca="1">Origination!$U$14*U12</f>
        <v>620.16466484129978</v>
      </c>
      <c r="AN413" s="548">
        <f ca="1">Origination!$U$14*V12</f>
        <v>599.6437911247308</v>
      </c>
      <c r="AO413" s="548">
        <f ca="1">Origination!$U$14*W12</f>
        <v>578.8065539383648</v>
      </c>
      <c r="AP413" s="548">
        <f ca="1">Origination!$U$14*X12</f>
        <v>557.64807601204222</v>
      </c>
      <c r="AQ413" s="548">
        <f ca="1">Origination!$U$14*Y12</f>
        <v>536.1634048843556</v>
      </c>
      <c r="AR413" s="548">
        <f ca="1">Origination!$U$14*Z12</f>
        <v>514.34751174345035</v>
      </c>
      <c r="AS413" s="548">
        <f ca="1">Origination!$U$14*AA12</f>
        <v>492.1952902499562</v>
      </c>
      <c r="AT413" s="548">
        <f ca="1">Origination!$U$14*AB12</f>
        <v>469.7015553417707</v>
      </c>
      <c r="AU413" s="548">
        <f ca="1">Origination!$U$14*AC12</f>
        <v>446.86104202041736</v>
      </c>
      <c r="AV413" s="548">
        <f ca="1">Origination!$U$14*AD12</f>
        <v>423.66840411869305</v>
      </c>
      <c r="AW413" s="548">
        <f ca="1">Origination!$U$14*AE12</f>
        <v>400.11821304931726</v>
      </c>
      <c r="AX413" s="548">
        <f ca="1">Origination!$U$14*AF12</f>
        <v>376.20495653428856</v>
      </c>
      <c r="AY413" s="548">
        <f ca="1">Origination!$U$14*AG12</f>
        <v>351.92303731465319</v>
      </c>
      <c r="AZ413" s="548">
        <f ca="1">Origination!$U$14*AH12</f>
        <v>327.26677184038169</v>
      </c>
      <c r="BA413" s="548">
        <f ca="1">Origination!$U$14*AI12</f>
        <v>302.23038894004861</v>
      </c>
      <c r="BB413" s="548">
        <f ca="1">Origination!$U$14*AJ12</f>
        <v>276.808028470002</v>
      </c>
      <c r="BC413" s="548">
        <f ca="1">Origination!$U$14*AK12</f>
        <v>250.99373994270888</v>
      </c>
      <c r="BD413" s="548">
        <f ca="1">Origination!$U$14*AL12</f>
        <v>224.78148113395332</v>
      </c>
      <c r="BE413" s="548">
        <f ca="1">Origination!$U$14*AM12</f>
        <v>198.16511666856275</v>
      </c>
      <c r="BF413" s="548">
        <f ca="1">Origination!$U$14*AN12</f>
        <v>171.13841658433074</v>
      </c>
      <c r="BG413" s="548">
        <f ca="1">Origination!$U$14*AO12</f>
        <v>143.69505487380016</v>
      </c>
      <c r="BH413" s="548">
        <f ca="1">Origination!$U$14*AP12</f>
        <v>115.82860800356556</v>
      </c>
      <c r="BI413" s="548">
        <f ca="1">Origination!$U$14*AQ12</f>
        <v>87.532553410748193</v>
      </c>
      <c r="BJ413" s="548">
        <f ca="1">Origination!$U$14*AR12</f>
        <v>58.800267976291565</v>
      </c>
      <c r="BK413" s="548">
        <f ca="1">Origination!$U$14*AS12</f>
        <v>29.625026474720372</v>
      </c>
      <c r="BL413" s="548">
        <f ca="1">Origination!$U$14*AT12</f>
        <v>0</v>
      </c>
      <c r="BM413" s="548">
        <f ca="1">Origination!$U$14*AU12</f>
        <v>0</v>
      </c>
      <c r="BN413" s="548">
        <f ca="1">Origination!$U$14*AV12</f>
        <v>0</v>
      </c>
      <c r="BO413" s="548">
        <f ca="1">Origination!$U$14*AW12</f>
        <v>0</v>
      </c>
      <c r="BP413" s="548">
        <f ca="1">Origination!$U$14*AX12</f>
        <v>0</v>
      </c>
      <c r="BQ413" s="548">
        <f ca="1">Origination!$U$14*AY12</f>
        <v>0</v>
      </c>
      <c r="BR413" s="548">
        <f ca="1">Origination!$U$14*AZ12</f>
        <v>0</v>
      </c>
      <c r="BS413" s="548">
        <f ca="1">Origination!$U$14*BA12</f>
        <v>0</v>
      </c>
      <c r="BT413" s="548">
        <f ca="1">Origination!$U$14*BB12</f>
        <v>0</v>
      </c>
      <c r="BU413" s="548">
        <f ca="1">Origination!$U$14*BC12</f>
        <v>0</v>
      </c>
      <c r="BV413" s="548">
        <f ca="1">Origination!$U$14*BD12</f>
        <v>0</v>
      </c>
      <c r="BW413" s="548">
        <f ca="1">Origination!$U$14*BE12</f>
        <v>0</v>
      </c>
      <c r="BX413" s="548">
        <f ca="1">Origination!$U$14*BF12</f>
        <v>0</v>
      </c>
      <c r="BY413" s="548">
        <f ca="1">Origination!$U$14*BG12</f>
        <v>0</v>
      </c>
      <c r="BZ413" s="548">
        <f ca="1">Origination!$U$14*BH12</f>
        <v>0</v>
      </c>
      <c r="CA413" s="548">
        <f ca="1">Origination!$U$14*BI12</f>
        <v>0</v>
      </c>
      <c r="CB413" s="548">
        <f ca="1">Origination!$U$14*BJ12</f>
        <v>0</v>
      </c>
      <c r="CC413" s="548">
        <f ca="1">Origination!$U$14*BK12</f>
        <v>0</v>
      </c>
      <c r="CD413" s="548">
        <f ca="1">Origination!$U$14*BL12</f>
        <v>0</v>
      </c>
      <c r="CE413" s="548">
        <f ca="1">Origination!$U$14*BM12</f>
        <v>0</v>
      </c>
      <c r="CF413" s="548">
        <f ca="1">Origination!$U$14*BN12</f>
        <v>0</v>
      </c>
      <c r="CG413" s="548">
        <f ca="1">Origination!$U$14*BO12</f>
        <v>0</v>
      </c>
      <c r="CH413" s="548">
        <f ca="1">Origination!$U$14*BP12</f>
        <v>0</v>
      </c>
      <c r="CI413" s="548">
        <f ca="1">Origination!$U$14*BQ12</f>
        <v>0</v>
      </c>
      <c r="CJ413" s="548">
        <f ca="1">Origination!$U$14*BR12</f>
        <v>0</v>
      </c>
      <c r="CK413" s="548">
        <f ca="1">Origination!$U$14*BS12</f>
        <v>0</v>
      </c>
      <c r="CL413" s="548">
        <f ca="1">Origination!$U$14*BT12</f>
        <v>0</v>
      </c>
      <c r="CM413" s="548">
        <f ca="1">Origination!$U$14*BU12</f>
        <v>0</v>
      </c>
      <c r="CN413" s="548">
        <f ca="1">Origination!$U$14*BV12</f>
        <v>0</v>
      </c>
      <c r="CO413" s="548">
        <f ca="1">Origination!$U$14*BW12</f>
        <v>0</v>
      </c>
      <c r="CP413" s="548">
        <f ca="1">Origination!$U$14*BX12</f>
        <v>0</v>
      </c>
      <c r="CQ413" s="548">
        <f ca="1">Origination!$U$14*BY12</f>
        <v>0</v>
      </c>
      <c r="CR413" s="548">
        <f ca="1">Origination!$U$14*BZ12</f>
        <v>0</v>
      </c>
      <c r="CS413" s="548">
        <f ca="1">Origination!$U$14*CA12</f>
        <v>0</v>
      </c>
      <c r="CT413" s="548">
        <f ca="1">Origination!$U$14*CB12</f>
        <v>0</v>
      </c>
      <c r="CU413" s="548">
        <f ca="1">Origination!$U$14*CC12</f>
        <v>0</v>
      </c>
      <c r="CV413" s="548">
        <f ca="1">Origination!$U$14*CD12</f>
        <v>0</v>
      </c>
      <c r="CW413" s="548">
        <f ca="1">Origination!$U$14*CE12</f>
        <v>0</v>
      </c>
      <c r="CX413" s="548">
        <f ca="1">Origination!$U$14*CF12</f>
        <v>0</v>
      </c>
      <c r="CY413" s="548">
        <f ca="1">Origination!$U$14*CG12</f>
        <v>0</v>
      </c>
      <c r="CZ413" s="548">
        <f ca="1">Origination!$U$14*CH12</f>
        <v>0</v>
      </c>
      <c r="DA413" s="548">
        <f ca="1">Origination!$U$14*CI12</f>
        <v>0</v>
      </c>
      <c r="DB413" s="548">
        <f ca="1">Origination!$U$14*CJ12</f>
        <v>0</v>
      </c>
      <c r="DC413" s="548">
        <f ca="1">Origination!$U$14*CK12</f>
        <v>0</v>
      </c>
      <c r="DD413" s="548">
        <f ca="1">Origination!$U$14*CL12</f>
        <v>0</v>
      </c>
      <c r="DE413" s="548">
        <f ca="1">Origination!$U$14*CM12</f>
        <v>0</v>
      </c>
      <c r="DF413" s="548">
        <f ca="1">Origination!$U$14*CN12</f>
        <v>0</v>
      </c>
      <c r="DG413" s="548">
        <f ca="1">Origination!$U$14*CO12</f>
        <v>0</v>
      </c>
      <c r="DH413" s="548">
        <f ca="1">Origination!$U$14*CP12</f>
        <v>0</v>
      </c>
      <c r="DI413" s="548">
        <f ca="1">Origination!$U$14*CQ12</f>
        <v>0</v>
      </c>
      <c r="DJ413" s="548">
        <f ca="1">Origination!$U$14*CR12</f>
        <v>0</v>
      </c>
      <c r="DK413" s="548">
        <f ca="1">Origination!$U$14*CS12</f>
        <v>0</v>
      </c>
      <c r="DL413" s="548">
        <f ca="1">Origination!$U$14*CT12</f>
        <v>0</v>
      </c>
      <c r="DM413" s="548">
        <f ca="1">Origination!$U$14*CU12</f>
        <v>0</v>
      </c>
      <c r="DN413" s="548">
        <f ca="1">Origination!$U$14*CV12</f>
        <v>0</v>
      </c>
      <c r="DO413" s="548">
        <f ca="1">Origination!$U$14*CW12</f>
        <v>0</v>
      </c>
      <c r="DP413" s="548">
        <f ca="1">Origination!$U$14*CX12</f>
        <v>0</v>
      </c>
      <c r="DQ413" s="548">
        <f ca="1">Origination!$U$14*CY12</f>
        <v>0</v>
      </c>
      <c r="DR413" s="548">
        <f ca="1">Origination!$U$14*CZ12</f>
        <v>0</v>
      </c>
      <c r="DS413" s="548">
        <f ca="1">Origination!$U$14*DA12</f>
        <v>0</v>
      </c>
    </row>
    <row r="414" spans="1:123" hidden="1" outlineLevel="1" x14ac:dyDescent="0.25">
      <c r="A414" s="574" t="s">
        <v>44</v>
      </c>
      <c r="B414" s="575" t="s">
        <v>243</v>
      </c>
      <c r="C414" s="547">
        <v>20</v>
      </c>
      <c r="D414" s="549"/>
      <c r="E414" s="549"/>
      <c r="F414" s="549"/>
      <c r="G414" s="549"/>
      <c r="H414" s="549"/>
      <c r="I414" s="549"/>
      <c r="J414" s="549"/>
      <c r="K414" s="549"/>
      <c r="L414" s="549"/>
      <c r="M414" s="549"/>
      <c r="N414" s="549"/>
      <c r="O414" s="549"/>
      <c r="P414" s="549"/>
      <c r="Q414" s="549"/>
      <c r="R414" s="549"/>
      <c r="S414" s="549"/>
      <c r="T414" s="549"/>
      <c r="U414" s="549"/>
      <c r="V414" s="549"/>
      <c r="W414" s="548">
        <f ca="1">Origination!$V$14*D12</f>
        <v>925</v>
      </c>
      <c r="X414" s="548">
        <f ca="1">Origination!$V$14*E12</f>
        <v>909.17867103379422</v>
      </c>
      <c r="Y414" s="548">
        <f ca="1">Origination!$V$14*F12</f>
        <v>893.11342991269294</v>
      </c>
      <c r="Z414" s="548">
        <f ca="1">Origination!$V$14*G12</f>
        <v>876.80051632430786</v>
      </c>
      <c r="AA414" s="548">
        <f ca="1">Origination!$V$14*H12</f>
        <v>860.23611198476874</v>
      </c>
      <c r="AB414" s="548">
        <f ca="1">Origination!$V$14*I12</f>
        <v>843.41633974499484</v>
      </c>
      <c r="AC414" s="548">
        <f ca="1">Origination!$V$14*J12</f>
        <v>826.33726268319106</v>
      </c>
      <c r="AD414" s="548">
        <f ca="1">Origination!$V$14*K12</f>
        <v>808.99488318335148</v>
      </c>
      <c r="AE414" s="548">
        <f ca="1">Origination!$V$14*L12</f>
        <v>791.38514199955557</v>
      </c>
      <c r="AF414" s="548">
        <f ca="1">Origination!$V$14*M12</f>
        <v>773.50391730584329</v>
      </c>
      <c r="AG414" s="548">
        <f ca="1">Origination!$V$14*N12</f>
        <v>755.34702373143591</v>
      </c>
      <c r="AH414" s="548">
        <f ca="1">Origination!$V$14*O12</f>
        <v>736.91021138108988</v>
      </c>
      <c r="AI414" s="548">
        <f ca="1">Origination!$V$14*P12</f>
        <v>718.18916484034276</v>
      </c>
      <c r="AJ414" s="548">
        <f ca="1">Origination!$V$14*Q12</f>
        <v>699.17950216542567</v>
      </c>
      <c r="AK414" s="548">
        <f ca="1">Origination!$V$14*R12</f>
        <v>679.87677385760355</v>
      </c>
      <c r="AL414" s="548">
        <f ca="1">Origination!$V$14*S12</f>
        <v>660.27646182170258</v>
      </c>
      <c r="AM414" s="548">
        <f ca="1">Origination!$V$14*T12</f>
        <v>640.37397830858151</v>
      </c>
      <c r="AN414" s="548">
        <f ca="1">Origination!$V$14*U12</f>
        <v>620.16466484129978</v>
      </c>
      <c r="AO414" s="548">
        <f ca="1">Origination!$V$14*V12</f>
        <v>599.6437911247308</v>
      </c>
      <c r="AP414" s="548">
        <f ca="1">Origination!$V$14*W12</f>
        <v>578.8065539383648</v>
      </c>
      <c r="AQ414" s="548">
        <f ca="1">Origination!$V$14*X12</f>
        <v>557.64807601204222</v>
      </c>
      <c r="AR414" s="548">
        <f ca="1">Origination!$V$14*Y12</f>
        <v>536.1634048843556</v>
      </c>
      <c r="AS414" s="548">
        <f ca="1">Origination!$V$14*Z12</f>
        <v>514.34751174345035</v>
      </c>
      <c r="AT414" s="548">
        <f ca="1">Origination!$V$14*AA12</f>
        <v>492.1952902499562</v>
      </c>
      <c r="AU414" s="548">
        <f ca="1">Origination!$V$14*AB12</f>
        <v>469.7015553417707</v>
      </c>
      <c r="AV414" s="548">
        <f ca="1">Origination!$V$14*AC12</f>
        <v>446.86104202041736</v>
      </c>
      <c r="AW414" s="548">
        <f ca="1">Origination!$V$14*AD12</f>
        <v>423.66840411869305</v>
      </c>
      <c r="AX414" s="548">
        <f ca="1">Origination!$V$14*AE12</f>
        <v>400.11821304931726</v>
      </c>
      <c r="AY414" s="548">
        <f ca="1">Origination!$V$14*AF12</f>
        <v>376.20495653428856</v>
      </c>
      <c r="AZ414" s="548">
        <f ca="1">Origination!$V$14*AG12</f>
        <v>351.92303731465319</v>
      </c>
      <c r="BA414" s="548">
        <f ca="1">Origination!$V$14*AH12</f>
        <v>327.26677184038169</v>
      </c>
      <c r="BB414" s="548">
        <f ca="1">Origination!$V$14*AI12</f>
        <v>302.23038894004861</v>
      </c>
      <c r="BC414" s="548">
        <f ca="1">Origination!$V$14*AJ12</f>
        <v>276.808028470002</v>
      </c>
      <c r="BD414" s="548">
        <f ca="1">Origination!$V$14*AK12</f>
        <v>250.99373994270888</v>
      </c>
      <c r="BE414" s="548">
        <f ca="1">Origination!$V$14*AL12</f>
        <v>224.78148113395332</v>
      </c>
      <c r="BF414" s="548">
        <f ca="1">Origination!$V$14*AM12</f>
        <v>198.16511666856275</v>
      </c>
      <c r="BG414" s="548">
        <f ca="1">Origination!$V$14*AN12</f>
        <v>171.13841658433074</v>
      </c>
      <c r="BH414" s="548">
        <f ca="1">Origination!$V$14*AO12</f>
        <v>143.69505487380016</v>
      </c>
      <c r="BI414" s="548">
        <f ca="1">Origination!$V$14*AP12</f>
        <v>115.82860800356556</v>
      </c>
      <c r="BJ414" s="548">
        <f ca="1">Origination!$V$14*AQ12</f>
        <v>87.532553410748193</v>
      </c>
      <c r="BK414" s="548">
        <f ca="1">Origination!$V$14*AR12</f>
        <v>58.800267976291565</v>
      </c>
      <c r="BL414" s="548">
        <f ca="1">Origination!$V$14*AS12</f>
        <v>29.625026474720372</v>
      </c>
      <c r="BM414" s="548">
        <f ca="1">Origination!$V$14*AT12</f>
        <v>0</v>
      </c>
      <c r="BN414" s="548">
        <f ca="1">Origination!$V$14*AU12</f>
        <v>0</v>
      </c>
      <c r="BO414" s="548">
        <f ca="1">Origination!$V$14*AV12</f>
        <v>0</v>
      </c>
      <c r="BP414" s="548">
        <f ca="1">Origination!$V$14*AW12</f>
        <v>0</v>
      </c>
      <c r="BQ414" s="548">
        <f ca="1">Origination!$V$14*AX12</f>
        <v>0</v>
      </c>
      <c r="BR414" s="548">
        <f ca="1">Origination!$V$14*AY12</f>
        <v>0</v>
      </c>
      <c r="BS414" s="548">
        <f ca="1">Origination!$V$14*AZ12</f>
        <v>0</v>
      </c>
      <c r="BT414" s="548">
        <f ca="1">Origination!$V$14*BA12</f>
        <v>0</v>
      </c>
      <c r="BU414" s="548">
        <f ca="1">Origination!$V$14*BB12</f>
        <v>0</v>
      </c>
      <c r="BV414" s="548">
        <f ca="1">Origination!$V$14*BC12</f>
        <v>0</v>
      </c>
      <c r="BW414" s="548">
        <f ca="1">Origination!$V$14*BD12</f>
        <v>0</v>
      </c>
      <c r="BX414" s="548">
        <f ca="1">Origination!$V$14*BE12</f>
        <v>0</v>
      </c>
      <c r="BY414" s="548">
        <f ca="1">Origination!$V$14*BF12</f>
        <v>0</v>
      </c>
      <c r="BZ414" s="548">
        <f ca="1">Origination!$V$14*BG12</f>
        <v>0</v>
      </c>
      <c r="CA414" s="548">
        <f ca="1">Origination!$V$14*BH12</f>
        <v>0</v>
      </c>
      <c r="CB414" s="548">
        <f ca="1">Origination!$V$14*BI12</f>
        <v>0</v>
      </c>
      <c r="CC414" s="548">
        <f ca="1">Origination!$V$14*BJ12</f>
        <v>0</v>
      </c>
      <c r="CD414" s="548">
        <f ca="1">Origination!$V$14*BK12</f>
        <v>0</v>
      </c>
      <c r="CE414" s="548">
        <f ca="1">Origination!$V$14*BL12</f>
        <v>0</v>
      </c>
      <c r="CF414" s="548">
        <f ca="1">Origination!$V$14*BM12</f>
        <v>0</v>
      </c>
      <c r="CG414" s="548">
        <f ca="1">Origination!$V$14*BN12</f>
        <v>0</v>
      </c>
      <c r="CH414" s="548">
        <f ca="1">Origination!$V$14*BO12</f>
        <v>0</v>
      </c>
      <c r="CI414" s="548">
        <f ca="1">Origination!$V$14*BP12</f>
        <v>0</v>
      </c>
      <c r="CJ414" s="548">
        <f ca="1">Origination!$V$14*BQ12</f>
        <v>0</v>
      </c>
      <c r="CK414" s="548">
        <f ca="1">Origination!$V$14*BR12</f>
        <v>0</v>
      </c>
      <c r="CL414" s="548">
        <f ca="1">Origination!$V$14*BS12</f>
        <v>0</v>
      </c>
      <c r="CM414" s="548">
        <f ca="1">Origination!$V$14*BT12</f>
        <v>0</v>
      </c>
      <c r="CN414" s="548">
        <f ca="1">Origination!$V$14*BU12</f>
        <v>0</v>
      </c>
      <c r="CO414" s="548">
        <f ca="1">Origination!$V$14*BV12</f>
        <v>0</v>
      </c>
      <c r="CP414" s="548">
        <f ca="1">Origination!$V$14*BW12</f>
        <v>0</v>
      </c>
      <c r="CQ414" s="548">
        <f ca="1">Origination!$V$14*BX12</f>
        <v>0</v>
      </c>
      <c r="CR414" s="548">
        <f ca="1">Origination!$V$14*BY12</f>
        <v>0</v>
      </c>
      <c r="CS414" s="548">
        <f ca="1">Origination!$V$14*BZ12</f>
        <v>0</v>
      </c>
      <c r="CT414" s="548">
        <f ca="1">Origination!$V$14*CA12</f>
        <v>0</v>
      </c>
      <c r="CU414" s="548">
        <f ca="1">Origination!$V$14*CB12</f>
        <v>0</v>
      </c>
      <c r="CV414" s="548">
        <f ca="1">Origination!$V$14*CC12</f>
        <v>0</v>
      </c>
      <c r="CW414" s="548">
        <f ca="1">Origination!$V$14*CD12</f>
        <v>0</v>
      </c>
      <c r="CX414" s="548">
        <f ca="1">Origination!$V$14*CE12</f>
        <v>0</v>
      </c>
      <c r="CY414" s="548">
        <f ca="1">Origination!$V$14*CF12</f>
        <v>0</v>
      </c>
      <c r="CZ414" s="548">
        <f ca="1">Origination!$V$14*CG12</f>
        <v>0</v>
      </c>
      <c r="DA414" s="548">
        <f ca="1">Origination!$V$14*CH12</f>
        <v>0</v>
      </c>
      <c r="DB414" s="548">
        <f ca="1">Origination!$V$14*CI12</f>
        <v>0</v>
      </c>
      <c r="DC414" s="548">
        <f ca="1">Origination!$V$14*CJ12</f>
        <v>0</v>
      </c>
      <c r="DD414" s="548">
        <f ca="1">Origination!$V$14*CK12</f>
        <v>0</v>
      </c>
      <c r="DE414" s="548">
        <f ca="1">Origination!$V$14*CL12</f>
        <v>0</v>
      </c>
      <c r="DF414" s="548">
        <f ca="1">Origination!$V$14*CM12</f>
        <v>0</v>
      </c>
      <c r="DG414" s="548">
        <f ca="1">Origination!$V$14*CN12</f>
        <v>0</v>
      </c>
      <c r="DH414" s="548">
        <f ca="1">Origination!$V$14*CO12</f>
        <v>0</v>
      </c>
      <c r="DI414" s="548">
        <f ca="1">Origination!$V$14*CP12</f>
        <v>0</v>
      </c>
      <c r="DJ414" s="548">
        <f ca="1">Origination!$V$14*CQ12</f>
        <v>0</v>
      </c>
      <c r="DK414" s="548">
        <f ca="1">Origination!$V$14*CR12</f>
        <v>0</v>
      </c>
      <c r="DL414" s="548">
        <f ca="1">Origination!$V$14*CS12</f>
        <v>0</v>
      </c>
      <c r="DM414" s="548">
        <f ca="1">Origination!$V$14*CT12</f>
        <v>0</v>
      </c>
      <c r="DN414" s="548">
        <f ca="1">Origination!$V$14*CU12</f>
        <v>0</v>
      </c>
      <c r="DO414" s="548">
        <f ca="1">Origination!$V$14*CV12</f>
        <v>0</v>
      </c>
      <c r="DP414" s="548">
        <f ca="1">Origination!$V$14*CW12</f>
        <v>0</v>
      </c>
      <c r="DQ414" s="548">
        <f ca="1">Origination!$V$14*CX12</f>
        <v>0</v>
      </c>
      <c r="DR414" s="548">
        <f ca="1">Origination!$V$14*CY12</f>
        <v>0</v>
      </c>
      <c r="DS414" s="548">
        <f ca="1">Origination!$V$14*CZ12</f>
        <v>0</v>
      </c>
    </row>
    <row r="415" spans="1:123" hidden="1" outlineLevel="1" x14ac:dyDescent="0.25">
      <c r="A415" s="574" t="s">
        <v>44</v>
      </c>
      <c r="B415" s="575" t="s">
        <v>243</v>
      </c>
      <c r="C415" s="547">
        <v>21</v>
      </c>
      <c r="D415" s="549"/>
      <c r="E415" s="549"/>
      <c r="F415" s="549"/>
      <c r="G415" s="549"/>
      <c r="H415" s="549"/>
      <c r="I415" s="549"/>
      <c r="J415" s="549"/>
      <c r="K415" s="549"/>
      <c r="L415" s="549"/>
      <c r="M415" s="549"/>
      <c r="N415" s="549"/>
      <c r="O415" s="549"/>
      <c r="P415" s="549"/>
      <c r="Q415" s="549"/>
      <c r="R415" s="549"/>
      <c r="S415" s="549"/>
      <c r="T415" s="549"/>
      <c r="U415" s="549"/>
      <c r="V415" s="549"/>
      <c r="W415" s="549"/>
      <c r="X415" s="548">
        <f ca="1">Origination!$W$14*D12</f>
        <v>1079.1666666666665</v>
      </c>
      <c r="Y415" s="548">
        <f ca="1">Origination!$W$14*E12</f>
        <v>1060.7084495394267</v>
      </c>
      <c r="Z415" s="548">
        <f ca="1">Origination!$W$14*F12</f>
        <v>1041.9656682314751</v>
      </c>
      <c r="AA415" s="548">
        <f ca="1">Origination!$W$14*G12</f>
        <v>1022.9339357116925</v>
      </c>
      <c r="AB415" s="548">
        <f ca="1">Origination!$W$14*H12</f>
        <v>1003.6087973155635</v>
      </c>
      <c r="AC415" s="548">
        <f ca="1">Origination!$W$14*I12</f>
        <v>983.98572970249393</v>
      </c>
      <c r="AD415" s="548">
        <f ca="1">Origination!$W$14*J12</f>
        <v>964.06013979705619</v>
      </c>
      <c r="AE415" s="548">
        <f ca="1">Origination!$W$14*K12</f>
        <v>943.82736371391002</v>
      </c>
      <c r="AF415" s="548">
        <f ca="1">Origination!$W$14*L12</f>
        <v>923.2826656661482</v>
      </c>
      <c r="AG415" s="548">
        <f ca="1">Origination!$W$14*M12</f>
        <v>902.42123685681713</v>
      </c>
      <c r="AH415" s="548">
        <f ca="1">Origination!$W$14*N12</f>
        <v>881.2381943533419</v>
      </c>
      <c r="AI415" s="548">
        <f ca="1">Origination!$W$14*O12</f>
        <v>859.72857994460492</v>
      </c>
      <c r="AJ415" s="548">
        <f ca="1">Origination!$W$14*P12</f>
        <v>837.88735898039988</v>
      </c>
      <c r="AK415" s="548">
        <f ca="1">Origination!$W$14*Q12</f>
        <v>815.70941919299662</v>
      </c>
      <c r="AL415" s="548">
        <f ca="1">Origination!$W$14*R12</f>
        <v>793.18956950053746</v>
      </c>
      <c r="AM415" s="548">
        <f ca="1">Origination!$W$14*S12</f>
        <v>770.32253879198629</v>
      </c>
      <c r="AN415" s="548">
        <f ca="1">Origination!$W$14*T12</f>
        <v>747.10297469334512</v>
      </c>
      <c r="AO415" s="548">
        <f ca="1">Origination!$W$14*U12</f>
        <v>723.52544231484967</v>
      </c>
      <c r="AP415" s="548">
        <f ca="1">Origination!$W$14*V12</f>
        <v>699.58442297885267</v>
      </c>
      <c r="AQ415" s="548">
        <f ca="1">Origination!$W$14*W12</f>
        <v>675.27431292809229</v>
      </c>
      <c r="AR415" s="548">
        <f ca="1">Origination!$W$14*X12</f>
        <v>650.58942201404921</v>
      </c>
      <c r="AS415" s="548">
        <f ca="1">Origination!$W$14*Y12</f>
        <v>625.52397236508159</v>
      </c>
      <c r="AT415" s="548">
        <f ca="1">Origination!$W$14*Z12</f>
        <v>600.07209703402543</v>
      </c>
      <c r="AU415" s="548">
        <f ca="1">Origination!$W$14*AA12</f>
        <v>574.22783862494884</v>
      </c>
      <c r="AV415" s="548">
        <f ca="1">Origination!$W$14*AB12</f>
        <v>547.98514789873241</v>
      </c>
      <c r="AW415" s="548">
        <f ca="1">Origination!$W$14*AC12</f>
        <v>521.3378823571536</v>
      </c>
      <c r="AX415" s="548">
        <f ca="1">Origination!$W$14*AD12</f>
        <v>494.27980480514191</v>
      </c>
      <c r="AY415" s="548">
        <f ca="1">Origination!$W$14*AE12</f>
        <v>466.80458189087017</v>
      </c>
      <c r="AZ415" s="548">
        <f ca="1">Origination!$W$14*AF12</f>
        <v>438.90578262333668</v>
      </c>
      <c r="BA415" s="548">
        <f ca="1">Origination!$W$14*AG12</f>
        <v>410.57687686709539</v>
      </c>
      <c r="BB415" s="548">
        <f ca="1">Origination!$W$14*AH12</f>
        <v>381.81123381377864</v>
      </c>
      <c r="BC415" s="548">
        <f ca="1">Origination!$W$14*AI12</f>
        <v>352.60212043005674</v>
      </c>
      <c r="BD415" s="548">
        <f ca="1">Origination!$W$14*AJ12</f>
        <v>322.942699881669</v>
      </c>
      <c r="BE415" s="548">
        <f ca="1">Origination!$W$14*AK12</f>
        <v>292.82602993316033</v>
      </c>
      <c r="BF415" s="548">
        <f ca="1">Origination!$W$14*AL12</f>
        <v>262.2450613229455</v>
      </c>
      <c r="BG415" s="548">
        <f ca="1">Origination!$W$14*AM12</f>
        <v>231.1926361133232</v>
      </c>
      <c r="BH415" s="548">
        <f ca="1">Origination!$W$14*AN12</f>
        <v>199.66148601505253</v>
      </c>
      <c r="BI415" s="548">
        <f ca="1">Origination!$W$14*AO12</f>
        <v>167.64423068610017</v>
      </c>
      <c r="BJ415" s="548">
        <f ca="1">Origination!$W$14*AP12</f>
        <v>135.13337600415983</v>
      </c>
      <c r="BK415" s="548">
        <f ca="1">Origination!$W$14*AQ12</f>
        <v>102.12131231253956</v>
      </c>
      <c r="BL415" s="548">
        <f ca="1">Origination!$W$14*AR12</f>
        <v>68.600312639006816</v>
      </c>
      <c r="BM415" s="548">
        <f ca="1">Origination!$W$14*AS12</f>
        <v>34.562530887173772</v>
      </c>
      <c r="BN415" s="548">
        <f ca="1">Origination!$W$14*AT12</f>
        <v>0</v>
      </c>
      <c r="BO415" s="548">
        <f ca="1">Origination!$W$14*AU12</f>
        <v>0</v>
      </c>
      <c r="BP415" s="548">
        <f ca="1">Origination!$W$14*AV12</f>
        <v>0</v>
      </c>
      <c r="BQ415" s="548">
        <f ca="1">Origination!$W$14*AW12</f>
        <v>0</v>
      </c>
      <c r="BR415" s="548">
        <f ca="1">Origination!$W$14*AX12</f>
        <v>0</v>
      </c>
      <c r="BS415" s="548">
        <f ca="1">Origination!$W$14*AY12</f>
        <v>0</v>
      </c>
      <c r="BT415" s="548">
        <f ca="1">Origination!$W$14*AZ12</f>
        <v>0</v>
      </c>
      <c r="BU415" s="548">
        <f ca="1">Origination!$W$14*BA12</f>
        <v>0</v>
      </c>
      <c r="BV415" s="548">
        <f ca="1">Origination!$W$14*BB12</f>
        <v>0</v>
      </c>
      <c r="BW415" s="548">
        <f ca="1">Origination!$W$14*BC12</f>
        <v>0</v>
      </c>
      <c r="BX415" s="548">
        <f ca="1">Origination!$W$14*BD12</f>
        <v>0</v>
      </c>
      <c r="BY415" s="548">
        <f ca="1">Origination!$W$14*BE12</f>
        <v>0</v>
      </c>
      <c r="BZ415" s="548">
        <f ca="1">Origination!$W$14*BF12</f>
        <v>0</v>
      </c>
      <c r="CA415" s="548">
        <f ca="1">Origination!$W$14*BG12</f>
        <v>0</v>
      </c>
      <c r="CB415" s="548">
        <f ca="1">Origination!$W$14*BH12</f>
        <v>0</v>
      </c>
      <c r="CC415" s="548">
        <f ca="1">Origination!$W$14*BI12</f>
        <v>0</v>
      </c>
      <c r="CD415" s="548">
        <f ca="1">Origination!$W$14*BJ12</f>
        <v>0</v>
      </c>
      <c r="CE415" s="548">
        <f ca="1">Origination!$W$14*BK12</f>
        <v>0</v>
      </c>
      <c r="CF415" s="548">
        <f ca="1">Origination!$W$14*BL12</f>
        <v>0</v>
      </c>
      <c r="CG415" s="548">
        <f ca="1">Origination!$W$14*BM12</f>
        <v>0</v>
      </c>
      <c r="CH415" s="548">
        <f ca="1">Origination!$W$14*BN12</f>
        <v>0</v>
      </c>
      <c r="CI415" s="548">
        <f ca="1">Origination!$W$14*BO12</f>
        <v>0</v>
      </c>
      <c r="CJ415" s="548">
        <f ca="1">Origination!$W$14*BP12</f>
        <v>0</v>
      </c>
      <c r="CK415" s="548">
        <f ca="1">Origination!$W$14*BQ12</f>
        <v>0</v>
      </c>
      <c r="CL415" s="548">
        <f ca="1">Origination!$W$14*BR12</f>
        <v>0</v>
      </c>
      <c r="CM415" s="548">
        <f ca="1">Origination!$W$14*BS12</f>
        <v>0</v>
      </c>
      <c r="CN415" s="548">
        <f ca="1">Origination!$W$14*BT12</f>
        <v>0</v>
      </c>
      <c r="CO415" s="548">
        <f ca="1">Origination!$W$14*BU12</f>
        <v>0</v>
      </c>
      <c r="CP415" s="548">
        <f ca="1">Origination!$W$14*BV12</f>
        <v>0</v>
      </c>
      <c r="CQ415" s="548">
        <f ca="1">Origination!$W$14*BW12</f>
        <v>0</v>
      </c>
      <c r="CR415" s="548">
        <f ca="1">Origination!$W$14*BX12</f>
        <v>0</v>
      </c>
      <c r="CS415" s="548">
        <f ca="1">Origination!$W$14*BY12</f>
        <v>0</v>
      </c>
      <c r="CT415" s="548">
        <f ca="1">Origination!$W$14*BZ12</f>
        <v>0</v>
      </c>
      <c r="CU415" s="548">
        <f ca="1">Origination!$W$14*CA12</f>
        <v>0</v>
      </c>
      <c r="CV415" s="548">
        <f ca="1">Origination!$W$14*CB12</f>
        <v>0</v>
      </c>
      <c r="CW415" s="548">
        <f ca="1">Origination!$W$14*CC12</f>
        <v>0</v>
      </c>
      <c r="CX415" s="548">
        <f ca="1">Origination!$W$14*CD12</f>
        <v>0</v>
      </c>
      <c r="CY415" s="548">
        <f ca="1">Origination!$W$14*CE12</f>
        <v>0</v>
      </c>
      <c r="CZ415" s="548">
        <f ca="1">Origination!$W$14*CF12</f>
        <v>0</v>
      </c>
      <c r="DA415" s="548">
        <f ca="1">Origination!$W$14*CG12</f>
        <v>0</v>
      </c>
      <c r="DB415" s="548">
        <f ca="1">Origination!$W$14*CH12</f>
        <v>0</v>
      </c>
      <c r="DC415" s="548">
        <f ca="1">Origination!$W$14*CI12</f>
        <v>0</v>
      </c>
      <c r="DD415" s="548">
        <f ca="1">Origination!$W$14*CJ12</f>
        <v>0</v>
      </c>
      <c r="DE415" s="548">
        <f ca="1">Origination!$W$14*CK12</f>
        <v>0</v>
      </c>
      <c r="DF415" s="548">
        <f ca="1">Origination!$W$14*CL12</f>
        <v>0</v>
      </c>
      <c r="DG415" s="548">
        <f ca="1">Origination!$W$14*CM12</f>
        <v>0</v>
      </c>
      <c r="DH415" s="548">
        <f ca="1">Origination!$W$14*CN12</f>
        <v>0</v>
      </c>
      <c r="DI415" s="548">
        <f ca="1">Origination!$W$14*CO12</f>
        <v>0</v>
      </c>
      <c r="DJ415" s="548">
        <f ca="1">Origination!$W$14*CP12</f>
        <v>0</v>
      </c>
      <c r="DK415" s="548">
        <f ca="1">Origination!$W$14*CQ12</f>
        <v>0</v>
      </c>
      <c r="DL415" s="548">
        <f ca="1">Origination!$W$14*CR12</f>
        <v>0</v>
      </c>
      <c r="DM415" s="548">
        <f ca="1">Origination!$W$14*CS12</f>
        <v>0</v>
      </c>
      <c r="DN415" s="548">
        <f ca="1">Origination!$W$14*CT12</f>
        <v>0</v>
      </c>
      <c r="DO415" s="548">
        <f ca="1">Origination!$W$14*CU12</f>
        <v>0</v>
      </c>
      <c r="DP415" s="548">
        <f ca="1">Origination!$W$14*CV12</f>
        <v>0</v>
      </c>
      <c r="DQ415" s="548">
        <f ca="1">Origination!$W$14*CW12</f>
        <v>0</v>
      </c>
      <c r="DR415" s="548">
        <f ca="1">Origination!$W$14*CX12</f>
        <v>0</v>
      </c>
      <c r="DS415" s="548">
        <f ca="1">Origination!$W$14*CY12</f>
        <v>0</v>
      </c>
    </row>
    <row r="416" spans="1:123" hidden="1" outlineLevel="1" x14ac:dyDescent="0.25">
      <c r="A416" s="574" t="s">
        <v>44</v>
      </c>
      <c r="B416" s="575" t="s">
        <v>243</v>
      </c>
      <c r="C416" s="547">
        <v>22</v>
      </c>
      <c r="D416" s="549"/>
      <c r="E416" s="549"/>
      <c r="F416" s="549"/>
      <c r="G416" s="549"/>
      <c r="H416" s="549"/>
      <c r="I416" s="549"/>
      <c r="J416" s="549"/>
      <c r="K416" s="549"/>
      <c r="L416" s="549"/>
      <c r="M416" s="549"/>
      <c r="N416" s="549"/>
      <c r="O416" s="549"/>
      <c r="P416" s="549"/>
      <c r="Q416" s="549"/>
      <c r="R416" s="549"/>
      <c r="S416" s="549"/>
      <c r="T416" s="549"/>
      <c r="U416" s="549"/>
      <c r="V416" s="549"/>
      <c r="W416" s="549"/>
      <c r="X416" s="549"/>
      <c r="Y416" s="548">
        <f ca="1">Origination!$X$14*D12</f>
        <v>1079.1666666666665</v>
      </c>
      <c r="Z416" s="548">
        <f ca="1">Origination!$X$14*E12</f>
        <v>1060.7084495394267</v>
      </c>
      <c r="AA416" s="548">
        <f ca="1">Origination!$X$14*F12</f>
        <v>1041.9656682314751</v>
      </c>
      <c r="AB416" s="548">
        <f ca="1">Origination!$X$14*G12</f>
        <v>1022.9339357116925</v>
      </c>
      <c r="AC416" s="548">
        <f ca="1">Origination!$X$14*H12</f>
        <v>1003.6087973155635</v>
      </c>
      <c r="AD416" s="548">
        <f ca="1">Origination!$X$14*I12</f>
        <v>983.98572970249393</v>
      </c>
      <c r="AE416" s="548">
        <f ca="1">Origination!$X$14*J12</f>
        <v>964.06013979705619</v>
      </c>
      <c r="AF416" s="548">
        <f ca="1">Origination!$X$14*K12</f>
        <v>943.82736371391002</v>
      </c>
      <c r="AG416" s="548">
        <f ca="1">Origination!$X$14*L12</f>
        <v>923.2826656661482</v>
      </c>
      <c r="AH416" s="548">
        <f ca="1">Origination!$X$14*M12</f>
        <v>902.42123685681713</v>
      </c>
      <c r="AI416" s="548">
        <f ca="1">Origination!$X$14*N12</f>
        <v>881.2381943533419</v>
      </c>
      <c r="AJ416" s="548">
        <f ca="1">Origination!$X$14*O12</f>
        <v>859.72857994460492</v>
      </c>
      <c r="AK416" s="548">
        <f ca="1">Origination!$X$14*P12</f>
        <v>837.88735898039988</v>
      </c>
      <c r="AL416" s="548">
        <f ca="1">Origination!$X$14*Q12</f>
        <v>815.70941919299662</v>
      </c>
      <c r="AM416" s="548">
        <f ca="1">Origination!$X$14*R12</f>
        <v>793.18956950053746</v>
      </c>
      <c r="AN416" s="548">
        <f ca="1">Origination!$X$14*S12</f>
        <v>770.32253879198629</v>
      </c>
      <c r="AO416" s="548">
        <f ca="1">Origination!$X$14*T12</f>
        <v>747.10297469334512</v>
      </c>
      <c r="AP416" s="548">
        <f ca="1">Origination!$X$14*U12</f>
        <v>723.52544231484967</v>
      </c>
      <c r="AQ416" s="548">
        <f ca="1">Origination!$X$14*V12</f>
        <v>699.58442297885267</v>
      </c>
      <c r="AR416" s="548">
        <f ca="1">Origination!$X$14*W12</f>
        <v>675.27431292809229</v>
      </c>
      <c r="AS416" s="548">
        <f ca="1">Origination!$X$14*X12</f>
        <v>650.58942201404921</v>
      </c>
      <c r="AT416" s="548">
        <f ca="1">Origination!$X$14*Y12</f>
        <v>625.52397236508159</v>
      </c>
      <c r="AU416" s="548">
        <f ca="1">Origination!$X$14*Z12</f>
        <v>600.07209703402543</v>
      </c>
      <c r="AV416" s="548">
        <f ca="1">Origination!$X$14*AA12</f>
        <v>574.22783862494884</v>
      </c>
      <c r="AW416" s="548">
        <f ca="1">Origination!$X$14*AB12</f>
        <v>547.98514789873241</v>
      </c>
      <c r="AX416" s="548">
        <f ca="1">Origination!$X$14*AC12</f>
        <v>521.3378823571536</v>
      </c>
      <c r="AY416" s="548">
        <f ca="1">Origination!$X$14*AD12</f>
        <v>494.27980480514191</v>
      </c>
      <c r="AZ416" s="548">
        <f ca="1">Origination!$X$14*AE12</f>
        <v>466.80458189087017</v>
      </c>
      <c r="BA416" s="548">
        <f ca="1">Origination!$X$14*AF12</f>
        <v>438.90578262333668</v>
      </c>
      <c r="BB416" s="548">
        <f ca="1">Origination!$X$14*AG12</f>
        <v>410.57687686709539</v>
      </c>
      <c r="BC416" s="548">
        <f ca="1">Origination!$X$14*AH12</f>
        <v>381.81123381377864</v>
      </c>
      <c r="BD416" s="548">
        <f ca="1">Origination!$X$14*AI12</f>
        <v>352.60212043005674</v>
      </c>
      <c r="BE416" s="548">
        <f ca="1">Origination!$X$14*AJ12</f>
        <v>322.942699881669</v>
      </c>
      <c r="BF416" s="548">
        <f ca="1">Origination!$X$14*AK12</f>
        <v>292.82602993316033</v>
      </c>
      <c r="BG416" s="548">
        <f ca="1">Origination!$X$14*AL12</f>
        <v>262.2450613229455</v>
      </c>
      <c r="BH416" s="548">
        <f ca="1">Origination!$X$14*AM12</f>
        <v>231.1926361133232</v>
      </c>
      <c r="BI416" s="548">
        <f ca="1">Origination!$X$14*AN12</f>
        <v>199.66148601505253</v>
      </c>
      <c r="BJ416" s="548">
        <f ca="1">Origination!$X$14*AO12</f>
        <v>167.64423068610017</v>
      </c>
      <c r="BK416" s="548">
        <f ca="1">Origination!$X$14*AP12</f>
        <v>135.13337600415983</v>
      </c>
      <c r="BL416" s="548">
        <f ca="1">Origination!$X$14*AQ12</f>
        <v>102.12131231253956</v>
      </c>
      <c r="BM416" s="548">
        <f ca="1">Origination!$X$14*AR12</f>
        <v>68.600312639006816</v>
      </c>
      <c r="BN416" s="548">
        <f ca="1">Origination!$X$14*AS12</f>
        <v>34.562530887173772</v>
      </c>
      <c r="BO416" s="548">
        <f ca="1">Origination!$X$14*AT12</f>
        <v>0</v>
      </c>
      <c r="BP416" s="548">
        <f ca="1">Origination!$X$14*AU12</f>
        <v>0</v>
      </c>
      <c r="BQ416" s="548">
        <f ca="1">Origination!$X$14*AV12</f>
        <v>0</v>
      </c>
      <c r="BR416" s="548">
        <f ca="1">Origination!$X$14*AW12</f>
        <v>0</v>
      </c>
      <c r="BS416" s="548">
        <f ca="1">Origination!$X$14*AX12</f>
        <v>0</v>
      </c>
      <c r="BT416" s="548">
        <f ca="1">Origination!$X$14*AY12</f>
        <v>0</v>
      </c>
      <c r="BU416" s="548">
        <f ca="1">Origination!$X$14*AZ12</f>
        <v>0</v>
      </c>
      <c r="BV416" s="548">
        <f ca="1">Origination!$X$14*BA12</f>
        <v>0</v>
      </c>
      <c r="BW416" s="548">
        <f ca="1">Origination!$X$14*BB12</f>
        <v>0</v>
      </c>
      <c r="BX416" s="548">
        <f ca="1">Origination!$X$14*BC12</f>
        <v>0</v>
      </c>
      <c r="BY416" s="548">
        <f ca="1">Origination!$X$14*BD12</f>
        <v>0</v>
      </c>
      <c r="BZ416" s="548">
        <f ca="1">Origination!$X$14*BE12</f>
        <v>0</v>
      </c>
      <c r="CA416" s="548">
        <f ca="1">Origination!$X$14*BF12</f>
        <v>0</v>
      </c>
      <c r="CB416" s="548">
        <f ca="1">Origination!$X$14*BG12</f>
        <v>0</v>
      </c>
      <c r="CC416" s="548">
        <f ca="1">Origination!$X$14*BH12</f>
        <v>0</v>
      </c>
      <c r="CD416" s="548">
        <f ca="1">Origination!$X$14*BI12</f>
        <v>0</v>
      </c>
      <c r="CE416" s="548">
        <f ca="1">Origination!$X$14*BJ12</f>
        <v>0</v>
      </c>
      <c r="CF416" s="548">
        <f ca="1">Origination!$X$14*BK12</f>
        <v>0</v>
      </c>
      <c r="CG416" s="548">
        <f ca="1">Origination!$X$14*BL12</f>
        <v>0</v>
      </c>
      <c r="CH416" s="548">
        <f ca="1">Origination!$X$14*BM12</f>
        <v>0</v>
      </c>
      <c r="CI416" s="548">
        <f ca="1">Origination!$X$14*BN12</f>
        <v>0</v>
      </c>
      <c r="CJ416" s="548">
        <f ca="1">Origination!$X$14*BO12</f>
        <v>0</v>
      </c>
      <c r="CK416" s="548">
        <f ca="1">Origination!$X$14*BP12</f>
        <v>0</v>
      </c>
      <c r="CL416" s="548">
        <f ca="1">Origination!$X$14*BQ12</f>
        <v>0</v>
      </c>
      <c r="CM416" s="548">
        <f ca="1">Origination!$X$14*BR12</f>
        <v>0</v>
      </c>
      <c r="CN416" s="548">
        <f ca="1">Origination!$X$14*BS12</f>
        <v>0</v>
      </c>
      <c r="CO416" s="548">
        <f ca="1">Origination!$X$14*BT12</f>
        <v>0</v>
      </c>
      <c r="CP416" s="548">
        <f ca="1">Origination!$X$14*BU12</f>
        <v>0</v>
      </c>
      <c r="CQ416" s="548">
        <f ca="1">Origination!$X$14*BV12</f>
        <v>0</v>
      </c>
      <c r="CR416" s="548">
        <f ca="1">Origination!$X$14*BW12</f>
        <v>0</v>
      </c>
      <c r="CS416" s="548">
        <f ca="1">Origination!$X$14*BX12</f>
        <v>0</v>
      </c>
      <c r="CT416" s="548">
        <f ca="1">Origination!$X$14*BY12</f>
        <v>0</v>
      </c>
      <c r="CU416" s="548">
        <f ca="1">Origination!$X$14*BZ12</f>
        <v>0</v>
      </c>
      <c r="CV416" s="548">
        <f ca="1">Origination!$X$14*CA12</f>
        <v>0</v>
      </c>
      <c r="CW416" s="548">
        <f ca="1">Origination!$X$14*CB12</f>
        <v>0</v>
      </c>
      <c r="CX416" s="548">
        <f ca="1">Origination!$X$14*CC12</f>
        <v>0</v>
      </c>
      <c r="CY416" s="548">
        <f ca="1">Origination!$X$14*CD12</f>
        <v>0</v>
      </c>
      <c r="CZ416" s="548">
        <f ca="1">Origination!$X$14*CE12</f>
        <v>0</v>
      </c>
      <c r="DA416" s="548">
        <f ca="1">Origination!$X$14*CF12</f>
        <v>0</v>
      </c>
      <c r="DB416" s="548">
        <f ca="1">Origination!$X$14*CG12</f>
        <v>0</v>
      </c>
      <c r="DC416" s="548">
        <f ca="1">Origination!$X$14*CH12</f>
        <v>0</v>
      </c>
      <c r="DD416" s="548">
        <f ca="1">Origination!$X$14*CI12</f>
        <v>0</v>
      </c>
      <c r="DE416" s="548">
        <f ca="1">Origination!$X$14*CJ12</f>
        <v>0</v>
      </c>
      <c r="DF416" s="548">
        <f ca="1">Origination!$X$14*CK12</f>
        <v>0</v>
      </c>
      <c r="DG416" s="548">
        <f ca="1">Origination!$X$14*CL12</f>
        <v>0</v>
      </c>
      <c r="DH416" s="548">
        <f ca="1">Origination!$X$14*CM12</f>
        <v>0</v>
      </c>
      <c r="DI416" s="548">
        <f ca="1">Origination!$X$14*CN12</f>
        <v>0</v>
      </c>
      <c r="DJ416" s="548">
        <f ca="1">Origination!$X$14*CO12</f>
        <v>0</v>
      </c>
      <c r="DK416" s="548">
        <f ca="1">Origination!$X$14*CP12</f>
        <v>0</v>
      </c>
      <c r="DL416" s="548">
        <f ca="1">Origination!$X$14*CQ12</f>
        <v>0</v>
      </c>
      <c r="DM416" s="548">
        <f ca="1">Origination!$X$14*CR12</f>
        <v>0</v>
      </c>
      <c r="DN416" s="548">
        <f ca="1">Origination!$X$14*CS12</f>
        <v>0</v>
      </c>
      <c r="DO416" s="548">
        <f ca="1">Origination!$X$14*CT12</f>
        <v>0</v>
      </c>
      <c r="DP416" s="548">
        <f ca="1">Origination!$X$14*CU12</f>
        <v>0</v>
      </c>
      <c r="DQ416" s="548">
        <f ca="1">Origination!$X$14*CV12</f>
        <v>0</v>
      </c>
      <c r="DR416" s="548">
        <f ca="1">Origination!$X$14*CW12</f>
        <v>0</v>
      </c>
      <c r="DS416" s="548">
        <f ca="1">Origination!$X$14*CX12</f>
        <v>0</v>
      </c>
    </row>
    <row r="417" spans="1:123" hidden="1" outlineLevel="1" x14ac:dyDescent="0.25">
      <c r="A417" s="574" t="s">
        <v>44</v>
      </c>
      <c r="B417" s="575" t="s">
        <v>243</v>
      </c>
      <c r="C417" s="547">
        <v>23</v>
      </c>
      <c r="D417" s="549"/>
      <c r="E417" s="549"/>
      <c r="F417" s="549"/>
      <c r="G417" s="549"/>
      <c r="H417" s="549"/>
      <c r="I417" s="549"/>
      <c r="J417" s="549"/>
      <c r="K417" s="549"/>
      <c r="L417" s="549"/>
      <c r="M417" s="549"/>
      <c r="N417" s="549"/>
      <c r="O417" s="549"/>
      <c r="P417" s="549"/>
      <c r="Q417" s="549"/>
      <c r="R417" s="549"/>
      <c r="S417" s="549"/>
      <c r="T417" s="549"/>
      <c r="U417" s="549"/>
      <c r="V417" s="549"/>
      <c r="W417" s="549"/>
      <c r="X417" s="549"/>
      <c r="Y417" s="549"/>
      <c r="Z417" s="548">
        <f ca="1">Origination!$Y$14*D12</f>
        <v>1079.1666666666665</v>
      </c>
      <c r="AA417" s="548">
        <f ca="1">Origination!$Y$14*E12</f>
        <v>1060.7084495394267</v>
      </c>
      <c r="AB417" s="548">
        <f ca="1">Origination!$Y$14*F12</f>
        <v>1041.9656682314751</v>
      </c>
      <c r="AC417" s="548">
        <f ca="1">Origination!$Y$14*G12</f>
        <v>1022.9339357116925</v>
      </c>
      <c r="AD417" s="548">
        <f ca="1">Origination!$Y$14*H12</f>
        <v>1003.6087973155635</v>
      </c>
      <c r="AE417" s="548">
        <f ca="1">Origination!$Y$14*I12</f>
        <v>983.98572970249393</v>
      </c>
      <c r="AF417" s="548">
        <f ca="1">Origination!$Y$14*J12</f>
        <v>964.06013979705619</v>
      </c>
      <c r="AG417" s="548">
        <f ca="1">Origination!$Y$14*K12</f>
        <v>943.82736371391002</v>
      </c>
      <c r="AH417" s="548">
        <f ca="1">Origination!$Y$14*L12</f>
        <v>923.2826656661482</v>
      </c>
      <c r="AI417" s="548">
        <f ca="1">Origination!$Y$14*M12</f>
        <v>902.42123685681713</v>
      </c>
      <c r="AJ417" s="548">
        <f ca="1">Origination!$Y$14*N12</f>
        <v>881.2381943533419</v>
      </c>
      <c r="AK417" s="548">
        <f ca="1">Origination!$Y$14*O12</f>
        <v>859.72857994460492</v>
      </c>
      <c r="AL417" s="548">
        <f ca="1">Origination!$Y$14*P12</f>
        <v>837.88735898039988</v>
      </c>
      <c r="AM417" s="548">
        <f ca="1">Origination!$Y$14*Q12</f>
        <v>815.70941919299662</v>
      </c>
      <c r="AN417" s="548">
        <f ca="1">Origination!$Y$14*R12</f>
        <v>793.18956950053746</v>
      </c>
      <c r="AO417" s="548">
        <f ca="1">Origination!$Y$14*S12</f>
        <v>770.32253879198629</v>
      </c>
      <c r="AP417" s="548">
        <f ca="1">Origination!$Y$14*T12</f>
        <v>747.10297469334512</v>
      </c>
      <c r="AQ417" s="548">
        <f ca="1">Origination!$Y$14*U12</f>
        <v>723.52544231484967</v>
      </c>
      <c r="AR417" s="548">
        <f ca="1">Origination!$Y$14*V12</f>
        <v>699.58442297885267</v>
      </c>
      <c r="AS417" s="548">
        <f ca="1">Origination!$Y$14*W12</f>
        <v>675.27431292809229</v>
      </c>
      <c r="AT417" s="548">
        <f ca="1">Origination!$Y$14*X12</f>
        <v>650.58942201404921</v>
      </c>
      <c r="AU417" s="548">
        <f ca="1">Origination!$Y$14*Y12</f>
        <v>625.52397236508159</v>
      </c>
      <c r="AV417" s="548">
        <f ca="1">Origination!$Y$14*Z12</f>
        <v>600.07209703402543</v>
      </c>
      <c r="AW417" s="548">
        <f ca="1">Origination!$Y$14*AA12</f>
        <v>574.22783862494884</v>
      </c>
      <c r="AX417" s="548">
        <f ca="1">Origination!$Y$14*AB12</f>
        <v>547.98514789873241</v>
      </c>
      <c r="AY417" s="548">
        <f ca="1">Origination!$Y$14*AC12</f>
        <v>521.3378823571536</v>
      </c>
      <c r="AZ417" s="548">
        <f ca="1">Origination!$Y$14*AD12</f>
        <v>494.27980480514191</v>
      </c>
      <c r="BA417" s="548">
        <f ca="1">Origination!$Y$14*AE12</f>
        <v>466.80458189087017</v>
      </c>
      <c r="BB417" s="548">
        <f ca="1">Origination!$Y$14*AF12</f>
        <v>438.90578262333668</v>
      </c>
      <c r="BC417" s="548">
        <f ca="1">Origination!$Y$14*AG12</f>
        <v>410.57687686709539</v>
      </c>
      <c r="BD417" s="548">
        <f ca="1">Origination!$Y$14*AH12</f>
        <v>381.81123381377864</v>
      </c>
      <c r="BE417" s="548">
        <f ca="1">Origination!$Y$14*AI12</f>
        <v>352.60212043005674</v>
      </c>
      <c r="BF417" s="548">
        <f ca="1">Origination!$Y$14*AJ12</f>
        <v>322.942699881669</v>
      </c>
      <c r="BG417" s="548">
        <f ca="1">Origination!$Y$14*AK12</f>
        <v>292.82602993316033</v>
      </c>
      <c r="BH417" s="548">
        <f ca="1">Origination!$Y$14*AL12</f>
        <v>262.2450613229455</v>
      </c>
      <c r="BI417" s="548">
        <f ca="1">Origination!$Y$14*AM12</f>
        <v>231.1926361133232</v>
      </c>
      <c r="BJ417" s="548">
        <f ca="1">Origination!$Y$14*AN12</f>
        <v>199.66148601505253</v>
      </c>
      <c r="BK417" s="548">
        <f ca="1">Origination!$Y$14*AO12</f>
        <v>167.64423068610017</v>
      </c>
      <c r="BL417" s="548">
        <f ca="1">Origination!$Y$14*AP12</f>
        <v>135.13337600415983</v>
      </c>
      <c r="BM417" s="548">
        <f ca="1">Origination!$Y$14*AQ12</f>
        <v>102.12131231253956</v>
      </c>
      <c r="BN417" s="548">
        <f ca="1">Origination!$Y$14*AR12</f>
        <v>68.600312639006816</v>
      </c>
      <c r="BO417" s="548">
        <f ca="1">Origination!$Y$14*AS12</f>
        <v>34.562530887173772</v>
      </c>
      <c r="BP417" s="548">
        <f ca="1">Origination!$Y$14*AT12</f>
        <v>0</v>
      </c>
      <c r="BQ417" s="548">
        <f ca="1">Origination!$Y$14*AU12</f>
        <v>0</v>
      </c>
      <c r="BR417" s="548">
        <f ca="1">Origination!$Y$14*AV12</f>
        <v>0</v>
      </c>
      <c r="BS417" s="548">
        <f ca="1">Origination!$Y$14*AW12</f>
        <v>0</v>
      </c>
      <c r="BT417" s="548">
        <f ca="1">Origination!$Y$14*AX12</f>
        <v>0</v>
      </c>
      <c r="BU417" s="548">
        <f ca="1">Origination!$Y$14*AY12</f>
        <v>0</v>
      </c>
      <c r="BV417" s="548">
        <f ca="1">Origination!$Y$14*AZ12</f>
        <v>0</v>
      </c>
      <c r="BW417" s="548">
        <f ca="1">Origination!$Y$14*BA12</f>
        <v>0</v>
      </c>
      <c r="BX417" s="548">
        <f ca="1">Origination!$Y$14*BB12</f>
        <v>0</v>
      </c>
      <c r="BY417" s="548">
        <f ca="1">Origination!$Y$14*BC12</f>
        <v>0</v>
      </c>
      <c r="BZ417" s="548">
        <f ca="1">Origination!$Y$14*BD12</f>
        <v>0</v>
      </c>
      <c r="CA417" s="548">
        <f ca="1">Origination!$Y$14*BE12</f>
        <v>0</v>
      </c>
      <c r="CB417" s="548">
        <f ca="1">Origination!$Y$14*BF12</f>
        <v>0</v>
      </c>
      <c r="CC417" s="548">
        <f ca="1">Origination!$Y$14*BG12</f>
        <v>0</v>
      </c>
      <c r="CD417" s="548">
        <f ca="1">Origination!$Y$14*BH12</f>
        <v>0</v>
      </c>
      <c r="CE417" s="548">
        <f ca="1">Origination!$Y$14*BI12</f>
        <v>0</v>
      </c>
      <c r="CF417" s="548">
        <f ca="1">Origination!$Y$14*BJ12</f>
        <v>0</v>
      </c>
      <c r="CG417" s="548">
        <f ca="1">Origination!$Y$14*BK12</f>
        <v>0</v>
      </c>
      <c r="CH417" s="548">
        <f ca="1">Origination!$Y$14*BL12</f>
        <v>0</v>
      </c>
      <c r="CI417" s="548">
        <f ca="1">Origination!$Y$14*BM12</f>
        <v>0</v>
      </c>
      <c r="CJ417" s="548">
        <f ca="1">Origination!$Y$14*BN12</f>
        <v>0</v>
      </c>
      <c r="CK417" s="548">
        <f ca="1">Origination!$Y$14*BO12</f>
        <v>0</v>
      </c>
      <c r="CL417" s="548">
        <f ca="1">Origination!$Y$14*BP12</f>
        <v>0</v>
      </c>
      <c r="CM417" s="548">
        <f ca="1">Origination!$Y$14*BQ12</f>
        <v>0</v>
      </c>
      <c r="CN417" s="548">
        <f ca="1">Origination!$Y$14*BR12</f>
        <v>0</v>
      </c>
      <c r="CO417" s="548">
        <f ca="1">Origination!$Y$14*BS12</f>
        <v>0</v>
      </c>
      <c r="CP417" s="548">
        <f ca="1">Origination!$Y$14*BT12</f>
        <v>0</v>
      </c>
      <c r="CQ417" s="548">
        <f ca="1">Origination!$Y$14*BU12</f>
        <v>0</v>
      </c>
      <c r="CR417" s="548">
        <f ca="1">Origination!$Y$14*BV12</f>
        <v>0</v>
      </c>
      <c r="CS417" s="548">
        <f ca="1">Origination!$Y$14*BW12</f>
        <v>0</v>
      </c>
      <c r="CT417" s="548">
        <f ca="1">Origination!$Y$14*BX12</f>
        <v>0</v>
      </c>
      <c r="CU417" s="548">
        <f ca="1">Origination!$Y$14*BY12</f>
        <v>0</v>
      </c>
      <c r="CV417" s="548">
        <f ca="1">Origination!$Y$14*BZ12</f>
        <v>0</v>
      </c>
      <c r="CW417" s="548">
        <f ca="1">Origination!$Y$14*CA12</f>
        <v>0</v>
      </c>
      <c r="CX417" s="548">
        <f ca="1">Origination!$Y$14*CB12</f>
        <v>0</v>
      </c>
      <c r="CY417" s="548">
        <f ca="1">Origination!$Y$14*CC12</f>
        <v>0</v>
      </c>
      <c r="CZ417" s="548">
        <f ca="1">Origination!$Y$14*CD12</f>
        <v>0</v>
      </c>
      <c r="DA417" s="548">
        <f ca="1">Origination!$Y$14*CE12</f>
        <v>0</v>
      </c>
      <c r="DB417" s="548">
        <f ca="1">Origination!$Y$14*CF12</f>
        <v>0</v>
      </c>
      <c r="DC417" s="548">
        <f ca="1">Origination!$Y$14*CG12</f>
        <v>0</v>
      </c>
      <c r="DD417" s="548">
        <f ca="1">Origination!$Y$14*CH12</f>
        <v>0</v>
      </c>
      <c r="DE417" s="548">
        <f ca="1">Origination!$Y$14*CI12</f>
        <v>0</v>
      </c>
      <c r="DF417" s="548">
        <f ca="1">Origination!$Y$14*CJ12</f>
        <v>0</v>
      </c>
      <c r="DG417" s="548">
        <f ca="1">Origination!$Y$14*CK12</f>
        <v>0</v>
      </c>
      <c r="DH417" s="548">
        <f ca="1">Origination!$Y$14*CL12</f>
        <v>0</v>
      </c>
      <c r="DI417" s="548">
        <f ca="1">Origination!$Y$14*CM12</f>
        <v>0</v>
      </c>
      <c r="DJ417" s="548">
        <f ca="1">Origination!$Y$14*CN12</f>
        <v>0</v>
      </c>
      <c r="DK417" s="548">
        <f ca="1">Origination!$Y$14*CO12</f>
        <v>0</v>
      </c>
      <c r="DL417" s="548">
        <f ca="1">Origination!$Y$14*CP12</f>
        <v>0</v>
      </c>
      <c r="DM417" s="548">
        <f ca="1">Origination!$Y$14*CQ12</f>
        <v>0</v>
      </c>
      <c r="DN417" s="548">
        <f ca="1">Origination!$Y$14*CR12</f>
        <v>0</v>
      </c>
      <c r="DO417" s="548">
        <f ca="1">Origination!$Y$14*CS12</f>
        <v>0</v>
      </c>
      <c r="DP417" s="548">
        <f ca="1">Origination!$Y$14*CT12</f>
        <v>0</v>
      </c>
      <c r="DQ417" s="548">
        <f ca="1">Origination!$Y$14*CU12</f>
        <v>0</v>
      </c>
      <c r="DR417" s="548">
        <f ca="1">Origination!$Y$14*CV12</f>
        <v>0</v>
      </c>
      <c r="DS417" s="548">
        <f ca="1">Origination!$Y$14*CW12</f>
        <v>0</v>
      </c>
    </row>
    <row r="418" spans="1:123" hidden="1" outlineLevel="1" x14ac:dyDescent="0.25">
      <c r="A418" s="574" t="s">
        <v>44</v>
      </c>
      <c r="B418" s="575" t="s">
        <v>243</v>
      </c>
      <c r="C418" s="547">
        <v>24</v>
      </c>
      <c r="D418" s="549"/>
      <c r="E418" s="549"/>
      <c r="F418" s="549"/>
      <c r="G418" s="549"/>
      <c r="H418" s="549"/>
      <c r="I418" s="549"/>
      <c r="J418" s="549"/>
      <c r="K418" s="549"/>
      <c r="L418" s="549"/>
      <c r="M418" s="549"/>
      <c r="N418" s="549"/>
      <c r="O418" s="549"/>
      <c r="P418" s="549"/>
      <c r="Q418" s="549"/>
      <c r="R418" s="549"/>
      <c r="S418" s="549"/>
      <c r="T418" s="549"/>
      <c r="U418" s="549"/>
      <c r="V418" s="549"/>
      <c r="W418" s="549"/>
      <c r="X418" s="549"/>
      <c r="Y418" s="549"/>
      <c r="Z418" s="549"/>
      <c r="AA418" s="548">
        <f ca="1">Origination!$Z$14*D12</f>
        <v>1079.1666666666665</v>
      </c>
      <c r="AB418" s="548">
        <f ca="1">Origination!$Z$14*E12</f>
        <v>1060.7084495394267</v>
      </c>
      <c r="AC418" s="548">
        <f ca="1">Origination!$Z$14*F12</f>
        <v>1041.9656682314751</v>
      </c>
      <c r="AD418" s="548">
        <f ca="1">Origination!$Z$14*G12</f>
        <v>1022.9339357116925</v>
      </c>
      <c r="AE418" s="548">
        <f ca="1">Origination!$Z$14*H12</f>
        <v>1003.6087973155635</v>
      </c>
      <c r="AF418" s="548">
        <f ca="1">Origination!$Z$14*I12</f>
        <v>983.98572970249393</v>
      </c>
      <c r="AG418" s="548">
        <f ca="1">Origination!$Z$14*J12</f>
        <v>964.06013979705619</v>
      </c>
      <c r="AH418" s="548">
        <f ca="1">Origination!$Z$14*K12</f>
        <v>943.82736371391002</v>
      </c>
      <c r="AI418" s="548">
        <f ca="1">Origination!$Z$14*L12</f>
        <v>923.2826656661482</v>
      </c>
      <c r="AJ418" s="548">
        <f ca="1">Origination!$Z$14*M12</f>
        <v>902.42123685681713</v>
      </c>
      <c r="AK418" s="548">
        <f ca="1">Origination!$Z$14*N12</f>
        <v>881.2381943533419</v>
      </c>
      <c r="AL418" s="548">
        <f ca="1">Origination!$Z$14*O12</f>
        <v>859.72857994460492</v>
      </c>
      <c r="AM418" s="548">
        <f ca="1">Origination!$Z$14*P12</f>
        <v>837.88735898039988</v>
      </c>
      <c r="AN418" s="548">
        <f ca="1">Origination!$Z$14*Q12</f>
        <v>815.70941919299662</v>
      </c>
      <c r="AO418" s="548">
        <f ca="1">Origination!$Z$14*R12</f>
        <v>793.18956950053746</v>
      </c>
      <c r="AP418" s="548">
        <f ca="1">Origination!$Z$14*S12</f>
        <v>770.32253879198629</v>
      </c>
      <c r="AQ418" s="548">
        <f ca="1">Origination!$Z$14*T12</f>
        <v>747.10297469334512</v>
      </c>
      <c r="AR418" s="548">
        <f ca="1">Origination!$Z$14*U12</f>
        <v>723.52544231484967</v>
      </c>
      <c r="AS418" s="548">
        <f ca="1">Origination!$Z$14*V12</f>
        <v>699.58442297885267</v>
      </c>
      <c r="AT418" s="548">
        <f ca="1">Origination!$Z$14*W12</f>
        <v>675.27431292809229</v>
      </c>
      <c r="AU418" s="548">
        <f ca="1">Origination!$Z$14*X12</f>
        <v>650.58942201404921</v>
      </c>
      <c r="AV418" s="548">
        <f ca="1">Origination!$Z$14*Y12</f>
        <v>625.52397236508159</v>
      </c>
      <c r="AW418" s="548">
        <f ca="1">Origination!$Z$14*Z12</f>
        <v>600.07209703402543</v>
      </c>
      <c r="AX418" s="548">
        <f ca="1">Origination!$Z$14*AA12</f>
        <v>574.22783862494884</v>
      </c>
      <c r="AY418" s="548">
        <f ca="1">Origination!$Z$14*AB12</f>
        <v>547.98514789873241</v>
      </c>
      <c r="AZ418" s="548">
        <f ca="1">Origination!$Z$14*AC12</f>
        <v>521.3378823571536</v>
      </c>
      <c r="BA418" s="548">
        <f ca="1">Origination!$Z$14*AD12</f>
        <v>494.27980480514191</v>
      </c>
      <c r="BB418" s="548">
        <f ca="1">Origination!$Z$14*AE12</f>
        <v>466.80458189087017</v>
      </c>
      <c r="BC418" s="548">
        <f ca="1">Origination!$Z$14*AF12</f>
        <v>438.90578262333668</v>
      </c>
      <c r="BD418" s="548">
        <f ca="1">Origination!$Z$14*AG12</f>
        <v>410.57687686709539</v>
      </c>
      <c r="BE418" s="548">
        <f ca="1">Origination!$Z$14*AH12</f>
        <v>381.81123381377864</v>
      </c>
      <c r="BF418" s="548">
        <f ca="1">Origination!$Z$14*AI12</f>
        <v>352.60212043005674</v>
      </c>
      <c r="BG418" s="548">
        <f ca="1">Origination!$Z$14*AJ12</f>
        <v>322.942699881669</v>
      </c>
      <c r="BH418" s="548">
        <f ca="1">Origination!$Z$14*AK12</f>
        <v>292.82602993316033</v>
      </c>
      <c r="BI418" s="548">
        <f ca="1">Origination!$Z$14*AL12</f>
        <v>262.2450613229455</v>
      </c>
      <c r="BJ418" s="548">
        <f ca="1">Origination!$Z$14*AM12</f>
        <v>231.1926361133232</v>
      </c>
      <c r="BK418" s="548">
        <f ca="1">Origination!$Z$14*AN12</f>
        <v>199.66148601505253</v>
      </c>
      <c r="BL418" s="548">
        <f ca="1">Origination!$Z$14*AO12</f>
        <v>167.64423068610017</v>
      </c>
      <c r="BM418" s="548">
        <f ca="1">Origination!$Z$14*AP12</f>
        <v>135.13337600415983</v>
      </c>
      <c r="BN418" s="548">
        <f ca="1">Origination!$Z$14*AQ12</f>
        <v>102.12131231253956</v>
      </c>
      <c r="BO418" s="548">
        <f ca="1">Origination!$Z$14*AR12</f>
        <v>68.600312639006816</v>
      </c>
      <c r="BP418" s="548">
        <f ca="1">Origination!$Z$14*AS12</f>
        <v>34.562530887173772</v>
      </c>
      <c r="BQ418" s="548">
        <f ca="1">Origination!$Z$14*AT12</f>
        <v>0</v>
      </c>
      <c r="BR418" s="548">
        <f ca="1">Origination!$Z$14*AU12</f>
        <v>0</v>
      </c>
      <c r="BS418" s="548">
        <f ca="1">Origination!$Z$14*AV12</f>
        <v>0</v>
      </c>
      <c r="BT418" s="548">
        <f ca="1">Origination!$Z$14*AW12</f>
        <v>0</v>
      </c>
      <c r="BU418" s="548">
        <f ca="1">Origination!$Z$14*AX12</f>
        <v>0</v>
      </c>
      <c r="BV418" s="548">
        <f ca="1">Origination!$Z$14*AY12</f>
        <v>0</v>
      </c>
      <c r="BW418" s="548">
        <f ca="1">Origination!$Z$14*AZ12</f>
        <v>0</v>
      </c>
      <c r="BX418" s="548">
        <f ca="1">Origination!$Z$14*BA12</f>
        <v>0</v>
      </c>
      <c r="BY418" s="548">
        <f ca="1">Origination!$Z$14*BB12</f>
        <v>0</v>
      </c>
      <c r="BZ418" s="548">
        <f ca="1">Origination!$Z$14*BC12</f>
        <v>0</v>
      </c>
      <c r="CA418" s="548">
        <f ca="1">Origination!$Z$14*BD12</f>
        <v>0</v>
      </c>
      <c r="CB418" s="548">
        <f ca="1">Origination!$Z$14*BE12</f>
        <v>0</v>
      </c>
      <c r="CC418" s="548">
        <f ca="1">Origination!$Z$14*BF12</f>
        <v>0</v>
      </c>
      <c r="CD418" s="548">
        <f ca="1">Origination!$Z$14*BG12</f>
        <v>0</v>
      </c>
      <c r="CE418" s="548">
        <f ca="1">Origination!$Z$14*BH12</f>
        <v>0</v>
      </c>
      <c r="CF418" s="548">
        <f ca="1">Origination!$Z$14*BI12</f>
        <v>0</v>
      </c>
      <c r="CG418" s="548">
        <f ca="1">Origination!$Z$14*BJ12</f>
        <v>0</v>
      </c>
      <c r="CH418" s="548">
        <f ca="1">Origination!$Z$14*BK12</f>
        <v>0</v>
      </c>
      <c r="CI418" s="548">
        <f ca="1">Origination!$Z$14*BL12</f>
        <v>0</v>
      </c>
      <c r="CJ418" s="548">
        <f ca="1">Origination!$Z$14*BM12</f>
        <v>0</v>
      </c>
      <c r="CK418" s="548">
        <f ca="1">Origination!$Z$14*BN12</f>
        <v>0</v>
      </c>
      <c r="CL418" s="548">
        <f ca="1">Origination!$Z$14*BO12</f>
        <v>0</v>
      </c>
      <c r="CM418" s="548">
        <f ca="1">Origination!$Z$14*BP12</f>
        <v>0</v>
      </c>
      <c r="CN418" s="548">
        <f ca="1">Origination!$Z$14*BQ12</f>
        <v>0</v>
      </c>
      <c r="CO418" s="548">
        <f ca="1">Origination!$Z$14*BR12</f>
        <v>0</v>
      </c>
      <c r="CP418" s="548">
        <f ca="1">Origination!$Z$14*BS12</f>
        <v>0</v>
      </c>
      <c r="CQ418" s="548">
        <f ca="1">Origination!$Z$14*BT12</f>
        <v>0</v>
      </c>
      <c r="CR418" s="548">
        <f ca="1">Origination!$Z$14*BU12</f>
        <v>0</v>
      </c>
      <c r="CS418" s="548">
        <f ca="1">Origination!$Z$14*BV12</f>
        <v>0</v>
      </c>
      <c r="CT418" s="548">
        <f ca="1">Origination!$Z$14*BW12</f>
        <v>0</v>
      </c>
      <c r="CU418" s="548">
        <f ca="1">Origination!$Z$14*BX12</f>
        <v>0</v>
      </c>
      <c r="CV418" s="548">
        <f ca="1">Origination!$Z$14*BY12</f>
        <v>0</v>
      </c>
      <c r="CW418" s="548">
        <f ca="1">Origination!$Z$14*BZ12</f>
        <v>0</v>
      </c>
      <c r="CX418" s="548">
        <f ca="1">Origination!$Z$14*CA12</f>
        <v>0</v>
      </c>
      <c r="CY418" s="548">
        <f ca="1">Origination!$Z$14*CB12</f>
        <v>0</v>
      </c>
      <c r="CZ418" s="548">
        <f ca="1">Origination!$Z$14*CC12</f>
        <v>0</v>
      </c>
      <c r="DA418" s="548">
        <f ca="1">Origination!$Z$14*CD12</f>
        <v>0</v>
      </c>
      <c r="DB418" s="548">
        <f ca="1">Origination!$Z$14*CE12</f>
        <v>0</v>
      </c>
      <c r="DC418" s="548">
        <f ca="1">Origination!$Z$14*CF12</f>
        <v>0</v>
      </c>
      <c r="DD418" s="548">
        <f ca="1">Origination!$Z$14*CG12</f>
        <v>0</v>
      </c>
      <c r="DE418" s="548">
        <f ca="1">Origination!$Z$14*CH12</f>
        <v>0</v>
      </c>
      <c r="DF418" s="548">
        <f ca="1">Origination!$Z$14*CI12</f>
        <v>0</v>
      </c>
      <c r="DG418" s="548">
        <f ca="1">Origination!$Z$14*CJ12</f>
        <v>0</v>
      </c>
      <c r="DH418" s="548">
        <f ca="1">Origination!$Z$14*CK12</f>
        <v>0</v>
      </c>
      <c r="DI418" s="548">
        <f ca="1">Origination!$Z$14*CL12</f>
        <v>0</v>
      </c>
      <c r="DJ418" s="548">
        <f ca="1">Origination!$Z$14*CM12</f>
        <v>0</v>
      </c>
      <c r="DK418" s="548">
        <f ca="1">Origination!$Z$14*CN12</f>
        <v>0</v>
      </c>
      <c r="DL418" s="548">
        <f ca="1">Origination!$Z$14*CO12</f>
        <v>0</v>
      </c>
      <c r="DM418" s="548">
        <f ca="1">Origination!$Z$14*CP12</f>
        <v>0</v>
      </c>
      <c r="DN418" s="548">
        <f ca="1">Origination!$Z$14*CQ12</f>
        <v>0</v>
      </c>
      <c r="DO418" s="548">
        <f ca="1">Origination!$Z$14*CR12</f>
        <v>0</v>
      </c>
      <c r="DP418" s="548">
        <f ca="1">Origination!$Z$14*CS12</f>
        <v>0</v>
      </c>
      <c r="DQ418" s="548">
        <f ca="1">Origination!$Z$14*CT12</f>
        <v>0</v>
      </c>
      <c r="DR418" s="548">
        <f ca="1">Origination!$Z$14*CU12</f>
        <v>0</v>
      </c>
      <c r="DS418" s="548">
        <f ca="1">Origination!$Z$14*CV12</f>
        <v>0</v>
      </c>
    </row>
    <row r="419" spans="1:123" hidden="1" outlineLevel="1" x14ac:dyDescent="0.25">
      <c r="A419" s="574" t="s">
        <v>44</v>
      </c>
      <c r="B419" s="575" t="s">
        <v>243</v>
      </c>
      <c r="C419" s="547">
        <v>25</v>
      </c>
      <c r="D419" s="549"/>
      <c r="E419" s="549"/>
      <c r="F419" s="549"/>
      <c r="G419" s="549"/>
      <c r="H419" s="549"/>
      <c r="I419" s="549"/>
      <c r="J419" s="549"/>
      <c r="K419" s="549"/>
      <c r="L419" s="549"/>
      <c r="M419" s="549"/>
      <c r="N419" s="549"/>
      <c r="O419" s="549"/>
      <c r="P419" s="549"/>
      <c r="Q419" s="549"/>
      <c r="R419" s="549"/>
      <c r="S419" s="549"/>
      <c r="T419" s="549"/>
      <c r="U419" s="549"/>
      <c r="V419" s="549"/>
      <c r="W419" s="549"/>
      <c r="X419" s="549"/>
      <c r="Y419" s="549"/>
      <c r="Z419" s="549"/>
      <c r="AA419" s="549"/>
      <c r="AB419" s="548">
        <f ca="1">Origination!$AA$14*D12</f>
        <v>1233.3333333333333</v>
      </c>
      <c r="AC419" s="548">
        <f ca="1">Origination!$AA$14*E12</f>
        <v>1212.238228045059</v>
      </c>
      <c r="AD419" s="548">
        <f ca="1">Origination!$AA$14*F12</f>
        <v>1190.8179065502572</v>
      </c>
      <c r="AE419" s="548">
        <f ca="1">Origination!$AA$14*G12</f>
        <v>1169.0673550990771</v>
      </c>
      <c r="AF419" s="548">
        <f ca="1">Origination!$AA$14*H12</f>
        <v>1146.9814826463582</v>
      </c>
      <c r="AG419" s="548">
        <f ca="1">Origination!$AA$14*I12</f>
        <v>1124.5551196599931</v>
      </c>
      <c r="AH419" s="548">
        <f ca="1">Origination!$AA$14*J12</f>
        <v>1101.7830169109213</v>
      </c>
      <c r="AI419" s="548">
        <f ca="1">Origination!$AA$14*K12</f>
        <v>1078.6598442444686</v>
      </c>
      <c r="AJ419" s="548">
        <f ca="1">Origination!$AA$14*L12</f>
        <v>1055.1801893327408</v>
      </c>
      <c r="AK419" s="548">
        <f ca="1">Origination!$AA$14*M12</f>
        <v>1031.338556407791</v>
      </c>
      <c r="AL419" s="548">
        <f ca="1">Origination!$AA$14*N12</f>
        <v>1007.1293649752479</v>
      </c>
      <c r="AM419" s="548">
        <f ca="1">Origination!$AA$14*O12</f>
        <v>982.54694850811984</v>
      </c>
      <c r="AN419" s="548">
        <f ca="1">Origination!$AA$14*P12</f>
        <v>957.58555312045701</v>
      </c>
      <c r="AO419" s="548">
        <f ca="1">Origination!$AA$14*Q12</f>
        <v>932.23933622056757</v>
      </c>
      <c r="AP419" s="548">
        <f ca="1">Origination!$AA$14*R12</f>
        <v>906.50236514347137</v>
      </c>
      <c r="AQ419" s="548">
        <f ca="1">Origination!$AA$14*S12</f>
        <v>880.36861576227011</v>
      </c>
      <c r="AR419" s="548">
        <f ca="1">Origination!$AA$14*T12</f>
        <v>853.83197107810872</v>
      </c>
      <c r="AS419" s="548">
        <f ca="1">Origination!$AA$14*U12</f>
        <v>826.88621978839967</v>
      </c>
      <c r="AT419" s="548">
        <f ca="1">Origination!$AA$14*V12</f>
        <v>799.52505483297443</v>
      </c>
      <c r="AU419" s="548">
        <f ca="1">Origination!$AA$14*W12</f>
        <v>771.74207191781977</v>
      </c>
      <c r="AV419" s="548">
        <f ca="1">Origination!$AA$14*X12</f>
        <v>743.5307680160563</v>
      </c>
      <c r="AW419" s="548">
        <f ca="1">Origination!$AA$14*Y12</f>
        <v>714.88453984580747</v>
      </c>
      <c r="AX419" s="548">
        <f ca="1">Origination!$AA$14*Z12</f>
        <v>685.79668232460051</v>
      </c>
      <c r="AY419" s="548">
        <f ca="1">Origination!$AA$14*AA12</f>
        <v>656.2603869999416</v>
      </c>
      <c r="AZ419" s="548">
        <f ca="1">Origination!$AA$14*AB12</f>
        <v>626.26874045569423</v>
      </c>
      <c r="BA419" s="548">
        <f ca="1">Origination!$AA$14*AC12</f>
        <v>595.81472269388985</v>
      </c>
      <c r="BB419" s="548">
        <f ca="1">Origination!$AA$14*AD12</f>
        <v>564.89120549159077</v>
      </c>
      <c r="BC419" s="548">
        <f ca="1">Origination!$AA$14*AE12</f>
        <v>533.49095073242302</v>
      </c>
      <c r="BD419" s="548">
        <f ca="1">Origination!$AA$14*AF12</f>
        <v>501.60660871238474</v>
      </c>
      <c r="BE419" s="548">
        <f ca="1">Origination!$AA$14*AG12</f>
        <v>469.2307164195376</v>
      </c>
      <c r="BF419" s="548">
        <f ca="1">Origination!$AA$14*AH12</f>
        <v>436.35569578717559</v>
      </c>
      <c r="BG419" s="548">
        <f ca="1">Origination!$AA$14*AI12</f>
        <v>402.97385192006482</v>
      </c>
      <c r="BH419" s="548">
        <f ca="1">Origination!$AA$14*AJ12</f>
        <v>369.077371293336</v>
      </c>
      <c r="BI419" s="548">
        <f ca="1">Origination!$AA$14*AK12</f>
        <v>334.65831992361183</v>
      </c>
      <c r="BJ419" s="548">
        <f ca="1">Origination!$AA$14*AL12</f>
        <v>299.70864151193774</v>
      </c>
      <c r="BK419" s="548">
        <f ca="1">Origination!$AA$14*AM12</f>
        <v>264.22015555808366</v>
      </c>
      <c r="BL419" s="548">
        <f ca="1">Origination!$AA$14*AN12</f>
        <v>228.18455544577432</v>
      </c>
      <c r="BM419" s="548">
        <f ca="1">Origination!$AA$14*AO12</f>
        <v>191.59340649840021</v>
      </c>
      <c r="BN419" s="548">
        <f ca="1">Origination!$AA$14*AP12</f>
        <v>154.43814400475409</v>
      </c>
      <c r="BO419" s="548">
        <f ca="1">Origination!$AA$14*AQ12</f>
        <v>116.71007121433092</v>
      </c>
      <c r="BP419" s="548">
        <f ca="1">Origination!$AA$14*AR12</f>
        <v>78.400357301722082</v>
      </c>
      <c r="BQ419" s="548">
        <f ca="1">Origination!$AA$14*AS12</f>
        <v>39.500035299627164</v>
      </c>
      <c r="BR419" s="548">
        <f ca="1">Origination!$AA$14*AT12</f>
        <v>0</v>
      </c>
      <c r="BS419" s="548">
        <f ca="1">Origination!$AA$14*AU12</f>
        <v>0</v>
      </c>
      <c r="BT419" s="548">
        <f ca="1">Origination!$AA$14*AV12</f>
        <v>0</v>
      </c>
      <c r="BU419" s="548">
        <f ca="1">Origination!$AA$14*AW12</f>
        <v>0</v>
      </c>
      <c r="BV419" s="548">
        <f ca="1">Origination!$AA$14*AX12</f>
        <v>0</v>
      </c>
      <c r="BW419" s="548">
        <f ca="1">Origination!$AA$14*AY12</f>
        <v>0</v>
      </c>
      <c r="BX419" s="548">
        <f ca="1">Origination!$AA$14*AZ12</f>
        <v>0</v>
      </c>
      <c r="BY419" s="548">
        <f ca="1">Origination!$AA$14*BA12</f>
        <v>0</v>
      </c>
      <c r="BZ419" s="548">
        <f ca="1">Origination!$AA$14*BB12</f>
        <v>0</v>
      </c>
      <c r="CA419" s="548">
        <f ca="1">Origination!$AA$14*BC12</f>
        <v>0</v>
      </c>
      <c r="CB419" s="548">
        <f ca="1">Origination!$AA$14*BD12</f>
        <v>0</v>
      </c>
      <c r="CC419" s="548">
        <f ca="1">Origination!$AA$14*BE12</f>
        <v>0</v>
      </c>
      <c r="CD419" s="548">
        <f ca="1">Origination!$AA$14*BF12</f>
        <v>0</v>
      </c>
      <c r="CE419" s="548">
        <f ca="1">Origination!$AA$14*BG12</f>
        <v>0</v>
      </c>
      <c r="CF419" s="548">
        <f ca="1">Origination!$AA$14*BH12</f>
        <v>0</v>
      </c>
      <c r="CG419" s="548">
        <f ca="1">Origination!$AA$14*BI12</f>
        <v>0</v>
      </c>
      <c r="CH419" s="548">
        <f ca="1">Origination!$AA$14*BJ12</f>
        <v>0</v>
      </c>
      <c r="CI419" s="548">
        <f ca="1">Origination!$AA$14*BK12</f>
        <v>0</v>
      </c>
      <c r="CJ419" s="548">
        <f ca="1">Origination!$AA$14*BL12</f>
        <v>0</v>
      </c>
      <c r="CK419" s="548">
        <f ca="1">Origination!$AA$14*BM12</f>
        <v>0</v>
      </c>
      <c r="CL419" s="548">
        <f ca="1">Origination!$AA$14*BN12</f>
        <v>0</v>
      </c>
      <c r="CM419" s="548">
        <f ca="1">Origination!$AA$14*BO12</f>
        <v>0</v>
      </c>
      <c r="CN419" s="548">
        <f ca="1">Origination!$AA$14*BP12</f>
        <v>0</v>
      </c>
      <c r="CO419" s="548">
        <f ca="1">Origination!$AA$14*BQ12</f>
        <v>0</v>
      </c>
      <c r="CP419" s="548">
        <f ca="1">Origination!$AA$14*BR12</f>
        <v>0</v>
      </c>
      <c r="CQ419" s="548">
        <f ca="1">Origination!$AA$14*BS12</f>
        <v>0</v>
      </c>
      <c r="CR419" s="548">
        <f ca="1">Origination!$AA$14*BT12</f>
        <v>0</v>
      </c>
      <c r="CS419" s="548">
        <f ca="1">Origination!$AA$14*BU12</f>
        <v>0</v>
      </c>
      <c r="CT419" s="548">
        <f ca="1">Origination!$AA$14*BV12</f>
        <v>0</v>
      </c>
      <c r="CU419" s="548">
        <f ca="1">Origination!$AA$14*BW12</f>
        <v>0</v>
      </c>
      <c r="CV419" s="548">
        <f ca="1">Origination!$AA$14*BX12</f>
        <v>0</v>
      </c>
      <c r="CW419" s="548">
        <f ca="1">Origination!$AA$14*BY12</f>
        <v>0</v>
      </c>
      <c r="CX419" s="548">
        <f ca="1">Origination!$AA$14*BZ12</f>
        <v>0</v>
      </c>
      <c r="CY419" s="548">
        <f ca="1">Origination!$AA$14*CA12</f>
        <v>0</v>
      </c>
      <c r="CZ419" s="548">
        <f ca="1">Origination!$AA$14*CB12</f>
        <v>0</v>
      </c>
      <c r="DA419" s="548">
        <f ca="1">Origination!$AA$14*CC12</f>
        <v>0</v>
      </c>
      <c r="DB419" s="548">
        <f ca="1">Origination!$AA$14*CD12</f>
        <v>0</v>
      </c>
      <c r="DC419" s="548">
        <f ca="1">Origination!$AA$14*CE12</f>
        <v>0</v>
      </c>
      <c r="DD419" s="548">
        <f ca="1">Origination!$AA$14*CF12</f>
        <v>0</v>
      </c>
      <c r="DE419" s="548">
        <f ca="1">Origination!$AA$14*CG12</f>
        <v>0</v>
      </c>
      <c r="DF419" s="548">
        <f ca="1">Origination!$AA$14*CH12</f>
        <v>0</v>
      </c>
      <c r="DG419" s="548">
        <f ca="1">Origination!$AA$14*CI12</f>
        <v>0</v>
      </c>
      <c r="DH419" s="548">
        <f ca="1">Origination!$AA$14*CJ12</f>
        <v>0</v>
      </c>
      <c r="DI419" s="548">
        <f ca="1">Origination!$AA$14*CK12</f>
        <v>0</v>
      </c>
      <c r="DJ419" s="548">
        <f ca="1">Origination!$AA$14*CL12</f>
        <v>0</v>
      </c>
      <c r="DK419" s="548">
        <f ca="1">Origination!$AA$14*CM12</f>
        <v>0</v>
      </c>
      <c r="DL419" s="548">
        <f ca="1">Origination!$AA$14*CN12</f>
        <v>0</v>
      </c>
      <c r="DM419" s="548">
        <f ca="1">Origination!$AA$14*CO12</f>
        <v>0</v>
      </c>
      <c r="DN419" s="548">
        <f ca="1">Origination!$AA$14*CP12</f>
        <v>0</v>
      </c>
      <c r="DO419" s="548">
        <f ca="1">Origination!$AA$14*CQ12</f>
        <v>0</v>
      </c>
      <c r="DP419" s="548">
        <f ca="1">Origination!$AA$14*CR12</f>
        <v>0</v>
      </c>
      <c r="DQ419" s="548">
        <f ca="1">Origination!$AA$14*CS12</f>
        <v>0</v>
      </c>
      <c r="DR419" s="548">
        <f ca="1">Origination!$AA$14*CT12</f>
        <v>0</v>
      </c>
      <c r="DS419" s="548">
        <f ca="1">Origination!$AA$14*CU12</f>
        <v>0</v>
      </c>
    </row>
    <row r="420" spans="1:123" hidden="1" outlineLevel="1" x14ac:dyDescent="0.25">
      <c r="A420" s="574" t="s">
        <v>44</v>
      </c>
      <c r="B420" s="575" t="s">
        <v>243</v>
      </c>
      <c r="C420" s="547">
        <v>26</v>
      </c>
      <c r="D420" s="549"/>
      <c r="E420" s="549"/>
      <c r="F420" s="549"/>
      <c r="G420" s="549"/>
      <c r="H420" s="549"/>
      <c r="I420" s="549"/>
      <c r="J420" s="549"/>
      <c r="K420" s="549"/>
      <c r="L420" s="549"/>
      <c r="M420" s="549"/>
      <c r="N420" s="549"/>
      <c r="O420" s="549"/>
      <c r="P420" s="549"/>
      <c r="Q420" s="549"/>
      <c r="R420" s="549"/>
      <c r="S420" s="549"/>
      <c r="T420" s="549"/>
      <c r="U420" s="549"/>
      <c r="V420" s="549"/>
      <c r="W420" s="549"/>
      <c r="X420" s="549"/>
      <c r="Y420" s="549"/>
      <c r="Z420" s="549"/>
      <c r="AA420" s="549"/>
      <c r="AB420" s="549"/>
      <c r="AC420" s="548">
        <f ca="1">Origination!$AB$14*D12</f>
        <v>1233.3333333333333</v>
      </c>
      <c r="AD420" s="548">
        <f ca="1">Origination!$AB$14*E12</f>
        <v>1212.238228045059</v>
      </c>
      <c r="AE420" s="548">
        <f ca="1">Origination!$AB$14*F12</f>
        <v>1190.8179065502572</v>
      </c>
      <c r="AF420" s="548">
        <f ca="1">Origination!$AB$14*G12</f>
        <v>1169.0673550990771</v>
      </c>
      <c r="AG420" s="548">
        <f ca="1">Origination!$AB$14*H12</f>
        <v>1146.9814826463582</v>
      </c>
      <c r="AH420" s="548">
        <f ca="1">Origination!$AB$14*I12</f>
        <v>1124.5551196599931</v>
      </c>
      <c r="AI420" s="548">
        <f ca="1">Origination!$AB$14*J12</f>
        <v>1101.7830169109213</v>
      </c>
      <c r="AJ420" s="548">
        <f ca="1">Origination!$AB$14*K12</f>
        <v>1078.6598442444686</v>
      </c>
      <c r="AK420" s="548">
        <f ca="1">Origination!$AB$14*L12</f>
        <v>1055.1801893327408</v>
      </c>
      <c r="AL420" s="548">
        <f ca="1">Origination!$AB$14*M12</f>
        <v>1031.338556407791</v>
      </c>
      <c r="AM420" s="548">
        <f ca="1">Origination!$AB$14*N12</f>
        <v>1007.1293649752479</v>
      </c>
      <c r="AN420" s="548">
        <f ca="1">Origination!$AB$14*O12</f>
        <v>982.54694850811984</v>
      </c>
      <c r="AO420" s="548">
        <f ca="1">Origination!$AB$14*P12</f>
        <v>957.58555312045701</v>
      </c>
      <c r="AP420" s="548">
        <f ca="1">Origination!$AB$14*Q12</f>
        <v>932.23933622056757</v>
      </c>
      <c r="AQ420" s="548">
        <f ca="1">Origination!$AB$14*R12</f>
        <v>906.50236514347137</v>
      </c>
      <c r="AR420" s="548">
        <f ca="1">Origination!$AB$14*S12</f>
        <v>880.36861576227011</v>
      </c>
      <c r="AS420" s="548">
        <f ca="1">Origination!$AB$14*T12</f>
        <v>853.83197107810872</v>
      </c>
      <c r="AT420" s="548">
        <f ca="1">Origination!$AB$14*U12</f>
        <v>826.88621978839967</v>
      </c>
      <c r="AU420" s="548">
        <f ca="1">Origination!$AB$14*V12</f>
        <v>799.52505483297443</v>
      </c>
      <c r="AV420" s="548">
        <f ca="1">Origination!$AB$14*W12</f>
        <v>771.74207191781977</v>
      </c>
      <c r="AW420" s="548">
        <f ca="1">Origination!$AB$14*X12</f>
        <v>743.5307680160563</v>
      </c>
      <c r="AX420" s="548">
        <f ca="1">Origination!$AB$14*Y12</f>
        <v>714.88453984580747</v>
      </c>
      <c r="AY420" s="548">
        <f ca="1">Origination!$AB$14*Z12</f>
        <v>685.79668232460051</v>
      </c>
      <c r="AZ420" s="548">
        <f ca="1">Origination!$AB$14*AA12</f>
        <v>656.2603869999416</v>
      </c>
      <c r="BA420" s="548">
        <f ca="1">Origination!$AB$14*AB12</f>
        <v>626.26874045569423</v>
      </c>
      <c r="BB420" s="548">
        <f ca="1">Origination!$AB$14*AC12</f>
        <v>595.81472269388985</v>
      </c>
      <c r="BC420" s="548">
        <f ca="1">Origination!$AB$14*AD12</f>
        <v>564.89120549159077</v>
      </c>
      <c r="BD420" s="548">
        <f ca="1">Origination!$AB$14*AE12</f>
        <v>533.49095073242302</v>
      </c>
      <c r="BE420" s="548">
        <f ca="1">Origination!$AB$14*AF12</f>
        <v>501.60660871238474</v>
      </c>
      <c r="BF420" s="548">
        <f ca="1">Origination!$AB$14*AG12</f>
        <v>469.2307164195376</v>
      </c>
      <c r="BG420" s="548">
        <f ca="1">Origination!$AB$14*AH12</f>
        <v>436.35569578717559</v>
      </c>
      <c r="BH420" s="548">
        <f ca="1">Origination!$AB$14*AI12</f>
        <v>402.97385192006482</v>
      </c>
      <c r="BI420" s="548">
        <f ca="1">Origination!$AB$14*AJ12</f>
        <v>369.077371293336</v>
      </c>
      <c r="BJ420" s="548">
        <f ca="1">Origination!$AB$14*AK12</f>
        <v>334.65831992361183</v>
      </c>
      <c r="BK420" s="548">
        <f ca="1">Origination!$AB$14*AL12</f>
        <v>299.70864151193774</v>
      </c>
      <c r="BL420" s="548">
        <f ca="1">Origination!$AB$14*AM12</f>
        <v>264.22015555808366</v>
      </c>
      <c r="BM420" s="548">
        <f ca="1">Origination!$AB$14*AN12</f>
        <v>228.18455544577432</v>
      </c>
      <c r="BN420" s="548">
        <f ca="1">Origination!$AB$14*AO12</f>
        <v>191.59340649840021</v>
      </c>
      <c r="BO420" s="548">
        <f ca="1">Origination!$AB$14*AP12</f>
        <v>154.43814400475409</v>
      </c>
      <c r="BP420" s="548">
        <f ca="1">Origination!$AB$14*AQ12</f>
        <v>116.71007121433092</v>
      </c>
      <c r="BQ420" s="548">
        <f ca="1">Origination!$AB$14*AR12</f>
        <v>78.400357301722082</v>
      </c>
      <c r="BR420" s="548">
        <f ca="1">Origination!$AB$14*AS12</f>
        <v>39.500035299627164</v>
      </c>
      <c r="BS420" s="548">
        <f ca="1">Origination!$AB$14*AT12</f>
        <v>0</v>
      </c>
      <c r="BT420" s="548">
        <f ca="1">Origination!$AB$14*AU12</f>
        <v>0</v>
      </c>
      <c r="BU420" s="548">
        <f ca="1">Origination!$AB$14*AV12</f>
        <v>0</v>
      </c>
      <c r="BV420" s="548">
        <f ca="1">Origination!$AB$14*AW12</f>
        <v>0</v>
      </c>
      <c r="BW420" s="548">
        <f ca="1">Origination!$AB$14*AX12</f>
        <v>0</v>
      </c>
      <c r="BX420" s="548">
        <f ca="1">Origination!$AB$14*AY12</f>
        <v>0</v>
      </c>
      <c r="BY420" s="548">
        <f ca="1">Origination!$AB$14*AZ12</f>
        <v>0</v>
      </c>
      <c r="BZ420" s="548">
        <f ca="1">Origination!$AB$14*BA12</f>
        <v>0</v>
      </c>
      <c r="CA420" s="548">
        <f ca="1">Origination!$AB$14*BB12</f>
        <v>0</v>
      </c>
      <c r="CB420" s="548">
        <f ca="1">Origination!$AB$14*BC12</f>
        <v>0</v>
      </c>
      <c r="CC420" s="548">
        <f ca="1">Origination!$AB$14*BD12</f>
        <v>0</v>
      </c>
      <c r="CD420" s="548">
        <f ca="1">Origination!$AB$14*BE12</f>
        <v>0</v>
      </c>
      <c r="CE420" s="548">
        <f ca="1">Origination!$AB$14*BF12</f>
        <v>0</v>
      </c>
      <c r="CF420" s="548">
        <f ca="1">Origination!$AB$14*BG12</f>
        <v>0</v>
      </c>
      <c r="CG420" s="548">
        <f ca="1">Origination!$AB$14*BH12</f>
        <v>0</v>
      </c>
      <c r="CH420" s="548">
        <f ca="1">Origination!$AB$14*BI12</f>
        <v>0</v>
      </c>
      <c r="CI420" s="548">
        <f ca="1">Origination!$AB$14*BJ12</f>
        <v>0</v>
      </c>
      <c r="CJ420" s="548">
        <f ca="1">Origination!$AB$14*BK12</f>
        <v>0</v>
      </c>
      <c r="CK420" s="548">
        <f ca="1">Origination!$AB$14*BL12</f>
        <v>0</v>
      </c>
      <c r="CL420" s="548">
        <f ca="1">Origination!$AB$14*BM12</f>
        <v>0</v>
      </c>
      <c r="CM420" s="548">
        <f ca="1">Origination!$AB$14*BN12</f>
        <v>0</v>
      </c>
      <c r="CN420" s="548">
        <f ca="1">Origination!$AB$14*BO12</f>
        <v>0</v>
      </c>
      <c r="CO420" s="548">
        <f ca="1">Origination!$AB$14*BP12</f>
        <v>0</v>
      </c>
      <c r="CP420" s="548">
        <f ca="1">Origination!$AB$14*BQ12</f>
        <v>0</v>
      </c>
      <c r="CQ420" s="548">
        <f ca="1">Origination!$AB$14*BR12</f>
        <v>0</v>
      </c>
      <c r="CR420" s="548">
        <f ca="1">Origination!$AB$14*BS12</f>
        <v>0</v>
      </c>
      <c r="CS420" s="548">
        <f ca="1">Origination!$AB$14*BT12</f>
        <v>0</v>
      </c>
      <c r="CT420" s="548">
        <f ca="1">Origination!$AB$14*BU12</f>
        <v>0</v>
      </c>
      <c r="CU420" s="548">
        <f ca="1">Origination!$AB$14*BV12</f>
        <v>0</v>
      </c>
      <c r="CV420" s="548">
        <f ca="1">Origination!$AB$14*BW12</f>
        <v>0</v>
      </c>
      <c r="CW420" s="548">
        <f ca="1">Origination!$AB$14*BX12</f>
        <v>0</v>
      </c>
      <c r="CX420" s="548">
        <f ca="1">Origination!$AB$14*BY12</f>
        <v>0</v>
      </c>
      <c r="CY420" s="548">
        <f ca="1">Origination!$AB$14*BZ12</f>
        <v>0</v>
      </c>
      <c r="CZ420" s="548">
        <f ca="1">Origination!$AB$14*CA12</f>
        <v>0</v>
      </c>
      <c r="DA420" s="548">
        <f ca="1">Origination!$AB$14*CB12</f>
        <v>0</v>
      </c>
      <c r="DB420" s="548">
        <f ca="1">Origination!$AB$14*CC12</f>
        <v>0</v>
      </c>
      <c r="DC420" s="548">
        <f ca="1">Origination!$AB$14*CD12</f>
        <v>0</v>
      </c>
      <c r="DD420" s="548">
        <f ca="1">Origination!$AB$14*CE12</f>
        <v>0</v>
      </c>
      <c r="DE420" s="548">
        <f ca="1">Origination!$AB$14*CF12</f>
        <v>0</v>
      </c>
      <c r="DF420" s="548">
        <f ca="1">Origination!$AB$14*CG12</f>
        <v>0</v>
      </c>
      <c r="DG420" s="548">
        <f ca="1">Origination!$AB$14*CH12</f>
        <v>0</v>
      </c>
      <c r="DH420" s="548">
        <f ca="1">Origination!$AB$14*CI12</f>
        <v>0</v>
      </c>
      <c r="DI420" s="548">
        <f ca="1">Origination!$AB$14*CJ12</f>
        <v>0</v>
      </c>
      <c r="DJ420" s="548">
        <f ca="1">Origination!$AB$14*CK12</f>
        <v>0</v>
      </c>
      <c r="DK420" s="548">
        <f ca="1">Origination!$AB$14*CL12</f>
        <v>0</v>
      </c>
      <c r="DL420" s="548">
        <f ca="1">Origination!$AB$14*CM12</f>
        <v>0</v>
      </c>
      <c r="DM420" s="548">
        <f ca="1">Origination!$AB$14*CN12</f>
        <v>0</v>
      </c>
      <c r="DN420" s="548">
        <f ca="1">Origination!$AB$14*CO12</f>
        <v>0</v>
      </c>
      <c r="DO420" s="548">
        <f ca="1">Origination!$AB$14*CP12</f>
        <v>0</v>
      </c>
      <c r="DP420" s="548">
        <f ca="1">Origination!$AB$14*CQ12</f>
        <v>0</v>
      </c>
      <c r="DQ420" s="548">
        <f ca="1">Origination!$AB$14*CR12</f>
        <v>0</v>
      </c>
      <c r="DR420" s="548">
        <f ca="1">Origination!$AB$14*CS12</f>
        <v>0</v>
      </c>
      <c r="DS420" s="548">
        <f ca="1">Origination!$AB$14*CT12</f>
        <v>0</v>
      </c>
    </row>
    <row r="421" spans="1:123" hidden="1" outlineLevel="1" x14ac:dyDescent="0.25">
      <c r="A421" s="574" t="s">
        <v>44</v>
      </c>
      <c r="B421" s="575" t="s">
        <v>243</v>
      </c>
      <c r="C421" s="547">
        <v>27</v>
      </c>
      <c r="D421" s="549"/>
      <c r="E421" s="549"/>
      <c r="F421" s="549"/>
      <c r="G421" s="549"/>
      <c r="H421" s="549"/>
      <c r="I421" s="549"/>
      <c r="J421" s="549"/>
      <c r="K421" s="549"/>
      <c r="L421" s="549"/>
      <c r="M421" s="549"/>
      <c r="N421" s="549"/>
      <c r="O421" s="549"/>
      <c r="P421" s="549"/>
      <c r="Q421" s="549"/>
      <c r="R421" s="549"/>
      <c r="S421" s="549"/>
      <c r="T421" s="549"/>
      <c r="U421" s="549"/>
      <c r="V421" s="549"/>
      <c r="W421" s="549"/>
      <c r="X421" s="549"/>
      <c r="Y421" s="549"/>
      <c r="Z421" s="549"/>
      <c r="AA421" s="549"/>
      <c r="AB421" s="549"/>
      <c r="AC421" s="549"/>
      <c r="AD421" s="548">
        <f ca="1">Origination!$AC$14*D12</f>
        <v>1233.3333333333333</v>
      </c>
      <c r="AE421" s="548">
        <f ca="1">Origination!$AC$14*E12</f>
        <v>1212.238228045059</v>
      </c>
      <c r="AF421" s="548">
        <f ca="1">Origination!$AC$14*F12</f>
        <v>1190.8179065502572</v>
      </c>
      <c r="AG421" s="548">
        <f ca="1">Origination!$AC$14*G12</f>
        <v>1169.0673550990771</v>
      </c>
      <c r="AH421" s="548">
        <f ca="1">Origination!$AC$14*H12</f>
        <v>1146.9814826463582</v>
      </c>
      <c r="AI421" s="548">
        <f ca="1">Origination!$AC$14*I12</f>
        <v>1124.5551196599931</v>
      </c>
      <c r="AJ421" s="548">
        <f ca="1">Origination!$AC$14*J12</f>
        <v>1101.7830169109213</v>
      </c>
      <c r="AK421" s="548">
        <f ca="1">Origination!$AC$14*K12</f>
        <v>1078.6598442444686</v>
      </c>
      <c r="AL421" s="548">
        <f ca="1">Origination!$AC$14*L12</f>
        <v>1055.1801893327408</v>
      </c>
      <c r="AM421" s="548">
        <f ca="1">Origination!$AC$14*M12</f>
        <v>1031.338556407791</v>
      </c>
      <c r="AN421" s="548">
        <f ca="1">Origination!$AC$14*N12</f>
        <v>1007.1293649752479</v>
      </c>
      <c r="AO421" s="548">
        <f ca="1">Origination!$AC$14*O12</f>
        <v>982.54694850811984</v>
      </c>
      <c r="AP421" s="548">
        <f ca="1">Origination!$AC$14*P12</f>
        <v>957.58555312045701</v>
      </c>
      <c r="AQ421" s="548">
        <f ca="1">Origination!$AC$14*Q12</f>
        <v>932.23933622056757</v>
      </c>
      <c r="AR421" s="548">
        <f ca="1">Origination!$AC$14*R12</f>
        <v>906.50236514347137</v>
      </c>
      <c r="AS421" s="548">
        <f ca="1">Origination!$AC$14*S12</f>
        <v>880.36861576227011</v>
      </c>
      <c r="AT421" s="548">
        <f ca="1">Origination!$AC$14*T12</f>
        <v>853.83197107810872</v>
      </c>
      <c r="AU421" s="548">
        <f ca="1">Origination!$AC$14*U12</f>
        <v>826.88621978839967</v>
      </c>
      <c r="AV421" s="548">
        <f ca="1">Origination!$AC$14*V12</f>
        <v>799.52505483297443</v>
      </c>
      <c r="AW421" s="548">
        <f ca="1">Origination!$AC$14*W12</f>
        <v>771.74207191781977</v>
      </c>
      <c r="AX421" s="548">
        <f ca="1">Origination!$AC$14*X12</f>
        <v>743.5307680160563</v>
      </c>
      <c r="AY421" s="548">
        <f ca="1">Origination!$AC$14*Y12</f>
        <v>714.88453984580747</v>
      </c>
      <c r="AZ421" s="548">
        <f ca="1">Origination!$AC$14*Z12</f>
        <v>685.79668232460051</v>
      </c>
      <c r="BA421" s="548">
        <f ca="1">Origination!$AC$14*AA12</f>
        <v>656.2603869999416</v>
      </c>
      <c r="BB421" s="548">
        <f ca="1">Origination!$AC$14*AB12</f>
        <v>626.26874045569423</v>
      </c>
      <c r="BC421" s="548">
        <f ca="1">Origination!$AC$14*AC12</f>
        <v>595.81472269388985</v>
      </c>
      <c r="BD421" s="548">
        <f ca="1">Origination!$AC$14*AD12</f>
        <v>564.89120549159077</v>
      </c>
      <c r="BE421" s="548">
        <f ca="1">Origination!$AC$14*AE12</f>
        <v>533.49095073242302</v>
      </c>
      <c r="BF421" s="548">
        <f ca="1">Origination!$AC$14*AF12</f>
        <v>501.60660871238474</v>
      </c>
      <c r="BG421" s="548">
        <f ca="1">Origination!$AC$14*AG12</f>
        <v>469.2307164195376</v>
      </c>
      <c r="BH421" s="548">
        <f ca="1">Origination!$AC$14*AH12</f>
        <v>436.35569578717559</v>
      </c>
      <c r="BI421" s="548">
        <f ca="1">Origination!$AC$14*AI12</f>
        <v>402.97385192006482</v>
      </c>
      <c r="BJ421" s="548">
        <f ca="1">Origination!$AC$14*AJ12</f>
        <v>369.077371293336</v>
      </c>
      <c r="BK421" s="548">
        <f ca="1">Origination!$AC$14*AK12</f>
        <v>334.65831992361183</v>
      </c>
      <c r="BL421" s="548">
        <f ca="1">Origination!$AC$14*AL12</f>
        <v>299.70864151193774</v>
      </c>
      <c r="BM421" s="548">
        <f ca="1">Origination!$AC$14*AM12</f>
        <v>264.22015555808366</v>
      </c>
      <c r="BN421" s="548">
        <f ca="1">Origination!$AC$14*AN12</f>
        <v>228.18455544577432</v>
      </c>
      <c r="BO421" s="548">
        <f ca="1">Origination!$AC$14*AO12</f>
        <v>191.59340649840021</v>
      </c>
      <c r="BP421" s="548">
        <f ca="1">Origination!$AC$14*AP12</f>
        <v>154.43814400475409</v>
      </c>
      <c r="BQ421" s="548">
        <f ca="1">Origination!$AC$14*AQ12</f>
        <v>116.71007121433092</v>
      </c>
      <c r="BR421" s="548">
        <f ca="1">Origination!$AC$14*AR12</f>
        <v>78.400357301722082</v>
      </c>
      <c r="BS421" s="548">
        <f ca="1">Origination!$AC$14*AS12</f>
        <v>39.500035299627164</v>
      </c>
      <c r="BT421" s="548">
        <f ca="1">Origination!$AC$14*AT12</f>
        <v>0</v>
      </c>
      <c r="BU421" s="548">
        <f ca="1">Origination!$AC$14*AU12</f>
        <v>0</v>
      </c>
      <c r="BV421" s="548">
        <f ca="1">Origination!$AC$14*AV12</f>
        <v>0</v>
      </c>
      <c r="BW421" s="548">
        <f ca="1">Origination!$AC$14*AW12</f>
        <v>0</v>
      </c>
      <c r="BX421" s="548">
        <f ca="1">Origination!$AC$14*AX12</f>
        <v>0</v>
      </c>
      <c r="BY421" s="548">
        <f ca="1">Origination!$AC$14*AY12</f>
        <v>0</v>
      </c>
      <c r="BZ421" s="548">
        <f ca="1">Origination!$AC$14*AZ12</f>
        <v>0</v>
      </c>
      <c r="CA421" s="548">
        <f ca="1">Origination!$AC$14*BA12</f>
        <v>0</v>
      </c>
      <c r="CB421" s="548">
        <f ca="1">Origination!$AC$14*BB12</f>
        <v>0</v>
      </c>
      <c r="CC421" s="548">
        <f ca="1">Origination!$AC$14*BC12</f>
        <v>0</v>
      </c>
      <c r="CD421" s="548">
        <f ca="1">Origination!$AC$14*BD12</f>
        <v>0</v>
      </c>
      <c r="CE421" s="548">
        <f ca="1">Origination!$AC$14*BE12</f>
        <v>0</v>
      </c>
      <c r="CF421" s="548">
        <f ca="1">Origination!$AC$14*BF12</f>
        <v>0</v>
      </c>
      <c r="CG421" s="548">
        <f ca="1">Origination!$AC$14*BG12</f>
        <v>0</v>
      </c>
      <c r="CH421" s="548">
        <f ca="1">Origination!$AC$14*BH12</f>
        <v>0</v>
      </c>
      <c r="CI421" s="548">
        <f ca="1">Origination!$AC$14*BI12</f>
        <v>0</v>
      </c>
      <c r="CJ421" s="548">
        <f ca="1">Origination!$AC$14*BJ12</f>
        <v>0</v>
      </c>
      <c r="CK421" s="548">
        <f ca="1">Origination!$AC$14*BK12</f>
        <v>0</v>
      </c>
      <c r="CL421" s="548">
        <f ca="1">Origination!$AC$14*BL12</f>
        <v>0</v>
      </c>
      <c r="CM421" s="548">
        <f ca="1">Origination!$AC$14*BM12</f>
        <v>0</v>
      </c>
      <c r="CN421" s="548">
        <f ca="1">Origination!$AC$14*BN12</f>
        <v>0</v>
      </c>
      <c r="CO421" s="548">
        <f ca="1">Origination!$AC$14*BO12</f>
        <v>0</v>
      </c>
      <c r="CP421" s="548">
        <f ca="1">Origination!$AC$14*BP12</f>
        <v>0</v>
      </c>
      <c r="CQ421" s="548">
        <f ca="1">Origination!$AC$14*BQ12</f>
        <v>0</v>
      </c>
      <c r="CR421" s="548">
        <f ca="1">Origination!$AC$14*BR12</f>
        <v>0</v>
      </c>
      <c r="CS421" s="548">
        <f ca="1">Origination!$AC$14*BS12</f>
        <v>0</v>
      </c>
      <c r="CT421" s="548">
        <f ca="1">Origination!$AC$14*BT12</f>
        <v>0</v>
      </c>
      <c r="CU421" s="548">
        <f ca="1">Origination!$AC$14*BU12</f>
        <v>0</v>
      </c>
      <c r="CV421" s="548">
        <f ca="1">Origination!$AC$14*BV12</f>
        <v>0</v>
      </c>
      <c r="CW421" s="548">
        <f ca="1">Origination!$AC$14*BW12</f>
        <v>0</v>
      </c>
      <c r="CX421" s="548">
        <f ca="1">Origination!$AC$14*BX12</f>
        <v>0</v>
      </c>
      <c r="CY421" s="548">
        <f ca="1">Origination!$AC$14*BY12</f>
        <v>0</v>
      </c>
      <c r="CZ421" s="548">
        <f ca="1">Origination!$AC$14*BZ12</f>
        <v>0</v>
      </c>
      <c r="DA421" s="548">
        <f ca="1">Origination!$AC$14*CA12</f>
        <v>0</v>
      </c>
      <c r="DB421" s="548">
        <f ca="1">Origination!$AC$14*CB12</f>
        <v>0</v>
      </c>
      <c r="DC421" s="548">
        <f ca="1">Origination!$AC$14*CC12</f>
        <v>0</v>
      </c>
      <c r="DD421" s="548">
        <f ca="1">Origination!$AC$14*CD12</f>
        <v>0</v>
      </c>
      <c r="DE421" s="548">
        <f ca="1">Origination!$AC$14*CE12</f>
        <v>0</v>
      </c>
      <c r="DF421" s="548">
        <f ca="1">Origination!$AC$14*CF12</f>
        <v>0</v>
      </c>
      <c r="DG421" s="548">
        <f ca="1">Origination!$AC$14*CG12</f>
        <v>0</v>
      </c>
      <c r="DH421" s="548">
        <f ca="1">Origination!$AC$14*CH12</f>
        <v>0</v>
      </c>
      <c r="DI421" s="548">
        <f ca="1">Origination!$AC$14*CI12</f>
        <v>0</v>
      </c>
      <c r="DJ421" s="548">
        <f ca="1">Origination!$AC$14*CJ12</f>
        <v>0</v>
      </c>
      <c r="DK421" s="548">
        <f ca="1">Origination!$AC$14*CK12</f>
        <v>0</v>
      </c>
      <c r="DL421" s="548">
        <f ca="1">Origination!$AC$14*CL12</f>
        <v>0</v>
      </c>
      <c r="DM421" s="548">
        <f ca="1">Origination!$AC$14*CM12</f>
        <v>0</v>
      </c>
      <c r="DN421" s="548">
        <f ca="1">Origination!$AC$14*CN12</f>
        <v>0</v>
      </c>
      <c r="DO421" s="548">
        <f ca="1">Origination!$AC$14*CO12</f>
        <v>0</v>
      </c>
      <c r="DP421" s="548">
        <f ca="1">Origination!$AC$14*CP12</f>
        <v>0</v>
      </c>
      <c r="DQ421" s="548">
        <f ca="1">Origination!$AC$14*CQ12</f>
        <v>0</v>
      </c>
      <c r="DR421" s="548">
        <f ca="1">Origination!$AC$14*CR12</f>
        <v>0</v>
      </c>
      <c r="DS421" s="548">
        <f ca="1">Origination!$AC$14*CS12</f>
        <v>0</v>
      </c>
    </row>
    <row r="422" spans="1:123" hidden="1" outlineLevel="1" x14ac:dyDescent="0.25">
      <c r="A422" s="574" t="s">
        <v>44</v>
      </c>
      <c r="B422" s="575" t="s">
        <v>243</v>
      </c>
      <c r="C422" s="547">
        <v>28</v>
      </c>
      <c r="D422" s="549"/>
      <c r="E422" s="549"/>
      <c r="F422" s="549"/>
      <c r="G422" s="549"/>
      <c r="H422" s="549"/>
      <c r="I422" s="549"/>
      <c r="J422" s="549"/>
      <c r="K422" s="549"/>
      <c r="L422" s="549"/>
      <c r="M422" s="549"/>
      <c r="N422" s="549"/>
      <c r="O422" s="549"/>
      <c r="P422" s="549"/>
      <c r="Q422" s="549"/>
      <c r="R422" s="549"/>
      <c r="S422" s="549"/>
      <c r="T422" s="549"/>
      <c r="U422" s="549"/>
      <c r="V422" s="549"/>
      <c r="W422" s="549"/>
      <c r="X422" s="549"/>
      <c r="Y422" s="549"/>
      <c r="Z422" s="549"/>
      <c r="AA422" s="549"/>
      <c r="AB422" s="549"/>
      <c r="AC422" s="549"/>
      <c r="AD422" s="549"/>
      <c r="AE422" s="548">
        <f ca="1">Origination!$AD$14*D12</f>
        <v>1233.3333333333333</v>
      </c>
      <c r="AF422" s="548">
        <f ca="1">Origination!$AD$14*E12</f>
        <v>1212.238228045059</v>
      </c>
      <c r="AG422" s="548">
        <f ca="1">Origination!$AD$14*F12</f>
        <v>1190.8179065502572</v>
      </c>
      <c r="AH422" s="548">
        <f ca="1">Origination!$AD$14*G12</f>
        <v>1169.0673550990771</v>
      </c>
      <c r="AI422" s="548">
        <f ca="1">Origination!$AD$14*H12</f>
        <v>1146.9814826463582</v>
      </c>
      <c r="AJ422" s="548">
        <f ca="1">Origination!$AD$14*I12</f>
        <v>1124.5551196599931</v>
      </c>
      <c r="AK422" s="548">
        <f ca="1">Origination!$AD$14*J12</f>
        <v>1101.7830169109213</v>
      </c>
      <c r="AL422" s="548">
        <f ca="1">Origination!$AD$14*K12</f>
        <v>1078.6598442444686</v>
      </c>
      <c r="AM422" s="548">
        <f ca="1">Origination!$AD$14*L12</f>
        <v>1055.1801893327408</v>
      </c>
      <c r="AN422" s="548">
        <f ca="1">Origination!$AD$14*M12</f>
        <v>1031.338556407791</v>
      </c>
      <c r="AO422" s="548">
        <f ca="1">Origination!$AD$14*N12</f>
        <v>1007.1293649752479</v>
      </c>
      <c r="AP422" s="548">
        <f ca="1">Origination!$AD$14*O12</f>
        <v>982.54694850811984</v>
      </c>
      <c r="AQ422" s="548">
        <f ca="1">Origination!$AD$14*P12</f>
        <v>957.58555312045701</v>
      </c>
      <c r="AR422" s="548">
        <f ca="1">Origination!$AD$14*Q12</f>
        <v>932.23933622056757</v>
      </c>
      <c r="AS422" s="548">
        <f ca="1">Origination!$AD$14*R12</f>
        <v>906.50236514347137</v>
      </c>
      <c r="AT422" s="548">
        <f ca="1">Origination!$AD$14*S12</f>
        <v>880.36861576227011</v>
      </c>
      <c r="AU422" s="548">
        <f ca="1">Origination!$AD$14*T12</f>
        <v>853.83197107810872</v>
      </c>
      <c r="AV422" s="548">
        <f ca="1">Origination!$AD$14*U12</f>
        <v>826.88621978839967</v>
      </c>
      <c r="AW422" s="548">
        <f ca="1">Origination!$AD$14*V12</f>
        <v>799.52505483297443</v>
      </c>
      <c r="AX422" s="548">
        <f ca="1">Origination!$AD$14*W12</f>
        <v>771.74207191781977</v>
      </c>
      <c r="AY422" s="548">
        <f ca="1">Origination!$AD$14*X12</f>
        <v>743.5307680160563</v>
      </c>
      <c r="AZ422" s="548">
        <f ca="1">Origination!$AD$14*Y12</f>
        <v>714.88453984580747</v>
      </c>
      <c r="BA422" s="548">
        <f ca="1">Origination!$AD$14*Z12</f>
        <v>685.79668232460051</v>
      </c>
      <c r="BB422" s="548">
        <f ca="1">Origination!$AD$14*AA12</f>
        <v>656.2603869999416</v>
      </c>
      <c r="BC422" s="548">
        <f ca="1">Origination!$AD$14*AB12</f>
        <v>626.26874045569423</v>
      </c>
      <c r="BD422" s="548">
        <f ca="1">Origination!$AD$14*AC12</f>
        <v>595.81472269388985</v>
      </c>
      <c r="BE422" s="548">
        <f ca="1">Origination!$AD$14*AD12</f>
        <v>564.89120549159077</v>
      </c>
      <c r="BF422" s="548">
        <f ca="1">Origination!$AD$14*AE12</f>
        <v>533.49095073242302</v>
      </c>
      <c r="BG422" s="548">
        <f ca="1">Origination!$AD$14*AF12</f>
        <v>501.60660871238474</v>
      </c>
      <c r="BH422" s="548">
        <f ca="1">Origination!$AD$14*AG12</f>
        <v>469.2307164195376</v>
      </c>
      <c r="BI422" s="548">
        <f ca="1">Origination!$AD$14*AH12</f>
        <v>436.35569578717559</v>
      </c>
      <c r="BJ422" s="548">
        <f ca="1">Origination!$AD$14*AI12</f>
        <v>402.97385192006482</v>
      </c>
      <c r="BK422" s="548">
        <f ca="1">Origination!$AD$14*AJ12</f>
        <v>369.077371293336</v>
      </c>
      <c r="BL422" s="548">
        <f ca="1">Origination!$AD$14*AK12</f>
        <v>334.65831992361183</v>
      </c>
      <c r="BM422" s="548">
        <f ca="1">Origination!$AD$14*AL12</f>
        <v>299.70864151193774</v>
      </c>
      <c r="BN422" s="548">
        <f ca="1">Origination!$AD$14*AM12</f>
        <v>264.22015555808366</v>
      </c>
      <c r="BO422" s="548">
        <f ca="1">Origination!$AD$14*AN12</f>
        <v>228.18455544577432</v>
      </c>
      <c r="BP422" s="548">
        <f ca="1">Origination!$AD$14*AO12</f>
        <v>191.59340649840021</v>
      </c>
      <c r="BQ422" s="548">
        <f ca="1">Origination!$AD$14*AP12</f>
        <v>154.43814400475409</v>
      </c>
      <c r="BR422" s="548">
        <f ca="1">Origination!$AD$14*AQ12</f>
        <v>116.71007121433092</v>
      </c>
      <c r="BS422" s="548">
        <f ca="1">Origination!$AD$14*AR12</f>
        <v>78.400357301722082</v>
      </c>
      <c r="BT422" s="548">
        <f ca="1">Origination!$AD$14*AS12</f>
        <v>39.500035299627164</v>
      </c>
      <c r="BU422" s="548">
        <f ca="1">Origination!$AD$14*AT12</f>
        <v>0</v>
      </c>
      <c r="BV422" s="548">
        <f ca="1">Origination!$AD$14*AU12</f>
        <v>0</v>
      </c>
      <c r="BW422" s="548">
        <f ca="1">Origination!$AD$14*AV12</f>
        <v>0</v>
      </c>
      <c r="BX422" s="548">
        <f ca="1">Origination!$AD$14*AW12</f>
        <v>0</v>
      </c>
      <c r="BY422" s="548">
        <f ca="1">Origination!$AD$14*AX12</f>
        <v>0</v>
      </c>
      <c r="BZ422" s="548">
        <f ca="1">Origination!$AD$14*AY12</f>
        <v>0</v>
      </c>
      <c r="CA422" s="548">
        <f ca="1">Origination!$AD$14*AZ12</f>
        <v>0</v>
      </c>
      <c r="CB422" s="548">
        <f ca="1">Origination!$AD$14*BA12</f>
        <v>0</v>
      </c>
      <c r="CC422" s="548">
        <f ca="1">Origination!$AD$14*BB12</f>
        <v>0</v>
      </c>
      <c r="CD422" s="548">
        <f ca="1">Origination!$AD$14*BC12</f>
        <v>0</v>
      </c>
      <c r="CE422" s="548">
        <f ca="1">Origination!$AD$14*BD12</f>
        <v>0</v>
      </c>
      <c r="CF422" s="548">
        <f ca="1">Origination!$AD$14*BE12</f>
        <v>0</v>
      </c>
      <c r="CG422" s="548">
        <f ca="1">Origination!$AD$14*BF12</f>
        <v>0</v>
      </c>
      <c r="CH422" s="548">
        <f ca="1">Origination!$AD$14*BG12</f>
        <v>0</v>
      </c>
      <c r="CI422" s="548">
        <f ca="1">Origination!$AD$14*BH12</f>
        <v>0</v>
      </c>
      <c r="CJ422" s="548">
        <f ca="1">Origination!$AD$14*BI12</f>
        <v>0</v>
      </c>
      <c r="CK422" s="548">
        <f ca="1">Origination!$AD$14*BJ12</f>
        <v>0</v>
      </c>
      <c r="CL422" s="548">
        <f ca="1">Origination!$AD$14*BK12</f>
        <v>0</v>
      </c>
      <c r="CM422" s="548">
        <f ca="1">Origination!$AD$14*BL12</f>
        <v>0</v>
      </c>
      <c r="CN422" s="548">
        <f ca="1">Origination!$AD$14*BM12</f>
        <v>0</v>
      </c>
      <c r="CO422" s="548">
        <f ca="1">Origination!$AD$14*BN12</f>
        <v>0</v>
      </c>
      <c r="CP422" s="548">
        <f ca="1">Origination!$AD$14*BO12</f>
        <v>0</v>
      </c>
      <c r="CQ422" s="548">
        <f ca="1">Origination!$AD$14*BP12</f>
        <v>0</v>
      </c>
      <c r="CR422" s="548">
        <f ca="1">Origination!$AD$14*BQ12</f>
        <v>0</v>
      </c>
      <c r="CS422" s="548">
        <f ca="1">Origination!$AD$14*BR12</f>
        <v>0</v>
      </c>
      <c r="CT422" s="548">
        <f ca="1">Origination!$AD$14*BS12</f>
        <v>0</v>
      </c>
      <c r="CU422" s="548">
        <f ca="1">Origination!$AD$14*BT12</f>
        <v>0</v>
      </c>
      <c r="CV422" s="548">
        <f ca="1">Origination!$AD$14*BU12</f>
        <v>0</v>
      </c>
      <c r="CW422" s="548">
        <f ca="1">Origination!$AD$14*BV12</f>
        <v>0</v>
      </c>
      <c r="CX422" s="548">
        <f ca="1">Origination!$AD$14*BW12</f>
        <v>0</v>
      </c>
      <c r="CY422" s="548">
        <f ca="1">Origination!$AD$14*BX12</f>
        <v>0</v>
      </c>
      <c r="CZ422" s="548">
        <f ca="1">Origination!$AD$14*BY12</f>
        <v>0</v>
      </c>
      <c r="DA422" s="548">
        <f ca="1">Origination!$AD$14*BZ12</f>
        <v>0</v>
      </c>
      <c r="DB422" s="548">
        <f ca="1">Origination!$AD$14*CA12</f>
        <v>0</v>
      </c>
      <c r="DC422" s="548">
        <f ca="1">Origination!$AD$14*CB12</f>
        <v>0</v>
      </c>
      <c r="DD422" s="548">
        <f ca="1">Origination!$AD$14*CC12</f>
        <v>0</v>
      </c>
      <c r="DE422" s="548">
        <f ca="1">Origination!$AD$14*CD12</f>
        <v>0</v>
      </c>
      <c r="DF422" s="548">
        <f ca="1">Origination!$AD$14*CE12</f>
        <v>0</v>
      </c>
      <c r="DG422" s="548">
        <f ca="1">Origination!$AD$14*CF12</f>
        <v>0</v>
      </c>
      <c r="DH422" s="548">
        <f ca="1">Origination!$AD$14*CG12</f>
        <v>0</v>
      </c>
      <c r="DI422" s="548">
        <f ca="1">Origination!$AD$14*CH12</f>
        <v>0</v>
      </c>
      <c r="DJ422" s="548">
        <f ca="1">Origination!$AD$14*CI12</f>
        <v>0</v>
      </c>
      <c r="DK422" s="548">
        <f ca="1">Origination!$AD$14*CJ12</f>
        <v>0</v>
      </c>
      <c r="DL422" s="548">
        <f ca="1">Origination!$AD$14*CK12</f>
        <v>0</v>
      </c>
      <c r="DM422" s="548">
        <f ca="1">Origination!$AD$14*CL12</f>
        <v>0</v>
      </c>
      <c r="DN422" s="548">
        <f ca="1">Origination!$AD$14*CM12</f>
        <v>0</v>
      </c>
      <c r="DO422" s="548">
        <f ca="1">Origination!$AD$14*CN12</f>
        <v>0</v>
      </c>
      <c r="DP422" s="548">
        <f ca="1">Origination!$AD$14*CO12</f>
        <v>0</v>
      </c>
      <c r="DQ422" s="548">
        <f ca="1">Origination!$AD$14*CP12</f>
        <v>0</v>
      </c>
      <c r="DR422" s="548">
        <f ca="1">Origination!$AD$14*CQ12</f>
        <v>0</v>
      </c>
      <c r="DS422" s="548">
        <f ca="1">Origination!$AD$14*CR12</f>
        <v>0</v>
      </c>
    </row>
    <row r="423" spans="1:123" hidden="1" outlineLevel="1" x14ac:dyDescent="0.25">
      <c r="A423" s="574" t="s">
        <v>44</v>
      </c>
      <c r="B423" s="575" t="s">
        <v>243</v>
      </c>
      <c r="C423" s="547">
        <v>29</v>
      </c>
      <c r="D423" s="549"/>
      <c r="E423" s="549"/>
      <c r="F423" s="549"/>
      <c r="G423" s="549"/>
      <c r="H423" s="549"/>
      <c r="I423" s="549"/>
      <c r="J423" s="549"/>
      <c r="K423" s="549"/>
      <c r="L423" s="549"/>
      <c r="M423" s="549"/>
      <c r="N423" s="549"/>
      <c r="O423" s="549"/>
      <c r="P423" s="549"/>
      <c r="Q423" s="549"/>
      <c r="R423" s="549"/>
      <c r="S423" s="549"/>
      <c r="T423" s="549"/>
      <c r="U423" s="549"/>
      <c r="V423" s="549"/>
      <c r="W423" s="549"/>
      <c r="X423" s="549"/>
      <c r="Y423" s="549"/>
      <c r="Z423" s="549"/>
      <c r="AA423" s="549"/>
      <c r="AB423" s="549"/>
      <c r="AC423" s="549"/>
      <c r="AD423" s="549"/>
      <c r="AE423" s="549"/>
      <c r="AF423" s="548">
        <f ca="1">Origination!$AE$14*D12</f>
        <v>1387.5</v>
      </c>
      <c r="AG423" s="548">
        <f ca="1">Origination!$AE$14*E12</f>
        <v>1363.7680065506913</v>
      </c>
      <c r="AH423" s="548">
        <f ca="1">Origination!$AE$14*F12</f>
        <v>1339.6701448690394</v>
      </c>
      <c r="AI423" s="548">
        <f ca="1">Origination!$AE$14*G12</f>
        <v>1315.2007744864618</v>
      </c>
      <c r="AJ423" s="548">
        <f ca="1">Origination!$AE$14*H12</f>
        <v>1290.3541679771531</v>
      </c>
      <c r="AK423" s="548">
        <f ca="1">Origination!$AE$14*I12</f>
        <v>1265.1245096174923</v>
      </c>
      <c r="AL423" s="548">
        <f ca="1">Origination!$AE$14*J12</f>
        <v>1239.5058940247866</v>
      </c>
      <c r="AM423" s="548">
        <f ca="1">Origination!$AE$14*K12</f>
        <v>1213.4923247750271</v>
      </c>
      <c r="AN423" s="548">
        <f ca="1">Origination!$AE$14*L12</f>
        <v>1187.0777129993335</v>
      </c>
      <c r="AO423" s="548">
        <f ca="1">Origination!$AE$14*M12</f>
        <v>1160.2558759587648</v>
      </c>
      <c r="AP423" s="548">
        <f ca="1">Origination!$AE$14*N12</f>
        <v>1133.0205355971539</v>
      </c>
      <c r="AQ423" s="548">
        <f ca="1">Origination!$AE$14*O12</f>
        <v>1105.3653170716348</v>
      </c>
      <c r="AR423" s="548">
        <f ca="1">Origination!$AE$14*P12</f>
        <v>1077.2837472605142</v>
      </c>
      <c r="AS423" s="548">
        <f ca="1">Origination!$AE$14*Q12</f>
        <v>1048.7692532481385</v>
      </c>
      <c r="AT423" s="548">
        <f ca="1">Origination!$AE$14*R12</f>
        <v>1019.8151607864053</v>
      </c>
      <c r="AU423" s="548">
        <f ca="1">Origination!$AE$14*S12</f>
        <v>990.41469273255393</v>
      </c>
      <c r="AV423" s="548">
        <f ca="1">Origination!$AE$14*T12</f>
        <v>960.56096746287233</v>
      </c>
      <c r="AW423" s="548">
        <f ca="1">Origination!$AE$14*U12</f>
        <v>930.24699726194967</v>
      </c>
      <c r="AX423" s="548">
        <f ca="1">Origination!$AE$14*V12</f>
        <v>899.46568668709619</v>
      </c>
      <c r="AY423" s="548">
        <f ca="1">Origination!$AE$14*W12</f>
        <v>868.20983090754726</v>
      </c>
      <c r="AZ423" s="548">
        <f ca="1">Origination!$AE$14*X12</f>
        <v>836.47211401806339</v>
      </c>
      <c r="BA423" s="548">
        <f ca="1">Origination!$AE$14*Y12</f>
        <v>804.24510732653334</v>
      </c>
      <c r="BB423" s="548">
        <f ca="1">Origination!$AE$14*Z12</f>
        <v>771.52126761517559</v>
      </c>
      <c r="BC423" s="548">
        <f ca="1">Origination!$AE$14*AA12</f>
        <v>738.29293537493436</v>
      </c>
      <c r="BD423" s="548">
        <f ca="1">Origination!$AE$14*AB12</f>
        <v>704.55233301265605</v>
      </c>
      <c r="BE423" s="548">
        <f ca="1">Origination!$AE$14*AC12</f>
        <v>670.29156303062609</v>
      </c>
      <c r="BF423" s="548">
        <f ca="1">Origination!$AE$14*AD12</f>
        <v>635.50260617803963</v>
      </c>
      <c r="BG423" s="548">
        <f ca="1">Origination!$AE$14*AE12</f>
        <v>600.17731957397586</v>
      </c>
      <c r="BH423" s="548">
        <f ca="1">Origination!$AE$14*AF12</f>
        <v>564.30743480143281</v>
      </c>
      <c r="BI423" s="548">
        <f ca="1">Origination!$AE$14*AG12</f>
        <v>527.88455597197981</v>
      </c>
      <c r="BJ423" s="548">
        <f ca="1">Origination!$AE$14*AH12</f>
        <v>490.90015776057254</v>
      </c>
      <c r="BK423" s="548">
        <f ca="1">Origination!$AE$14*AI12</f>
        <v>453.34558341007289</v>
      </c>
      <c r="BL423" s="548">
        <f ca="1">Origination!$AE$14*AJ12</f>
        <v>415.212042705003</v>
      </c>
      <c r="BM423" s="548">
        <f ca="1">Origination!$AE$14*AK12</f>
        <v>376.49060991406333</v>
      </c>
      <c r="BN423" s="548">
        <f ca="1">Origination!$AE$14*AL12</f>
        <v>337.17222170092998</v>
      </c>
      <c r="BO423" s="548">
        <f ca="1">Origination!$AE$14*AM12</f>
        <v>297.24767500284412</v>
      </c>
      <c r="BP423" s="548">
        <f ca="1">Origination!$AE$14*AN12</f>
        <v>256.70762487649608</v>
      </c>
      <c r="BQ423" s="548">
        <f ca="1">Origination!$AE$14*AO12</f>
        <v>215.54258231070025</v>
      </c>
      <c r="BR423" s="548">
        <f ca="1">Origination!$AE$14*AP12</f>
        <v>173.74291200534836</v>
      </c>
      <c r="BS423" s="548">
        <f ca="1">Origination!$AE$14*AQ12</f>
        <v>131.2988301161223</v>
      </c>
      <c r="BT423" s="548">
        <f ca="1">Origination!$AE$14*AR12</f>
        <v>88.200401964437347</v>
      </c>
      <c r="BU423" s="548">
        <f ca="1">Origination!$AE$14*AS12</f>
        <v>44.437539712080557</v>
      </c>
      <c r="BV423" s="548">
        <f ca="1">Origination!$AE$14*AT12</f>
        <v>0</v>
      </c>
      <c r="BW423" s="548">
        <f ca="1">Origination!$AE$14*AU12</f>
        <v>0</v>
      </c>
      <c r="BX423" s="548">
        <f ca="1">Origination!$AE$14*AV12</f>
        <v>0</v>
      </c>
      <c r="BY423" s="548">
        <f ca="1">Origination!$AE$14*AW12</f>
        <v>0</v>
      </c>
      <c r="BZ423" s="548">
        <f ca="1">Origination!$AE$14*AX12</f>
        <v>0</v>
      </c>
      <c r="CA423" s="548">
        <f ca="1">Origination!$AE$14*AY12</f>
        <v>0</v>
      </c>
      <c r="CB423" s="548">
        <f ca="1">Origination!$AE$14*AZ12</f>
        <v>0</v>
      </c>
      <c r="CC423" s="548">
        <f ca="1">Origination!$AE$14*BA12</f>
        <v>0</v>
      </c>
      <c r="CD423" s="548">
        <f ca="1">Origination!$AE$14*BB12</f>
        <v>0</v>
      </c>
      <c r="CE423" s="548">
        <f ca="1">Origination!$AE$14*BC12</f>
        <v>0</v>
      </c>
      <c r="CF423" s="548">
        <f ca="1">Origination!$AE$14*BD12</f>
        <v>0</v>
      </c>
      <c r="CG423" s="548">
        <f ca="1">Origination!$AE$14*BE12</f>
        <v>0</v>
      </c>
      <c r="CH423" s="548">
        <f ca="1">Origination!$AE$14*BF12</f>
        <v>0</v>
      </c>
      <c r="CI423" s="548">
        <f ca="1">Origination!$AE$14*BG12</f>
        <v>0</v>
      </c>
      <c r="CJ423" s="548">
        <f ca="1">Origination!$AE$14*BH12</f>
        <v>0</v>
      </c>
      <c r="CK423" s="548">
        <f ca="1">Origination!$AE$14*BI12</f>
        <v>0</v>
      </c>
      <c r="CL423" s="548">
        <f ca="1">Origination!$AE$14*BJ12</f>
        <v>0</v>
      </c>
      <c r="CM423" s="548">
        <f ca="1">Origination!$AE$14*BK12</f>
        <v>0</v>
      </c>
      <c r="CN423" s="548">
        <f ca="1">Origination!$AE$14*BL12</f>
        <v>0</v>
      </c>
      <c r="CO423" s="548">
        <f ca="1">Origination!$AE$14*BM12</f>
        <v>0</v>
      </c>
      <c r="CP423" s="548">
        <f ca="1">Origination!$AE$14*BN12</f>
        <v>0</v>
      </c>
      <c r="CQ423" s="548">
        <f ca="1">Origination!$AE$14*BO12</f>
        <v>0</v>
      </c>
      <c r="CR423" s="548">
        <f ca="1">Origination!$AE$14*BP12</f>
        <v>0</v>
      </c>
      <c r="CS423" s="548">
        <f ca="1">Origination!$AE$14*BQ12</f>
        <v>0</v>
      </c>
      <c r="CT423" s="548">
        <f ca="1">Origination!$AE$14*BR12</f>
        <v>0</v>
      </c>
      <c r="CU423" s="548">
        <f ca="1">Origination!$AE$14*BS12</f>
        <v>0</v>
      </c>
      <c r="CV423" s="548">
        <f ca="1">Origination!$AE$14*BT12</f>
        <v>0</v>
      </c>
      <c r="CW423" s="548">
        <f ca="1">Origination!$AE$14*BU12</f>
        <v>0</v>
      </c>
      <c r="CX423" s="548">
        <f ca="1">Origination!$AE$14*BV12</f>
        <v>0</v>
      </c>
      <c r="CY423" s="548">
        <f ca="1">Origination!$AE$14*BW12</f>
        <v>0</v>
      </c>
      <c r="CZ423" s="548">
        <f ca="1">Origination!$AE$14*BX12</f>
        <v>0</v>
      </c>
      <c r="DA423" s="548">
        <f ca="1">Origination!$AE$14*BY12</f>
        <v>0</v>
      </c>
      <c r="DB423" s="548">
        <f ca="1">Origination!$AE$14*BZ12</f>
        <v>0</v>
      </c>
      <c r="DC423" s="548">
        <f ca="1">Origination!$AE$14*CA12</f>
        <v>0</v>
      </c>
      <c r="DD423" s="548">
        <f ca="1">Origination!$AE$14*CB12</f>
        <v>0</v>
      </c>
      <c r="DE423" s="548">
        <f ca="1">Origination!$AE$14*CC12</f>
        <v>0</v>
      </c>
      <c r="DF423" s="548">
        <f ca="1">Origination!$AE$14*CD12</f>
        <v>0</v>
      </c>
      <c r="DG423" s="548">
        <f ca="1">Origination!$AE$14*CE12</f>
        <v>0</v>
      </c>
      <c r="DH423" s="548">
        <f ca="1">Origination!$AE$14*CF12</f>
        <v>0</v>
      </c>
      <c r="DI423" s="548">
        <f ca="1">Origination!$AE$14*CG12</f>
        <v>0</v>
      </c>
      <c r="DJ423" s="548">
        <f ca="1">Origination!$AE$14*CH12</f>
        <v>0</v>
      </c>
      <c r="DK423" s="548">
        <f ca="1">Origination!$AE$14*CI12</f>
        <v>0</v>
      </c>
      <c r="DL423" s="548">
        <f ca="1">Origination!$AE$14*CJ12</f>
        <v>0</v>
      </c>
      <c r="DM423" s="548">
        <f ca="1">Origination!$AE$14*CK12</f>
        <v>0</v>
      </c>
      <c r="DN423" s="548">
        <f ca="1">Origination!$AE$14*CL12</f>
        <v>0</v>
      </c>
      <c r="DO423" s="548">
        <f ca="1">Origination!$AE$14*CM12</f>
        <v>0</v>
      </c>
      <c r="DP423" s="548">
        <f ca="1">Origination!$AE$14*CN12</f>
        <v>0</v>
      </c>
      <c r="DQ423" s="548">
        <f ca="1">Origination!$AE$14*CO12</f>
        <v>0</v>
      </c>
      <c r="DR423" s="548">
        <f ca="1">Origination!$AE$14*CP12</f>
        <v>0</v>
      </c>
      <c r="DS423" s="548">
        <f ca="1">Origination!$AE$14*CQ12</f>
        <v>0</v>
      </c>
    </row>
    <row r="424" spans="1:123" hidden="1" outlineLevel="1" x14ac:dyDescent="0.25">
      <c r="A424" s="574" t="s">
        <v>44</v>
      </c>
      <c r="B424" s="575" t="s">
        <v>243</v>
      </c>
      <c r="C424" s="547">
        <v>30</v>
      </c>
      <c r="D424" s="549"/>
      <c r="E424" s="549"/>
      <c r="F424" s="549"/>
      <c r="G424" s="549"/>
      <c r="H424" s="549"/>
      <c r="I424" s="549"/>
      <c r="J424" s="549"/>
      <c r="K424" s="549"/>
      <c r="L424" s="549"/>
      <c r="M424" s="549"/>
      <c r="N424" s="549"/>
      <c r="O424" s="549"/>
      <c r="P424" s="549"/>
      <c r="Q424" s="549"/>
      <c r="R424" s="549"/>
      <c r="S424" s="549"/>
      <c r="T424" s="549"/>
      <c r="U424" s="549"/>
      <c r="V424" s="549"/>
      <c r="W424" s="549"/>
      <c r="X424" s="549"/>
      <c r="Y424" s="549"/>
      <c r="Z424" s="549"/>
      <c r="AA424" s="549"/>
      <c r="AB424" s="549"/>
      <c r="AC424" s="549"/>
      <c r="AD424" s="549"/>
      <c r="AE424" s="549"/>
      <c r="AF424" s="549"/>
      <c r="AG424" s="548">
        <f ca="1">Origination!$AF$14*D12</f>
        <v>1387.5</v>
      </c>
      <c r="AH424" s="548">
        <f ca="1">Origination!$AF$14*E12</f>
        <v>1363.7680065506913</v>
      </c>
      <c r="AI424" s="548">
        <f ca="1">Origination!$AF$14*F12</f>
        <v>1339.6701448690394</v>
      </c>
      <c r="AJ424" s="548">
        <f ca="1">Origination!$AF$14*G12</f>
        <v>1315.2007744864618</v>
      </c>
      <c r="AK424" s="548">
        <f ca="1">Origination!$AF$14*H12</f>
        <v>1290.3541679771531</v>
      </c>
      <c r="AL424" s="548">
        <f ca="1">Origination!$AF$14*I12</f>
        <v>1265.1245096174923</v>
      </c>
      <c r="AM424" s="548">
        <f ca="1">Origination!$AF$14*J12</f>
        <v>1239.5058940247866</v>
      </c>
      <c r="AN424" s="548">
        <f ca="1">Origination!$AF$14*K12</f>
        <v>1213.4923247750271</v>
      </c>
      <c r="AO424" s="548">
        <f ca="1">Origination!$AF$14*L12</f>
        <v>1187.0777129993335</v>
      </c>
      <c r="AP424" s="548">
        <f ca="1">Origination!$AF$14*M12</f>
        <v>1160.2558759587648</v>
      </c>
      <c r="AQ424" s="548">
        <f ca="1">Origination!$AF$14*N12</f>
        <v>1133.0205355971539</v>
      </c>
      <c r="AR424" s="548">
        <f ca="1">Origination!$AF$14*O12</f>
        <v>1105.3653170716348</v>
      </c>
      <c r="AS424" s="548">
        <f ca="1">Origination!$AF$14*P12</f>
        <v>1077.2837472605142</v>
      </c>
      <c r="AT424" s="548">
        <f ca="1">Origination!$AF$14*Q12</f>
        <v>1048.7692532481385</v>
      </c>
      <c r="AU424" s="548">
        <f ca="1">Origination!$AF$14*R12</f>
        <v>1019.8151607864053</v>
      </c>
      <c r="AV424" s="548">
        <f ca="1">Origination!$AF$14*S12</f>
        <v>990.41469273255393</v>
      </c>
      <c r="AW424" s="548">
        <f ca="1">Origination!$AF$14*T12</f>
        <v>960.56096746287233</v>
      </c>
      <c r="AX424" s="548">
        <f ca="1">Origination!$AF$14*U12</f>
        <v>930.24699726194967</v>
      </c>
      <c r="AY424" s="548">
        <f ca="1">Origination!$AF$14*V12</f>
        <v>899.46568668709619</v>
      </c>
      <c r="AZ424" s="548">
        <f ca="1">Origination!$AF$14*W12</f>
        <v>868.20983090754726</v>
      </c>
      <c r="BA424" s="548">
        <f ca="1">Origination!$AF$14*X12</f>
        <v>836.47211401806339</v>
      </c>
      <c r="BB424" s="548">
        <f ca="1">Origination!$AF$14*Y12</f>
        <v>804.24510732653334</v>
      </c>
      <c r="BC424" s="548">
        <f ca="1">Origination!$AF$14*Z12</f>
        <v>771.52126761517559</v>
      </c>
      <c r="BD424" s="548">
        <f ca="1">Origination!$AF$14*AA12</f>
        <v>738.29293537493436</v>
      </c>
      <c r="BE424" s="548">
        <f ca="1">Origination!$AF$14*AB12</f>
        <v>704.55233301265605</v>
      </c>
      <c r="BF424" s="548">
        <f ca="1">Origination!$AF$14*AC12</f>
        <v>670.29156303062609</v>
      </c>
      <c r="BG424" s="548">
        <f ca="1">Origination!$AF$14*AD12</f>
        <v>635.50260617803963</v>
      </c>
      <c r="BH424" s="548">
        <f ca="1">Origination!$AF$14*AE12</f>
        <v>600.17731957397586</v>
      </c>
      <c r="BI424" s="548">
        <f ca="1">Origination!$AF$14*AF12</f>
        <v>564.30743480143281</v>
      </c>
      <c r="BJ424" s="548">
        <f ca="1">Origination!$AF$14*AG12</f>
        <v>527.88455597197981</v>
      </c>
      <c r="BK424" s="548">
        <f ca="1">Origination!$AF$14*AH12</f>
        <v>490.90015776057254</v>
      </c>
      <c r="BL424" s="548">
        <f ca="1">Origination!$AF$14*AI12</f>
        <v>453.34558341007289</v>
      </c>
      <c r="BM424" s="548">
        <f ca="1">Origination!$AF$14*AJ12</f>
        <v>415.212042705003</v>
      </c>
      <c r="BN424" s="548">
        <f ca="1">Origination!$AF$14*AK12</f>
        <v>376.49060991406333</v>
      </c>
      <c r="BO424" s="548">
        <f ca="1">Origination!$AF$14*AL12</f>
        <v>337.17222170092998</v>
      </c>
      <c r="BP424" s="548">
        <f ca="1">Origination!$AF$14*AM12</f>
        <v>297.24767500284412</v>
      </c>
      <c r="BQ424" s="548">
        <f ca="1">Origination!$AF$14*AN12</f>
        <v>256.70762487649608</v>
      </c>
      <c r="BR424" s="548">
        <f ca="1">Origination!$AF$14*AO12</f>
        <v>215.54258231070025</v>
      </c>
      <c r="BS424" s="548">
        <f ca="1">Origination!$AF$14*AP12</f>
        <v>173.74291200534836</v>
      </c>
      <c r="BT424" s="548">
        <f ca="1">Origination!$AF$14*AQ12</f>
        <v>131.2988301161223</v>
      </c>
      <c r="BU424" s="548">
        <f ca="1">Origination!$AF$14*AR12</f>
        <v>88.200401964437347</v>
      </c>
      <c r="BV424" s="548">
        <f ca="1">Origination!$AF$14*AS12</f>
        <v>44.437539712080557</v>
      </c>
      <c r="BW424" s="548">
        <f ca="1">Origination!$AF$14*AT12</f>
        <v>0</v>
      </c>
      <c r="BX424" s="548">
        <f ca="1">Origination!$AF$14*AU12</f>
        <v>0</v>
      </c>
      <c r="BY424" s="548">
        <f ca="1">Origination!$AF$14*AV12</f>
        <v>0</v>
      </c>
      <c r="BZ424" s="548">
        <f ca="1">Origination!$AF$14*AW12</f>
        <v>0</v>
      </c>
      <c r="CA424" s="548">
        <f ca="1">Origination!$AF$14*AX12</f>
        <v>0</v>
      </c>
      <c r="CB424" s="548">
        <f ca="1">Origination!$AF$14*AY12</f>
        <v>0</v>
      </c>
      <c r="CC424" s="548">
        <f ca="1">Origination!$AF$14*AZ12</f>
        <v>0</v>
      </c>
      <c r="CD424" s="548">
        <f ca="1">Origination!$AF$14*BA12</f>
        <v>0</v>
      </c>
      <c r="CE424" s="548">
        <f ca="1">Origination!$AF$14*BB12</f>
        <v>0</v>
      </c>
      <c r="CF424" s="548">
        <f ca="1">Origination!$AF$14*BC12</f>
        <v>0</v>
      </c>
      <c r="CG424" s="548">
        <f ca="1">Origination!$AF$14*BD12</f>
        <v>0</v>
      </c>
      <c r="CH424" s="548">
        <f ca="1">Origination!$AF$14*BE12</f>
        <v>0</v>
      </c>
      <c r="CI424" s="548">
        <f ca="1">Origination!$AF$14*BF12</f>
        <v>0</v>
      </c>
      <c r="CJ424" s="548">
        <f ca="1">Origination!$AF$14*BG12</f>
        <v>0</v>
      </c>
      <c r="CK424" s="548">
        <f ca="1">Origination!$AF$14*BH12</f>
        <v>0</v>
      </c>
      <c r="CL424" s="548">
        <f ca="1">Origination!$AF$14*BI12</f>
        <v>0</v>
      </c>
      <c r="CM424" s="548">
        <f ca="1">Origination!$AF$14*BJ12</f>
        <v>0</v>
      </c>
      <c r="CN424" s="548">
        <f ca="1">Origination!$AF$14*BK12</f>
        <v>0</v>
      </c>
      <c r="CO424" s="548">
        <f ca="1">Origination!$AF$14*BL12</f>
        <v>0</v>
      </c>
      <c r="CP424" s="548">
        <f ca="1">Origination!$AF$14*BM12</f>
        <v>0</v>
      </c>
      <c r="CQ424" s="548">
        <f ca="1">Origination!$AF$14*BN12</f>
        <v>0</v>
      </c>
      <c r="CR424" s="548">
        <f ca="1">Origination!$AF$14*BO12</f>
        <v>0</v>
      </c>
      <c r="CS424" s="548">
        <f ca="1">Origination!$AF$14*BP12</f>
        <v>0</v>
      </c>
      <c r="CT424" s="548">
        <f ca="1">Origination!$AF$14*BQ12</f>
        <v>0</v>
      </c>
      <c r="CU424" s="548">
        <f ca="1">Origination!$AF$14*BR12</f>
        <v>0</v>
      </c>
      <c r="CV424" s="548">
        <f ca="1">Origination!$AF$14*BS12</f>
        <v>0</v>
      </c>
      <c r="CW424" s="548">
        <f ca="1">Origination!$AF$14*BT12</f>
        <v>0</v>
      </c>
      <c r="CX424" s="548">
        <f ca="1">Origination!$AF$14*BU12</f>
        <v>0</v>
      </c>
      <c r="CY424" s="548">
        <f ca="1">Origination!$AF$14*BV12</f>
        <v>0</v>
      </c>
      <c r="CZ424" s="548">
        <f ca="1">Origination!$AF$14*BW12</f>
        <v>0</v>
      </c>
      <c r="DA424" s="548">
        <f ca="1">Origination!$AF$14*BX12</f>
        <v>0</v>
      </c>
      <c r="DB424" s="548">
        <f ca="1">Origination!$AF$14*BY12</f>
        <v>0</v>
      </c>
      <c r="DC424" s="548">
        <f ca="1">Origination!$AF$14*BZ12</f>
        <v>0</v>
      </c>
      <c r="DD424" s="548">
        <f ca="1">Origination!$AF$14*CA12</f>
        <v>0</v>
      </c>
      <c r="DE424" s="548">
        <f ca="1">Origination!$AF$14*CB12</f>
        <v>0</v>
      </c>
      <c r="DF424" s="548">
        <f ca="1">Origination!$AF$14*CC12</f>
        <v>0</v>
      </c>
      <c r="DG424" s="548">
        <f ca="1">Origination!$AF$14*CD12</f>
        <v>0</v>
      </c>
      <c r="DH424" s="548">
        <f ca="1">Origination!$AF$14*CE12</f>
        <v>0</v>
      </c>
      <c r="DI424" s="548">
        <f ca="1">Origination!$AF$14*CF12</f>
        <v>0</v>
      </c>
      <c r="DJ424" s="548">
        <f ca="1">Origination!$AF$14*CG12</f>
        <v>0</v>
      </c>
      <c r="DK424" s="548">
        <f ca="1">Origination!$AF$14*CH12</f>
        <v>0</v>
      </c>
      <c r="DL424" s="548">
        <f ca="1">Origination!$AF$14*CI12</f>
        <v>0</v>
      </c>
      <c r="DM424" s="548">
        <f ca="1">Origination!$AF$14*CJ12</f>
        <v>0</v>
      </c>
      <c r="DN424" s="548">
        <f ca="1">Origination!$AF$14*CK12</f>
        <v>0</v>
      </c>
      <c r="DO424" s="548">
        <f ca="1">Origination!$AF$14*CL12</f>
        <v>0</v>
      </c>
      <c r="DP424" s="548">
        <f ca="1">Origination!$AF$14*CM12</f>
        <v>0</v>
      </c>
      <c r="DQ424" s="548">
        <f ca="1">Origination!$AF$14*CN12</f>
        <v>0</v>
      </c>
      <c r="DR424" s="548">
        <f ca="1">Origination!$AF$14*CO12</f>
        <v>0</v>
      </c>
      <c r="DS424" s="548">
        <f ca="1">Origination!$AF$14*CP12</f>
        <v>0</v>
      </c>
    </row>
    <row r="425" spans="1:123" hidden="1" outlineLevel="1" x14ac:dyDescent="0.25">
      <c r="A425" s="574" t="s">
        <v>44</v>
      </c>
      <c r="B425" s="575" t="s">
        <v>243</v>
      </c>
      <c r="C425" s="547">
        <v>31</v>
      </c>
      <c r="D425" s="549"/>
      <c r="E425" s="549"/>
      <c r="F425" s="549"/>
      <c r="G425" s="549"/>
      <c r="H425" s="549"/>
      <c r="I425" s="549"/>
      <c r="J425" s="549"/>
      <c r="K425" s="549"/>
      <c r="L425" s="549"/>
      <c r="M425" s="549"/>
      <c r="N425" s="549"/>
      <c r="O425" s="549"/>
      <c r="P425" s="549"/>
      <c r="Q425" s="549"/>
      <c r="R425" s="549"/>
      <c r="S425" s="549"/>
      <c r="T425" s="549"/>
      <c r="U425" s="549"/>
      <c r="V425" s="549"/>
      <c r="W425" s="549"/>
      <c r="X425" s="549"/>
      <c r="Y425" s="549"/>
      <c r="Z425" s="549"/>
      <c r="AA425" s="549"/>
      <c r="AB425" s="549"/>
      <c r="AC425" s="549"/>
      <c r="AD425" s="549"/>
      <c r="AE425" s="549"/>
      <c r="AF425" s="549"/>
      <c r="AG425" s="549"/>
      <c r="AH425" s="548">
        <f ca="1">Origination!$AG$14*D12</f>
        <v>1387.5</v>
      </c>
      <c r="AI425" s="548">
        <f ca="1">Origination!$AG$14*E12</f>
        <v>1363.7680065506913</v>
      </c>
      <c r="AJ425" s="548">
        <f ca="1">Origination!$AG$14*F12</f>
        <v>1339.6701448690394</v>
      </c>
      <c r="AK425" s="548">
        <f ca="1">Origination!$AG$14*G12</f>
        <v>1315.2007744864618</v>
      </c>
      <c r="AL425" s="548">
        <f ca="1">Origination!$AG$14*H12</f>
        <v>1290.3541679771531</v>
      </c>
      <c r="AM425" s="548">
        <f ca="1">Origination!$AG$14*I12</f>
        <v>1265.1245096174923</v>
      </c>
      <c r="AN425" s="548">
        <f ca="1">Origination!$AG$14*J12</f>
        <v>1239.5058940247866</v>
      </c>
      <c r="AO425" s="548">
        <f ca="1">Origination!$AG$14*K12</f>
        <v>1213.4923247750271</v>
      </c>
      <c r="AP425" s="548">
        <f ca="1">Origination!$AG$14*L12</f>
        <v>1187.0777129993335</v>
      </c>
      <c r="AQ425" s="548">
        <f ca="1">Origination!$AG$14*M12</f>
        <v>1160.2558759587648</v>
      </c>
      <c r="AR425" s="548">
        <f ca="1">Origination!$AG$14*N12</f>
        <v>1133.0205355971539</v>
      </c>
      <c r="AS425" s="548">
        <f ca="1">Origination!$AG$14*O12</f>
        <v>1105.3653170716348</v>
      </c>
      <c r="AT425" s="548">
        <f ca="1">Origination!$AG$14*P12</f>
        <v>1077.2837472605142</v>
      </c>
      <c r="AU425" s="548">
        <f ca="1">Origination!$AG$14*Q12</f>
        <v>1048.7692532481385</v>
      </c>
      <c r="AV425" s="548">
        <f ca="1">Origination!$AG$14*R12</f>
        <v>1019.8151607864053</v>
      </c>
      <c r="AW425" s="548">
        <f ca="1">Origination!$AG$14*S12</f>
        <v>990.41469273255393</v>
      </c>
      <c r="AX425" s="548">
        <f ca="1">Origination!$AG$14*T12</f>
        <v>960.56096746287233</v>
      </c>
      <c r="AY425" s="548">
        <f ca="1">Origination!$AG$14*U12</f>
        <v>930.24699726194967</v>
      </c>
      <c r="AZ425" s="548">
        <f ca="1">Origination!$AG$14*V12</f>
        <v>899.46568668709619</v>
      </c>
      <c r="BA425" s="548">
        <f ca="1">Origination!$AG$14*W12</f>
        <v>868.20983090754726</v>
      </c>
      <c r="BB425" s="548">
        <f ca="1">Origination!$AG$14*X12</f>
        <v>836.47211401806339</v>
      </c>
      <c r="BC425" s="548">
        <f ca="1">Origination!$AG$14*Y12</f>
        <v>804.24510732653334</v>
      </c>
      <c r="BD425" s="548">
        <f ca="1">Origination!$AG$14*Z12</f>
        <v>771.52126761517559</v>
      </c>
      <c r="BE425" s="548">
        <f ca="1">Origination!$AG$14*AA12</f>
        <v>738.29293537493436</v>
      </c>
      <c r="BF425" s="548">
        <f ca="1">Origination!$AG$14*AB12</f>
        <v>704.55233301265605</v>
      </c>
      <c r="BG425" s="548">
        <f ca="1">Origination!$AG$14*AC12</f>
        <v>670.29156303062609</v>
      </c>
      <c r="BH425" s="548">
        <f ca="1">Origination!$AG$14*AD12</f>
        <v>635.50260617803963</v>
      </c>
      <c r="BI425" s="548">
        <f ca="1">Origination!$AG$14*AE12</f>
        <v>600.17731957397586</v>
      </c>
      <c r="BJ425" s="548">
        <f ca="1">Origination!$AG$14*AF12</f>
        <v>564.30743480143281</v>
      </c>
      <c r="BK425" s="548">
        <f ca="1">Origination!$AG$14*AG12</f>
        <v>527.88455597197981</v>
      </c>
      <c r="BL425" s="548">
        <f ca="1">Origination!$AG$14*AH12</f>
        <v>490.90015776057254</v>
      </c>
      <c r="BM425" s="548">
        <f ca="1">Origination!$AG$14*AI12</f>
        <v>453.34558341007289</v>
      </c>
      <c r="BN425" s="548">
        <f ca="1">Origination!$AG$14*AJ12</f>
        <v>415.212042705003</v>
      </c>
      <c r="BO425" s="548">
        <f ca="1">Origination!$AG$14*AK12</f>
        <v>376.49060991406333</v>
      </c>
      <c r="BP425" s="548">
        <f ca="1">Origination!$AG$14*AL12</f>
        <v>337.17222170092998</v>
      </c>
      <c r="BQ425" s="548">
        <f ca="1">Origination!$AG$14*AM12</f>
        <v>297.24767500284412</v>
      </c>
      <c r="BR425" s="548">
        <f ca="1">Origination!$AG$14*AN12</f>
        <v>256.70762487649608</v>
      </c>
      <c r="BS425" s="548">
        <f ca="1">Origination!$AG$14*AO12</f>
        <v>215.54258231070025</v>
      </c>
      <c r="BT425" s="548">
        <f ca="1">Origination!$AG$14*AP12</f>
        <v>173.74291200534836</v>
      </c>
      <c r="BU425" s="548">
        <f ca="1">Origination!$AG$14*AQ12</f>
        <v>131.2988301161223</v>
      </c>
      <c r="BV425" s="548">
        <f ca="1">Origination!$AG$14*AR12</f>
        <v>88.200401964437347</v>
      </c>
      <c r="BW425" s="548">
        <f ca="1">Origination!$AG$14*AS12</f>
        <v>44.437539712080557</v>
      </c>
      <c r="BX425" s="548">
        <f ca="1">Origination!$AG$14*AT12</f>
        <v>0</v>
      </c>
      <c r="BY425" s="548">
        <f ca="1">Origination!$AG$14*AU12</f>
        <v>0</v>
      </c>
      <c r="BZ425" s="548">
        <f ca="1">Origination!$AG$14*AV12</f>
        <v>0</v>
      </c>
      <c r="CA425" s="548">
        <f ca="1">Origination!$AG$14*AW12</f>
        <v>0</v>
      </c>
      <c r="CB425" s="548">
        <f ca="1">Origination!$AG$14*AX12</f>
        <v>0</v>
      </c>
      <c r="CC425" s="548">
        <f ca="1">Origination!$AG$14*AY12</f>
        <v>0</v>
      </c>
      <c r="CD425" s="548">
        <f ca="1">Origination!$AG$14*AZ12</f>
        <v>0</v>
      </c>
      <c r="CE425" s="548">
        <f ca="1">Origination!$AG$14*BA12</f>
        <v>0</v>
      </c>
      <c r="CF425" s="548">
        <f ca="1">Origination!$AG$14*BB12</f>
        <v>0</v>
      </c>
      <c r="CG425" s="548">
        <f ca="1">Origination!$AG$14*BC12</f>
        <v>0</v>
      </c>
      <c r="CH425" s="548">
        <f ca="1">Origination!$AG$14*BD12</f>
        <v>0</v>
      </c>
      <c r="CI425" s="548">
        <f ca="1">Origination!$AG$14*BE12</f>
        <v>0</v>
      </c>
      <c r="CJ425" s="548">
        <f ca="1">Origination!$AG$14*BF12</f>
        <v>0</v>
      </c>
      <c r="CK425" s="548">
        <f ca="1">Origination!$AG$14*BG12</f>
        <v>0</v>
      </c>
      <c r="CL425" s="548">
        <f ca="1">Origination!$AG$14*BH12</f>
        <v>0</v>
      </c>
      <c r="CM425" s="548">
        <f ca="1">Origination!$AG$14*BI12</f>
        <v>0</v>
      </c>
      <c r="CN425" s="548">
        <f ca="1">Origination!$AG$14*BJ12</f>
        <v>0</v>
      </c>
      <c r="CO425" s="548">
        <f ca="1">Origination!$AG$14*BK12</f>
        <v>0</v>
      </c>
      <c r="CP425" s="548">
        <f ca="1">Origination!$AG$14*BL12</f>
        <v>0</v>
      </c>
      <c r="CQ425" s="548">
        <f ca="1">Origination!$AG$14*BM12</f>
        <v>0</v>
      </c>
      <c r="CR425" s="548">
        <f ca="1">Origination!$AG$14*BN12</f>
        <v>0</v>
      </c>
      <c r="CS425" s="548">
        <f ca="1">Origination!$AG$14*BO12</f>
        <v>0</v>
      </c>
      <c r="CT425" s="548">
        <f ca="1">Origination!$AG$14*BP12</f>
        <v>0</v>
      </c>
      <c r="CU425" s="548">
        <f ca="1">Origination!$AG$14*BQ12</f>
        <v>0</v>
      </c>
      <c r="CV425" s="548">
        <f ca="1">Origination!$AG$14*BR12</f>
        <v>0</v>
      </c>
      <c r="CW425" s="548">
        <f ca="1">Origination!$AG$14*BS12</f>
        <v>0</v>
      </c>
      <c r="CX425" s="548">
        <f ca="1">Origination!$AG$14*BT12</f>
        <v>0</v>
      </c>
      <c r="CY425" s="548">
        <f ca="1">Origination!$AG$14*BU12</f>
        <v>0</v>
      </c>
      <c r="CZ425" s="548">
        <f ca="1">Origination!$AG$14*BV12</f>
        <v>0</v>
      </c>
      <c r="DA425" s="548">
        <f ca="1">Origination!$AG$14*BW12</f>
        <v>0</v>
      </c>
      <c r="DB425" s="548">
        <f ca="1">Origination!$AG$14*BX12</f>
        <v>0</v>
      </c>
      <c r="DC425" s="548">
        <f ca="1">Origination!$AG$14*BY12</f>
        <v>0</v>
      </c>
      <c r="DD425" s="548">
        <f ca="1">Origination!$AG$14*BZ12</f>
        <v>0</v>
      </c>
      <c r="DE425" s="548">
        <f ca="1">Origination!$AG$14*CA12</f>
        <v>0</v>
      </c>
      <c r="DF425" s="548">
        <f ca="1">Origination!$AG$14*CB12</f>
        <v>0</v>
      </c>
      <c r="DG425" s="548">
        <f ca="1">Origination!$AG$14*CC12</f>
        <v>0</v>
      </c>
      <c r="DH425" s="548">
        <f ca="1">Origination!$AG$14*CD12</f>
        <v>0</v>
      </c>
      <c r="DI425" s="548">
        <f ca="1">Origination!$AG$14*CE12</f>
        <v>0</v>
      </c>
      <c r="DJ425" s="548">
        <f ca="1">Origination!$AG$14*CF12</f>
        <v>0</v>
      </c>
      <c r="DK425" s="548">
        <f ca="1">Origination!$AG$14*CG12</f>
        <v>0</v>
      </c>
      <c r="DL425" s="548">
        <f ca="1">Origination!$AG$14*CH12</f>
        <v>0</v>
      </c>
      <c r="DM425" s="548">
        <f ca="1">Origination!$AG$14*CI12</f>
        <v>0</v>
      </c>
      <c r="DN425" s="548">
        <f ca="1">Origination!$AG$14*CJ12</f>
        <v>0</v>
      </c>
      <c r="DO425" s="548">
        <f ca="1">Origination!$AG$14*CK12</f>
        <v>0</v>
      </c>
      <c r="DP425" s="548">
        <f ca="1">Origination!$AG$14*CL12</f>
        <v>0</v>
      </c>
      <c r="DQ425" s="548">
        <f ca="1">Origination!$AG$14*CM12</f>
        <v>0</v>
      </c>
      <c r="DR425" s="548">
        <f ca="1">Origination!$AG$14*CN12</f>
        <v>0</v>
      </c>
      <c r="DS425" s="548">
        <f ca="1">Origination!$AG$14*CO12</f>
        <v>0</v>
      </c>
    </row>
    <row r="426" spans="1:123" hidden="1" outlineLevel="1" x14ac:dyDescent="0.25">
      <c r="A426" s="574" t="s">
        <v>44</v>
      </c>
      <c r="B426" s="575" t="s">
        <v>243</v>
      </c>
      <c r="C426" s="547">
        <v>32</v>
      </c>
      <c r="D426" s="549"/>
      <c r="E426" s="549"/>
      <c r="F426" s="549"/>
      <c r="G426" s="549"/>
      <c r="H426" s="549"/>
      <c r="I426" s="549"/>
      <c r="J426" s="549"/>
      <c r="K426" s="549"/>
      <c r="L426" s="549"/>
      <c r="M426" s="549"/>
      <c r="N426" s="549"/>
      <c r="O426" s="549"/>
      <c r="P426" s="549"/>
      <c r="Q426" s="549"/>
      <c r="R426" s="549"/>
      <c r="S426" s="549"/>
      <c r="T426" s="549"/>
      <c r="U426" s="549"/>
      <c r="V426" s="549"/>
      <c r="W426" s="549"/>
      <c r="X426" s="549"/>
      <c r="Y426" s="549"/>
      <c r="Z426" s="549"/>
      <c r="AA426" s="549"/>
      <c r="AB426" s="549"/>
      <c r="AC426" s="549"/>
      <c r="AD426" s="549"/>
      <c r="AE426" s="549"/>
      <c r="AF426" s="549"/>
      <c r="AG426" s="549"/>
      <c r="AH426" s="549"/>
      <c r="AI426" s="548">
        <f ca="1">Origination!$AH$14*D12</f>
        <v>1387.5</v>
      </c>
      <c r="AJ426" s="548">
        <f ca="1">Origination!$AH$14*E12</f>
        <v>1363.7680065506913</v>
      </c>
      <c r="AK426" s="548">
        <f ca="1">Origination!$AH$14*F12</f>
        <v>1339.6701448690394</v>
      </c>
      <c r="AL426" s="548">
        <f ca="1">Origination!$AH$14*G12</f>
        <v>1315.2007744864618</v>
      </c>
      <c r="AM426" s="548">
        <f ca="1">Origination!$AH$14*H12</f>
        <v>1290.3541679771531</v>
      </c>
      <c r="AN426" s="548">
        <f ca="1">Origination!$AH$14*I12</f>
        <v>1265.1245096174923</v>
      </c>
      <c r="AO426" s="548">
        <f ca="1">Origination!$AH$14*J12</f>
        <v>1239.5058940247866</v>
      </c>
      <c r="AP426" s="548">
        <f ca="1">Origination!$AH$14*K12</f>
        <v>1213.4923247750271</v>
      </c>
      <c r="AQ426" s="548">
        <f ca="1">Origination!$AH$14*L12</f>
        <v>1187.0777129993335</v>
      </c>
      <c r="AR426" s="548">
        <f ca="1">Origination!$AH$14*M12</f>
        <v>1160.2558759587648</v>
      </c>
      <c r="AS426" s="548">
        <f ca="1">Origination!$AH$14*N12</f>
        <v>1133.0205355971539</v>
      </c>
      <c r="AT426" s="548">
        <f ca="1">Origination!$AH$14*O12</f>
        <v>1105.3653170716348</v>
      </c>
      <c r="AU426" s="548">
        <f ca="1">Origination!$AH$14*P12</f>
        <v>1077.2837472605142</v>
      </c>
      <c r="AV426" s="548">
        <f ca="1">Origination!$AH$14*Q12</f>
        <v>1048.7692532481385</v>
      </c>
      <c r="AW426" s="548">
        <f ca="1">Origination!$AH$14*R12</f>
        <v>1019.8151607864053</v>
      </c>
      <c r="AX426" s="548">
        <f ca="1">Origination!$AH$14*S12</f>
        <v>990.41469273255393</v>
      </c>
      <c r="AY426" s="548">
        <f ca="1">Origination!$AH$14*T12</f>
        <v>960.56096746287233</v>
      </c>
      <c r="AZ426" s="548">
        <f ca="1">Origination!$AH$14*U12</f>
        <v>930.24699726194967</v>
      </c>
      <c r="BA426" s="548">
        <f ca="1">Origination!$AH$14*V12</f>
        <v>899.46568668709619</v>
      </c>
      <c r="BB426" s="548">
        <f ca="1">Origination!$AH$14*W12</f>
        <v>868.20983090754726</v>
      </c>
      <c r="BC426" s="548">
        <f ca="1">Origination!$AH$14*X12</f>
        <v>836.47211401806339</v>
      </c>
      <c r="BD426" s="548">
        <f ca="1">Origination!$AH$14*Y12</f>
        <v>804.24510732653334</v>
      </c>
      <c r="BE426" s="548">
        <f ca="1">Origination!$AH$14*Z12</f>
        <v>771.52126761517559</v>
      </c>
      <c r="BF426" s="548">
        <f ca="1">Origination!$AH$14*AA12</f>
        <v>738.29293537493436</v>
      </c>
      <c r="BG426" s="548">
        <f ca="1">Origination!$AH$14*AB12</f>
        <v>704.55233301265605</v>
      </c>
      <c r="BH426" s="548">
        <f ca="1">Origination!$AH$14*AC12</f>
        <v>670.29156303062609</v>
      </c>
      <c r="BI426" s="548">
        <f ca="1">Origination!$AH$14*AD12</f>
        <v>635.50260617803963</v>
      </c>
      <c r="BJ426" s="548">
        <f ca="1">Origination!$AH$14*AE12</f>
        <v>600.17731957397586</v>
      </c>
      <c r="BK426" s="548">
        <f ca="1">Origination!$AH$14*AF12</f>
        <v>564.30743480143281</v>
      </c>
      <c r="BL426" s="548">
        <f ca="1">Origination!$AH$14*AG12</f>
        <v>527.88455597197981</v>
      </c>
      <c r="BM426" s="548">
        <f ca="1">Origination!$AH$14*AH12</f>
        <v>490.90015776057254</v>
      </c>
      <c r="BN426" s="548">
        <f ca="1">Origination!$AH$14*AI12</f>
        <v>453.34558341007289</v>
      </c>
      <c r="BO426" s="548">
        <f ca="1">Origination!$AH$14*AJ12</f>
        <v>415.212042705003</v>
      </c>
      <c r="BP426" s="548">
        <f ca="1">Origination!$AH$14*AK12</f>
        <v>376.49060991406333</v>
      </c>
      <c r="BQ426" s="548">
        <f ca="1">Origination!$AH$14*AL12</f>
        <v>337.17222170092998</v>
      </c>
      <c r="BR426" s="548">
        <f ca="1">Origination!$AH$14*AM12</f>
        <v>297.24767500284412</v>
      </c>
      <c r="BS426" s="548">
        <f ca="1">Origination!$AH$14*AN12</f>
        <v>256.70762487649608</v>
      </c>
      <c r="BT426" s="548">
        <f ca="1">Origination!$AH$14*AO12</f>
        <v>215.54258231070025</v>
      </c>
      <c r="BU426" s="548">
        <f ca="1">Origination!$AH$14*AP12</f>
        <v>173.74291200534836</v>
      </c>
      <c r="BV426" s="548">
        <f ca="1">Origination!$AH$14*AQ12</f>
        <v>131.2988301161223</v>
      </c>
      <c r="BW426" s="548">
        <f ca="1">Origination!$AH$14*AR12</f>
        <v>88.200401964437347</v>
      </c>
      <c r="BX426" s="548">
        <f ca="1">Origination!$AH$14*AS12</f>
        <v>44.437539712080557</v>
      </c>
      <c r="BY426" s="548">
        <f ca="1">Origination!$AH$14*AT12</f>
        <v>0</v>
      </c>
      <c r="BZ426" s="548">
        <f ca="1">Origination!$AH$14*AU12</f>
        <v>0</v>
      </c>
      <c r="CA426" s="548">
        <f ca="1">Origination!$AH$14*AV12</f>
        <v>0</v>
      </c>
      <c r="CB426" s="548">
        <f ca="1">Origination!$AH$14*AW12</f>
        <v>0</v>
      </c>
      <c r="CC426" s="548">
        <f ca="1">Origination!$AH$14*AX12</f>
        <v>0</v>
      </c>
      <c r="CD426" s="548">
        <f ca="1">Origination!$AH$14*AY12</f>
        <v>0</v>
      </c>
      <c r="CE426" s="548">
        <f ca="1">Origination!$AH$14*AZ12</f>
        <v>0</v>
      </c>
      <c r="CF426" s="548">
        <f ca="1">Origination!$AH$14*BA12</f>
        <v>0</v>
      </c>
      <c r="CG426" s="548">
        <f ca="1">Origination!$AH$14*BB12</f>
        <v>0</v>
      </c>
      <c r="CH426" s="548">
        <f ca="1">Origination!$AH$14*BC12</f>
        <v>0</v>
      </c>
      <c r="CI426" s="548">
        <f ca="1">Origination!$AH$14*BD12</f>
        <v>0</v>
      </c>
      <c r="CJ426" s="548">
        <f ca="1">Origination!$AH$14*BE12</f>
        <v>0</v>
      </c>
      <c r="CK426" s="548">
        <f ca="1">Origination!$AH$14*BF12</f>
        <v>0</v>
      </c>
      <c r="CL426" s="548">
        <f ca="1">Origination!$AH$14*BG12</f>
        <v>0</v>
      </c>
      <c r="CM426" s="548">
        <f ca="1">Origination!$AH$14*BH12</f>
        <v>0</v>
      </c>
      <c r="CN426" s="548">
        <f ca="1">Origination!$AH$14*BI12</f>
        <v>0</v>
      </c>
      <c r="CO426" s="548">
        <f ca="1">Origination!$AH$14*BJ12</f>
        <v>0</v>
      </c>
      <c r="CP426" s="548">
        <f ca="1">Origination!$AH$14*BK12</f>
        <v>0</v>
      </c>
      <c r="CQ426" s="548">
        <f ca="1">Origination!$AH$14*BL12</f>
        <v>0</v>
      </c>
      <c r="CR426" s="548">
        <f ca="1">Origination!$AH$14*BM12</f>
        <v>0</v>
      </c>
      <c r="CS426" s="548">
        <f ca="1">Origination!$AH$14*BN12</f>
        <v>0</v>
      </c>
      <c r="CT426" s="548">
        <f ca="1">Origination!$AH$14*BO12</f>
        <v>0</v>
      </c>
      <c r="CU426" s="548">
        <f ca="1">Origination!$AH$14*BP12</f>
        <v>0</v>
      </c>
      <c r="CV426" s="548">
        <f ca="1">Origination!$AH$14*BQ12</f>
        <v>0</v>
      </c>
      <c r="CW426" s="548">
        <f ca="1">Origination!$AH$14*BR12</f>
        <v>0</v>
      </c>
      <c r="CX426" s="548">
        <f ca="1">Origination!$AH$14*BS12</f>
        <v>0</v>
      </c>
      <c r="CY426" s="548">
        <f ca="1">Origination!$AH$14*BT12</f>
        <v>0</v>
      </c>
      <c r="CZ426" s="548">
        <f ca="1">Origination!$AH$14*BU12</f>
        <v>0</v>
      </c>
      <c r="DA426" s="548">
        <f ca="1">Origination!$AH$14*BV12</f>
        <v>0</v>
      </c>
      <c r="DB426" s="548">
        <f ca="1">Origination!$AH$14*BW12</f>
        <v>0</v>
      </c>
      <c r="DC426" s="548">
        <f ca="1">Origination!$AH$14*BX12</f>
        <v>0</v>
      </c>
      <c r="DD426" s="548">
        <f ca="1">Origination!$AH$14*BY12</f>
        <v>0</v>
      </c>
      <c r="DE426" s="548">
        <f ca="1">Origination!$AH$14*BZ12</f>
        <v>0</v>
      </c>
      <c r="DF426" s="548">
        <f ca="1">Origination!$AH$14*CA12</f>
        <v>0</v>
      </c>
      <c r="DG426" s="548">
        <f ca="1">Origination!$AH$14*CB12</f>
        <v>0</v>
      </c>
      <c r="DH426" s="548">
        <f ca="1">Origination!$AH$14*CC12</f>
        <v>0</v>
      </c>
      <c r="DI426" s="548">
        <f ca="1">Origination!$AH$14*CD12</f>
        <v>0</v>
      </c>
      <c r="DJ426" s="548">
        <f ca="1">Origination!$AH$14*CE12</f>
        <v>0</v>
      </c>
      <c r="DK426" s="548">
        <f ca="1">Origination!$AH$14*CF12</f>
        <v>0</v>
      </c>
      <c r="DL426" s="548">
        <f ca="1">Origination!$AH$14*CG12</f>
        <v>0</v>
      </c>
      <c r="DM426" s="548">
        <f ca="1">Origination!$AH$14*CH12</f>
        <v>0</v>
      </c>
      <c r="DN426" s="548">
        <f ca="1">Origination!$AH$14*CI12</f>
        <v>0</v>
      </c>
      <c r="DO426" s="548">
        <f ca="1">Origination!$AH$14*CJ12</f>
        <v>0</v>
      </c>
      <c r="DP426" s="548">
        <f ca="1">Origination!$AH$14*CK12</f>
        <v>0</v>
      </c>
      <c r="DQ426" s="548">
        <f ca="1">Origination!$AH$14*CL12</f>
        <v>0</v>
      </c>
      <c r="DR426" s="548">
        <f ca="1">Origination!$AH$14*CM12</f>
        <v>0</v>
      </c>
      <c r="DS426" s="548">
        <f ca="1">Origination!$AH$14*CN12</f>
        <v>0</v>
      </c>
    </row>
    <row r="427" spans="1:123" hidden="1" outlineLevel="1" x14ac:dyDescent="0.25">
      <c r="A427" s="574" t="s">
        <v>44</v>
      </c>
      <c r="B427" s="575" t="s">
        <v>243</v>
      </c>
      <c r="C427" s="547">
        <v>33</v>
      </c>
      <c r="D427" s="549"/>
      <c r="E427" s="549"/>
      <c r="F427" s="549"/>
      <c r="G427" s="549"/>
      <c r="H427" s="549"/>
      <c r="I427" s="549"/>
      <c r="J427" s="549"/>
      <c r="K427" s="549"/>
      <c r="L427" s="549"/>
      <c r="M427" s="549"/>
      <c r="N427" s="549"/>
      <c r="O427" s="549"/>
      <c r="P427" s="549"/>
      <c r="Q427" s="549"/>
      <c r="R427" s="549"/>
      <c r="S427" s="549"/>
      <c r="T427" s="549"/>
      <c r="U427" s="549"/>
      <c r="V427" s="549"/>
      <c r="W427" s="549"/>
      <c r="X427" s="549"/>
      <c r="Y427" s="549"/>
      <c r="Z427" s="549"/>
      <c r="AA427" s="549"/>
      <c r="AB427" s="549"/>
      <c r="AC427" s="549"/>
      <c r="AD427" s="549"/>
      <c r="AE427" s="549"/>
      <c r="AF427" s="549"/>
      <c r="AG427" s="549"/>
      <c r="AH427" s="549"/>
      <c r="AI427" s="549"/>
      <c r="AJ427" s="548">
        <f ca="1">Origination!$AI$14*D12</f>
        <v>1541.6666666666665</v>
      </c>
      <c r="AK427" s="548">
        <f ca="1">Origination!$AI$14*E12</f>
        <v>1515.2977850563238</v>
      </c>
      <c r="AL427" s="548">
        <f ca="1">Origination!$AI$14*F12</f>
        <v>1488.5223831878216</v>
      </c>
      <c r="AM427" s="548">
        <f ca="1">Origination!$AI$14*G12</f>
        <v>1461.3341938738463</v>
      </c>
      <c r="AN427" s="548">
        <f ca="1">Origination!$AI$14*H12</f>
        <v>1433.7268533079477</v>
      </c>
      <c r="AO427" s="548">
        <f ca="1">Origination!$AI$14*I12</f>
        <v>1405.6938995749915</v>
      </c>
      <c r="AP427" s="548">
        <f ca="1">Origination!$AI$14*J12</f>
        <v>1377.2287711386516</v>
      </c>
      <c r="AQ427" s="548">
        <f ca="1">Origination!$AI$14*K12</f>
        <v>1348.3248053055856</v>
      </c>
      <c r="AR427" s="548">
        <f ca="1">Origination!$AI$14*L12</f>
        <v>1318.9752366659261</v>
      </c>
      <c r="AS427" s="548">
        <f ca="1">Origination!$AI$14*M12</f>
        <v>1289.1731955097387</v>
      </c>
      <c r="AT427" s="548">
        <f ca="1">Origination!$AI$14*N12</f>
        <v>1258.9117062190599</v>
      </c>
      <c r="AU427" s="548">
        <f ca="1">Origination!$AI$14*O12</f>
        <v>1228.1836856351497</v>
      </c>
      <c r="AV427" s="548">
        <f ca="1">Origination!$AI$14*P12</f>
        <v>1196.9819414005713</v>
      </c>
      <c r="AW427" s="548">
        <f ca="1">Origination!$AI$14*Q12</f>
        <v>1165.2991702757095</v>
      </c>
      <c r="AX427" s="548">
        <f ca="1">Origination!$AI$14*R12</f>
        <v>1133.1279564293393</v>
      </c>
      <c r="AY427" s="548">
        <f ca="1">Origination!$AI$14*S12</f>
        <v>1100.4607697028378</v>
      </c>
      <c r="AZ427" s="548">
        <f ca="1">Origination!$AI$14*T12</f>
        <v>1067.2899638476358</v>
      </c>
      <c r="BA427" s="548">
        <f ca="1">Origination!$AI$14*U12</f>
        <v>1033.6077747354996</v>
      </c>
      <c r="BB427" s="548">
        <f ca="1">Origination!$AI$14*V12</f>
        <v>999.40631854121807</v>
      </c>
      <c r="BC427" s="548">
        <f ca="1">Origination!$AI$14*W12</f>
        <v>964.67758989727474</v>
      </c>
      <c r="BD427" s="548">
        <f ca="1">Origination!$AI$14*X12</f>
        <v>929.41346002007037</v>
      </c>
      <c r="BE427" s="548">
        <f ca="1">Origination!$AI$14*Y12</f>
        <v>893.60567480725933</v>
      </c>
      <c r="BF427" s="548">
        <f ca="1">Origination!$AI$14*Z12</f>
        <v>857.24585290575067</v>
      </c>
      <c r="BG427" s="548">
        <f ca="1">Origination!$AI$14*AA12</f>
        <v>820.325483749927</v>
      </c>
      <c r="BH427" s="548">
        <f ca="1">Origination!$AI$14*AB12</f>
        <v>782.83592556961776</v>
      </c>
      <c r="BI427" s="548">
        <f ca="1">Origination!$AI$14*AC12</f>
        <v>744.76840336736234</v>
      </c>
      <c r="BJ427" s="548">
        <f ca="1">Origination!$AI$14*AD12</f>
        <v>706.11400686448849</v>
      </c>
      <c r="BK427" s="548">
        <f ca="1">Origination!$AI$14*AE12</f>
        <v>666.86368841552871</v>
      </c>
      <c r="BL427" s="548">
        <f ca="1">Origination!$AI$14*AF12</f>
        <v>627.00826089048087</v>
      </c>
      <c r="BM427" s="548">
        <f ca="1">Origination!$AI$14*AG12</f>
        <v>586.53839552442196</v>
      </c>
      <c r="BN427" s="548">
        <f ca="1">Origination!$AI$14*AH12</f>
        <v>545.44461973396949</v>
      </c>
      <c r="BO427" s="548">
        <f ca="1">Origination!$AI$14*AI12</f>
        <v>503.71731490008102</v>
      </c>
      <c r="BP427" s="548">
        <f ca="1">Origination!$AI$14*AJ12</f>
        <v>461.34671411667</v>
      </c>
      <c r="BQ427" s="548">
        <f ca="1">Origination!$AI$14*AK12</f>
        <v>418.32289990451477</v>
      </c>
      <c r="BR427" s="548">
        <f ca="1">Origination!$AI$14*AL12</f>
        <v>374.63580188992216</v>
      </c>
      <c r="BS427" s="548">
        <f ca="1">Origination!$AI$14*AM12</f>
        <v>330.27519444760458</v>
      </c>
      <c r="BT427" s="548">
        <f ca="1">Origination!$AI$14*AN12</f>
        <v>285.2306943072179</v>
      </c>
      <c r="BU427" s="548">
        <f ca="1">Origination!$AI$14*AO12</f>
        <v>239.49175812300027</v>
      </c>
      <c r="BV427" s="548">
        <f ca="1">Origination!$AI$14*AP12</f>
        <v>193.04768000594262</v>
      </c>
      <c r="BW427" s="548">
        <f ca="1">Origination!$AI$14*AQ12</f>
        <v>145.88758901791365</v>
      </c>
      <c r="BX427" s="548">
        <f ca="1">Origination!$AI$14*AR12</f>
        <v>98.000446627152598</v>
      </c>
      <c r="BY427" s="548">
        <f ca="1">Origination!$AI$14*AS12</f>
        <v>49.375044124533957</v>
      </c>
      <c r="BZ427" s="548">
        <f ca="1">Origination!$AI$14*AT12</f>
        <v>0</v>
      </c>
      <c r="CA427" s="548">
        <f ca="1">Origination!$AI$14*AU12</f>
        <v>0</v>
      </c>
      <c r="CB427" s="548">
        <f ca="1">Origination!$AI$14*AV12</f>
        <v>0</v>
      </c>
      <c r="CC427" s="548">
        <f ca="1">Origination!$AI$14*AW12</f>
        <v>0</v>
      </c>
      <c r="CD427" s="548">
        <f ca="1">Origination!$AI$14*AX12</f>
        <v>0</v>
      </c>
      <c r="CE427" s="548">
        <f ca="1">Origination!$AI$14*AY12</f>
        <v>0</v>
      </c>
      <c r="CF427" s="548">
        <f ca="1">Origination!$AI$14*AZ12</f>
        <v>0</v>
      </c>
      <c r="CG427" s="548">
        <f ca="1">Origination!$AI$14*BA12</f>
        <v>0</v>
      </c>
      <c r="CH427" s="548">
        <f ca="1">Origination!$AI$14*BB12</f>
        <v>0</v>
      </c>
      <c r="CI427" s="548">
        <f ca="1">Origination!$AI$14*BC12</f>
        <v>0</v>
      </c>
      <c r="CJ427" s="548">
        <f ca="1">Origination!$AI$14*BD12</f>
        <v>0</v>
      </c>
      <c r="CK427" s="548">
        <f ca="1">Origination!$AI$14*BE12</f>
        <v>0</v>
      </c>
      <c r="CL427" s="548">
        <f ca="1">Origination!$AI$14*BF12</f>
        <v>0</v>
      </c>
      <c r="CM427" s="548">
        <f ca="1">Origination!$AI$14*BG12</f>
        <v>0</v>
      </c>
      <c r="CN427" s="548">
        <f ca="1">Origination!$AI$14*BH12</f>
        <v>0</v>
      </c>
      <c r="CO427" s="548">
        <f ca="1">Origination!$AI$14*BI12</f>
        <v>0</v>
      </c>
      <c r="CP427" s="548">
        <f ca="1">Origination!$AI$14*BJ12</f>
        <v>0</v>
      </c>
      <c r="CQ427" s="548">
        <f ca="1">Origination!$AI$14*BK12</f>
        <v>0</v>
      </c>
      <c r="CR427" s="548">
        <f ca="1">Origination!$AI$14*BL12</f>
        <v>0</v>
      </c>
      <c r="CS427" s="548">
        <f ca="1">Origination!$AI$14*BM12</f>
        <v>0</v>
      </c>
      <c r="CT427" s="548">
        <f ca="1">Origination!$AI$14*BN12</f>
        <v>0</v>
      </c>
      <c r="CU427" s="548">
        <f ca="1">Origination!$AI$14*BO12</f>
        <v>0</v>
      </c>
      <c r="CV427" s="548">
        <f ca="1">Origination!$AI$14*BP12</f>
        <v>0</v>
      </c>
      <c r="CW427" s="548">
        <f ca="1">Origination!$AI$14*BQ12</f>
        <v>0</v>
      </c>
      <c r="CX427" s="548">
        <f ca="1">Origination!$AI$14*BR12</f>
        <v>0</v>
      </c>
      <c r="CY427" s="548">
        <f ca="1">Origination!$AI$14*BS12</f>
        <v>0</v>
      </c>
      <c r="CZ427" s="548">
        <f ca="1">Origination!$AI$14*BT12</f>
        <v>0</v>
      </c>
      <c r="DA427" s="548">
        <f ca="1">Origination!$AI$14*BU12</f>
        <v>0</v>
      </c>
      <c r="DB427" s="548">
        <f ca="1">Origination!$AI$14*BV12</f>
        <v>0</v>
      </c>
      <c r="DC427" s="548">
        <f ca="1">Origination!$AI$14*BW12</f>
        <v>0</v>
      </c>
      <c r="DD427" s="548">
        <f ca="1">Origination!$AI$14*BX12</f>
        <v>0</v>
      </c>
      <c r="DE427" s="548">
        <f ca="1">Origination!$AI$14*BY12</f>
        <v>0</v>
      </c>
      <c r="DF427" s="548">
        <f ca="1">Origination!$AI$14*BZ12</f>
        <v>0</v>
      </c>
      <c r="DG427" s="548">
        <f ca="1">Origination!$AI$14*CA12</f>
        <v>0</v>
      </c>
      <c r="DH427" s="548">
        <f ca="1">Origination!$AI$14*CB12</f>
        <v>0</v>
      </c>
      <c r="DI427" s="548">
        <f ca="1">Origination!$AI$14*CC12</f>
        <v>0</v>
      </c>
      <c r="DJ427" s="548">
        <f ca="1">Origination!$AI$14*CD12</f>
        <v>0</v>
      </c>
      <c r="DK427" s="548">
        <f ca="1">Origination!$AI$14*CE12</f>
        <v>0</v>
      </c>
      <c r="DL427" s="548">
        <f ca="1">Origination!$AI$14*CF12</f>
        <v>0</v>
      </c>
      <c r="DM427" s="548">
        <f ca="1">Origination!$AI$14*CG12</f>
        <v>0</v>
      </c>
      <c r="DN427" s="548">
        <f ca="1">Origination!$AI$14*CH12</f>
        <v>0</v>
      </c>
      <c r="DO427" s="548">
        <f ca="1">Origination!$AI$14*CI12</f>
        <v>0</v>
      </c>
      <c r="DP427" s="548">
        <f ca="1">Origination!$AI$14*CJ12</f>
        <v>0</v>
      </c>
      <c r="DQ427" s="548">
        <f ca="1">Origination!$AI$14*CK12</f>
        <v>0</v>
      </c>
      <c r="DR427" s="548">
        <f ca="1">Origination!$AI$14*CL12</f>
        <v>0</v>
      </c>
      <c r="DS427" s="548">
        <f ca="1">Origination!$AI$14*CM12</f>
        <v>0</v>
      </c>
    </row>
    <row r="428" spans="1:123" hidden="1" outlineLevel="1" x14ac:dyDescent="0.25">
      <c r="A428" s="574" t="s">
        <v>44</v>
      </c>
      <c r="B428" s="575" t="s">
        <v>243</v>
      </c>
      <c r="C428" s="547">
        <v>34</v>
      </c>
      <c r="D428" s="549"/>
      <c r="E428" s="549"/>
      <c r="F428" s="549"/>
      <c r="G428" s="549"/>
      <c r="H428" s="549"/>
      <c r="I428" s="549"/>
      <c r="J428" s="549"/>
      <c r="K428" s="549"/>
      <c r="L428" s="549"/>
      <c r="M428" s="549"/>
      <c r="N428" s="549"/>
      <c r="O428" s="549"/>
      <c r="P428" s="549"/>
      <c r="Q428" s="549"/>
      <c r="R428" s="549"/>
      <c r="S428" s="549"/>
      <c r="T428" s="549"/>
      <c r="U428" s="549"/>
      <c r="V428" s="549"/>
      <c r="W428" s="549"/>
      <c r="X428" s="549"/>
      <c r="Y428" s="549"/>
      <c r="Z428" s="549"/>
      <c r="AA428" s="549"/>
      <c r="AB428" s="549"/>
      <c r="AC428" s="549"/>
      <c r="AD428" s="549"/>
      <c r="AE428" s="549"/>
      <c r="AF428" s="549"/>
      <c r="AG428" s="549"/>
      <c r="AH428" s="549"/>
      <c r="AI428" s="549"/>
      <c r="AJ428" s="549"/>
      <c r="AK428" s="548">
        <f ca="1">Origination!$AJ$14*D12</f>
        <v>1541.6666666666665</v>
      </c>
      <c r="AL428" s="548">
        <f ca="1">Origination!$AJ$14*E12</f>
        <v>1515.2977850563238</v>
      </c>
      <c r="AM428" s="548">
        <f ca="1">Origination!$AJ$14*F12</f>
        <v>1488.5223831878216</v>
      </c>
      <c r="AN428" s="548">
        <f ca="1">Origination!$AJ$14*G12</f>
        <v>1461.3341938738463</v>
      </c>
      <c r="AO428" s="548">
        <f ca="1">Origination!$AJ$14*H12</f>
        <v>1433.7268533079477</v>
      </c>
      <c r="AP428" s="548">
        <f ca="1">Origination!$AJ$14*I12</f>
        <v>1405.6938995749915</v>
      </c>
      <c r="AQ428" s="548">
        <f ca="1">Origination!$AJ$14*J12</f>
        <v>1377.2287711386516</v>
      </c>
      <c r="AR428" s="548">
        <f ca="1">Origination!$AJ$14*K12</f>
        <v>1348.3248053055856</v>
      </c>
      <c r="AS428" s="548">
        <f ca="1">Origination!$AJ$14*L12</f>
        <v>1318.9752366659261</v>
      </c>
      <c r="AT428" s="548">
        <f ca="1">Origination!$AJ$14*M12</f>
        <v>1289.1731955097387</v>
      </c>
      <c r="AU428" s="548">
        <f ca="1">Origination!$AJ$14*N12</f>
        <v>1258.9117062190599</v>
      </c>
      <c r="AV428" s="548">
        <f ca="1">Origination!$AJ$14*O12</f>
        <v>1228.1836856351497</v>
      </c>
      <c r="AW428" s="548">
        <f ca="1">Origination!$AJ$14*P12</f>
        <v>1196.9819414005713</v>
      </c>
      <c r="AX428" s="548">
        <f ca="1">Origination!$AJ$14*Q12</f>
        <v>1165.2991702757095</v>
      </c>
      <c r="AY428" s="548">
        <f ca="1">Origination!$AJ$14*R12</f>
        <v>1133.1279564293393</v>
      </c>
      <c r="AZ428" s="548">
        <f ca="1">Origination!$AJ$14*S12</f>
        <v>1100.4607697028378</v>
      </c>
      <c r="BA428" s="548">
        <f ca="1">Origination!$AJ$14*T12</f>
        <v>1067.2899638476358</v>
      </c>
      <c r="BB428" s="548">
        <f ca="1">Origination!$AJ$14*U12</f>
        <v>1033.6077747354996</v>
      </c>
      <c r="BC428" s="548">
        <f ca="1">Origination!$AJ$14*V12</f>
        <v>999.40631854121807</v>
      </c>
      <c r="BD428" s="548">
        <f ca="1">Origination!$AJ$14*W12</f>
        <v>964.67758989727474</v>
      </c>
      <c r="BE428" s="548">
        <f ca="1">Origination!$AJ$14*X12</f>
        <v>929.41346002007037</v>
      </c>
      <c r="BF428" s="548">
        <f ca="1">Origination!$AJ$14*Y12</f>
        <v>893.60567480725933</v>
      </c>
      <c r="BG428" s="548">
        <f ca="1">Origination!$AJ$14*Z12</f>
        <v>857.24585290575067</v>
      </c>
      <c r="BH428" s="548">
        <f ca="1">Origination!$AJ$14*AA12</f>
        <v>820.325483749927</v>
      </c>
      <c r="BI428" s="548">
        <f ca="1">Origination!$AJ$14*AB12</f>
        <v>782.83592556961776</v>
      </c>
      <c r="BJ428" s="548">
        <f ca="1">Origination!$AJ$14*AC12</f>
        <v>744.76840336736234</v>
      </c>
      <c r="BK428" s="548">
        <f ca="1">Origination!$AJ$14*AD12</f>
        <v>706.11400686448849</v>
      </c>
      <c r="BL428" s="548">
        <f ca="1">Origination!$AJ$14*AE12</f>
        <v>666.86368841552871</v>
      </c>
      <c r="BM428" s="548">
        <f ca="1">Origination!$AJ$14*AF12</f>
        <v>627.00826089048087</v>
      </c>
      <c r="BN428" s="548">
        <f ca="1">Origination!$AJ$14*AG12</f>
        <v>586.53839552442196</v>
      </c>
      <c r="BO428" s="548">
        <f ca="1">Origination!$AJ$14*AH12</f>
        <v>545.44461973396949</v>
      </c>
      <c r="BP428" s="548">
        <f ca="1">Origination!$AJ$14*AI12</f>
        <v>503.71731490008102</v>
      </c>
      <c r="BQ428" s="548">
        <f ca="1">Origination!$AJ$14*AJ12</f>
        <v>461.34671411667</v>
      </c>
      <c r="BR428" s="548">
        <f ca="1">Origination!$AJ$14*AK12</f>
        <v>418.32289990451477</v>
      </c>
      <c r="BS428" s="548">
        <f ca="1">Origination!$AJ$14*AL12</f>
        <v>374.63580188992216</v>
      </c>
      <c r="BT428" s="548">
        <f ca="1">Origination!$AJ$14*AM12</f>
        <v>330.27519444760458</v>
      </c>
      <c r="BU428" s="548">
        <f ca="1">Origination!$AJ$14*AN12</f>
        <v>285.2306943072179</v>
      </c>
      <c r="BV428" s="548">
        <f ca="1">Origination!$AJ$14*AO12</f>
        <v>239.49175812300027</v>
      </c>
      <c r="BW428" s="548">
        <f ca="1">Origination!$AJ$14*AP12</f>
        <v>193.04768000594262</v>
      </c>
      <c r="BX428" s="548">
        <f ca="1">Origination!$AJ$14*AQ12</f>
        <v>145.88758901791365</v>
      </c>
      <c r="BY428" s="548">
        <f ca="1">Origination!$AJ$14*AR12</f>
        <v>98.000446627152598</v>
      </c>
      <c r="BZ428" s="548">
        <f ca="1">Origination!$AJ$14*AS12</f>
        <v>49.375044124533957</v>
      </c>
      <c r="CA428" s="548">
        <f ca="1">Origination!$AJ$14*AT12</f>
        <v>0</v>
      </c>
      <c r="CB428" s="548">
        <f ca="1">Origination!$AJ$14*AU12</f>
        <v>0</v>
      </c>
      <c r="CC428" s="548">
        <f ca="1">Origination!$AJ$14*AV12</f>
        <v>0</v>
      </c>
      <c r="CD428" s="548">
        <f ca="1">Origination!$AJ$14*AW12</f>
        <v>0</v>
      </c>
      <c r="CE428" s="548">
        <f ca="1">Origination!$AJ$14*AX12</f>
        <v>0</v>
      </c>
      <c r="CF428" s="548">
        <f ca="1">Origination!$AJ$14*AY12</f>
        <v>0</v>
      </c>
      <c r="CG428" s="548">
        <f ca="1">Origination!$AJ$14*AZ12</f>
        <v>0</v>
      </c>
      <c r="CH428" s="548">
        <f ca="1">Origination!$AJ$14*BA12</f>
        <v>0</v>
      </c>
      <c r="CI428" s="548">
        <f ca="1">Origination!$AJ$14*BB12</f>
        <v>0</v>
      </c>
      <c r="CJ428" s="548">
        <f ca="1">Origination!$AJ$14*BC12</f>
        <v>0</v>
      </c>
      <c r="CK428" s="548">
        <f ca="1">Origination!$AJ$14*BD12</f>
        <v>0</v>
      </c>
      <c r="CL428" s="548">
        <f ca="1">Origination!$AJ$14*BE12</f>
        <v>0</v>
      </c>
      <c r="CM428" s="548">
        <f ca="1">Origination!$AJ$14*BF12</f>
        <v>0</v>
      </c>
      <c r="CN428" s="548">
        <f ca="1">Origination!$AJ$14*BG12</f>
        <v>0</v>
      </c>
      <c r="CO428" s="548">
        <f ca="1">Origination!$AJ$14*BH12</f>
        <v>0</v>
      </c>
      <c r="CP428" s="548">
        <f ca="1">Origination!$AJ$14*BI12</f>
        <v>0</v>
      </c>
      <c r="CQ428" s="548">
        <f ca="1">Origination!$AJ$14*BJ12</f>
        <v>0</v>
      </c>
      <c r="CR428" s="548">
        <f ca="1">Origination!$AJ$14*BK12</f>
        <v>0</v>
      </c>
      <c r="CS428" s="548">
        <f ca="1">Origination!$AJ$14*BL12</f>
        <v>0</v>
      </c>
      <c r="CT428" s="548">
        <f ca="1">Origination!$AJ$14*BM12</f>
        <v>0</v>
      </c>
      <c r="CU428" s="548">
        <f ca="1">Origination!$AJ$14*BN12</f>
        <v>0</v>
      </c>
      <c r="CV428" s="548">
        <f ca="1">Origination!$AJ$14*BO12</f>
        <v>0</v>
      </c>
      <c r="CW428" s="548">
        <f ca="1">Origination!$AJ$14*BP12</f>
        <v>0</v>
      </c>
      <c r="CX428" s="548">
        <f ca="1">Origination!$AJ$14*BQ12</f>
        <v>0</v>
      </c>
      <c r="CY428" s="548">
        <f ca="1">Origination!$AJ$14*BR12</f>
        <v>0</v>
      </c>
      <c r="CZ428" s="548">
        <f ca="1">Origination!$AJ$14*BS12</f>
        <v>0</v>
      </c>
      <c r="DA428" s="548">
        <f ca="1">Origination!$AJ$14*BT12</f>
        <v>0</v>
      </c>
      <c r="DB428" s="548">
        <f ca="1">Origination!$AJ$14*BU12</f>
        <v>0</v>
      </c>
      <c r="DC428" s="548">
        <f ca="1">Origination!$AJ$14*BV12</f>
        <v>0</v>
      </c>
      <c r="DD428" s="548">
        <f ca="1">Origination!$AJ$14*BW12</f>
        <v>0</v>
      </c>
      <c r="DE428" s="548">
        <f ca="1">Origination!$AJ$14*BX12</f>
        <v>0</v>
      </c>
      <c r="DF428" s="548">
        <f ca="1">Origination!$AJ$14*BY12</f>
        <v>0</v>
      </c>
      <c r="DG428" s="548">
        <f ca="1">Origination!$AJ$14*BZ12</f>
        <v>0</v>
      </c>
      <c r="DH428" s="548">
        <f ca="1">Origination!$AJ$14*CA12</f>
        <v>0</v>
      </c>
      <c r="DI428" s="548">
        <f ca="1">Origination!$AJ$14*CB12</f>
        <v>0</v>
      </c>
      <c r="DJ428" s="548">
        <f ca="1">Origination!$AJ$14*CC12</f>
        <v>0</v>
      </c>
      <c r="DK428" s="548">
        <f ca="1">Origination!$AJ$14*CD12</f>
        <v>0</v>
      </c>
      <c r="DL428" s="548">
        <f ca="1">Origination!$AJ$14*CE12</f>
        <v>0</v>
      </c>
      <c r="DM428" s="548">
        <f ca="1">Origination!$AJ$14*CF12</f>
        <v>0</v>
      </c>
      <c r="DN428" s="548">
        <f ca="1">Origination!$AJ$14*CG12</f>
        <v>0</v>
      </c>
      <c r="DO428" s="548">
        <f ca="1">Origination!$AJ$14*CH12</f>
        <v>0</v>
      </c>
      <c r="DP428" s="548">
        <f ca="1">Origination!$AJ$14*CI12</f>
        <v>0</v>
      </c>
      <c r="DQ428" s="548">
        <f ca="1">Origination!$AJ$14*CJ12</f>
        <v>0</v>
      </c>
      <c r="DR428" s="548">
        <f ca="1">Origination!$AJ$14*CK12</f>
        <v>0</v>
      </c>
      <c r="DS428" s="548">
        <f ca="1">Origination!$AJ$14*CL12</f>
        <v>0</v>
      </c>
    </row>
    <row r="429" spans="1:123" hidden="1" outlineLevel="1" x14ac:dyDescent="0.25">
      <c r="A429" s="574" t="s">
        <v>44</v>
      </c>
      <c r="B429" s="575" t="s">
        <v>243</v>
      </c>
      <c r="C429" s="547">
        <v>35</v>
      </c>
      <c r="D429" s="549"/>
      <c r="E429" s="549"/>
      <c r="F429" s="549"/>
      <c r="G429" s="549"/>
      <c r="H429" s="549"/>
      <c r="I429" s="549"/>
      <c r="J429" s="549"/>
      <c r="K429" s="549"/>
      <c r="L429" s="549"/>
      <c r="M429" s="549"/>
      <c r="N429" s="549"/>
      <c r="O429" s="549"/>
      <c r="P429" s="549"/>
      <c r="Q429" s="549"/>
      <c r="R429" s="549"/>
      <c r="S429" s="549"/>
      <c r="T429" s="549"/>
      <c r="U429" s="549"/>
      <c r="V429" s="549"/>
      <c r="W429" s="549"/>
      <c r="X429" s="549"/>
      <c r="Y429" s="549"/>
      <c r="Z429" s="549"/>
      <c r="AA429" s="549"/>
      <c r="AB429" s="549"/>
      <c r="AC429" s="549"/>
      <c r="AD429" s="549"/>
      <c r="AE429" s="549"/>
      <c r="AF429" s="549"/>
      <c r="AG429" s="549"/>
      <c r="AH429" s="549"/>
      <c r="AI429" s="549"/>
      <c r="AJ429" s="549"/>
      <c r="AK429" s="549"/>
      <c r="AL429" s="548">
        <f ca="1">Origination!$AK$14*D12</f>
        <v>1541.6666666666665</v>
      </c>
      <c r="AM429" s="548">
        <f ca="1">Origination!$AK$14*E12</f>
        <v>1515.2977850563238</v>
      </c>
      <c r="AN429" s="548">
        <f ca="1">Origination!$AK$14*F12</f>
        <v>1488.5223831878216</v>
      </c>
      <c r="AO429" s="548">
        <f ca="1">Origination!$AK$14*G12</f>
        <v>1461.3341938738463</v>
      </c>
      <c r="AP429" s="548">
        <f ca="1">Origination!$AK$14*H12</f>
        <v>1433.7268533079477</v>
      </c>
      <c r="AQ429" s="548">
        <f ca="1">Origination!$AK$14*I12</f>
        <v>1405.6938995749915</v>
      </c>
      <c r="AR429" s="548">
        <f ca="1">Origination!$AK$14*J12</f>
        <v>1377.2287711386516</v>
      </c>
      <c r="AS429" s="548">
        <f ca="1">Origination!$AK$14*K12</f>
        <v>1348.3248053055856</v>
      </c>
      <c r="AT429" s="548">
        <f ca="1">Origination!$AK$14*L12</f>
        <v>1318.9752366659261</v>
      </c>
      <c r="AU429" s="548">
        <f ca="1">Origination!$AK$14*M12</f>
        <v>1289.1731955097387</v>
      </c>
      <c r="AV429" s="548">
        <f ca="1">Origination!$AK$14*N12</f>
        <v>1258.9117062190599</v>
      </c>
      <c r="AW429" s="548">
        <f ca="1">Origination!$AK$14*O12</f>
        <v>1228.1836856351497</v>
      </c>
      <c r="AX429" s="548">
        <f ca="1">Origination!$AK$14*P12</f>
        <v>1196.9819414005713</v>
      </c>
      <c r="AY429" s="548">
        <f ca="1">Origination!$AK$14*Q12</f>
        <v>1165.2991702757095</v>
      </c>
      <c r="AZ429" s="548">
        <f ca="1">Origination!$AK$14*R12</f>
        <v>1133.1279564293393</v>
      </c>
      <c r="BA429" s="548">
        <f ca="1">Origination!$AK$14*S12</f>
        <v>1100.4607697028378</v>
      </c>
      <c r="BB429" s="548">
        <f ca="1">Origination!$AK$14*T12</f>
        <v>1067.2899638476358</v>
      </c>
      <c r="BC429" s="548">
        <f ca="1">Origination!$AK$14*U12</f>
        <v>1033.6077747354996</v>
      </c>
      <c r="BD429" s="548">
        <f ca="1">Origination!$AK$14*V12</f>
        <v>999.40631854121807</v>
      </c>
      <c r="BE429" s="548">
        <f ca="1">Origination!$AK$14*W12</f>
        <v>964.67758989727474</v>
      </c>
      <c r="BF429" s="548">
        <f ca="1">Origination!$AK$14*X12</f>
        <v>929.41346002007037</v>
      </c>
      <c r="BG429" s="548">
        <f ca="1">Origination!$AK$14*Y12</f>
        <v>893.60567480725933</v>
      </c>
      <c r="BH429" s="548">
        <f ca="1">Origination!$AK$14*Z12</f>
        <v>857.24585290575067</v>
      </c>
      <c r="BI429" s="548">
        <f ca="1">Origination!$AK$14*AA12</f>
        <v>820.325483749927</v>
      </c>
      <c r="BJ429" s="548">
        <f ca="1">Origination!$AK$14*AB12</f>
        <v>782.83592556961776</v>
      </c>
      <c r="BK429" s="548">
        <f ca="1">Origination!$AK$14*AC12</f>
        <v>744.76840336736234</v>
      </c>
      <c r="BL429" s="548">
        <f ca="1">Origination!$AK$14*AD12</f>
        <v>706.11400686448849</v>
      </c>
      <c r="BM429" s="548">
        <f ca="1">Origination!$AK$14*AE12</f>
        <v>666.86368841552871</v>
      </c>
      <c r="BN429" s="548">
        <f ca="1">Origination!$AK$14*AF12</f>
        <v>627.00826089048087</v>
      </c>
      <c r="BO429" s="548">
        <f ca="1">Origination!$AK$14*AG12</f>
        <v>586.53839552442196</v>
      </c>
      <c r="BP429" s="548">
        <f ca="1">Origination!$AK$14*AH12</f>
        <v>545.44461973396949</v>
      </c>
      <c r="BQ429" s="548">
        <f ca="1">Origination!$AK$14*AI12</f>
        <v>503.71731490008102</v>
      </c>
      <c r="BR429" s="548">
        <f ca="1">Origination!$AK$14*AJ12</f>
        <v>461.34671411667</v>
      </c>
      <c r="BS429" s="548">
        <f ca="1">Origination!$AK$14*AK12</f>
        <v>418.32289990451477</v>
      </c>
      <c r="BT429" s="548">
        <f ca="1">Origination!$AK$14*AL12</f>
        <v>374.63580188992216</v>
      </c>
      <c r="BU429" s="548">
        <f ca="1">Origination!$AK$14*AM12</f>
        <v>330.27519444760458</v>
      </c>
      <c r="BV429" s="548">
        <f ca="1">Origination!$AK$14*AN12</f>
        <v>285.2306943072179</v>
      </c>
      <c r="BW429" s="548">
        <f ca="1">Origination!$AK$14*AO12</f>
        <v>239.49175812300027</v>
      </c>
      <c r="BX429" s="548">
        <f ca="1">Origination!$AK$14*AP12</f>
        <v>193.04768000594262</v>
      </c>
      <c r="BY429" s="548">
        <f ca="1">Origination!$AK$14*AQ12</f>
        <v>145.88758901791365</v>
      </c>
      <c r="BZ429" s="548">
        <f ca="1">Origination!$AK$14*AR12</f>
        <v>98.000446627152598</v>
      </c>
      <c r="CA429" s="548">
        <f ca="1">Origination!$AK$14*AS12</f>
        <v>49.375044124533957</v>
      </c>
      <c r="CB429" s="548">
        <f ca="1">Origination!$AK$14*AT12</f>
        <v>0</v>
      </c>
      <c r="CC429" s="548">
        <f ca="1">Origination!$AK$14*AU12</f>
        <v>0</v>
      </c>
      <c r="CD429" s="548">
        <f ca="1">Origination!$AK$14*AV12</f>
        <v>0</v>
      </c>
      <c r="CE429" s="548">
        <f ca="1">Origination!$AK$14*AW12</f>
        <v>0</v>
      </c>
      <c r="CF429" s="548">
        <f ca="1">Origination!$AK$14*AX12</f>
        <v>0</v>
      </c>
      <c r="CG429" s="548">
        <f ca="1">Origination!$AK$14*AY12</f>
        <v>0</v>
      </c>
      <c r="CH429" s="548">
        <f ca="1">Origination!$AK$14*AZ12</f>
        <v>0</v>
      </c>
      <c r="CI429" s="548">
        <f ca="1">Origination!$AK$14*BA12</f>
        <v>0</v>
      </c>
      <c r="CJ429" s="548">
        <f ca="1">Origination!$AK$14*BB12</f>
        <v>0</v>
      </c>
      <c r="CK429" s="548">
        <f ca="1">Origination!$AK$14*BC12</f>
        <v>0</v>
      </c>
      <c r="CL429" s="548">
        <f ca="1">Origination!$AK$14*BD12</f>
        <v>0</v>
      </c>
      <c r="CM429" s="548">
        <f ca="1">Origination!$AK$14*BE12</f>
        <v>0</v>
      </c>
      <c r="CN429" s="548">
        <f ca="1">Origination!$AK$14*BF12</f>
        <v>0</v>
      </c>
      <c r="CO429" s="548">
        <f ca="1">Origination!$AK$14*BG12</f>
        <v>0</v>
      </c>
      <c r="CP429" s="548">
        <f ca="1">Origination!$AK$14*BH12</f>
        <v>0</v>
      </c>
      <c r="CQ429" s="548">
        <f ca="1">Origination!$AK$14*BI12</f>
        <v>0</v>
      </c>
      <c r="CR429" s="548">
        <f ca="1">Origination!$AK$14*BJ12</f>
        <v>0</v>
      </c>
      <c r="CS429" s="548">
        <f ca="1">Origination!$AK$14*BK12</f>
        <v>0</v>
      </c>
      <c r="CT429" s="548">
        <f ca="1">Origination!$AK$14*BL12</f>
        <v>0</v>
      </c>
      <c r="CU429" s="548">
        <f ca="1">Origination!$AK$14*BM12</f>
        <v>0</v>
      </c>
      <c r="CV429" s="548">
        <f ca="1">Origination!$AK$14*BN12</f>
        <v>0</v>
      </c>
      <c r="CW429" s="548">
        <f ca="1">Origination!$AK$14*BO12</f>
        <v>0</v>
      </c>
      <c r="CX429" s="548">
        <f ca="1">Origination!$AK$14*BP12</f>
        <v>0</v>
      </c>
      <c r="CY429" s="548">
        <f ca="1">Origination!$AK$14*BQ12</f>
        <v>0</v>
      </c>
      <c r="CZ429" s="548">
        <f ca="1">Origination!$AK$14*BR12</f>
        <v>0</v>
      </c>
      <c r="DA429" s="548">
        <f ca="1">Origination!$AK$14*BS12</f>
        <v>0</v>
      </c>
      <c r="DB429" s="548">
        <f ca="1">Origination!$AK$14*BT12</f>
        <v>0</v>
      </c>
      <c r="DC429" s="548">
        <f ca="1">Origination!$AK$14*BU12</f>
        <v>0</v>
      </c>
      <c r="DD429" s="548">
        <f ca="1">Origination!$AK$14*BV12</f>
        <v>0</v>
      </c>
      <c r="DE429" s="548">
        <f ca="1">Origination!$AK$14*BW12</f>
        <v>0</v>
      </c>
      <c r="DF429" s="548">
        <f ca="1">Origination!$AK$14*BX12</f>
        <v>0</v>
      </c>
      <c r="DG429" s="548">
        <f ca="1">Origination!$AK$14*BY12</f>
        <v>0</v>
      </c>
      <c r="DH429" s="548">
        <f ca="1">Origination!$AK$14*BZ12</f>
        <v>0</v>
      </c>
      <c r="DI429" s="548">
        <f ca="1">Origination!$AK$14*CA12</f>
        <v>0</v>
      </c>
      <c r="DJ429" s="548">
        <f ca="1">Origination!$AK$14*CB12</f>
        <v>0</v>
      </c>
      <c r="DK429" s="548">
        <f ca="1">Origination!$AK$14*CC12</f>
        <v>0</v>
      </c>
      <c r="DL429" s="548">
        <f ca="1">Origination!$AK$14*CD12</f>
        <v>0</v>
      </c>
      <c r="DM429" s="548">
        <f ca="1">Origination!$AK$14*CE12</f>
        <v>0</v>
      </c>
      <c r="DN429" s="548">
        <f ca="1">Origination!$AK$14*CF12</f>
        <v>0</v>
      </c>
      <c r="DO429" s="548">
        <f ca="1">Origination!$AK$14*CG12</f>
        <v>0</v>
      </c>
      <c r="DP429" s="548">
        <f ca="1">Origination!$AK$14*CH12</f>
        <v>0</v>
      </c>
      <c r="DQ429" s="548">
        <f ca="1">Origination!$AK$14*CI12</f>
        <v>0</v>
      </c>
      <c r="DR429" s="548">
        <f ca="1">Origination!$AK$14*CJ12</f>
        <v>0</v>
      </c>
      <c r="DS429" s="548">
        <f ca="1">Origination!$AK$14*CK12</f>
        <v>0</v>
      </c>
    </row>
    <row r="430" spans="1:123" hidden="1" outlineLevel="1" x14ac:dyDescent="0.25">
      <c r="A430" s="574" t="s">
        <v>44</v>
      </c>
      <c r="B430" s="575" t="s">
        <v>243</v>
      </c>
      <c r="C430" s="547">
        <v>36</v>
      </c>
      <c r="D430" s="549"/>
      <c r="E430" s="549"/>
      <c r="F430" s="549"/>
      <c r="G430" s="549"/>
      <c r="H430" s="549"/>
      <c r="I430" s="549"/>
      <c r="J430" s="549"/>
      <c r="K430" s="549"/>
      <c r="L430" s="549"/>
      <c r="M430" s="549"/>
      <c r="N430" s="549"/>
      <c r="O430" s="549"/>
      <c r="P430" s="549"/>
      <c r="Q430" s="549"/>
      <c r="R430" s="549"/>
      <c r="S430" s="549"/>
      <c r="T430" s="549"/>
      <c r="U430" s="549"/>
      <c r="V430" s="549"/>
      <c r="W430" s="549"/>
      <c r="X430" s="549"/>
      <c r="Y430" s="549"/>
      <c r="Z430" s="549"/>
      <c r="AA430" s="549"/>
      <c r="AB430" s="549"/>
      <c r="AC430" s="549"/>
      <c r="AD430" s="549"/>
      <c r="AE430" s="549"/>
      <c r="AF430" s="549"/>
      <c r="AG430" s="549"/>
      <c r="AH430" s="549"/>
      <c r="AI430" s="549"/>
      <c r="AJ430" s="549"/>
      <c r="AK430" s="549"/>
      <c r="AL430" s="549"/>
      <c r="AM430" s="548">
        <f ca="1">Origination!$AL$14*D12</f>
        <v>1695.8333333333333</v>
      </c>
      <c r="AN430" s="548">
        <f ca="1">Origination!$AL$14*E12</f>
        <v>1666.8275635619561</v>
      </c>
      <c r="AO430" s="548">
        <f ca="1">Origination!$AL$14*F12</f>
        <v>1637.3746215066037</v>
      </c>
      <c r="AP430" s="548">
        <f ca="1">Origination!$AL$14*G12</f>
        <v>1607.467613261231</v>
      </c>
      <c r="AQ430" s="548">
        <f ca="1">Origination!$AL$14*H12</f>
        <v>1577.0995386387426</v>
      </c>
      <c r="AR430" s="548">
        <f ca="1">Origination!$AL$14*I12</f>
        <v>1546.2632895324905</v>
      </c>
      <c r="AS430" s="548">
        <f ca="1">Origination!$AL$14*J12</f>
        <v>1514.9516482525169</v>
      </c>
      <c r="AT430" s="548">
        <f ca="1">Origination!$AL$14*K12</f>
        <v>1483.1572858361442</v>
      </c>
      <c r="AU430" s="548">
        <f ca="1">Origination!$AL$14*L12</f>
        <v>1450.8727603325187</v>
      </c>
      <c r="AV430" s="548">
        <f ca="1">Origination!$AL$14*M12</f>
        <v>1418.0905150607125</v>
      </c>
      <c r="AW430" s="548">
        <f ca="1">Origination!$AL$14*N12</f>
        <v>1384.8028768409658</v>
      </c>
      <c r="AX430" s="548">
        <f ca="1">Origination!$AL$14*O12</f>
        <v>1351.0020541986648</v>
      </c>
      <c r="AY430" s="548">
        <f ca="1">Origination!$AL$14*P12</f>
        <v>1316.6801355406283</v>
      </c>
      <c r="AZ430" s="548">
        <f ca="1">Origination!$AL$14*Q12</f>
        <v>1281.8290873032804</v>
      </c>
      <c r="BA430" s="548">
        <f ca="1">Origination!$AL$14*R12</f>
        <v>1246.4407520722732</v>
      </c>
      <c r="BB430" s="548">
        <f ca="1">Origination!$AL$14*S12</f>
        <v>1210.5068466731213</v>
      </c>
      <c r="BC430" s="548">
        <f ca="1">Origination!$AL$14*T12</f>
        <v>1174.0189602323994</v>
      </c>
      <c r="BD430" s="548">
        <f ca="1">Origination!$AL$14*U12</f>
        <v>1136.9685522090494</v>
      </c>
      <c r="BE430" s="548">
        <f ca="1">Origination!$AL$14*V12</f>
        <v>1099.3469503953399</v>
      </c>
      <c r="BF430" s="548">
        <f ca="1">Origination!$AL$14*W12</f>
        <v>1061.1453488870022</v>
      </c>
      <c r="BG430" s="548">
        <f ca="1">Origination!$AL$14*X12</f>
        <v>1022.3548060220774</v>
      </c>
      <c r="BH430" s="548">
        <f ca="1">Origination!$AL$14*Y12</f>
        <v>982.96624228798532</v>
      </c>
      <c r="BI430" s="548">
        <f ca="1">Origination!$AL$14*Z12</f>
        <v>942.97043819632574</v>
      </c>
      <c r="BJ430" s="548">
        <f ca="1">Origination!$AL$14*AA12</f>
        <v>902.35803212491965</v>
      </c>
      <c r="BK430" s="548">
        <f ca="1">Origination!$AL$14*AB12</f>
        <v>861.11951812657958</v>
      </c>
      <c r="BL430" s="548">
        <f ca="1">Origination!$AL$14*AC12</f>
        <v>819.24524370409858</v>
      </c>
      <c r="BM430" s="548">
        <f ca="1">Origination!$AL$14*AD12</f>
        <v>776.72540755093735</v>
      </c>
      <c r="BN430" s="548">
        <f ca="1">Origination!$AL$14*AE12</f>
        <v>733.55005725708168</v>
      </c>
      <c r="BO430" s="548">
        <f ca="1">Origination!$AL$14*AF12</f>
        <v>689.70908697952905</v>
      </c>
      <c r="BP430" s="548">
        <f ca="1">Origination!$AL$14*AG12</f>
        <v>645.19223507686422</v>
      </c>
      <c r="BQ430" s="548">
        <f ca="1">Origination!$AL$14*AH12</f>
        <v>599.98908170736649</v>
      </c>
      <c r="BR430" s="548">
        <f ca="1">Origination!$AL$14*AI12</f>
        <v>554.08904639008915</v>
      </c>
      <c r="BS430" s="548">
        <f ca="1">Origination!$AL$14*AJ12</f>
        <v>507.481385528337</v>
      </c>
      <c r="BT430" s="548">
        <f ca="1">Origination!$AL$14*AK12</f>
        <v>460.15518989496627</v>
      </c>
      <c r="BU430" s="548">
        <f ca="1">Origination!$AL$14*AL12</f>
        <v>412.0993820789144</v>
      </c>
      <c r="BV430" s="548">
        <f ca="1">Origination!$AL$14*AM12</f>
        <v>363.30271389236503</v>
      </c>
      <c r="BW430" s="548">
        <f ca="1">Origination!$AL$14*AN12</f>
        <v>313.75376373793972</v>
      </c>
      <c r="BX430" s="548">
        <f ca="1">Origination!$AL$14*AO12</f>
        <v>263.44093393530028</v>
      </c>
      <c r="BY430" s="548">
        <f ca="1">Origination!$AL$14*AP12</f>
        <v>212.35244800653689</v>
      </c>
      <c r="BZ430" s="548">
        <f ca="1">Origination!$AL$14*AQ12</f>
        <v>160.47634791970501</v>
      </c>
      <c r="CA430" s="548">
        <f ca="1">Origination!$AL$14*AR12</f>
        <v>107.80049128986786</v>
      </c>
      <c r="CB430" s="548">
        <f ca="1">Origination!$AL$14*AS12</f>
        <v>54.31254853698735</v>
      </c>
      <c r="CC430" s="548">
        <f ca="1">Origination!$AL$14*AT12</f>
        <v>0</v>
      </c>
      <c r="CD430" s="548">
        <f ca="1">Origination!$AL$14*AU12</f>
        <v>0</v>
      </c>
      <c r="CE430" s="548">
        <f ca="1">Origination!$AL$14*AV12</f>
        <v>0</v>
      </c>
      <c r="CF430" s="548">
        <f ca="1">Origination!$AL$14*AW12</f>
        <v>0</v>
      </c>
      <c r="CG430" s="548">
        <f ca="1">Origination!$AL$14*AX12</f>
        <v>0</v>
      </c>
      <c r="CH430" s="548">
        <f ca="1">Origination!$AL$14*AY12</f>
        <v>0</v>
      </c>
      <c r="CI430" s="548">
        <f ca="1">Origination!$AL$14*AZ12</f>
        <v>0</v>
      </c>
      <c r="CJ430" s="548">
        <f ca="1">Origination!$AL$14*BA12</f>
        <v>0</v>
      </c>
      <c r="CK430" s="548">
        <f ca="1">Origination!$AL$14*BB12</f>
        <v>0</v>
      </c>
      <c r="CL430" s="548">
        <f ca="1">Origination!$AL$14*BC12</f>
        <v>0</v>
      </c>
      <c r="CM430" s="548">
        <f ca="1">Origination!$AL$14*BD12</f>
        <v>0</v>
      </c>
      <c r="CN430" s="548">
        <f ca="1">Origination!$AL$14*BE12</f>
        <v>0</v>
      </c>
      <c r="CO430" s="548">
        <f ca="1">Origination!$AL$14*BF12</f>
        <v>0</v>
      </c>
      <c r="CP430" s="548">
        <f ca="1">Origination!$AL$14*BG12</f>
        <v>0</v>
      </c>
      <c r="CQ430" s="548">
        <f ca="1">Origination!$AL$14*BH12</f>
        <v>0</v>
      </c>
      <c r="CR430" s="548">
        <f ca="1">Origination!$AL$14*BI12</f>
        <v>0</v>
      </c>
      <c r="CS430" s="548">
        <f ca="1">Origination!$AL$14*BJ12</f>
        <v>0</v>
      </c>
      <c r="CT430" s="548">
        <f ca="1">Origination!$AL$14*BK12</f>
        <v>0</v>
      </c>
      <c r="CU430" s="548">
        <f ca="1">Origination!$AL$14*BL12</f>
        <v>0</v>
      </c>
      <c r="CV430" s="548">
        <f ca="1">Origination!$AL$14*BM12</f>
        <v>0</v>
      </c>
      <c r="CW430" s="548">
        <f ca="1">Origination!$AL$14*BN12</f>
        <v>0</v>
      </c>
      <c r="CX430" s="548">
        <f ca="1">Origination!$AL$14*BO12</f>
        <v>0</v>
      </c>
      <c r="CY430" s="548">
        <f ca="1">Origination!$AL$14*BP12</f>
        <v>0</v>
      </c>
      <c r="CZ430" s="548">
        <f ca="1">Origination!$AL$14*BQ12</f>
        <v>0</v>
      </c>
      <c r="DA430" s="548">
        <f ca="1">Origination!$AL$14*BR12</f>
        <v>0</v>
      </c>
      <c r="DB430" s="548">
        <f ca="1">Origination!$AL$14*BS12</f>
        <v>0</v>
      </c>
      <c r="DC430" s="548">
        <f ca="1">Origination!$AL$14*BT12</f>
        <v>0</v>
      </c>
      <c r="DD430" s="548">
        <f ca="1">Origination!$AL$14*BU12</f>
        <v>0</v>
      </c>
      <c r="DE430" s="548">
        <f ca="1">Origination!$AL$14*BV12</f>
        <v>0</v>
      </c>
      <c r="DF430" s="548">
        <f ca="1">Origination!$AL$14*BW12</f>
        <v>0</v>
      </c>
      <c r="DG430" s="548">
        <f ca="1">Origination!$AL$14*BX12</f>
        <v>0</v>
      </c>
      <c r="DH430" s="548">
        <f ca="1">Origination!$AL$14*BY12</f>
        <v>0</v>
      </c>
      <c r="DI430" s="548">
        <f ca="1">Origination!$AL$14*BZ12</f>
        <v>0</v>
      </c>
      <c r="DJ430" s="548">
        <f ca="1">Origination!$AL$14*CA12</f>
        <v>0</v>
      </c>
      <c r="DK430" s="548">
        <f ca="1">Origination!$AL$14*CB12</f>
        <v>0</v>
      </c>
      <c r="DL430" s="548">
        <f ca="1">Origination!$AL$14*CC12</f>
        <v>0</v>
      </c>
      <c r="DM430" s="548">
        <f ca="1">Origination!$AL$14*CD12</f>
        <v>0</v>
      </c>
      <c r="DN430" s="548">
        <f ca="1">Origination!$AL$14*CE12</f>
        <v>0</v>
      </c>
      <c r="DO430" s="548">
        <f ca="1">Origination!$AL$14*CF12</f>
        <v>0</v>
      </c>
      <c r="DP430" s="548">
        <f ca="1">Origination!$AL$14*CG12</f>
        <v>0</v>
      </c>
      <c r="DQ430" s="548">
        <f ca="1">Origination!$AL$14*CH12</f>
        <v>0</v>
      </c>
      <c r="DR430" s="548">
        <f ca="1">Origination!$AL$14*CI12</f>
        <v>0</v>
      </c>
      <c r="DS430" s="548">
        <f ca="1">Origination!$AL$14*CJ12</f>
        <v>0</v>
      </c>
    </row>
    <row r="431" spans="1:123" hidden="1" outlineLevel="1" x14ac:dyDescent="0.25">
      <c r="A431" s="574" t="s">
        <v>44</v>
      </c>
      <c r="B431" s="575" t="s">
        <v>243</v>
      </c>
      <c r="C431" s="547">
        <v>37</v>
      </c>
      <c r="D431" s="549"/>
      <c r="E431" s="549"/>
      <c r="F431" s="549"/>
      <c r="G431" s="549"/>
      <c r="H431" s="549"/>
      <c r="I431" s="549"/>
      <c r="J431" s="549"/>
      <c r="K431" s="549"/>
      <c r="L431" s="549"/>
      <c r="M431" s="549"/>
      <c r="N431" s="549"/>
      <c r="O431" s="549"/>
      <c r="P431" s="549"/>
      <c r="Q431" s="549"/>
      <c r="R431" s="549"/>
      <c r="S431" s="549"/>
      <c r="T431" s="549"/>
      <c r="U431" s="549"/>
      <c r="V431" s="549"/>
      <c r="W431" s="549"/>
      <c r="X431" s="549"/>
      <c r="Y431" s="549"/>
      <c r="Z431" s="549"/>
      <c r="AA431" s="549"/>
      <c r="AB431" s="549"/>
      <c r="AC431" s="549"/>
      <c r="AD431" s="549"/>
      <c r="AE431" s="549"/>
      <c r="AF431" s="549"/>
      <c r="AG431" s="549"/>
      <c r="AH431" s="549"/>
      <c r="AI431" s="549"/>
      <c r="AJ431" s="549"/>
      <c r="AK431" s="549"/>
      <c r="AL431" s="549"/>
      <c r="AM431" s="549"/>
      <c r="AN431" s="548">
        <f ca="1">Origination!$AM$14*D12</f>
        <v>1695.8333333333333</v>
      </c>
      <c r="AO431" s="548">
        <f ca="1">Origination!$AM$14*E12</f>
        <v>1666.8275635619561</v>
      </c>
      <c r="AP431" s="548">
        <f ca="1">Origination!$AM$14*F12</f>
        <v>1637.3746215066037</v>
      </c>
      <c r="AQ431" s="548">
        <f ca="1">Origination!$AM$14*G12</f>
        <v>1607.467613261231</v>
      </c>
      <c r="AR431" s="548">
        <f ca="1">Origination!$AM$14*H12</f>
        <v>1577.0995386387426</v>
      </c>
      <c r="AS431" s="548">
        <f ca="1">Origination!$AM$14*I12</f>
        <v>1546.2632895324905</v>
      </c>
      <c r="AT431" s="548">
        <f ca="1">Origination!$AM$14*J12</f>
        <v>1514.9516482525169</v>
      </c>
      <c r="AU431" s="548">
        <f ca="1">Origination!$AM$14*K12</f>
        <v>1483.1572858361442</v>
      </c>
      <c r="AV431" s="548">
        <f ca="1">Origination!$AM$14*L12</f>
        <v>1450.8727603325187</v>
      </c>
      <c r="AW431" s="548">
        <f ca="1">Origination!$AM$14*M12</f>
        <v>1418.0905150607125</v>
      </c>
      <c r="AX431" s="548">
        <f ca="1">Origination!$AM$14*N12</f>
        <v>1384.8028768409658</v>
      </c>
      <c r="AY431" s="548">
        <f ca="1">Origination!$AM$14*O12</f>
        <v>1351.0020541986648</v>
      </c>
      <c r="AZ431" s="548">
        <f ca="1">Origination!$AM$14*P12</f>
        <v>1316.6801355406283</v>
      </c>
      <c r="BA431" s="548">
        <f ca="1">Origination!$AM$14*Q12</f>
        <v>1281.8290873032804</v>
      </c>
      <c r="BB431" s="548">
        <f ca="1">Origination!$AM$14*R12</f>
        <v>1246.4407520722732</v>
      </c>
      <c r="BC431" s="548">
        <f ca="1">Origination!$AM$14*S12</f>
        <v>1210.5068466731213</v>
      </c>
      <c r="BD431" s="548">
        <f ca="1">Origination!$AM$14*T12</f>
        <v>1174.0189602323994</v>
      </c>
      <c r="BE431" s="548">
        <f ca="1">Origination!$AM$14*U12</f>
        <v>1136.9685522090494</v>
      </c>
      <c r="BF431" s="548">
        <f ca="1">Origination!$AM$14*V12</f>
        <v>1099.3469503953399</v>
      </c>
      <c r="BG431" s="548">
        <f ca="1">Origination!$AM$14*W12</f>
        <v>1061.1453488870022</v>
      </c>
      <c r="BH431" s="548">
        <f ca="1">Origination!$AM$14*X12</f>
        <v>1022.3548060220774</v>
      </c>
      <c r="BI431" s="548">
        <f ca="1">Origination!$AM$14*Y12</f>
        <v>982.96624228798532</v>
      </c>
      <c r="BJ431" s="548">
        <f ca="1">Origination!$AM$14*Z12</f>
        <v>942.97043819632574</v>
      </c>
      <c r="BK431" s="548">
        <f ca="1">Origination!$AM$14*AA12</f>
        <v>902.35803212491965</v>
      </c>
      <c r="BL431" s="548">
        <f ca="1">Origination!$AM$14*AB12</f>
        <v>861.11951812657958</v>
      </c>
      <c r="BM431" s="548">
        <f ca="1">Origination!$AM$14*AC12</f>
        <v>819.24524370409858</v>
      </c>
      <c r="BN431" s="548">
        <f ca="1">Origination!$AM$14*AD12</f>
        <v>776.72540755093735</v>
      </c>
      <c r="BO431" s="548">
        <f ca="1">Origination!$AM$14*AE12</f>
        <v>733.55005725708168</v>
      </c>
      <c r="BP431" s="548">
        <f ca="1">Origination!$AM$14*AF12</f>
        <v>689.70908697952905</v>
      </c>
      <c r="BQ431" s="548">
        <f ca="1">Origination!$AM$14*AG12</f>
        <v>645.19223507686422</v>
      </c>
      <c r="BR431" s="548">
        <f ca="1">Origination!$AM$14*AH12</f>
        <v>599.98908170736649</v>
      </c>
      <c r="BS431" s="548">
        <f ca="1">Origination!$AM$14*AI12</f>
        <v>554.08904639008915</v>
      </c>
      <c r="BT431" s="548">
        <f ca="1">Origination!$AM$14*AJ12</f>
        <v>507.481385528337</v>
      </c>
      <c r="BU431" s="548">
        <f ca="1">Origination!$AM$14*AK12</f>
        <v>460.15518989496627</v>
      </c>
      <c r="BV431" s="548">
        <f ca="1">Origination!$AM$14*AL12</f>
        <v>412.0993820789144</v>
      </c>
      <c r="BW431" s="548">
        <f ca="1">Origination!$AM$14*AM12</f>
        <v>363.30271389236503</v>
      </c>
      <c r="BX431" s="548">
        <f ca="1">Origination!$AM$14*AN12</f>
        <v>313.75376373793972</v>
      </c>
      <c r="BY431" s="548">
        <f ca="1">Origination!$AM$14*AO12</f>
        <v>263.44093393530028</v>
      </c>
      <c r="BZ431" s="548">
        <f ca="1">Origination!$AM$14*AP12</f>
        <v>212.35244800653689</v>
      </c>
      <c r="CA431" s="548">
        <f ca="1">Origination!$AM$14*AQ12</f>
        <v>160.47634791970501</v>
      </c>
      <c r="CB431" s="548">
        <f ca="1">Origination!$AM$14*AR12</f>
        <v>107.80049128986786</v>
      </c>
      <c r="CC431" s="548">
        <f ca="1">Origination!$AM$14*AS12</f>
        <v>54.31254853698735</v>
      </c>
      <c r="CD431" s="548">
        <f ca="1">Origination!$AM$14*AT12</f>
        <v>0</v>
      </c>
      <c r="CE431" s="548">
        <f ca="1">Origination!$AM$14*AU12</f>
        <v>0</v>
      </c>
      <c r="CF431" s="548">
        <f ca="1">Origination!$AM$14*AV12</f>
        <v>0</v>
      </c>
      <c r="CG431" s="548">
        <f ca="1">Origination!$AM$14*AW12</f>
        <v>0</v>
      </c>
      <c r="CH431" s="548">
        <f ca="1">Origination!$AM$14*AX12</f>
        <v>0</v>
      </c>
      <c r="CI431" s="548">
        <f ca="1">Origination!$AM$14*AY12</f>
        <v>0</v>
      </c>
      <c r="CJ431" s="548">
        <f ca="1">Origination!$AM$14*AZ12</f>
        <v>0</v>
      </c>
      <c r="CK431" s="548">
        <f ca="1">Origination!$AM$14*BA12</f>
        <v>0</v>
      </c>
      <c r="CL431" s="548">
        <f ca="1">Origination!$AM$14*BB12</f>
        <v>0</v>
      </c>
      <c r="CM431" s="548">
        <f ca="1">Origination!$AM$14*BC12</f>
        <v>0</v>
      </c>
      <c r="CN431" s="548">
        <f ca="1">Origination!$AM$14*BD12</f>
        <v>0</v>
      </c>
      <c r="CO431" s="548">
        <f ca="1">Origination!$AM$14*BE12</f>
        <v>0</v>
      </c>
      <c r="CP431" s="548">
        <f ca="1">Origination!$AM$14*BF12</f>
        <v>0</v>
      </c>
      <c r="CQ431" s="548">
        <f ca="1">Origination!$AM$14*BG12</f>
        <v>0</v>
      </c>
      <c r="CR431" s="548">
        <f ca="1">Origination!$AM$14*BH12</f>
        <v>0</v>
      </c>
      <c r="CS431" s="548">
        <f ca="1">Origination!$AM$14*BI12</f>
        <v>0</v>
      </c>
      <c r="CT431" s="548">
        <f ca="1">Origination!$AM$14*BJ12</f>
        <v>0</v>
      </c>
      <c r="CU431" s="548">
        <f ca="1">Origination!$AM$14*BK12</f>
        <v>0</v>
      </c>
      <c r="CV431" s="548">
        <f ca="1">Origination!$AM$14*BL12</f>
        <v>0</v>
      </c>
      <c r="CW431" s="548">
        <f ca="1">Origination!$AM$14*BM12</f>
        <v>0</v>
      </c>
      <c r="CX431" s="548">
        <f ca="1">Origination!$AM$14*BN12</f>
        <v>0</v>
      </c>
      <c r="CY431" s="548">
        <f ca="1">Origination!$AM$14*BO12</f>
        <v>0</v>
      </c>
      <c r="CZ431" s="548">
        <f ca="1">Origination!$AM$14*BP12</f>
        <v>0</v>
      </c>
      <c r="DA431" s="548">
        <f ca="1">Origination!$AM$14*BQ12</f>
        <v>0</v>
      </c>
      <c r="DB431" s="548">
        <f ca="1">Origination!$AM$14*BR12</f>
        <v>0</v>
      </c>
      <c r="DC431" s="548">
        <f ca="1">Origination!$AM$14*BS12</f>
        <v>0</v>
      </c>
      <c r="DD431" s="548">
        <f ca="1">Origination!$AM$14*BT12</f>
        <v>0</v>
      </c>
      <c r="DE431" s="548">
        <f ca="1">Origination!$AM$14*BU12</f>
        <v>0</v>
      </c>
      <c r="DF431" s="548">
        <f ca="1">Origination!$AM$14*BV12</f>
        <v>0</v>
      </c>
      <c r="DG431" s="548">
        <f ca="1">Origination!$AM$14*BW12</f>
        <v>0</v>
      </c>
      <c r="DH431" s="548">
        <f ca="1">Origination!$AM$14*BX12</f>
        <v>0</v>
      </c>
      <c r="DI431" s="548">
        <f ca="1">Origination!$AM$14*BY12</f>
        <v>0</v>
      </c>
      <c r="DJ431" s="548">
        <f ca="1">Origination!$AM$14*BZ12</f>
        <v>0</v>
      </c>
      <c r="DK431" s="548">
        <f ca="1">Origination!$AM$14*CA12</f>
        <v>0</v>
      </c>
      <c r="DL431" s="548">
        <f ca="1">Origination!$AM$14*CB12</f>
        <v>0</v>
      </c>
      <c r="DM431" s="548">
        <f ca="1">Origination!$AM$14*CC12</f>
        <v>0</v>
      </c>
      <c r="DN431" s="548">
        <f ca="1">Origination!$AM$14*CD12</f>
        <v>0</v>
      </c>
      <c r="DO431" s="548">
        <f ca="1">Origination!$AM$14*CE12</f>
        <v>0</v>
      </c>
      <c r="DP431" s="548">
        <f ca="1">Origination!$AM$14*CF12</f>
        <v>0</v>
      </c>
      <c r="DQ431" s="548">
        <f ca="1">Origination!$AM$14*CG12</f>
        <v>0</v>
      </c>
      <c r="DR431" s="548">
        <f ca="1">Origination!$AM$14*CH12</f>
        <v>0</v>
      </c>
      <c r="DS431" s="548">
        <f ca="1">Origination!$AM$14*CI12</f>
        <v>0</v>
      </c>
    </row>
    <row r="432" spans="1:123" hidden="1" outlineLevel="1" x14ac:dyDescent="0.25">
      <c r="A432" s="574" t="s">
        <v>44</v>
      </c>
      <c r="B432" s="575" t="s">
        <v>243</v>
      </c>
      <c r="C432" s="547">
        <v>38</v>
      </c>
      <c r="D432" s="549"/>
      <c r="E432" s="549"/>
      <c r="F432" s="549"/>
      <c r="G432" s="549"/>
      <c r="H432" s="549"/>
      <c r="I432" s="549"/>
      <c r="J432" s="549"/>
      <c r="K432" s="549"/>
      <c r="L432" s="549"/>
      <c r="M432" s="549"/>
      <c r="N432" s="549"/>
      <c r="O432" s="549"/>
      <c r="P432" s="549"/>
      <c r="Q432" s="549"/>
      <c r="R432" s="549"/>
      <c r="S432" s="549"/>
      <c r="T432" s="549"/>
      <c r="U432" s="549"/>
      <c r="V432" s="549"/>
      <c r="W432" s="549"/>
      <c r="X432" s="549"/>
      <c r="Y432" s="549"/>
      <c r="Z432" s="549"/>
      <c r="AA432" s="549"/>
      <c r="AB432" s="549"/>
      <c r="AC432" s="549"/>
      <c r="AD432" s="549"/>
      <c r="AE432" s="549"/>
      <c r="AF432" s="549"/>
      <c r="AG432" s="549"/>
      <c r="AH432" s="549"/>
      <c r="AI432" s="549"/>
      <c r="AJ432" s="549"/>
      <c r="AK432" s="549"/>
      <c r="AL432" s="549"/>
      <c r="AM432" s="549"/>
      <c r="AN432" s="549"/>
      <c r="AO432" s="548">
        <f ca="1">Origination!$AN$14*D12</f>
        <v>1850</v>
      </c>
      <c r="AP432" s="548">
        <f ca="1">Origination!$AN$14*E12</f>
        <v>1818.3573420675884</v>
      </c>
      <c r="AQ432" s="548">
        <f ca="1">Origination!$AN$14*F12</f>
        <v>1786.2268598253859</v>
      </c>
      <c r="AR432" s="548">
        <f ca="1">Origination!$AN$14*G12</f>
        <v>1753.6010326486157</v>
      </c>
      <c r="AS432" s="548">
        <f ca="1">Origination!$AN$14*H12</f>
        <v>1720.4722239695375</v>
      </c>
      <c r="AT432" s="548">
        <f ca="1">Origination!$AN$14*I12</f>
        <v>1686.8326794899897</v>
      </c>
      <c r="AU432" s="548">
        <f ca="1">Origination!$AN$14*J12</f>
        <v>1652.6745253663821</v>
      </c>
      <c r="AV432" s="548">
        <f ca="1">Origination!$AN$14*K12</f>
        <v>1617.989766366703</v>
      </c>
      <c r="AW432" s="548">
        <f ca="1">Origination!$AN$14*L12</f>
        <v>1582.7702839991111</v>
      </c>
      <c r="AX432" s="548">
        <f ca="1">Origination!$AN$14*M12</f>
        <v>1547.0078346116866</v>
      </c>
      <c r="AY432" s="548">
        <f ca="1">Origination!$AN$14*N12</f>
        <v>1510.6940474628718</v>
      </c>
      <c r="AZ432" s="548">
        <f ca="1">Origination!$AN$14*O12</f>
        <v>1473.8204227621798</v>
      </c>
      <c r="BA432" s="548">
        <f ca="1">Origination!$AN$14*P12</f>
        <v>1436.3783296806855</v>
      </c>
      <c r="BB432" s="548">
        <f ca="1">Origination!$AN$14*Q12</f>
        <v>1398.3590043308513</v>
      </c>
      <c r="BC432" s="548">
        <f ca="1">Origination!$AN$14*R12</f>
        <v>1359.7535477152071</v>
      </c>
      <c r="BD432" s="548">
        <f ca="1">Origination!$AN$14*S12</f>
        <v>1320.5529236434052</v>
      </c>
      <c r="BE432" s="548">
        <f ca="1">Origination!$AN$14*T12</f>
        <v>1280.747956617163</v>
      </c>
      <c r="BF432" s="548">
        <f ca="1">Origination!$AN$14*U12</f>
        <v>1240.3293296825996</v>
      </c>
      <c r="BG432" s="548">
        <f ca="1">Origination!$AN$14*V12</f>
        <v>1199.2875822494616</v>
      </c>
      <c r="BH432" s="548">
        <f ca="1">Origination!$AN$14*W12</f>
        <v>1157.6131078767296</v>
      </c>
      <c r="BI432" s="548">
        <f ca="1">Origination!$AN$14*X12</f>
        <v>1115.2961520240844</v>
      </c>
      <c r="BJ432" s="548">
        <f ca="1">Origination!$AN$14*Y12</f>
        <v>1072.3268097687112</v>
      </c>
      <c r="BK432" s="548">
        <f ca="1">Origination!$AN$14*Z12</f>
        <v>1028.6950234869007</v>
      </c>
      <c r="BL432" s="548">
        <f ca="1">Origination!$AN$14*AA12</f>
        <v>984.3905804999124</v>
      </c>
      <c r="BM432" s="548">
        <f ca="1">Origination!$AN$14*AB12</f>
        <v>939.4031106835414</v>
      </c>
      <c r="BN432" s="548">
        <f ca="1">Origination!$AN$14*AC12</f>
        <v>893.72208404083472</v>
      </c>
      <c r="BO432" s="548">
        <f ca="1">Origination!$AN$14*AD12</f>
        <v>847.33680823738609</v>
      </c>
      <c r="BP432" s="548">
        <f ca="1">Origination!$AN$14*AE12</f>
        <v>800.23642609863452</v>
      </c>
      <c r="BQ432" s="548">
        <f ca="1">Origination!$AN$14*AF12</f>
        <v>752.40991306857711</v>
      </c>
      <c r="BR432" s="548">
        <f ca="1">Origination!$AN$14*AG12</f>
        <v>703.84607462930637</v>
      </c>
      <c r="BS432" s="548">
        <f ca="1">Origination!$AN$14*AH12</f>
        <v>654.53354368076339</v>
      </c>
      <c r="BT432" s="548">
        <f ca="1">Origination!$AN$14*AI12</f>
        <v>604.46077788009723</v>
      </c>
      <c r="BU432" s="548">
        <f ca="1">Origination!$AN$14*AJ12</f>
        <v>553.616056940004</v>
      </c>
      <c r="BV432" s="548">
        <f ca="1">Origination!$AN$14*AK12</f>
        <v>501.98747988541777</v>
      </c>
      <c r="BW432" s="548">
        <f ca="1">Origination!$AN$14*AL12</f>
        <v>449.56296226790664</v>
      </c>
      <c r="BX432" s="548">
        <f ca="1">Origination!$AN$14*AM12</f>
        <v>396.33023333712549</v>
      </c>
      <c r="BY432" s="548">
        <f ca="1">Origination!$AN$14*AN12</f>
        <v>342.27683316866148</v>
      </c>
      <c r="BZ432" s="548">
        <f ca="1">Origination!$AN$14*AO12</f>
        <v>287.39010974760032</v>
      </c>
      <c r="CA432" s="548">
        <f ca="1">Origination!$AN$14*AP12</f>
        <v>231.65721600713113</v>
      </c>
      <c r="CB432" s="548">
        <f ca="1">Origination!$AN$14*AQ12</f>
        <v>175.06510682149639</v>
      </c>
      <c r="CC432" s="548">
        <f ca="1">Origination!$AN$14*AR12</f>
        <v>117.60053595258313</v>
      </c>
      <c r="CD432" s="548">
        <f ca="1">Origination!$AN$14*AS12</f>
        <v>59.250052949440743</v>
      </c>
      <c r="CE432" s="548">
        <f ca="1">Origination!$AN$14*AT12</f>
        <v>0</v>
      </c>
      <c r="CF432" s="548">
        <f ca="1">Origination!$AN$14*AU12</f>
        <v>0</v>
      </c>
      <c r="CG432" s="548">
        <f ca="1">Origination!$AN$14*AV12</f>
        <v>0</v>
      </c>
      <c r="CH432" s="548">
        <f ca="1">Origination!$AN$14*AW12</f>
        <v>0</v>
      </c>
      <c r="CI432" s="548">
        <f ca="1">Origination!$AN$14*AX12</f>
        <v>0</v>
      </c>
      <c r="CJ432" s="548">
        <f ca="1">Origination!$AN$14*AY12</f>
        <v>0</v>
      </c>
      <c r="CK432" s="548">
        <f ca="1">Origination!$AN$14*AZ12</f>
        <v>0</v>
      </c>
      <c r="CL432" s="548">
        <f ca="1">Origination!$AN$14*BA12</f>
        <v>0</v>
      </c>
      <c r="CM432" s="548">
        <f ca="1">Origination!$AN$14*BB12</f>
        <v>0</v>
      </c>
      <c r="CN432" s="548">
        <f ca="1">Origination!$AN$14*BC12</f>
        <v>0</v>
      </c>
      <c r="CO432" s="548">
        <f ca="1">Origination!$AN$14*BD12</f>
        <v>0</v>
      </c>
      <c r="CP432" s="548">
        <f ca="1">Origination!$AN$14*BE12</f>
        <v>0</v>
      </c>
      <c r="CQ432" s="548">
        <f ca="1">Origination!$AN$14*BF12</f>
        <v>0</v>
      </c>
      <c r="CR432" s="548">
        <f ca="1">Origination!$AN$14*BG12</f>
        <v>0</v>
      </c>
      <c r="CS432" s="548">
        <f ca="1">Origination!$AN$14*BH12</f>
        <v>0</v>
      </c>
      <c r="CT432" s="548">
        <f ca="1">Origination!$AN$14*BI12</f>
        <v>0</v>
      </c>
      <c r="CU432" s="548">
        <f ca="1">Origination!$AN$14*BJ12</f>
        <v>0</v>
      </c>
      <c r="CV432" s="548">
        <f ca="1">Origination!$AN$14*BK12</f>
        <v>0</v>
      </c>
      <c r="CW432" s="548">
        <f ca="1">Origination!$AN$14*BL12</f>
        <v>0</v>
      </c>
      <c r="CX432" s="548">
        <f ca="1">Origination!$AN$14*BM12</f>
        <v>0</v>
      </c>
      <c r="CY432" s="548">
        <f ca="1">Origination!$AN$14*BN12</f>
        <v>0</v>
      </c>
      <c r="CZ432" s="548">
        <f ca="1">Origination!$AN$14*BO12</f>
        <v>0</v>
      </c>
      <c r="DA432" s="548">
        <f ca="1">Origination!$AN$14*BP12</f>
        <v>0</v>
      </c>
      <c r="DB432" s="548">
        <f ca="1">Origination!$AN$14*BQ12</f>
        <v>0</v>
      </c>
      <c r="DC432" s="548">
        <f ca="1">Origination!$AN$14*BR12</f>
        <v>0</v>
      </c>
      <c r="DD432" s="548">
        <f ca="1">Origination!$AN$14*BS12</f>
        <v>0</v>
      </c>
      <c r="DE432" s="548">
        <f ca="1">Origination!$AN$14*BT12</f>
        <v>0</v>
      </c>
      <c r="DF432" s="548">
        <f ca="1">Origination!$AN$14*BU12</f>
        <v>0</v>
      </c>
      <c r="DG432" s="548">
        <f ca="1">Origination!$AN$14*BV12</f>
        <v>0</v>
      </c>
      <c r="DH432" s="548">
        <f ca="1">Origination!$AN$14*BW12</f>
        <v>0</v>
      </c>
      <c r="DI432" s="548">
        <f ca="1">Origination!$AN$14*BX12</f>
        <v>0</v>
      </c>
      <c r="DJ432" s="548">
        <f ca="1">Origination!$AN$14*BY12</f>
        <v>0</v>
      </c>
      <c r="DK432" s="548">
        <f ca="1">Origination!$AN$14*BZ12</f>
        <v>0</v>
      </c>
      <c r="DL432" s="548">
        <f ca="1">Origination!$AN$14*CA12</f>
        <v>0</v>
      </c>
      <c r="DM432" s="548">
        <f ca="1">Origination!$AN$14*CB12</f>
        <v>0</v>
      </c>
      <c r="DN432" s="548">
        <f ca="1">Origination!$AN$14*CC12</f>
        <v>0</v>
      </c>
      <c r="DO432" s="548">
        <f ca="1">Origination!$AN$14*CD12</f>
        <v>0</v>
      </c>
      <c r="DP432" s="548">
        <f ca="1">Origination!$AN$14*CE12</f>
        <v>0</v>
      </c>
      <c r="DQ432" s="548">
        <f ca="1">Origination!$AN$14*CF12</f>
        <v>0</v>
      </c>
      <c r="DR432" s="548">
        <f ca="1">Origination!$AN$14*CG12</f>
        <v>0</v>
      </c>
      <c r="DS432" s="548">
        <f ca="1">Origination!$AN$14*CH12</f>
        <v>0</v>
      </c>
    </row>
    <row r="433" spans="1:123" hidden="1" outlineLevel="1" x14ac:dyDescent="0.25">
      <c r="A433" s="574" t="s">
        <v>44</v>
      </c>
      <c r="B433" s="575" t="s">
        <v>243</v>
      </c>
      <c r="C433" s="547">
        <v>39</v>
      </c>
      <c r="D433" s="549"/>
      <c r="E433" s="549"/>
      <c r="F433" s="549"/>
      <c r="G433" s="549"/>
      <c r="H433" s="549"/>
      <c r="I433" s="549"/>
      <c r="J433" s="549"/>
      <c r="K433" s="549"/>
      <c r="L433" s="549"/>
      <c r="M433" s="549"/>
      <c r="N433" s="549"/>
      <c r="O433" s="549"/>
      <c r="P433" s="549"/>
      <c r="Q433" s="549"/>
      <c r="R433" s="549"/>
      <c r="S433" s="549"/>
      <c r="T433" s="549"/>
      <c r="U433" s="549"/>
      <c r="V433" s="549"/>
      <c r="W433" s="549"/>
      <c r="X433" s="549"/>
      <c r="Y433" s="549"/>
      <c r="Z433" s="549"/>
      <c r="AA433" s="549"/>
      <c r="AB433" s="549"/>
      <c r="AC433" s="549"/>
      <c r="AD433" s="549"/>
      <c r="AE433" s="549"/>
      <c r="AF433" s="549"/>
      <c r="AG433" s="549"/>
      <c r="AH433" s="549"/>
      <c r="AI433" s="549"/>
      <c r="AJ433" s="549"/>
      <c r="AK433" s="549"/>
      <c r="AL433" s="549"/>
      <c r="AM433" s="549"/>
      <c r="AN433" s="549"/>
      <c r="AO433" s="549"/>
      <c r="AP433" s="548">
        <f ca="1">Origination!$AO$14*D12</f>
        <v>1850</v>
      </c>
      <c r="AQ433" s="548">
        <f ca="1">Origination!$AO$14*E12</f>
        <v>1818.3573420675884</v>
      </c>
      <c r="AR433" s="548">
        <f ca="1">Origination!$AO$14*F12</f>
        <v>1786.2268598253859</v>
      </c>
      <c r="AS433" s="548">
        <f ca="1">Origination!$AO$14*G12</f>
        <v>1753.6010326486157</v>
      </c>
      <c r="AT433" s="548">
        <f ca="1">Origination!$AO$14*H12</f>
        <v>1720.4722239695375</v>
      </c>
      <c r="AU433" s="548">
        <f ca="1">Origination!$AO$14*I12</f>
        <v>1686.8326794899897</v>
      </c>
      <c r="AV433" s="548">
        <f ca="1">Origination!$AO$14*J12</f>
        <v>1652.6745253663821</v>
      </c>
      <c r="AW433" s="548">
        <f ca="1">Origination!$AO$14*K12</f>
        <v>1617.989766366703</v>
      </c>
      <c r="AX433" s="548">
        <f ca="1">Origination!$AO$14*L12</f>
        <v>1582.7702839991111</v>
      </c>
      <c r="AY433" s="548">
        <f ca="1">Origination!$AO$14*M12</f>
        <v>1547.0078346116866</v>
      </c>
      <c r="AZ433" s="548">
        <f ca="1">Origination!$AO$14*N12</f>
        <v>1510.6940474628718</v>
      </c>
      <c r="BA433" s="548">
        <f ca="1">Origination!$AO$14*O12</f>
        <v>1473.8204227621798</v>
      </c>
      <c r="BB433" s="548">
        <f ca="1">Origination!$AO$14*P12</f>
        <v>1436.3783296806855</v>
      </c>
      <c r="BC433" s="548">
        <f ca="1">Origination!$AO$14*Q12</f>
        <v>1398.3590043308513</v>
      </c>
      <c r="BD433" s="548">
        <f ca="1">Origination!$AO$14*R12</f>
        <v>1359.7535477152071</v>
      </c>
      <c r="BE433" s="548">
        <f ca="1">Origination!$AO$14*S12</f>
        <v>1320.5529236434052</v>
      </c>
      <c r="BF433" s="548">
        <f ca="1">Origination!$AO$14*T12</f>
        <v>1280.747956617163</v>
      </c>
      <c r="BG433" s="548">
        <f ca="1">Origination!$AO$14*U12</f>
        <v>1240.3293296825996</v>
      </c>
      <c r="BH433" s="548">
        <f ca="1">Origination!$AO$14*V12</f>
        <v>1199.2875822494616</v>
      </c>
      <c r="BI433" s="548">
        <f ca="1">Origination!$AO$14*W12</f>
        <v>1157.6131078767296</v>
      </c>
      <c r="BJ433" s="548">
        <f ca="1">Origination!$AO$14*X12</f>
        <v>1115.2961520240844</v>
      </c>
      <c r="BK433" s="548">
        <f ca="1">Origination!$AO$14*Y12</f>
        <v>1072.3268097687112</v>
      </c>
      <c r="BL433" s="548">
        <f ca="1">Origination!$AO$14*Z12</f>
        <v>1028.6950234869007</v>
      </c>
      <c r="BM433" s="548">
        <f ca="1">Origination!$AO$14*AA12</f>
        <v>984.3905804999124</v>
      </c>
      <c r="BN433" s="548">
        <f ca="1">Origination!$AO$14*AB12</f>
        <v>939.4031106835414</v>
      </c>
      <c r="BO433" s="548">
        <f ca="1">Origination!$AO$14*AC12</f>
        <v>893.72208404083472</v>
      </c>
      <c r="BP433" s="548">
        <f ca="1">Origination!$AO$14*AD12</f>
        <v>847.33680823738609</v>
      </c>
      <c r="BQ433" s="548">
        <f ca="1">Origination!$AO$14*AE12</f>
        <v>800.23642609863452</v>
      </c>
      <c r="BR433" s="548">
        <f ca="1">Origination!$AO$14*AF12</f>
        <v>752.40991306857711</v>
      </c>
      <c r="BS433" s="548">
        <f ca="1">Origination!$AO$14*AG12</f>
        <v>703.84607462930637</v>
      </c>
      <c r="BT433" s="548">
        <f ca="1">Origination!$AO$14*AH12</f>
        <v>654.53354368076339</v>
      </c>
      <c r="BU433" s="548">
        <f ca="1">Origination!$AO$14*AI12</f>
        <v>604.46077788009723</v>
      </c>
      <c r="BV433" s="548">
        <f ca="1">Origination!$AO$14*AJ12</f>
        <v>553.616056940004</v>
      </c>
      <c r="BW433" s="548">
        <f ca="1">Origination!$AO$14*AK12</f>
        <v>501.98747988541777</v>
      </c>
      <c r="BX433" s="548">
        <f ca="1">Origination!$AO$14*AL12</f>
        <v>449.56296226790664</v>
      </c>
      <c r="BY433" s="548">
        <f ca="1">Origination!$AO$14*AM12</f>
        <v>396.33023333712549</v>
      </c>
      <c r="BZ433" s="548">
        <f ca="1">Origination!$AO$14*AN12</f>
        <v>342.27683316866148</v>
      </c>
      <c r="CA433" s="548">
        <f ca="1">Origination!$AO$14*AO12</f>
        <v>287.39010974760032</v>
      </c>
      <c r="CB433" s="548">
        <f ca="1">Origination!$AO$14*AP12</f>
        <v>231.65721600713113</v>
      </c>
      <c r="CC433" s="548">
        <f ca="1">Origination!$AO$14*AQ12</f>
        <v>175.06510682149639</v>
      </c>
      <c r="CD433" s="548">
        <f ca="1">Origination!$AO$14*AR12</f>
        <v>117.60053595258313</v>
      </c>
      <c r="CE433" s="548">
        <f ca="1">Origination!$AO$14*AS12</f>
        <v>59.250052949440743</v>
      </c>
      <c r="CF433" s="548">
        <f ca="1">Origination!$AO$14*AT12</f>
        <v>0</v>
      </c>
      <c r="CG433" s="548">
        <f ca="1">Origination!$AO$14*AU12</f>
        <v>0</v>
      </c>
      <c r="CH433" s="548">
        <f ca="1">Origination!$AO$14*AV12</f>
        <v>0</v>
      </c>
      <c r="CI433" s="548">
        <f ca="1">Origination!$AO$14*AW12</f>
        <v>0</v>
      </c>
      <c r="CJ433" s="548">
        <f ca="1">Origination!$AO$14*AX12</f>
        <v>0</v>
      </c>
      <c r="CK433" s="548">
        <f ca="1">Origination!$AO$14*AY12</f>
        <v>0</v>
      </c>
      <c r="CL433" s="548">
        <f ca="1">Origination!$AO$14*AZ12</f>
        <v>0</v>
      </c>
      <c r="CM433" s="548">
        <f ca="1">Origination!$AO$14*BA12</f>
        <v>0</v>
      </c>
      <c r="CN433" s="548">
        <f ca="1">Origination!$AO$14*BB12</f>
        <v>0</v>
      </c>
      <c r="CO433" s="548">
        <f ca="1">Origination!$AO$14*BC12</f>
        <v>0</v>
      </c>
      <c r="CP433" s="548">
        <f ca="1">Origination!$AO$14*BD12</f>
        <v>0</v>
      </c>
      <c r="CQ433" s="548">
        <f ca="1">Origination!$AO$14*BE12</f>
        <v>0</v>
      </c>
      <c r="CR433" s="548">
        <f ca="1">Origination!$AO$14*BF12</f>
        <v>0</v>
      </c>
      <c r="CS433" s="548">
        <f ca="1">Origination!$AO$14*BG12</f>
        <v>0</v>
      </c>
      <c r="CT433" s="548">
        <f ca="1">Origination!$AO$14*BH12</f>
        <v>0</v>
      </c>
      <c r="CU433" s="548">
        <f ca="1">Origination!$AO$14*BI12</f>
        <v>0</v>
      </c>
      <c r="CV433" s="548">
        <f ca="1">Origination!$AO$14*BJ12</f>
        <v>0</v>
      </c>
      <c r="CW433" s="548">
        <f ca="1">Origination!$AO$14*BK12</f>
        <v>0</v>
      </c>
      <c r="CX433" s="548">
        <f ca="1">Origination!$AO$14*BL12</f>
        <v>0</v>
      </c>
      <c r="CY433" s="548">
        <f ca="1">Origination!$AO$14*BM12</f>
        <v>0</v>
      </c>
      <c r="CZ433" s="548">
        <f ca="1">Origination!$AO$14*BN12</f>
        <v>0</v>
      </c>
      <c r="DA433" s="548">
        <f ca="1">Origination!$AO$14*BO12</f>
        <v>0</v>
      </c>
      <c r="DB433" s="548">
        <f ca="1">Origination!$AO$14*BP12</f>
        <v>0</v>
      </c>
      <c r="DC433" s="548">
        <f ca="1">Origination!$AO$14*BQ12</f>
        <v>0</v>
      </c>
      <c r="DD433" s="548">
        <f ca="1">Origination!$AO$14*BR12</f>
        <v>0</v>
      </c>
      <c r="DE433" s="548">
        <f ca="1">Origination!$AO$14*BS12</f>
        <v>0</v>
      </c>
      <c r="DF433" s="548">
        <f ca="1">Origination!$AO$14*BT12</f>
        <v>0</v>
      </c>
      <c r="DG433" s="548">
        <f ca="1">Origination!$AO$14*BU12</f>
        <v>0</v>
      </c>
      <c r="DH433" s="548">
        <f ca="1">Origination!$AO$14*BV12</f>
        <v>0</v>
      </c>
      <c r="DI433" s="548">
        <f ca="1">Origination!$AO$14*BW12</f>
        <v>0</v>
      </c>
      <c r="DJ433" s="548">
        <f ca="1">Origination!$AO$14*BX12</f>
        <v>0</v>
      </c>
      <c r="DK433" s="548">
        <f ca="1">Origination!$AO$14*BY12</f>
        <v>0</v>
      </c>
      <c r="DL433" s="548">
        <f ca="1">Origination!$AO$14*BZ12</f>
        <v>0</v>
      </c>
      <c r="DM433" s="548">
        <f ca="1">Origination!$AO$14*CA12</f>
        <v>0</v>
      </c>
      <c r="DN433" s="548">
        <f ca="1">Origination!$AO$14*CB12</f>
        <v>0</v>
      </c>
      <c r="DO433" s="548">
        <f ca="1">Origination!$AO$14*CC12</f>
        <v>0</v>
      </c>
      <c r="DP433" s="548">
        <f ca="1">Origination!$AO$14*CD12</f>
        <v>0</v>
      </c>
      <c r="DQ433" s="548">
        <f ca="1">Origination!$AO$14*CE12</f>
        <v>0</v>
      </c>
      <c r="DR433" s="548">
        <f ca="1">Origination!$AO$14*CF12</f>
        <v>0</v>
      </c>
      <c r="DS433" s="548">
        <f ca="1">Origination!$AO$14*CG12</f>
        <v>0</v>
      </c>
    </row>
    <row r="434" spans="1:123" hidden="1" outlineLevel="1" x14ac:dyDescent="0.25">
      <c r="A434" s="574" t="s">
        <v>44</v>
      </c>
      <c r="B434" s="575" t="s">
        <v>243</v>
      </c>
      <c r="C434" s="547">
        <v>40</v>
      </c>
      <c r="D434" s="549"/>
      <c r="E434" s="549"/>
      <c r="F434" s="549"/>
      <c r="G434" s="549"/>
      <c r="H434" s="549"/>
      <c r="I434" s="549"/>
      <c r="J434" s="549"/>
      <c r="K434" s="549"/>
      <c r="L434" s="549"/>
      <c r="M434" s="549"/>
      <c r="N434" s="549"/>
      <c r="O434" s="549"/>
      <c r="P434" s="549"/>
      <c r="Q434" s="549"/>
      <c r="R434" s="549"/>
      <c r="S434" s="549"/>
      <c r="T434" s="549"/>
      <c r="U434" s="549"/>
      <c r="V434" s="549"/>
      <c r="W434" s="549"/>
      <c r="X434" s="549"/>
      <c r="Y434" s="549"/>
      <c r="Z434" s="549"/>
      <c r="AA434" s="549"/>
      <c r="AB434" s="549"/>
      <c r="AC434" s="549"/>
      <c r="AD434" s="549"/>
      <c r="AE434" s="549"/>
      <c r="AF434" s="549"/>
      <c r="AG434" s="549"/>
      <c r="AH434" s="549"/>
      <c r="AI434" s="549"/>
      <c r="AJ434" s="549"/>
      <c r="AK434" s="549"/>
      <c r="AL434" s="549"/>
      <c r="AM434" s="549"/>
      <c r="AN434" s="549"/>
      <c r="AO434" s="549"/>
      <c r="AP434" s="549"/>
      <c r="AQ434" s="548">
        <f ca="1">Origination!$AP$14*D12</f>
        <v>2004.1666666666665</v>
      </c>
      <c r="AR434" s="548">
        <f ca="1">Origination!$AP$14*E12</f>
        <v>1969.887120573221</v>
      </c>
      <c r="AS434" s="548">
        <f ca="1">Origination!$AP$14*F12</f>
        <v>1935.079098144168</v>
      </c>
      <c r="AT434" s="548">
        <f ca="1">Origination!$AP$14*G12</f>
        <v>1899.7344520360002</v>
      </c>
      <c r="AU434" s="548">
        <f ca="1">Origination!$AP$14*H12</f>
        <v>1863.8449093003321</v>
      </c>
      <c r="AV434" s="548">
        <f ca="1">Origination!$AP$14*I12</f>
        <v>1827.4020694474889</v>
      </c>
      <c r="AW434" s="548">
        <f ca="1">Origination!$AP$14*J12</f>
        <v>1790.3974024802471</v>
      </c>
      <c r="AX434" s="548">
        <f ca="1">Origination!$AP$14*K12</f>
        <v>1752.8222468972615</v>
      </c>
      <c r="AY434" s="548">
        <f ca="1">Origination!$AP$14*L12</f>
        <v>1714.6678076657038</v>
      </c>
      <c r="AZ434" s="548">
        <f ca="1">Origination!$AP$14*M12</f>
        <v>1675.9251541626604</v>
      </c>
      <c r="BA434" s="548">
        <f ca="1">Origination!$AP$14*N12</f>
        <v>1636.5852180847778</v>
      </c>
      <c r="BB434" s="548">
        <f ca="1">Origination!$AP$14*O12</f>
        <v>1596.6387913256947</v>
      </c>
      <c r="BC434" s="548">
        <f ca="1">Origination!$AP$14*P12</f>
        <v>1556.0765238207428</v>
      </c>
      <c r="BD434" s="548">
        <f ca="1">Origination!$AP$14*Q12</f>
        <v>1514.8889213584223</v>
      </c>
      <c r="BE434" s="548">
        <f ca="1">Origination!$AP$14*R12</f>
        <v>1473.066343358141</v>
      </c>
      <c r="BF434" s="548">
        <f ca="1">Origination!$AP$14*S12</f>
        <v>1430.599000613689</v>
      </c>
      <c r="BG434" s="548">
        <f ca="1">Origination!$AP$14*T12</f>
        <v>1387.4769530019266</v>
      </c>
      <c r="BH434" s="548">
        <f ca="1">Origination!$AP$14*U12</f>
        <v>1343.6901071561495</v>
      </c>
      <c r="BI434" s="548">
        <f ca="1">Origination!$AP$14*V12</f>
        <v>1299.2282141035835</v>
      </c>
      <c r="BJ434" s="548">
        <f ca="1">Origination!$AP$14*W12</f>
        <v>1254.0808668664572</v>
      </c>
      <c r="BK434" s="548">
        <f ca="1">Origination!$AP$14*X12</f>
        <v>1208.2374980260915</v>
      </c>
      <c r="BL434" s="548">
        <f ca="1">Origination!$AP$14*Y12</f>
        <v>1161.6873772494371</v>
      </c>
      <c r="BM434" s="548">
        <f ca="1">Origination!$AP$14*Z12</f>
        <v>1114.4196087774758</v>
      </c>
      <c r="BN434" s="548">
        <f ca="1">Origination!$AP$14*AA12</f>
        <v>1066.4231288749052</v>
      </c>
      <c r="BO434" s="548">
        <f ca="1">Origination!$AP$14*AB12</f>
        <v>1017.6867032405031</v>
      </c>
      <c r="BP434" s="548">
        <f ca="1">Origination!$AP$14*AC12</f>
        <v>968.19892437757096</v>
      </c>
      <c r="BQ434" s="548">
        <f ca="1">Origination!$AP$14*AD12</f>
        <v>917.94820892383495</v>
      </c>
      <c r="BR434" s="548">
        <f ca="1">Origination!$AP$14*AE12</f>
        <v>866.92279494018737</v>
      </c>
      <c r="BS434" s="548">
        <f ca="1">Origination!$AP$14*AF12</f>
        <v>815.11073915762518</v>
      </c>
      <c r="BT434" s="548">
        <f ca="1">Origination!$AP$14*AG12</f>
        <v>762.49991418174864</v>
      </c>
      <c r="BU434" s="548">
        <f ca="1">Origination!$AP$14*AH12</f>
        <v>709.07800565416028</v>
      </c>
      <c r="BV434" s="548">
        <f ca="1">Origination!$AP$14*AI12</f>
        <v>654.8325093701053</v>
      </c>
      <c r="BW434" s="548">
        <f ca="1">Origination!$AP$14*AJ12</f>
        <v>599.750728351671</v>
      </c>
      <c r="BX434" s="548">
        <f ca="1">Origination!$AP$14*AK12</f>
        <v>543.81976987586927</v>
      </c>
      <c r="BY434" s="548">
        <f ca="1">Origination!$AP$14*AL12</f>
        <v>487.02654245689882</v>
      </c>
      <c r="BZ434" s="548">
        <f ca="1">Origination!$AP$14*AM12</f>
        <v>429.35775278188595</v>
      </c>
      <c r="CA434" s="548">
        <f ca="1">Origination!$AP$14*AN12</f>
        <v>370.79990259938324</v>
      </c>
      <c r="CB434" s="548">
        <f ca="1">Origination!$AP$14*AO12</f>
        <v>311.33928555990036</v>
      </c>
      <c r="CC434" s="548">
        <f ca="1">Origination!$AP$14*AP12</f>
        <v>250.96198400772539</v>
      </c>
      <c r="CD434" s="548">
        <f ca="1">Origination!$AP$14*AQ12</f>
        <v>189.65386572328777</v>
      </c>
      <c r="CE434" s="548">
        <f ca="1">Origination!$AP$14*AR12</f>
        <v>127.40058061529838</v>
      </c>
      <c r="CF434" s="548">
        <f ca="1">Origination!$AP$14*AS12</f>
        <v>64.187557361894136</v>
      </c>
      <c r="CG434" s="548">
        <f ca="1">Origination!$AP$14*AT12</f>
        <v>0</v>
      </c>
      <c r="CH434" s="548">
        <f ca="1">Origination!$AP$14*AU12</f>
        <v>0</v>
      </c>
      <c r="CI434" s="548">
        <f ca="1">Origination!$AP$14*AV12</f>
        <v>0</v>
      </c>
      <c r="CJ434" s="548">
        <f ca="1">Origination!$AP$14*AW12</f>
        <v>0</v>
      </c>
      <c r="CK434" s="548">
        <f ca="1">Origination!$AP$14*AX12</f>
        <v>0</v>
      </c>
      <c r="CL434" s="548">
        <f ca="1">Origination!$AP$14*AY12</f>
        <v>0</v>
      </c>
      <c r="CM434" s="548">
        <f ca="1">Origination!$AP$14*AZ12</f>
        <v>0</v>
      </c>
      <c r="CN434" s="548">
        <f ca="1">Origination!$AP$14*BA12</f>
        <v>0</v>
      </c>
      <c r="CO434" s="548">
        <f ca="1">Origination!$AP$14*BB12</f>
        <v>0</v>
      </c>
      <c r="CP434" s="548">
        <f ca="1">Origination!$AP$14*BC12</f>
        <v>0</v>
      </c>
      <c r="CQ434" s="548">
        <f ca="1">Origination!$AP$14*BD12</f>
        <v>0</v>
      </c>
      <c r="CR434" s="548">
        <f ca="1">Origination!$AP$14*BE12</f>
        <v>0</v>
      </c>
      <c r="CS434" s="548">
        <f ca="1">Origination!$AP$14*BF12</f>
        <v>0</v>
      </c>
      <c r="CT434" s="548">
        <f ca="1">Origination!$AP$14*BG12</f>
        <v>0</v>
      </c>
      <c r="CU434" s="548">
        <f ca="1">Origination!$AP$14*BH12</f>
        <v>0</v>
      </c>
      <c r="CV434" s="548">
        <f ca="1">Origination!$AP$14*BI12</f>
        <v>0</v>
      </c>
      <c r="CW434" s="548">
        <f ca="1">Origination!$AP$14*BJ12</f>
        <v>0</v>
      </c>
      <c r="CX434" s="548">
        <f ca="1">Origination!$AP$14*BK12</f>
        <v>0</v>
      </c>
      <c r="CY434" s="548">
        <f ca="1">Origination!$AP$14*BL12</f>
        <v>0</v>
      </c>
      <c r="CZ434" s="548">
        <f ca="1">Origination!$AP$14*BM12</f>
        <v>0</v>
      </c>
      <c r="DA434" s="548">
        <f ca="1">Origination!$AP$14*BN12</f>
        <v>0</v>
      </c>
      <c r="DB434" s="548">
        <f ca="1">Origination!$AP$14*BO12</f>
        <v>0</v>
      </c>
      <c r="DC434" s="548">
        <f ca="1">Origination!$AP$14*BP12</f>
        <v>0</v>
      </c>
      <c r="DD434" s="548">
        <f ca="1">Origination!$AP$14*BQ12</f>
        <v>0</v>
      </c>
      <c r="DE434" s="548">
        <f ca="1">Origination!$AP$14*BR12</f>
        <v>0</v>
      </c>
      <c r="DF434" s="548">
        <f ca="1">Origination!$AP$14*BS12</f>
        <v>0</v>
      </c>
      <c r="DG434" s="548">
        <f ca="1">Origination!$AP$14*BT12</f>
        <v>0</v>
      </c>
      <c r="DH434" s="548">
        <f ca="1">Origination!$AP$14*BU12</f>
        <v>0</v>
      </c>
      <c r="DI434" s="548">
        <f ca="1">Origination!$AP$14*BV12</f>
        <v>0</v>
      </c>
      <c r="DJ434" s="548">
        <f ca="1">Origination!$AP$14*BW12</f>
        <v>0</v>
      </c>
      <c r="DK434" s="548">
        <f ca="1">Origination!$AP$14*BX12</f>
        <v>0</v>
      </c>
      <c r="DL434" s="548">
        <f ca="1">Origination!$AP$14*BY12</f>
        <v>0</v>
      </c>
      <c r="DM434" s="548">
        <f ca="1">Origination!$AP$14*BZ12</f>
        <v>0</v>
      </c>
      <c r="DN434" s="548">
        <f ca="1">Origination!$AP$14*CA12</f>
        <v>0</v>
      </c>
      <c r="DO434" s="548">
        <f ca="1">Origination!$AP$14*CB12</f>
        <v>0</v>
      </c>
      <c r="DP434" s="548">
        <f ca="1">Origination!$AP$14*CC12</f>
        <v>0</v>
      </c>
      <c r="DQ434" s="548">
        <f ca="1">Origination!$AP$14*CD12</f>
        <v>0</v>
      </c>
      <c r="DR434" s="548">
        <f ca="1">Origination!$AP$14*CE12</f>
        <v>0</v>
      </c>
      <c r="DS434" s="548">
        <f ca="1">Origination!$AP$14*CF12</f>
        <v>0</v>
      </c>
    </row>
    <row r="435" spans="1:123" hidden="1" outlineLevel="1" x14ac:dyDescent="0.25">
      <c r="A435" s="574" t="s">
        <v>44</v>
      </c>
      <c r="B435" s="575" t="s">
        <v>243</v>
      </c>
      <c r="C435" s="547">
        <v>41</v>
      </c>
      <c r="D435" s="549"/>
      <c r="E435" s="549"/>
      <c r="F435" s="549"/>
      <c r="G435" s="549"/>
      <c r="H435" s="549"/>
      <c r="I435" s="549"/>
      <c r="J435" s="549"/>
      <c r="K435" s="549"/>
      <c r="L435" s="549"/>
      <c r="M435" s="549"/>
      <c r="N435" s="549"/>
      <c r="O435" s="549"/>
      <c r="P435" s="549"/>
      <c r="Q435" s="549"/>
      <c r="R435" s="549"/>
      <c r="S435" s="549"/>
      <c r="T435" s="549"/>
      <c r="U435" s="549"/>
      <c r="V435" s="549"/>
      <c r="W435" s="549"/>
      <c r="X435" s="549"/>
      <c r="Y435" s="549"/>
      <c r="Z435" s="549"/>
      <c r="AA435" s="549"/>
      <c r="AB435" s="549"/>
      <c r="AC435" s="549"/>
      <c r="AD435" s="549"/>
      <c r="AE435" s="549"/>
      <c r="AF435" s="549"/>
      <c r="AG435" s="549"/>
      <c r="AH435" s="549"/>
      <c r="AI435" s="549"/>
      <c r="AJ435" s="549"/>
      <c r="AK435" s="549"/>
      <c r="AL435" s="549"/>
      <c r="AM435" s="549"/>
      <c r="AN435" s="549"/>
      <c r="AO435" s="549"/>
      <c r="AP435" s="549"/>
      <c r="AQ435" s="549"/>
      <c r="AR435" s="548">
        <f ca="1">Origination!$AQ$14*D12</f>
        <v>2004.1666666666665</v>
      </c>
      <c r="AS435" s="548">
        <f ca="1">Origination!$AQ$14*E12</f>
        <v>1969.887120573221</v>
      </c>
      <c r="AT435" s="548">
        <f ca="1">Origination!$AQ$14*F12</f>
        <v>1935.079098144168</v>
      </c>
      <c r="AU435" s="548">
        <f ca="1">Origination!$AQ$14*G12</f>
        <v>1899.7344520360002</v>
      </c>
      <c r="AV435" s="548">
        <f ca="1">Origination!$AQ$14*H12</f>
        <v>1863.8449093003321</v>
      </c>
      <c r="AW435" s="548">
        <f ca="1">Origination!$AQ$14*I12</f>
        <v>1827.4020694474889</v>
      </c>
      <c r="AX435" s="548">
        <f ca="1">Origination!$AQ$14*J12</f>
        <v>1790.3974024802471</v>
      </c>
      <c r="AY435" s="548">
        <f ca="1">Origination!$AQ$14*K12</f>
        <v>1752.8222468972615</v>
      </c>
      <c r="AZ435" s="548">
        <f ca="1">Origination!$AQ$14*L12</f>
        <v>1714.6678076657038</v>
      </c>
      <c r="BA435" s="548">
        <f ca="1">Origination!$AQ$14*M12</f>
        <v>1675.9251541626604</v>
      </c>
      <c r="BB435" s="548">
        <f ca="1">Origination!$AQ$14*N12</f>
        <v>1636.5852180847778</v>
      </c>
      <c r="BC435" s="548">
        <f ca="1">Origination!$AQ$14*O12</f>
        <v>1596.6387913256947</v>
      </c>
      <c r="BD435" s="548">
        <f ca="1">Origination!$AQ$14*P12</f>
        <v>1556.0765238207428</v>
      </c>
      <c r="BE435" s="548">
        <f ca="1">Origination!$AQ$14*Q12</f>
        <v>1514.8889213584223</v>
      </c>
      <c r="BF435" s="548">
        <f ca="1">Origination!$AQ$14*R12</f>
        <v>1473.066343358141</v>
      </c>
      <c r="BG435" s="548">
        <f ca="1">Origination!$AQ$14*S12</f>
        <v>1430.599000613689</v>
      </c>
      <c r="BH435" s="548">
        <f ca="1">Origination!$AQ$14*T12</f>
        <v>1387.4769530019266</v>
      </c>
      <c r="BI435" s="548">
        <f ca="1">Origination!$AQ$14*U12</f>
        <v>1343.6901071561495</v>
      </c>
      <c r="BJ435" s="548">
        <f ca="1">Origination!$AQ$14*V12</f>
        <v>1299.2282141035835</v>
      </c>
      <c r="BK435" s="548">
        <f ca="1">Origination!$AQ$14*W12</f>
        <v>1254.0808668664572</v>
      </c>
      <c r="BL435" s="548">
        <f ca="1">Origination!$AQ$14*X12</f>
        <v>1208.2374980260915</v>
      </c>
      <c r="BM435" s="548">
        <f ca="1">Origination!$AQ$14*Y12</f>
        <v>1161.6873772494371</v>
      </c>
      <c r="BN435" s="548">
        <f ca="1">Origination!$AQ$14*Z12</f>
        <v>1114.4196087774758</v>
      </c>
      <c r="BO435" s="548">
        <f ca="1">Origination!$AQ$14*AA12</f>
        <v>1066.4231288749052</v>
      </c>
      <c r="BP435" s="548">
        <f ca="1">Origination!$AQ$14*AB12</f>
        <v>1017.6867032405031</v>
      </c>
      <c r="BQ435" s="548">
        <f ca="1">Origination!$AQ$14*AC12</f>
        <v>968.19892437757096</v>
      </c>
      <c r="BR435" s="548">
        <f ca="1">Origination!$AQ$14*AD12</f>
        <v>917.94820892383495</v>
      </c>
      <c r="BS435" s="548">
        <f ca="1">Origination!$AQ$14*AE12</f>
        <v>866.92279494018737</v>
      </c>
      <c r="BT435" s="548">
        <f ca="1">Origination!$AQ$14*AF12</f>
        <v>815.11073915762518</v>
      </c>
      <c r="BU435" s="548">
        <f ca="1">Origination!$AQ$14*AG12</f>
        <v>762.49991418174864</v>
      </c>
      <c r="BV435" s="548">
        <f ca="1">Origination!$AQ$14*AH12</f>
        <v>709.07800565416028</v>
      </c>
      <c r="BW435" s="548">
        <f ca="1">Origination!$AQ$14*AI12</f>
        <v>654.8325093701053</v>
      </c>
      <c r="BX435" s="548">
        <f ca="1">Origination!$AQ$14*AJ12</f>
        <v>599.750728351671</v>
      </c>
      <c r="BY435" s="548">
        <f ca="1">Origination!$AQ$14*AK12</f>
        <v>543.81976987586927</v>
      </c>
      <c r="BZ435" s="548">
        <f ca="1">Origination!$AQ$14*AL12</f>
        <v>487.02654245689882</v>
      </c>
      <c r="CA435" s="548">
        <f ca="1">Origination!$AQ$14*AM12</f>
        <v>429.35775278188595</v>
      </c>
      <c r="CB435" s="548">
        <f ca="1">Origination!$AQ$14*AN12</f>
        <v>370.79990259938324</v>
      </c>
      <c r="CC435" s="548">
        <f ca="1">Origination!$AQ$14*AO12</f>
        <v>311.33928555990036</v>
      </c>
      <c r="CD435" s="548">
        <f ca="1">Origination!$AQ$14*AP12</f>
        <v>250.96198400772539</v>
      </c>
      <c r="CE435" s="548">
        <f ca="1">Origination!$AQ$14*AQ12</f>
        <v>189.65386572328777</v>
      </c>
      <c r="CF435" s="548">
        <f ca="1">Origination!$AQ$14*AR12</f>
        <v>127.40058061529838</v>
      </c>
      <c r="CG435" s="548">
        <f ca="1">Origination!$AQ$14*AS12</f>
        <v>64.187557361894136</v>
      </c>
      <c r="CH435" s="548">
        <f ca="1">Origination!$AQ$14*AT12</f>
        <v>0</v>
      </c>
      <c r="CI435" s="548">
        <f ca="1">Origination!$AQ$14*AU12</f>
        <v>0</v>
      </c>
      <c r="CJ435" s="548">
        <f ca="1">Origination!$AQ$14*AV12</f>
        <v>0</v>
      </c>
      <c r="CK435" s="548">
        <f ca="1">Origination!$AQ$14*AW12</f>
        <v>0</v>
      </c>
      <c r="CL435" s="548">
        <f ca="1">Origination!$AQ$14*AX12</f>
        <v>0</v>
      </c>
      <c r="CM435" s="548">
        <f ca="1">Origination!$AQ$14*AY12</f>
        <v>0</v>
      </c>
      <c r="CN435" s="548">
        <f ca="1">Origination!$AQ$14*AZ12</f>
        <v>0</v>
      </c>
      <c r="CO435" s="548">
        <f ca="1">Origination!$AQ$14*BA12</f>
        <v>0</v>
      </c>
      <c r="CP435" s="548">
        <f ca="1">Origination!$AQ$14*BB12</f>
        <v>0</v>
      </c>
      <c r="CQ435" s="548">
        <f ca="1">Origination!$AQ$14*BC12</f>
        <v>0</v>
      </c>
      <c r="CR435" s="548">
        <f ca="1">Origination!$AQ$14*BD12</f>
        <v>0</v>
      </c>
      <c r="CS435" s="548">
        <f ca="1">Origination!$AQ$14*BE12</f>
        <v>0</v>
      </c>
      <c r="CT435" s="548">
        <f ca="1">Origination!$AQ$14*BF12</f>
        <v>0</v>
      </c>
      <c r="CU435" s="548">
        <f ca="1">Origination!$AQ$14*BG12</f>
        <v>0</v>
      </c>
      <c r="CV435" s="548">
        <f ca="1">Origination!$AQ$14*BH12</f>
        <v>0</v>
      </c>
      <c r="CW435" s="548">
        <f ca="1">Origination!$AQ$14*BI12</f>
        <v>0</v>
      </c>
      <c r="CX435" s="548">
        <f ca="1">Origination!$AQ$14*BJ12</f>
        <v>0</v>
      </c>
      <c r="CY435" s="548">
        <f ca="1">Origination!$AQ$14*BK12</f>
        <v>0</v>
      </c>
      <c r="CZ435" s="548">
        <f ca="1">Origination!$AQ$14*BL12</f>
        <v>0</v>
      </c>
      <c r="DA435" s="548">
        <f ca="1">Origination!$AQ$14*BM12</f>
        <v>0</v>
      </c>
      <c r="DB435" s="548">
        <f ca="1">Origination!$AQ$14*BN12</f>
        <v>0</v>
      </c>
      <c r="DC435" s="548">
        <f ca="1">Origination!$AQ$14*BO12</f>
        <v>0</v>
      </c>
      <c r="DD435" s="548">
        <f ca="1">Origination!$AQ$14*BP12</f>
        <v>0</v>
      </c>
      <c r="DE435" s="548">
        <f ca="1">Origination!$AQ$14*BQ12</f>
        <v>0</v>
      </c>
      <c r="DF435" s="548">
        <f ca="1">Origination!$AQ$14*BR12</f>
        <v>0</v>
      </c>
      <c r="DG435" s="548">
        <f ca="1">Origination!$AQ$14*BS12</f>
        <v>0</v>
      </c>
      <c r="DH435" s="548">
        <f ca="1">Origination!$AQ$14*BT12</f>
        <v>0</v>
      </c>
      <c r="DI435" s="548">
        <f ca="1">Origination!$AQ$14*BU12</f>
        <v>0</v>
      </c>
      <c r="DJ435" s="548">
        <f ca="1">Origination!$AQ$14*BV12</f>
        <v>0</v>
      </c>
      <c r="DK435" s="548">
        <f ca="1">Origination!$AQ$14*BW12</f>
        <v>0</v>
      </c>
      <c r="DL435" s="548">
        <f ca="1">Origination!$AQ$14*BX12</f>
        <v>0</v>
      </c>
      <c r="DM435" s="548">
        <f ca="1">Origination!$AQ$14*BY12</f>
        <v>0</v>
      </c>
      <c r="DN435" s="548">
        <f ca="1">Origination!$AQ$14*BZ12</f>
        <v>0</v>
      </c>
      <c r="DO435" s="548">
        <f ca="1">Origination!$AQ$14*CA12</f>
        <v>0</v>
      </c>
      <c r="DP435" s="548">
        <f ca="1">Origination!$AQ$14*CB12</f>
        <v>0</v>
      </c>
      <c r="DQ435" s="548">
        <f ca="1">Origination!$AQ$14*CC12</f>
        <v>0</v>
      </c>
      <c r="DR435" s="548">
        <f ca="1">Origination!$AQ$14*CD12</f>
        <v>0</v>
      </c>
      <c r="DS435" s="548">
        <f ca="1">Origination!$AQ$14*CE12</f>
        <v>0</v>
      </c>
    </row>
    <row r="436" spans="1:123" hidden="1" outlineLevel="1" x14ac:dyDescent="0.25">
      <c r="A436" s="574" t="s">
        <v>44</v>
      </c>
      <c r="B436" s="575" t="s">
        <v>243</v>
      </c>
      <c r="C436" s="547">
        <v>42</v>
      </c>
      <c r="D436" s="549"/>
      <c r="E436" s="549"/>
      <c r="F436" s="549"/>
      <c r="G436" s="549"/>
      <c r="H436" s="549"/>
      <c r="I436" s="549"/>
      <c r="J436" s="549"/>
      <c r="K436" s="549"/>
      <c r="L436" s="549"/>
      <c r="M436" s="549"/>
      <c r="N436" s="549"/>
      <c r="O436" s="549"/>
      <c r="P436" s="549"/>
      <c r="Q436" s="549"/>
      <c r="R436" s="549"/>
      <c r="S436" s="549"/>
      <c r="T436" s="549"/>
      <c r="U436" s="549"/>
      <c r="V436" s="549"/>
      <c r="W436" s="549"/>
      <c r="X436" s="549"/>
      <c r="Y436" s="549"/>
      <c r="Z436" s="549"/>
      <c r="AA436" s="549"/>
      <c r="AB436" s="549"/>
      <c r="AC436" s="549"/>
      <c r="AD436" s="549"/>
      <c r="AE436" s="549"/>
      <c r="AF436" s="549"/>
      <c r="AG436" s="549"/>
      <c r="AH436" s="549"/>
      <c r="AI436" s="549"/>
      <c r="AJ436" s="549"/>
      <c r="AK436" s="549"/>
      <c r="AL436" s="549"/>
      <c r="AM436" s="549"/>
      <c r="AN436" s="549"/>
      <c r="AO436" s="549"/>
      <c r="AP436" s="549"/>
      <c r="AQ436" s="549"/>
      <c r="AR436" s="549"/>
      <c r="AS436" s="548">
        <f ca="1">Origination!$AR$14*D12</f>
        <v>2158.333333333333</v>
      </c>
      <c r="AT436" s="548">
        <f ca="1">Origination!$AR$14*E12</f>
        <v>2121.4168990788535</v>
      </c>
      <c r="AU436" s="548">
        <f ca="1">Origination!$AR$14*F12</f>
        <v>2083.9313364629502</v>
      </c>
      <c r="AV436" s="548">
        <f ca="1">Origination!$AR$14*G12</f>
        <v>2045.8678714233849</v>
      </c>
      <c r="AW436" s="548">
        <f ca="1">Origination!$AR$14*H12</f>
        <v>2007.217594631127</v>
      </c>
      <c r="AX436" s="548">
        <f ca="1">Origination!$AR$14*I12</f>
        <v>1967.9714594049879</v>
      </c>
      <c r="AY436" s="548">
        <f ca="1">Origination!$AR$14*J12</f>
        <v>1928.1202795941124</v>
      </c>
      <c r="AZ436" s="548">
        <f ca="1">Origination!$AR$14*K12</f>
        <v>1887.65472742782</v>
      </c>
      <c r="BA436" s="548">
        <f ca="1">Origination!$AR$14*L12</f>
        <v>1846.5653313322964</v>
      </c>
      <c r="BB436" s="548">
        <f ca="1">Origination!$AR$14*M12</f>
        <v>1804.8424737136343</v>
      </c>
      <c r="BC436" s="548">
        <f ca="1">Origination!$AR$14*N12</f>
        <v>1762.4763887066838</v>
      </c>
      <c r="BD436" s="548">
        <f ca="1">Origination!$AR$14*O12</f>
        <v>1719.4571598892098</v>
      </c>
      <c r="BE436" s="548">
        <f ca="1">Origination!$AR$14*P12</f>
        <v>1675.7747179607998</v>
      </c>
      <c r="BF436" s="548">
        <f ca="1">Origination!$AR$14*Q12</f>
        <v>1631.4188383859932</v>
      </c>
      <c r="BG436" s="548">
        <f ca="1">Origination!$AR$14*R12</f>
        <v>1586.3791390010749</v>
      </c>
      <c r="BH436" s="548">
        <f ca="1">Origination!$AR$14*S12</f>
        <v>1540.6450775839726</v>
      </c>
      <c r="BI436" s="548">
        <f ca="1">Origination!$AR$14*T12</f>
        <v>1494.2059493866902</v>
      </c>
      <c r="BJ436" s="548">
        <f ca="1">Origination!$AR$14*U12</f>
        <v>1447.0508846296993</v>
      </c>
      <c r="BK436" s="548">
        <f ca="1">Origination!$AR$14*V12</f>
        <v>1399.1688459577053</v>
      </c>
      <c r="BL436" s="548">
        <f ca="1">Origination!$AR$14*W12</f>
        <v>1350.5486258561846</v>
      </c>
      <c r="BM436" s="548">
        <f ca="1">Origination!$AR$14*X12</f>
        <v>1301.1788440280984</v>
      </c>
      <c r="BN436" s="548">
        <f ca="1">Origination!$AR$14*Y12</f>
        <v>1251.0479447301632</v>
      </c>
      <c r="BO436" s="548">
        <f ca="1">Origination!$AR$14*Z12</f>
        <v>1200.1441940680509</v>
      </c>
      <c r="BP436" s="548">
        <f ca="1">Origination!$AR$14*AA12</f>
        <v>1148.4556772498977</v>
      </c>
      <c r="BQ436" s="548">
        <f ca="1">Origination!$AR$14*AB12</f>
        <v>1095.9702957974648</v>
      </c>
      <c r="BR436" s="548">
        <f ca="1">Origination!$AR$14*AC12</f>
        <v>1042.6757647143072</v>
      </c>
      <c r="BS436" s="548">
        <f ca="1">Origination!$AR$14*AD12</f>
        <v>988.55960961028381</v>
      </c>
      <c r="BT436" s="548">
        <f ca="1">Origination!$AR$14*AE12</f>
        <v>933.60916378174034</v>
      </c>
      <c r="BU436" s="548">
        <f ca="1">Origination!$AR$14*AF12</f>
        <v>877.81156524667335</v>
      </c>
      <c r="BV436" s="548">
        <f ca="1">Origination!$AR$14*AG12</f>
        <v>821.15375373419079</v>
      </c>
      <c r="BW436" s="548">
        <f ca="1">Origination!$AR$14*AH12</f>
        <v>763.62246762755728</v>
      </c>
      <c r="BX436" s="548">
        <f ca="1">Origination!$AR$14*AI12</f>
        <v>705.20424086011349</v>
      </c>
      <c r="BY436" s="548">
        <f ca="1">Origination!$AR$14*AJ12</f>
        <v>645.885399763338</v>
      </c>
      <c r="BZ436" s="548">
        <f ca="1">Origination!$AR$14*AK12</f>
        <v>585.65205986632066</v>
      </c>
      <c r="CA436" s="548">
        <f ca="1">Origination!$AR$14*AL12</f>
        <v>524.49012264589101</v>
      </c>
      <c r="CB436" s="548">
        <f ca="1">Origination!$AR$14*AM12</f>
        <v>462.38527222664641</v>
      </c>
      <c r="CC436" s="548">
        <f ca="1">Origination!$AR$14*AN12</f>
        <v>399.32297203010506</v>
      </c>
      <c r="CD436" s="548">
        <f ca="1">Origination!$AR$14*AO12</f>
        <v>335.28846137220035</v>
      </c>
      <c r="CE436" s="548">
        <f ca="1">Origination!$AR$14*AP12</f>
        <v>270.26675200831966</v>
      </c>
      <c r="CF436" s="548">
        <f ca="1">Origination!$AR$14*AQ12</f>
        <v>204.24262462507912</v>
      </c>
      <c r="CG436" s="548">
        <f ca="1">Origination!$AR$14*AR12</f>
        <v>137.20062527801363</v>
      </c>
      <c r="CH436" s="548">
        <f ca="1">Origination!$AR$14*AS12</f>
        <v>69.125061774347543</v>
      </c>
      <c r="CI436" s="548">
        <f ca="1">Origination!$AR$14*AT12</f>
        <v>0</v>
      </c>
      <c r="CJ436" s="548">
        <f ca="1">Origination!$AR$14*AU12</f>
        <v>0</v>
      </c>
      <c r="CK436" s="548">
        <f ca="1">Origination!$AR$14*AV12</f>
        <v>0</v>
      </c>
      <c r="CL436" s="548">
        <f ca="1">Origination!$AR$14*AW12</f>
        <v>0</v>
      </c>
      <c r="CM436" s="548">
        <f ca="1">Origination!$AR$14*AX12</f>
        <v>0</v>
      </c>
      <c r="CN436" s="548">
        <f ca="1">Origination!$AR$14*AY12</f>
        <v>0</v>
      </c>
      <c r="CO436" s="548">
        <f ca="1">Origination!$AR$14*AZ12</f>
        <v>0</v>
      </c>
      <c r="CP436" s="548">
        <f ca="1">Origination!$AR$14*BA12</f>
        <v>0</v>
      </c>
      <c r="CQ436" s="548">
        <f ca="1">Origination!$AR$14*BB12</f>
        <v>0</v>
      </c>
      <c r="CR436" s="548">
        <f ca="1">Origination!$AR$14*BC12</f>
        <v>0</v>
      </c>
      <c r="CS436" s="548">
        <f ca="1">Origination!$AR$14*BD12</f>
        <v>0</v>
      </c>
      <c r="CT436" s="548">
        <f ca="1">Origination!$AR$14*BE12</f>
        <v>0</v>
      </c>
      <c r="CU436" s="548">
        <f ca="1">Origination!$AR$14*BF12</f>
        <v>0</v>
      </c>
      <c r="CV436" s="548">
        <f ca="1">Origination!$AR$14*BG12</f>
        <v>0</v>
      </c>
      <c r="CW436" s="548">
        <f ca="1">Origination!$AR$14*BH12</f>
        <v>0</v>
      </c>
      <c r="CX436" s="548">
        <f ca="1">Origination!$AR$14*BI12</f>
        <v>0</v>
      </c>
      <c r="CY436" s="548">
        <f ca="1">Origination!$AR$14*BJ12</f>
        <v>0</v>
      </c>
      <c r="CZ436" s="548">
        <f ca="1">Origination!$AR$14*BK12</f>
        <v>0</v>
      </c>
      <c r="DA436" s="548">
        <f ca="1">Origination!$AR$14*BL12</f>
        <v>0</v>
      </c>
      <c r="DB436" s="548">
        <f ca="1">Origination!$AR$14*BM12</f>
        <v>0</v>
      </c>
      <c r="DC436" s="548">
        <f ca="1">Origination!$AR$14*BN12</f>
        <v>0</v>
      </c>
      <c r="DD436" s="548">
        <f ca="1">Origination!$AR$14*BO12</f>
        <v>0</v>
      </c>
      <c r="DE436" s="548">
        <f ca="1">Origination!$AR$14*BP12</f>
        <v>0</v>
      </c>
      <c r="DF436" s="548">
        <f ca="1">Origination!$AR$14*BQ12</f>
        <v>0</v>
      </c>
      <c r="DG436" s="548">
        <f ca="1">Origination!$AR$14*BR12</f>
        <v>0</v>
      </c>
      <c r="DH436" s="548">
        <f ca="1">Origination!$AR$14*BS12</f>
        <v>0</v>
      </c>
      <c r="DI436" s="548">
        <f ca="1">Origination!$AR$14*BT12</f>
        <v>0</v>
      </c>
      <c r="DJ436" s="548">
        <f ca="1">Origination!$AR$14*BU12</f>
        <v>0</v>
      </c>
      <c r="DK436" s="548">
        <f ca="1">Origination!$AR$14*BV12</f>
        <v>0</v>
      </c>
      <c r="DL436" s="548">
        <f ca="1">Origination!$AR$14*BW12</f>
        <v>0</v>
      </c>
      <c r="DM436" s="548">
        <f ca="1">Origination!$AR$14*BX12</f>
        <v>0</v>
      </c>
      <c r="DN436" s="548">
        <f ca="1">Origination!$AR$14*BY12</f>
        <v>0</v>
      </c>
      <c r="DO436" s="548">
        <f ca="1">Origination!$AR$14*BZ12</f>
        <v>0</v>
      </c>
      <c r="DP436" s="548">
        <f ca="1">Origination!$AR$14*CA12</f>
        <v>0</v>
      </c>
      <c r="DQ436" s="548">
        <f ca="1">Origination!$AR$14*CB12</f>
        <v>0</v>
      </c>
      <c r="DR436" s="548">
        <f ca="1">Origination!$AR$14*CC12</f>
        <v>0</v>
      </c>
      <c r="DS436" s="548">
        <f ca="1">Origination!$AR$14*CD12</f>
        <v>0</v>
      </c>
    </row>
    <row r="437" spans="1:123" hidden="1" outlineLevel="1" x14ac:dyDescent="0.25">
      <c r="A437" s="574" t="s">
        <v>44</v>
      </c>
      <c r="B437" s="575" t="s">
        <v>243</v>
      </c>
      <c r="C437" s="547">
        <v>43</v>
      </c>
      <c r="D437" s="549"/>
      <c r="E437" s="549"/>
      <c r="F437" s="549"/>
      <c r="G437" s="549"/>
      <c r="H437" s="549"/>
      <c r="I437" s="549"/>
      <c r="J437" s="549"/>
      <c r="K437" s="549"/>
      <c r="L437" s="549"/>
      <c r="M437" s="549"/>
      <c r="N437" s="549"/>
      <c r="O437" s="549"/>
      <c r="P437" s="549"/>
      <c r="Q437" s="549"/>
      <c r="R437" s="549"/>
      <c r="S437" s="549"/>
      <c r="T437" s="549"/>
      <c r="U437" s="549"/>
      <c r="V437" s="549"/>
      <c r="W437" s="549"/>
      <c r="X437" s="549"/>
      <c r="Y437" s="549"/>
      <c r="Z437" s="549"/>
      <c r="AA437" s="549"/>
      <c r="AB437" s="549"/>
      <c r="AC437" s="549"/>
      <c r="AD437" s="549"/>
      <c r="AE437" s="549"/>
      <c r="AF437" s="549"/>
      <c r="AG437" s="549"/>
      <c r="AH437" s="549"/>
      <c r="AI437" s="549"/>
      <c r="AJ437" s="549"/>
      <c r="AK437" s="549"/>
      <c r="AL437" s="549"/>
      <c r="AM437" s="549"/>
      <c r="AN437" s="549"/>
      <c r="AO437" s="549"/>
      <c r="AP437" s="549"/>
      <c r="AQ437" s="549"/>
      <c r="AR437" s="549"/>
      <c r="AS437" s="549"/>
      <c r="AT437" s="548">
        <f ca="1">Origination!$AS$14*D12</f>
        <v>2158.333333333333</v>
      </c>
      <c r="AU437" s="548">
        <f ca="1">Origination!$AS$14*E12</f>
        <v>2121.4168990788535</v>
      </c>
      <c r="AV437" s="548">
        <f ca="1">Origination!$AS$14*F12</f>
        <v>2083.9313364629502</v>
      </c>
      <c r="AW437" s="548">
        <f ca="1">Origination!$AS$14*G12</f>
        <v>2045.8678714233849</v>
      </c>
      <c r="AX437" s="548">
        <f ca="1">Origination!$AS$14*H12</f>
        <v>2007.217594631127</v>
      </c>
      <c r="AY437" s="548">
        <f ca="1">Origination!$AS$14*I12</f>
        <v>1967.9714594049879</v>
      </c>
      <c r="AZ437" s="548">
        <f ca="1">Origination!$AS$14*J12</f>
        <v>1928.1202795941124</v>
      </c>
      <c r="BA437" s="548">
        <f ca="1">Origination!$AS$14*K12</f>
        <v>1887.65472742782</v>
      </c>
      <c r="BB437" s="548">
        <f ca="1">Origination!$AS$14*L12</f>
        <v>1846.5653313322964</v>
      </c>
      <c r="BC437" s="548">
        <f ca="1">Origination!$AS$14*M12</f>
        <v>1804.8424737136343</v>
      </c>
      <c r="BD437" s="548">
        <f ca="1">Origination!$AS$14*N12</f>
        <v>1762.4763887066838</v>
      </c>
      <c r="BE437" s="548">
        <f ca="1">Origination!$AS$14*O12</f>
        <v>1719.4571598892098</v>
      </c>
      <c r="BF437" s="548">
        <f ca="1">Origination!$AS$14*P12</f>
        <v>1675.7747179607998</v>
      </c>
      <c r="BG437" s="548">
        <f ca="1">Origination!$AS$14*Q12</f>
        <v>1631.4188383859932</v>
      </c>
      <c r="BH437" s="548">
        <f ca="1">Origination!$AS$14*R12</f>
        <v>1586.3791390010749</v>
      </c>
      <c r="BI437" s="548">
        <f ca="1">Origination!$AS$14*S12</f>
        <v>1540.6450775839726</v>
      </c>
      <c r="BJ437" s="548">
        <f ca="1">Origination!$AS$14*T12</f>
        <v>1494.2059493866902</v>
      </c>
      <c r="BK437" s="548">
        <f ca="1">Origination!$AS$14*U12</f>
        <v>1447.0508846296993</v>
      </c>
      <c r="BL437" s="548">
        <f ca="1">Origination!$AS$14*V12</f>
        <v>1399.1688459577053</v>
      </c>
      <c r="BM437" s="548">
        <f ca="1">Origination!$AS$14*W12</f>
        <v>1350.5486258561846</v>
      </c>
      <c r="BN437" s="548">
        <f ca="1">Origination!$AS$14*X12</f>
        <v>1301.1788440280984</v>
      </c>
      <c r="BO437" s="548">
        <f ca="1">Origination!$AS$14*Y12</f>
        <v>1251.0479447301632</v>
      </c>
      <c r="BP437" s="548">
        <f ca="1">Origination!$AS$14*Z12</f>
        <v>1200.1441940680509</v>
      </c>
      <c r="BQ437" s="548">
        <f ca="1">Origination!$AS$14*AA12</f>
        <v>1148.4556772498977</v>
      </c>
      <c r="BR437" s="548">
        <f ca="1">Origination!$AS$14*AB12</f>
        <v>1095.9702957974648</v>
      </c>
      <c r="BS437" s="548">
        <f ca="1">Origination!$AS$14*AC12</f>
        <v>1042.6757647143072</v>
      </c>
      <c r="BT437" s="548">
        <f ca="1">Origination!$AS$14*AD12</f>
        <v>988.55960961028381</v>
      </c>
      <c r="BU437" s="548">
        <f ca="1">Origination!$AS$14*AE12</f>
        <v>933.60916378174034</v>
      </c>
      <c r="BV437" s="548">
        <f ca="1">Origination!$AS$14*AF12</f>
        <v>877.81156524667335</v>
      </c>
      <c r="BW437" s="548">
        <f ca="1">Origination!$AS$14*AG12</f>
        <v>821.15375373419079</v>
      </c>
      <c r="BX437" s="548">
        <f ca="1">Origination!$AS$14*AH12</f>
        <v>763.62246762755728</v>
      </c>
      <c r="BY437" s="548">
        <f ca="1">Origination!$AS$14*AI12</f>
        <v>705.20424086011349</v>
      </c>
      <c r="BZ437" s="548">
        <f ca="1">Origination!$AS$14*AJ12</f>
        <v>645.885399763338</v>
      </c>
      <c r="CA437" s="548">
        <f ca="1">Origination!$AS$14*AK12</f>
        <v>585.65205986632066</v>
      </c>
      <c r="CB437" s="548">
        <f ca="1">Origination!$AS$14*AL12</f>
        <v>524.49012264589101</v>
      </c>
      <c r="CC437" s="548">
        <f ca="1">Origination!$AS$14*AM12</f>
        <v>462.38527222664641</v>
      </c>
      <c r="CD437" s="548">
        <f ca="1">Origination!$AS$14*AN12</f>
        <v>399.32297203010506</v>
      </c>
      <c r="CE437" s="548">
        <f ca="1">Origination!$AS$14*AO12</f>
        <v>335.28846137220035</v>
      </c>
      <c r="CF437" s="548">
        <f ca="1">Origination!$AS$14*AP12</f>
        <v>270.26675200831966</v>
      </c>
      <c r="CG437" s="548">
        <f ca="1">Origination!$AS$14*AQ12</f>
        <v>204.24262462507912</v>
      </c>
      <c r="CH437" s="548">
        <f ca="1">Origination!$AS$14*AR12</f>
        <v>137.20062527801363</v>
      </c>
      <c r="CI437" s="548">
        <f ca="1">Origination!$AS$14*AS12</f>
        <v>69.125061774347543</v>
      </c>
      <c r="CJ437" s="548">
        <f ca="1">Origination!$AS$14*AT12</f>
        <v>0</v>
      </c>
      <c r="CK437" s="548">
        <f ca="1">Origination!$AS$14*AU12</f>
        <v>0</v>
      </c>
      <c r="CL437" s="548">
        <f ca="1">Origination!$AS$14*AV12</f>
        <v>0</v>
      </c>
      <c r="CM437" s="548">
        <f ca="1">Origination!$AS$14*AW12</f>
        <v>0</v>
      </c>
      <c r="CN437" s="548">
        <f ca="1">Origination!$AS$14*AX12</f>
        <v>0</v>
      </c>
      <c r="CO437" s="548">
        <f ca="1">Origination!$AS$14*AY12</f>
        <v>0</v>
      </c>
      <c r="CP437" s="548">
        <f ca="1">Origination!$AS$14*AZ12</f>
        <v>0</v>
      </c>
      <c r="CQ437" s="548">
        <f ca="1">Origination!$AS$14*BA12</f>
        <v>0</v>
      </c>
      <c r="CR437" s="548">
        <f ca="1">Origination!$AS$14*BB12</f>
        <v>0</v>
      </c>
      <c r="CS437" s="548">
        <f ca="1">Origination!$AS$14*BC12</f>
        <v>0</v>
      </c>
      <c r="CT437" s="548">
        <f ca="1">Origination!$AS$14*BD12</f>
        <v>0</v>
      </c>
      <c r="CU437" s="548">
        <f ca="1">Origination!$AS$14*BE12</f>
        <v>0</v>
      </c>
      <c r="CV437" s="548">
        <f ca="1">Origination!$AS$14*BF12</f>
        <v>0</v>
      </c>
      <c r="CW437" s="548">
        <f ca="1">Origination!$AS$14*BG12</f>
        <v>0</v>
      </c>
      <c r="CX437" s="548">
        <f ca="1">Origination!$AS$14*BH12</f>
        <v>0</v>
      </c>
      <c r="CY437" s="548">
        <f ca="1">Origination!$AS$14*BI12</f>
        <v>0</v>
      </c>
      <c r="CZ437" s="548">
        <f ca="1">Origination!$AS$14*BJ12</f>
        <v>0</v>
      </c>
      <c r="DA437" s="548">
        <f ca="1">Origination!$AS$14*BK12</f>
        <v>0</v>
      </c>
      <c r="DB437" s="548">
        <f ca="1">Origination!$AS$14*BL12</f>
        <v>0</v>
      </c>
      <c r="DC437" s="548">
        <f ca="1">Origination!$AS$14*BM12</f>
        <v>0</v>
      </c>
      <c r="DD437" s="548">
        <f ca="1">Origination!$AS$14*BN12</f>
        <v>0</v>
      </c>
      <c r="DE437" s="548">
        <f ca="1">Origination!$AS$14*BO12</f>
        <v>0</v>
      </c>
      <c r="DF437" s="548">
        <f ca="1">Origination!$AS$14*BP12</f>
        <v>0</v>
      </c>
      <c r="DG437" s="548">
        <f ca="1">Origination!$AS$14*BQ12</f>
        <v>0</v>
      </c>
      <c r="DH437" s="548">
        <f ca="1">Origination!$AS$14*BR12</f>
        <v>0</v>
      </c>
      <c r="DI437" s="548">
        <f ca="1">Origination!$AS$14*BS12</f>
        <v>0</v>
      </c>
      <c r="DJ437" s="548">
        <f ca="1">Origination!$AS$14*BT12</f>
        <v>0</v>
      </c>
      <c r="DK437" s="548">
        <f ca="1">Origination!$AS$14*BU12</f>
        <v>0</v>
      </c>
      <c r="DL437" s="548">
        <f ca="1">Origination!$AS$14*BV12</f>
        <v>0</v>
      </c>
      <c r="DM437" s="548">
        <f ca="1">Origination!$AS$14*BW12</f>
        <v>0</v>
      </c>
      <c r="DN437" s="548">
        <f ca="1">Origination!$AS$14*BX12</f>
        <v>0</v>
      </c>
      <c r="DO437" s="548">
        <f ca="1">Origination!$AS$14*BY12</f>
        <v>0</v>
      </c>
      <c r="DP437" s="548">
        <f ca="1">Origination!$AS$14*BZ12</f>
        <v>0</v>
      </c>
      <c r="DQ437" s="548">
        <f ca="1">Origination!$AS$14*CA12</f>
        <v>0</v>
      </c>
      <c r="DR437" s="548">
        <f ca="1">Origination!$AS$14*CB12</f>
        <v>0</v>
      </c>
      <c r="DS437" s="548">
        <f ca="1">Origination!$AS$14*CC12</f>
        <v>0</v>
      </c>
    </row>
    <row r="438" spans="1:123" hidden="1" outlineLevel="1" x14ac:dyDescent="0.25">
      <c r="A438" s="574" t="s">
        <v>44</v>
      </c>
      <c r="B438" s="575" t="s">
        <v>243</v>
      </c>
      <c r="C438" s="547">
        <v>44</v>
      </c>
      <c r="D438" s="549"/>
      <c r="E438" s="549"/>
      <c r="F438" s="549"/>
      <c r="G438" s="549"/>
      <c r="H438" s="549"/>
      <c r="I438" s="549"/>
      <c r="J438" s="549"/>
      <c r="K438" s="549"/>
      <c r="L438" s="549"/>
      <c r="M438" s="549"/>
      <c r="N438" s="549"/>
      <c r="O438" s="549"/>
      <c r="P438" s="549"/>
      <c r="Q438" s="549"/>
      <c r="R438" s="549"/>
      <c r="S438" s="549"/>
      <c r="T438" s="549"/>
      <c r="U438" s="549"/>
      <c r="V438" s="549"/>
      <c r="W438" s="549"/>
      <c r="X438" s="549"/>
      <c r="Y438" s="549"/>
      <c r="Z438" s="549"/>
      <c r="AA438" s="549"/>
      <c r="AB438" s="549"/>
      <c r="AC438" s="549"/>
      <c r="AD438" s="549"/>
      <c r="AE438" s="549"/>
      <c r="AF438" s="549"/>
      <c r="AG438" s="549"/>
      <c r="AH438" s="549"/>
      <c r="AI438" s="549"/>
      <c r="AJ438" s="549"/>
      <c r="AK438" s="549"/>
      <c r="AL438" s="549"/>
      <c r="AM438" s="549"/>
      <c r="AN438" s="549"/>
      <c r="AO438" s="549"/>
      <c r="AP438" s="549"/>
      <c r="AQ438" s="549"/>
      <c r="AR438" s="549"/>
      <c r="AS438" s="549"/>
      <c r="AT438" s="549"/>
      <c r="AU438" s="548">
        <f ca="1">Origination!$AT$14*D12</f>
        <v>2158.333333333333</v>
      </c>
      <c r="AV438" s="548">
        <f ca="1">Origination!$AT$14*E12</f>
        <v>2121.4168990788535</v>
      </c>
      <c r="AW438" s="548">
        <f ca="1">Origination!$AT$14*F12</f>
        <v>2083.9313364629502</v>
      </c>
      <c r="AX438" s="548">
        <f ca="1">Origination!$AT$14*G12</f>
        <v>2045.8678714233849</v>
      </c>
      <c r="AY438" s="548">
        <f ca="1">Origination!$AT$14*H12</f>
        <v>2007.217594631127</v>
      </c>
      <c r="AZ438" s="548">
        <f ca="1">Origination!$AT$14*I12</f>
        <v>1967.9714594049879</v>
      </c>
      <c r="BA438" s="548">
        <f ca="1">Origination!$AT$14*J12</f>
        <v>1928.1202795941124</v>
      </c>
      <c r="BB438" s="548">
        <f ca="1">Origination!$AT$14*K12</f>
        <v>1887.65472742782</v>
      </c>
      <c r="BC438" s="548">
        <f ca="1">Origination!$AT$14*L12</f>
        <v>1846.5653313322964</v>
      </c>
      <c r="BD438" s="548">
        <f ca="1">Origination!$AT$14*M12</f>
        <v>1804.8424737136343</v>
      </c>
      <c r="BE438" s="548">
        <f ca="1">Origination!$AT$14*N12</f>
        <v>1762.4763887066838</v>
      </c>
      <c r="BF438" s="548">
        <f ca="1">Origination!$AT$14*O12</f>
        <v>1719.4571598892098</v>
      </c>
      <c r="BG438" s="548">
        <f ca="1">Origination!$AT$14*P12</f>
        <v>1675.7747179607998</v>
      </c>
      <c r="BH438" s="548">
        <f ca="1">Origination!$AT$14*Q12</f>
        <v>1631.4188383859932</v>
      </c>
      <c r="BI438" s="548">
        <f ca="1">Origination!$AT$14*R12</f>
        <v>1586.3791390010749</v>
      </c>
      <c r="BJ438" s="548">
        <f ca="1">Origination!$AT$14*S12</f>
        <v>1540.6450775839726</v>
      </c>
      <c r="BK438" s="548">
        <f ca="1">Origination!$AT$14*T12</f>
        <v>1494.2059493866902</v>
      </c>
      <c r="BL438" s="548">
        <f ca="1">Origination!$AT$14*U12</f>
        <v>1447.0508846296993</v>
      </c>
      <c r="BM438" s="548">
        <f ca="1">Origination!$AT$14*V12</f>
        <v>1399.1688459577053</v>
      </c>
      <c r="BN438" s="548">
        <f ca="1">Origination!$AT$14*W12</f>
        <v>1350.5486258561846</v>
      </c>
      <c r="BO438" s="548">
        <f ca="1">Origination!$AT$14*X12</f>
        <v>1301.1788440280984</v>
      </c>
      <c r="BP438" s="548">
        <f ca="1">Origination!$AT$14*Y12</f>
        <v>1251.0479447301632</v>
      </c>
      <c r="BQ438" s="548">
        <f ca="1">Origination!$AT$14*Z12</f>
        <v>1200.1441940680509</v>
      </c>
      <c r="BR438" s="548">
        <f ca="1">Origination!$AT$14*AA12</f>
        <v>1148.4556772498977</v>
      </c>
      <c r="BS438" s="548">
        <f ca="1">Origination!$AT$14*AB12</f>
        <v>1095.9702957974648</v>
      </c>
      <c r="BT438" s="548">
        <f ca="1">Origination!$AT$14*AC12</f>
        <v>1042.6757647143072</v>
      </c>
      <c r="BU438" s="548">
        <f ca="1">Origination!$AT$14*AD12</f>
        <v>988.55960961028381</v>
      </c>
      <c r="BV438" s="548">
        <f ca="1">Origination!$AT$14*AE12</f>
        <v>933.60916378174034</v>
      </c>
      <c r="BW438" s="548">
        <f ca="1">Origination!$AT$14*AF12</f>
        <v>877.81156524667335</v>
      </c>
      <c r="BX438" s="548">
        <f ca="1">Origination!$AT$14*AG12</f>
        <v>821.15375373419079</v>
      </c>
      <c r="BY438" s="548">
        <f ca="1">Origination!$AT$14*AH12</f>
        <v>763.62246762755728</v>
      </c>
      <c r="BZ438" s="548">
        <f ca="1">Origination!$AT$14*AI12</f>
        <v>705.20424086011349</v>
      </c>
      <c r="CA438" s="548">
        <f ca="1">Origination!$AT$14*AJ12</f>
        <v>645.885399763338</v>
      </c>
      <c r="CB438" s="548">
        <f ca="1">Origination!$AT$14*AK12</f>
        <v>585.65205986632066</v>
      </c>
      <c r="CC438" s="548">
        <f ca="1">Origination!$AT$14*AL12</f>
        <v>524.49012264589101</v>
      </c>
      <c r="CD438" s="548">
        <f ca="1">Origination!$AT$14*AM12</f>
        <v>462.38527222664641</v>
      </c>
      <c r="CE438" s="548">
        <f ca="1">Origination!$AT$14*AN12</f>
        <v>399.32297203010506</v>
      </c>
      <c r="CF438" s="548">
        <f ca="1">Origination!$AT$14*AO12</f>
        <v>335.28846137220035</v>
      </c>
      <c r="CG438" s="548">
        <f ca="1">Origination!$AT$14*AP12</f>
        <v>270.26675200831966</v>
      </c>
      <c r="CH438" s="548">
        <f ca="1">Origination!$AT$14*AQ12</f>
        <v>204.24262462507912</v>
      </c>
      <c r="CI438" s="548">
        <f ca="1">Origination!$AT$14*AR12</f>
        <v>137.20062527801363</v>
      </c>
      <c r="CJ438" s="548">
        <f ca="1">Origination!$AT$14*AS12</f>
        <v>69.125061774347543</v>
      </c>
      <c r="CK438" s="548">
        <f ca="1">Origination!$AT$14*AT12</f>
        <v>0</v>
      </c>
      <c r="CL438" s="548">
        <f ca="1">Origination!$AT$14*AU12</f>
        <v>0</v>
      </c>
      <c r="CM438" s="548">
        <f ca="1">Origination!$AT$14*AV12</f>
        <v>0</v>
      </c>
      <c r="CN438" s="548">
        <f ca="1">Origination!$AT$14*AW12</f>
        <v>0</v>
      </c>
      <c r="CO438" s="548">
        <f ca="1">Origination!$AT$14*AX12</f>
        <v>0</v>
      </c>
      <c r="CP438" s="548">
        <f ca="1">Origination!$AT$14*AY12</f>
        <v>0</v>
      </c>
      <c r="CQ438" s="548">
        <f ca="1">Origination!$AT$14*AZ12</f>
        <v>0</v>
      </c>
      <c r="CR438" s="548">
        <f ca="1">Origination!$AT$14*BA12</f>
        <v>0</v>
      </c>
      <c r="CS438" s="548">
        <f ca="1">Origination!$AT$14*BB12</f>
        <v>0</v>
      </c>
      <c r="CT438" s="548">
        <f ca="1">Origination!$AT$14*BC12</f>
        <v>0</v>
      </c>
      <c r="CU438" s="548">
        <f ca="1">Origination!$AT$14*BD12</f>
        <v>0</v>
      </c>
      <c r="CV438" s="548">
        <f ca="1">Origination!$AT$14*BE12</f>
        <v>0</v>
      </c>
      <c r="CW438" s="548">
        <f ca="1">Origination!$AT$14*BF12</f>
        <v>0</v>
      </c>
      <c r="CX438" s="548">
        <f ca="1">Origination!$AT$14*BG12</f>
        <v>0</v>
      </c>
      <c r="CY438" s="548">
        <f ca="1">Origination!$AT$14*BH12</f>
        <v>0</v>
      </c>
      <c r="CZ438" s="548">
        <f ca="1">Origination!$AT$14*BI12</f>
        <v>0</v>
      </c>
      <c r="DA438" s="548">
        <f ca="1">Origination!$AT$14*BJ12</f>
        <v>0</v>
      </c>
      <c r="DB438" s="548">
        <f ca="1">Origination!$AT$14*BK12</f>
        <v>0</v>
      </c>
      <c r="DC438" s="548">
        <f ca="1">Origination!$AT$14*BL12</f>
        <v>0</v>
      </c>
      <c r="DD438" s="548">
        <f ca="1">Origination!$AT$14*BM12</f>
        <v>0</v>
      </c>
      <c r="DE438" s="548">
        <f ca="1">Origination!$AT$14*BN12</f>
        <v>0</v>
      </c>
      <c r="DF438" s="548">
        <f ca="1">Origination!$AT$14*BO12</f>
        <v>0</v>
      </c>
      <c r="DG438" s="548">
        <f ca="1">Origination!$AT$14*BP12</f>
        <v>0</v>
      </c>
      <c r="DH438" s="548">
        <f ca="1">Origination!$AT$14*BQ12</f>
        <v>0</v>
      </c>
      <c r="DI438" s="548">
        <f ca="1">Origination!$AT$14*BR12</f>
        <v>0</v>
      </c>
      <c r="DJ438" s="548">
        <f ca="1">Origination!$AT$14*BS12</f>
        <v>0</v>
      </c>
      <c r="DK438" s="548">
        <f ca="1">Origination!$AT$14*BT12</f>
        <v>0</v>
      </c>
      <c r="DL438" s="548">
        <f ca="1">Origination!$AT$14*BU12</f>
        <v>0</v>
      </c>
      <c r="DM438" s="548">
        <f ca="1">Origination!$AT$14*BV12</f>
        <v>0</v>
      </c>
      <c r="DN438" s="548">
        <f ca="1">Origination!$AT$14*BW12</f>
        <v>0</v>
      </c>
      <c r="DO438" s="548">
        <f ca="1">Origination!$AT$14*BX12</f>
        <v>0</v>
      </c>
      <c r="DP438" s="548">
        <f ca="1">Origination!$AT$14*BY12</f>
        <v>0</v>
      </c>
      <c r="DQ438" s="548">
        <f ca="1">Origination!$AT$14*BZ12</f>
        <v>0</v>
      </c>
      <c r="DR438" s="548">
        <f ca="1">Origination!$AT$14*CA12</f>
        <v>0</v>
      </c>
      <c r="DS438" s="548">
        <f ca="1">Origination!$AT$14*CB12</f>
        <v>0</v>
      </c>
    </row>
    <row r="439" spans="1:123" hidden="1" outlineLevel="1" x14ac:dyDescent="0.25">
      <c r="A439" s="574" t="s">
        <v>44</v>
      </c>
      <c r="B439" s="575" t="s">
        <v>243</v>
      </c>
      <c r="C439" s="547">
        <v>45</v>
      </c>
      <c r="D439" s="549"/>
      <c r="E439" s="549"/>
      <c r="F439" s="549"/>
      <c r="G439" s="549"/>
      <c r="H439" s="549"/>
      <c r="I439" s="549"/>
      <c r="J439" s="549"/>
      <c r="K439" s="549"/>
      <c r="L439" s="549"/>
      <c r="M439" s="549"/>
      <c r="N439" s="549"/>
      <c r="O439" s="549"/>
      <c r="P439" s="549"/>
      <c r="Q439" s="549"/>
      <c r="R439" s="549"/>
      <c r="S439" s="549"/>
      <c r="T439" s="549"/>
      <c r="U439" s="549"/>
      <c r="V439" s="549"/>
      <c r="W439" s="549"/>
      <c r="X439" s="549"/>
      <c r="Y439" s="549"/>
      <c r="Z439" s="549"/>
      <c r="AA439" s="549"/>
      <c r="AB439" s="549"/>
      <c r="AC439" s="549"/>
      <c r="AD439" s="549"/>
      <c r="AE439" s="549"/>
      <c r="AF439" s="549"/>
      <c r="AG439" s="549"/>
      <c r="AH439" s="549"/>
      <c r="AI439" s="549"/>
      <c r="AJ439" s="549"/>
      <c r="AK439" s="549"/>
      <c r="AL439" s="549"/>
      <c r="AM439" s="549"/>
      <c r="AN439" s="549"/>
      <c r="AO439" s="549"/>
      <c r="AP439" s="549"/>
      <c r="AQ439" s="549"/>
      <c r="AR439" s="549"/>
      <c r="AS439" s="549"/>
      <c r="AT439" s="549"/>
      <c r="AU439" s="549"/>
      <c r="AV439" s="548">
        <f ca="1">Origination!$AU$14*D12</f>
        <v>2158.333333333333</v>
      </c>
      <c r="AW439" s="548">
        <f ca="1">Origination!$AU$14*E12</f>
        <v>2121.4168990788535</v>
      </c>
      <c r="AX439" s="548">
        <f ca="1">Origination!$AU$14*F12</f>
        <v>2083.9313364629502</v>
      </c>
      <c r="AY439" s="548">
        <f ca="1">Origination!$AU$14*G12</f>
        <v>2045.8678714233849</v>
      </c>
      <c r="AZ439" s="548">
        <f ca="1">Origination!$AU$14*H12</f>
        <v>2007.217594631127</v>
      </c>
      <c r="BA439" s="548">
        <f ca="1">Origination!$AU$14*I12</f>
        <v>1967.9714594049879</v>
      </c>
      <c r="BB439" s="548">
        <f ca="1">Origination!$AU$14*J12</f>
        <v>1928.1202795941124</v>
      </c>
      <c r="BC439" s="548">
        <f ca="1">Origination!$AU$14*K12</f>
        <v>1887.65472742782</v>
      </c>
      <c r="BD439" s="548">
        <f ca="1">Origination!$AU$14*L12</f>
        <v>1846.5653313322964</v>
      </c>
      <c r="BE439" s="548">
        <f ca="1">Origination!$AU$14*M12</f>
        <v>1804.8424737136343</v>
      </c>
      <c r="BF439" s="548">
        <f ca="1">Origination!$AU$14*N12</f>
        <v>1762.4763887066838</v>
      </c>
      <c r="BG439" s="548">
        <f ca="1">Origination!$AU$14*O12</f>
        <v>1719.4571598892098</v>
      </c>
      <c r="BH439" s="548">
        <f ca="1">Origination!$AU$14*P12</f>
        <v>1675.7747179607998</v>
      </c>
      <c r="BI439" s="548">
        <f ca="1">Origination!$AU$14*Q12</f>
        <v>1631.4188383859932</v>
      </c>
      <c r="BJ439" s="548">
        <f ca="1">Origination!$AU$14*R12</f>
        <v>1586.3791390010749</v>
      </c>
      <c r="BK439" s="548">
        <f ca="1">Origination!$AU$14*S12</f>
        <v>1540.6450775839726</v>
      </c>
      <c r="BL439" s="548">
        <f ca="1">Origination!$AU$14*T12</f>
        <v>1494.2059493866902</v>
      </c>
      <c r="BM439" s="548">
        <f ca="1">Origination!$AU$14*U12</f>
        <v>1447.0508846296993</v>
      </c>
      <c r="BN439" s="548">
        <f ca="1">Origination!$AU$14*V12</f>
        <v>1399.1688459577053</v>
      </c>
      <c r="BO439" s="548">
        <f ca="1">Origination!$AU$14*W12</f>
        <v>1350.5486258561846</v>
      </c>
      <c r="BP439" s="548">
        <f ca="1">Origination!$AU$14*X12</f>
        <v>1301.1788440280984</v>
      </c>
      <c r="BQ439" s="548">
        <f ca="1">Origination!$AU$14*Y12</f>
        <v>1251.0479447301632</v>
      </c>
      <c r="BR439" s="548">
        <f ca="1">Origination!$AU$14*Z12</f>
        <v>1200.1441940680509</v>
      </c>
      <c r="BS439" s="548">
        <f ca="1">Origination!$AU$14*AA12</f>
        <v>1148.4556772498977</v>
      </c>
      <c r="BT439" s="548">
        <f ca="1">Origination!$AU$14*AB12</f>
        <v>1095.9702957974648</v>
      </c>
      <c r="BU439" s="548">
        <f ca="1">Origination!$AU$14*AC12</f>
        <v>1042.6757647143072</v>
      </c>
      <c r="BV439" s="548">
        <f ca="1">Origination!$AU$14*AD12</f>
        <v>988.55960961028381</v>
      </c>
      <c r="BW439" s="548">
        <f ca="1">Origination!$AU$14*AE12</f>
        <v>933.60916378174034</v>
      </c>
      <c r="BX439" s="548">
        <f ca="1">Origination!$AU$14*AF12</f>
        <v>877.81156524667335</v>
      </c>
      <c r="BY439" s="548">
        <f ca="1">Origination!$AU$14*AG12</f>
        <v>821.15375373419079</v>
      </c>
      <c r="BZ439" s="548">
        <f ca="1">Origination!$AU$14*AH12</f>
        <v>763.62246762755728</v>
      </c>
      <c r="CA439" s="548">
        <f ca="1">Origination!$AU$14*AI12</f>
        <v>705.20424086011349</v>
      </c>
      <c r="CB439" s="548">
        <f ca="1">Origination!$AU$14*AJ12</f>
        <v>645.885399763338</v>
      </c>
      <c r="CC439" s="548">
        <f ca="1">Origination!$AU$14*AK12</f>
        <v>585.65205986632066</v>
      </c>
      <c r="CD439" s="548">
        <f ca="1">Origination!$AU$14*AL12</f>
        <v>524.49012264589101</v>
      </c>
      <c r="CE439" s="548">
        <f ca="1">Origination!$AU$14*AM12</f>
        <v>462.38527222664641</v>
      </c>
      <c r="CF439" s="548">
        <f ca="1">Origination!$AU$14*AN12</f>
        <v>399.32297203010506</v>
      </c>
      <c r="CG439" s="548">
        <f ca="1">Origination!$AU$14*AO12</f>
        <v>335.28846137220035</v>
      </c>
      <c r="CH439" s="548">
        <f ca="1">Origination!$AU$14*AP12</f>
        <v>270.26675200831966</v>
      </c>
      <c r="CI439" s="548">
        <f ca="1">Origination!$AU$14*AQ12</f>
        <v>204.24262462507912</v>
      </c>
      <c r="CJ439" s="548">
        <f ca="1">Origination!$AU$14*AR12</f>
        <v>137.20062527801363</v>
      </c>
      <c r="CK439" s="548">
        <f ca="1">Origination!$AU$14*AS12</f>
        <v>69.125061774347543</v>
      </c>
      <c r="CL439" s="548">
        <f ca="1">Origination!$AU$14*AT12</f>
        <v>0</v>
      </c>
      <c r="CM439" s="548">
        <f ca="1">Origination!$AU$14*AU12</f>
        <v>0</v>
      </c>
      <c r="CN439" s="548">
        <f ca="1">Origination!$AU$14*AV12</f>
        <v>0</v>
      </c>
      <c r="CO439" s="548">
        <f ca="1">Origination!$AU$14*AW12</f>
        <v>0</v>
      </c>
      <c r="CP439" s="548">
        <f ca="1">Origination!$AU$14*AX12</f>
        <v>0</v>
      </c>
      <c r="CQ439" s="548">
        <f ca="1">Origination!$AU$14*AY12</f>
        <v>0</v>
      </c>
      <c r="CR439" s="548">
        <f ca="1">Origination!$AU$14*AZ12</f>
        <v>0</v>
      </c>
      <c r="CS439" s="548">
        <f ca="1">Origination!$AU$14*BA12</f>
        <v>0</v>
      </c>
      <c r="CT439" s="548">
        <f ca="1">Origination!$AU$14*BB12</f>
        <v>0</v>
      </c>
      <c r="CU439" s="548">
        <f ca="1">Origination!$AU$14*BC12</f>
        <v>0</v>
      </c>
      <c r="CV439" s="548">
        <f ca="1">Origination!$AU$14*BD12</f>
        <v>0</v>
      </c>
      <c r="CW439" s="548">
        <f ca="1">Origination!$AU$14*BE12</f>
        <v>0</v>
      </c>
      <c r="CX439" s="548">
        <f ca="1">Origination!$AU$14*BF12</f>
        <v>0</v>
      </c>
      <c r="CY439" s="548">
        <f ca="1">Origination!$AU$14*BG12</f>
        <v>0</v>
      </c>
      <c r="CZ439" s="548">
        <f ca="1">Origination!$AU$14*BH12</f>
        <v>0</v>
      </c>
      <c r="DA439" s="548">
        <f ca="1">Origination!$AU$14*BI12</f>
        <v>0</v>
      </c>
      <c r="DB439" s="548">
        <f ca="1">Origination!$AU$14*BJ12</f>
        <v>0</v>
      </c>
      <c r="DC439" s="548">
        <f ca="1">Origination!$AU$14*BK12</f>
        <v>0</v>
      </c>
      <c r="DD439" s="548">
        <f ca="1">Origination!$AU$14*BL12</f>
        <v>0</v>
      </c>
      <c r="DE439" s="548">
        <f ca="1">Origination!$AU$14*BM12</f>
        <v>0</v>
      </c>
      <c r="DF439" s="548">
        <f ca="1">Origination!$AU$14*BN12</f>
        <v>0</v>
      </c>
      <c r="DG439" s="548">
        <f ca="1">Origination!$AU$14*BO12</f>
        <v>0</v>
      </c>
      <c r="DH439" s="548">
        <f ca="1">Origination!$AU$14*BP12</f>
        <v>0</v>
      </c>
      <c r="DI439" s="548">
        <f ca="1">Origination!$AU$14*BQ12</f>
        <v>0</v>
      </c>
      <c r="DJ439" s="548">
        <f ca="1">Origination!$AU$14*BR12</f>
        <v>0</v>
      </c>
      <c r="DK439" s="548">
        <f ca="1">Origination!$AU$14*BS12</f>
        <v>0</v>
      </c>
      <c r="DL439" s="548">
        <f ca="1">Origination!$AU$14*BT12</f>
        <v>0</v>
      </c>
      <c r="DM439" s="548">
        <f ca="1">Origination!$AU$14*BU12</f>
        <v>0</v>
      </c>
      <c r="DN439" s="548">
        <f ca="1">Origination!$AU$14*BV12</f>
        <v>0</v>
      </c>
      <c r="DO439" s="548">
        <f ca="1">Origination!$AU$14*BW12</f>
        <v>0</v>
      </c>
      <c r="DP439" s="548">
        <f ca="1">Origination!$AU$14*BX12</f>
        <v>0</v>
      </c>
      <c r="DQ439" s="548">
        <f ca="1">Origination!$AU$14*BY12</f>
        <v>0</v>
      </c>
      <c r="DR439" s="548">
        <f ca="1">Origination!$AU$14*BZ12</f>
        <v>0</v>
      </c>
      <c r="DS439" s="548">
        <f ca="1">Origination!$AU$14*CA12</f>
        <v>0</v>
      </c>
    </row>
    <row r="440" spans="1:123" hidden="1" outlineLevel="1" x14ac:dyDescent="0.25">
      <c r="A440" s="574" t="s">
        <v>44</v>
      </c>
      <c r="B440" s="575" t="s">
        <v>243</v>
      </c>
      <c r="C440" s="547">
        <v>46</v>
      </c>
      <c r="D440" s="549"/>
      <c r="E440" s="549"/>
      <c r="F440" s="549"/>
      <c r="G440" s="549"/>
      <c r="H440" s="549"/>
      <c r="I440" s="549"/>
      <c r="J440" s="549"/>
      <c r="K440" s="549"/>
      <c r="L440" s="549"/>
      <c r="M440" s="549"/>
      <c r="N440" s="549"/>
      <c r="O440" s="549"/>
      <c r="P440" s="549"/>
      <c r="Q440" s="549"/>
      <c r="R440" s="549"/>
      <c r="S440" s="549"/>
      <c r="T440" s="549"/>
      <c r="U440" s="549"/>
      <c r="V440" s="549"/>
      <c r="W440" s="549"/>
      <c r="X440" s="549"/>
      <c r="Y440" s="549"/>
      <c r="Z440" s="549"/>
      <c r="AA440" s="549"/>
      <c r="AB440" s="549"/>
      <c r="AC440" s="549"/>
      <c r="AD440" s="549"/>
      <c r="AE440" s="549"/>
      <c r="AF440" s="549"/>
      <c r="AG440" s="549"/>
      <c r="AH440" s="549"/>
      <c r="AI440" s="549"/>
      <c r="AJ440" s="549"/>
      <c r="AK440" s="549"/>
      <c r="AL440" s="549"/>
      <c r="AM440" s="549"/>
      <c r="AN440" s="549"/>
      <c r="AO440" s="549"/>
      <c r="AP440" s="549"/>
      <c r="AQ440" s="549"/>
      <c r="AR440" s="549"/>
      <c r="AS440" s="549"/>
      <c r="AT440" s="549"/>
      <c r="AU440" s="549"/>
      <c r="AV440" s="549"/>
      <c r="AW440" s="548">
        <f ca="1">Origination!$AV$14*D12</f>
        <v>2158.333333333333</v>
      </c>
      <c r="AX440" s="548">
        <f ca="1">Origination!$AV$14*E12</f>
        <v>2121.4168990788535</v>
      </c>
      <c r="AY440" s="548">
        <f ca="1">Origination!$AV$14*F12</f>
        <v>2083.9313364629502</v>
      </c>
      <c r="AZ440" s="548">
        <f ca="1">Origination!$AV$14*G12</f>
        <v>2045.8678714233849</v>
      </c>
      <c r="BA440" s="548">
        <f ca="1">Origination!$AV$14*H12</f>
        <v>2007.217594631127</v>
      </c>
      <c r="BB440" s="548">
        <f ca="1">Origination!$AV$14*I12</f>
        <v>1967.9714594049879</v>
      </c>
      <c r="BC440" s="548">
        <f ca="1">Origination!$AV$14*J12</f>
        <v>1928.1202795941124</v>
      </c>
      <c r="BD440" s="548">
        <f ca="1">Origination!$AV$14*K12</f>
        <v>1887.65472742782</v>
      </c>
      <c r="BE440" s="548">
        <f ca="1">Origination!$AV$14*L12</f>
        <v>1846.5653313322964</v>
      </c>
      <c r="BF440" s="548">
        <f ca="1">Origination!$AV$14*M12</f>
        <v>1804.8424737136343</v>
      </c>
      <c r="BG440" s="548">
        <f ca="1">Origination!$AV$14*N12</f>
        <v>1762.4763887066838</v>
      </c>
      <c r="BH440" s="548">
        <f ca="1">Origination!$AV$14*O12</f>
        <v>1719.4571598892098</v>
      </c>
      <c r="BI440" s="548">
        <f ca="1">Origination!$AV$14*P12</f>
        <v>1675.7747179607998</v>
      </c>
      <c r="BJ440" s="548">
        <f ca="1">Origination!$AV$14*Q12</f>
        <v>1631.4188383859932</v>
      </c>
      <c r="BK440" s="548">
        <f ca="1">Origination!$AV$14*R12</f>
        <v>1586.3791390010749</v>
      </c>
      <c r="BL440" s="548">
        <f ca="1">Origination!$AV$14*S12</f>
        <v>1540.6450775839726</v>
      </c>
      <c r="BM440" s="548">
        <f ca="1">Origination!$AV$14*T12</f>
        <v>1494.2059493866902</v>
      </c>
      <c r="BN440" s="548">
        <f ca="1">Origination!$AV$14*U12</f>
        <v>1447.0508846296993</v>
      </c>
      <c r="BO440" s="548">
        <f ca="1">Origination!$AV$14*V12</f>
        <v>1399.1688459577053</v>
      </c>
      <c r="BP440" s="548">
        <f ca="1">Origination!$AV$14*W12</f>
        <v>1350.5486258561846</v>
      </c>
      <c r="BQ440" s="548">
        <f ca="1">Origination!$AV$14*X12</f>
        <v>1301.1788440280984</v>
      </c>
      <c r="BR440" s="548">
        <f ca="1">Origination!$AV$14*Y12</f>
        <v>1251.0479447301632</v>
      </c>
      <c r="BS440" s="548">
        <f ca="1">Origination!$AV$14*Z12</f>
        <v>1200.1441940680509</v>
      </c>
      <c r="BT440" s="548">
        <f ca="1">Origination!$AV$14*AA12</f>
        <v>1148.4556772498977</v>
      </c>
      <c r="BU440" s="548">
        <f ca="1">Origination!$AV$14*AB12</f>
        <v>1095.9702957974648</v>
      </c>
      <c r="BV440" s="548">
        <f ca="1">Origination!$AV$14*AC12</f>
        <v>1042.6757647143072</v>
      </c>
      <c r="BW440" s="548">
        <f ca="1">Origination!$AV$14*AD12</f>
        <v>988.55960961028381</v>
      </c>
      <c r="BX440" s="548">
        <f ca="1">Origination!$AV$14*AE12</f>
        <v>933.60916378174034</v>
      </c>
      <c r="BY440" s="548">
        <f ca="1">Origination!$AV$14*AF12</f>
        <v>877.81156524667335</v>
      </c>
      <c r="BZ440" s="548">
        <f ca="1">Origination!$AV$14*AG12</f>
        <v>821.15375373419079</v>
      </c>
      <c r="CA440" s="548">
        <f ca="1">Origination!$AV$14*AH12</f>
        <v>763.62246762755728</v>
      </c>
      <c r="CB440" s="548">
        <f ca="1">Origination!$AV$14*AI12</f>
        <v>705.20424086011349</v>
      </c>
      <c r="CC440" s="548">
        <f ca="1">Origination!$AV$14*AJ12</f>
        <v>645.885399763338</v>
      </c>
      <c r="CD440" s="548">
        <f ca="1">Origination!$AV$14*AK12</f>
        <v>585.65205986632066</v>
      </c>
      <c r="CE440" s="548">
        <f ca="1">Origination!$AV$14*AL12</f>
        <v>524.49012264589101</v>
      </c>
      <c r="CF440" s="548">
        <f ca="1">Origination!$AV$14*AM12</f>
        <v>462.38527222664641</v>
      </c>
      <c r="CG440" s="548">
        <f ca="1">Origination!$AV$14*AN12</f>
        <v>399.32297203010506</v>
      </c>
      <c r="CH440" s="548">
        <f ca="1">Origination!$AV$14*AO12</f>
        <v>335.28846137220035</v>
      </c>
      <c r="CI440" s="548">
        <f ca="1">Origination!$AV$14*AP12</f>
        <v>270.26675200831966</v>
      </c>
      <c r="CJ440" s="548">
        <f ca="1">Origination!$AV$14*AQ12</f>
        <v>204.24262462507912</v>
      </c>
      <c r="CK440" s="548">
        <f ca="1">Origination!$AV$14*AR12</f>
        <v>137.20062527801363</v>
      </c>
      <c r="CL440" s="548">
        <f ca="1">Origination!$AV$14*AS12</f>
        <v>69.125061774347543</v>
      </c>
      <c r="CM440" s="548">
        <f ca="1">Origination!$AV$14*AT12</f>
        <v>0</v>
      </c>
      <c r="CN440" s="548">
        <f ca="1">Origination!$AV$14*AU12</f>
        <v>0</v>
      </c>
      <c r="CO440" s="548">
        <f ca="1">Origination!$AV$14*AV12</f>
        <v>0</v>
      </c>
      <c r="CP440" s="548">
        <f ca="1">Origination!$AV$14*AW12</f>
        <v>0</v>
      </c>
      <c r="CQ440" s="548">
        <f ca="1">Origination!$AV$14*AX12</f>
        <v>0</v>
      </c>
      <c r="CR440" s="548">
        <f ca="1">Origination!$AV$14*AY12</f>
        <v>0</v>
      </c>
      <c r="CS440" s="548">
        <f ca="1">Origination!$AV$14*AZ12</f>
        <v>0</v>
      </c>
      <c r="CT440" s="548">
        <f ca="1">Origination!$AV$14*BA12</f>
        <v>0</v>
      </c>
      <c r="CU440" s="548">
        <f ca="1">Origination!$AV$14*BB12</f>
        <v>0</v>
      </c>
      <c r="CV440" s="548">
        <f ca="1">Origination!$AV$14*BC12</f>
        <v>0</v>
      </c>
      <c r="CW440" s="548">
        <f ca="1">Origination!$AV$14*BD12</f>
        <v>0</v>
      </c>
      <c r="CX440" s="548">
        <f ca="1">Origination!$AV$14*BE12</f>
        <v>0</v>
      </c>
      <c r="CY440" s="548">
        <f ca="1">Origination!$AV$14*BF12</f>
        <v>0</v>
      </c>
      <c r="CZ440" s="548">
        <f ca="1">Origination!$AV$14*BG12</f>
        <v>0</v>
      </c>
      <c r="DA440" s="548">
        <f ca="1">Origination!$AV$14*BH12</f>
        <v>0</v>
      </c>
      <c r="DB440" s="548">
        <f ca="1">Origination!$AV$14*BI12</f>
        <v>0</v>
      </c>
      <c r="DC440" s="548">
        <f ca="1">Origination!$AV$14*BJ12</f>
        <v>0</v>
      </c>
      <c r="DD440" s="548">
        <f ca="1">Origination!$AV$14*BK12</f>
        <v>0</v>
      </c>
      <c r="DE440" s="548">
        <f ca="1">Origination!$AV$14*BL12</f>
        <v>0</v>
      </c>
      <c r="DF440" s="548">
        <f ca="1">Origination!$AV$14*BM12</f>
        <v>0</v>
      </c>
      <c r="DG440" s="548">
        <f ca="1">Origination!$AV$14*BN12</f>
        <v>0</v>
      </c>
      <c r="DH440" s="548">
        <f ca="1">Origination!$AV$14*BO12</f>
        <v>0</v>
      </c>
      <c r="DI440" s="548">
        <f ca="1">Origination!$AV$14*BP12</f>
        <v>0</v>
      </c>
      <c r="DJ440" s="548">
        <f ca="1">Origination!$AV$14*BQ12</f>
        <v>0</v>
      </c>
      <c r="DK440" s="548">
        <f ca="1">Origination!$AV$14*BR12</f>
        <v>0</v>
      </c>
      <c r="DL440" s="548">
        <f ca="1">Origination!$AV$14*BS12</f>
        <v>0</v>
      </c>
      <c r="DM440" s="548">
        <f ca="1">Origination!$AV$14*BT12</f>
        <v>0</v>
      </c>
      <c r="DN440" s="548">
        <f ca="1">Origination!$AV$14*BU12</f>
        <v>0</v>
      </c>
      <c r="DO440" s="548">
        <f ca="1">Origination!$AV$14*BV12</f>
        <v>0</v>
      </c>
      <c r="DP440" s="548">
        <f ca="1">Origination!$AV$14*BW12</f>
        <v>0</v>
      </c>
      <c r="DQ440" s="548">
        <f ca="1">Origination!$AV$14*BX12</f>
        <v>0</v>
      </c>
      <c r="DR440" s="548">
        <f ca="1">Origination!$AV$14*BY12</f>
        <v>0</v>
      </c>
      <c r="DS440" s="548">
        <f ca="1">Origination!$AV$14*BZ12</f>
        <v>0</v>
      </c>
    </row>
    <row r="441" spans="1:123" hidden="1" outlineLevel="1" x14ac:dyDescent="0.25">
      <c r="A441" s="574" t="s">
        <v>44</v>
      </c>
      <c r="B441" s="575" t="s">
        <v>243</v>
      </c>
      <c r="C441" s="547">
        <v>47</v>
      </c>
      <c r="D441" s="549"/>
      <c r="E441" s="549"/>
      <c r="F441" s="549"/>
      <c r="G441" s="549"/>
      <c r="H441" s="549"/>
      <c r="I441" s="549"/>
      <c r="J441" s="549"/>
      <c r="K441" s="549"/>
      <c r="L441" s="549"/>
      <c r="M441" s="549"/>
      <c r="N441" s="549"/>
      <c r="O441" s="549"/>
      <c r="P441" s="549"/>
      <c r="Q441" s="549"/>
      <c r="R441" s="549"/>
      <c r="S441" s="549"/>
      <c r="T441" s="549"/>
      <c r="U441" s="549"/>
      <c r="V441" s="549"/>
      <c r="W441" s="549"/>
      <c r="X441" s="549"/>
      <c r="Y441" s="549"/>
      <c r="Z441" s="549"/>
      <c r="AA441" s="549"/>
      <c r="AB441" s="549"/>
      <c r="AC441" s="549"/>
      <c r="AD441" s="549"/>
      <c r="AE441" s="549"/>
      <c r="AF441" s="549"/>
      <c r="AG441" s="549"/>
      <c r="AH441" s="549"/>
      <c r="AI441" s="549"/>
      <c r="AJ441" s="549"/>
      <c r="AK441" s="549"/>
      <c r="AL441" s="549"/>
      <c r="AM441" s="549"/>
      <c r="AN441" s="549"/>
      <c r="AO441" s="549"/>
      <c r="AP441" s="549"/>
      <c r="AQ441" s="549"/>
      <c r="AR441" s="549"/>
      <c r="AS441" s="549"/>
      <c r="AT441" s="549"/>
      <c r="AU441" s="549"/>
      <c r="AV441" s="549"/>
      <c r="AW441" s="549"/>
      <c r="AX441" s="548">
        <f ca="1">Origination!$AW$14*D12</f>
        <v>2158.333333333333</v>
      </c>
      <c r="AY441" s="548">
        <f ca="1">Origination!$AW$14*E12</f>
        <v>2121.4168990788535</v>
      </c>
      <c r="AZ441" s="548">
        <f ca="1">Origination!$AW$14*F12</f>
        <v>2083.9313364629502</v>
      </c>
      <c r="BA441" s="548">
        <f ca="1">Origination!$AW$14*G12</f>
        <v>2045.8678714233849</v>
      </c>
      <c r="BB441" s="548">
        <f ca="1">Origination!$AW$14*H12</f>
        <v>2007.217594631127</v>
      </c>
      <c r="BC441" s="548">
        <f ca="1">Origination!$AW$14*I12</f>
        <v>1967.9714594049879</v>
      </c>
      <c r="BD441" s="548">
        <f ca="1">Origination!$AW$14*J12</f>
        <v>1928.1202795941124</v>
      </c>
      <c r="BE441" s="548">
        <f ca="1">Origination!$AW$14*K12</f>
        <v>1887.65472742782</v>
      </c>
      <c r="BF441" s="548">
        <f ca="1">Origination!$AW$14*L12</f>
        <v>1846.5653313322964</v>
      </c>
      <c r="BG441" s="548">
        <f ca="1">Origination!$AW$14*M12</f>
        <v>1804.8424737136343</v>
      </c>
      <c r="BH441" s="548">
        <f ca="1">Origination!$AW$14*N12</f>
        <v>1762.4763887066838</v>
      </c>
      <c r="BI441" s="548">
        <f ca="1">Origination!$AW$14*O12</f>
        <v>1719.4571598892098</v>
      </c>
      <c r="BJ441" s="548">
        <f ca="1">Origination!$AW$14*P12</f>
        <v>1675.7747179607998</v>
      </c>
      <c r="BK441" s="548">
        <f ca="1">Origination!$AW$14*Q12</f>
        <v>1631.4188383859932</v>
      </c>
      <c r="BL441" s="548">
        <f ca="1">Origination!$AW$14*R12</f>
        <v>1586.3791390010749</v>
      </c>
      <c r="BM441" s="548">
        <f ca="1">Origination!$AW$14*S12</f>
        <v>1540.6450775839726</v>
      </c>
      <c r="BN441" s="548">
        <f ca="1">Origination!$AW$14*T12</f>
        <v>1494.2059493866902</v>
      </c>
      <c r="BO441" s="548">
        <f ca="1">Origination!$AW$14*U12</f>
        <v>1447.0508846296993</v>
      </c>
      <c r="BP441" s="548">
        <f ca="1">Origination!$AW$14*V12</f>
        <v>1399.1688459577053</v>
      </c>
      <c r="BQ441" s="548">
        <f ca="1">Origination!$AW$14*W12</f>
        <v>1350.5486258561846</v>
      </c>
      <c r="BR441" s="548">
        <f ca="1">Origination!$AW$14*X12</f>
        <v>1301.1788440280984</v>
      </c>
      <c r="BS441" s="548">
        <f ca="1">Origination!$AW$14*Y12</f>
        <v>1251.0479447301632</v>
      </c>
      <c r="BT441" s="548">
        <f ca="1">Origination!$AW$14*Z12</f>
        <v>1200.1441940680509</v>
      </c>
      <c r="BU441" s="548">
        <f ca="1">Origination!$AW$14*AA12</f>
        <v>1148.4556772498977</v>
      </c>
      <c r="BV441" s="548">
        <f ca="1">Origination!$AW$14*AB12</f>
        <v>1095.9702957974648</v>
      </c>
      <c r="BW441" s="548">
        <f ca="1">Origination!$AW$14*AC12</f>
        <v>1042.6757647143072</v>
      </c>
      <c r="BX441" s="548">
        <f ca="1">Origination!$AW$14*AD12</f>
        <v>988.55960961028381</v>
      </c>
      <c r="BY441" s="548">
        <f ca="1">Origination!$AW$14*AE12</f>
        <v>933.60916378174034</v>
      </c>
      <c r="BZ441" s="548">
        <f ca="1">Origination!$AW$14*AF12</f>
        <v>877.81156524667335</v>
      </c>
      <c r="CA441" s="548">
        <f ca="1">Origination!$AW$14*AG12</f>
        <v>821.15375373419079</v>
      </c>
      <c r="CB441" s="548">
        <f ca="1">Origination!$AW$14*AH12</f>
        <v>763.62246762755728</v>
      </c>
      <c r="CC441" s="548">
        <f ca="1">Origination!$AW$14*AI12</f>
        <v>705.20424086011349</v>
      </c>
      <c r="CD441" s="548">
        <f ca="1">Origination!$AW$14*AJ12</f>
        <v>645.885399763338</v>
      </c>
      <c r="CE441" s="548">
        <f ca="1">Origination!$AW$14*AK12</f>
        <v>585.65205986632066</v>
      </c>
      <c r="CF441" s="548">
        <f ca="1">Origination!$AW$14*AL12</f>
        <v>524.49012264589101</v>
      </c>
      <c r="CG441" s="548">
        <f ca="1">Origination!$AW$14*AM12</f>
        <v>462.38527222664641</v>
      </c>
      <c r="CH441" s="548">
        <f ca="1">Origination!$AW$14*AN12</f>
        <v>399.32297203010506</v>
      </c>
      <c r="CI441" s="548">
        <f ca="1">Origination!$AW$14*AO12</f>
        <v>335.28846137220035</v>
      </c>
      <c r="CJ441" s="548">
        <f ca="1">Origination!$AW$14*AP12</f>
        <v>270.26675200831966</v>
      </c>
      <c r="CK441" s="548">
        <f ca="1">Origination!$AW$14*AQ12</f>
        <v>204.24262462507912</v>
      </c>
      <c r="CL441" s="548">
        <f ca="1">Origination!$AW$14*AR12</f>
        <v>137.20062527801363</v>
      </c>
      <c r="CM441" s="548">
        <f ca="1">Origination!$AW$14*AS12</f>
        <v>69.125061774347543</v>
      </c>
      <c r="CN441" s="548">
        <f ca="1">Origination!$AW$14*AT12</f>
        <v>0</v>
      </c>
      <c r="CO441" s="548">
        <f ca="1">Origination!$AW$14*AU12</f>
        <v>0</v>
      </c>
      <c r="CP441" s="548">
        <f ca="1">Origination!$AW$14*AV12</f>
        <v>0</v>
      </c>
      <c r="CQ441" s="548">
        <f ca="1">Origination!$AW$14*AW12</f>
        <v>0</v>
      </c>
      <c r="CR441" s="548">
        <f ca="1">Origination!$AW$14*AX12</f>
        <v>0</v>
      </c>
      <c r="CS441" s="548">
        <f ca="1">Origination!$AW$14*AY12</f>
        <v>0</v>
      </c>
      <c r="CT441" s="548">
        <f ca="1">Origination!$AW$14*AZ12</f>
        <v>0</v>
      </c>
      <c r="CU441" s="548">
        <f ca="1">Origination!$AW$14*BA12</f>
        <v>0</v>
      </c>
      <c r="CV441" s="548">
        <f ca="1">Origination!$AW$14*BB12</f>
        <v>0</v>
      </c>
      <c r="CW441" s="548">
        <f ca="1">Origination!$AW$14*BC12</f>
        <v>0</v>
      </c>
      <c r="CX441" s="548">
        <f ca="1">Origination!$AW$14*BD12</f>
        <v>0</v>
      </c>
      <c r="CY441" s="548">
        <f ca="1">Origination!$AW$14*BE12</f>
        <v>0</v>
      </c>
      <c r="CZ441" s="548">
        <f ca="1">Origination!$AW$14*BF12</f>
        <v>0</v>
      </c>
      <c r="DA441" s="548">
        <f ca="1">Origination!$AW$14*BG12</f>
        <v>0</v>
      </c>
      <c r="DB441" s="548">
        <f ca="1">Origination!$AW$14*BH12</f>
        <v>0</v>
      </c>
      <c r="DC441" s="548">
        <f ca="1">Origination!$AW$14*BI12</f>
        <v>0</v>
      </c>
      <c r="DD441" s="548">
        <f ca="1">Origination!$AW$14*BJ12</f>
        <v>0</v>
      </c>
      <c r="DE441" s="548">
        <f ca="1">Origination!$AW$14*BK12</f>
        <v>0</v>
      </c>
      <c r="DF441" s="548">
        <f ca="1">Origination!$AW$14*BL12</f>
        <v>0</v>
      </c>
      <c r="DG441" s="548">
        <f ca="1">Origination!$AW$14*BM12</f>
        <v>0</v>
      </c>
      <c r="DH441" s="548">
        <f ca="1">Origination!$AW$14*BN12</f>
        <v>0</v>
      </c>
      <c r="DI441" s="548">
        <f ca="1">Origination!$AW$14*BO12</f>
        <v>0</v>
      </c>
      <c r="DJ441" s="548">
        <f ca="1">Origination!$AW$14*BP12</f>
        <v>0</v>
      </c>
      <c r="DK441" s="548">
        <f ca="1">Origination!$AW$14*BQ12</f>
        <v>0</v>
      </c>
      <c r="DL441" s="548">
        <f ca="1">Origination!$AW$14*BR12</f>
        <v>0</v>
      </c>
      <c r="DM441" s="548">
        <f ca="1">Origination!$AW$14*BS12</f>
        <v>0</v>
      </c>
      <c r="DN441" s="548">
        <f ca="1">Origination!$AW$14*BT12</f>
        <v>0</v>
      </c>
      <c r="DO441" s="548">
        <f ca="1">Origination!$AW$14*BU12</f>
        <v>0</v>
      </c>
      <c r="DP441" s="548">
        <f ca="1">Origination!$AW$14*BV12</f>
        <v>0</v>
      </c>
      <c r="DQ441" s="548">
        <f ca="1">Origination!$AW$14*BW12</f>
        <v>0</v>
      </c>
      <c r="DR441" s="548">
        <f ca="1">Origination!$AW$14*BX12</f>
        <v>0</v>
      </c>
      <c r="DS441" s="548">
        <f ca="1">Origination!$AW$14*BY12</f>
        <v>0</v>
      </c>
    </row>
    <row r="442" spans="1:123" hidden="1" outlineLevel="1" x14ac:dyDescent="0.25">
      <c r="A442" s="574" t="s">
        <v>44</v>
      </c>
      <c r="B442" s="575" t="s">
        <v>243</v>
      </c>
      <c r="C442" s="547">
        <v>48</v>
      </c>
      <c r="D442" s="549"/>
      <c r="E442" s="549"/>
      <c r="F442" s="549"/>
      <c r="G442" s="549"/>
      <c r="H442" s="549"/>
      <c r="I442" s="549"/>
      <c r="J442" s="549"/>
      <c r="K442" s="549"/>
      <c r="L442" s="549"/>
      <c r="M442" s="549"/>
      <c r="N442" s="549"/>
      <c r="O442" s="549"/>
      <c r="P442" s="549"/>
      <c r="Q442" s="549"/>
      <c r="R442" s="549"/>
      <c r="S442" s="549"/>
      <c r="T442" s="549"/>
      <c r="U442" s="549"/>
      <c r="V442" s="549"/>
      <c r="W442" s="549"/>
      <c r="X442" s="549"/>
      <c r="Y442" s="549"/>
      <c r="Z442" s="549"/>
      <c r="AA442" s="549"/>
      <c r="AB442" s="549"/>
      <c r="AC442" s="549"/>
      <c r="AD442" s="549"/>
      <c r="AE442" s="549"/>
      <c r="AF442" s="549"/>
      <c r="AG442" s="549"/>
      <c r="AH442" s="549"/>
      <c r="AI442" s="549"/>
      <c r="AJ442" s="549"/>
      <c r="AK442" s="549"/>
      <c r="AL442" s="549"/>
      <c r="AM442" s="549"/>
      <c r="AN442" s="549"/>
      <c r="AO442" s="549"/>
      <c r="AP442" s="549"/>
      <c r="AQ442" s="549"/>
      <c r="AR442" s="549"/>
      <c r="AS442" s="549"/>
      <c r="AT442" s="549"/>
      <c r="AU442" s="549"/>
      <c r="AV442" s="549"/>
      <c r="AW442" s="549"/>
      <c r="AX442" s="549"/>
      <c r="AY442" s="548">
        <f ca="1">Origination!$AX$14*D12</f>
        <v>2158.333333333333</v>
      </c>
      <c r="AZ442" s="548">
        <f ca="1">Origination!$AX$14*E12</f>
        <v>2121.4168990788535</v>
      </c>
      <c r="BA442" s="548">
        <f ca="1">Origination!$AX$14*F12</f>
        <v>2083.9313364629502</v>
      </c>
      <c r="BB442" s="548">
        <f ca="1">Origination!$AX$14*G12</f>
        <v>2045.8678714233849</v>
      </c>
      <c r="BC442" s="548">
        <f ca="1">Origination!$AX$14*H12</f>
        <v>2007.217594631127</v>
      </c>
      <c r="BD442" s="548">
        <f ca="1">Origination!$AX$14*I12</f>
        <v>1967.9714594049879</v>
      </c>
      <c r="BE442" s="548">
        <f ca="1">Origination!$AX$14*J12</f>
        <v>1928.1202795941124</v>
      </c>
      <c r="BF442" s="548">
        <f ca="1">Origination!$AX$14*K12</f>
        <v>1887.65472742782</v>
      </c>
      <c r="BG442" s="548">
        <f ca="1">Origination!$AX$14*L12</f>
        <v>1846.5653313322964</v>
      </c>
      <c r="BH442" s="548">
        <f ca="1">Origination!$AX$14*M12</f>
        <v>1804.8424737136343</v>
      </c>
      <c r="BI442" s="548">
        <f ca="1">Origination!$AX$14*N12</f>
        <v>1762.4763887066838</v>
      </c>
      <c r="BJ442" s="548">
        <f ca="1">Origination!$AX$14*O12</f>
        <v>1719.4571598892098</v>
      </c>
      <c r="BK442" s="548">
        <f ca="1">Origination!$AX$14*P12</f>
        <v>1675.7747179607998</v>
      </c>
      <c r="BL442" s="548">
        <f ca="1">Origination!$AX$14*Q12</f>
        <v>1631.4188383859932</v>
      </c>
      <c r="BM442" s="548">
        <f ca="1">Origination!$AX$14*R12</f>
        <v>1586.3791390010749</v>
      </c>
      <c r="BN442" s="548">
        <f ca="1">Origination!$AX$14*S12</f>
        <v>1540.6450775839726</v>
      </c>
      <c r="BO442" s="548">
        <f ca="1">Origination!$AX$14*T12</f>
        <v>1494.2059493866902</v>
      </c>
      <c r="BP442" s="548">
        <f ca="1">Origination!$AX$14*U12</f>
        <v>1447.0508846296993</v>
      </c>
      <c r="BQ442" s="548">
        <f ca="1">Origination!$AX$14*V12</f>
        <v>1399.1688459577053</v>
      </c>
      <c r="BR442" s="548">
        <f ca="1">Origination!$AX$14*W12</f>
        <v>1350.5486258561846</v>
      </c>
      <c r="BS442" s="548">
        <f ca="1">Origination!$AX$14*X12</f>
        <v>1301.1788440280984</v>
      </c>
      <c r="BT442" s="548">
        <f ca="1">Origination!$AX$14*Y12</f>
        <v>1251.0479447301632</v>
      </c>
      <c r="BU442" s="548">
        <f ca="1">Origination!$AX$14*Z12</f>
        <v>1200.1441940680509</v>
      </c>
      <c r="BV442" s="548">
        <f ca="1">Origination!$AX$14*AA12</f>
        <v>1148.4556772498977</v>
      </c>
      <c r="BW442" s="548">
        <f ca="1">Origination!$AX$14*AB12</f>
        <v>1095.9702957974648</v>
      </c>
      <c r="BX442" s="548">
        <f ca="1">Origination!$AX$14*AC12</f>
        <v>1042.6757647143072</v>
      </c>
      <c r="BY442" s="548">
        <f ca="1">Origination!$AX$14*AD12</f>
        <v>988.55960961028381</v>
      </c>
      <c r="BZ442" s="548">
        <f ca="1">Origination!$AX$14*AE12</f>
        <v>933.60916378174034</v>
      </c>
      <c r="CA442" s="548">
        <f ca="1">Origination!$AX$14*AF12</f>
        <v>877.81156524667335</v>
      </c>
      <c r="CB442" s="548">
        <f ca="1">Origination!$AX$14*AG12</f>
        <v>821.15375373419079</v>
      </c>
      <c r="CC442" s="548">
        <f ca="1">Origination!$AX$14*AH12</f>
        <v>763.62246762755728</v>
      </c>
      <c r="CD442" s="548">
        <f ca="1">Origination!$AX$14*AI12</f>
        <v>705.20424086011349</v>
      </c>
      <c r="CE442" s="548">
        <f ca="1">Origination!$AX$14*AJ12</f>
        <v>645.885399763338</v>
      </c>
      <c r="CF442" s="548">
        <f ca="1">Origination!$AX$14*AK12</f>
        <v>585.65205986632066</v>
      </c>
      <c r="CG442" s="548">
        <f ca="1">Origination!$AX$14*AL12</f>
        <v>524.49012264589101</v>
      </c>
      <c r="CH442" s="548">
        <f ca="1">Origination!$AX$14*AM12</f>
        <v>462.38527222664641</v>
      </c>
      <c r="CI442" s="548">
        <f ca="1">Origination!$AX$14*AN12</f>
        <v>399.32297203010506</v>
      </c>
      <c r="CJ442" s="548">
        <f ca="1">Origination!$AX$14*AO12</f>
        <v>335.28846137220035</v>
      </c>
      <c r="CK442" s="548">
        <f ca="1">Origination!$AX$14*AP12</f>
        <v>270.26675200831966</v>
      </c>
      <c r="CL442" s="548">
        <f ca="1">Origination!$AX$14*AQ12</f>
        <v>204.24262462507912</v>
      </c>
      <c r="CM442" s="548">
        <f ca="1">Origination!$AX$14*AR12</f>
        <v>137.20062527801363</v>
      </c>
      <c r="CN442" s="548">
        <f ca="1">Origination!$AX$14*AS12</f>
        <v>69.125061774347543</v>
      </c>
      <c r="CO442" s="548">
        <f ca="1">Origination!$AX$14*AT12</f>
        <v>0</v>
      </c>
      <c r="CP442" s="548">
        <f ca="1">Origination!$AX$14*AU12</f>
        <v>0</v>
      </c>
      <c r="CQ442" s="548">
        <f ca="1">Origination!$AX$14*AV12</f>
        <v>0</v>
      </c>
      <c r="CR442" s="548">
        <f ca="1">Origination!$AX$14*AW12</f>
        <v>0</v>
      </c>
      <c r="CS442" s="548">
        <f ca="1">Origination!$AX$14*AX12</f>
        <v>0</v>
      </c>
      <c r="CT442" s="548">
        <f ca="1">Origination!$AX$14*AY12</f>
        <v>0</v>
      </c>
      <c r="CU442" s="548">
        <f ca="1">Origination!$AX$14*AZ12</f>
        <v>0</v>
      </c>
      <c r="CV442" s="548">
        <f ca="1">Origination!$AX$14*BA12</f>
        <v>0</v>
      </c>
      <c r="CW442" s="548">
        <f ca="1">Origination!$AX$14*BB12</f>
        <v>0</v>
      </c>
      <c r="CX442" s="548">
        <f ca="1">Origination!$AX$14*BC12</f>
        <v>0</v>
      </c>
      <c r="CY442" s="548">
        <f ca="1">Origination!$AX$14*BD12</f>
        <v>0</v>
      </c>
      <c r="CZ442" s="548">
        <f ca="1">Origination!$AX$14*BE12</f>
        <v>0</v>
      </c>
      <c r="DA442" s="548">
        <f ca="1">Origination!$AX$14*BF12</f>
        <v>0</v>
      </c>
      <c r="DB442" s="548">
        <f ca="1">Origination!$AX$14*BG12</f>
        <v>0</v>
      </c>
      <c r="DC442" s="548">
        <f ca="1">Origination!$AX$14*BH12</f>
        <v>0</v>
      </c>
      <c r="DD442" s="548">
        <f ca="1">Origination!$AX$14*BI12</f>
        <v>0</v>
      </c>
      <c r="DE442" s="548">
        <f ca="1">Origination!$AX$14*BJ12</f>
        <v>0</v>
      </c>
      <c r="DF442" s="548">
        <f ca="1">Origination!$AX$14*BK12</f>
        <v>0</v>
      </c>
      <c r="DG442" s="548">
        <f ca="1">Origination!$AX$14*BL12</f>
        <v>0</v>
      </c>
      <c r="DH442" s="548">
        <f ca="1">Origination!$AX$14*BM12</f>
        <v>0</v>
      </c>
      <c r="DI442" s="548">
        <f ca="1">Origination!$AX$14*BN12</f>
        <v>0</v>
      </c>
      <c r="DJ442" s="548">
        <f ca="1">Origination!$AX$14*BO12</f>
        <v>0</v>
      </c>
      <c r="DK442" s="548">
        <f ca="1">Origination!$AX$14*BP12</f>
        <v>0</v>
      </c>
      <c r="DL442" s="548">
        <f ca="1">Origination!$AX$14*BQ12</f>
        <v>0</v>
      </c>
      <c r="DM442" s="548">
        <f ca="1">Origination!$AX$14*BR12</f>
        <v>0</v>
      </c>
      <c r="DN442" s="548">
        <f ca="1">Origination!$AX$14*BS12</f>
        <v>0</v>
      </c>
      <c r="DO442" s="548">
        <f ca="1">Origination!$AX$14*BT12</f>
        <v>0</v>
      </c>
      <c r="DP442" s="548">
        <f ca="1">Origination!$AX$14*BU12</f>
        <v>0</v>
      </c>
      <c r="DQ442" s="548">
        <f ca="1">Origination!$AX$14*BV12</f>
        <v>0</v>
      </c>
      <c r="DR442" s="548">
        <f ca="1">Origination!$AX$14*BW12</f>
        <v>0</v>
      </c>
      <c r="DS442" s="548">
        <f ca="1">Origination!$AX$14*BX12</f>
        <v>0</v>
      </c>
    </row>
    <row r="443" spans="1:123" hidden="1" outlineLevel="1" x14ac:dyDescent="0.25">
      <c r="A443" s="574" t="s">
        <v>44</v>
      </c>
      <c r="B443" s="575" t="s">
        <v>243</v>
      </c>
      <c r="C443" s="547">
        <v>49</v>
      </c>
      <c r="D443" s="549"/>
      <c r="E443" s="549"/>
      <c r="F443" s="549"/>
      <c r="G443" s="549"/>
      <c r="H443" s="549"/>
      <c r="I443" s="549"/>
      <c r="J443" s="549"/>
      <c r="K443" s="549"/>
      <c r="L443" s="549"/>
      <c r="M443" s="549"/>
      <c r="N443" s="549"/>
      <c r="O443" s="549"/>
      <c r="P443" s="549"/>
      <c r="Q443" s="549"/>
      <c r="R443" s="549"/>
      <c r="S443" s="549"/>
      <c r="T443" s="549"/>
      <c r="U443" s="549"/>
      <c r="V443" s="549"/>
      <c r="W443" s="549"/>
      <c r="X443" s="549"/>
      <c r="Y443" s="549"/>
      <c r="Z443" s="549"/>
      <c r="AA443" s="549"/>
      <c r="AB443" s="549"/>
      <c r="AC443" s="549"/>
      <c r="AD443" s="549"/>
      <c r="AE443" s="549"/>
      <c r="AF443" s="549"/>
      <c r="AG443" s="549"/>
      <c r="AH443" s="549"/>
      <c r="AI443" s="549"/>
      <c r="AJ443" s="549"/>
      <c r="AK443" s="549"/>
      <c r="AL443" s="549"/>
      <c r="AM443" s="549"/>
      <c r="AN443" s="549"/>
      <c r="AO443" s="549"/>
      <c r="AP443" s="549"/>
      <c r="AQ443" s="549"/>
      <c r="AR443" s="549"/>
      <c r="AS443" s="549"/>
      <c r="AT443" s="549"/>
      <c r="AU443" s="549"/>
      <c r="AV443" s="549"/>
      <c r="AW443" s="549"/>
      <c r="AX443" s="549"/>
      <c r="AY443" s="549"/>
      <c r="AZ443" s="548">
        <f ca="1">Origination!$AY$14*D12</f>
        <v>2004.1666666666665</v>
      </c>
      <c r="BA443" s="548">
        <f ca="1">Origination!$AY$14*E12</f>
        <v>1969.887120573221</v>
      </c>
      <c r="BB443" s="548">
        <f ca="1">Origination!$AY$14*F12</f>
        <v>1935.079098144168</v>
      </c>
      <c r="BC443" s="548">
        <f ca="1">Origination!$AY$14*G12</f>
        <v>1899.7344520360002</v>
      </c>
      <c r="BD443" s="548">
        <f ca="1">Origination!$AY$14*H12</f>
        <v>1863.8449093003321</v>
      </c>
      <c r="BE443" s="548">
        <f ca="1">Origination!$AY$14*I12</f>
        <v>1827.4020694474889</v>
      </c>
      <c r="BF443" s="548">
        <f ca="1">Origination!$AY$14*J12</f>
        <v>1790.3974024802471</v>
      </c>
      <c r="BG443" s="548">
        <f ca="1">Origination!$AY$14*K12</f>
        <v>1752.8222468972615</v>
      </c>
      <c r="BH443" s="548">
        <f ca="1">Origination!$AY$14*L12</f>
        <v>1714.6678076657038</v>
      </c>
      <c r="BI443" s="548">
        <f ca="1">Origination!$AY$14*M12</f>
        <v>1675.9251541626604</v>
      </c>
      <c r="BJ443" s="548">
        <f ca="1">Origination!$AY$14*N12</f>
        <v>1636.5852180847778</v>
      </c>
      <c r="BK443" s="548">
        <f ca="1">Origination!$AY$14*O12</f>
        <v>1596.6387913256947</v>
      </c>
      <c r="BL443" s="548">
        <f ca="1">Origination!$AY$14*P12</f>
        <v>1556.0765238207428</v>
      </c>
      <c r="BM443" s="548">
        <f ca="1">Origination!$AY$14*Q12</f>
        <v>1514.8889213584223</v>
      </c>
      <c r="BN443" s="548">
        <f ca="1">Origination!$AY$14*R12</f>
        <v>1473.066343358141</v>
      </c>
      <c r="BO443" s="548">
        <f ca="1">Origination!$AY$14*S12</f>
        <v>1430.599000613689</v>
      </c>
      <c r="BP443" s="548">
        <f ca="1">Origination!$AY$14*T12</f>
        <v>1387.4769530019266</v>
      </c>
      <c r="BQ443" s="548">
        <f ca="1">Origination!$AY$14*U12</f>
        <v>1343.6901071561495</v>
      </c>
      <c r="BR443" s="548">
        <f ca="1">Origination!$AY$14*V12</f>
        <v>1299.2282141035835</v>
      </c>
      <c r="BS443" s="548">
        <f ca="1">Origination!$AY$14*W12</f>
        <v>1254.0808668664572</v>
      </c>
      <c r="BT443" s="548">
        <f ca="1">Origination!$AY$14*X12</f>
        <v>1208.2374980260915</v>
      </c>
      <c r="BU443" s="548">
        <f ca="1">Origination!$AY$14*Y12</f>
        <v>1161.6873772494371</v>
      </c>
      <c r="BV443" s="548">
        <f ca="1">Origination!$AY$14*Z12</f>
        <v>1114.4196087774758</v>
      </c>
      <c r="BW443" s="548">
        <f ca="1">Origination!$AY$14*AA12</f>
        <v>1066.4231288749052</v>
      </c>
      <c r="BX443" s="548">
        <f ca="1">Origination!$AY$14*AB12</f>
        <v>1017.6867032405031</v>
      </c>
      <c r="BY443" s="548">
        <f ca="1">Origination!$AY$14*AC12</f>
        <v>968.19892437757096</v>
      </c>
      <c r="BZ443" s="548">
        <f ca="1">Origination!$AY$14*AD12</f>
        <v>917.94820892383495</v>
      </c>
      <c r="CA443" s="548">
        <f ca="1">Origination!$AY$14*AE12</f>
        <v>866.92279494018737</v>
      </c>
      <c r="CB443" s="548">
        <f ca="1">Origination!$AY$14*AF12</f>
        <v>815.11073915762518</v>
      </c>
      <c r="CC443" s="548">
        <f ca="1">Origination!$AY$14*AG12</f>
        <v>762.49991418174864</v>
      </c>
      <c r="CD443" s="548">
        <f ca="1">Origination!$AY$14*AH12</f>
        <v>709.07800565416028</v>
      </c>
      <c r="CE443" s="548">
        <f ca="1">Origination!$AY$14*AI12</f>
        <v>654.8325093701053</v>
      </c>
      <c r="CF443" s="548">
        <f ca="1">Origination!$AY$14*AJ12</f>
        <v>599.750728351671</v>
      </c>
      <c r="CG443" s="548">
        <f ca="1">Origination!$AY$14*AK12</f>
        <v>543.81976987586927</v>
      </c>
      <c r="CH443" s="548">
        <f ca="1">Origination!$AY$14*AL12</f>
        <v>487.02654245689882</v>
      </c>
      <c r="CI443" s="548">
        <f ca="1">Origination!$AY$14*AM12</f>
        <v>429.35775278188595</v>
      </c>
      <c r="CJ443" s="548">
        <f ca="1">Origination!$AY$14*AN12</f>
        <v>370.79990259938324</v>
      </c>
      <c r="CK443" s="548">
        <f ca="1">Origination!$AY$14*AO12</f>
        <v>311.33928555990036</v>
      </c>
      <c r="CL443" s="548">
        <f ca="1">Origination!$AY$14*AP12</f>
        <v>250.96198400772539</v>
      </c>
      <c r="CM443" s="548">
        <f ca="1">Origination!$AY$14*AQ12</f>
        <v>189.65386572328777</v>
      </c>
      <c r="CN443" s="548">
        <f ca="1">Origination!$AY$14*AR12</f>
        <v>127.40058061529838</v>
      </c>
      <c r="CO443" s="548">
        <f ca="1">Origination!$AY$14*AS12</f>
        <v>64.187557361894136</v>
      </c>
      <c r="CP443" s="548">
        <f ca="1">Origination!$AY$14*AT12</f>
        <v>0</v>
      </c>
      <c r="CQ443" s="548">
        <f ca="1">Origination!$AY$14*AU12</f>
        <v>0</v>
      </c>
      <c r="CR443" s="548">
        <f ca="1">Origination!$AY$14*AV12</f>
        <v>0</v>
      </c>
      <c r="CS443" s="548">
        <f ca="1">Origination!$AY$14*AW12</f>
        <v>0</v>
      </c>
      <c r="CT443" s="548">
        <f ca="1">Origination!$AY$14*AX12</f>
        <v>0</v>
      </c>
      <c r="CU443" s="548">
        <f ca="1">Origination!$AY$14*AY12</f>
        <v>0</v>
      </c>
      <c r="CV443" s="548">
        <f ca="1">Origination!$AY$14*AZ12</f>
        <v>0</v>
      </c>
      <c r="CW443" s="548">
        <f ca="1">Origination!$AY$14*BA12</f>
        <v>0</v>
      </c>
      <c r="CX443" s="548">
        <f ca="1">Origination!$AY$14*BB12</f>
        <v>0</v>
      </c>
      <c r="CY443" s="548">
        <f ca="1">Origination!$AY$14*BC12</f>
        <v>0</v>
      </c>
      <c r="CZ443" s="548">
        <f ca="1">Origination!$AY$14*BD12</f>
        <v>0</v>
      </c>
      <c r="DA443" s="548">
        <f ca="1">Origination!$AY$14*BE12</f>
        <v>0</v>
      </c>
      <c r="DB443" s="548">
        <f ca="1">Origination!$AY$14*BF12</f>
        <v>0</v>
      </c>
      <c r="DC443" s="548">
        <f ca="1">Origination!$AY$14*BG12</f>
        <v>0</v>
      </c>
      <c r="DD443" s="548">
        <f ca="1">Origination!$AY$14*BH12</f>
        <v>0</v>
      </c>
      <c r="DE443" s="548">
        <f ca="1">Origination!$AY$14*BI12</f>
        <v>0</v>
      </c>
      <c r="DF443" s="548">
        <f ca="1">Origination!$AY$14*BJ12</f>
        <v>0</v>
      </c>
      <c r="DG443" s="548">
        <f ca="1">Origination!$AY$14*BK12</f>
        <v>0</v>
      </c>
      <c r="DH443" s="548">
        <f ca="1">Origination!$AY$14*BL12</f>
        <v>0</v>
      </c>
      <c r="DI443" s="548">
        <f ca="1">Origination!$AY$14*BM12</f>
        <v>0</v>
      </c>
      <c r="DJ443" s="548">
        <f ca="1">Origination!$AY$14*BN12</f>
        <v>0</v>
      </c>
      <c r="DK443" s="548">
        <f ca="1">Origination!$AY$14*BO12</f>
        <v>0</v>
      </c>
      <c r="DL443" s="548">
        <f ca="1">Origination!$AY$14*BP12</f>
        <v>0</v>
      </c>
      <c r="DM443" s="548">
        <f ca="1">Origination!$AY$14*BQ12</f>
        <v>0</v>
      </c>
      <c r="DN443" s="548">
        <f ca="1">Origination!$AY$14*BR12</f>
        <v>0</v>
      </c>
      <c r="DO443" s="548">
        <f ca="1">Origination!$AY$14*BS12</f>
        <v>0</v>
      </c>
      <c r="DP443" s="548">
        <f ca="1">Origination!$AY$14*BT12</f>
        <v>0</v>
      </c>
      <c r="DQ443" s="548">
        <f ca="1">Origination!$AY$14*BU12</f>
        <v>0</v>
      </c>
      <c r="DR443" s="548">
        <f ca="1">Origination!$AY$14*BV12</f>
        <v>0</v>
      </c>
      <c r="DS443" s="548">
        <f ca="1">Origination!$AY$14*BW12</f>
        <v>0</v>
      </c>
    </row>
    <row r="444" spans="1:123" hidden="1" outlineLevel="1" x14ac:dyDescent="0.25">
      <c r="A444" s="574" t="s">
        <v>44</v>
      </c>
      <c r="B444" s="575" t="s">
        <v>243</v>
      </c>
      <c r="C444" s="547">
        <v>50</v>
      </c>
      <c r="D444" s="549"/>
      <c r="E444" s="549"/>
      <c r="F444" s="549"/>
      <c r="G444" s="549"/>
      <c r="H444" s="549"/>
      <c r="I444" s="549"/>
      <c r="J444" s="549"/>
      <c r="K444" s="549"/>
      <c r="L444" s="549"/>
      <c r="M444" s="549"/>
      <c r="N444" s="549"/>
      <c r="O444" s="549"/>
      <c r="P444" s="549"/>
      <c r="Q444" s="549"/>
      <c r="R444" s="549"/>
      <c r="S444" s="549"/>
      <c r="T444" s="549"/>
      <c r="U444" s="549"/>
      <c r="V444" s="549"/>
      <c r="W444" s="549"/>
      <c r="X444" s="549"/>
      <c r="Y444" s="549"/>
      <c r="Z444" s="549"/>
      <c r="AA444" s="549"/>
      <c r="AB444" s="549"/>
      <c r="AC444" s="549"/>
      <c r="AD444" s="549"/>
      <c r="AE444" s="549"/>
      <c r="AF444" s="549"/>
      <c r="AG444" s="549"/>
      <c r="AH444" s="549"/>
      <c r="AI444" s="549"/>
      <c r="AJ444" s="549"/>
      <c r="AK444" s="549"/>
      <c r="AL444" s="549"/>
      <c r="AM444" s="549"/>
      <c r="AN444" s="549"/>
      <c r="AO444" s="549"/>
      <c r="AP444" s="549"/>
      <c r="AQ444" s="549"/>
      <c r="AR444" s="549"/>
      <c r="AS444" s="549"/>
      <c r="AT444" s="549"/>
      <c r="AU444" s="549"/>
      <c r="AV444" s="549"/>
      <c r="AW444" s="549"/>
      <c r="AX444" s="549"/>
      <c r="AY444" s="549"/>
      <c r="AZ444" s="549"/>
      <c r="BA444" s="548">
        <f ca="1">Origination!$AZ$14*D12</f>
        <v>2004.1666666666665</v>
      </c>
      <c r="BB444" s="548">
        <f ca="1">Origination!$AZ$14*E12</f>
        <v>1969.887120573221</v>
      </c>
      <c r="BC444" s="548">
        <f ca="1">Origination!$AZ$14*F12</f>
        <v>1935.079098144168</v>
      </c>
      <c r="BD444" s="548">
        <f ca="1">Origination!$AZ$14*G12</f>
        <v>1899.7344520360002</v>
      </c>
      <c r="BE444" s="548">
        <f ca="1">Origination!$AZ$14*H12</f>
        <v>1863.8449093003321</v>
      </c>
      <c r="BF444" s="548">
        <f ca="1">Origination!$AZ$14*I12</f>
        <v>1827.4020694474889</v>
      </c>
      <c r="BG444" s="548">
        <f ca="1">Origination!$AZ$14*J12</f>
        <v>1790.3974024802471</v>
      </c>
      <c r="BH444" s="548">
        <f ca="1">Origination!$AZ$14*K12</f>
        <v>1752.8222468972615</v>
      </c>
      <c r="BI444" s="548">
        <f ca="1">Origination!$AZ$14*L12</f>
        <v>1714.6678076657038</v>
      </c>
      <c r="BJ444" s="548">
        <f ca="1">Origination!$AZ$14*M12</f>
        <v>1675.9251541626604</v>
      </c>
      <c r="BK444" s="548">
        <f ca="1">Origination!$AZ$14*N12</f>
        <v>1636.5852180847778</v>
      </c>
      <c r="BL444" s="548">
        <f ca="1">Origination!$AZ$14*O12</f>
        <v>1596.6387913256947</v>
      </c>
      <c r="BM444" s="548">
        <f ca="1">Origination!$AZ$14*P12</f>
        <v>1556.0765238207428</v>
      </c>
      <c r="BN444" s="548">
        <f ca="1">Origination!$AZ$14*Q12</f>
        <v>1514.8889213584223</v>
      </c>
      <c r="BO444" s="548">
        <f ca="1">Origination!$AZ$14*R12</f>
        <v>1473.066343358141</v>
      </c>
      <c r="BP444" s="548">
        <f ca="1">Origination!$AZ$14*S12</f>
        <v>1430.599000613689</v>
      </c>
      <c r="BQ444" s="548">
        <f ca="1">Origination!$AZ$14*T12</f>
        <v>1387.4769530019266</v>
      </c>
      <c r="BR444" s="548">
        <f ca="1">Origination!$AZ$14*U12</f>
        <v>1343.6901071561495</v>
      </c>
      <c r="BS444" s="548">
        <f ca="1">Origination!$AZ$14*V12</f>
        <v>1299.2282141035835</v>
      </c>
      <c r="BT444" s="548">
        <f ca="1">Origination!$AZ$14*W12</f>
        <v>1254.0808668664572</v>
      </c>
      <c r="BU444" s="548">
        <f ca="1">Origination!$AZ$14*X12</f>
        <v>1208.2374980260915</v>
      </c>
      <c r="BV444" s="548">
        <f ca="1">Origination!$AZ$14*Y12</f>
        <v>1161.6873772494371</v>
      </c>
      <c r="BW444" s="548">
        <f ca="1">Origination!$AZ$14*Z12</f>
        <v>1114.4196087774758</v>
      </c>
      <c r="BX444" s="548">
        <f ca="1">Origination!$AZ$14*AA12</f>
        <v>1066.4231288749052</v>
      </c>
      <c r="BY444" s="548">
        <f ca="1">Origination!$AZ$14*AB12</f>
        <v>1017.6867032405031</v>
      </c>
      <c r="BZ444" s="548">
        <f ca="1">Origination!$AZ$14*AC12</f>
        <v>968.19892437757096</v>
      </c>
      <c r="CA444" s="548">
        <f ca="1">Origination!$AZ$14*AD12</f>
        <v>917.94820892383495</v>
      </c>
      <c r="CB444" s="548">
        <f ca="1">Origination!$AZ$14*AE12</f>
        <v>866.92279494018737</v>
      </c>
      <c r="CC444" s="548">
        <f ca="1">Origination!$AZ$14*AF12</f>
        <v>815.11073915762518</v>
      </c>
      <c r="CD444" s="548">
        <f ca="1">Origination!$AZ$14*AG12</f>
        <v>762.49991418174864</v>
      </c>
      <c r="CE444" s="548">
        <f ca="1">Origination!$AZ$14*AH12</f>
        <v>709.07800565416028</v>
      </c>
      <c r="CF444" s="548">
        <f ca="1">Origination!$AZ$14*AI12</f>
        <v>654.8325093701053</v>
      </c>
      <c r="CG444" s="548">
        <f ca="1">Origination!$AZ$14*AJ12</f>
        <v>599.750728351671</v>
      </c>
      <c r="CH444" s="548">
        <f ca="1">Origination!$AZ$14*AK12</f>
        <v>543.81976987586927</v>
      </c>
      <c r="CI444" s="548">
        <f ca="1">Origination!$AZ$14*AL12</f>
        <v>487.02654245689882</v>
      </c>
      <c r="CJ444" s="548">
        <f ca="1">Origination!$AZ$14*AM12</f>
        <v>429.35775278188595</v>
      </c>
      <c r="CK444" s="548">
        <f ca="1">Origination!$AZ$14*AN12</f>
        <v>370.79990259938324</v>
      </c>
      <c r="CL444" s="548">
        <f ca="1">Origination!$AZ$14*AO12</f>
        <v>311.33928555990036</v>
      </c>
      <c r="CM444" s="548">
        <f ca="1">Origination!$AZ$14*AP12</f>
        <v>250.96198400772539</v>
      </c>
      <c r="CN444" s="548">
        <f ca="1">Origination!$AZ$14*AQ12</f>
        <v>189.65386572328777</v>
      </c>
      <c r="CO444" s="548">
        <f ca="1">Origination!$AZ$14*AR12</f>
        <v>127.40058061529838</v>
      </c>
      <c r="CP444" s="548">
        <f ca="1">Origination!$AZ$14*AS12</f>
        <v>64.187557361894136</v>
      </c>
      <c r="CQ444" s="548">
        <f ca="1">Origination!$AZ$14*AT12</f>
        <v>0</v>
      </c>
      <c r="CR444" s="548">
        <f ca="1">Origination!$AZ$14*AU12</f>
        <v>0</v>
      </c>
      <c r="CS444" s="548">
        <f ca="1">Origination!$AZ$14*AV12</f>
        <v>0</v>
      </c>
      <c r="CT444" s="548">
        <f ca="1">Origination!$AZ$14*AW12</f>
        <v>0</v>
      </c>
      <c r="CU444" s="548">
        <f ca="1">Origination!$AZ$14*AX12</f>
        <v>0</v>
      </c>
      <c r="CV444" s="548">
        <f ca="1">Origination!$AZ$14*AY12</f>
        <v>0</v>
      </c>
      <c r="CW444" s="548">
        <f ca="1">Origination!$AZ$14*AZ12</f>
        <v>0</v>
      </c>
      <c r="CX444" s="548">
        <f ca="1">Origination!$AZ$14*BA12</f>
        <v>0</v>
      </c>
      <c r="CY444" s="548">
        <f ca="1">Origination!$AZ$14*BB12</f>
        <v>0</v>
      </c>
      <c r="CZ444" s="548">
        <f ca="1">Origination!$AZ$14*BC12</f>
        <v>0</v>
      </c>
      <c r="DA444" s="548">
        <f ca="1">Origination!$AZ$14*BD12</f>
        <v>0</v>
      </c>
      <c r="DB444" s="548">
        <f ca="1">Origination!$AZ$14*BE12</f>
        <v>0</v>
      </c>
      <c r="DC444" s="548">
        <f ca="1">Origination!$AZ$14*BF12</f>
        <v>0</v>
      </c>
      <c r="DD444" s="548">
        <f ca="1">Origination!$AZ$14*BG12</f>
        <v>0</v>
      </c>
      <c r="DE444" s="548">
        <f ca="1">Origination!$AZ$14*BH12</f>
        <v>0</v>
      </c>
      <c r="DF444" s="548">
        <f ca="1">Origination!$AZ$14*BI12</f>
        <v>0</v>
      </c>
      <c r="DG444" s="548">
        <f ca="1">Origination!$AZ$14*BJ12</f>
        <v>0</v>
      </c>
      <c r="DH444" s="548">
        <f ca="1">Origination!$AZ$14*BK12</f>
        <v>0</v>
      </c>
      <c r="DI444" s="548">
        <f ca="1">Origination!$AZ$14*BL12</f>
        <v>0</v>
      </c>
      <c r="DJ444" s="548">
        <f ca="1">Origination!$AZ$14*BM12</f>
        <v>0</v>
      </c>
      <c r="DK444" s="548">
        <f ca="1">Origination!$AZ$14*BN12</f>
        <v>0</v>
      </c>
      <c r="DL444" s="548">
        <f ca="1">Origination!$AZ$14*BO12</f>
        <v>0</v>
      </c>
      <c r="DM444" s="548">
        <f ca="1">Origination!$AZ$14*BP12</f>
        <v>0</v>
      </c>
      <c r="DN444" s="548">
        <f ca="1">Origination!$AZ$14*BQ12</f>
        <v>0</v>
      </c>
      <c r="DO444" s="548">
        <f ca="1">Origination!$AZ$14*BR12</f>
        <v>0</v>
      </c>
      <c r="DP444" s="548">
        <f ca="1">Origination!$AZ$14*BS12</f>
        <v>0</v>
      </c>
      <c r="DQ444" s="548">
        <f ca="1">Origination!$AZ$14*BT12</f>
        <v>0</v>
      </c>
      <c r="DR444" s="548">
        <f ca="1">Origination!$AZ$14*BU12</f>
        <v>0</v>
      </c>
      <c r="DS444" s="548">
        <f ca="1">Origination!$AZ$14*BV12</f>
        <v>0</v>
      </c>
    </row>
    <row r="445" spans="1:123" hidden="1" outlineLevel="1" x14ac:dyDescent="0.25">
      <c r="A445" s="574" t="s">
        <v>44</v>
      </c>
      <c r="B445" s="575" t="s">
        <v>243</v>
      </c>
      <c r="C445" s="547">
        <v>51</v>
      </c>
      <c r="D445" s="549"/>
      <c r="E445" s="549"/>
      <c r="F445" s="549"/>
      <c r="G445" s="549"/>
      <c r="H445" s="549"/>
      <c r="I445" s="549"/>
      <c r="J445" s="549"/>
      <c r="K445" s="549"/>
      <c r="L445" s="549"/>
      <c r="M445" s="549"/>
      <c r="N445" s="549"/>
      <c r="O445" s="549"/>
      <c r="P445" s="549"/>
      <c r="Q445" s="549"/>
      <c r="R445" s="549"/>
      <c r="S445" s="549"/>
      <c r="T445" s="549"/>
      <c r="U445" s="549"/>
      <c r="V445" s="549"/>
      <c r="W445" s="549"/>
      <c r="X445" s="549"/>
      <c r="Y445" s="549"/>
      <c r="Z445" s="549"/>
      <c r="AA445" s="549"/>
      <c r="AB445" s="549"/>
      <c r="AC445" s="549"/>
      <c r="AD445" s="549"/>
      <c r="AE445" s="549"/>
      <c r="AF445" s="549"/>
      <c r="AG445" s="549"/>
      <c r="AH445" s="549"/>
      <c r="AI445" s="549"/>
      <c r="AJ445" s="549"/>
      <c r="AK445" s="549"/>
      <c r="AL445" s="549"/>
      <c r="AM445" s="549"/>
      <c r="AN445" s="549"/>
      <c r="AO445" s="549"/>
      <c r="AP445" s="549"/>
      <c r="AQ445" s="549"/>
      <c r="AR445" s="549"/>
      <c r="AS445" s="549"/>
      <c r="AT445" s="549"/>
      <c r="AU445" s="549"/>
      <c r="AV445" s="549"/>
      <c r="AW445" s="549"/>
      <c r="AX445" s="549"/>
      <c r="AY445" s="549"/>
      <c r="AZ445" s="549"/>
      <c r="BA445" s="549"/>
      <c r="BB445" s="548">
        <f ca="1">Origination!$BA$14*D12</f>
        <v>2004.1666666666665</v>
      </c>
      <c r="BC445" s="548">
        <f ca="1">Origination!$BA$14*E12</f>
        <v>1969.887120573221</v>
      </c>
      <c r="BD445" s="548">
        <f ca="1">Origination!$BA$14*F12</f>
        <v>1935.079098144168</v>
      </c>
      <c r="BE445" s="548">
        <f ca="1">Origination!$BA$14*G12</f>
        <v>1899.7344520360002</v>
      </c>
      <c r="BF445" s="548">
        <f ca="1">Origination!$BA$14*H12</f>
        <v>1863.8449093003321</v>
      </c>
      <c r="BG445" s="548">
        <f ca="1">Origination!$BA$14*I12</f>
        <v>1827.4020694474889</v>
      </c>
      <c r="BH445" s="548">
        <f ca="1">Origination!$BA$14*J12</f>
        <v>1790.3974024802471</v>
      </c>
      <c r="BI445" s="548">
        <f ca="1">Origination!$BA$14*K12</f>
        <v>1752.8222468972615</v>
      </c>
      <c r="BJ445" s="548">
        <f ca="1">Origination!$BA$14*L12</f>
        <v>1714.6678076657038</v>
      </c>
      <c r="BK445" s="548">
        <f ca="1">Origination!$BA$14*M12</f>
        <v>1675.9251541626604</v>
      </c>
      <c r="BL445" s="548">
        <f ca="1">Origination!$BA$14*N12</f>
        <v>1636.5852180847778</v>
      </c>
      <c r="BM445" s="548">
        <f ca="1">Origination!$BA$14*O12</f>
        <v>1596.6387913256947</v>
      </c>
      <c r="BN445" s="548">
        <f ca="1">Origination!$BA$14*P12</f>
        <v>1556.0765238207428</v>
      </c>
      <c r="BO445" s="548">
        <f ca="1">Origination!$BA$14*Q12</f>
        <v>1514.8889213584223</v>
      </c>
      <c r="BP445" s="548">
        <f ca="1">Origination!$BA$14*R12</f>
        <v>1473.066343358141</v>
      </c>
      <c r="BQ445" s="548">
        <f ca="1">Origination!$BA$14*S12</f>
        <v>1430.599000613689</v>
      </c>
      <c r="BR445" s="548">
        <f ca="1">Origination!$BA$14*T12</f>
        <v>1387.4769530019266</v>
      </c>
      <c r="BS445" s="548">
        <f ca="1">Origination!$BA$14*U12</f>
        <v>1343.6901071561495</v>
      </c>
      <c r="BT445" s="548">
        <f ca="1">Origination!$BA$14*V12</f>
        <v>1299.2282141035835</v>
      </c>
      <c r="BU445" s="548">
        <f ca="1">Origination!$BA$14*W12</f>
        <v>1254.0808668664572</v>
      </c>
      <c r="BV445" s="548">
        <f ca="1">Origination!$BA$14*X12</f>
        <v>1208.2374980260915</v>
      </c>
      <c r="BW445" s="548">
        <f ca="1">Origination!$BA$14*Y12</f>
        <v>1161.6873772494371</v>
      </c>
      <c r="BX445" s="548">
        <f ca="1">Origination!$BA$14*Z12</f>
        <v>1114.4196087774758</v>
      </c>
      <c r="BY445" s="548">
        <f ca="1">Origination!$BA$14*AA12</f>
        <v>1066.4231288749052</v>
      </c>
      <c r="BZ445" s="548">
        <f ca="1">Origination!$BA$14*AB12</f>
        <v>1017.6867032405031</v>
      </c>
      <c r="CA445" s="548">
        <f ca="1">Origination!$BA$14*AC12</f>
        <v>968.19892437757096</v>
      </c>
      <c r="CB445" s="548">
        <f ca="1">Origination!$BA$14*AD12</f>
        <v>917.94820892383495</v>
      </c>
      <c r="CC445" s="548">
        <f ca="1">Origination!$BA$14*AE12</f>
        <v>866.92279494018737</v>
      </c>
      <c r="CD445" s="548">
        <f ca="1">Origination!$BA$14*AF12</f>
        <v>815.11073915762518</v>
      </c>
      <c r="CE445" s="548">
        <f ca="1">Origination!$BA$14*AG12</f>
        <v>762.49991418174864</v>
      </c>
      <c r="CF445" s="548">
        <f ca="1">Origination!$BA$14*AH12</f>
        <v>709.07800565416028</v>
      </c>
      <c r="CG445" s="548">
        <f ca="1">Origination!$BA$14*AI12</f>
        <v>654.8325093701053</v>
      </c>
      <c r="CH445" s="548">
        <f ca="1">Origination!$BA$14*AJ12</f>
        <v>599.750728351671</v>
      </c>
      <c r="CI445" s="548">
        <f ca="1">Origination!$BA$14*AK12</f>
        <v>543.81976987586927</v>
      </c>
      <c r="CJ445" s="548">
        <f ca="1">Origination!$BA$14*AL12</f>
        <v>487.02654245689882</v>
      </c>
      <c r="CK445" s="548">
        <f ca="1">Origination!$BA$14*AM12</f>
        <v>429.35775278188595</v>
      </c>
      <c r="CL445" s="548">
        <f ca="1">Origination!$BA$14*AN12</f>
        <v>370.79990259938324</v>
      </c>
      <c r="CM445" s="548">
        <f ca="1">Origination!$BA$14*AO12</f>
        <v>311.33928555990036</v>
      </c>
      <c r="CN445" s="548">
        <f ca="1">Origination!$BA$14*AP12</f>
        <v>250.96198400772539</v>
      </c>
      <c r="CO445" s="548">
        <f ca="1">Origination!$BA$14*AQ12</f>
        <v>189.65386572328777</v>
      </c>
      <c r="CP445" s="548">
        <f ca="1">Origination!$BA$14*AR12</f>
        <v>127.40058061529838</v>
      </c>
      <c r="CQ445" s="548">
        <f ca="1">Origination!$BA$14*AS12</f>
        <v>64.187557361894136</v>
      </c>
      <c r="CR445" s="548">
        <f ca="1">Origination!$BA$14*AT12</f>
        <v>0</v>
      </c>
      <c r="CS445" s="548">
        <f ca="1">Origination!$BA$14*AU12</f>
        <v>0</v>
      </c>
      <c r="CT445" s="548">
        <f ca="1">Origination!$BA$14*AV12</f>
        <v>0</v>
      </c>
      <c r="CU445" s="548">
        <f ca="1">Origination!$BA$14*AW12</f>
        <v>0</v>
      </c>
      <c r="CV445" s="548">
        <f ca="1">Origination!$BA$14*AX12</f>
        <v>0</v>
      </c>
      <c r="CW445" s="548">
        <f ca="1">Origination!$BA$14*AY12</f>
        <v>0</v>
      </c>
      <c r="CX445" s="548">
        <f ca="1">Origination!$BA$14*AZ12</f>
        <v>0</v>
      </c>
      <c r="CY445" s="548">
        <f ca="1">Origination!$BA$14*BA12</f>
        <v>0</v>
      </c>
      <c r="CZ445" s="548">
        <f ca="1">Origination!$BA$14*BB12</f>
        <v>0</v>
      </c>
      <c r="DA445" s="548">
        <f ca="1">Origination!$BA$14*BC12</f>
        <v>0</v>
      </c>
      <c r="DB445" s="548">
        <f ca="1">Origination!$BA$14*BD12</f>
        <v>0</v>
      </c>
      <c r="DC445" s="548">
        <f ca="1">Origination!$BA$14*BE12</f>
        <v>0</v>
      </c>
      <c r="DD445" s="548">
        <f ca="1">Origination!$BA$14*BF12</f>
        <v>0</v>
      </c>
      <c r="DE445" s="548">
        <f ca="1">Origination!$BA$14*BG12</f>
        <v>0</v>
      </c>
      <c r="DF445" s="548">
        <f ca="1">Origination!$BA$14*BH12</f>
        <v>0</v>
      </c>
      <c r="DG445" s="548">
        <f ca="1">Origination!$BA$14*BI12</f>
        <v>0</v>
      </c>
      <c r="DH445" s="548">
        <f ca="1">Origination!$BA$14*BJ12</f>
        <v>0</v>
      </c>
      <c r="DI445" s="548">
        <f ca="1">Origination!$BA$14*BK12</f>
        <v>0</v>
      </c>
      <c r="DJ445" s="548">
        <f ca="1">Origination!$BA$14*BL12</f>
        <v>0</v>
      </c>
      <c r="DK445" s="548">
        <f ca="1">Origination!$BA$14*BM12</f>
        <v>0</v>
      </c>
      <c r="DL445" s="548">
        <f ca="1">Origination!$BA$14*BN12</f>
        <v>0</v>
      </c>
      <c r="DM445" s="548">
        <f ca="1">Origination!$BA$14*BO12</f>
        <v>0</v>
      </c>
      <c r="DN445" s="548">
        <f ca="1">Origination!$BA$14*BP12</f>
        <v>0</v>
      </c>
      <c r="DO445" s="548">
        <f ca="1">Origination!$BA$14*BQ12</f>
        <v>0</v>
      </c>
      <c r="DP445" s="548">
        <f ca="1">Origination!$BA$14*BR12</f>
        <v>0</v>
      </c>
      <c r="DQ445" s="548">
        <f ca="1">Origination!$BA$14*BS12</f>
        <v>0</v>
      </c>
      <c r="DR445" s="548">
        <f ca="1">Origination!$BA$14*BT12</f>
        <v>0</v>
      </c>
      <c r="DS445" s="548">
        <f ca="1">Origination!$BA$14*BU12</f>
        <v>0</v>
      </c>
    </row>
    <row r="446" spans="1:123" hidden="1" outlineLevel="1" x14ac:dyDescent="0.25">
      <c r="A446" s="574" t="s">
        <v>44</v>
      </c>
      <c r="B446" s="575" t="s">
        <v>243</v>
      </c>
      <c r="C446" s="547">
        <v>52</v>
      </c>
      <c r="D446" s="549"/>
      <c r="E446" s="549"/>
      <c r="F446" s="549"/>
      <c r="G446" s="549"/>
      <c r="H446" s="549"/>
      <c r="I446" s="549"/>
      <c r="J446" s="549"/>
      <c r="K446" s="549"/>
      <c r="L446" s="549"/>
      <c r="M446" s="549"/>
      <c r="N446" s="549"/>
      <c r="O446" s="549"/>
      <c r="P446" s="549"/>
      <c r="Q446" s="549"/>
      <c r="R446" s="549"/>
      <c r="S446" s="549"/>
      <c r="T446" s="549"/>
      <c r="U446" s="549"/>
      <c r="V446" s="549"/>
      <c r="W446" s="549"/>
      <c r="X446" s="549"/>
      <c r="Y446" s="549"/>
      <c r="Z446" s="549"/>
      <c r="AA446" s="549"/>
      <c r="AB446" s="549"/>
      <c r="AC446" s="549"/>
      <c r="AD446" s="549"/>
      <c r="AE446" s="549"/>
      <c r="AF446" s="549"/>
      <c r="AG446" s="549"/>
      <c r="AH446" s="549"/>
      <c r="AI446" s="549"/>
      <c r="AJ446" s="549"/>
      <c r="AK446" s="549"/>
      <c r="AL446" s="549"/>
      <c r="AM446" s="549"/>
      <c r="AN446" s="549"/>
      <c r="AO446" s="549"/>
      <c r="AP446" s="549"/>
      <c r="AQ446" s="549"/>
      <c r="AR446" s="549"/>
      <c r="AS446" s="549"/>
      <c r="AT446" s="549"/>
      <c r="AU446" s="549"/>
      <c r="AV446" s="549"/>
      <c r="AW446" s="549"/>
      <c r="AX446" s="549"/>
      <c r="AY446" s="549"/>
      <c r="AZ446" s="549"/>
      <c r="BA446" s="549"/>
      <c r="BB446" s="549"/>
      <c r="BC446" s="548">
        <f ca="1">Origination!$BB$14*D12</f>
        <v>2004.1666666666665</v>
      </c>
      <c r="BD446" s="548">
        <f ca="1">Origination!$BB$14*E12</f>
        <v>1969.887120573221</v>
      </c>
      <c r="BE446" s="548">
        <f ca="1">Origination!$BB$14*F12</f>
        <v>1935.079098144168</v>
      </c>
      <c r="BF446" s="548">
        <f ca="1">Origination!$BB$14*G12</f>
        <v>1899.7344520360002</v>
      </c>
      <c r="BG446" s="548">
        <f ca="1">Origination!$BB$14*H12</f>
        <v>1863.8449093003321</v>
      </c>
      <c r="BH446" s="548">
        <f ca="1">Origination!$BB$14*I12</f>
        <v>1827.4020694474889</v>
      </c>
      <c r="BI446" s="548">
        <f ca="1">Origination!$BB$14*J12</f>
        <v>1790.3974024802471</v>
      </c>
      <c r="BJ446" s="548">
        <f ca="1">Origination!$BB$14*K12</f>
        <v>1752.8222468972615</v>
      </c>
      <c r="BK446" s="548">
        <f ca="1">Origination!$BB$14*L12</f>
        <v>1714.6678076657038</v>
      </c>
      <c r="BL446" s="548">
        <f ca="1">Origination!$BB$14*M12</f>
        <v>1675.9251541626604</v>
      </c>
      <c r="BM446" s="548">
        <f ca="1">Origination!$BB$14*N12</f>
        <v>1636.5852180847778</v>
      </c>
      <c r="BN446" s="548">
        <f ca="1">Origination!$BB$14*O12</f>
        <v>1596.6387913256947</v>
      </c>
      <c r="BO446" s="548">
        <f ca="1">Origination!$BB$14*P12</f>
        <v>1556.0765238207428</v>
      </c>
      <c r="BP446" s="548">
        <f ca="1">Origination!$BB$14*Q12</f>
        <v>1514.8889213584223</v>
      </c>
      <c r="BQ446" s="548">
        <f ca="1">Origination!$BB$14*R12</f>
        <v>1473.066343358141</v>
      </c>
      <c r="BR446" s="548">
        <f ca="1">Origination!$BB$14*S12</f>
        <v>1430.599000613689</v>
      </c>
      <c r="BS446" s="548">
        <f ca="1">Origination!$BB$14*T12</f>
        <v>1387.4769530019266</v>
      </c>
      <c r="BT446" s="548">
        <f ca="1">Origination!$BB$14*U12</f>
        <v>1343.6901071561495</v>
      </c>
      <c r="BU446" s="548">
        <f ca="1">Origination!$BB$14*V12</f>
        <v>1299.2282141035835</v>
      </c>
      <c r="BV446" s="548">
        <f ca="1">Origination!$BB$14*W12</f>
        <v>1254.0808668664572</v>
      </c>
      <c r="BW446" s="548">
        <f ca="1">Origination!$BB$14*X12</f>
        <v>1208.2374980260915</v>
      </c>
      <c r="BX446" s="548">
        <f ca="1">Origination!$BB$14*Y12</f>
        <v>1161.6873772494371</v>
      </c>
      <c r="BY446" s="548">
        <f ca="1">Origination!$BB$14*Z12</f>
        <v>1114.4196087774758</v>
      </c>
      <c r="BZ446" s="548">
        <f ca="1">Origination!$BB$14*AA12</f>
        <v>1066.4231288749052</v>
      </c>
      <c r="CA446" s="548">
        <f ca="1">Origination!$BB$14*AB12</f>
        <v>1017.6867032405031</v>
      </c>
      <c r="CB446" s="548">
        <f ca="1">Origination!$BB$14*AC12</f>
        <v>968.19892437757096</v>
      </c>
      <c r="CC446" s="548">
        <f ca="1">Origination!$BB$14*AD12</f>
        <v>917.94820892383495</v>
      </c>
      <c r="CD446" s="548">
        <f ca="1">Origination!$BB$14*AE12</f>
        <v>866.92279494018737</v>
      </c>
      <c r="CE446" s="548">
        <f ca="1">Origination!$BB$14*AF12</f>
        <v>815.11073915762518</v>
      </c>
      <c r="CF446" s="548">
        <f ca="1">Origination!$BB$14*AG12</f>
        <v>762.49991418174864</v>
      </c>
      <c r="CG446" s="548">
        <f ca="1">Origination!$BB$14*AH12</f>
        <v>709.07800565416028</v>
      </c>
      <c r="CH446" s="548">
        <f ca="1">Origination!$BB$14*AI12</f>
        <v>654.8325093701053</v>
      </c>
      <c r="CI446" s="548">
        <f ca="1">Origination!$BB$14*AJ12</f>
        <v>599.750728351671</v>
      </c>
      <c r="CJ446" s="548">
        <f ca="1">Origination!$BB$14*AK12</f>
        <v>543.81976987586927</v>
      </c>
      <c r="CK446" s="548">
        <f ca="1">Origination!$BB$14*AL12</f>
        <v>487.02654245689882</v>
      </c>
      <c r="CL446" s="548">
        <f ca="1">Origination!$BB$14*AM12</f>
        <v>429.35775278188595</v>
      </c>
      <c r="CM446" s="548">
        <f ca="1">Origination!$BB$14*AN12</f>
        <v>370.79990259938324</v>
      </c>
      <c r="CN446" s="548">
        <f ca="1">Origination!$BB$14*AO12</f>
        <v>311.33928555990036</v>
      </c>
      <c r="CO446" s="548">
        <f ca="1">Origination!$BB$14*AP12</f>
        <v>250.96198400772539</v>
      </c>
      <c r="CP446" s="548">
        <f ca="1">Origination!$BB$14*AQ12</f>
        <v>189.65386572328777</v>
      </c>
      <c r="CQ446" s="548">
        <f ca="1">Origination!$BB$14*AR12</f>
        <v>127.40058061529838</v>
      </c>
      <c r="CR446" s="548">
        <f ca="1">Origination!$BB$14*AS12</f>
        <v>64.187557361894136</v>
      </c>
      <c r="CS446" s="548">
        <f ca="1">Origination!$BB$14*AT12</f>
        <v>0</v>
      </c>
      <c r="CT446" s="548">
        <f ca="1">Origination!$BB$14*AU12</f>
        <v>0</v>
      </c>
      <c r="CU446" s="548">
        <f ca="1">Origination!$BB$14*AV12</f>
        <v>0</v>
      </c>
      <c r="CV446" s="548">
        <f ca="1">Origination!$BB$14*AW12</f>
        <v>0</v>
      </c>
      <c r="CW446" s="548">
        <f ca="1">Origination!$BB$14*AX12</f>
        <v>0</v>
      </c>
      <c r="CX446" s="548">
        <f ca="1">Origination!$BB$14*AY12</f>
        <v>0</v>
      </c>
      <c r="CY446" s="548">
        <f ca="1">Origination!$BB$14*AZ12</f>
        <v>0</v>
      </c>
      <c r="CZ446" s="548">
        <f ca="1">Origination!$BB$14*BA12</f>
        <v>0</v>
      </c>
      <c r="DA446" s="548">
        <f ca="1">Origination!$BB$14*BB12</f>
        <v>0</v>
      </c>
      <c r="DB446" s="548">
        <f ca="1">Origination!$BB$14*BC12</f>
        <v>0</v>
      </c>
      <c r="DC446" s="548">
        <f ca="1">Origination!$BB$14*BD12</f>
        <v>0</v>
      </c>
      <c r="DD446" s="548">
        <f ca="1">Origination!$BB$14*BE12</f>
        <v>0</v>
      </c>
      <c r="DE446" s="548">
        <f ca="1">Origination!$BB$14*BF12</f>
        <v>0</v>
      </c>
      <c r="DF446" s="548">
        <f ca="1">Origination!$BB$14*BG12</f>
        <v>0</v>
      </c>
      <c r="DG446" s="548">
        <f ca="1">Origination!$BB$14*BH12</f>
        <v>0</v>
      </c>
      <c r="DH446" s="548">
        <f ca="1">Origination!$BB$14*BI12</f>
        <v>0</v>
      </c>
      <c r="DI446" s="548">
        <f ca="1">Origination!$BB$14*BJ12</f>
        <v>0</v>
      </c>
      <c r="DJ446" s="548">
        <f ca="1">Origination!$BB$14*BK12</f>
        <v>0</v>
      </c>
      <c r="DK446" s="548">
        <f ca="1">Origination!$BB$14*BL12</f>
        <v>0</v>
      </c>
      <c r="DL446" s="548">
        <f ca="1">Origination!$BB$14*BM12</f>
        <v>0</v>
      </c>
      <c r="DM446" s="548">
        <f ca="1">Origination!$BB$14*BN12</f>
        <v>0</v>
      </c>
      <c r="DN446" s="548">
        <f ca="1">Origination!$BB$14*BO12</f>
        <v>0</v>
      </c>
      <c r="DO446" s="548">
        <f ca="1">Origination!$BB$14*BP12</f>
        <v>0</v>
      </c>
      <c r="DP446" s="548">
        <f ca="1">Origination!$BB$14*BQ12</f>
        <v>0</v>
      </c>
      <c r="DQ446" s="548">
        <f ca="1">Origination!$BB$14*BR12</f>
        <v>0</v>
      </c>
      <c r="DR446" s="548">
        <f ca="1">Origination!$BB$14*BS12</f>
        <v>0</v>
      </c>
      <c r="DS446" s="548">
        <f ca="1">Origination!$BB$14*BT12</f>
        <v>0</v>
      </c>
    </row>
    <row r="447" spans="1:123" hidden="1" outlineLevel="1" x14ac:dyDescent="0.25">
      <c r="A447" s="574" t="s">
        <v>44</v>
      </c>
      <c r="B447" s="575" t="s">
        <v>243</v>
      </c>
      <c r="C447" s="547">
        <v>53</v>
      </c>
      <c r="D447" s="549"/>
      <c r="E447" s="549"/>
      <c r="F447" s="549"/>
      <c r="G447" s="549"/>
      <c r="H447" s="549"/>
      <c r="I447" s="549"/>
      <c r="J447" s="549"/>
      <c r="K447" s="549"/>
      <c r="L447" s="549"/>
      <c r="M447" s="549"/>
      <c r="N447" s="549"/>
      <c r="O447" s="549"/>
      <c r="P447" s="549"/>
      <c r="Q447" s="549"/>
      <c r="R447" s="549"/>
      <c r="S447" s="549"/>
      <c r="T447" s="549"/>
      <c r="U447" s="549"/>
      <c r="V447" s="549"/>
      <c r="W447" s="549"/>
      <c r="X447" s="549"/>
      <c r="Y447" s="549"/>
      <c r="Z447" s="549"/>
      <c r="AA447" s="549"/>
      <c r="AB447" s="549"/>
      <c r="AC447" s="549"/>
      <c r="AD447" s="549"/>
      <c r="AE447" s="549"/>
      <c r="AF447" s="549"/>
      <c r="AG447" s="549"/>
      <c r="AH447" s="549"/>
      <c r="AI447" s="549"/>
      <c r="AJ447" s="549"/>
      <c r="AK447" s="549"/>
      <c r="AL447" s="549"/>
      <c r="AM447" s="549"/>
      <c r="AN447" s="549"/>
      <c r="AO447" s="549"/>
      <c r="AP447" s="549"/>
      <c r="AQ447" s="549"/>
      <c r="AR447" s="549"/>
      <c r="AS447" s="549"/>
      <c r="AT447" s="549"/>
      <c r="AU447" s="549"/>
      <c r="AV447" s="549"/>
      <c r="AW447" s="549"/>
      <c r="AX447" s="549"/>
      <c r="AY447" s="549"/>
      <c r="AZ447" s="549"/>
      <c r="BA447" s="549"/>
      <c r="BB447" s="549"/>
      <c r="BC447" s="549"/>
      <c r="BD447" s="548">
        <f ca="1">Origination!$BC$14*D12</f>
        <v>2004.1666666666665</v>
      </c>
      <c r="BE447" s="548">
        <f ca="1">Origination!$BC$14*E12</f>
        <v>1969.887120573221</v>
      </c>
      <c r="BF447" s="548">
        <f ca="1">Origination!$BC$14*F12</f>
        <v>1935.079098144168</v>
      </c>
      <c r="BG447" s="548">
        <f ca="1">Origination!$BC$14*G12</f>
        <v>1899.7344520360002</v>
      </c>
      <c r="BH447" s="548">
        <f ca="1">Origination!$BC$14*H12</f>
        <v>1863.8449093003321</v>
      </c>
      <c r="BI447" s="548">
        <f ca="1">Origination!$BC$14*I12</f>
        <v>1827.4020694474889</v>
      </c>
      <c r="BJ447" s="548">
        <f ca="1">Origination!$BC$14*J12</f>
        <v>1790.3974024802471</v>
      </c>
      <c r="BK447" s="548">
        <f ca="1">Origination!$BC$14*K12</f>
        <v>1752.8222468972615</v>
      </c>
      <c r="BL447" s="548">
        <f ca="1">Origination!$BC$14*L12</f>
        <v>1714.6678076657038</v>
      </c>
      <c r="BM447" s="548">
        <f ca="1">Origination!$BC$14*M12</f>
        <v>1675.9251541626604</v>
      </c>
      <c r="BN447" s="548">
        <f ca="1">Origination!$BC$14*N12</f>
        <v>1636.5852180847778</v>
      </c>
      <c r="BO447" s="548">
        <f ca="1">Origination!$BC$14*O12</f>
        <v>1596.6387913256947</v>
      </c>
      <c r="BP447" s="548">
        <f ca="1">Origination!$BC$14*P12</f>
        <v>1556.0765238207428</v>
      </c>
      <c r="BQ447" s="548">
        <f ca="1">Origination!$BC$14*Q12</f>
        <v>1514.8889213584223</v>
      </c>
      <c r="BR447" s="548">
        <f ca="1">Origination!$BC$14*R12</f>
        <v>1473.066343358141</v>
      </c>
      <c r="BS447" s="548">
        <f ca="1">Origination!$BC$14*S12</f>
        <v>1430.599000613689</v>
      </c>
      <c r="BT447" s="548">
        <f ca="1">Origination!$BC$14*T12</f>
        <v>1387.4769530019266</v>
      </c>
      <c r="BU447" s="548">
        <f ca="1">Origination!$BC$14*U12</f>
        <v>1343.6901071561495</v>
      </c>
      <c r="BV447" s="548">
        <f ca="1">Origination!$BC$14*V12</f>
        <v>1299.2282141035835</v>
      </c>
      <c r="BW447" s="548">
        <f ca="1">Origination!$BC$14*W12</f>
        <v>1254.0808668664572</v>
      </c>
      <c r="BX447" s="548">
        <f ca="1">Origination!$BC$14*X12</f>
        <v>1208.2374980260915</v>
      </c>
      <c r="BY447" s="548">
        <f ca="1">Origination!$BC$14*Y12</f>
        <v>1161.6873772494371</v>
      </c>
      <c r="BZ447" s="548">
        <f ca="1">Origination!$BC$14*Z12</f>
        <v>1114.4196087774758</v>
      </c>
      <c r="CA447" s="548">
        <f ca="1">Origination!$BC$14*AA12</f>
        <v>1066.4231288749052</v>
      </c>
      <c r="CB447" s="548">
        <f ca="1">Origination!$BC$14*AB12</f>
        <v>1017.6867032405031</v>
      </c>
      <c r="CC447" s="548">
        <f ca="1">Origination!$BC$14*AC12</f>
        <v>968.19892437757096</v>
      </c>
      <c r="CD447" s="548">
        <f ca="1">Origination!$BC$14*AD12</f>
        <v>917.94820892383495</v>
      </c>
      <c r="CE447" s="548">
        <f ca="1">Origination!$BC$14*AE12</f>
        <v>866.92279494018737</v>
      </c>
      <c r="CF447" s="548">
        <f ca="1">Origination!$BC$14*AF12</f>
        <v>815.11073915762518</v>
      </c>
      <c r="CG447" s="548">
        <f ca="1">Origination!$BC$14*AG12</f>
        <v>762.49991418174864</v>
      </c>
      <c r="CH447" s="548">
        <f ca="1">Origination!$BC$14*AH12</f>
        <v>709.07800565416028</v>
      </c>
      <c r="CI447" s="548">
        <f ca="1">Origination!$BC$14*AI12</f>
        <v>654.8325093701053</v>
      </c>
      <c r="CJ447" s="548">
        <f ca="1">Origination!$BC$14*AJ12</f>
        <v>599.750728351671</v>
      </c>
      <c r="CK447" s="548">
        <f ca="1">Origination!$BC$14*AK12</f>
        <v>543.81976987586927</v>
      </c>
      <c r="CL447" s="548">
        <f ca="1">Origination!$BC$14*AL12</f>
        <v>487.02654245689882</v>
      </c>
      <c r="CM447" s="548">
        <f ca="1">Origination!$BC$14*AM12</f>
        <v>429.35775278188595</v>
      </c>
      <c r="CN447" s="548">
        <f ca="1">Origination!$BC$14*AN12</f>
        <v>370.79990259938324</v>
      </c>
      <c r="CO447" s="548">
        <f ca="1">Origination!$BC$14*AO12</f>
        <v>311.33928555990036</v>
      </c>
      <c r="CP447" s="548">
        <f ca="1">Origination!$BC$14*AP12</f>
        <v>250.96198400772539</v>
      </c>
      <c r="CQ447" s="548">
        <f ca="1">Origination!$BC$14*AQ12</f>
        <v>189.65386572328777</v>
      </c>
      <c r="CR447" s="548">
        <f ca="1">Origination!$BC$14*AR12</f>
        <v>127.40058061529838</v>
      </c>
      <c r="CS447" s="548">
        <f ca="1">Origination!$BC$14*AS12</f>
        <v>64.187557361894136</v>
      </c>
      <c r="CT447" s="548">
        <f ca="1">Origination!$BC$14*AT12</f>
        <v>0</v>
      </c>
      <c r="CU447" s="548">
        <f ca="1">Origination!$BC$14*AU12</f>
        <v>0</v>
      </c>
      <c r="CV447" s="548">
        <f ca="1">Origination!$BC$14*AV12</f>
        <v>0</v>
      </c>
      <c r="CW447" s="548">
        <f ca="1">Origination!$BC$14*AW12</f>
        <v>0</v>
      </c>
      <c r="CX447" s="548">
        <f ca="1">Origination!$BC$14*AX12</f>
        <v>0</v>
      </c>
      <c r="CY447" s="548">
        <f ca="1">Origination!$BC$14*AY12</f>
        <v>0</v>
      </c>
      <c r="CZ447" s="548">
        <f ca="1">Origination!$BC$14*AZ12</f>
        <v>0</v>
      </c>
      <c r="DA447" s="548">
        <f ca="1">Origination!$BC$14*BA12</f>
        <v>0</v>
      </c>
      <c r="DB447" s="548">
        <f ca="1">Origination!$BC$14*BB12</f>
        <v>0</v>
      </c>
      <c r="DC447" s="548">
        <f ca="1">Origination!$BC$14*BC12</f>
        <v>0</v>
      </c>
      <c r="DD447" s="548">
        <f ca="1">Origination!$BC$14*BD12</f>
        <v>0</v>
      </c>
      <c r="DE447" s="548">
        <f ca="1">Origination!$BC$14*BE12</f>
        <v>0</v>
      </c>
      <c r="DF447" s="548">
        <f ca="1">Origination!$BC$14*BF12</f>
        <v>0</v>
      </c>
      <c r="DG447" s="548">
        <f ca="1">Origination!$BC$14*BG12</f>
        <v>0</v>
      </c>
      <c r="DH447" s="548">
        <f ca="1">Origination!$BC$14*BH12</f>
        <v>0</v>
      </c>
      <c r="DI447" s="548">
        <f ca="1">Origination!$BC$14*BI12</f>
        <v>0</v>
      </c>
      <c r="DJ447" s="548">
        <f ca="1">Origination!$BC$14*BJ12</f>
        <v>0</v>
      </c>
      <c r="DK447" s="548">
        <f ca="1">Origination!$BC$14*BK12</f>
        <v>0</v>
      </c>
      <c r="DL447" s="548">
        <f ca="1">Origination!$BC$14*BL12</f>
        <v>0</v>
      </c>
      <c r="DM447" s="548">
        <f ca="1">Origination!$BC$14*BM12</f>
        <v>0</v>
      </c>
      <c r="DN447" s="548">
        <f ca="1">Origination!$BC$14*BN12</f>
        <v>0</v>
      </c>
      <c r="DO447" s="548">
        <f ca="1">Origination!$BC$14*BO12</f>
        <v>0</v>
      </c>
      <c r="DP447" s="548">
        <f ca="1">Origination!$BC$14*BP12</f>
        <v>0</v>
      </c>
      <c r="DQ447" s="548">
        <f ca="1">Origination!$BC$14*BQ12</f>
        <v>0</v>
      </c>
      <c r="DR447" s="548">
        <f ca="1">Origination!$BC$14*BR12</f>
        <v>0</v>
      </c>
      <c r="DS447" s="548">
        <f ca="1">Origination!$BC$14*BS12</f>
        <v>0</v>
      </c>
    </row>
    <row r="448" spans="1:123" hidden="1" outlineLevel="1" x14ac:dyDescent="0.25">
      <c r="A448" s="574" t="s">
        <v>44</v>
      </c>
      <c r="B448" s="575" t="s">
        <v>243</v>
      </c>
      <c r="C448" s="547">
        <v>54</v>
      </c>
      <c r="D448" s="549"/>
      <c r="E448" s="549"/>
      <c r="F448" s="549"/>
      <c r="G448" s="549"/>
      <c r="H448" s="549"/>
      <c r="I448" s="549"/>
      <c r="J448" s="549"/>
      <c r="K448" s="549"/>
      <c r="L448" s="549"/>
      <c r="M448" s="549"/>
      <c r="N448" s="549"/>
      <c r="O448" s="549"/>
      <c r="P448" s="549"/>
      <c r="Q448" s="549"/>
      <c r="R448" s="549"/>
      <c r="S448" s="549"/>
      <c r="T448" s="549"/>
      <c r="U448" s="549"/>
      <c r="V448" s="549"/>
      <c r="W448" s="549"/>
      <c r="X448" s="549"/>
      <c r="Y448" s="549"/>
      <c r="Z448" s="549"/>
      <c r="AA448" s="549"/>
      <c r="AB448" s="549"/>
      <c r="AC448" s="549"/>
      <c r="AD448" s="549"/>
      <c r="AE448" s="549"/>
      <c r="AF448" s="549"/>
      <c r="AG448" s="549"/>
      <c r="AH448" s="549"/>
      <c r="AI448" s="549"/>
      <c r="AJ448" s="549"/>
      <c r="AK448" s="549"/>
      <c r="AL448" s="549"/>
      <c r="AM448" s="549"/>
      <c r="AN448" s="549"/>
      <c r="AO448" s="549"/>
      <c r="AP448" s="549"/>
      <c r="AQ448" s="549"/>
      <c r="AR448" s="549"/>
      <c r="AS448" s="549"/>
      <c r="AT448" s="549"/>
      <c r="AU448" s="549"/>
      <c r="AV448" s="549"/>
      <c r="AW448" s="549"/>
      <c r="AX448" s="549"/>
      <c r="AY448" s="549"/>
      <c r="AZ448" s="549"/>
      <c r="BA448" s="549"/>
      <c r="BB448" s="549"/>
      <c r="BC448" s="549"/>
      <c r="BD448" s="549"/>
      <c r="BE448" s="548">
        <f ca="1">Origination!$BD$14*D12</f>
        <v>2004.1666666666665</v>
      </c>
      <c r="BF448" s="548">
        <f ca="1">Origination!$BD$14*E12</f>
        <v>1969.887120573221</v>
      </c>
      <c r="BG448" s="548">
        <f ca="1">Origination!$BD$14*F12</f>
        <v>1935.079098144168</v>
      </c>
      <c r="BH448" s="548">
        <f ca="1">Origination!$BD$14*G12</f>
        <v>1899.7344520360002</v>
      </c>
      <c r="BI448" s="548">
        <f ca="1">Origination!$BD$14*H12</f>
        <v>1863.8449093003321</v>
      </c>
      <c r="BJ448" s="548">
        <f ca="1">Origination!$BD$14*I12</f>
        <v>1827.4020694474889</v>
      </c>
      <c r="BK448" s="548">
        <f ca="1">Origination!$BD$14*J12</f>
        <v>1790.3974024802471</v>
      </c>
      <c r="BL448" s="548">
        <f ca="1">Origination!$BD$14*K12</f>
        <v>1752.8222468972615</v>
      </c>
      <c r="BM448" s="548">
        <f ca="1">Origination!$BD$14*L12</f>
        <v>1714.6678076657038</v>
      </c>
      <c r="BN448" s="548">
        <f ca="1">Origination!$BD$14*M12</f>
        <v>1675.9251541626604</v>
      </c>
      <c r="BO448" s="548">
        <f ca="1">Origination!$BD$14*N12</f>
        <v>1636.5852180847778</v>
      </c>
      <c r="BP448" s="548">
        <f ca="1">Origination!$BD$14*O12</f>
        <v>1596.6387913256947</v>
      </c>
      <c r="BQ448" s="548">
        <f ca="1">Origination!$BD$14*P12</f>
        <v>1556.0765238207428</v>
      </c>
      <c r="BR448" s="548">
        <f ca="1">Origination!$BD$14*Q12</f>
        <v>1514.8889213584223</v>
      </c>
      <c r="BS448" s="548">
        <f ca="1">Origination!$BD$14*R12</f>
        <v>1473.066343358141</v>
      </c>
      <c r="BT448" s="548">
        <f ca="1">Origination!$BD$14*S12</f>
        <v>1430.599000613689</v>
      </c>
      <c r="BU448" s="548">
        <f ca="1">Origination!$BD$14*T12</f>
        <v>1387.4769530019266</v>
      </c>
      <c r="BV448" s="548">
        <f ca="1">Origination!$BD$14*U12</f>
        <v>1343.6901071561495</v>
      </c>
      <c r="BW448" s="548">
        <f ca="1">Origination!$BD$14*V12</f>
        <v>1299.2282141035835</v>
      </c>
      <c r="BX448" s="548">
        <f ca="1">Origination!$BD$14*W12</f>
        <v>1254.0808668664572</v>
      </c>
      <c r="BY448" s="548">
        <f ca="1">Origination!$BD$14*X12</f>
        <v>1208.2374980260915</v>
      </c>
      <c r="BZ448" s="548">
        <f ca="1">Origination!$BD$14*Y12</f>
        <v>1161.6873772494371</v>
      </c>
      <c r="CA448" s="548">
        <f ca="1">Origination!$BD$14*Z12</f>
        <v>1114.4196087774758</v>
      </c>
      <c r="CB448" s="548">
        <f ca="1">Origination!$BD$14*AA12</f>
        <v>1066.4231288749052</v>
      </c>
      <c r="CC448" s="548">
        <f ca="1">Origination!$BD$14*AB12</f>
        <v>1017.6867032405031</v>
      </c>
      <c r="CD448" s="548">
        <f ca="1">Origination!$BD$14*AC12</f>
        <v>968.19892437757096</v>
      </c>
      <c r="CE448" s="548">
        <f ca="1">Origination!$BD$14*AD12</f>
        <v>917.94820892383495</v>
      </c>
      <c r="CF448" s="548">
        <f ca="1">Origination!$BD$14*AE12</f>
        <v>866.92279494018737</v>
      </c>
      <c r="CG448" s="548">
        <f ca="1">Origination!$BD$14*AF12</f>
        <v>815.11073915762518</v>
      </c>
      <c r="CH448" s="548">
        <f ca="1">Origination!$BD$14*AG12</f>
        <v>762.49991418174864</v>
      </c>
      <c r="CI448" s="548">
        <f ca="1">Origination!$BD$14*AH12</f>
        <v>709.07800565416028</v>
      </c>
      <c r="CJ448" s="548">
        <f ca="1">Origination!$BD$14*AI12</f>
        <v>654.8325093701053</v>
      </c>
      <c r="CK448" s="548">
        <f ca="1">Origination!$BD$14*AJ12</f>
        <v>599.750728351671</v>
      </c>
      <c r="CL448" s="548">
        <f ca="1">Origination!$BD$14*AK12</f>
        <v>543.81976987586927</v>
      </c>
      <c r="CM448" s="548">
        <f ca="1">Origination!$BD$14*AL12</f>
        <v>487.02654245689882</v>
      </c>
      <c r="CN448" s="548">
        <f ca="1">Origination!$BD$14*AM12</f>
        <v>429.35775278188595</v>
      </c>
      <c r="CO448" s="548">
        <f ca="1">Origination!$BD$14*AN12</f>
        <v>370.79990259938324</v>
      </c>
      <c r="CP448" s="548">
        <f ca="1">Origination!$BD$14*AO12</f>
        <v>311.33928555990036</v>
      </c>
      <c r="CQ448" s="548">
        <f ca="1">Origination!$BD$14*AP12</f>
        <v>250.96198400772539</v>
      </c>
      <c r="CR448" s="548">
        <f ca="1">Origination!$BD$14*AQ12</f>
        <v>189.65386572328777</v>
      </c>
      <c r="CS448" s="548">
        <f ca="1">Origination!$BD$14*AR12</f>
        <v>127.40058061529838</v>
      </c>
      <c r="CT448" s="548">
        <f ca="1">Origination!$BD$14*AS12</f>
        <v>64.187557361894136</v>
      </c>
      <c r="CU448" s="548">
        <f ca="1">Origination!$BD$14*AT12</f>
        <v>0</v>
      </c>
      <c r="CV448" s="548">
        <f ca="1">Origination!$BD$14*AU12</f>
        <v>0</v>
      </c>
      <c r="CW448" s="548">
        <f ca="1">Origination!$BD$14*AV12</f>
        <v>0</v>
      </c>
      <c r="CX448" s="548">
        <f ca="1">Origination!$BD$14*AW12</f>
        <v>0</v>
      </c>
      <c r="CY448" s="548">
        <f ca="1">Origination!$BD$14*AX12</f>
        <v>0</v>
      </c>
      <c r="CZ448" s="548">
        <f ca="1">Origination!$BD$14*AY12</f>
        <v>0</v>
      </c>
      <c r="DA448" s="548">
        <f ca="1">Origination!$BD$14*AZ12</f>
        <v>0</v>
      </c>
      <c r="DB448" s="548">
        <f ca="1">Origination!$BD$14*BA12</f>
        <v>0</v>
      </c>
      <c r="DC448" s="548">
        <f ca="1">Origination!$BD$14*BB12</f>
        <v>0</v>
      </c>
      <c r="DD448" s="548">
        <f ca="1">Origination!$BD$14*BC12</f>
        <v>0</v>
      </c>
      <c r="DE448" s="548">
        <f ca="1">Origination!$BD$14*BD12</f>
        <v>0</v>
      </c>
      <c r="DF448" s="548">
        <f ca="1">Origination!$BD$14*BE12</f>
        <v>0</v>
      </c>
      <c r="DG448" s="548">
        <f ca="1">Origination!$BD$14*BF12</f>
        <v>0</v>
      </c>
      <c r="DH448" s="548">
        <f ca="1">Origination!$BD$14*BG12</f>
        <v>0</v>
      </c>
      <c r="DI448" s="548">
        <f ca="1">Origination!$BD$14*BH12</f>
        <v>0</v>
      </c>
      <c r="DJ448" s="548">
        <f ca="1">Origination!$BD$14*BI12</f>
        <v>0</v>
      </c>
      <c r="DK448" s="548">
        <f ca="1">Origination!$BD$14*BJ12</f>
        <v>0</v>
      </c>
      <c r="DL448" s="548">
        <f ca="1">Origination!$BD$14*BK12</f>
        <v>0</v>
      </c>
      <c r="DM448" s="548">
        <f ca="1">Origination!$BD$14*BL12</f>
        <v>0</v>
      </c>
      <c r="DN448" s="548">
        <f ca="1">Origination!$BD$14*BM12</f>
        <v>0</v>
      </c>
      <c r="DO448" s="548">
        <f ca="1">Origination!$BD$14*BN12</f>
        <v>0</v>
      </c>
      <c r="DP448" s="548">
        <f ca="1">Origination!$BD$14*BO12</f>
        <v>0</v>
      </c>
      <c r="DQ448" s="548">
        <f ca="1">Origination!$BD$14*BP12</f>
        <v>0</v>
      </c>
      <c r="DR448" s="548">
        <f ca="1">Origination!$BD$14*BQ12</f>
        <v>0</v>
      </c>
      <c r="DS448" s="548">
        <f ca="1">Origination!$BD$14*BR12</f>
        <v>0</v>
      </c>
    </row>
    <row r="449" spans="1:123" hidden="1" outlineLevel="1" x14ac:dyDescent="0.25">
      <c r="A449" s="574" t="s">
        <v>44</v>
      </c>
      <c r="B449" s="575" t="s">
        <v>243</v>
      </c>
      <c r="C449" s="547">
        <v>55</v>
      </c>
      <c r="D449" s="549"/>
      <c r="E449" s="549"/>
      <c r="F449" s="549"/>
      <c r="G449" s="549"/>
      <c r="H449" s="549"/>
      <c r="I449" s="549"/>
      <c r="J449" s="549"/>
      <c r="K449" s="549"/>
      <c r="L449" s="549"/>
      <c r="M449" s="549"/>
      <c r="N449" s="549"/>
      <c r="O449" s="549"/>
      <c r="P449" s="549"/>
      <c r="Q449" s="549"/>
      <c r="R449" s="549"/>
      <c r="S449" s="549"/>
      <c r="T449" s="549"/>
      <c r="U449" s="549"/>
      <c r="V449" s="549"/>
      <c r="W449" s="549"/>
      <c r="X449" s="549"/>
      <c r="Y449" s="549"/>
      <c r="Z449" s="549"/>
      <c r="AA449" s="549"/>
      <c r="AB449" s="549"/>
      <c r="AC449" s="549"/>
      <c r="AD449" s="549"/>
      <c r="AE449" s="549"/>
      <c r="AF449" s="549"/>
      <c r="AG449" s="549"/>
      <c r="AH449" s="549"/>
      <c r="AI449" s="549"/>
      <c r="AJ449" s="549"/>
      <c r="AK449" s="549"/>
      <c r="AL449" s="549"/>
      <c r="AM449" s="549"/>
      <c r="AN449" s="549"/>
      <c r="AO449" s="549"/>
      <c r="AP449" s="549"/>
      <c r="AQ449" s="549"/>
      <c r="AR449" s="549"/>
      <c r="AS449" s="549"/>
      <c r="AT449" s="549"/>
      <c r="AU449" s="549"/>
      <c r="AV449" s="549"/>
      <c r="AW449" s="549"/>
      <c r="AX449" s="549"/>
      <c r="AY449" s="549"/>
      <c r="AZ449" s="549"/>
      <c r="BA449" s="549"/>
      <c r="BB449" s="549"/>
      <c r="BC449" s="549"/>
      <c r="BD449" s="549"/>
      <c r="BE449" s="549"/>
      <c r="BF449" s="548">
        <f ca="1">Origination!$BE$14*D12</f>
        <v>2004.1666666666665</v>
      </c>
      <c r="BG449" s="548">
        <f ca="1">Origination!$BE$14*E12</f>
        <v>1969.887120573221</v>
      </c>
      <c r="BH449" s="548">
        <f ca="1">Origination!$BE$14*F12</f>
        <v>1935.079098144168</v>
      </c>
      <c r="BI449" s="548">
        <f ca="1">Origination!$BE$14*G12</f>
        <v>1899.7344520360002</v>
      </c>
      <c r="BJ449" s="548">
        <f ca="1">Origination!$BE$14*H12</f>
        <v>1863.8449093003321</v>
      </c>
      <c r="BK449" s="548">
        <f ca="1">Origination!$BE$14*I12</f>
        <v>1827.4020694474889</v>
      </c>
      <c r="BL449" s="548">
        <f ca="1">Origination!$BE$14*J12</f>
        <v>1790.3974024802471</v>
      </c>
      <c r="BM449" s="548">
        <f ca="1">Origination!$BE$14*K12</f>
        <v>1752.8222468972615</v>
      </c>
      <c r="BN449" s="548">
        <f ca="1">Origination!$BE$14*L12</f>
        <v>1714.6678076657038</v>
      </c>
      <c r="BO449" s="548">
        <f ca="1">Origination!$BE$14*M12</f>
        <v>1675.9251541626604</v>
      </c>
      <c r="BP449" s="548">
        <f ca="1">Origination!$BE$14*N12</f>
        <v>1636.5852180847778</v>
      </c>
      <c r="BQ449" s="548">
        <f ca="1">Origination!$BE$14*O12</f>
        <v>1596.6387913256947</v>
      </c>
      <c r="BR449" s="548">
        <f ca="1">Origination!$BE$14*P12</f>
        <v>1556.0765238207428</v>
      </c>
      <c r="BS449" s="548">
        <f ca="1">Origination!$BE$14*Q12</f>
        <v>1514.8889213584223</v>
      </c>
      <c r="BT449" s="548">
        <f ca="1">Origination!$BE$14*R12</f>
        <v>1473.066343358141</v>
      </c>
      <c r="BU449" s="548">
        <f ca="1">Origination!$BE$14*S12</f>
        <v>1430.599000613689</v>
      </c>
      <c r="BV449" s="548">
        <f ca="1">Origination!$BE$14*T12</f>
        <v>1387.4769530019266</v>
      </c>
      <c r="BW449" s="548">
        <f ca="1">Origination!$BE$14*U12</f>
        <v>1343.6901071561495</v>
      </c>
      <c r="BX449" s="548">
        <f ca="1">Origination!$BE$14*V12</f>
        <v>1299.2282141035835</v>
      </c>
      <c r="BY449" s="548">
        <f ca="1">Origination!$BE$14*W12</f>
        <v>1254.0808668664572</v>
      </c>
      <c r="BZ449" s="548">
        <f ca="1">Origination!$BE$14*X12</f>
        <v>1208.2374980260915</v>
      </c>
      <c r="CA449" s="548">
        <f ca="1">Origination!$BE$14*Y12</f>
        <v>1161.6873772494371</v>
      </c>
      <c r="CB449" s="548">
        <f ca="1">Origination!$BE$14*Z12</f>
        <v>1114.4196087774758</v>
      </c>
      <c r="CC449" s="548">
        <f ca="1">Origination!$BE$14*AA12</f>
        <v>1066.4231288749052</v>
      </c>
      <c r="CD449" s="548">
        <f ca="1">Origination!$BE$14*AB12</f>
        <v>1017.6867032405031</v>
      </c>
      <c r="CE449" s="548">
        <f ca="1">Origination!$BE$14*AC12</f>
        <v>968.19892437757096</v>
      </c>
      <c r="CF449" s="548">
        <f ca="1">Origination!$BE$14*AD12</f>
        <v>917.94820892383495</v>
      </c>
      <c r="CG449" s="548">
        <f ca="1">Origination!$BE$14*AE12</f>
        <v>866.92279494018737</v>
      </c>
      <c r="CH449" s="548">
        <f ca="1">Origination!$BE$14*AF12</f>
        <v>815.11073915762518</v>
      </c>
      <c r="CI449" s="548">
        <f ca="1">Origination!$BE$14*AG12</f>
        <v>762.49991418174864</v>
      </c>
      <c r="CJ449" s="548">
        <f ca="1">Origination!$BE$14*AH12</f>
        <v>709.07800565416028</v>
      </c>
      <c r="CK449" s="548">
        <f ca="1">Origination!$BE$14*AI12</f>
        <v>654.8325093701053</v>
      </c>
      <c r="CL449" s="548">
        <f ca="1">Origination!$BE$14*AJ12</f>
        <v>599.750728351671</v>
      </c>
      <c r="CM449" s="548">
        <f ca="1">Origination!$BE$14*AK12</f>
        <v>543.81976987586927</v>
      </c>
      <c r="CN449" s="548">
        <f ca="1">Origination!$BE$14*AL12</f>
        <v>487.02654245689882</v>
      </c>
      <c r="CO449" s="548">
        <f ca="1">Origination!$BE$14*AM12</f>
        <v>429.35775278188595</v>
      </c>
      <c r="CP449" s="548">
        <f ca="1">Origination!$BE$14*AN12</f>
        <v>370.79990259938324</v>
      </c>
      <c r="CQ449" s="548">
        <f ca="1">Origination!$BE$14*AO12</f>
        <v>311.33928555990036</v>
      </c>
      <c r="CR449" s="548">
        <f ca="1">Origination!$BE$14*AP12</f>
        <v>250.96198400772539</v>
      </c>
      <c r="CS449" s="548">
        <f ca="1">Origination!$BE$14*AQ12</f>
        <v>189.65386572328777</v>
      </c>
      <c r="CT449" s="548">
        <f ca="1">Origination!$BE$14*AR12</f>
        <v>127.40058061529838</v>
      </c>
      <c r="CU449" s="548">
        <f ca="1">Origination!$BE$14*AS12</f>
        <v>64.187557361894136</v>
      </c>
      <c r="CV449" s="548">
        <f ca="1">Origination!$BE$14*AT12</f>
        <v>0</v>
      </c>
      <c r="CW449" s="548">
        <f ca="1">Origination!$BE$14*AU12</f>
        <v>0</v>
      </c>
      <c r="CX449" s="548">
        <f ca="1">Origination!$BE$14*AV12</f>
        <v>0</v>
      </c>
      <c r="CY449" s="548">
        <f ca="1">Origination!$BE$14*AW12</f>
        <v>0</v>
      </c>
      <c r="CZ449" s="548">
        <f ca="1">Origination!$BE$14*AX12</f>
        <v>0</v>
      </c>
      <c r="DA449" s="548">
        <f ca="1">Origination!$BE$14*AY12</f>
        <v>0</v>
      </c>
      <c r="DB449" s="548">
        <f ca="1">Origination!$BE$14*AZ12</f>
        <v>0</v>
      </c>
      <c r="DC449" s="548">
        <f ca="1">Origination!$BE$14*BA12</f>
        <v>0</v>
      </c>
      <c r="DD449" s="548">
        <f ca="1">Origination!$BE$14*BB12</f>
        <v>0</v>
      </c>
      <c r="DE449" s="548">
        <f ca="1">Origination!$BE$14*BC12</f>
        <v>0</v>
      </c>
      <c r="DF449" s="548">
        <f ca="1">Origination!$BE$14*BD12</f>
        <v>0</v>
      </c>
      <c r="DG449" s="548">
        <f ca="1">Origination!$BE$14*BE12</f>
        <v>0</v>
      </c>
      <c r="DH449" s="548">
        <f ca="1">Origination!$BE$14*BF12</f>
        <v>0</v>
      </c>
      <c r="DI449" s="548">
        <f ca="1">Origination!$BE$14*BG12</f>
        <v>0</v>
      </c>
      <c r="DJ449" s="548">
        <f ca="1">Origination!$BE$14*BH12</f>
        <v>0</v>
      </c>
      <c r="DK449" s="548">
        <f ca="1">Origination!$BE$14*BI12</f>
        <v>0</v>
      </c>
      <c r="DL449" s="548">
        <f ca="1">Origination!$BE$14*BJ12</f>
        <v>0</v>
      </c>
      <c r="DM449" s="548">
        <f ca="1">Origination!$BE$14*BK12</f>
        <v>0</v>
      </c>
      <c r="DN449" s="548">
        <f ca="1">Origination!$BE$14*BL12</f>
        <v>0</v>
      </c>
      <c r="DO449" s="548">
        <f ca="1">Origination!$BE$14*BM12</f>
        <v>0</v>
      </c>
      <c r="DP449" s="548">
        <f ca="1">Origination!$BE$14*BN12</f>
        <v>0</v>
      </c>
      <c r="DQ449" s="548">
        <f ca="1">Origination!$BE$14*BO12</f>
        <v>0</v>
      </c>
      <c r="DR449" s="548">
        <f ca="1">Origination!$BE$14*BP12</f>
        <v>0</v>
      </c>
      <c r="DS449" s="548">
        <f ca="1">Origination!$BE$14*BQ12</f>
        <v>0</v>
      </c>
    </row>
    <row r="450" spans="1:123" hidden="1" outlineLevel="1" x14ac:dyDescent="0.25">
      <c r="A450" s="574" t="s">
        <v>44</v>
      </c>
      <c r="B450" s="575" t="s">
        <v>243</v>
      </c>
      <c r="C450" s="547">
        <v>56</v>
      </c>
      <c r="D450" s="549"/>
      <c r="E450" s="549"/>
      <c r="F450" s="549"/>
      <c r="G450" s="549"/>
      <c r="H450" s="549"/>
      <c r="I450" s="549"/>
      <c r="J450" s="549"/>
      <c r="K450" s="549"/>
      <c r="L450" s="549"/>
      <c r="M450" s="549"/>
      <c r="N450" s="549"/>
      <c r="O450" s="549"/>
      <c r="P450" s="549"/>
      <c r="Q450" s="549"/>
      <c r="R450" s="549"/>
      <c r="S450" s="549"/>
      <c r="T450" s="549"/>
      <c r="U450" s="549"/>
      <c r="V450" s="549"/>
      <c r="W450" s="549"/>
      <c r="X450" s="549"/>
      <c r="Y450" s="549"/>
      <c r="Z450" s="549"/>
      <c r="AA450" s="549"/>
      <c r="AB450" s="549"/>
      <c r="AC450" s="549"/>
      <c r="AD450" s="549"/>
      <c r="AE450" s="549"/>
      <c r="AF450" s="549"/>
      <c r="AG450" s="549"/>
      <c r="AH450" s="549"/>
      <c r="AI450" s="549"/>
      <c r="AJ450" s="549"/>
      <c r="AK450" s="549"/>
      <c r="AL450" s="549"/>
      <c r="AM450" s="549"/>
      <c r="AN450" s="549"/>
      <c r="AO450" s="549"/>
      <c r="AP450" s="549"/>
      <c r="AQ450" s="549"/>
      <c r="AR450" s="549"/>
      <c r="AS450" s="549"/>
      <c r="AT450" s="549"/>
      <c r="AU450" s="549"/>
      <c r="AV450" s="549"/>
      <c r="AW450" s="549"/>
      <c r="AX450" s="549"/>
      <c r="AY450" s="549"/>
      <c r="AZ450" s="549"/>
      <c r="BA450" s="549"/>
      <c r="BB450" s="549"/>
      <c r="BC450" s="549"/>
      <c r="BD450" s="549"/>
      <c r="BE450" s="549"/>
      <c r="BF450" s="549"/>
      <c r="BG450" s="548">
        <f ca="1">Origination!$BF$14*D12</f>
        <v>2004.1666666666665</v>
      </c>
      <c r="BH450" s="548">
        <f ca="1">Origination!$BF$14*E12</f>
        <v>1969.887120573221</v>
      </c>
      <c r="BI450" s="548">
        <f ca="1">Origination!$BF$14*F12</f>
        <v>1935.079098144168</v>
      </c>
      <c r="BJ450" s="548">
        <f ca="1">Origination!$BF$14*G12</f>
        <v>1899.7344520360002</v>
      </c>
      <c r="BK450" s="548">
        <f ca="1">Origination!$BF$14*H12</f>
        <v>1863.8449093003321</v>
      </c>
      <c r="BL450" s="548">
        <f ca="1">Origination!$BF$14*I12</f>
        <v>1827.4020694474889</v>
      </c>
      <c r="BM450" s="548">
        <f ca="1">Origination!$BF$14*J12</f>
        <v>1790.3974024802471</v>
      </c>
      <c r="BN450" s="548">
        <f ca="1">Origination!$BF$14*K12</f>
        <v>1752.8222468972615</v>
      </c>
      <c r="BO450" s="548">
        <f ca="1">Origination!$BF$14*L12</f>
        <v>1714.6678076657038</v>
      </c>
      <c r="BP450" s="548">
        <f ca="1">Origination!$BF$14*M12</f>
        <v>1675.9251541626604</v>
      </c>
      <c r="BQ450" s="548">
        <f ca="1">Origination!$BF$14*N12</f>
        <v>1636.5852180847778</v>
      </c>
      <c r="BR450" s="548">
        <f ca="1">Origination!$BF$14*O12</f>
        <v>1596.6387913256947</v>
      </c>
      <c r="BS450" s="548">
        <f ca="1">Origination!$BF$14*P12</f>
        <v>1556.0765238207428</v>
      </c>
      <c r="BT450" s="548">
        <f ca="1">Origination!$BF$14*Q12</f>
        <v>1514.8889213584223</v>
      </c>
      <c r="BU450" s="548">
        <f ca="1">Origination!$BF$14*R12</f>
        <v>1473.066343358141</v>
      </c>
      <c r="BV450" s="548">
        <f ca="1">Origination!$BF$14*S12</f>
        <v>1430.599000613689</v>
      </c>
      <c r="BW450" s="548">
        <f ca="1">Origination!$BF$14*T12</f>
        <v>1387.4769530019266</v>
      </c>
      <c r="BX450" s="548">
        <f ca="1">Origination!$BF$14*U12</f>
        <v>1343.6901071561495</v>
      </c>
      <c r="BY450" s="548">
        <f ca="1">Origination!$BF$14*V12</f>
        <v>1299.2282141035835</v>
      </c>
      <c r="BZ450" s="548">
        <f ca="1">Origination!$BF$14*W12</f>
        <v>1254.0808668664572</v>
      </c>
      <c r="CA450" s="548">
        <f ca="1">Origination!$BF$14*X12</f>
        <v>1208.2374980260915</v>
      </c>
      <c r="CB450" s="548">
        <f ca="1">Origination!$BF$14*Y12</f>
        <v>1161.6873772494371</v>
      </c>
      <c r="CC450" s="548">
        <f ca="1">Origination!$BF$14*Z12</f>
        <v>1114.4196087774758</v>
      </c>
      <c r="CD450" s="548">
        <f ca="1">Origination!$BF$14*AA12</f>
        <v>1066.4231288749052</v>
      </c>
      <c r="CE450" s="548">
        <f ca="1">Origination!$BF$14*AB12</f>
        <v>1017.6867032405031</v>
      </c>
      <c r="CF450" s="548">
        <f ca="1">Origination!$BF$14*AC12</f>
        <v>968.19892437757096</v>
      </c>
      <c r="CG450" s="548">
        <f ca="1">Origination!$BF$14*AD12</f>
        <v>917.94820892383495</v>
      </c>
      <c r="CH450" s="548">
        <f ca="1">Origination!$BF$14*AE12</f>
        <v>866.92279494018737</v>
      </c>
      <c r="CI450" s="548">
        <f ca="1">Origination!$BF$14*AF12</f>
        <v>815.11073915762518</v>
      </c>
      <c r="CJ450" s="548">
        <f ca="1">Origination!$BF$14*AG12</f>
        <v>762.49991418174864</v>
      </c>
      <c r="CK450" s="548">
        <f ca="1">Origination!$BF$14*AH12</f>
        <v>709.07800565416028</v>
      </c>
      <c r="CL450" s="548">
        <f ca="1">Origination!$BF$14*AI12</f>
        <v>654.8325093701053</v>
      </c>
      <c r="CM450" s="548">
        <f ca="1">Origination!$BF$14*AJ12</f>
        <v>599.750728351671</v>
      </c>
      <c r="CN450" s="548">
        <f ca="1">Origination!$BF$14*AK12</f>
        <v>543.81976987586927</v>
      </c>
      <c r="CO450" s="548">
        <f ca="1">Origination!$BF$14*AL12</f>
        <v>487.02654245689882</v>
      </c>
      <c r="CP450" s="548">
        <f ca="1">Origination!$BF$14*AM12</f>
        <v>429.35775278188595</v>
      </c>
      <c r="CQ450" s="548">
        <f ca="1">Origination!$BF$14*AN12</f>
        <v>370.79990259938324</v>
      </c>
      <c r="CR450" s="548">
        <f ca="1">Origination!$BF$14*AO12</f>
        <v>311.33928555990036</v>
      </c>
      <c r="CS450" s="548">
        <f ca="1">Origination!$BF$14*AP12</f>
        <v>250.96198400772539</v>
      </c>
      <c r="CT450" s="548">
        <f ca="1">Origination!$BF$14*AQ12</f>
        <v>189.65386572328777</v>
      </c>
      <c r="CU450" s="548">
        <f ca="1">Origination!$BF$14*AR12</f>
        <v>127.40058061529838</v>
      </c>
      <c r="CV450" s="548">
        <f ca="1">Origination!$BF$14*AS12</f>
        <v>64.187557361894136</v>
      </c>
      <c r="CW450" s="548">
        <f ca="1">Origination!$BF$14*AT12</f>
        <v>0</v>
      </c>
      <c r="CX450" s="548">
        <f ca="1">Origination!$BF$14*AU12</f>
        <v>0</v>
      </c>
      <c r="CY450" s="548">
        <f ca="1">Origination!$BF$14*AV12</f>
        <v>0</v>
      </c>
      <c r="CZ450" s="548">
        <f ca="1">Origination!$BF$14*AW12</f>
        <v>0</v>
      </c>
      <c r="DA450" s="548">
        <f ca="1">Origination!$BF$14*AX12</f>
        <v>0</v>
      </c>
      <c r="DB450" s="548">
        <f ca="1">Origination!$BF$14*AY12</f>
        <v>0</v>
      </c>
      <c r="DC450" s="548">
        <f ca="1">Origination!$BF$14*AZ12</f>
        <v>0</v>
      </c>
      <c r="DD450" s="548">
        <f ca="1">Origination!$BF$14*BA12</f>
        <v>0</v>
      </c>
      <c r="DE450" s="548">
        <f ca="1">Origination!$BF$14*BB12</f>
        <v>0</v>
      </c>
      <c r="DF450" s="548">
        <f ca="1">Origination!$BF$14*BC12</f>
        <v>0</v>
      </c>
      <c r="DG450" s="548">
        <f ca="1">Origination!$BF$14*BD12</f>
        <v>0</v>
      </c>
      <c r="DH450" s="548">
        <f ca="1">Origination!$BF$14*BE12</f>
        <v>0</v>
      </c>
      <c r="DI450" s="548">
        <f ca="1">Origination!$BF$14*BF12</f>
        <v>0</v>
      </c>
      <c r="DJ450" s="548">
        <f ca="1">Origination!$BF$14*BG12</f>
        <v>0</v>
      </c>
      <c r="DK450" s="548">
        <f ca="1">Origination!$BF$14*BH12</f>
        <v>0</v>
      </c>
      <c r="DL450" s="548">
        <f ca="1">Origination!$BF$14*BI12</f>
        <v>0</v>
      </c>
      <c r="DM450" s="548">
        <f ca="1">Origination!$BF$14*BJ12</f>
        <v>0</v>
      </c>
      <c r="DN450" s="548">
        <f ca="1">Origination!$BF$14*BK12</f>
        <v>0</v>
      </c>
      <c r="DO450" s="548">
        <f ca="1">Origination!$BF$14*BL12</f>
        <v>0</v>
      </c>
      <c r="DP450" s="548">
        <f ca="1">Origination!$BF$14*BM12</f>
        <v>0</v>
      </c>
      <c r="DQ450" s="548">
        <f ca="1">Origination!$BF$14*BN12</f>
        <v>0</v>
      </c>
      <c r="DR450" s="548">
        <f ca="1">Origination!$BF$14*BO12</f>
        <v>0</v>
      </c>
      <c r="DS450" s="548">
        <f ca="1">Origination!$BF$14*BP12</f>
        <v>0</v>
      </c>
    </row>
    <row r="451" spans="1:123" hidden="1" outlineLevel="1" x14ac:dyDescent="0.25">
      <c r="A451" s="574" t="s">
        <v>44</v>
      </c>
      <c r="B451" s="575" t="s">
        <v>243</v>
      </c>
      <c r="C451" s="547">
        <v>57</v>
      </c>
      <c r="D451" s="549"/>
      <c r="E451" s="549"/>
      <c r="F451" s="549"/>
      <c r="G451" s="549"/>
      <c r="H451" s="549"/>
      <c r="I451" s="549"/>
      <c r="J451" s="549"/>
      <c r="K451" s="549"/>
      <c r="L451" s="549"/>
      <c r="M451" s="549"/>
      <c r="N451" s="549"/>
      <c r="O451" s="549"/>
      <c r="P451" s="549"/>
      <c r="Q451" s="549"/>
      <c r="R451" s="549"/>
      <c r="S451" s="549"/>
      <c r="T451" s="549"/>
      <c r="U451" s="549"/>
      <c r="V451" s="549"/>
      <c r="W451" s="549"/>
      <c r="X451" s="549"/>
      <c r="Y451" s="549"/>
      <c r="Z451" s="549"/>
      <c r="AA451" s="549"/>
      <c r="AB451" s="549"/>
      <c r="AC451" s="549"/>
      <c r="AD451" s="549"/>
      <c r="AE451" s="549"/>
      <c r="AF451" s="549"/>
      <c r="AG451" s="549"/>
      <c r="AH451" s="549"/>
      <c r="AI451" s="549"/>
      <c r="AJ451" s="549"/>
      <c r="AK451" s="549"/>
      <c r="AL451" s="549"/>
      <c r="AM451" s="549"/>
      <c r="AN451" s="549"/>
      <c r="AO451" s="549"/>
      <c r="AP451" s="549"/>
      <c r="AQ451" s="549"/>
      <c r="AR451" s="549"/>
      <c r="AS451" s="549"/>
      <c r="AT451" s="549"/>
      <c r="AU451" s="549"/>
      <c r="AV451" s="549"/>
      <c r="AW451" s="549"/>
      <c r="AX451" s="549"/>
      <c r="AY451" s="549"/>
      <c r="AZ451" s="549"/>
      <c r="BA451" s="549"/>
      <c r="BB451" s="549"/>
      <c r="BC451" s="549"/>
      <c r="BD451" s="549"/>
      <c r="BE451" s="549"/>
      <c r="BF451" s="549"/>
      <c r="BG451" s="549"/>
      <c r="BH451" s="548">
        <f ca="1">Origination!$BG$14*D12</f>
        <v>2004.1666666666665</v>
      </c>
      <c r="BI451" s="548">
        <f ca="1">Origination!$BG$14*E12</f>
        <v>1969.887120573221</v>
      </c>
      <c r="BJ451" s="548">
        <f ca="1">Origination!$BG$14*F12</f>
        <v>1935.079098144168</v>
      </c>
      <c r="BK451" s="548">
        <f ca="1">Origination!$BG$14*G12</f>
        <v>1899.7344520360002</v>
      </c>
      <c r="BL451" s="548">
        <f ca="1">Origination!$BG$14*H12</f>
        <v>1863.8449093003321</v>
      </c>
      <c r="BM451" s="548">
        <f ca="1">Origination!$BG$14*I12</f>
        <v>1827.4020694474889</v>
      </c>
      <c r="BN451" s="548">
        <f ca="1">Origination!$BG$14*J12</f>
        <v>1790.3974024802471</v>
      </c>
      <c r="BO451" s="548">
        <f ca="1">Origination!$BG$14*K12</f>
        <v>1752.8222468972615</v>
      </c>
      <c r="BP451" s="548">
        <f ca="1">Origination!$BG$14*L12</f>
        <v>1714.6678076657038</v>
      </c>
      <c r="BQ451" s="548">
        <f ca="1">Origination!$BG$14*M12</f>
        <v>1675.9251541626604</v>
      </c>
      <c r="BR451" s="548">
        <f ca="1">Origination!$BG$14*N12</f>
        <v>1636.5852180847778</v>
      </c>
      <c r="BS451" s="548">
        <f ca="1">Origination!$BG$14*O12</f>
        <v>1596.6387913256947</v>
      </c>
      <c r="BT451" s="548">
        <f ca="1">Origination!$BG$14*P12</f>
        <v>1556.0765238207428</v>
      </c>
      <c r="BU451" s="548">
        <f ca="1">Origination!$BG$14*Q12</f>
        <v>1514.8889213584223</v>
      </c>
      <c r="BV451" s="548">
        <f ca="1">Origination!$BG$14*R12</f>
        <v>1473.066343358141</v>
      </c>
      <c r="BW451" s="548">
        <f ca="1">Origination!$BG$14*S12</f>
        <v>1430.599000613689</v>
      </c>
      <c r="BX451" s="548">
        <f ca="1">Origination!$BG$14*T12</f>
        <v>1387.4769530019266</v>
      </c>
      <c r="BY451" s="548">
        <f ca="1">Origination!$BG$14*U12</f>
        <v>1343.6901071561495</v>
      </c>
      <c r="BZ451" s="548">
        <f ca="1">Origination!$BG$14*V12</f>
        <v>1299.2282141035835</v>
      </c>
      <c r="CA451" s="548">
        <f ca="1">Origination!$BG$14*W12</f>
        <v>1254.0808668664572</v>
      </c>
      <c r="CB451" s="548">
        <f ca="1">Origination!$BG$14*X12</f>
        <v>1208.2374980260915</v>
      </c>
      <c r="CC451" s="548">
        <f ca="1">Origination!$BG$14*Y12</f>
        <v>1161.6873772494371</v>
      </c>
      <c r="CD451" s="548">
        <f ca="1">Origination!$BG$14*Z12</f>
        <v>1114.4196087774758</v>
      </c>
      <c r="CE451" s="548">
        <f ca="1">Origination!$BG$14*AA12</f>
        <v>1066.4231288749052</v>
      </c>
      <c r="CF451" s="548">
        <f ca="1">Origination!$BG$14*AB12</f>
        <v>1017.6867032405031</v>
      </c>
      <c r="CG451" s="548">
        <f ca="1">Origination!$BG$14*AC12</f>
        <v>968.19892437757096</v>
      </c>
      <c r="CH451" s="548">
        <f ca="1">Origination!$BG$14*AD12</f>
        <v>917.94820892383495</v>
      </c>
      <c r="CI451" s="548">
        <f ca="1">Origination!$BG$14*AE12</f>
        <v>866.92279494018737</v>
      </c>
      <c r="CJ451" s="548">
        <f ca="1">Origination!$BG$14*AF12</f>
        <v>815.11073915762518</v>
      </c>
      <c r="CK451" s="548">
        <f ca="1">Origination!$BG$14*AG12</f>
        <v>762.49991418174864</v>
      </c>
      <c r="CL451" s="548">
        <f ca="1">Origination!$BG$14*AH12</f>
        <v>709.07800565416028</v>
      </c>
      <c r="CM451" s="548">
        <f ca="1">Origination!$BG$14*AI12</f>
        <v>654.8325093701053</v>
      </c>
      <c r="CN451" s="548">
        <f ca="1">Origination!$BG$14*AJ12</f>
        <v>599.750728351671</v>
      </c>
      <c r="CO451" s="548">
        <f ca="1">Origination!$BG$14*AK12</f>
        <v>543.81976987586927</v>
      </c>
      <c r="CP451" s="548">
        <f ca="1">Origination!$BG$14*AL12</f>
        <v>487.02654245689882</v>
      </c>
      <c r="CQ451" s="548">
        <f ca="1">Origination!$BG$14*AM12</f>
        <v>429.35775278188595</v>
      </c>
      <c r="CR451" s="548">
        <f ca="1">Origination!$BG$14*AN12</f>
        <v>370.79990259938324</v>
      </c>
      <c r="CS451" s="548">
        <f ca="1">Origination!$BG$14*AO12</f>
        <v>311.33928555990036</v>
      </c>
      <c r="CT451" s="548">
        <f ca="1">Origination!$BG$14*AP12</f>
        <v>250.96198400772539</v>
      </c>
      <c r="CU451" s="548">
        <f ca="1">Origination!$BG$14*AQ12</f>
        <v>189.65386572328777</v>
      </c>
      <c r="CV451" s="548">
        <f ca="1">Origination!$BG$14*AR12</f>
        <v>127.40058061529838</v>
      </c>
      <c r="CW451" s="548">
        <f ca="1">Origination!$BG$14*AS12</f>
        <v>64.187557361894136</v>
      </c>
      <c r="CX451" s="548">
        <f ca="1">Origination!$BG$14*AT12</f>
        <v>0</v>
      </c>
      <c r="CY451" s="548">
        <f ca="1">Origination!$BG$14*AU12</f>
        <v>0</v>
      </c>
      <c r="CZ451" s="548">
        <f ca="1">Origination!$BG$14*AV12</f>
        <v>0</v>
      </c>
      <c r="DA451" s="548">
        <f ca="1">Origination!$BG$14*AW12</f>
        <v>0</v>
      </c>
      <c r="DB451" s="548">
        <f ca="1">Origination!$BG$14*AX12</f>
        <v>0</v>
      </c>
      <c r="DC451" s="548">
        <f ca="1">Origination!$BG$14*AY12</f>
        <v>0</v>
      </c>
      <c r="DD451" s="548">
        <f ca="1">Origination!$BG$14*AZ12</f>
        <v>0</v>
      </c>
      <c r="DE451" s="548">
        <f ca="1">Origination!$BG$14*BA12</f>
        <v>0</v>
      </c>
      <c r="DF451" s="548">
        <f ca="1">Origination!$BG$14*BB12</f>
        <v>0</v>
      </c>
      <c r="DG451" s="548">
        <f ca="1">Origination!$BG$14*BC12</f>
        <v>0</v>
      </c>
      <c r="DH451" s="548">
        <f ca="1">Origination!$BG$14*BD12</f>
        <v>0</v>
      </c>
      <c r="DI451" s="548">
        <f ca="1">Origination!$BG$14*BE12</f>
        <v>0</v>
      </c>
      <c r="DJ451" s="548">
        <f ca="1">Origination!$BG$14*BF12</f>
        <v>0</v>
      </c>
      <c r="DK451" s="548">
        <f ca="1">Origination!$BG$14*BG12</f>
        <v>0</v>
      </c>
      <c r="DL451" s="548">
        <f ca="1">Origination!$BG$14*BH12</f>
        <v>0</v>
      </c>
      <c r="DM451" s="548">
        <f ca="1">Origination!$BG$14*BI12</f>
        <v>0</v>
      </c>
      <c r="DN451" s="548">
        <f ca="1">Origination!$BG$14*BJ12</f>
        <v>0</v>
      </c>
      <c r="DO451" s="548">
        <f ca="1">Origination!$BG$14*BK12</f>
        <v>0</v>
      </c>
      <c r="DP451" s="548">
        <f ca="1">Origination!$BG$14*BL12</f>
        <v>0</v>
      </c>
      <c r="DQ451" s="548">
        <f ca="1">Origination!$BG$14*BM12</f>
        <v>0</v>
      </c>
      <c r="DR451" s="548">
        <f ca="1">Origination!$BG$14*BN12</f>
        <v>0</v>
      </c>
      <c r="DS451" s="548">
        <f ca="1">Origination!$BG$14*BO12</f>
        <v>0</v>
      </c>
    </row>
    <row r="452" spans="1:123" hidden="1" outlineLevel="1" x14ac:dyDescent="0.25">
      <c r="A452" s="574" t="s">
        <v>44</v>
      </c>
      <c r="B452" s="575" t="s">
        <v>243</v>
      </c>
      <c r="C452" s="547">
        <v>58</v>
      </c>
      <c r="D452" s="549"/>
      <c r="E452" s="549"/>
      <c r="F452" s="549"/>
      <c r="G452" s="549"/>
      <c r="H452" s="549"/>
      <c r="I452" s="549"/>
      <c r="J452" s="549"/>
      <c r="K452" s="549"/>
      <c r="L452" s="549"/>
      <c r="M452" s="549"/>
      <c r="N452" s="549"/>
      <c r="O452" s="549"/>
      <c r="P452" s="549"/>
      <c r="Q452" s="549"/>
      <c r="R452" s="549"/>
      <c r="S452" s="549"/>
      <c r="T452" s="549"/>
      <c r="U452" s="549"/>
      <c r="V452" s="549"/>
      <c r="W452" s="549"/>
      <c r="X452" s="549"/>
      <c r="Y452" s="549"/>
      <c r="Z452" s="549"/>
      <c r="AA452" s="549"/>
      <c r="AB452" s="549"/>
      <c r="AC452" s="549"/>
      <c r="AD452" s="549"/>
      <c r="AE452" s="549"/>
      <c r="AF452" s="549"/>
      <c r="AG452" s="549"/>
      <c r="AH452" s="549"/>
      <c r="AI452" s="549"/>
      <c r="AJ452" s="549"/>
      <c r="AK452" s="549"/>
      <c r="AL452" s="549"/>
      <c r="AM452" s="549"/>
      <c r="AN452" s="549"/>
      <c r="AO452" s="549"/>
      <c r="AP452" s="549"/>
      <c r="AQ452" s="549"/>
      <c r="AR452" s="549"/>
      <c r="AS452" s="549"/>
      <c r="AT452" s="549"/>
      <c r="AU452" s="549"/>
      <c r="AV452" s="549"/>
      <c r="AW452" s="549"/>
      <c r="AX452" s="549"/>
      <c r="AY452" s="549"/>
      <c r="AZ452" s="549"/>
      <c r="BA452" s="549"/>
      <c r="BB452" s="549"/>
      <c r="BC452" s="549"/>
      <c r="BD452" s="549"/>
      <c r="BE452" s="549"/>
      <c r="BF452" s="549"/>
      <c r="BG452" s="549"/>
      <c r="BH452" s="549"/>
      <c r="BI452" s="548">
        <f ca="1">Origination!$BH$14*D12</f>
        <v>2158.333333333333</v>
      </c>
      <c r="BJ452" s="548">
        <f ca="1">Origination!$BH$14*E12</f>
        <v>2121.4168990788535</v>
      </c>
      <c r="BK452" s="548">
        <f ca="1">Origination!$BH$14*F12</f>
        <v>2083.9313364629502</v>
      </c>
      <c r="BL452" s="548">
        <f ca="1">Origination!$BH$14*G12</f>
        <v>2045.8678714233849</v>
      </c>
      <c r="BM452" s="548">
        <f ca="1">Origination!$BH$14*H12</f>
        <v>2007.217594631127</v>
      </c>
      <c r="BN452" s="548">
        <f ca="1">Origination!$BH$14*I12</f>
        <v>1967.9714594049879</v>
      </c>
      <c r="BO452" s="548">
        <f ca="1">Origination!$BH$14*J12</f>
        <v>1928.1202795941124</v>
      </c>
      <c r="BP452" s="548">
        <f ca="1">Origination!$BH$14*K12</f>
        <v>1887.65472742782</v>
      </c>
      <c r="BQ452" s="548">
        <f ca="1">Origination!$BH$14*L12</f>
        <v>1846.5653313322964</v>
      </c>
      <c r="BR452" s="548">
        <f ca="1">Origination!$BH$14*M12</f>
        <v>1804.8424737136343</v>
      </c>
      <c r="BS452" s="548">
        <f ca="1">Origination!$BH$14*N12</f>
        <v>1762.4763887066838</v>
      </c>
      <c r="BT452" s="548">
        <f ca="1">Origination!$BH$14*O12</f>
        <v>1719.4571598892098</v>
      </c>
      <c r="BU452" s="548">
        <f ca="1">Origination!$BH$14*P12</f>
        <v>1675.7747179607998</v>
      </c>
      <c r="BV452" s="548">
        <f ca="1">Origination!$BH$14*Q12</f>
        <v>1631.4188383859932</v>
      </c>
      <c r="BW452" s="548">
        <f ca="1">Origination!$BH$14*R12</f>
        <v>1586.3791390010749</v>
      </c>
      <c r="BX452" s="548">
        <f ca="1">Origination!$BH$14*S12</f>
        <v>1540.6450775839726</v>
      </c>
      <c r="BY452" s="548">
        <f ca="1">Origination!$BH$14*T12</f>
        <v>1494.2059493866902</v>
      </c>
      <c r="BZ452" s="548">
        <f ca="1">Origination!$BH$14*U12</f>
        <v>1447.0508846296993</v>
      </c>
      <c r="CA452" s="548">
        <f ca="1">Origination!$BH$14*V12</f>
        <v>1399.1688459577053</v>
      </c>
      <c r="CB452" s="548">
        <f ca="1">Origination!$BH$14*W12</f>
        <v>1350.5486258561846</v>
      </c>
      <c r="CC452" s="548">
        <f ca="1">Origination!$BH$14*X12</f>
        <v>1301.1788440280984</v>
      </c>
      <c r="CD452" s="548">
        <f ca="1">Origination!$BH$14*Y12</f>
        <v>1251.0479447301632</v>
      </c>
      <c r="CE452" s="548">
        <f ca="1">Origination!$BH$14*Z12</f>
        <v>1200.1441940680509</v>
      </c>
      <c r="CF452" s="548">
        <f ca="1">Origination!$BH$14*AA12</f>
        <v>1148.4556772498977</v>
      </c>
      <c r="CG452" s="548">
        <f ca="1">Origination!$BH$14*AB12</f>
        <v>1095.9702957974648</v>
      </c>
      <c r="CH452" s="548">
        <f ca="1">Origination!$BH$14*AC12</f>
        <v>1042.6757647143072</v>
      </c>
      <c r="CI452" s="548">
        <f ca="1">Origination!$BH$14*AD12</f>
        <v>988.55960961028381</v>
      </c>
      <c r="CJ452" s="548">
        <f ca="1">Origination!$BH$14*AE12</f>
        <v>933.60916378174034</v>
      </c>
      <c r="CK452" s="548">
        <f ca="1">Origination!$BH$14*AF12</f>
        <v>877.81156524667335</v>
      </c>
      <c r="CL452" s="548">
        <f ca="1">Origination!$BH$14*AG12</f>
        <v>821.15375373419079</v>
      </c>
      <c r="CM452" s="548">
        <f ca="1">Origination!$BH$14*AH12</f>
        <v>763.62246762755728</v>
      </c>
      <c r="CN452" s="548">
        <f ca="1">Origination!$BH$14*AI12</f>
        <v>705.20424086011349</v>
      </c>
      <c r="CO452" s="548">
        <f ca="1">Origination!$BH$14*AJ12</f>
        <v>645.885399763338</v>
      </c>
      <c r="CP452" s="548">
        <f ca="1">Origination!$BH$14*AK12</f>
        <v>585.65205986632066</v>
      </c>
      <c r="CQ452" s="548">
        <f ca="1">Origination!$BH$14*AL12</f>
        <v>524.49012264589101</v>
      </c>
      <c r="CR452" s="548">
        <f ca="1">Origination!$BH$14*AM12</f>
        <v>462.38527222664641</v>
      </c>
      <c r="CS452" s="548">
        <f ca="1">Origination!$BH$14*AN12</f>
        <v>399.32297203010506</v>
      </c>
      <c r="CT452" s="548">
        <f ca="1">Origination!$BH$14*AO12</f>
        <v>335.28846137220035</v>
      </c>
      <c r="CU452" s="548">
        <f ca="1">Origination!$BH$14*AP12</f>
        <v>270.26675200831966</v>
      </c>
      <c r="CV452" s="548">
        <f ca="1">Origination!$BH$14*AQ12</f>
        <v>204.24262462507912</v>
      </c>
      <c r="CW452" s="548">
        <f ca="1">Origination!$BH$14*AR12</f>
        <v>137.20062527801363</v>
      </c>
      <c r="CX452" s="548">
        <f ca="1">Origination!$BH$14*AS12</f>
        <v>69.125061774347543</v>
      </c>
      <c r="CY452" s="548">
        <f ca="1">Origination!$BH$14*AT12</f>
        <v>0</v>
      </c>
      <c r="CZ452" s="548">
        <f ca="1">Origination!$BH$14*AU12</f>
        <v>0</v>
      </c>
      <c r="DA452" s="548">
        <f ca="1">Origination!$BH$14*AV12</f>
        <v>0</v>
      </c>
      <c r="DB452" s="548">
        <f ca="1">Origination!$BH$14*AW12</f>
        <v>0</v>
      </c>
      <c r="DC452" s="548">
        <f ca="1">Origination!$BH$14*AX12</f>
        <v>0</v>
      </c>
      <c r="DD452" s="548">
        <f ca="1">Origination!$BH$14*AY12</f>
        <v>0</v>
      </c>
      <c r="DE452" s="548">
        <f ca="1">Origination!$BH$14*AZ12</f>
        <v>0</v>
      </c>
      <c r="DF452" s="548">
        <f ca="1">Origination!$BH$14*BA12</f>
        <v>0</v>
      </c>
      <c r="DG452" s="548">
        <f ca="1">Origination!$BH$14*BB12</f>
        <v>0</v>
      </c>
      <c r="DH452" s="548">
        <f ca="1">Origination!$BH$14*BC12</f>
        <v>0</v>
      </c>
      <c r="DI452" s="548">
        <f ca="1">Origination!$BH$14*BD12</f>
        <v>0</v>
      </c>
      <c r="DJ452" s="548">
        <f ca="1">Origination!$BH$14*BE12</f>
        <v>0</v>
      </c>
      <c r="DK452" s="548">
        <f ca="1">Origination!$BH$14*BF12</f>
        <v>0</v>
      </c>
      <c r="DL452" s="548">
        <f ca="1">Origination!$BH$14*BG12</f>
        <v>0</v>
      </c>
      <c r="DM452" s="548">
        <f ca="1">Origination!$BH$14*BH12</f>
        <v>0</v>
      </c>
      <c r="DN452" s="548">
        <f ca="1">Origination!$BH$14*BI12</f>
        <v>0</v>
      </c>
      <c r="DO452" s="548">
        <f ca="1">Origination!$BH$14*BJ12</f>
        <v>0</v>
      </c>
      <c r="DP452" s="548">
        <f ca="1">Origination!$BH$14*BK12</f>
        <v>0</v>
      </c>
      <c r="DQ452" s="548">
        <f ca="1">Origination!$BH$14*BL12</f>
        <v>0</v>
      </c>
      <c r="DR452" s="548">
        <f ca="1">Origination!$BH$14*BM12</f>
        <v>0</v>
      </c>
      <c r="DS452" s="548">
        <f ca="1">Origination!$BH$14*BN12</f>
        <v>0</v>
      </c>
    </row>
    <row r="453" spans="1:123" hidden="1" outlineLevel="1" x14ac:dyDescent="0.25">
      <c r="A453" s="574" t="s">
        <v>44</v>
      </c>
      <c r="B453" s="575" t="s">
        <v>243</v>
      </c>
      <c r="C453" s="547">
        <v>59</v>
      </c>
      <c r="D453" s="549"/>
      <c r="E453" s="549"/>
      <c r="F453" s="549"/>
      <c r="G453" s="549"/>
      <c r="H453" s="549"/>
      <c r="I453" s="549"/>
      <c r="J453" s="549"/>
      <c r="K453" s="549"/>
      <c r="L453" s="549"/>
      <c r="M453" s="549"/>
      <c r="N453" s="549"/>
      <c r="O453" s="549"/>
      <c r="P453" s="549"/>
      <c r="Q453" s="549"/>
      <c r="R453" s="549"/>
      <c r="S453" s="549"/>
      <c r="T453" s="549"/>
      <c r="U453" s="549"/>
      <c r="V453" s="549"/>
      <c r="W453" s="549"/>
      <c r="X453" s="549"/>
      <c r="Y453" s="549"/>
      <c r="Z453" s="549"/>
      <c r="AA453" s="549"/>
      <c r="AB453" s="549"/>
      <c r="AC453" s="549"/>
      <c r="AD453" s="549"/>
      <c r="AE453" s="549"/>
      <c r="AF453" s="549"/>
      <c r="AG453" s="549"/>
      <c r="AH453" s="549"/>
      <c r="AI453" s="549"/>
      <c r="AJ453" s="549"/>
      <c r="AK453" s="549"/>
      <c r="AL453" s="549"/>
      <c r="AM453" s="549"/>
      <c r="AN453" s="549"/>
      <c r="AO453" s="549"/>
      <c r="AP453" s="549"/>
      <c r="AQ453" s="549"/>
      <c r="AR453" s="549"/>
      <c r="AS453" s="549"/>
      <c r="AT453" s="549"/>
      <c r="AU453" s="549"/>
      <c r="AV453" s="549"/>
      <c r="AW453" s="549"/>
      <c r="AX453" s="549"/>
      <c r="AY453" s="549"/>
      <c r="AZ453" s="549"/>
      <c r="BA453" s="549"/>
      <c r="BB453" s="549"/>
      <c r="BC453" s="549"/>
      <c r="BD453" s="549"/>
      <c r="BE453" s="549"/>
      <c r="BF453" s="549"/>
      <c r="BG453" s="549"/>
      <c r="BH453" s="549"/>
      <c r="BI453" s="549"/>
      <c r="BJ453" s="548">
        <f ca="1">Origination!$BI$14*D12</f>
        <v>2158.333333333333</v>
      </c>
      <c r="BK453" s="548">
        <f ca="1">Origination!$BI$14*E12</f>
        <v>2121.4168990788535</v>
      </c>
      <c r="BL453" s="548">
        <f ca="1">Origination!$BI$14*F12</f>
        <v>2083.9313364629502</v>
      </c>
      <c r="BM453" s="548">
        <f ca="1">Origination!$BI$14*G12</f>
        <v>2045.8678714233849</v>
      </c>
      <c r="BN453" s="548">
        <f ca="1">Origination!$BI$14*H12</f>
        <v>2007.217594631127</v>
      </c>
      <c r="BO453" s="548">
        <f ca="1">Origination!$BI$14*I12</f>
        <v>1967.9714594049879</v>
      </c>
      <c r="BP453" s="548">
        <f ca="1">Origination!$BI$14*J12</f>
        <v>1928.1202795941124</v>
      </c>
      <c r="BQ453" s="548">
        <f ca="1">Origination!$BI$14*K12</f>
        <v>1887.65472742782</v>
      </c>
      <c r="BR453" s="548">
        <f ca="1">Origination!$BI$14*L12</f>
        <v>1846.5653313322964</v>
      </c>
      <c r="BS453" s="548">
        <f ca="1">Origination!$BI$14*M12</f>
        <v>1804.8424737136343</v>
      </c>
      <c r="BT453" s="548">
        <f ca="1">Origination!$BI$14*N12</f>
        <v>1762.4763887066838</v>
      </c>
      <c r="BU453" s="548">
        <f ca="1">Origination!$BI$14*O12</f>
        <v>1719.4571598892098</v>
      </c>
      <c r="BV453" s="548">
        <f ca="1">Origination!$BI$14*P12</f>
        <v>1675.7747179607998</v>
      </c>
      <c r="BW453" s="548">
        <f ca="1">Origination!$BI$14*Q12</f>
        <v>1631.4188383859932</v>
      </c>
      <c r="BX453" s="548">
        <f ca="1">Origination!$BI$14*R12</f>
        <v>1586.3791390010749</v>
      </c>
      <c r="BY453" s="548">
        <f ca="1">Origination!$BI$14*S12</f>
        <v>1540.6450775839726</v>
      </c>
      <c r="BZ453" s="548">
        <f ca="1">Origination!$BI$14*T12</f>
        <v>1494.2059493866902</v>
      </c>
      <c r="CA453" s="548">
        <f ca="1">Origination!$BI$14*U12</f>
        <v>1447.0508846296993</v>
      </c>
      <c r="CB453" s="548">
        <f ca="1">Origination!$BI$14*V12</f>
        <v>1399.1688459577053</v>
      </c>
      <c r="CC453" s="548">
        <f ca="1">Origination!$BI$14*W12</f>
        <v>1350.5486258561846</v>
      </c>
      <c r="CD453" s="548">
        <f ca="1">Origination!$BI$14*X12</f>
        <v>1301.1788440280984</v>
      </c>
      <c r="CE453" s="548">
        <f ca="1">Origination!$BI$14*Y12</f>
        <v>1251.0479447301632</v>
      </c>
      <c r="CF453" s="548">
        <f ca="1">Origination!$BI$14*Z12</f>
        <v>1200.1441940680509</v>
      </c>
      <c r="CG453" s="548">
        <f ca="1">Origination!$BI$14*AA12</f>
        <v>1148.4556772498977</v>
      </c>
      <c r="CH453" s="548">
        <f ca="1">Origination!$BI$14*AB12</f>
        <v>1095.9702957974648</v>
      </c>
      <c r="CI453" s="548">
        <f ca="1">Origination!$BI$14*AC12</f>
        <v>1042.6757647143072</v>
      </c>
      <c r="CJ453" s="548">
        <f ca="1">Origination!$BI$14*AD12</f>
        <v>988.55960961028381</v>
      </c>
      <c r="CK453" s="548">
        <f ca="1">Origination!$BI$14*AE12</f>
        <v>933.60916378174034</v>
      </c>
      <c r="CL453" s="548">
        <f ca="1">Origination!$BI$14*AF12</f>
        <v>877.81156524667335</v>
      </c>
      <c r="CM453" s="548">
        <f ca="1">Origination!$BI$14*AG12</f>
        <v>821.15375373419079</v>
      </c>
      <c r="CN453" s="548">
        <f ca="1">Origination!$BI$14*AH12</f>
        <v>763.62246762755728</v>
      </c>
      <c r="CO453" s="548">
        <f ca="1">Origination!$BI$14*AI12</f>
        <v>705.20424086011349</v>
      </c>
      <c r="CP453" s="548">
        <f ca="1">Origination!$BI$14*AJ12</f>
        <v>645.885399763338</v>
      </c>
      <c r="CQ453" s="548">
        <f ca="1">Origination!$BI$14*AK12</f>
        <v>585.65205986632066</v>
      </c>
      <c r="CR453" s="548">
        <f ca="1">Origination!$BI$14*AL12</f>
        <v>524.49012264589101</v>
      </c>
      <c r="CS453" s="548">
        <f ca="1">Origination!$BI$14*AM12</f>
        <v>462.38527222664641</v>
      </c>
      <c r="CT453" s="548">
        <f ca="1">Origination!$BI$14*AN12</f>
        <v>399.32297203010506</v>
      </c>
      <c r="CU453" s="548">
        <f ca="1">Origination!$BI$14*AO12</f>
        <v>335.28846137220035</v>
      </c>
      <c r="CV453" s="548">
        <f ca="1">Origination!$BI$14*AP12</f>
        <v>270.26675200831966</v>
      </c>
      <c r="CW453" s="548">
        <f ca="1">Origination!$BI$14*AQ12</f>
        <v>204.24262462507912</v>
      </c>
      <c r="CX453" s="548">
        <f ca="1">Origination!$BI$14*AR12</f>
        <v>137.20062527801363</v>
      </c>
      <c r="CY453" s="548">
        <f ca="1">Origination!$BI$14*AS12</f>
        <v>69.125061774347543</v>
      </c>
      <c r="CZ453" s="548">
        <f ca="1">Origination!$BI$14*AT12</f>
        <v>0</v>
      </c>
      <c r="DA453" s="548">
        <f ca="1">Origination!$BI$14*AU12</f>
        <v>0</v>
      </c>
      <c r="DB453" s="548">
        <f ca="1">Origination!$BI$14*AV12</f>
        <v>0</v>
      </c>
      <c r="DC453" s="548">
        <f ca="1">Origination!$BI$14*AW12</f>
        <v>0</v>
      </c>
      <c r="DD453" s="548">
        <f ca="1">Origination!$BI$14*AX12</f>
        <v>0</v>
      </c>
      <c r="DE453" s="548">
        <f ca="1">Origination!$BI$14*AY12</f>
        <v>0</v>
      </c>
      <c r="DF453" s="548">
        <f ca="1">Origination!$BI$14*AZ12</f>
        <v>0</v>
      </c>
      <c r="DG453" s="548">
        <f ca="1">Origination!$BI$14*BA12</f>
        <v>0</v>
      </c>
      <c r="DH453" s="548">
        <f ca="1">Origination!$BI$14*BB12</f>
        <v>0</v>
      </c>
      <c r="DI453" s="548">
        <f ca="1">Origination!$BI$14*BC12</f>
        <v>0</v>
      </c>
      <c r="DJ453" s="548">
        <f ca="1">Origination!$BI$14*BD12</f>
        <v>0</v>
      </c>
      <c r="DK453" s="548">
        <f ca="1">Origination!$BI$14*BE12</f>
        <v>0</v>
      </c>
      <c r="DL453" s="548">
        <f ca="1">Origination!$BI$14*BF12</f>
        <v>0</v>
      </c>
      <c r="DM453" s="548">
        <f ca="1">Origination!$BI$14*BG12</f>
        <v>0</v>
      </c>
      <c r="DN453" s="548">
        <f ca="1">Origination!$BI$14*BH12</f>
        <v>0</v>
      </c>
      <c r="DO453" s="548">
        <f ca="1">Origination!$BI$14*BI12</f>
        <v>0</v>
      </c>
      <c r="DP453" s="548">
        <f ca="1">Origination!$BI$14*BJ12</f>
        <v>0</v>
      </c>
      <c r="DQ453" s="548">
        <f ca="1">Origination!$BI$14*BK12</f>
        <v>0</v>
      </c>
      <c r="DR453" s="548">
        <f ca="1">Origination!$BI$14*BL12</f>
        <v>0</v>
      </c>
      <c r="DS453" s="548">
        <f ca="1">Origination!$BI$14*BM12</f>
        <v>0</v>
      </c>
    </row>
    <row r="454" spans="1:123" hidden="1" outlineLevel="1" x14ac:dyDescent="0.25">
      <c r="A454" s="574" t="s">
        <v>44</v>
      </c>
      <c r="B454" s="575" t="s">
        <v>243</v>
      </c>
      <c r="C454" s="547">
        <v>60</v>
      </c>
      <c r="D454" s="549"/>
      <c r="E454" s="549"/>
      <c r="F454" s="549"/>
      <c r="G454" s="549"/>
      <c r="H454" s="549"/>
      <c r="I454" s="549"/>
      <c r="J454" s="549"/>
      <c r="K454" s="549"/>
      <c r="L454" s="549"/>
      <c r="M454" s="549"/>
      <c r="N454" s="549"/>
      <c r="O454" s="549"/>
      <c r="P454" s="549"/>
      <c r="Q454" s="549"/>
      <c r="R454" s="549"/>
      <c r="S454" s="549"/>
      <c r="T454" s="549"/>
      <c r="U454" s="549"/>
      <c r="V454" s="549"/>
      <c r="W454" s="549"/>
      <c r="X454" s="549"/>
      <c r="Y454" s="549"/>
      <c r="Z454" s="549"/>
      <c r="AA454" s="549"/>
      <c r="AB454" s="549"/>
      <c r="AC454" s="549"/>
      <c r="AD454" s="549"/>
      <c r="AE454" s="549"/>
      <c r="AF454" s="549"/>
      <c r="AG454" s="549"/>
      <c r="AH454" s="549"/>
      <c r="AI454" s="549"/>
      <c r="AJ454" s="549"/>
      <c r="AK454" s="549"/>
      <c r="AL454" s="549"/>
      <c r="AM454" s="549"/>
      <c r="AN454" s="549"/>
      <c r="AO454" s="549"/>
      <c r="AP454" s="549"/>
      <c r="AQ454" s="549"/>
      <c r="AR454" s="549"/>
      <c r="AS454" s="549"/>
      <c r="AT454" s="549"/>
      <c r="AU454" s="549"/>
      <c r="AV454" s="549"/>
      <c r="AW454" s="549"/>
      <c r="AX454" s="549"/>
      <c r="AY454" s="549"/>
      <c r="AZ454" s="549"/>
      <c r="BA454" s="549"/>
      <c r="BB454" s="549"/>
      <c r="BC454" s="549"/>
      <c r="BD454" s="549"/>
      <c r="BE454" s="549"/>
      <c r="BF454" s="549"/>
      <c r="BG454" s="549"/>
      <c r="BH454" s="549"/>
      <c r="BI454" s="549"/>
      <c r="BJ454" s="549"/>
      <c r="BK454" s="548">
        <f ca="1">Origination!$BJ$14*D12</f>
        <v>2158.333333333333</v>
      </c>
      <c r="BL454" s="548">
        <f ca="1">Origination!$BJ$14*E12</f>
        <v>2121.4168990788535</v>
      </c>
      <c r="BM454" s="548">
        <f ca="1">Origination!$BJ$14*F12</f>
        <v>2083.9313364629502</v>
      </c>
      <c r="BN454" s="548">
        <f ca="1">Origination!$BJ$14*G12</f>
        <v>2045.8678714233849</v>
      </c>
      <c r="BO454" s="548">
        <f ca="1">Origination!$BJ$14*H12</f>
        <v>2007.217594631127</v>
      </c>
      <c r="BP454" s="548">
        <f ca="1">Origination!$BJ$14*I12</f>
        <v>1967.9714594049879</v>
      </c>
      <c r="BQ454" s="548">
        <f ca="1">Origination!$BJ$14*J12</f>
        <v>1928.1202795941124</v>
      </c>
      <c r="BR454" s="548">
        <f ca="1">Origination!$BJ$14*K12</f>
        <v>1887.65472742782</v>
      </c>
      <c r="BS454" s="548">
        <f ca="1">Origination!$BJ$14*L12</f>
        <v>1846.5653313322964</v>
      </c>
      <c r="BT454" s="548">
        <f ca="1">Origination!$BJ$14*M12</f>
        <v>1804.8424737136343</v>
      </c>
      <c r="BU454" s="548">
        <f ca="1">Origination!$BJ$14*N12</f>
        <v>1762.4763887066838</v>
      </c>
      <c r="BV454" s="548">
        <f ca="1">Origination!$BJ$14*O12</f>
        <v>1719.4571598892098</v>
      </c>
      <c r="BW454" s="548">
        <f ca="1">Origination!$BJ$14*P12</f>
        <v>1675.7747179607998</v>
      </c>
      <c r="BX454" s="548">
        <f ca="1">Origination!$BJ$14*Q12</f>
        <v>1631.4188383859932</v>
      </c>
      <c r="BY454" s="548">
        <f ca="1">Origination!$BJ$14*R12</f>
        <v>1586.3791390010749</v>
      </c>
      <c r="BZ454" s="548">
        <f ca="1">Origination!$BJ$14*S12</f>
        <v>1540.6450775839726</v>
      </c>
      <c r="CA454" s="548">
        <f ca="1">Origination!$BJ$14*T12</f>
        <v>1494.2059493866902</v>
      </c>
      <c r="CB454" s="548">
        <f ca="1">Origination!$BJ$14*U12</f>
        <v>1447.0508846296993</v>
      </c>
      <c r="CC454" s="548">
        <f ca="1">Origination!$BJ$14*V12</f>
        <v>1399.1688459577053</v>
      </c>
      <c r="CD454" s="548">
        <f ca="1">Origination!$BJ$14*W12</f>
        <v>1350.5486258561846</v>
      </c>
      <c r="CE454" s="548">
        <f ca="1">Origination!$BJ$14*X12</f>
        <v>1301.1788440280984</v>
      </c>
      <c r="CF454" s="548">
        <f ca="1">Origination!$BJ$14*Y12</f>
        <v>1251.0479447301632</v>
      </c>
      <c r="CG454" s="548">
        <f ca="1">Origination!$BJ$14*Z12</f>
        <v>1200.1441940680509</v>
      </c>
      <c r="CH454" s="548">
        <f ca="1">Origination!$BJ$14*AA12</f>
        <v>1148.4556772498977</v>
      </c>
      <c r="CI454" s="548">
        <f ca="1">Origination!$BJ$14*AB12</f>
        <v>1095.9702957974648</v>
      </c>
      <c r="CJ454" s="548">
        <f ca="1">Origination!$BJ$14*AC12</f>
        <v>1042.6757647143072</v>
      </c>
      <c r="CK454" s="548">
        <f ca="1">Origination!$BJ$14*AD12</f>
        <v>988.55960961028381</v>
      </c>
      <c r="CL454" s="548">
        <f ca="1">Origination!$BJ$14*AE12</f>
        <v>933.60916378174034</v>
      </c>
      <c r="CM454" s="548">
        <f ca="1">Origination!$BJ$14*AF12</f>
        <v>877.81156524667335</v>
      </c>
      <c r="CN454" s="548">
        <f ca="1">Origination!$BJ$14*AG12</f>
        <v>821.15375373419079</v>
      </c>
      <c r="CO454" s="548">
        <f ca="1">Origination!$BJ$14*AH12</f>
        <v>763.62246762755728</v>
      </c>
      <c r="CP454" s="548">
        <f ca="1">Origination!$BJ$14*AI12</f>
        <v>705.20424086011349</v>
      </c>
      <c r="CQ454" s="548">
        <f ca="1">Origination!$BJ$14*AJ12</f>
        <v>645.885399763338</v>
      </c>
      <c r="CR454" s="548">
        <f ca="1">Origination!$BJ$14*AK12</f>
        <v>585.65205986632066</v>
      </c>
      <c r="CS454" s="548">
        <f ca="1">Origination!$BJ$14*AL12</f>
        <v>524.49012264589101</v>
      </c>
      <c r="CT454" s="548">
        <f ca="1">Origination!$BJ$14*AM12</f>
        <v>462.38527222664641</v>
      </c>
      <c r="CU454" s="548">
        <f ca="1">Origination!$BJ$14*AN12</f>
        <v>399.32297203010506</v>
      </c>
      <c r="CV454" s="548">
        <f ca="1">Origination!$BJ$14*AO12</f>
        <v>335.28846137220035</v>
      </c>
      <c r="CW454" s="548">
        <f ca="1">Origination!$BJ$14*AP12</f>
        <v>270.26675200831966</v>
      </c>
      <c r="CX454" s="548">
        <f ca="1">Origination!$BJ$14*AQ12</f>
        <v>204.24262462507912</v>
      </c>
      <c r="CY454" s="548">
        <f ca="1">Origination!$BJ$14*AR12</f>
        <v>137.20062527801363</v>
      </c>
      <c r="CZ454" s="548">
        <f ca="1">Origination!$BJ$14*AS12</f>
        <v>69.125061774347543</v>
      </c>
      <c r="DA454" s="548">
        <f ca="1">Origination!$BJ$14*AT12</f>
        <v>0</v>
      </c>
      <c r="DB454" s="548">
        <f ca="1">Origination!$BJ$14*AU12</f>
        <v>0</v>
      </c>
      <c r="DC454" s="548">
        <f ca="1">Origination!$BJ$14*AV12</f>
        <v>0</v>
      </c>
      <c r="DD454" s="548">
        <f ca="1">Origination!$BJ$14*AW12</f>
        <v>0</v>
      </c>
      <c r="DE454" s="548">
        <f ca="1">Origination!$BJ$14*AX12</f>
        <v>0</v>
      </c>
      <c r="DF454" s="548">
        <f ca="1">Origination!$BJ$14*AY12</f>
        <v>0</v>
      </c>
      <c r="DG454" s="548">
        <f ca="1">Origination!$BJ$14*AZ12</f>
        <v>0</v>
      </c>
      <c r="DH454" s="548">
        <f ca="1">Origination!$BJ$14*BA12</f>
        <v>0</v>
      </c>
      <c r="DI454" s="548">
        <f ca="1">Origination!$BJ$14*BB12</f>
        <v>0</v>
      </c>
      <c r="DJ454" s="548">
        <f ca="1">Origination!$BJ$14*BC12</f>
        <v>0</v>
      </c>
      <c r="DK454" s="548">
        <f ca="1">Origination!$BJ$14*BD12</f>
        <v>0</v>
      </c>
      <c r="DL454" s="548">
        <f ca="1">Origination!$BJ$14*BE12</f>
        <v>0</v>
      </c>
      <c r="DM454" s="548">
        <f ca="1">Origination!$BJ$14*BF12</f>
        <v>0</v>
      </c>
      <c r="DN454" s="548">
        <f ca="1">Origination!$BJ$14*BG12</f>
        <v>0</v>
      </c>
      <c r="DO454" s="548">
        <f ca="1">Origination!$BJ$14*BH12</f>
        <v>0</v>
      </c>
      <c r="DP454" s="548">
        <f ca="1">Origination!$BJ$14*BI12</f>
        <v>0</v>
      </c>
      <c r="DQ454" s="548">
        <f ca="1">Origination!$BJ$14*BJ12</f>
        <v>0</v>
      </c>
      <c r="DR454" s="548">
        <f ca="1">Origination!$BJ$14*BK12</f>
        <v>0</v>
      </c>
      <c r="DS454" s="548">
        <f ca="1">Origination!$BJ$14*BL12</f>
        <v>0</v>
      </c>
    </row>
    <row r="455" spans="1:123" hidden="1" outlineLevel="1" x14ac:dyDescent="0.25">
      <c r="A455" s="574" t="s">
        <v>44</v>
      </c>
      <c r="B455" s="575" t="s">
        <v>243</v>
      </c>
      <c r="C455" s="547">
        <v>61</v>
      </c>
      <c r="D455" s="549"/>
      <c r="E455" s="549"/>
      <c r="F455" s="549"/>
      <c r="G455" s="549"/>
      <c r="H455" s="549"/>
      <c r="I455" s="549"/>
      <c r="J455" s="549"/>
      <c r="K455" s="549"/>
      <c r="L455" s="549"/>
      <c r="M455" s="549"/>
      <c r="N455" s="549"/>
      <c r="O455" s="549"/>
      <c r="P455" s="549"/>
      <c r="Q455" s="549"/>
      <c r="R455" s="549"/>
      <c r="S455" s="549"/>
      <c r="T455" s="549"/>
      <c r="U455" s="549"/>
      <c r="V455" s="549"/>
      <c r="W455" s="549"/>
      <c r="X455" s="549"/>
      <c r="Y455" s="549"/>
      <c r="Z455" s="549"/>
      <c r="AA455" s="549"/>
      <c r="AB455" s="549"/>
      <c r="AC455" s="549"/>
      <c r="AD455" s="549"/>
      <c r="AE455" s="549"/>
      <c r="AF455" s="549"/>
      <c r="AG455" s="549"/>
      <c r="AH455" s="549"/>
      <c r="AI455" s="549"/>
      <c r="AJ455" s="549"/>
      <c r="AK455" s="549"/>
      <c r="AL455" s="549"/>
      <c r="AM455" s="549"/>
      <c r="AN455" s="549"/>
      <c r="AO455" s="549"/>
      <c r="AP455" s="549"/>
      <c r="AQ455" s="549"/>
      <c r="AR455" s="549"/>
      <c r="AS455" s="549"/>
      <c r="AT455" s="549"/>
      <c r="AU455" s="549"/>
      <c r="AV455" s="549"/>
      <c r="AW455" s="549"/>
      <c r="AX455" s="549"/>
      <c r="AY455" s="549"/>
      <c r="AZ455" s="549"/>
      <c r="BA455" s="549"/>
      <c r="BB455" s="549"/>
      <c r="BC455" s="549"/>
      <c r="BD455" s="549"/>
      <c r="BE455" s="549"/>
      <c r="BF455" s="549"/>
      <c r="BG455" s="549"/>
      <c r="BH455" s="549"/>
      <c r="BI455" s="549"/>
      <c r="BJ455" s="549"/>
      <c r="BK455" s="549"/>
      <c r="BL455" s="548">
        <f ca="1">Origination!$BK$14*D12</f>
        <v>2312.5</v>
      </c>
      <c r="BM455" s="548">
        <f ca="1">Origination!$BK$14*E12</f>
        <v>2272.9466775844858</v>
      </c>
      <c r="BN455" s="548">
        <f ca="1">Origination!$BK$14*F12</f>
        <v>2232.7835747817326</v>
      </c>
      <c r="BO455" s="548">
        <f ca="1">Origination!$BK$14*G12</f>
        <v>2192.0012908107697</v>
      </c>
      <c r="BP455" s="548">
        <f ca="1">Origination!$BK$14*H12</f>
        <v>2150.5902799619216</v>
      </c>
      <c r="BQ455" s="548">
        <f ca="1">Origination!$BK$14*I12</f>
        <v>2108.5408493624873</v>
      </c>
      <c r="BR455" s="548">
        <f ca="1">Origination!$BK$14*J12</f>
        <v>2065.8431567079774</v>
      </c>
      <c r="BS455" s="548">
        <f ca="1">Origination!$BK$14*K12</f>
        <v>2022.4872079583786</v>
      </c>
      <c r="BT455" s="548">
        <f ca="1">Origination!$BK$14*L12</f>
        <v>1978.462854998889</v>
      </c>
      <c r="BU455" s="548">
        <f ca="1">Origination!$BK$14*M12</f>
        <v>1933.7597932646081</v>
      </c>
      <c r="BV455" s="548">
        <f ca="1">Origination!$BK$14*N12</f>
        <v>1888.3675593285898</v>
      </c>
      <c r="BW455" s="548">
        <f ca="1">Origination!$BK$14*O12</f>
        <v>1842.2755284527248</v>
      </c>
      <c r="BX455" s="548">
        <f ca="1">Origination!$BK$14*P12</f>
        <v>1795.4729121008568</v>
      </c>
      <c r="BY455" s="548">
        <f ca="1">Origination!$BK$14*Q12</f>
        <v>1747.9487554135642</v>
      </c>
      <c r="BZ455" s="548">
        <f ca="1">Origination!$BK$14*R12</f>
        <v>1699.6919346440088</v>
      </c>
      <c r="CA455" s="548">
        <f ca="1">Origination!$BK$14*S12</f>
        <v>1650.6911545542564</v>
      </c>
      <c r="CB455" s="548">
        <f ca="1">Origination!$BK$14*T12</f>
        <v>1600.9349457714538</v>
      </c>
      <c r="CC455" s="548">
        <f ca="1">Origination!$BK$14*U12</f>
        <v>1550.4116621032495</v>
      </c>
      <c r="CD455" s="548">
        <f ca="1">Origination!$BK$14*V12</f>
        <v>1499.109477811827</v>
      </c>
      <c r="CE455" s="548">
        <f ca="1">Origination!$BK$14*W12</f>
        <v>1447.0163848459122</v>
      </c>
      <c r="CF455" s="548">
        <f ca="1">Origination!$BK$14*X12</f>
        <v>1394.1201900301055</v>
      </c>
      <c r="CG455" s="548">
        <f ca="1">Origination!$BK$14*Y12</f>
        <v>1340.4085122108891</v>
      </c>
      <c r="CH455" s="548">
        <f ca="1">Origination!$BK$14*Z12</f>
        <v>1285.8687793586259</v>
      </c>
      <c r="CI455" s="548">
        <f ca="1">Origination!$BK$14*AA12</f>
        <v>1230.4882256248904</v>
      </c>
      <c r="CJ455" s="548">
        <f ca="1">Origination!$BK$14*AB12</f>
        <v>1174.2538883544266</v>
      </c>
      <c r="CK455" s="548">
        <f ca="1">Origination!$BK$14*AC12</f>
        <v>1117.1526050510436</v>
      </c>
      <c r="CL455" s="548">
        <f ca="1">Origination!$BK$14*AD12</f>
        <v>1059.1710102967327</v>
      </c>
      <c r="CM455" s="548">
        <f ca="1">Origination!$BK$14*AE12</f>
        <v>1000.2955326232932</v>
      </c>
      <c r="CN455" s="548">
        <f ca="1">Origination!$BK$14*AF12</f>
        <v>940.51239133572142</v>
      </c>
      <c r="CO455" s="548">
        <f ca="1">Origination!$BK$14*AG12</f>
        <v>879.80759328663305</v>
      </c>
      <c r="CP455" s="548">
        <f ca="1">Origination!$BK$14*AH12</f>
        <v>818.16692960095429</v>
      </c>
      <c r="CQ455" s="548">
        <f ca="1">Origination!$BK$14*AI12</f>
        <v>755.57597235012156</v>
      </c>
      <c r="CR455" s="548">
        <f ca="1">Origination!$BK$14*AJ12</f>
        <v>692.020071175005</v>
      </c>
      <c r="CS455" s="548">
        <f ca="1">Origination!$BK$14*AK12</f>
        <v>627.48434985677216</v>
      </c>
      <c r="CT455" s="548">
        <f ca="1">Origination!$BK$14*AL12</f>
        <v>561.9537028348833</v>
      </c>
      <c r="CU455" s="548">
        <f ca="1">Origination!$BK$14*AM12</f>
        <v>495.41279167140686</v>
      </c>
      <c r="CV455" s="548">
        <f ca="1">Origination!$BK$14*AN12</f>
        <v>427.84604146082688</v>
      </c>
      <c r="CW455" s="548">
        <f ca="1">Origination!$BK$14*AO12</f>
        <v>359.23763718450039</v>
      </c>
      <c r="CX455" s="548">
        <f ca="1">Origination!$BK$14*AP12</f>
        <v>289.57152000891392</v>
      </c>
      <c r="CY455" s="548">
        <f ca="1">Origination!$BK$14*AQ12</f>
        <v>218.83138352687047</v>
      </c>
      <c r="CZ455" s="548">
        <f ca="1">Origination!$BK$14*AR12</f>
        <v>147.0006699407289</v>
      </c>
      <c r="DA455" s="548">
        <f ca="1">Origination!$BK$14*AS12</f>
        <v>74.062566186800936</v>
      </c>
      <c r="DB455" s="548">
        <f ca="1">Origination!$BK$14*AT12</f>
        <v>0</v>
      </c>
      <c r="DC455" s="548">
        <f ca="1">Origination!$BK$14*AU12</f>
        <v>0</v>
      </c>
      <c r="DD455" s="548">
        <f ca="1">Origination!$BK$14*AV12</f>
        <v>0</v>
      </c>
      <c r="DE455" s="548">
        <f ca="1">Origination!$BK$14*AW12</f>
        <v>0</v>
      </c>
      <c r="DF455" s="548">
        <f ca="1">Origination!$BK$14*AX12</f>
        <v>0</v>
      </c>
      <c r="DG455" s="548">
        <f ca="1">Origination!$BK$14*AY12</f>
        <v>0</v>
      </c>
      <c r="DH455" s="548">
        <f ca="1">Origination!$BK$14*AZ12</f>
        <v>0</v>
      </c>
      <c r="DI455" s="548">
        <f ca="1">Origination!$BK$14*BA12</f>
        <v>0</v>
      </c>
      <c r="DJ455" s="548">
        <f ca="1">Origination!$BK$14*BB12</f>
        <v>0</v>
      </c>
      <c r="DK455" s="548">
        <f ca="1">Origination!$BK$14*BC12</f>
        <v>0</v>
      </c>
      <c r="DL455" s="548">
        <f ca="1">Origination!$BK$14*BD12</f>
        <v>0</v>
      </c>
      <c r="DM455" s="548">
        <f ca="1">Origination!$BK$14*BE12</f>
        <v>0</v>
      </c>
      <c r="DN455" s="548">
        <f ca="1">Origination!$BK$14*BF12</f>
        <v>0</v>
      </c>
      <c r="DO455" s="548">
        <f ca="1">Origination!$BK$14*BG12</f>
        <v>0</v>
      </c>
      <c r="DP455" s="548">
        <f ca="1">Origination!$BK$14*BH12</f>
        <v>0</v>
      </c>
      <c r="DQ455" s="548">
        <f ca="1">Origination!$BK$14*BI12</f>
        <v>0</v>
      </c>
      <c r="DR455" s="548">
        <f ca="1">Origination!$BK$14*BJ12</f>
        <v>0</v>
      </c>
      <c r="DS455" s="548">
        <f ca="1">Origination!$BK$14*BK12</f>
        <v>0</v>
      </c>
    </row>
    <row r="456" spans="1:123" hidden="1" outlineLevel="1" x14ac:dyDescent="0.25">
      <c r="A456" s="574" t="s">
        <v>44</v>
      </c>
      <c r="B456" s="575" t="s">
        <v>243</v>
      </c>
      <c r="C456" s="547">
        <v>62</v>
      </c>
      <c r="D456" s="549"/>
      <c r="E456" s="549"/>
      <c r="F456" s="549"/>
      <c r="G456" s="549"/>
      <c r="H456" s="549"/>
      <c r="I456" s="549"/>
      <c r="J456" s="549"/>
      <c r="K456" s="549"/>
      <c r="L456" s="549"/>
      <c r="M456" s="549"/>
      <c r="N456" s="549"/>
      <c r="O456" s="549"/>
      <c r="P456" s="549"/>
      <c r="Q456" s="549"/>
      <c r="R456" s="549"/>
      <c r="S456" s="549"/>
      <c r="T456" s="549"/>
      <c r="U456" s="549"/>
      <c r="V456" s="549"/>
      <c r="W456" s="549"/>
      <c r="X456" s="549"/>
      <c r="Y456" s="549"/>
      <c r="Z456" s="549"/>
      <c r="AA456" s="549"/>
      <c r="AB456" s="549"/>
      <c r="AC456" s="549"/>
      <c r="AD456" s="549"/>
      <c r="AE456" s="549"/>
      <c r="AF456" s="549"/>
      <c r="AG456" s="549"/>
      <c r="AH456" s="549"/>
      <c r="AI456" s="549"/>
      <c r="AJ456" s="549"/>
      <c r="AK456" s="549"/>
      <c r="AL456" s="549"/>
      <c r="AM456" s="549"/>
      <c r="AN456" s="549"/>
      <c r="AO456" s="549"/>
      <c r="AP456" s="549"/>
      <c r="AQ456" s="549"/>
      <c r="AR456" s="549"/>
      <c r="AS456" s="549"/>
      <c r="AT456" s="549"/>
      <c r="AU456" s="549"/>
      <c r="AV456" s="549"/>
      <c r="AW456" s="549"/>
      <c r="AX456" s="549"/>
      <c r="AY456" s="549"/>
      <c r="AZ456" s="549"/>
      <c r="BA456" s="549"/>
      <c r="BB456" s="549"/>
      <c r="BC456" s="549"/>
      <c r="BD456" s="549"/>
      <c r="BE456" s="549"/>
      <c r="BF456" s="549"/>
      <c r="BG456" s="549"/>
      <c r="BH456" s="549"/>
      <c r="BI456" s="549"/>
      <c r="BJ456" s="549"/>
      <c r="BK456" s="549"/>
      <c r="BL456" s="549"/>
      <c r="BM456" s="548">
        <f ca="1">Origination!$BL$14*D12</f>
        <v>2312.5</v>
      </c>
      <c r="BN456" s="548">
        <f ca="1">Origination!$BL$14*E12</f>
        <v>2272.9466775844858</v>
      </c>
      <c r="BO456" s="548">
        <f ca="1">Origination!$BL$14*F12</f>
        <v>2232.7835747817326</v>
      </c>
      <c r="BP456" s="548">
        <f ca="1">Origination!$BL$14*G12</f>
        <v>2192.0012908107697</v>
      </c>
      <c r="BQ456" s="548">
        <f ca="1">Origination!$BL$14*H12</f>
        <v>2150.5902799619216</v>
      </c>
      <c r="BR456" s="548">
        <f ca="1">Origination!$BL$14*I12</f>
        <v>2108.5408493624873</v>
      </c>
      <c r="BS456" s="548">
        <f ca="1">Origination!$BL$14*J12</f>
        <v>2065.8431567079774</v>
      </c>
      <c r="BT456" s="548">
        <f ca="1">Origination!$BL$14*K12</f>
        <v>2022.4872079583786</v>
      </c>
      <c r="BU456" s="548">
        <f ca="1">Origination!$BL$14*L12</f>
        <v>1978.462854998889</v>
      </c>
      <c r="BV456" s="548">
        <f ca="1">Origination!$BL$14*M12</f>
        <v>1933.7597932646081</v>
      </c>
      <c r="BW456" s="548">
        <f ca="1">Origination!$BL$14*N12</f>
        <v>1888.3675593285898</v>
      </c>
      <c r="BX456" s="548">
        <f ca="1">Origination!$BL$14*O12</f>
        <v>1842.2755284527248</v>
      </c>
      <c r="BY456" s="548">
        <f ca="1">Origination!$BL$14*P12</f>
        <v>1795.4729121008568</v>
      </c>
      <c r="BZ456" s="548">
        <f ca="1">Origination!$BL$14*Q12</f>
        <v>1747.9487554135642</v>
      </c>
      <c r="CA456" s="548">
        <f ca="1">Origination!$BL$14*R12</f>
        <v>1699.6919346440088</v>
      </c>
      <c r="CB456" s="548">
        <f ca="1">Origination!$BL$14*S12</f>
        <v>1650.6911545542564</v>
      </c>
      <c r="CC456" s="548">
        <f ca="1">Origination!$BL$14*T12</f>
        <v>1600.9349457714538</v>
      </c>
      <c r="CD456" s="548">
        <f ca="1">Origination!$BL$14*U12</f>
        <v>1550.4116621032495</v>
      </c>
      <c r="CE456" s="548">
        <f ca="1">Origination!$BL$14*V12</f>
        <v>1499.109477811827</v>
      </c>
      <c r="CF456" s="548">
        <f ca="1">Origination!$BL$14*W12</f>
        <v>1447.0163848459122</v>
      </c>
      <c r="CG456" s="548">
        <f ca="1">Origination!$BL$14*X12</f>
        <v>1394.1201900301055</v>
      </c>
      <c r="CH456" s="548">
        <f ca="1">Origination!$BL$14*Y12</f>
        <v>1340.4085122108891</v>
      </c>
      <c r="CI456" s="548">
        <f ca="1">Origination!$BL$14*Z12</f>
        <v>1285.8687793586259</v>
      </c>
      <c r="CJ456" s="548">
        <f ca="1">Origination!$BL$14*AA12</f>
        <v>1230.4882256248904</v>
      </c>
      <c r="CK456" s="548">
        <f ca="1">Origination!$BL$14*AB12</f>
        <v>1174.2538883544266</v>
      </c>
      <c r="CL456" s="548">
        <f ca="1">Origination!$BL$14*AC12</f>
        <v>1117.1526050510436</v>
      </c>
      <c r="CM456" s="548">
        <f ca="1">Origination!$BL$14*AD12</f>
        <v>1059.1710102967327</v>
      </c>
      <c r="CN456" s="548">
        <f ca="1">Origination!$BL$14*AE12</f>
        <v>1000.2955326232932</v>
      </c>
      <c r="CO456" s="548">
        <f ca="1">Origination!$BL$14*AF12</f>
        <v>940.51239133572142</v>
      </c>
      <c r="CP456" s="548">
        <f ca="1">Origination!$BL$14*AG12</f>
        <v>879.80759328663305</v>
      </c>
      <c r="CQ456" s="548">
        <f ca="1">Origination!$BL$14*AH12</f>
        <v>818.16692960095429</v>
      </c>
      <c r="CR456" s="548">
        <f ca="1">Origination!$BL$14*AI12</f>
        <v>755.57597235012156</v>
      </c>
      <c r="CS456" s="548">
        <f ca="1">Origination!$BL$14*AJ12</f>
        <v>692.020071175005</v>
      </c>
      <c r="CT456" s="548">
        <f ca="1">Origination!$BL$14*AK12</f>
        <v>627.48434985677216</v>
      </c>
      <c r="CU456" s="548">
        <f ca="1">Origination!$BL$14*AL12</f>
        <v>561.9537028348833</v>
      </c>
      <c r="CV456" s="548">
        <f ca="1">Origination!$BL$14*AM12</f>
        <v>495.41279167140686</v>
      </c>
      <c r="CW456" s="548">
        <f ca="1">Origination!$BL$14*AN12</f>
        <v>427.84604146082688</v>
      </c>
      <c r="CX456" s="548">
        <f ca="1">Origination!$BL$14*AO12</f>
        <v>359.23763718450039</v>
      </c>
      <c r="CY456" s="548">
        <f ca="1">Origination!$BL$14*AP12</f>
        <v>289.57152000891392</v>
      </c>
      <c r="CZ456" s="548">
        <f ca="1">Origination!$BL$14*AQ12</f>
        <v>218.83138352687047</v>
      </c>
      <c r="DA456" s="548">
        <f ca="1">Origination!$BL$14*AR12</f>
        <v>147.0006699407289</v>
      </c>
      <c r="DB456" s="548">
        <f ca="1">Origination!$BL$14*AS12</f>
        <v>74.062566186800936</v>
      </c>
      <c r="DC456" s="548">
        <f ca="1">Origination!$BL$14*AT12</f>
        <v>0</v>
      </c>
      <c r="DD456" s="548">
        <f ca="1">Origination!$BL$14*AU12</f>
        <v>0</v>
      </c>
      <c r="DE456" s="548">
        <f ca="1">Origination!$BL$14*AV12</f>
        <v>0</v>
      </c>
      <c r="DF456" s="548">
        <f ca="1">Origination!$BL$14*AW12</f>
        <v>0</v>
      </c>
      <c r="DG456" s="548">
        <f ca="1">Origination!$BL$14*AX12</f>
        <v>0</v>
      </c>
      <c r="DH456" s="548">
        <f ca="1">Origination!$BL$14*AY12</f>
        <v>0</v>
      </c>
      <c r="DI456" s="548">
        <f ca="1">Origination!$BL$14*AZ12</f>
        <v>0</v>
      </c>
      <c r="DJ456" s="548">
        <f ca="1">Origination!$BL$14*BA12</f>
        <v>0</v>
      </c>
      <c r="DK456" s="548">
        <f ca="1">Origination!$BL$14*BB12</f>
        <v>0</v>
      </c>
      <c r="DL456" s="548">
        <f ca="1">Origination!$BL$14*BC12</f>
        <v>0</v>
      </c>
      <c r="DM456" s="548">
        <f ca="1">Origination!$BL$14*BD12</f>
        <v>0</v>
      </c>
      <c r="DN456" s="548">
        <f ca="1">Origination!$BL$14*BE12</f>
        <v>0</v>
      </c>
      <c r="DO456" s="548">
        <f ca="1">Origination!$BL$14*BF12</f>
        <v>0</v>
      </c>
      <c r="DP456" s="548">
        <f ca="1">Origination!$BL$14*BG12</f>
        <v>0</v>
      </c>
      <c r="DQ456" s="548">
        <f ca="1">Origination!$BL$14*BH12</f>
        <v>0</v>
      </c>
      <c r="DR456" s="548">
        <f ca="1">Origination!$BL$14*BI12</f>
        <v>0</v>
      </c>
      <c r="DS456" s="548">
        <f ca="1">Origination!$BL$14*BJ12</f>
        <v>0</v>
      </c>
    </row>
    <row r="457" spans="1:123" hidden="1" outlineLevel="1" x14ac:dyDescent="0.25">
      <c r="A457" s="574" t="s">
        <v>44</v>
      </c>
      <c r="B457" s="575" t="s">
        <v>243</v>
      </c>
      <c r="C457" s="547">
        <v>63</v>
      </c>
      <c r="D457" s="549"/>
      <c r="E457" s="549"/>
      <c r="F457" s="549"/>
      <c r="G457" s="549"/>
      <c r="H457" s="549"/>
      <c r="I457" s="549"/>
      <c r="J457" s="549"/>
      <c r="K457" s="549"/>
      <c r="L457" s="549"/>
      <c r="M457" s="549"/>
      <c r="N457" s="549"/>
      <c r="O457" s="549"/>
      <c r="P457" s="549"/>
      <c r="Q457" s="549"/>
      <c r="R457" s="549"/>
      <c r="S457" s="549"/>
      <c r="T457" s="549"/>
      <c r="U457" s="549"/>
      <c r="V457" s="549"/>
      <c r="W457" s="549"/>
      <c r="X457" s="549"/>
      <c r="Y457" s="549"/>
      <c r="Z457" s="549"/>
      <c r="AA457" s="549"/>
      <c r="AB457" s="549"/>
      <c r="AC457" s="549"/>
      <c r="AD457" s="549"/>
      <c r="AE457" s="549"/>
      <c r="AF457" s="549"/>
      <c r="AG457" s="549"/>
      <c r="AH457" s="549"/>
      <c r="AI457" s="549"/>
      <c r="AJ457" s="549"/>
      <c r="AK457" s="549"/>
      <c r="AL457" s="549"/>
      <c r="AM457" s="549"/>
      <c r="AN457" s="549"/>
      <c r="AO457" s="549"/>
      <c r="AP457" s="549"/>
      <c r="AQ457" s="549"/>
      <c r="AR457" s="549"/>
      <c r="AS457" s="549"/>
      <c r="AT457" s="549"/>
      <c r="AU457" s="549"/>
      <c r="AV457" s="549"/>
      <c r="AW457" s="549"/>
      <c r="AX457" s="549"/>
      <c r="AY457" s="549"/>
      <c r="AZ457" s="549"/>
      <c r="BA457" s="549"/>
      <c r="BB457" s="549"/>
      <c r="BC457" s="549"/>
      <c r="BD457" s="549"/>
      <c r="BE457" s="549"/>
      <c r="BF457" s="549"/>
      <c r="BG457" s="549"/>
      <c r="BH457" s="549"/>
      <c r="BI457" s="549"/>
      <c r="BJ457" s="549"/>
      <c r="BK457" s="549"/>
      <c r="BL457" s="549"/>
      <c r="BM457" s="549"/>
      <c r="BN457" s="548">
        <f ca="1">Origination!$BM$14*D12</f>
        <v>2312.5</v>
      </c>
      <c r="BO457" s="548">
        <f ca="1">Origination!$BM$14*E12</f>
        <v>2272.9466775844858</v>
      </c>
      <c r="BP457" s="548">
        <f ca="1">Origination!$BM$14*F12</f>
        <v>2232.7835747817326</v>
      </c>
      <c r="BQ457" s="548">
        <f ca="1">Origination!$BM$14*G12</f>
        <v>2192.0012908107697</v>
      </c>
      <c r="BR457" s="548">
        <f ca="1">Origination!$BM$14*H12</f>
        <v>2150.5902799619216</v>
      </c>
      <c r="BS457" s="548">
        <f ca="1">Origination!$BM$14*I12</f>
        <v>2108.5408493624873</v>
      </c>
      <c r="BT457" s="548">
        <f ca="1">Origination!$BM$14*J12</f>
        <v>2065.8431567079774</v>
      </c>
      <c r="BU457" s="548">
        <f ca="1">Origination!$BM$14*K12</f>
        <v>2022.4872079583786</v>
      </c>
      <c r="BV457" s="548">
        <f ca="1">Origination!$BM$14*L12</f>
        <v>1978.462854998889</v>
      </c>
      <c r="BW457" s="548">
        <f ca="1">Origination!$BM$14*M12</f>
        <v>1933.7597932646081</v>
      </c>
      <c r="BX457" s="548">
        <f ca="1">Origination!$BM$14*N12</f>
        <v>1888.3675593285898</v>
      </c>
      <c r="BY457" s="548">
        <f ca="1">Origination!$BM$14*O12</f>
        <v>1842.2755284527248</v>
      </c>
      <c r="BZ457" s="548">
        <f ca="1">Origination!$BM$14*P12</f>
        <v>1795.4729121008568</v>
      </c>
      <c r="CA457" s="548">
        <f ca="1">Origination!$BM$14*Q12</f>
        <v>1747.9487554135642</v>
      </c>
      <c r="CB457" s="548">
        <f ca="1">Origination!$BM$14*R12</f>
        <v>1699.6919346440088</v>
      </c>
      <c r="CC457" s="548">
        <f ca="1">Origination!$BM$14*S12</f>
        <v>1650.6911545542564</v>
      </c>
      <c r="CD457" s="548">
        <f ca="1">Origination!$BM$14*T12</f>
        <v>1600.9349457714538</v>
      </c>
      <c r="CE457" s="548">
        <f ca="1">Origination!$BM$14*U12</f>
        <v>1550.4116621032495</v>
      </c>
      <c r="CF457" s="548">
        <f ca="1">Origination!$BM$14*V12</f>
        <v>1499.109477811827</v>
      </c>
      <c r="CG457" s="548">
        <f ca="1">Origination!$BM$14*W12</f>
        <v>1447.0163848459122</v>
      </c>
      <c r="CH457" s="548">
        <f ca="1">Origination!$BM$14*X12</f>
        <v>1394.1201900301055</v>
      </c>
      <c r="CI457" s="548">
        <f ca="1">Origination!$BM$14*Y12</f>
        <v>1340.4085122108891</v>
      </c>
      <c r="CJ457" s="548">
        <f ca="1">Origination!$BM$14*Z12</f>
        <v>1285.8687793586259</v>
      </c>
      <c r="CK457" s="548">
        <f ca="1">Origination!$BM$14*AA12</f>
        <v>1230.4882256248904</v>
      </c>
      <c r="CL457" s="548">
        <f ca="1">Origination!$BM$14*AB12</f>
        <v>1174.2538883544266</v>
      </c>
      <c r="CM457" s="548">
        <f ca="1">Origination!$BM$14*AC12</f>
        <v>1117.1526050510436</v>
      </c>
      <c r="CN457" s="548">
        <f ca="1">Origination!$BM$14*AD12</f>
        <v>1059.1710102967327</v>
      </c>
      <c r="CO457" s="548">
        <f ca="1">Origination!$BM$14*AE12</f>
        <v>1000.2955326232932</v>
      </c>
      <c r="CP457" s="548">
        <f ca="1">Origination!$BM$14*AF12</f>
        <v>940.51239133572142</v>
      </c>
      <c r="CQ457" s="548">
        <f ca="1">Origination!$BM$14*AG12</f>
        <v>879.80759328663305</v>
      </c>
      <c r="CR457" s="548">
        <f ca="1">Origination!$BM$14*AH12</f>
        <v>818.16692960095429</v>
      </c>
      <c r="CS457" s="548">
        <f ca="1">Origination!$BM$14*AI12</f>
        <v>755.57597235012156</v>
      </c>
      <c r="CT457" s="548">
        <f ca="1">Origination!$BM$14*AJ12</f>
        <v>692.020071175005</v>
      </c>
      <c r="CU457" s="548">
        <f ca="1">Origination!$BM$14*AK12</f>
        <v>627.48434985677216</v>
      </c>
      <c r="CV457" s="548">
        <f ca="1">Origination!$BM$14*AL12</f>
        <v>561.9537028348833</v>
      </c>
      <c r="CW457" s="548">
        <f ca="1">Origination!$BM$14*AM12</f>
        <v>495.41279167140686</v>
      </c>
      <c r="CX457" s="548">
        <f ca="1">Origination!$BM$14*AN12</f>
        <v>427.84604146082688</v>
      </c>
      <c r="CY457" s="548">
        <f ca="1">Origination!$BM$14*AO12</f>
        <v>359.23763718450039</v>
      </c>
      <c r="CZ457" s="548">
        <f ca="1">Origination!$BM$14*AP12</f>
        <v>289.57152000891392</v>
      </c>
      <c r="DA457" s="548">
        <f ca="1">Origination!$BM$14*AQ12</f>
        <v>218.83138352687047</v>
      </c>
      <c r="DB457" s="548">
        <f ca="1">Origination!$BM$14*AR12</f>
        <v>147.0006699407289</v>
      </c>
      <c r="DC457" s="548">
        <f ca="1">Origination!$BM$14*AS12</f>
        <v>74.062566186800936</v>
      </c>
      <c r="DD457" s="548">
        <f ca="1">Origination!$BM$14*AT12</f>
        <v>0</v>
      </c>
      <c r="DE457" s="548">
        <f ca="1">Origination!$BM$14*AU12</f>
        <v>0</v>
      </c>
      <c r="DF457" s="548">
        <f ca="1">Origination!$BM$14*AV12</f>
        <v>0</v>
      </c>
      <c r="DG457" s="548">
        <f ca="1">Origination!$BM$14*AW12</f>
        <v>0</v>
      </c>
      <c r="DH457" s="548">
        <f ca="1">Origination!$BM$14*AX12</f>
        <v>0</v>
      </c>
      <c r="DI457" s="548">
        <f ca="1">Origination!$BM$14*AY12</f>
        <v>0</v>
      </c>
      <c r="DJ457" s="548">
        <f ca="1">Origination!$BM$14*AZ12</f>
        <v>0</v>
      </c>
      <c r="DK457" s="548">
        <f ca="1">Origination!$BM$14*BA12</f>
        <v>0</v>
      </c>
      <c r="DL457" s="548">
        <f ca="1">Origination!$BM$14*BB12</f>
        <v>0</v>
      </c>
      <c r="DM457" s="548">
        <f ca="1">Origination!$BM$14*BC12</f>
        <v>0</v>
      </c>
      <c r="DN457" s="548">
        <f ca="1">Origination!$BM$14*BD12</f>
        <v>0</v>
      </c>
      <c r="DO457" s="548">
        <f ca="1">Origination!$BM$14*BE12</f>
        <v>0</v>
      </c>
      <c r="DP457" s="548">
        <f ca="1">Origination!$BM$14*BF12</f>
        <v>0</v>
      </c>
      <c r="DQ457" s="548">
        <f ca="1">Origination!$BM$14*BG12</f>
        <v>0</v>
      </c>
      <c r="DR457" s="548">
        <f ca="1">Origination!$BM$14*BH12</f>
        <v>0</v>
      </c>
      <c r="DS457" s="548">
        <f ca="1">Origination!$BM$14*BI12</f>
        <v>0</v>
      </c>
    </row>
    <row r="458" spans="1:123" hidden="1" outlineLevel="1" x14ac:dyDescent="0.25">
      <c r="A458" s="574" t="s">
        <v>44</v>
      </c>
      <c r="B458" s="575" t="s">
        <v>243</v>
      </c>
      <c r="C458" s="547">
        <v>64</v>
      </c>
      <c r="D458" s="549"/>
      <c r="E458" s="549"/>
      <c r="F458" s="549"/>
      <c r="G458" s="549"/>
      <c r="H458" s="549"/>
      <c r="I458" s="549"/>
      <c r="J458" s="549"/>
      <c r="K458" s="549"/>
      <c r="L458" s="549"/>
      <c r="M458" s="549"/>
      <c r="N458" s="549"/>
      <c r="O458" s="549"/>
      <c r="P458" s="549"/>
      <c r="Q458" s="549"/>
      <c r="R458" s="549"/>
      <c r="S458" s="549"/>
      <c r="T458" s="549"/>
      <c r="U458" s="549"/>
      <c r="V458" s="549"/>
      <c r="W458" s="549"/>
      <c r="X458" s="549"/>
      <c r="Y458" s="549"/>
      <c r="Z458" s="549"/>
      <c r="AA458" s="549"/>
      <c r="AB458" s="549"/>
      <c r="AC458" s="549"/>
      <c r="AD458" s="549"/>
      <c r="AE458" s="549"/>
      <c r="AF458" s="549"/>
      <c r="AG458" s="549"/>
      <c r="AH458" s="549"/>
      <c r="AI458" s="549"/>
      <c r="AJ458" s="549"/>
      <c r="AK458" s="549"/>
      <c r="AL458" s="549"/>
      <c r="AM458" s="549"/>
      <c r="AN458" s="549"/>
      <c r="AO458" s="549"/>
      <c r="AP458" s="549"/>
      <c r="AQ458" s="549"/>
      <c r="AR458" s="549"/>
      <c r="AS458" s="549"/>
      <c r="AT458" s="549"/>
      <c r="AU458" s="549"/>
      <c r="AV458" s="549"/>
      <c r="AW458" s="549"/>
      <c r="AX458" s="549"/>
      <c r="AY458" s="549"/>
      <c r="AZ458" s="549"/>
      <c r="BA458" s="549"/>
      <c r="BB458" s="549"/>
      <c r="BC458" s="549"/>
      <c r="BD458" s="549"/>
      <c r="BE458" s="549"/>
      <c r="BF458" s="549"/>
      <c r="BG458" s="549"/>
      <c r="BH458" s="549"/>
      <c r="BI458" s="549"/>
      <c r="BJ458" s="549"/>
      <c r="BK458" s="549"/>
      <c r="BL458" s="549"/>
      <c r="BM458" s="549"/>
      <c r="BN458" s="549"/>
      <c r="BO458" s="548">
        <f ca="1">Origination!$BN$14*D12</f>
        <v>2312.5</v>
      </c>
      <c r="BP458" s="548">
        <f ca="1">Origination!$BN$14*E12</f>
        <v>2272.9466775844858</v>
      </c>
      <c r="BQ458" s="548">
        <f ca="1">Origination!$BN$14*F12</f>
        <v>2232.7835747817326</v>
      </c>
      <c r="BR458" s="548">
        <f ca="1">Origination!$BN$14*G12</f>
        <v>2192.0012908107697</v>
      </c>
      <c r="BS458" s="548">
        <f ca="1">Origination!$BN$14*H12</f>
        <v>2150.5902799619216</v>
      </c>
      <c r="BT458" s="548">
        <f ca="1">Origination!$BN$14*I12</f>
        <v>2108.5408493624873</v>
      </c>
      <c r="BU458" s="548">
        <f ca="1">Origination!$BN$14*J12</f>
        <v>2065.8431567079774</v>
      </c>
      <c r="BV458" s="548">
        <f ca="1">Origination!$BN$14*K12</f>
        <v>2022.4872079583786</v>
      </c>
      <c r="BW458" s="548">
        <f ca="1">Origination!$BN$14*L12</f>
        <v>1978.462854998889</v>
      </c>
      <c r="BX458" s="548">
        <f ca="1">Origination!$BN$14*M12</f>
        <v>1933.7597932646081</v>
      </c>
      <c r="BY458" s="548">
        <f ca="1">Origination!$BN$14*N12</f>
        <v>1888.3675593285898</v>
      </c>
      <c r="BZ458" s="548">
        <f ca="1">Origination!$BN$14*O12</f>
        <v>1842.2755284527248</v>
      </c>
      <c r="CA458" s="548">
        <f ca="1">Origination!$BN$14*P12</f>
        <v>1795.4729121008568</v>
      </c>
      <c r="CB458" s="548">
        <f ca="1">Origination!$BN$14*Q12</f>
        <v>1747.9487554135642</v>
      </c>
      <c r="CC458" s="548">
        <f ca="1">Origination!$BN$14*R12</f>
        <v>1699.6919346440088</v>
      </c>
      <c r="CD458" s="548">
        <f ca="1">Origination!$BN$14*S12</f>
        <v>1650.6911545542564</v>
      </c>
      <c r="CE458" s="548">
        <f ca="1">Origination!$BN$14*T12</f>
        <v>1600.9349457714538</v>
      </c>
      <c r="CF458" s="548">
        <f ca="1">Origination!$BN$14*U12</f>
        <v>1550.4116621032495</v>
      </c>
      <c r="CG458" s="548">
        <f ca="1">Origination!$BN$14*V12</f>
        <v>1499.109477811827</v>
      </c>
      <c r="CH458" s="548">
        <f ca="1">Origination!$BN$14*W12</f>
        <v>1447.0163848459122</v>
      </c>
      <c r="CI458" s="548">
        <f ca="1">Origination!$BN$14*X12</f>
        <v>1394.1201900301055</v>
      </c>
      <c r="CJ458" s="548">
        <f ca="1">Origination!$BN$14*Y12</f>
        <v>1340.4085122108891</v>
      </c>
      <c r="CK458" s="548">
        <f ca="1">Origination!$BN$14*Z12</f>
        <v>1285.8687793586259</v>
      </c>
      <c r="CL458" s="548">
        <f ca="1">Origination!$BN$14*AA12</f>
        <v>1230.4882256248904</v>
      </c>
      <c r="CM458" s="548">
        <f ca="1">Origination!$BN$14*AB12</f>
        <v>1174.2538883544266</v>
      </c>
      <c r="CN458" s="548">
        <f ca="1">Origination!$BN$14*AC12</f>
        <v>1117.1526050510436</v>
      </c>
      <c r="CO458" s="548">
        <f ca="1">Origination!$BN$14*AD12</f>
        <v>1059.1710102967327</v>
      </c>
      <c r="CP458" s="548">
        <f ca="1">Origination!$BN$14*AE12</f>
        <v>1000.2955326232932</v>
      </c>
      <c r="CQ458" s="548">
        <f ca="1">Origination!$BN$14*AF12</f>
        <v>940.51239133572142</v>
      </c>
      <c r="CR458" s="548">
        <f ca="1">Origination!$BN$14*AG12</f>
        <v>879.80759328663305</v>
      </c>
      <c r="CS458" s="548">
        <f ca="1">Origination!$BN$14*AH12</f>
        <v>818.16692960095429</v>
      </c>
      <c r="CT458" s="548">
        <f ca="1">Origination!$BN$14*AI12</f>
        <v>755.57597235012156</v>
      </c>
      <c r="CU458" s="548">
        <f ca="1">Origination!$BN$14*AJ12</f>
        <v>692.020071175005</v>
      </c>
      <c r="CV458" s="548">
        <f ca="1">Origination!$BN$14*AK12</f>
        <v>627.48434985677216</v>
      </c>
      <c r="CW458" s="548">
        <f ca="1">Origination!$BN$14*AL12</f>
        <v>561.9537028348833</v>
      </c>
      <c r="CX458" s="548">
        <f ca="1">Origination!$BN$14*AM12</f>
        <v>495.41279167140686</v>
      </c>
      <c r="CY458" s="548">
        <f ca="1">Origination!$BN$14*AN12</f>
        <v>427.84604146082688</v>
      </c>
      <c r="CZ458" s="548">
        <f ca="1">Origination!$BN$14*AO12</f>
        <v>359.23763718450039</v>
      </c>
      <c r="DA458" s="548">
        <f ca="1">Origination!$BN$14*AP12</f>
        <v>289.57152000891392</v>
      </c>
      <c r="DB458" s="548">
        <f ca="1">Origination!$BN$14*AQ12</f>
        <v>218.83138352687047</v>
      </c>
      <c r="DC458" s="548">
        <f ca="1">Origination!$BN$14*AR12</f>
        <v>147.0006699407289</v>
      </c>
      <c r="DD458" s="548">
        <f ca="1">Origination!$BN$14*AS12</f>
        <v>74.062566186800936</v>
      </c>
      <c r="DE458" s="548">
        <f ca="1">Origination!$BN$14*AT12</f>
        <v>0</v>
      </c>
      <c r="DF458" s="548">
        <f ca="1">Origination!$BN$14*AU12</f>
        <v>0</v>
      </c>
      <c r="DG458" s="548">
        <f ca="1">Origination!$BN$14*AV12</f>
        <v>0</v>
      </c>
      <c r="DH458" s="548">
        <f ca="1">Origination!$BN$14*AW12</f>
        <v>0</v>
      </c>
      <c r="DI458" s="548">
        <f ca="1">Origination!$BN$14*AX12</f>
        <v>0</v>
      </c>
      <c r="DJ458" s="548">
        <f ca="1">Origination!$BN$14*AY12</f>
        <v>0</v>
      </c>
      <c r="DK458" s="548">
        <f ca="1">Origination!$BN$14*AZ12</f>
        <v>0</v>
      </c>
      <c r="DL458" s="548">
        <f ca="1">Origination!$BN$14*BA12</f>
        <v>0</v>
      </c>
      <c r="DM458" s="548">
        <f ca="1">Origination!$BN$14*BB12</f>
        <v>0</v>
      </c>
      <c r="DN458" s="548">
        <f ca="1">Origination!$BN$14*BC12</f>
        <v>0</v>
      </c>
      <c r="DO458" s="548">
        <f ca="1">Origination!$BN$14*BD12</f>
        <v>0</v>
      </c>
      <c r="DP458" s="548">
        <f ca="1">Origination!$BN$14*BE12</f>
        <v>0</v>
      </c>
      <c r="DQ458" s="548">
        <f ca="1">Origination!$BN$14*BF12</f>
        <v>0</v>
      </c>
      <c r="DR458" s="548">
        <f ca="1">Origination!$BN$14*BG12</f>
        <v>0</v>
      </c>
      <c r="DS458" s="548">
        <f ca="1">Origination!$BN$14*BH12</f>
        <v>0</v>
      </c>
    </row>
    <row r="459" spans="1:123" hidden="1" outlineLevel="1" x14ac:dyDescent="0.25">
      <c r="A459" s="574" t="s">
        <v>44</v>
      </c>
      <c r="B459" s="575" t="s">
        <v>243</v>
      </c>
      <c r="C459" s="547">
        <v>65</v>
      </c>
      <c r="D459" s="549"/>
      <c r="E459" s="549"/>
      <c r="F459" s="549"/>
      <c r="G459" s="549"/>
      <c r="H459" s="549"/>
      <c r="I459" s="549"/>
      <c r="J459" s="549"/>
      <c r="K459" s="549"/>
      <c r="L459" s="549"/>
      <c r="M459" s="549"/>
      <c r="N459" s="549"/>
      <c r="O459" s="549"/>
      <c r="P459" s="549"/>
      <c r="Q459" s="549"/>
      <c r="R459" s="549"/>
      <c r="S459" s="549"/>
      <c r="T459" s="549"/>
      <c r="U459" s="549"/>
      <c r="V459" s="549"/>
      <c r="W459" s="549"/>
      <c r="X459" s="549"/>
      <c r="Y459" s="549"/>
      <c r="Z459" s="549"/>
      <c r="AA459" s="549"/>
      <c r="AB459" s="549"/>
      <c r="AC459" s="549"/>
      <c r="AD459" s="549"/>
      <c r="AE459" s="549"/>
      <c r="AF459" s="549"/>
      <c r="AG459" s="549"/>
      <c r="AH459" s="549"/>
      <c r="AI459" s="549"/>
      <c r="AJ459" s="549"/>
      <c r="AK459" s="549"/>
      <c r="AL459" s="549"/>
      <c r="AM459" s="549"/>
      <c r="AN459" s="549"/>
      <c r="AO459" s="549"/>
      <c r="AP459" s="549"/>
      <c r="AQ459" s="549"/>
      <c r="AR459" s="549"/>
      <c r="AS459" s="549"/>
      <c r="AT459" s="549"/>
      <c r="AU459" s="549"/>
      <c r="AV459" s="549"/>
      <c r="AW459" s="549"/>
      <c r="AX459" s="549"/>
      <c r="AY459" s="549"/>
      <c r="AZ459" s="549"/>
      <c r="BA459" s="549"/>
      <c r="BB459" s="549"/>
      <c r="BC459" s="549"/>
      <c r="BD459" s="549"/>
      <c r="BE459" s="549"/>
      <c r="BF459" s="549"/>
      <c r="BG459" s="549"/>
      <c r="BH459" s="549"/>
      <c r="BI459" s="549"/>
      <c r="BJ459" s="549"/>
      <c r="BK459" s="549"/>
      <c r="BL459" s="549"/>
      <c r="BM459" s="549"/>
      <c r="BN459" s="549"/>
      <c r="BO459" s="549"/>
      <c r="BP459" s="548">
        <f ca="1">Origination!$BO$14*D12</f>
        <v>2466.6666666666665</v>
      </c>
      <c r="BQ459" s="548">
        <f ca="1">Origination!$BO$14*E12</f>
        <v>2424.4764560901181</v>
      </c>
      <c r="BR459" s="548">
        <f ca="1">Origination!$BO$14*F12</f>
        <v>2381.6358131005145</v>
      </c>
      <c r="BS459" s="548">
        <f ca="1">Origination!$BO$14*G12</f>
        <v>2338.1347101981542</v>
      </c>
      <c r="BT459" s="548">
        <f ca="1">Origination!$BO$14*H12</f>
        <v>2293.9629652927165</v>
      </c>
      <c r="BU459" s="548">
        <f ca="1">Origination!$BO$14*I12</f>
        <v>2249.1102393199862</v>
      </c>
      <c r="BV459" s="548">
        <f ca="1">Origination!$BO$14*J12</f>
        <v>2203.5660338218427</v>
      </c>
      <c r="BW459" s="548">
        <f ca="1">Origination!$BO$14*K12</f>
        <v>2157.3196884889371</v>
      </c>
      <c r="BX459" s="548">
        <f ca="1">Origination!$BO$14*L12</f>
        <v>2110.3603786654817</v>
      </c>
      <c r="BY459" s="548">
        <f ca="1">Origination!$BO$14*M12</f>
        <v>2062.6771128155819</v>
      </c>
      <c r="BZ459" s="548">
        <f ca="1">Origination!$BO$14*N12</f>
        <v>2014.2587299504958</v>
      </c>
      <c r="CA459" s="548">
        <f ca="1">Origination!$BO$14*O12</f>
        <v>1965.0938970162397</v>
      </c>
      <c r="CB459" s="548">
        <f ca="1">Origination!$BO$14*P12</f>
        <v>1915.171106240914</v>
      </c>
      <c r="CC459" s="548">
        <f ca="1">Origination!$BO$14*Q12</f>
        <v>1864.4786724411351</v>
      </c>
      <c r="CD459" s="548">
        <f ca="1">Origination!$BO$14*R12</f>
        <v>1813.0047302869427</v>
      </c>
      <c r="CE459" s="548">
        <f ca="1">Origination!$BO$14*S12</f>
        <v>1760.7372315245402</v>
      </c>
      <c r="CF459" s="548">
        <f ca="1">Origination!$BO$14*T12</f>
        <v>1707.6639421562174</v>
      </c>
      <c r="CG459" s="548">
        <f ca="1">Origination!$BO$14*U12</f>
        <v>1653.7724395767993</v>
      </c>
      <c r="CH459" s="548">
        <f ca="1">Origination!$BO$14*V12</f>
        <v>1599.0501096659489</v>
      </c>
      <c r="CI459" s="548">
        <f ca="1">Origination!$BO$14*W12</f>
        <v>1543.4841438356395</v>
      </c>
      <c r="CJ459" s="548">
        <f ca="1">Origination!$BO$14*X12</f>
        <v>1487.0615360321126</v>
      </c>
      <c r="CK459" s="548">
        <f ca="1">Origination!$BO$14*Y12</f>
        <v>1429.7690796916149</v>
      </c>
      <c r="CL459" s="548">
        <f ca="1">Origination!$BO$14*Z12</f>
        <v>1371.593364649201</v>
      </c>
      <c r="CM459" s="548">
        <f ca="1">Origination!$BO$14*AA12</f>
        <v>1312.5207739998832</v>
      </c>
      <c r="CN459" s="548">
        <f ca="1">Origination!$BO$14*AB12</f>
        <v>1252.5374809113885</v>
      </c>
      <c r="CO459" s="548">
        <f ca="1">Origination!$BO$14*AC12</f>
        <v>1191.6294453877797</v>
      </c>
      <c r="CP459" s="548">
        <f ca="1">Origination!$BO$14*AD12</f>
        <v>1129.7824109831815</v>
      </c>
      <c r="CQ459" s="548">
        <f ca="1">Origination!$BO$14*AE12</f>
        <v>1066.981901464846</v>
      </c>
      <c r="CR459" s="548">
        <f ca="1">Origination!$BO$14*AF12</f>
        <v>1003.2132174247695</v>
      </c>
      <c r="CS459" s="548">
        <f ca="1">Origination!$BO$14*AG12</f>
        <v>938.4614328390752</v>
      </c>
      <c r="CT459" s="548">
        <f ca="1">Origination!$BO$14*AH12</f>
        <v>872.71139157435118</v>
      </c>
      <c r="CU459" s="548">
        <f ca="1">Origination!$BO$14*AI12</f>
        <v>805.94770384012963</v>
      </c>
      <c r="CV459" s="548">
        <f ca="1">Origination!$BO$14*AJ12</f>
        <v>738.154742586672</v>
      </c>
      <c r="CW459" s="548">
        <f ca="1">Origination!$BO$14*AK12</f>
        <v>669.31663984722366</v>
      </c>
      <c r="CX459" s="548">
        <f ca="1">Origination!$BO$14*AL12</f>
        <v>599.41728302387548</v>
      </c>
      <c r="CY459" s="548">
        <f ca="1">Origination!$BO$14*AM12</f>
        <v>528.44031111616732</v>
      </c>
      <c r="CZ459" s="548">
        <f ca="1">Origination!$BO$14*AN12</f>
        <v>456.36911089154864</v>
      </c>
      <c r="DA459" s="548">
        <f ca="1">Origination!$BO$14*AO12</f>
        <v>383.18681299680043</v>
      </c>
      <c r="DB459" s="548">
        <f ca="1">Origination!$BO$14*AP12</f>
        <v>308.87628800950819</v>
      </c>
      <c r="DC459" s="548">
        <f ca="1">Origination!$BO$14*AQ12</f>
        <v>233.42014242866185</v>
      </c>
      <c r="DD459" s="548">
        <f ca="1">Origination!$BO$14*AR12</f>
        <v>156.80071460344416</v>
      </c>
      <c r="DE459" s="548">
        <f ca="1">Origination!$BO$14*AS12</f>
        <v>79.000070599254329</v>
      </c>
      <c r="DF459" s="548">
        <f ca="1">Origination!$BO$14*AT12</f>
        <v>0</v>
      </c>
      <c r="DG459" s="548">
        <f ca="1">Origination!$BO$14*AU12</f>
        <v>0</v>
      </c>
      <c r="DH459" s="548">
        <f ca="1">Origination!$BO$14*AV12</f>
        <v>0</v>
      </c>
      <c r="DI459" s="548">
        <f ca="1">Origination!$BO$14*AW12</f>
        <v>0</v>
      </c>
      <c r="DJ459" s="548">
        <f ca="1">Origination!$BO$14*AX12</f>
        <v>0</v>
      </c>
      <c r="DK459" s="548">
        <f ca="1">Origination!$BO$14*AY12</f>
        <v>0</v>
      </c>
      <c r="DL459" s="548">
        <f ca="1">Origination!$BO$14*AZ12</f>
        <v>0</v>
      </c>
      <c r="DM459" s="548">
        <f ca="1">Origination!$BO$14*BA12</f>
        <v>0</v>
      </c>
      <c r="DN459" s="548">
        <f ca="1">Origination!$BO$14*BB12</f>
        <v>0</v>
      </c>
      <c r="DO459" s="548">
        <f ca="1">Origination!$BO$14*BC12</f>
        <v>0</v>
      </c>
      <c r="DP459" s="548">
        <f ca="1">Origination!$BO$14*BD12</f>
        <v>0</v>
      </c>
      <c r="DQ459" s="548">
        <f ca="1">Origination!$BO$14*BE12</f>
        <v>0</v>
      </c>
      <c r="DR459" s="548">
        <f ca="1">Origination!$BO$14*BF12</f>
        <v>0</v>
      </c>
      <c r="DS459" s="548">
        <f ca="1">Origination!$BO$14*BG12</f>
        <v>0</v>
      </c>
    </row>
    <row r="460" spans="1:123" hidden="1" outlineLevel="1" x14ac:dyDescent="0.25">
      <c r="A460" s="574" t="s">
        <v>44</v>
      </c>
      <c r="B460" s="575" t="s">
        <v>243</v>
      </c>
      <c r="C460" s="547">
        <v>66</v>
      </c>
      <c r="D460" s="549"/>
      <c r="E460" s="549"/>
      <c r="F460" s="549"/>
      <c r="G460" s="549"/>
      <c r="H460" s="549"/>
      <c r="I460" s="549"/>
      <c r="J460" s="549"/>
      <c r="K460" s="549"/>
      <c r="L460" s="549"/>
      <c r="M460" s="549"/>
      <c r="N460" s="549"/>
      <c r="O460" s="549"/>
      <c r="P460" s="549"/>
      <c r="Q460" s="549"/>
      <c r="R460" s="549"/>
      <c r="S460" s="549"/>
      <c r="T460" s="549"/>
      <c r="U460" s="549"/>
      <c r="V460" s="549"/>
      <c r="W460" s="549"/>
      <c r="X460" s="549"/>
      <c r="Y460" s="549"/>
      <c r="Z460" s="549"/>
      <c r="AA460" s="549"/>
      <c r="AB460" s="549"/>
      <c r="AC460" s="549"/>
      <c r="AD460" s="549"/>
      <c r="AE460" s="549"/>
      <c r="AF460" s="549"/>
      <c r="AG460" s="549"/>
      <c r="AH460" s="549"/>
      <c r="AI460" s="549"/>
      <c r="AJ460" s="549"/>
      <c r="AK460" s="549"/>
      <c r="AL460" s="549"/>
      <c r="AM460" s="549"/>
      <c r="AN460" s="549"/>
      <c r="AO460" s="549"/>
      <c r="AP460" s="549"/>
      <c r="AQ460" s="549"/>
      <c r="AR460" s="549"/>
      <c r="AS460" s="549"/>
      <c r="AT460" s="549"/>
      <c r="AU460" s="549"/>
      <c r="AV460" s="549"/>
      <c r="AW460" s="549"/>
      <c r="AX460" s="549"/>
      <c r="AY460" s="549"/>
      <c r="AZ460" s="549"/>
      <c r="BA460" s="549"/>
      <c r="BB460" s="549"/>
      <c r="BC460" s="549"/>
      <c r="BD460" s="549"/>
      <c r="BE460" s="549"/>
      <c r="BF460" s="549"/>
      <c r="BG460" s="549"/>
      <c r="BH460" s="549"/>
      <c r="BI460" s="549"/>
      <c r="BJ460" s="549"/>
      <c r="BK460" s="549"/>
      <c r="BL460" s="549"/>
      <c r="BM460" s="549"/>
      <c r="BN460" s="549"/>
      <c r="BO460" s="549"/>
      <c r="BP460" s="549"/>
      <c r="BQ460" s="548">
        <f ca="1">Origination!$BP$14*D12</f>
        <v>2466.6666666666665</v>
      </c>
      <c r="BR460" s="548">
        <f ca="1">Origination!$BP$14*E12</f>
        <v>2424.4764560901181</v>
      </c>
      <c r="BS460" s="548">
        <f ca="1">Origination!$BP$14*F12</f>
        <v>2381.6358131005145</v>
      </c>
      <c r="BT460" s="548">
        <f ca="1">Origination!$BP$14*G12</f>
        <v>2338.1347101981542</v>
      </c>
      <c r="BU460" s="548">
        <f ca="1">Origination!$BP$14*H12</f>
        <v>2293.9629652927165</v>
      </c>
      <c r="BV460" s="548">
        <f ca="1">Origination!$BP$14*I12</f>
        <v>2249.1102393199862</v>
      </c>
      <c r="BW460" s="548">
        <f ca="1">Origination!$BP$14*J12</f>
        <v>2203.5660338218427</v>
      </c>
      <c r="BX460" s="548">
        <f ca="1">Origination!$BP$14*K12</f>
        <v>2157.3196884889371</v>
      </c>
      <c r="BY460" s="548">
        <f ca="1">Origination!$BP$14*L12</f>
        <v>2110.3603786654817</v>
      </c>
      <c r="BZ460" s="548">
        <f ca="1">Origination!$BP$14*M12</f>
        <v>2062.6771128155819</v>
      </c>
      <c r="CA460" s="548">
        <f ca="1">Origination!$BP$14*N12</f>
        <v>2014.2587299504958</v>
      </c>
      <c r="CB460" s="548">
        <f ca="1">Origination!$BP$14*O12</f>
        <v>1965.0938970162397</v>
      </c>
      <c r="CC460" s="548">
        <f ca="1">Origination!$BP$14*P12</f>
        <v>1915.171106240914</v>
      </c>
      <c r="CD460" s="548">
        <f ca="1">Origination!$BP$14*Q12</f>
        <v>1864.4786724411351</v>
      </c>
      <c r="CE460" s="548">
        <f ca="1">Origination!$BP$14*R12</f>
        <v>1813.0047302869427</v>
      </c>
      <c r="CF460" s="548">
        <f ca="1">Origination!$BP$14*S12</f>
        <v>1760.7372315245402</v>
      </c>
      <c r="CG460" s="548">
        <f ca="1">Origination!$BP$14*T12</f>
        <v>1707.6639421562174</v>
      </c>
      <c r="CH460" s="548">
        <f ca="1">Origination!$BP$14*U12</f>
        <v>1653.7724395767993</v>
      </c>
      <c r="CI460" s="548">
        <f ca="1">Origination!$BP$14*V12</f>
        <v>1599.0501096659489</v>
      </c>
      <c r="CJ460" s="548">
        <f ca="1">Origination!$BP$14*W12</f>
        <v>1543.4841438356395</v>
      </c>
      <c r="CK460" s="548">
        <f ca="1">Origination!$BP$14*X12</f>
        <v>1487.0615360321126</v>
      </c>
      <c r="CL460" s="548">
        <f ca="1">Origination!$BP$14*Y12</f>
        <v>1429.7690796916149</v>
      </c>
      <c r="CM460" s="548">
        <f ca="1">Origination!$BP$14*Z12</f>
        <v>1371.593364649201</v>
      </c>
      <c r="CN460" s="548">
        <f ca="1">Origination!$BP$14*AA12</f>
        <v>1312.5207739998832</v>
      </c>
      <c r="CO460" s="548">
        <f ca="1">Origination!$BP$14*AB12</f>
        <v>1252.5374809113885</v>
      </c>
      <c r="CP460" s="548">
        <f ca="1">Origination!$BP$14*AC12</f>
        <v>1191.6294453877797</v>
      </c>
      <c r="CQ460" s="548">
        <f ca="1">Origination!$BP$14*AD12</f>
        <v>1129.7824109831815</v>
      </c>
      <c r="CR460" s="548">
        <f ca="1">Origination!$BP$14*AE12</f>
        <v>1066.981901464846</v>
      </c>
      <c r="CS460" s="548">
        <f ca="1">Origination!$BP$14*AF12</f>
        <v>1003.2132174247695</v>
      </c>
      <c r="CT460" s="548">
        <f ca="1">Origination!$BP$14*AG12</f>
        <v>938.4614328390752</v>
      </c>
      <c r="CU460" s="548">
        <f ca="1">Origination!$BP$14*AH12</f>
        <v>872.71139157435118</v>
      </c>
      <c r="CV460" s="548">
        <f ca="1">Origination!$BP$14*AI12</f>
        <v>805.94770384012963</v>
      </c>
      <c r="CW460" s="548">
        <f ca="1">Origination!$BP$14*AJ12</f>
        <v>738.154742586672</v>
      </c>
      <c r="CX460" s="548">
        <f ca="1">Origination!$BP$14*AK12</f>
        <v>669.31663984722366</v>
      </c>
      <c r="CY460" s="548">
        <f ca="1">Origination!$BP$14*AL12</f>
        <v>599.41728302387548</v>
      </c>
      <c r="CZ460" s="548">
        <f ca="1">Origination!$BP$14*AM12</f>
        <v>528.44031111616732</v>
      </c>
      <c r="DA460" s="548">
        <f ca="1">Origination!$BP$14*AN12</f>
        <v>456.36911089154864</v>
      </c>
      <c r="DB460" s="548">
        <f ca="1">Origination!$BP$14*AO12</f>
        <v>383.18681299680043</v>
      </c>
      <c r="DC460" s="548">
        <f ca="1">Origination!$BP$14*AP12</f>
        <v>308.87628800950819</v>
      </c>
      <c r="DD460" s="548">
        <f ca="1">Origination!$BP$14*AQ12</f>
        <v>233.42014242866185</v>
      </c>
      <c r="DE460" s="548">
        <f ca="1">Origination!$BP$14*AR12</f>
        <v>156.80071460344416</v>
      </c>
      <c r="DF460" s="548">
        <f ca="1">Origination!$BP$14*AS12</f>
        <v>79.000070599254329</v>
      </c>
      <c r="DG460" s="548">
        <f ca="1">Origination!$BP$14*AT12</f>
        <v>0</v>
      </c>
      <c r="DH460" s="548">
        <f ca="1">Origination!$BP$14*AU12</f>
        <v>0</v>
      </c>
      <c r="DI460" s="548">
        <f ca="1">Origination!$BP$14*AV12</f>
        <v>0</v>
      </c>
      <c r="DJ460" s="548">
        <f ca="1">Origination!$BP$14*AW12</f>
        <v>0</v>
      </c>
      <c r="DK460" s="548">
        <f ca="1">Origination!$BP$14*AX12</f>
        <v>0</v>
      </c>
      <c r="DL460" s="548">
        <f ca="1">Origination!$BP$14*AY12</f>
        <v>0</v>
      </c>
      <c r="DM460" s="548">
        <f ca="1">Origination!$BP$14*AZ12</f>
        <v>0</v>
      </c>
      <c r="DN460" s="548">
        <f ca="1">Origination!$BP$14*BA12</f>
        <v>0</v>
      </c>
      <c r="DO460" s="548">
        <f ca="1">Origination!$BP$14*BB12</f>
        <v>0</v>
      </c>
      <c r="DP460" s="548">
        <f ca="1">Origination!$BP$14*BC12</f>
        <v>0</v>
      </c>
      <c r="DQ460" s="548">
        <f ca="1">Origination!$BP$14*BD12</f>
        <v>0</v>
      </c>
      <c r="DR460" s="548">
        <f ca="1">Origination!$BP$14*BE12</f>
        <v>0</v>
      </c>
      <c r="DS460" s="548">
        <f ca="1">Origination!$BP$14*BF12</f>
        <v>0</v>
      </c>
    </row>
    <row r="461" spans="1:123" hidden="1" outlineLevel="1" x14ac:dyDescent="0.25">
      <c r="A461" s="574" t="s">
        <v>44</v>
      </c>
      <c r="B461" s="575" t="s">
        <v>243</v>
      </c>
      <c r="C461" s="547">
        <v>67</v>
      </c>
      <c r="D461" s="549"/>
      <c r="E461" s="549"/>
      <c r="F461" s="549"/>
      <c r="G461" s="549"/>
      <c r="H461" s="549"/>
      <c r="I461" s="549"/>
      <c r="J461" s="549"/>
      <c r="K461" s="549"/>
      <c r="L461" s="549"/>
      <c r="M461" s="549"/>
      <c r="N461" s="549"/>
      <c r="O461" s="549"/>
      <c r="P461" s="549"/>
      <c r="Q461" s="549"/>
      <c r="R461" s="549"/>
      <c r="S461" s="549"/>
      <c r="T461" s="549"/>
      <c r="U461" s="549"/>
      <c r="V461" s="549"/>
      <c r="W461" s="549"/>
      <c r="X461" s="549"/>
      <c r="Y461" s="549"/>
      <c r="Z461" s="549"/>
      <c r="AA461" s="549"/>
      <c r="AB461" s="549"/>
      <c r="AC461" s="549"/>
      <c r="AD461" s="549"/>
      <c r="AE461" s="549"/>
      <c r="AF461" s="549"/>
      <c r="AG461" s="549"/>
      <c r="AH461" s="549"/>
      <c r="AI461" s="549"/>
      <c r="AJ461" s="549"/>
      <c r="AK461" s="549"/>
      <c r="AL461" s="549"/>
      <c r="AM461" s="549"/>
      <c r="AN461" s="549"/>
      <c r="AO461" s="549"/>
      <c r="AP461" s="549"/>
      <c r="AQ461" s="549"/>
      <c r="AR461" s="549"/>
      <c r="AS461" s="549"/>
      <c r="AT461" s="549"/>
      <c r="AU461" s="549"/>
      <c r="AV461" s="549"/>
      <c r="AW461" s="549"/>
      <c r="AX461" s="549"/>
      <c r="AY461" s="549"/>
      <c r="AZ461" s="549"/>
      <c r="BA461" s="549"/>
      <c r="BB461" s="549"/>
      <c r="BC461" s="549"/>
      <c r="BD461" s="549"/>
      <c r="BE461" s="549"/>
      <c r="BF461" s="549"/>
      <c r="BG461" s="549"/>
      <c r="BH461" s="549"/>
      <c r="BI461" s="549"/>
      <c r="BJ461" s="549"/>
      <c r="BK461" s="549"/>
      <c r="BL461" s="549"/>
      <c r="BM461" s="549"/>
      <c r="BN461" s="549"/>
      <c r="BO461" s="549"/>
      <c r="BP461" s="549"/>
      <c r="BQ461" s="549"/>
      <c r="BR461" s="548">
        <f ca="1">Origination!$BQ$14*D12</f>
        <v>2466.6666666666665</v>
      </c>
      <c r="BS461" s="548">
        <f ca="1">Origination!$BQ$14*E12</f>
        <v>2424.4764560901181</v>
      </c>
      <c r="BT461" s="548">
        <f ca="1">Origination!$BQ$14*F12</f>
        <v>2381.6358131005145</v>
      </c>
      <c r="BU461" s="548">
        <f ca="1">Origination!$BQ$14*G12</f>
        <v>2338.1347101981542</v>
      </c>
      <c r="BV461" s="548">
        <f ca="1">Origination!$BQ$14*H12</f>
        <v>2293.9629652927165</v>
      </c>
      <c r="BW461" s="548">
        <f ca="1">Origination!$BQ$14*I12</f>
        <v>2249.1102393199862</v>
      </c>
      <c r="BX461" s="548">
        <f ca="1">Origination!$BQ$14*J12</f>
        <v>2203.5660338218427</v>
      </c>
      <c r="BY461" s="548">
        <f ca="1">Origination!$BQ$14*K12</f>
        <v>2157.3196884889371</v>
      </c>
      <c r="BZ461" s="548">
        <f ca="1">Origination!$BQ$14*L12</f>
        <v>2110.3603786654817</v>
      </c>
      <c r="CA461" s="548">
        <f ca="1">Origination!$BQ$14*M12</f>
        <v>2062.6771128155819</v>
      </c>
      <c r="CB461" s="548">
        <f ca="1">Origination!$BQ$14*N12</f>
        <v>2014.2587299504958</v>
      </c>
      <c r="CC461" s="548">
        <f ca="1">Origination!$BQ$14*O12</f>
        <v>1965.0938970162397</v>
      </c>
      <c r="CD461" s="548">
        <f ca="1">Origination!$BQ$14*P12</f>
        <v>1915.171106240914</v>
      </c>
      <c r="CE461" s="548">
        <f ca="1">Origination!$BQ$14*Q12</f>
        <v>1864.4786724411351</v>
      </c>
      <c r="CF461" s="548">
        <f ca="1">Origination!$BQ$14*R12</f>
        <v>1813.0047302869427</v>
      </c>
      <c r="CG461" s="548">
        <f ca="1">Origination!$BQ$14*S12</f>
        <v>1760.7372315245402</v>
      </c>
      <c r="CH461" s="548">
        <f ca="1">Origination!$BQ$14*T12</f>
        <v>1707.6639421562174</v>
      </c>
      <c r="CI461" s="548">
        <f ca="1">Origination!$BQ$14*U12</f>
        <v>1653.7724395767993</v>
      </c>
      <c r="CJ461" s="548">
        <f ca="1">Origination!$BQ$14*V12</f>
        <v>1599.0501096659489</v>
      </c>
      <c r="CK461" s="548">
        <f ca="1">Origination!$BQ$14*W12</f>
        <v>1543.4841438356395</v>
      </c>
      <c r="CL461" s="548">
        <f ca="1">Origination!$BQ$14*X12</f>
        <v>1487.0615360321126</v>
      </c>
      <c r="CM461" s="548">
        <f ca="1">Origination!$BQ$14*Y12</f>
        <v>1429.7690796916149</v>
      </c>
      <c r="CN461" s="548">
        <f ca="1">Origination!$BQ$14*Z12</f>
        <v>1371.593364649201</v>
      </c>
      <c r="CO461" s="548">
        <f ca="1">Origination!$BQ$14*AA12</f>
        <v>1312.5207739998832</v>
      </c>
      <c r="CP461" s="548">
        <f ca="1">Origination!$BQ$14*AB12</f>
        <v>1252.5374809113885</v>
      </c>
      <c r="CQ461" s="548">
        <f ca="1">Origination!$BQ$14*AC12</f>
        <v>1191.6294453877797</v>
      </c>
      <c r="CR461" s="548">
        <f ca="1">Origination!$BQ$14*AD12</f>
        <v>1129.7824109831815</v>
      </c>
      <c r="CS461" s="548">
        <f ca="1">Origination!$BQ$14*AE12</f>
        <v>1066.981901464846</v>
      </c>
      <c r="CT461" s="548">
        <f ca="1">Origination!$BQ$14*AF12</f>
        <v>1003.2132174247695</v>
      </c>
      <c r="CU461" s="548">
        <f ca="1">Origination!$BQ$14*AG12</f>
        <v>938.4614328390752</v>
      </c>
      <c r="CV461" s="548">
        <f ca="1">Origination!$BQ$14*AH12</f>
        <v>872.71139157435118</v>
      </c>
      <c r="CW461" s="548">
        <f ca="1">Origination!$BQ$14*AI12</f>
        <v>805.94770384012963</v>
      </c>
      <c r="CX461" s="548">
        <f ca="1">Origination!$BQ$14*AJ12</f>
        <v>738.154742586672</v>
      </c>
      <c r="CY461" s="548">
        <f ca="1">Origination!$BQ$14*AK12</f>
        <v>669.31663984722366</v>
      </c>
      <c r="CZ461" s="548">
        <f ca="1">Origination!$BQ$14*AL12</f>
        <v>599.41728302387548</v>
      </c>
      <c r="DA461" s="548">
        <f ca="1">Origination!$BQ$14*AM12</f>
        <v>528.44031111616732</v>
      </c>
      <c r="DB461" s="548">
        <f ca="1">Origination!$BQ$14*AN12</f>
        <v>456.36911089154864</v>
      </c>
      <c r="DC461" s="548">
        <f ca="1">Origination!$BQ$14*AO12</f>
        <v>383.18681299680043</v>
      </c>
      <c r="DD461" s="548">
        <f ca="1">Origination!$BQ$14*AP12</f>
        <v>308.87628800950819</v>
      </c>
      <c r="DE461" s="548">
        <f ca="1">Origination!$BQ$14*AQ12</f>
        <v>233.42014242866185</v>
      </c>
      <c r="DF461" s="548">
        <f ca="1">Origination!$BQ$14*AR12</f>
        <v>156.80071460344416</v>
      </c>
      <c r="DG461" s="548">
        <f ca="1">Origination!$BQ$14*AS12</f>
        <v>79.000070599254329</v>
      </c>
      <c r="DH461" s="548">
        <f ca="1">Origination!$BQ$14*AT12</f>
        <v>0</v>
      </c>
      <c r="DI461" s="548">
        <f ca="1">Origination!$BQ$14*AU12</f>
        <v>0</v>
      </c>
      <c r="DJ461" s="548">
        <f ca="1">Origination!$BQ$14*AV12</f>
        <v>0</v>
      </c>
      <c r="DK461" s="548">
        <f ca="1">Origination!$BQ$14*AW12</f>
        <v>0</v>
      </c>
      <c r="DL461" s="548">
        <f ca="1">Origination!$BQ$14*AX12</f>
        <v>0</v>
      </c>
      <c r="DM461" s="548">
        <f ca="1">Origination!$BQ$14*AY12</f>
        <v>0</v>
      </c>
      <c r="DN461" s="548">
        <f ca="1">Origination!$BQ$14*AZ12</f>
        <v>0</v>
      </c>
      <c r="DO461" s="548">
        <f ca="1">Origination!$BQ$14*BA12</f>
        <v>0</v>
      </c>
      <c r="DP461" s="548">
        <f ca="1">Origination!$BQ$14*BB12</f>
        <v>0</v>
      </c>
      <c r="DQ461" s="548">
        <f ca="1">Origination!$BQ$14*BC12</f>
        <v>0</v>
      </c>
      <c r="DR461" s="548">
        <f ca="1">Origination!$BQ$14*BD12</f>
        <v>0</v>
      </c>
      <c r="DS461" s="548">
        <f ca="1">Origination!$BQ$14*BE12</f>
        <v>0</v>
      </c>
    </row>
    <row r="462" spans="1:123" hidden="1" outlineLevel="1" x14ac:dyDescent="0.25">
      <c r="A462" s="574" t="s">
        <v>44</v>
      </c>
      <c r="B462" s="575" t="s">
        <v>243</v>
      </c>
      <c r="C462" s="547">
        <v>68</v>
      </c>
      <c r="D462" s="549"/>
      <c r="E462" s="549"/>
      <c r="F462" s="549"/>
      <c r="G462" s="549"/>
      <c r="H462" s="549"/>
      <c r="I462" s="549"/>
      <c r="J462" s="549"/>
      <c r="K462" s="549"/>
      <c r="L462" s="549"/>
      <c r="M462" s="549"/>
      <c r="N462" s="549"/>
      <c r="O462" s="549"/>
      <c r="P462" s="549"/>
      <c r="Q462" s="549"/>
      <c r="R462" s="549"/>
      <c r="S462" s="549"/>
      <c r="T462" s="549"/>
      <c r="U462" s="549"/>
      <c r="V462" s="549"/>
      <c r="W462" s="549"/>
      <c r="X462" s="549"/>
      <c r="Y462" s="549"/>
      <c r="Z462" s="549"/>
      <c r="AA462" s="549"/>
      <c r="AB462" s="549"/>
      <c r="AC462" s="549"/>
      <c r="AD462" s="549"/>
      <c r="AE462" s="549"/>
      <c r="AF462" s="549"/>
      <c r="AG462" s="549"/>
      <c r="AH462" s="549"/>
      <c r="AI462" s="549"/>
      <c r="AJ462" s="549"/>
      <c r="AK462" s="549"/>
      <c r="AL462" s="549"/>
      <c r="AM462" s="549"/>
      <c r="AN462" s="549"/>
      <c r="AO462" s="549"/>
      <c r="AP462" s="549"/>
      <c r="AQ462" s="549"/>
      <c r="AR462" s="549"/>
      <c r="AS462" s="549"/>
      <c r="AT462" s="549"/>
      <c r="AU462" s="549"/>
      <c r="AV462" s="549"/>
      <c r="AW462" s="549"/>
      <c r="AX462" s="549"/>
      <c r="AY462" s="549"/>
      <c r="AZ462" s="549"/>
      <c r="BA462" s="549"/>
      <c r="BB462" s="549"/>
      <c r="BC462" s="549"/>
      <c r="BD462" s="549"/>
      <c r="BE462" s="549"/>
      <c r="BF462" s="549"/>
      <c r="BG462" s="549"/>
      <c r="BH462" s="549"/>
      <c r="BI462" s="549"/>
      <c r="BJ462" s="549"/>
      <c r="BK462" s="549"/>
      <c r="BL462" s="549"/>
      <c r="BM462" s="549"/>
      <c r="BN462" s="549"/>
      <c r="BO462" s="549"/>
      <c r="BP462" s="549"/>
      <c r="BQ462" s="549"/>
      <c r="BR462" s="549"/>
      <c r="BS462" s="548">
        <f ca="1">Origination!$BR$14*D12</f>
        <v>2620.833333333333</v>
      </c>
      <c r="BT462" s="548">
        <f ca="1">Origination!$BR$14*E12</f>
        <v>2576.0062345957504</v>
      </c>
      <c r="BU462" s="548">
        <f ca="1">Origination!$BR$14*F12</f>
        <v>2530.4880514192964</v>
      </c>
      <c r="BV462" s="548">
        <f ca="1">Origination!$BR$14*G12</f>
        <v>2484.2681295855386</v>
      </c>
      <c r="BW462" s="548">
        <f ca="1">Origination!$BR$14*H12</f>
        <v>2437.3356506235114</v>
      </c>
      <c r="BX462" s="548">
        <f ca="1">Origination!$BR$14*I12</f>
        <v>2389.6796292774852</v>
      </c>
      <c r="BY462" s="548">
        <f ca="1">Origination!$BR$14*J12</f>
        <v>2341.2889109357079</v>
      </c>
      <c r="BZ462" s="548">
        <f ca="1">Origination!$BR$14*K12</f>
        <v>2292.1521690194959</v>
      </c>
      <c r="CA462" s="548">
        <f ca="1">Origination!$BR$14*L12</f>
        <v>2242.2579023320741</v>
      </c>
      <c r="CB462" s="548">
        <f ca="1">Origination!$BR$14*M12</f>
        <v>2191.5944323665558</v>
      </c>
      <c r="CC462" s="548">
        <f ca="1">Origination!$BR$14*N12</f>
        <v>2140.1499005724017</v>
      </c>
      <c r="CD462" s="548">
        <f ca="1">Origination!$BR$14*O12</f>
        <v>2087.9122655797546</v>
      </c>
      <c r="CE462" s="548">
        <f ca="1">Origination!$BR$14*P12</f>
        <v>2034.8693003809713</v>
      </c>
      <c r="CF462" s="548">
        <f ca="1">Origination!$BR$14*Q12</f>
        <v>1981.0085894687061</v>
      </c>
      <c r="CG462" s="548">
        <f ca="1">Origination!$BR$14*R12</f>
        <v>1926.3175259298766</v>
      </c>
      <c r="CH462" s="548">
        <f ca="1">Origination!$BR$14*S12</f>
        <v>1870.783308494824</v>
      </c>
      <c r="CI462" s="548">
        <f ca="1">Origination!$BR$14*T12</f>
        <v>1814.392938540981</v>
      </c>
      <c r="CJ462" s="548">
        <f ca="1">Origination!$BR$14*U12</f>
        <v>1757.1332170503492</v>
      </c>
      <c r="CK462" s="548">
        <f ca="1">Origination!$BR$14*V12</f>
        <v>1698.9907415200707</v>
      </c>
      <c r="CL462" s="548">
        <f ca="1">Origination!$BR$14*W12</f>
        <v>1639.9519028253669</v>
      </c>
      <c r="CM462" s="548">
        <f ca="1">Origination!$BR$14*X12</f>
        <v>1580.0028820341197</v>
      </c>
      <c r="CN462" s="548">
        <f ca="1">Origination!$BR$14*Y12</f>
        <v>1519.1296471723408</v>
      </c>
      <c r="CO462" s="548">
        <f ca="1">Origination!$BR$14*Z12</f>
        <v>1457.3179499397761</v>
      </c>
      <c r="CP462" s="548">
        <f ca="1">Origination!$BR$14*AA12</f>
        <v>1394.553322374876</v>
      </c>
      <c r="CQ462" s="548">
        <f ca="1">Origination!$BR$14*AB12</f>
        <v>1330.8210734683503</v>
      </c>
      <c r="CR462" s="548">
        <f ca="1">Origination!$BR$14*AC12</f>
        <v>1266.1062857245158</v>
      </c>
      <c r="CS462" s="548">
        <f ca="1">Origination!$BR$14*AD12</f>
        <v>1200.3938116696304</v>
      </c>
      <c r="CT462" s="548">
        <f ca="1">Origination!$BR$14*AE12</f>
        <v>1133.6682703063989</v>
      </c>
      <c r="CU462" s="548">
        <f ca="1">Origination!$BR$14*AF12</f>
        <v>1065.9140435138177</v>
      </c>
      <c r="CV462" s="548">
        <f ca="1">Origination!$BR$14*AG12</f>
        <v>997.11527239151735</v>
      </c>
      <c r="CW462" s="548">
        <f ca="1">Origination!$BR$14*AH12</f>
        <v>927.25585354774807</v>
      </c>
      <c r="CX462" s="548">
        <f ca="1">Origination!$BR$14*AI12</f>
        <v>856.31943533013771</v>
      </c>
      <c r="CY462" s="548">
        <f ca="1">Origination!$BR$14*AJ12</f>
        <v>784.289413998339</v>
      </c>
      <c r="CZ462" s="548">
        <f ca="1">Origination!$BR$14*AK12</f>
        <v>711.14892983767515</v>
      </c>
      <c r="DA462" s="548">
        <f ca="1">Origination!$BR$14*AL12</f>
        <v>636.88086321286767</v>
      </c>
      <c r="DB462" s="548">
        <f ca="1">Origination!$BR$14*AM12</f>
        <v>561.46783056092772</v>
      </c>
      <c r="DC462" s="548">
        <f ca="1">Origination!$BR$14*AN12</f>
        <v>484.89218032227041</v>
      </c>
      <c r="DD462" s="548">
        <f ca="1">Origination!$BR$14*AO12</f>
        <v>407.13598880910047</v>
      </c>
      <c r="DE462" s="548">
        <f ca="1">Origination!$BR$14*AP12</f>
        <v>328.18105601010245</v>
      </c>
      <c r="DF462" s="548">
        <f ca="1">Origination!$BR$14*AQ12</f>
        <v>248.00890133045323</v>
      </c>
      <c r="DG462" s="548">
        <f ca="1">Origination!$BR$14*AR12</f>
        <v>166.60075926615943</v>
      </c>
      <c r="DH462" s="548">
        <f ca="1">Origination!$BR$14*AS12</f>
        <v>83.937575011707722</v>
      </c>
      <c r="DI462" s="548">
        <f ca="1">Origination!$BR$14*AT12</f>
        <v>0</v>
      </c>
      <c r="DJ462" s="548">
        <f ca="1">Origination!$BR$14*AU12</f>
        <v>0</v>
      </c>
      <c r="DK462" s="548">
        <f ca="1">Origination!$BR$14*AV12</f>
        <v>0</v>
      </c>
      <c r="DL462" s="548">
        <f ca="1">Origination!$BR$14*AW12</f>
        <v>0</v>
      </c>
      <c r="DM462" s="548">
        <f ca="1">Origination!$BR$14*AX12</f>
        <v>0</v>
      </c>
      <c r="DN462" s="548">
        <f ca="1">Origination!$BR$14*AY12</f>
        <v>0</v>
      </c>
      <c r="DO462" s="548">
        <f ca="1">Origination!$BR$14*AZ12</f>
        <v>0</v>
      </c>
      <c r="DP462" s="548">
        <f ca="1">Origination!$BR$14*BA12</f>
        <v>0</v>
      </c>
      <c r="DQ462" s="548">
        <f ca="1">Origination!$BR$14*BB12</f>
        <v>0</v>
      </c>
      <c r="DR462" s="548">
        <f ca="1">Origination!$BR$14*BC12</f>
        <v>0</v>
      </c>
      <c r="DS462" s="548">
        <f ca="1">Origination!$BR$14*BD12</f>
        <v>0</v>
      </c>
    </row>
    <row r="463" spans="1:123" hidden="1" outlineLevel="1" x14ac:dyDescent="0.25">
      <c r="A463" s="574" t="s">
        <v>44</v>
      </c>
      <c r="B463" s="575" t="s">
        <v>243</v>
      </c>
      <c r="C463" s="547">
        <v>69</v>
      </c>
      <c r="D463" s="549"/>
      <c r="E463" s="549"/>
      <c r="F463" s="549"/>
      <c r="G463" s="549"/>
      <c r="H463" s="549"/>
      <c r="I463" s="549"/>
      <c r="J463" s="549"/>
      <c r="K463" s="549"/>
      <c r="L463" s="549"/>
      <c r="M463" s="549"/>
      <c r="N463" s="549"/>
      <c r="O463" s="549"/>
      <c r="P463" s="549"/>
      <c r="Q463" s="549"/>
      <c r="R463" s="549"/>
      <c r="S463" s="549"/>
      <c r="T463" s="549"/>
      <c r="U463" s="549"/>
      <c r="V463" s="549"/>
      <c r="W463" s="549"/>
      <c r="X463" s="549"/>
      <c r="Y463" s="549"/>
      <c r="Z463" s="549"/>
      <c r="AA463" s="549"/>
      <c r="AB463" s="549"/>
      <c r="AC463" s="549"/>
      <c r="AD463" s="549"/>
      <c r="AE463" s="549"/>
      <c r="AF463" s="549"/>
      <c r="AG463" s="549"/>
      <c r="AH463" s="549"/>
      <c r="AI463" s="549"/>
      <c r="AJ463" s="549"/>
      <c r="AK463" s="549"/>
      <c r="AL463" s="549"/>
      <c r="AM463" s="549"/>
      <c r="AN463" s="549"/>
      <c r="AO463" s="549"/>
      <c r="AP463" s="549"/>
      <c r="AQ463" s="549"/>
      <c r="AR463" s="549"/>
      <c r="AS463" s="549"/>
      <c r="AT463" s="549"/>
      <c r="AU463" s="549"/>
      <c r="AV463" s="549"/>
      <c r="AW463" s="549"/>
      <c r="AX463" s="549"/>
      <c r="AY463" s="549"/>
      <c r="AZ463" s="549"/>
      <c r="BA463" s="549"/>
      <c r="BB463" s="549"/>
      <c r="BC463" s="549"/>
      <c r="BD463" s="549"/>
      <c r="BE463" s="549"/>
      <c r="BF463" s="549"/>
      <c r="BG463" s="549"/>
      <c r="BH463" s="549"/>
      <c r="BI463" s="549"/>
      <c r="BJ463" s="549"/>
      <c r="BK463" s="549"/>
      <c r="BL463" s="549"/>
      <c r="BM463" s="549"/>
      <c r="BN463" s="549"/>
      <c r="BO463" s="549"/>
      <c r="BP463" s="549"/>
      <c r="BQ463" s="549"/>
      <c r="BR463" s="549"/>
      <c r="BS463" s="549"/>
      <c r="BT463" s="548">
        <f ca="1">Origination!$BS$14*D12</f>
        <v>2620.833333333333</v>
      </c>
      <c r="BU463" s="548">
        <f ca="1">Origination!$BS$14*E12</f>
        <v>2576.0062345957504</v>
      </c>
      <c r="BV463" s="548">
        <f ca="1">Origination!$BS$14*F12</f>
        <v>2530.4880514192964</v>
      </c>
      <c r="BW463" s="548">
        <f ca="1">Origination!$BS$14*G12</f>
        <v>2484.2681295855386</v>
      </c>
      <c r="BX463" s="548">
        <f ca="1">Origination!$BS$14*H12</f>
        <v>2437.3356506235114</v>
      </c>
      <c r="BY463" s="548">
        <f ca="1">Origination!$BS$14*I12</f>
        <v>2389.6796292774852</v>
      </c>
      <c r="BZ463" s="548">
        <f ca="1">Origination!$BS$14*J12</f>
        <v>2341.2889109357079</v>
      </c>
      <c r="CA463" s="548">
        <f ca="1">Origination!$BS$14*K12</f>
        <v>2292.1521690194959</v>
      </c>
      <c r="CB463" s="548">
        <f ca="1">Origination!$BS$14*L12</f>
        <v>2242.2579023320741</v>
      </c>
      <c r="CC463" s="548">
        <f ca="1">Origination!$BS$14*M12</f>
        <v>2191.5944323665558</v>
      </c>
      <c r="CD463" s="548">
        <f ca="1">Origination!$BS$14*N12</f>
        <v>2140.1499005724017</v>
      </c>
      <c r="CE463" s="548">
        <f ca="1">Origination!$BS$14*O12</f>
        <v>2087.9122655797546</v>
      </c>
      <c r="CF463" s="548">
        <f ca="1">Origination!$BS$14*P12</f>
        <v>2034.8693003809713</v>
      </c>
      <c r="CG463" s="548">
        <f ca="1">Origination!$BS$14*Q12</f>
        <v>1981.0085894687061</v>
      </c>
      <c r="CH463" s="548">
        <f ca="1">Origination!$BS$14*R12</f>
        <v>1926.3175259298766</v>
      </c>
      <c r="CI463" s="548">
        <f ca="1">Origination!$BS$14*S12</f>
        <v>1870.783308494824</v>
      </c>
      <c r="CJ463" s="548">
        <f ca="1">Origination!$BS$14*T12</f>
        <v>1814.392938540981</v>
      </c>
      <c r="CK463" s="548">
        <f ca="1">Origination!$BS$14*U12</f>
        <v>1757.1332170503492</v>
      </c>
      <c r="CL463" s="548">
        <f ca="1">Origination!$BS$14*V12</f>
        <v>1698.9907415200707</v>
      </c>
      <c r="CM463" s="548">
        <f ca="1">Origination!$BS$14*W12</f>
        <v>1639.9519028253669</v>
      </c>
      <c r="CN463" s="548">
        <f ca="1">Origination!$BS$14*X12</f>
        <v>1580.0028820341197</v>
      </c>
      <c r="CO463" s="548">
        <f ca="1">Origination!$BS$14*Y12</f>
        <v>1519.1296471723408</v>
      </c>
      <c r="CP463" s="548">
        <f ca="1">Origination!$BS$14*Z12</f>
        <v>1457.3179499397761</v>
      </c>
      <c r="CQ463" s="548">
        <f ca="1">Origination!$BS$14*AA12</f>
        <v>1394.553322374876</v>
      </c>
      <c r="CR463" s="548">
        <f ca="1">Origination!$BS$14*AB12</f>
        <v>1330.8210734683503</v>
      </c>
      <c r="CS463" s="548">
        <f ca="1">Origination!$BS$14*AC12</f>
        <v>1266.1062857245158</v>
      </c>
      <c r="CT463" s="548">
        <f ca="1">Origination!$BS$14*AD12</f>
        <v>1200.3938116696304</v>
      </c>
      <c r="CU463" s="548">
        <f ca="1">Origination!$BS$14*AE12</f>
        <v>1133.6682703063989</v>
      </c>
      <c r="CV463" s="548">
        <f ca="1">Origination!$BS$14*AF12</f>
        <v>1065.9140435138177</v>
      </c>
      <c r="CW463" s="548">
        <f ca="1">Origination!$BS$14*AG12</f>
        <v>997.11527239151735</v>
      </c>
      <c r="CX463" s="548">
        <f ca="1">Origination!$BS$14*AH12</f>
        <v>927.25585354774807</v>
      </c>
      <c r="CY463" s="548">
        <f ca="1">Origination!$BS$14*AI12</f>
        <v>856.31943533013771</v>
      </c>
      <c r="CZ463" s="548">
        <f ca="1">Origination!$BS$14*AJ12</f>
        <v>784.289413998339</v>
      </c>
      <c r="DA463" s="548">
        <f ca="1">Origination!$BS$14*AK12</f>
        <v>711.14892983767515</v>
      </c>
      <c r="DB463" s="548">
        <f ca="1">Origination!$BS$14*AL12</f>
        <v>636.88086321286767</v>
      </c>
      <c r="DC463" s="548">
        <f ca="1">Origination!$BS$14*AM12</f>
        <v>561.46783056092772</v>
      </c>
      <c r="DD463" s="548">
        <f ca="1">Origination!$BS$14*AN12</f>
        <v>484.89218032227041</v>
      </c>
      <c r="DE463" s="548">
        <f ca="1">Origination!$BS$14*AO12</f>
        <v>407.13598880910047</v>
      </c>
      <c r="DF463" s="548">
        <f ca="1">Origination!$BS$14*AP12</f>
        <v>328.18105601010245</v>
      </c>
      <c r="DG463" s="548">
        <f ca="1">Origination!$BS$14*AQ12</f>
        <v>248.00890133045323</v>
      </c>
      <c r="DH463" s="548">
        <f ca="1">Origination!$BS$14*AR12</f>
        <v>166.60075926615943</v>
      </c>
      <c r="DI463" s="548">
        <f ca="1">Origination!$BS$14*AS12</f>
        <v>83.937575011707722</v>
      </c>
      <c r="DJ463" s="548">
        <f ca="1">Origination!$BS$14*AT12</f>
        <v>0</v>
      </c>
      <c r="DK463" s="548">
        <f ca="1">Origination!$BS$14*AU12</f>
        <v>0</v>
      </c>
      <c r="DL463" s="548">
        <f ca="1">Origination!$BS$14*AV12</f>
        <v>0</v>
      </c>
      <c r="DM463" s="548">
        <f ca="1">Origination!$BS$14*AW12</f>
        <v>0</v>
      </c>
      <c r="DN463" s="548">
        <f ca="1">Origination!$BS$14*AX12</f>
        <v>0</v>
      </c>
      <c r="DO463" s="548">
        <f ca="1">Origination!$BS$14*AY12</f>
        <v>0</v>
      </c>
      <c r="DP463" s="548">
        <f ca="1">Origination!$BS$14*AZ12</f>
        <v>0</v>
      </c>
      <c r="DQ463" s="548">
        <f ca="1">Origination!$BS$14*BA12</f>
        <v>0</v>
      </c>
      <c r="DR463" s="548">
        <f ca="1">Origination!$BS$14*BB12</f>
        <v>0</v>
      </c>
      <c r="DS463" s="548">
        <f ca="1">Origination!$BS$14*BC12</f>
        <v>0</v>
      </c>
    </row>
    <row r="464" spans="1:123" hidden="1" outlineLevel="1" x14ac:dyDescent="0.25">
      <c r="A464" s="574" t="s">
        <v>44</v>
      </c>
      <c r="B464" s="575" t="s">
        <v>243</v>
      </c>
      <c r="C464" s="547">
        <v>70</v>
      </c>
      <c r="D464" s="549"/>
      <c r="E464" s="549"/>
      <c r="F464" s="549"/>
      <c r="G464" s="549"/>
      <c r="H464" s="549"/>
      <c r="I464" s="549"/>
      <c r="J464" s="549"/>
      <c r="K464" s="549"/>
      <c r="L464" s="549"/>
      <c r="M464" s="549"/>
      <c r="N464" s="549"/>
      <c r="O464" s="549"/>
      <c r="P464" s="549"/>
      <c r="Q464" s="549"/>
      <c r="R464" s="549"/>
      <c r="S464" s="549"/>
      <c r="T464" s="549"/>
      <c r="U464" s="549"/>
      <c r="V464" s="549"/>
      <c r="W464" s="549"/>
      <c r="X464" s="549"/>
      <c r="Y464" s="549"/>
      <c r="Z464" s="549"/>
      <c r="AA464" s="549"/>
      <c r="AB464" s="549"/>
      <c r="AC464" s="549"/>
      <c r="AD464" s="549"/>
      <c r="AE464" s="549"/>
      <c r="AF464" s="549"/>
      <c r="AG464" s="549"/>
      <c r="AH464" s="549"/>
      <c r="AI464" s="549"/>
      <c r="AJ464" s="549"/>
      <c r="AK464" s="549"/>
      <c r="AL464" s="549"/>
      <c r="AM464" s="549"/>
      <c r="AN464" s="549"/>
      <c r="AO464" s="549"/>
      <c r="AP464" s="549"/>
      <c r="AQ464" s="549"/>
      <c r="AR464" s="549"/>
      <c r="AS464" s="549"/>
      <c r="AT464" s="549"/>
      <c r="AU464" s="549"/>
      <c r="AV464" s="549"/>
      <c r="AW464" s="549"/>
      <c r="AX464" s="549"/>
      <c r="AY464" s="549"/>
      <c r="AZ464" s="549"/>
      <c r="BA464" s="549"/>
      <c r="BB464" s="549"/>
      <c r="BC464" s="549"/>
      <c r="BD464" s="549"/>
      <c r="BE464" s="549"/>
      <c r="BF464" s="549"/>
      <c r="BG464" s="549"/>
      <c r="BH464" s="549"/>
      <c r="BI464" s="549"/>
      <c r="BJ464" s="549"/>
      <c r="BK464" s="549"/>
      <c r="BL464" s="549"/>
      <c r="BM464" s="549"/>
      <c r="BN464" s="549"/>
      <c r="BO464" s="549"/>
      <c r="BP464" s="549"/>
      <c r="BQ464" s="549"/>
      <c r="BR464" s="549"/>
      <c r="BS464" s="549"/>
      <c r="BT464" s="549"/>
      <c r="BU464" s="548">
        <f ca="1">Origination!$BT$14*D12</f>
        <v>2620.833333333333</v>
      </c>
      <c r="BV464" s="548">
        <f ca="1">Origination!$BT$14*E12</f>
        <v>2576.0062345957504</v>
      </c>
      <c r="BW464" s="548">
        <f ca="1">Origination!$BT$14*F12</f>
        <v>2530.4880514192964</v>
      </c>
      <c r="BX464" s="548">
        <f ca="1">Origination!$BT$14*G12</f>
        <v>2484.2681295855386</v>
      </c>
      <c r="BY464" s="548">
        <f ca="1">Origination!$BT$14*H12</f>
        <v>2437.3356506235114</v>
      </c>
      <c r="BZ464" s="548">
        <f ca="1">Origination!$BT$14*I12</f>
        <v>2389.6796292774852</v>
      </c>
      <c r="CA464" s="548">
        <f ca="1">Origination!$BT$14*J12</f>
        <v>2341.2889109357079</v>
      </c>
      <c r="CB464" s="548">
        <f ca="1">Origination!$BT$14*K12</f>
        <v>2292.1521690194959</v>
      </c>
      <c r="CC464" s="548">
        <f ca="1">Origination!$BT$14*L12</f>
        <v>2242.2579023320741</v>
      </c>
      <c r="CD464" s="548">
        <f ca="1">Origination!$BT$14*M12</f>
        <v>2191.5944323665558</v>
      </c>
      <c r="CE464" s="548">
        <f ca="1">Origination!$BT$14*N12</f>
        <v>2140.1499005724017</v>
      </c>
      <c r="CF464" s="548">
        <f ca="1">Origination!$BT$14*O12</f>
        <v>2087.9122655797546</v>
      </c>
      <c r="CG464" s="548">
        <f ca="1">Origination!$BT$14*P12</f>
        <v>2034.8693003809713</v>
      </c>
      <c r="CH464" s="548">
        <f ca="1">Origination!$BT$14*Q12</f>
        <v>1981.0085894687061</v>
      </c>
      <c r="CI464" s="548">
        <f ca="1">Origination!$BT$14*R12</f>
        <v>1926.3175259298766</v>
      </c>
      <c r="CJ464" s="548">
        <f ca="1">Origination!$BT$14*S12</f>
        <v>1870.783308494824</v>
      </c>
      <c r="CK464" s="548">
        <f ca="1">Origination!$BT$14*T12</f>
        <v>1814.392938540981</v>
      </c>
      <c r="CL464" s="548">
        <f ca="1">Origination!$BT$14*U12</f>
        <v>1757.1332170503492</v>
      </c>
      <c r="CM464" s="548">
        <f ca="1">Origination!$BT$14*V12</f>
        <v>1698.9907415200707</v>
      </c>
      <c r="CN464" s="548">
        <f ca="1">Origination!$BT$14*W12</f>
        <v>1639.9519028253669</v>
      </c>
      <c r="CO464" s="548">
        <f ca="1">Origination!$BT$14*X12</f>
        <v>1580.0028820341197</v>
      </c>
      <c r="CP464" s="548">
        <f ca="1">Origination!$BT$14*Y12</f>
        <v>1519.1296471723408</v>
      </c>
      <c r="CQ464" s="548">
        <f ca="1">Origination!$BT$14*Z12</f>
        <v>1457.3179499397761</v>
      </c>
      <c r="CR464" s="548">
        <f ca="1">Origination!$BT$14*AA12</f>
        <v>1394.553322374876</v>
      </c>
      <c r="CS464" s="548">
        <f ca="1">Origination!$BT$14*AB12</f>
        <v>1330.8210734683503</v>
      </c>
      <c r="CT464" s="548">
        <f ca="1">Origination!$BT$14*AC12</f>
        <v>1266.1062857245158</v>
      </c>
      <c r="CU464" s="548">
        <f ca="1">Origination!$BT$14*AD12</f>
        <v>1200.3938116696304</v>
      </c>
      <c r="CV464" s="548">
        <f ca="1">Origination!$BT$14*AE12</f>
        <v>1133.6682703063989</v>
      </c>
      <c r="CW464" s="548">
        <f ca="1">Origination!$BT$14*AF12</f>
        <v>1065.9140435138177</v>
      </c>
      <c r="CX464" s="548">
        <f ca="1">Origination!$BT$14*AG12</f>
        <v>997.11527239151735</v>
      </c>
      <c r="CY464" s="548">
        <f ca="1">Origination!$BT$14*AH12</f>
        <v>927.25585354774807</v>
      </c>
      <c r="CZ464" s="548">
        <f ca="1">Origination!$BT$14*AI12</f>
        <v>856.31943533013771</v>
      </c>
      <c r="DA464" s="548">
        <f ca="1">Origination!$BT$14*AJ12</f>
        <v>784.289413998339</v>
      </c>
      <c r="DB464" s="548">
        <f ca="1">Origination!$BT$14*AK12</f>
        <v>711.14892983767515</v>
      </c>
      <c r="DC464" s="548">
        <f ca="1">Origination!$BT$14*AL12</f>
        <v>636.88086321286767</v>
      </c>
      <c r="DD464" s="548">
        <f ca="1">Origination!$BT$14*AM12</f>
        <v>561.46783056092772</v>
      </c>
      <c r="DE464" s="548">
        <f ca="1">Origination!$BT$14*AN12</f>
        <v>484.89218032227041</v>
      </c>
      <c r="DF464" s="548">
        <f ca="1">Origination!$BT$14*AO12</f>
        <v>407.13598880910047</v>
      </c>
      <c r="DG464" s="548">
        <f ca="1">Origination!$BT$14*AP12</f>
        <v>328.18105601010245</v>
      </c>
      <c r="DH464" s="548">
        <f ca="1">Origination!$BT$14*AQ12</f>
        <v>248.00890133045323</v>
      </c>
      <c r="DI464" s="548">
        <f ca="1">Origination!$BT$14*AR12</f>
        <v>166.60075926615943</v>
      </c>
      <c r="DJ464" s="548">
        <f ca="1">Origination!$BT$14*AS12</f>
        <v>83.937575011707722</v>
      </c>
      <c r="DK464" s="548">
        <f ca="1">Origination!$BT$14*AT12</f>
        <v>0</v>
      </c>
      <c r="DL464" s="548">
        <f ca="1">Origination!$BT$14*AU12</f>
        <v>0</v>
      </c>
      <c r="DM464" s="548">
        <f ca="1">Origination!$BT$14*AV12</f>
        <v>0</v>
      </c>
      <c r="DN464" s="548">
        <f ca="1">Origination!$BT$14*AW12</f>
        <v>0</v>
      </c>
      <c r="DO464" s="548">
        <f ca="1">Origination!$BT$14*AX12</f>
        <v>0</v>
      </c>
      <c r="DP464" s="548">
        <f ca="1">Origination!$BT$14*AY12</f>
        <v>0</v>
      </c>
      <c r="DQ464" s="548">
        <f ca="1">Origination!$BT$14*AZ12</f>
        <v>0</v>
      </c>
      <c r="DR464" s="548">
        <f ca="1">Origination!$BT$14*BA12</f>
        <v>0</v>
      </c>
      <c r="DS464" s="548">
        <f ca="1">Origination!$BT$14*BB12</f>
        <v>0</v>
      </c>
    </row>
    <row r="465" spans="1:123" hidden="1" outlineLevel="1" x14ac:dyDescent="0.25">
      <c r="A465" s="574" t="s">
        <v>44</v>
      </c>
      <c r="B465" s="575" t="s">
        <v>243</v>
      </c>
      <c r="C465" s="547">
        <v>71</v>
      </c>
      <c r="D465" s="549"/>
      <c r="E465" s="549"/>
      <c r="F465" s="549"/>
      <c r="G465" s="549"/>
      <c r="H465" s="549"/>
      <c r="I465" s="549"/>
      <c r="J465" s="549"/>
      <c r="K465" s="549"/>
      <c r="L465" s="549"/>
      <c r="M465" s="549"/>
      <c r="N465" s="549"/>
      <c r="O465" s="549"/>
      <c r="P465" s="549"/>
      <c r="Q465" s="549"/>
      <c r="R465" s="549"/>
      <c r="S465" s="549"/>
      <c r="T465" s="549"/>
      <c r="U465" s="549"/>
      <c r="V465" s="549"/>
      <c r="W465" s="549"/>
      <c r="X465" s="549"/>
      <c r="Y465" s="549"/>
      <c r="Z465" s="549"/>
      <c r="AA465" s="549"/>
      <c r="AB465" s="549"/>
      <c r="AC465" s="549"/>
      <c r="AD465" s="549"/>
      <c r="AE465" s="549"/>
      <c r="AF465" s="549"/>
      <c r="AG465" s="549"/>
      <c r="AH465" s="549"/>
      <c r="AI465" s="549"/>
      <c r="AJ465" s="549"/>
      <c r="AK465" s="549"/>
      <c r="AL465" s="549"/>
      <c r="AM465" s="549"/>
      <c r="AN465" s="549"/>
      <c r="AO465" s="549"/>
      <c r="AP465" s="549"/>
      <c r="AQ465" s="549"/>
      <c r="AR465" s="549"/>
      <c r="AS465" s="549"/>
      <c r="AT465" s="549"/>
      <c r="AU465" s="549"/>
      <c r="AV465" s="549"/>
      <c r="AW465" s="549"/>
      <c r="AX465" s="549"/>
      <c r="AY465" s="549"/>
      <c r="AZ465" s="549"/>
      <c r="BA465" s="549"/>
      <c r="BB465" s="549"/>
      <c r="BC465" s="549"/>
      <c r="BD465" s="549"/>
      <c r="BE465" s="549"/>
      <c r="BF465" s="549"/>
      <c r="BG465" s="549"/>
      <c r="BH465" s="549"/>
      <c r="BI465" s="549"/>
      <c r="BJ465" s="549"/>
      <c r="BK465" s="549"/>
      <c r="BL465" s="549"/>
      <c r="BM465" s="549"/>
      <c r="BN465" s="549"/>
      <c r="BO465" s="549"/>
      <c r="BP465" s="549"/>
      <c r="BQ465" s="549"/>
      <c r="BR465" s="549"/>
      <c r="BS465" s="549"/>
      <c r="BT465" s="549"/>
      <c r="BU465" s="549"/>
      <c r="BV465" s="548">
        <f ca="1">Origination!$BU$14*D12</f>
        <v>2775</v>
      </c>
      <c r="BW465" s="548">
        <f ca="1">Origination!$BU$14*E12</f>
        <v>2727.5360131013827</v>
      </c>
      <c r="BX465" s="548">
        <f ca="1">Origination!$BU$14*F12</f>
        <v>2679.3402897380788</v>
      </c>
      <c r="BY465" s="548">
        <f ca="1">Origination!$BU$14*G12</f>
        <v>2630.4015489729236</v>
      </c>
      <c r="BZ465" s="548">
        <f ca="1">Origination!$BU$14*H12</f>
        <v>2580.7083359543062</v>
      </c>
      <c r="CA465" s="548">
        <f ca="1">Origination!$BU$14*I12</f>
        <v>2530.2490192349846</v>
      </c>
      <c r="CB465" s="548">
        <f ca="1">Origination!$BU$14*J12</f>
        <v>2479.0117880495732</v>
      </c>
      <c r="CC465" s="548">
        <f ca="1">Origination!$BU$14*K12</f>
        <v>2426.9846495500542</v>
      </c>
      <c r="CD465" s="548">
        <f ca="1">Origination!$BU$14*L12</f>
        <v>2374.1554259986669</v>
      </c>
      <c r="CE465" s="548">
        <f ca="1">Origination!$BU$14*M12</f>
        <v>2320.5117519175296</v>
      </c>
      <c r="CF465" s="548">
        <f ca="1">Origination!$BU$14*N12</f>
        <v>2266.0410711943077</v>
      </c>
      <c r="CG465" s="548">
        <f ca="1">Origination!$BU$14*O12</f>
        <v>2210.7306341432695</v>
      </c>
      <c r="CH465" s="548">
        <f ca="1">Origination!$BU$14*P12</f>
        <v>2154.5674945210285</v>
      </c>
      <c r="CI465" s="548">
        <f ca="1">Origination!$BU$14*Q12</f>
        <v>2097.538506496277</v>
      </c>
      <c r="CJ465" s="548">
        <f ca="1">Origination!$BU$14*R12</f>
        <v>2039.6303215728105</v>
      </c>
      <c r="CK465" s="548">
        <f ca="1">Origination!$BU$14*S12</f>
        <v>1980.8293854651079</v>
      </c>
      <c r="CL465" s="548">
        <f ca="1">Origination!$BU$14*T12</f>
        <v>1921.1219349257447</v>
      </c>
      <c r="CM465" s="548">
        <f ca="1">Origination!$BU$14*U12</f>
        <v>1860.4939945238993</v>
      </c>
      <c r="CN465" s="548">
        <f ca="1">Origination!$BU$14*V12</f>
        <v>1798.9313733741924</v>
      </c>
      <c r="CO465" s="548">
        <f ca="1">Origination!$BU$14*W12</f>
        <v>1736.4196618150945</v>
      </c>
      <c r="CP465" s="548">
        <f ca="1">Origination!$BU$14*X12</f>
        <v>1672.9442280361268</v>
      </c>
      <c r="CQ465" s="548">
        <f ca="1">Origination!$BU$14*Y12</f>
        <v>1608.4902146530667</v>
      </c>
      <c r="CR465" s="548">
        <f ca="1">Origination!$BU$14*Z12</f>
        <v>1543.0425352303512</v>
      </c>
      <c r="CS465" s="548">
        <f ca="1">Origination!$BU$14*AA12</f>
        <v>1476.5858707498687</v>
      </c>
      <c r="CT465" s="548">
        <f ca="1">Origination!$BU$14*AB12</f>
        <v>1409.1046660253121</v>
      </c>
      <c r="CU465" s="548">
        <f ca="1">Origination!$BU$14*AC12</f>
        <v>1340.5831260612522</v>
      </c>
      <c r="CV465" s="548">
        <f ca="1">Origination!$BU$14*AD12</f>
        <v>1271.0052123560793</v>
      </c>
      <c r="CW465" s="548">
        <f ca="1">Origination!$BU$14*AE12</f>
        <v>1200.3546391479517</v>
      </c>
      <c r="CX465" s="548">
        <f ca="1">Origination!$BU$14*AF12</f>
        <v>1128.6148696028656</v>
      </c>
      <c r="CY465" s="548">
        <f ca="1">Origination!$BU$14*AG12</f>
        <v>1055.7691119439596</v>
      </c>
      <c r="CZ465" s="548">
        <f ca="1">Origination!$BU$14*AH12</f>
        <v>981.80031552114508</v>
      </c>
      <c r="DA465" s="548">
        <f ca="1">Origination!$BU$14*AI12</f>
        <v>906.69116682014578</v>
      </c>
      <c r="DB465" s="548">
        <f ca="1">Origination!$BU$14*AJ12</f>
        <v>830.424085410006</v>
      </c>
      <c r="DC465" s="548">
        <f ca="1">Origination!$BU$14*AK12</f>
        <v>752.98121982812665</v>
      </c>
      <c r="DD465" s="548">
        <f ca="1">Origination!$BU$14*AL12</f>
        <v>674.34444340185996</v>
      </c>
      <c r="DE465" s="548">
        <f ca="1">Origination!$BU$14*AM12</f>
        <v>594.49535000568824</v>
      </c>
      <c r="DF465" s="548">
        <f ca="1">Origination!$BU$14*AN12</f>
        <v>513.41524975299217</v>
      </c>
      <c r="DG465" s="548">
        <f ca="1">Origination!$BU$14*AO12</f>
        <v>431.08516462140051</v>
      </c>
      <c r="DH465" s="548">
        <f ca="1">Origination!$BU$14*AP12</f>
        <v>347.48582401069672</v>
      </c>
      <c r="DI465" s="548">
        <f ca="1">Origination!$BU$14*AQ12</f>
        <v>262.59766023224461</v>
      </c>
      <c r="DJ465" s="548">
        <f ca="1">Origination!$BU$14*AR12</f>
        <v>176.40080392887469</v>
      </c>
      <c r="DK465" s="548">
        <f ca="1">Origination!$BU$14*AS12</f>
        <v>88.875079424161115</v>
      </c>
      <c r="DL465" s="548">
        <f ca="1">Origination!$BU$14*AT12</f>
        <v>0</v>
      </c>
      <c r="DM465" s="548">
        <f ca="1">Origination!$BU$14*AU12</f>
        <v>0</v>
      </c>
      <c r="DN465" s="548">
        <f ca="1">Origination!$BU$14*AV12</f>
        <v>0</v>
      </c>
      <c r="DO465" s="548">
        <f ca="1">Origination!$BU$14*AW12</f>
        <v>0</v>
      </c>
      <c r="DP465" s="548">
        <f ca="1">Origination!$BU$14*AX12</f>
        <v>0</v>
      </c>
      <c r="DQ465" s="548">
        <f ca="1">Origination!$BU$14*AY12</f>
        <v>0</v>
      </c>
      <c r="DR465" s="548">
        <f ca="1">Origination!$BU$14*AZ12</f>
        <v>0</v>
      </c>
      <c r="DS465" s="548">
        <f ca="1">Origination!$BU$14*BA12</f>
        <v>0</v>
      </c>
    </row>
    <row r="466" spans="1:123" hidden="1" outlineLevel="1" x14ac:dyDescent="0.25">
      <c r="A466" s="574" t="s">
        <v>44</v>
      </c>
      <c r="B466" s="575" t="s">
        <v>243</v>
      </c>
      <c r="C466" s="547">
        <v>72</v>
      </c>
      <c r="D466" s="549"/>
      <c r="E466" s="549"/>
      <c r="F466" s="549"/>
      <c r="G466" s="549"/>
      <c r="H466" s="549"/>
      <c r="I466" s="549"/>
      <c r="J466" s="549"/>
      <c r="K466" s="549"/>
      <c r="L466" s="549"/>
      <c r="M466" s="549"/>
      <c r="N466" s="549"/>
      <c r="O466" s="549"/>
      <c r="P466" s="549"/>
      <c r="Q466" s="549"/>
      <c r="R466" s="549"/>
      <c r="S466" s="549"/>
      <c r="T466" s="549"/>
      <c r="U466" s="549"/>
      <c r="V466" s="549"/>
      <c r="W466" s="549"/>
      <c r="X466" s="549"/>
      <c r="Y466" s="549"/>
      <c r="Z466" s="549"/>
      <c r="AA466" s="549"/>
      <c r="AB466" s="549"/>
      <c r="AC466" s="549"/>
      <c r="AD466" s="549"/>
      <c r="AE466" s="549"/>
      <c r="AF466" s="549"/>
      <c r="AG466" s="549"/>
      <c r="AH466" s="549"/>
      <c r="AI466" s="549"/>
      <c r="AJ466" s="549"/>
      <c r="AK466" s="549"/>
      <c r="AL466" s="549"/>
      <c r="AM466" s="549"/>
      <c r="AN466" s="549"/>
      <c r="AO466" s="549"/>
      <c r="AP466" s="549"/>
      <c r="AQ466" s="549"/>
      <c r="AR466" s="549"/>
      <c r="AS466" s="549"/>
      <c r="AT466" s="549"/>
      <c r="AU466" s="549"/>
      <c r="AV466" s="549"/>
      <c r="AW466" s="549"/>
      <c r="AX466" s="549"/>
      <c r="AY466" s="549"/>
      <c r="AZ466" s="549"/>
      <c r="BA466" s="549"/>
      <c r="BB466" s="549"/>
      <c r="BC466" s="549"/>
      <c r="BD466" s="549"/>
      <c r="BE466" s="549"/>
      <c r="BF466" s="549"/>
      <c r="BG466" s="549"/>
      <c r="BH466" s="549"/>
      <c r="BI466" s="549"/>
      <c r="BJ466" s="549"/>
      <c r="BK466" s="549"/>
      <c r="BL466" s="549"/>
      <c r="BM466" s="549"/>
      <c r="BN466" s="549"/>
      <c r="BO466" s="549"/>
      <c r="BP466" s="549"/>
      <c r="BQ466" s="549"/>
      <c r="BR466" s="549"/>
      <c r="BS466" s="549"/>
      <c r="BT466" s="549"/>
      <c r="BU466" s="549"/>
      <c r="BV466" s="549"/>
      <c r="BW466" s="548">
        <f ca="1">Origination!$BV$14*D12</f>
        <v>2775</v>
      </c>
      <c r="BX466" s="548">
        <f ca="1">Origination!$BV$14*E12</f>
        <v>2727.5360131013827</v>
      </c>
      <c r="BY466" s="548">
        <f ca="1">Origination!$BV$14*F12</f>
        <v>2679.3402897380788</v>
      </c>
      <c r="BZ466" s="548">
        <f ca="1">Origination!$BV$14*G12</f>
        <v>2630.4015489729236</v>
      </c>
      <c r="CA466" s="548">
        <f ca="1">Origination!$BV$14*H12</f>
        <v>2580.7083359543062</v>
      </c>
      <c r="CB466" s="548">
        <f ca="1">Origination!$BV$14*I12</f>
        <v>2530.2490192349846</v>
      </c>
      <c r="CC466" s="548">
        <f ca="1">Origination!$BV$14*J12</f>
        <v>2479.0117880495732</v>
      </c>
      <c r="CD466" s="548">
        <f ca="1">Origination!$BV$14*K12</f>
        <v>2426.9846495500542</v>
      </c>
      <c r="CE466" s="548">
        <f ca="1">Origination!$BV$14*L12</f>
        <v>2374.1554259986669</v>
      </c>
      <c r="CF466" s="548">
        <f ca="1">Origination!$BV$14*M12</f>
        <v>2320.5117519175296</v>
      </c>
      <c r="CG466" s="548">
        <f ca="1">Origination!$BV$14*N12</f>
        <v>2266.0410711943077</v>
      </c>
      <c r="CH466" s="548">
        <f ca="1">Origination!$BV$14*O12</f>
        <v>2210.7306341432695</v>
      </c>
      <c r="CI466" s="548">
        <f ca="1">Origination!$BV$14*P12</f>
        <v>2154.5674945210285</v>
      </c>
      <c r="CJ466" s="548">
        <f ca="1">Origination!$BV$14*Q12</f>
        <v>2097.538506496277</v>
      </c>
      <c r="CK466" s="548">
        <f ca="1">Origination!$BV$14*R12</f>
        <v>2039.6303215728105</v>
      </c>
      <c r="CL466" s="548">
        <f ca="1">Origination!$BV$14*S12</f>
        <v>1980.8293854651079</v>
      </c>
      <c r="CM466" s="548">
        <f ca="1">Origination!$BV$14*T12</f>
        <v>1921.1219349257447</v>
      </c>
      <c r="CN466" s="548">
        <f ca="1">Origination!$BV$14*U12</f>
        <v>1860.4939945238993</v>
      </c>
      <c r="CO466" s="548">
        <f ca="1">Origination!$BV$14*V12</f>
        <v>1798.9313733741924</v>
      </c>
      <c r="CP466" s="548">
        <f ca="1">Origination!$BV$14*W12</f>
        <v>1736.4196618150945</v>
      </c>
      <c r="CQ466" s="548">
        <f ca="1">Origination!$BV$14*X12</f>
        <v>1672.9442280361268</v>
      </c>
      <c r="CR466" s="548">
        <f ca="1">Origination!$BV$14*Y12</f>
        <v>1608.4902146530667</v>
      </c>
      <c r="CS466" s="548">
        <f ca="1">Origination!$BV$14*Z12</f>
        <v>1543.0425352303512</v>
      </c>
      <c r="CT466" s="548">
        <f ca="1">Origination!$BV$14*AA12</f>
        <v>1476.5858707498687</v>
      </c>
      <c r="CU466" s="548">
        <f ca="1">Origination!$BV$14*AB12</f>
        <v>1409.1046660253121</v>
      </c>
      <c r="CV466" s="548">
        <f ca="1">Origination!$BV$14*AC12</f>
        <v>1340.5831260612522</v>
      </c>
      <c r="CW466" s="548">
        <f ca="1">Origination!$BV$14*AD12</f>
        <v>1271.0052123560793</v>
      </c>
      <c r="CX466" s="548">
        <f ca="1">Origination!$BV$14*AE12</f>
        <v>1200.3546391479517</v>
      </c>
      <c r="CY466" s="548">
        <f ca="1">Origination!$BV$14*AF12</f>
        <v>1128.6148696028656</v>
      </c>
      <c r="CZ466" s="548">
        <f ca="1">Origination!$BV$14*AG12</f>
        <v>1055.7691119439596</v>
      </c>
      <c r="DA466" s="548">
        <f ca="1">Origination!$BV$14*AH12</f>
        <v>981.80031552114508</v>
      </c>
      <c r="DB466" s="548">
        <f ca="1">Origination!$BV$14*AI12</f>
        <v>906.69116682014578</v>
      </c>
      <c r="DC466" s="548">
        <f ca="1">Origination!$BV$14*AJ12</f>
        <v>830.424085410006</v>
      </c>
      <c r="DD466" s="548">
        <f ca="1">Origination!$BV$14*AK12</f>
        <v>752.98121982812665</v>
      </c>
      <c r="DE466" s="548">
        <f ca="1">Origination!$BV$14*AL12</f>
        <v>674.34444340185996</v>
      </c>
      <c r="DF466" s="548">
        <f ca="1">Origination!$BV$14*AM12</f>
        <v>594.49535000568824</v>
      </c>
      <c r="DG466" s="548">
        <f ca="1">Origination!$BV$14*AN12</f>
        <v>513.41524975299217</v>
      </c>
      <c r="DH466" s="548">
        <f ca="1">Origination!$BV$14*AO12</f>
        <v>431.08516462140051</v>
      </c>
      <c r="DI466" s="548">
        <f ca="1">Origination!$BV$14*AP12</f>
        <v>347.48582401069672</v>
      </c>
      <c r="DJ466" s="548">
        <f ca="1">Origination!$BV$14*AQ12</f>
        <v>262.59766023224461</v>
      </c>
      <c r="DK466" s="548">
        <f ca="1">Origination!$BV$14*AR12</f>
        <v>176.40080392887469</v>
      </c>
      <c r="DL466" s="548">
        <f ca="1">Origination!$BV$14*AS12</f>
        <v>88.875079424161115</v>
      </c>
      <c r="DM466" s="548">
        <f ca="1">Origination!$BV$14*AT12</f>
        <v>0</v>
      </c>
      <c r="DN466" s="548">
        <f ca="1">Origination!$BV$14*AU12</f>
        <v>0</v>
      </c>
      <c r="DO466" s="548">
        <f ca="1">Origination!$BV$14*AV12</f>
        <v>0</v>
      </c>
      <c r="DP466" s="548">
        <f ca="1">Origination!$BV$14*AW12</f>
        <v>0</v>
      </c>
      <c r="DQ466" s="548">
        <f ca="1">Origination!$BV$14*AX12</f>
        <v>0</v>
      </c>
      <c r="DR466" s="548">
        <f ca="1">Origination!$BV$14*AY12</f>
        <v>0</v>
      </c>
      <c r="DS466" s="548">
        <f ca="1">Origination!$BV$14*AZ12</f>
        <v>0</v>
      </c>
    </row>
    <row r="467" spans="1:123" hidden="1" outlineLevel="1" x14ac:dyDescent="0.25">
      <c r="A467" s="574" t="s">
        <v>44</v>
      </c>
      <c r="B467" s="575" t="s">
        <v>243</v>
      </c>
      <c r="C467" s="547">
        <v>73</v>
      </c>
      <c r="D467" s="549"/>
      <c r="E467" s="549"/>
      <c r="F467" s="549"/>
      <c r="G467" s="549"/>
      <c r="H467" s="549"/>
      <c r="I467" s="549"/>
      <c r="J467" s="549"/>
      <c r="K467" s="549"/>
      <c r="L467" s="549"/>
      <c r="M467" s="549"/>
      <c r="N467" s="549"/>
      <c r="O467" s="549"/>
      <c r="P467" s="549"/>
      <c r="Q467" s="549"/>
      <c r="R467" s="549"/>
      <c r="S467" s="549"/>
      <c r="T467" s="549"/>
      <c r="U467" s="549"/>
      <c r="V467" s="549"/>
      <c r="W467" s="549"/>
      <c r="X467" s="549"/>
      <c r="Y467" s="549"/>
      <c r="Z467" s="549"/>
      <c r="AA467" s="549"/>
      <c r="AB467" s="549"/>
      <c r="AC467" s="549"/>
      <c r="AD467" s="549"/>
      <c r="AE467" s="549"/>
      <c r="AF467" s="549"/>
      <c r="AG467" s="549"/>
      <c r="AH467" s="549"/>
      <c r="AI467" s="549"/>
      <c r="AJ467" s="549"/>
      <c r="AK467" s="549"/>
      <c r="AL467" s="549"/>
      <c r="AM467" s="549"/>
      <c r="AN467" s="549"/>
      <c r="AO467" s="549"/>
      <c r="AP467" s="549"/>
      <c r="AQ467" s="549"/>
      <c r="AR467" s="549"/>
      <c r="AS467" s="549"/>
      <c r="AT467" s="549"/>
      <c r="AU467" s="549"/>
      <c r="AV467" s="549"/>
      <c r="AW467" s="549"/>
      <c r="AX467" s="549"/>
      <c r="AY467" s="549"/>
      <c r="AZ467" s="549"/>
      <c r="BA467" s="549"/>
      <c r="BB467" s="549"/>
      <c r="BC467" s="549"/>
      <c r="BD467" s="549"/>
      <c r="BE467" s="549"/>
      <c r="BF467" s="549"/>
      <c r="BG467" s="549"/>
      <c r="BH467" s="549"/>
      <c r="BI467" s="549"/>
      <c r="BJ467" s="549"/>
      <c r="BK467" s="549"/>
      <c r="BL467" s="549"/>
      <c r="BM467" s="549"/>
      <c r="BN467" s="549"/>
      <c r="BO467" s="549"/>
      <c r="BP467" s="549"/>
      <c r="BQ467" s="549"/>
      <c r="BR467" s="549"/>
      <c r="BS467" s="549"/>
      <c r="BT467" s="549"/>
      <c r="BU467" s="549"/>
      <c r="BV467" s="549"/>
      <c r="BW467" s="549"/>
      <c r="BX467" s="548">
        <f ca="1">Origination!$BW$14*D12</f>
        <v>2775</v>
      </c>
      <c r="BY467" s="548">
        <f ca="1">Origination!$BW$14*E12</f>
        <v>2727.5360131013827</v>
      </c>
      <c r="BZ467" s="548">
        <f ca="1">Origination!$BW$14*F12</f>
        <v>2679.3402897380788</v>
      </c>
      <c r="CA467" s="548">
        <f ca="1">Origination!$BW$14*G12</f>
        <v>2630.4015489729236</v>
      </c>
      <c r="CB467" s="548">
        <f ca="1">Origination!$BW$14*H12</f>
        <v>2580.7083359543062</v>
      </c>
      <c r="CC467" s="548">
        <f ca="1">Origination!$BW$14*I12</f>
        <v>2530.2490192349846</v>
      </c>
      <c r="CD467" s="548">
        <f ca="1">Origination!$BW$14*J12</f>
        <v>2479.0117880495732</v>
      </c>
      <c r="CE467" s="548">
        <f ca="1">Origination!$BW$14*K12</f>
        <v>2426.9846495500542</v>
      </c>
      <c r="CF467" s="548">
        <f ca="1">Origination!$BW$14*L12</f>
        <v>2374.1554259986669</v>
      </c>
      <c r="CG467" s="548">
        <f ca="1">Origination!$BW$14*M12</f>
        <v>2320.5117519175296</v>
      </c>
      <c r="CH467" s="548">
        <f ca="1">Origination!$BW$14*N12</f>
        <v>2266.0410711943077</v>
      </c>
      <c r="CI467" s="548">
        <f ca="1">Origination!$BW$14*O12</f>
        <v>2210.7306341432695</v>
      </c>
      <c r="CJ467" s="548">
        <f ca="1">Origination!$BW$14*P12</f>
        <v>2154.5674945210285</v>
      </c>
      <c r="CK467" s="548">
        <f ca="1">Origination!$BW$14*Q12</f>
        <v>2097.538506496277</v>
      </c>
      <c r="CL467" s="548">
        <f ca="1">Origination!$BW$14*R12</f>
        <v>2039.6303215728105</v>
      </c>
      <c r="CM467" s="548">
        <f ca="1">Origination!$BW$14*S12</f>
        <v>1980.8293854651079</v>
      </c>
      <c r="CN467" s="548">
        <f ca="1">Origination!$BW$14*T12</f>
        <v>1921.1219349257447</v>
      </c>
      <c r="CO467" s="548">
        <f ca="1">Origination!$BW$14*U12</f>
        <v>1860.4939945238993</v>
      </c>
      <c r="CP467" s="548">
        <f ca="1">Origination!$BW$14*V12</f>
        <v>1798.9313733741924</v>
      </c>
      <c r="CQ467" s="548">
        <f ca="1">Origination!$BW$14*W12</f>
        <v>1736.4196618150945</v>
      </c>
      <c r="CR467" s="548">
        <f ca="1">Origination!$BW$14*X12</f>
        <v>1672.9442280361268</v>
      </c>
      <c r="CS467" s="548">
        <f ca="1">Origination!$BW$14*Y12</f>
        <v>1608.4902146530667</v>
      </c>
      <c r="CT467" s="548">
        <f ca="1">Origination!$BW$14*Z12</f>
        <v>1543.0425352303512</v>
      </c>
      <c r="CU467" s="548">
        <f ca="1">Origination!$BW$14*AA12</f>
        <v>1476.5858707498687</v>
      </c>
      <c r="CV467" s="548">
        <f ca="1">Origination!$BW$14*AB12</f>
        <v>1409.1046660253121</v>
      </c>
      <c r="CW467" s="548">
        <f ca="1">Origination!$BW$14*AC12</f>
        <v>1340.5831260612522</v>
      </c>
      <c r="CX467" s="548">
        <f ca="1">Origination!$BW$14*AD12</f>
        <v>1271.0052123560793</v>
      </c>
      <c r="CY467" s="548">
        <f ca="1">Origination!$BW$14*AE12</f>
        <v>1200.3546391479517</v>
      </c>
      <c r="CZ467" s="548">
        <f ca="1">Origination!$BW$14*AF12</f>
        <v>1128.6148696028656</v>
      </c>
      <c r="DA467" s="548">
        <f ca="1">Origination!$BW$14*AG12</f>
        <v>1055.7691119439596</v>
      </c>
      <c r="DB467" s="548">
        <f ca="1">Origination!$BW$14*AH12</f>
        <v>981.80031552114508</v>
      </c>
      <c r="DC467" s="548">
        <f ca="1">Origination!$BW$14*AI12</f>
        <v>906.69116682014578</v>
      </c>
      <c r="DD467" s="548">
        <f ca="1">Origination!$BW$14*AJ12</f>
        <v>830.424085410006</v>
      </c>
      <c r="DE467" s="548">
        <f ca="1">Origination!$BW$14*AK12</f>
        <v>752.98121982812665</v>
      </c>
      <c r="DF467" s="548">
        <f ca="1">Origination!$BW$14*AL12</f>
        <v>674.34444340185996</v>
      </c>
      <c r="DG467" s="548">
        <f ca="1">Origination!$BW$14*AM12</f>
        <v>594.49535000568824</v>
      </c>
      <c r="DH467" s="548">
        <f ca="1">Origination!$BW$14*AN12</f>
        <v>513.41524975299217</v>
      </c>
      <c r="DI467" s="548">
        <f ca="1">Origination!$BW$14*AO12</f>
        <v>431.08516462140051</v>
      </c>
      <c r="DJ467" s="548">
        <f ca="1">Origination!$BW$14*AP12</f>
        <v>347.48582401069672</v>
      </c>
      <c r="DK467" s="548">
        <f ca="1">Origination!$BW$14*AQ12</f>
        <v>262.59766023224461</v>
      </c>
      <c r="DL467" s="548">
        <f ca="1">Origination!$BW$14*AR12</f>
        <v>176.40080392887469</v>
      </c>
      <c r="DM467" s="548">
        <f ca="1">Origination!$BW$14*AS12</f>
        <v>88.875079424161115</v>
      </c>
      <c r="DN467" s="548">
        <f ca="1">Origination!$BW$14*AT12</f>
        <v>0</v>
      </c>
      <c r="DO467" s="548">
        <f ca="1">Origination!$BW$14*AU12</f>
        <v>0</v>
      </c>
      <c r="DP467" s="548">
        <f ca="1">Origination!$BW$14*AV12</f>
        <v>0</v>
      </c>
      <c r="DQ467" s="548">
        <f ca="1">Origination!$BW$14*AW12</f>
        <v>0</v>
      </c>
      <c r="DR467" s="548">
        <f ca="1">Origination!$BW$14*AX12</f>
        <v>0</v>
      </c>
      <c r="DS467" s="548">
        <f ca="1">Origination!$BW$14*AY12</f>
        <v>0</v>
      </c>
    </row>
    <row r="468" spans="1:123" hidden="1" outlineLevel="1" x14ac:dyDescent="0.25">
      <c r="A468" s="574" t="s">
        <v>44</v>
      </c>
      <c r="B468" s="575" t="s">
        <v>243</v>
      </c>
      <c r="C468" s="547">
        <v>74</v>
      </c>
      <c r="D468" s="549"/>
      <c r="E468" s="549"/>
      <c r="F468" s="549"/>
      <c r="G468" s="549"/>
      <c r="H468" s="549"/>
      <c r="I468" s="549"/>
      <c r="J468" s="549"/>
      <c r="K468" s="549"/>
      <c r="L468" s="549"/>
      <c r="M468" s="549"/>
      <c r="N468" s="549"/>
      <c r="O468" s="549"/>
      <c r="P468" s="549"/>
      <c r="Q468" s="549"/>
      <c r="R468" s="549"/>
      <c r="S468" s="549"/>
      <c r="T468" s="549"/>
      <c r="U468" s="549"/>
      <c r="V468" s="549"/>
      <c r="W468" s="549"/>
      <c r="X468" s="549"/>
      <c r="Y468" s="549"/>
      <c r="Z468" s="549"/>
      <c r="AA468" s="549"/>
      <c r="AB468" s="549"/>
      <c r="AC468" s="549"/>
      <c r="AD468" s="549"/>
      <c r="AE468" s="549"/>
      <c r="AF468" s="549"/>
      <c r="AG468" s="549"/>
      <c r="AH468" s="549"/>
      <c r="AI468" s="549"/>
      <c r="AJ468" s="549"/>
      <c r="AK468" s="549"/>
      <c r="AL468" s="549"/>
      <c r="AM468" s="549"/>
      <c r="AN468" s="549"/>
      <c r="AO468" s="549"/>
      <c r="AP468" s="549"/>
      <c r="AQ468" s="549"/>
      <c r="AR468" s="549"/>
      <c r="AS468" s="549"/>
      <c r="AT468" s="549"/>
      <c r="AU468" s="549"/>
      <c r="AV468" s="549"/>
      <c r="AW468" s="549"/>
      <c r="AX468" s="549"/>
      <c r="AY468" s="549"/>
      <c r="AZ468" s="549"/>
      <c r="BA468" s="549"/>
      <c r="BB468" s="549"/>
      <c r="BC468" s="549"/>
      <c r="BD468" s="549"/>
      <c r="BE468" s="549"/>
      <c r="BF468" s="549"/>
      <c r="BG468" s="549"/>
      <c r="BH468" s="549"/>
      <c r="BI468" s="549"/>
      <c r="BJ468" s="549"/>
      <c r="BK468" s="549"/>
      <c r="BL468" s="549"/>
      <c r="BM468" s="549"/>
      <c r="BN468" s="549"/>
      <c r="BO468" s="549"/>
      <c r="BP468" s="549"/>
      <c r="BQ468" s="549"/>
      <c r="BR468" s="549"/>
      <c r="BS468" s="549"/>
      <c r="BT468" s="549"/>
      <c r="BU468" s="549"/>
      <c r="BV468" s="549"/>
      <c r="BW468" s="549"/>
      <c r="BX468" s="549"/>
      <c r="BY468" s="548">
        <f ca="1">Origination!$BX$14*D12</f>
        <v>2775</v>
      </c>
      <c r="BZ468" s="548">
        <f ca="1">Origination!$BX$14*E12</f>
        <v>2727.5360131013827</v>
      </c>
      <c r="CA468" s="548">
        <f ca="1">Origination!$BX$14*F12</f>
        <v>2679.3402897380788</v>
      </c>
      <c r="CB468" s="548">
        <f ca="1">Origination!$BX$14*G12</f>
        <v>2630.4015489729236</v>
      </c>
      <c r="CC468" s="548">
        <f ca="1">Origination!$BX$14*H12</f>
        <v>2580.7083359543062</v>
      </c>
      <c r="CD468" s="548">
        <f ca="1">Origination!$BX$14*I12</f>
        <v>2530.2490192349846</v>
      </c>
      <c r="CE468" s="548">
        <f ca="1">Origination!$BX$14*J12</f>
        <v>2479.0117880495732</v>
      </c>
      <c r="CF468" s="548">
        <f ca="1">Origination!$BX$14*K12</f>
        <v>2426.9846495500542</v>
      </c>
      <c r="CG468" s="548">
        <f ca="1">Origination!$BX$14*L12</f>
        <v>2374.1554259986669</v>
      </c>
      <c r="CH468" s="548">
        <f ca="1">Origination!$BX$14*M12</f>
        <v>2320.5117519175296</v>
      </c>
      <c r="CI468" s="548">
        <f ca="1">Origination!$BX$14*N12</f>
        <v>2266.0410711943077</v>
      </c>
      <c r="CJ468" s="548">
        <f ca="1">Origination!$BX$14*O12</f>
        <v>2210.7306341432695</v>
      </c>
      <c r="CK468" s="548">
        <f ca="1">Origination!$BX$14*P12</f>
        <v>2154.5674945210285</v>
      </c>
      <c r="CL468" s="548">
        <f ca="1">Origination!$BX$14*Q12</f>
        <v>2097.538506496277</v>
      </c>
      <c r="CM468" s="548">
        <f ca="1">Origination!$BX$14*R12</f>
        <v>2039.6303215728105</v>
      </c>
      <c r="CN468" s="548">
        <f ca="1">Origination!$BX$14*S12</f>
        <v>1980.8293854651079</v>
      </c>
      <c r="CO468" s="548">
        <f ca="1">Origination!$BX$14*T12</f>
        <v>1921.1219349257447</v>
      </c>
      <c r="CP468" s="548">
        <f ca="1">Origination!$BX$14*U12</f>
        <v>1860.4939945238993</v>
      </c>
      <c r="CQ468" s="548">
        <f ca="1">Origination!$BX$14*V12</f>
        <v>1798.9313733741924</v>
      </c>
      <c r="CR468" s="548">
        <f ca="1">Origination!$BX$14*W12</f>
        <v>1736.4196618150945</v>
      </c>
      <c r="CS468" s="548">
        <f ca="1">Origination!$BX$14*X12</f>
        <v>1672.9442280361268</v>
      </c>
      <c r="CT468" s="548">
        <f ca="1">Origination!$BX$14*Y12</f>
        <v>1608.4902146530667</v>
      </c>
      <c r="CU468" s="548">
        <f ca="1">Origination!$BX$14*Z12</f>
        <v>1543.0425352303512</v>
      </c>
      <c r="CV468" s="548">
        <f ca="1">Origination!$BX$14*AA12</f>
        <v>1476.5858707498687</v>
      </c>
      <c r="CW468" s="548">
        <f ca="1">Origination!$BX$14*AB12</f>
        <v>1409.1046660253121</v>
      </c>
      <c r="CX468" s="548">
        <f ca="1">Origination!$BX$14*AC12</f>
        <v>1340.5831260612522</v>
      </c>
      <c r="CY468" s="548">
        <f ca="1">Origination!$BX$14*AD12</f>
        <v>1271.0052123560793</v>
      </c>
      <c r="CZ468" s="548">
        <f ca="1">Origination!$BX$14*AE12</f>
        <v>1200.3546391479517</v>
      </c>
      <c r="DA468" s="548">
        <f ca="1">Origination!$BX$14*AF12</f>
        <v>1128.6148696028656</v>
      </c>
      <c r="DB468" s="548">
        <f ca="1">Origination!$BX$14*AG12</f>
        <v>1055.7691119439596</v>
      </c>
      <c r="DC468" s="548">
        <f ca="1">Origination!$BX$14*AH12</f>
        <v>981.80031552114508</v>
      </c>
      <c r="DD468" s="548">
        <f ca="1">Origination!$BX$14*AI12</f>
        <v>906.69116682014578</v>
      </c>
      <c r="DE468" s="548">
        <f ca="1">Origination!$BX$14*AJ12</f>
        <v>830.424085410006</v>
      </c>
      <c r="DF468" s="548">
        <f ca="1">Origination!$BX$14*AK12</f>
        <v>752.98121982812665</v>
      </c>
      <c r="DG468" s="548">
        <f ca="1">Origination!$BX$14*AL12</f>
        <v>674.34444340185996</v>
      </c>
      <c r="DH468" s="548">
        <f ca="1">Origination!$BX$14*AM12</f>
        <v>594.49535000568824</v>
      </c>
      <c r="DI468" s="548">
        <f ca="1">Origination!$BX$14*AN12</f>
        <v>513.41524975299217</v>
      </c>
      <c r="DJ468" s="548">
        <f ca="1">Origination!$BX$14*AO12</f>
        <v>431.08516462140051</v>
      </c>
      <c r="DK468" s="548">
        <f ca="1">Origination!$BX$14*AP12</f>
        <v>347.48582401069672</v>
      </c>
      <c r="DL468" s="548">
        <f ca="1">Origination!$BX$14*AQ12</f>
        <v>262.59766023224461</v>
      </c>
      <c r="DM468" s="548">
        <f ca="1">Origination!$BX$14*AR12</f>
        <v>176.40080392887469</v>
      </c>
      <c r="DN468" s="548">
        <f ca="1">Origination!$BX$14*AS12</f>
        <v>88.875079424161115</v>
      </c>
      <c r="DO468" s="548">
        <f ca="1">Origination!$BX$14*AT12</f>
        <v>0</v>
      </c>
      <c r="DP468" s="548">
        <f ca="1">Origination!$BX$14*AU12</f>
        <v>0</v>
      </c>
      <c r="DQ468" s="548">
        <f ca="1">Origination!$BX$14*AV12</f>
        <v>0</v>
      </c>
      <c r="DR468" s="548">
        <f ca="1">Origination!$BX$14*AW12</f>
        <v>0</v>
      </c>
      <c r="DS468" s="548">
        <f ca="1">Origination!$BX$14*AX12</f>
        <v>0</v>
      </c>
    </row>
    <row r="469" spans="1:123" hidden="1" outlineLevel="1" x14ac:dyDescent="0.25">
      <c r="A469" s="574" t="s">
        <v>44</v>
      </c>
      <c r="B469" s="575" t="s">
        <v>243</v>
      </c>
      <c r="C469" s="547">
        <v>75</v>
      </c>
      <c r="D469" s="549"/>
      <c r="E469" s="549"/>
      <c r="F469" s="549"/>
      <c r="G469" s="549"/>
      <c r="H469" s="549"/>
      <c r="I469" s="549"/>
      <c r="J469" s="549"/>
      <c r="K469" s="549"/>
      <c r="L469" s="549"/>
      <c r="M469" s="549"/>
      <c r="N469" s="549"/>
      <c r="O469" s="549"/>
      <c r="P469" s="549"/>
      <c r="Q469" s="549"/>
      <c r="R469" s="549"/>
      <c r="S469" s="549"/>
      <c r="T469" s="549"/>
      <c r="U469" s="549"/>
      <c r="V469" s="549"/>
      <c r="W469" s="549"/>
      <c r="X469" s="549"/>
      <c r="Y469" s="549"/>
      <c r="Z469" s="549"/>
      <c r="AA469" s="549"/>
      <c r="AB469" s="549"/>
      <c r="AC469" s="549"/>
      <c r="AD469" s="549"/>
      <c r="AE469" s="549"/>
      <c r="AF469" s="549"/>
      <c r="AG469" s="549"/>
      <c r="AH469" s="549"/>
      <c r="AI469" s="549"/>
      <c r="AJ469" s="549"/>
      <c r="AK469" s="549"/>
      <c r="AL469" s="549"/>
      <c r="AM469" s="549"/>
      <c r="AN469" s="549"/>
      <c r="AO469" s="549"/>
      <c r="AP469" s="549"/>
      <c r="AQ469" s="549"/>
      <c r="AR469" s="549"/>
      <c r="AS469" s="549"/>
      <c r="AT469" s="549"/>
      <c r="AU469" s="549"/>
      <c r="AV469" s="549"/>
      <c r="AW469" s="549"/>
      <c r="AX469" s="549"/>
      <c r="AY469" s="549"/>
      <c r="AZ469" s="549"/>
      <c r="BA469" s="549"/>
      <c r="BB469" s="549"/>
      <c r="BC469" s="549"/>
      <c r="BD469" s="549"/>
      <c r="BE469" s="549"/>
      <c r="BF469" s="549"/>
      <c r="BG469" s="549"/>
      <c r="BH469" s="549"/>
      <c r="BI469" s="549"/>
      <c r="BJ469" s="549"/>
      <c r="BK469" s="549"/>
      <c r="BL469" s="549"/>
      <c r="BM469" s="549"/>
      <c r="BN469" s="549"/>
      <c r="BO469" s="549"/>
      <c r="BP469" s="549"/>
      <c r="BQ469" s="549"/>
      <c r="BR469" s="549"/>
      <c r="BS469" s="549"/>
      <c r="BT469" s="549"/>
      <c r="BU469" s="549"/>
      <c r="BV469" s="549"/>
      <c r="BW469" s="549"/>
      <c r="BX469" s="549"/>
      <c r="BY469" s="549"/>
      <c r="BZ469" s="548">
        <f ca="1">Origination!$BY$14*D12</f>
        <v>2929.1666666666665</v>
      </c>
      <c r="CA469" s="548">
        <f ca="1">Origination!$BY$14*E12</f>
        <v>2879.0657916070154</v>
      </c>
      <c r="CB469" s="548">
        <f ca="1">Origination!$BY$14*F12</f>
        <v>2828.1925280568612</v>
      </c>
      <c r="CC469" s="548">
        <f ca="1">Origination!$BY$14*G12</f>
        <v>2776.5349683603081</v>
      </c>
      <c r="CD469" s="548">
        <f ca="1">Origination!$BY$14*H12</f>
        <v>2724.0810212851006</v>
      </c>
      <c r="CE469" s="548">
        <f ca="1">Origination!$BY$14*I12</f>
        <v>2670.8184091924836</v>
      </c>
      <c r="CF469" s="548">
        <f ca="1">Origination!$BY$14*J12</f>
        <v>2616.734665163438</v>
      </c>
      <c r="CG469" s="548">
        <f ca="1">Origination!$BY$14*K12</f>
        <v>2561.817130080613</v>
      </c>
      <c r="CH469" s="548">
        <f ca="1">Origination!$BY$14*L12</f>
        <v>2506.0529496652593</v>
      </c>
      <c r="CI469" s="548">
        <f ca="1">Origination!$BY$14*M12</f>
        <v>2449.4290714685035</v>
      </c>
      <c r="CJ469" s="548">
        <f ca="1">Origination!$BY$14*N12</f>
        <v>2391.9322418162137</v>
      </c>
      <c r="CK469" s="548">
        <f ca="1">Origination!$BY$14*O12</f>
        <v>2333.5490027067844</v>
      </c>
      <c r="CL469" s="548">
        <f ca="1">Origination!$BY$14*P12</f>
        <v>2274.2656886610853</v>
      </c>
      <c r="CM469" s="548">
        <f ca="1">Origination!$BY$14*Q12</f>
        <v>2214.0684235238477</v>
      </c>
      <c r="CN469" s="548">
        <f ca="1">Origination!$BY$14*R12</f>
        <v>2152.9431172157447</v>
      </c>
      <c r="CO469" s="548">
        <f ca="1">Origination!$BY$14*S12</f>
        <v>2090.8754624353915</v>
      </c>
      <c r="CP469" s="548">
        <f ca="1">Origination!$BY$14*T12</f>
        <v>2027.8509313105083</v>
      </c>
      <c r="CQ469" s="548">
        <f ca="1">Origination!$BY$14*U12</f>
        <v>1963.8547719974492</v>
      </c>
      <c r="CR469" s="548">
        <f ca="1">Origination!$BY$14*V12</f>
        <v>1898.8720052283143</v>
      </c>
      <c r="CS469" s="548">
        <f ca="1">Origination!$BY$14*W12</f>
        <v>1832.8874208048219</v>
      </c>
      <c r="CT469" s="548">
        <f ca="1">Origination!$BY$14*X12</f>
        <v>1765.8855740381337</v>
      </c>
      <c r="CU469" s="548">
        <f ca="1">Origination!$BY$14*Y12</f>
        <v>1697.8507821337928</v>
      </c>
      <c r="CV469" s="548">
        <f ca="1">Origination!$BY$14*Z12</f>
        <v>1628.7671205209263</v>
      </c>
      <c r="CW469" s="548">
        <f ca="1">Origination!$BY$14*AA12</f>
        <v>1558.6184191248612</v>
      </c>
      <c r="CX469" s="548">
        <f ca="1">Origination!$BY$14*AB12</f>
        <v>1487.3882585822737</v>
      </c>
      <c r="CY469" s="548">
        <f ca="1">Origination!$BY$14*AC12</f>
        <v>1415.0599663979883</v>
      </c>
      <c r="CZ469" s="548">
        <f ca="1">Origination!$BY$14*AD12</f>
        <v>1341.6166130425281</v>
      </c>
      <c r="DA469" s="548">
        <f ca="1">Origination!$BY$14*AE12</f>
        <v>1267.0410079895046</v>
      </c>
      <c r="DB469" s="548">
        <f ca="1">Origination!$BY$14*AF12</f>
        <v>1191.3156956919138</v>
      </c>
      <c r="DC469" s="548">
        <f ca="1">Origination!$BY$14*AG12</f>
        <v>1114.4229514964018</v>
      </c>
      <c r="DD469" s="548">
        <f ca="1">Origination!$BY$14*AH12</f>
        <v>1036.3447774945421</v>
      </c>
      <c r="DE469" s="548">
        <f ca="1">Origination!$BY$14*AI12</f>
        <v>957.06289831015397</v>
      </c>
      <c r="DF469" s="548">
        <f ca="1">Origination!$BY$14*AJ12</f>
        <v>876.558756821673</v>
      </c>
      <c r="DG469" s="548">
        <f ca="1">Origination!$BY$14*AK12</f>
        <v>794.81350981857804</v>
      </c>
      <c r="DH469" s="548">
        <f ca="1">Origination!$BY$14*AL12</f>
        <v>711.80802359085214</v>
      </c>
      <c r="DI469" s="548">
        <f ca="1">Origination!$BY$14*AM12</f>
        <v>627.52286945044875</v>
      </c>
      <c r="DJ469" s="548">
        <f ca="1">Origination!$BY$14*AN12</f>
        <v>541.93831918371404</v>
      </c>
      <c r="DK469" s="548">
        <f ca="1">Origination!$BY$14*AO12</f>
        <v>455.03434043370049</v>
      </c>
      <c r="DL469" s="548">
        <f ca="1">Origination!$BY$14*AP12</f>
        <v>366.79059201129098</v>
      </c>
      <c r="DM469" s="548">
        <f ca="1">Origination!$BY$14*AQ12</f>
        <v>277.18641913403593</v>
      </c>
      <c r="DN469" s="548">
        <f ca="1">Origination!$BY$14*AR12</f>
        <v>186.20084859158993</v>
      </c>
      <c r="DO469" s="548">
        <f ca="1">Origination!$BY$14*AS12</f>
        <v>93.812583836614522</v>
      </c>
      <c r="DP469" s="548">
        <f ca="1">Origination!$BY$14*AT12</f>
        <v>0</v>
      </c>
      <c r="DQ469" s="548">
        <f ca="1">Origination!$BY$14*AU12</f>
        <v>0</v>
      </c>
      <c r="DR469" s="548">
        <f ca="1">Origination!$BY$14*AV12</f>
        <v>0</v>
      </c>
      <c r="DS469" s="548">
        <f ca="1">Origination!$BY$14*AW12</f>
        <v>0</v>
      </c>
    </row>
    <row r="470" spans="1:123" hidden="1" outlineLevel="1" x14ac:dyDescent="0.25">
      <c r="A470" s="574" t="s">
        <v>44</v>
      </c>
      <c r="B470" s="575" t="s">
        <v>243</v>
      </c>
      <c r="C470" s="547">
        <v>76</v>
      </c>
      <c r="D470" s="549"/>
      <c r="E470" s="549"/>
      <c r="F470" s="549"/>
      <c r="G470" s="549"/>
      <c r="H470" s="549"/>
      <c r="I470" s="549"/>
      <c r="J470" s="549"/>
      <c r="K470" s="549"/>
      <c r="L470" s="549"/>
      <c r="M470" s="549"/>
      <c r="N470" s="549"/>
      <c r="O470" s="549"/>
      <c r="P470" s="549"/>
      <c r="Q470" s="549"/>
      <c r="R470" s="549"/>
      <c r="S470" s="549"/>
      <c r="T470" s="549"/>
      <c r="U470" s="549"/>
      <c r="V470" s="549"/>
      <c r="W470" s="549"/>
      <c r="X470" s="549"/>
      <c r="Y470" s="549"/>
      <c r="Z470" s="549"/>
      <c r="AA470" s="549"/>
      <c r="AB470" s="549"/>
      <c r="AC470" s="549"/>
      <c r="AD470" s="549"/>
      <c r="AE470" s="549"/>
      <c r="AF470" s="549"/>
      <c r="AG470" s="549"/>
      <c r="AH470" s="549"/>
      <c r="AI470" s="549"/>
      <c r="AJ470" s="549"/>
      <c r="AK470" s="549"/>
      <c r="AL470" s="549"/>
      <c r="AM470" s="549"/>
      <c r="AN470" s="549"/>
      <c r="AO470" s="549"/>
      <c r="AP470" s="549"/>
      <c r="AQ470" s="549"/>
      <c r="AR470" s="549"/>
      <c r="AS470" s="549"/>
      <c r="AT470" s="549"/>
      <c r="AU470" s="549"/>
      <c r="AV470" s="549"/>
      <c r="AW470" s="549"/>
      <c r="AX470" s="549"/>
      <c r="AY470" s="549"/>
      <c r="AZ470" s="549"/>
      <c r="BA470" s="549"/>
      <c r="BB470" s="549"/>
      <c r="BC470" s="549"/>
      <c r="BD470" s="549"/>
      <c r="BE470" s="549"/>
      <c r="BF470" s="549"/>
      <c r="BG470" s="549"/>
      <c r="BH470" s="549"/>
      <c r="BI470" s="549"/>
      <c r="BJ470" s="549"/>
      <c r="BK470" s="549"/>
      <c r="BL470" s="549"/>
      <c r="BM470" s="549"/>
      <c r="BN470" s="549"/>
      <c r="BO470" s="549"/>
      <c r="BP470" s="549"/>
      <c r="BQ470" s="549"/>
      <c r="BR470" s="549"/>
      <c r="BS470" s="549"/>
      <c r="BT470" s="549"/>
      <c r="BU470" s="549"/>
      <c r="BV470" s="549"/>
      <c r="BW470" s="549"/>
      <c r="BX470" s="549"/>
      <c r="BY470" s="549"/>
      <c r="BZ470" s="549"/>
      <c r="CA470" s="548">
        <f ca="1">Origination!$BZ$14*D12</f>
        <v>2929.1666666666665</v>
      </c>
      <c r="CB470" s="548">
        <f ca="1">Origination!$BZ$14*E12</f>
        <v>2879.0657916070154</v>
      </c>
      <c r="CC470" s="548">
        <f ca="1">Origination!$BZ$14*F12</f>
        <v>2828.1925280568612</v>
      </c>
      <c r="CD470" s="548">
        <f ca="1">Origination!$BZ$14*G12</f>
        <v>2776.5349683603081</v>
      </c>
      <c r="CE470" s="548">
        <f ca="1">Origination!$BZ$14*H12</f>
        <v>2724.0810212851006</v>
      </c>
      <c r="CF470" s="548">
        <f ca="1">Origination!$BZ$14*I12</f>
        <v>2670.8184091924836</v>
      </c>
      <c r="CG470" s="548">
        <f ca="1">Origination!$BZ$14*J12</f>
        <v>2616.734665163438</v>
      </c>
      <c r="CH470" s="548">
        <f ca="1">Origination!$BZ$14*K12</f>
        <v>2561.817130080613</v>
      </c>
      <c r="CI470" s="548">
        <f ca="1">Origination!$BZ$14*L12</f>
        <v>2506.0529496652593</v>
      </c>
      <c r="CJ470" s="548">
        <f ca="1">Origination!$BZ$14*M12</f>
        <v>2449.4290714685035</v>
      </c>
      <c r="CK470" s="548">
        <f ca="1">Origination!$BZ$14*N12</f>
        <v>2391.9322418162137</v>
      </c>
      <c r="CL470" s="548">
        <f ca="1">Origination!$BZ$14*O12</f>
        <v>2333.5490027067844</v>
      </c>
      <c r="CM470" s="548">
        <f ca="1">Origination!$BZ$14*P12</f>
        <v>2274.2656886610853</v>
      </c>
      <c r="CN470" s="548">
        <f ca="1">Origination!$BZ$14*Q12</f>
        <v>2214.0684235238477</v>
      </c>
      <c r="CO470" s="548">
        <f ca="1">Origination!$BZ$14*R12</f>
        <v>2152.9431172157447</v>
      </c>
      <c r="CP470" s="548">
        <f ca="1">Origination!$BZ$14*S12</f>
        <v>2090.8754624353915</v>
      </c>
      <c r="CQ470" s="548">
        <f ca="1">Origination!$BZ$14*T12</f>
        <v>2027.8509313105083</v>
      </c>
      <c r="CR470" s="548">
        <f ca="1">Origination!$BZ$14*U12</f>
        <v>1963.8547719974492</v>
      </c>
      <c r="CS470" s="548">
        <f ca="1">Origination!$BZ$14*V12</f>
        <v>1898.8720052283143</v>
      </c>
      <c r="CT470" s="548">
        <f ca="1">Origination!$BZ$14*W12</f>
        <v>1832.8874208048219</v>
      </c>
      <c r="CU470" s="548">
        <f ca="1">Origination!$BZ$14*X12</f>
        <v>1765.8855740381337</v>
      </c>
      <c r="CV470" s="548">
        <f ca="1">Origination!$BZ$14*Y12</f>
        <v>1697.8507821337928</v>
      </c>
      <c r="CW470" s="548">
        <f ca="1">Origination!$BZ$14*Z12</f>
        <v>1628.7671205209263</v>
      </c>
      <c r="CX470" s="548">
        <f ca="1">Origination!$BZ$14*AA12</f>
        <v>1558.6184191248612</v>
      </c>
      <c r="CY470" s="548">
        <f ca="1">Origination!$BZ$14*AB12</f>
        <v>1487.3882585822737</v>
      </c>
      <c r="CZ470" s="548">
        <f ca="1">Origination!$BZ$14*AC12</f>
        <v>1415.0599663979883</v>
      </c>
      <c r="DA470" s="548">
        <f ca="1">Origination!$BZ$14*AD12</f>
        <v>1341.6166130425281</v>
      </c>
      <c r="DB470" s="548">
        <f ca="1">Origination!$BZ$14*AE12</f>
        <v>1267.0410079895046</v>
      </c>
      <c r="DC470" s="548">
        <f ca="1">Origination!$BZ$14*AF12</f>
        <v>1191.3156956919138</v>
      </c>
      <c r="DD470" s="548">
        <f ca="1">Origination!$BZ$14*AG12</f>
        <v>1114.4229514964018</v>
      </c>
      <c r="DE470" s="548">
        <f ca="1">Origination!$BZ$14*AH12</f>
        <v>1036.3447774945421</v>
      </c>
      <c r="DF470" s="548">
        <f ca="1">Origination!$BZ$14*AI12</f>
        <v>957.06289831015397</v>
      </c>
      <c r="DG470" s="548">
        <f ca="1">Origination!$BZ$14*AJ12</f>
        <v>876.558756821673</v>
      </c>
      <c r="DH470" s="548">
        <f ca="1">Origination!$BZ$14*AK12</f>
        <v>794.81350981857804</v>
      </c>
      <c r="DI470" s="548">
        <f ca="1">Origination!$BZ$14*AL12</f>
        <v>711.80802359085214</v>
      </c>
      <c r="DJ470" s="548">
        <f ca="1">Origination!$BZ$14*AM12</f>
        <v>627.52286945044875</v>
      </c>
      <c r="DK470" s="548">
        <f ca="1">Origination!$BZ$14*AN12</f>
        <v>541.93831918371404</v>
      </c>
      <c r="DL470" s="548">
        <f ca="1">Origination!$BZ$14*AO12</f>
        <v>455.03434043370049</v>
      </c>
      <c r="DM470" s="548">
        <f ca="1">Origination!$BZ$14*AP12</f>
        <v>366.79059201129098</v>
      </c>
      <c r="DN470" s="548">
        <f ca="1">Origination!$BZ$14*AQ12</f>
        <v>277.18641913403593</v>
      </c>
      <c r="DO470" s="548">
        <f ca="1">Origination!$BZ$14*AR12</f>
        <v>186.20084859158993</v>
      </c>
      <c r="DP470" s="548">
        <f ca="1">Origination!$BZ$14*AS12</f>
        <v>93.812583836614522</v>
      </c>
      <c r="DQ470" s="548">
        <f ca="1">Origination!$BZ$14*AT12</f>
        <v>0</v>
      </c>
      <c r="DR470" s="548">
        <f ca="1">Origination!$BZ$14*AU12</f>
        <v>0</v>
      </c>
      <c r="DS470" s="548">
        <f ca="1">Origination!$BZ$14*AV12</f>
        <v>0</v>
      </c>
    </row>
    <row r="471" spans="1:123" hidden="1" outlineLevel="1" x14ac:dyDescent="0.25">
      <c r="A471" s="574" t="s">
        <v>44</v>
      </c>
      <c r="B471" s="575" t="s">
        <v>243</v>
      </c>
      <c r="C471" s="547">
        <v>77</v>
      </c>
      <c r="D471" s="549"/>
      <c r="E471" s="549"/>
      <c r="F471" s="549"/>
      <c r="G471" s="549"/>
      <c r="H471" s="549"/>
      <c r="I471" s="549"/>
      <c r="J471" s="549"/>
      <c r="K471" s="549"/>
      <c r="L471" s="549"/>
      <c r="M471" s="549"/>
      <c r="N471" s="549"/>
      <c r="O471" s="549"/>
      <c r="P471" s="549"/>
      <c r="Q471" s="549"/>
      <c r="R471" s="549"/>
      <c r="S471" s="549"/>
      <c r="T471" s="549"/>
      <c r="U471" s="549"/>
      <c r="V471" s="549"/>
      <c r="W471" s="549"/>
      <c r="X471" s="549"/>
      <c r="Y471" s="549"/>
      <c r="Z471" s="549"/>
      <c r="AA471" s="549"/>
      <c r="AB471" s="549"/>
      <c r="AC471" s="549"/>
      <c r="AD471" s="549"/>
      <c r="AE471" s="549"/>
      <c r="AF471" s="549"/>
      <c r="AG471" s="549"/>
      <c r="AH471" s="549"/>
      <c r="AI471" s="549"/>
      <c r="AJ471" s="549"/>
      <c r="AK471" s="549"/>
      <c r="AL471" s="549"/>
      <c r="AM471" s="549"/>
      <c r="AN471" s="549"/>
      <c r="AO471" s="549"/>
      <c r="AP471" s="549"/>
      <c r="AQ471" s="549"/>
      <c r="AR471" s="549"/>
      <c r="AS471" s="549"/>
      <c r="AT471" s="549"/>
      <c r="AU471" s="549"/>
      <c r="AV471" s="549"/>
      <c r="AW471" s="549"/>
      <c r="AX471" s="549"/>
      <c r="AY471" s="549"/>
      <c r="AZ471" s="549"/>
      <c r="BA471" s="549"/>
      <c r="BB471" s="549"/>
      <c r="BC471" s="549"/>
      <c r="BD471" s="549"/>
      <c r="BE471" s="549"/>
      <c r="BF471" s="549"/>
      <c r="BG471" s="549"/>
      <c r="BH471" s="549"/>
      <c r="BI471" s="549"/>
      <c r="BJ471" s="549"/>
      <c r="BK471" s="549"/>
      <c r="BL471" s="549"/>
      <c r="BM471" s="549"/>
      <c r="BN471" s="549"/>
      <c r="BO471" s="549"/>
      <c r="BP471" s="549"/>
      <c r="BQ471" s="549"/>
      <c r="BR471" s="549"/>
      <c r="BS471" s="549"/>
      <c r="BT471" s="549"/>
      <c r="BU471" s="549"/>
      <c r="BV471" s="549"/>
      <c r="BW471" s="549"/>
      <c r="BX471" s="549"/>
      <c r="BY471" s="549"/>
      <c r="BZ471" s="549"/>
      <c r="CA471" s="549"/>
      <c r="CB471" s="548">
        <f ca="1">Origination!$CA$14*D12</f>
        <v>2929.1666666666665</v>
      </c>
      <c r="CC471" s="548">
        <f ca="1">Origination!$CA$14*E12</f>
        <v>2879.0657916070154</v>
      </c>
      <c r="CD471" s="548">
        <f ca="1">Origination!$CA$14*F12</f>
        <v>2828.1925280568612</v>
      </c>
      <c r="CE471" s="548">
        <f ca="1">Origination!$CA$14*G12</f>
        <v>2776.5349683603081</v>
      </c>
      <c r="CF471" s="548">
        <f ca="1">Origination!$CA$14*H12</f>
        <v>2724.0810212851006</v>
      </c>
      <c r="CG471" s="548">
        <f ca="1">Origination!$CA$14*I12</f>
        <v>2670.8184091924836</v>
      </c>
      <c r="CH471" s="548">
        <f ca="1">Origination!$CA$14*J12</f>
        <v>2616.734665163438</v>
      </c>
      <c r="CI471" s="548">
        <f ca="1">Origination!$CA$14*K12</f>
        <v>2561.817130080613</v>
      </c>
      <c r="CJ471" s="548">
        <f ca="1">Origination!$CA$14*L12</f>
        <v>2506.0529496652593</v>
      </c>
      <c r="CK471" s="548">
        <f ca="1">Origination!$CA$14*M12</f>
        <v>2449.4290714685035</v>
      </c>
      <c r="CL471" s="548">
        <f ca="1">Origination!$CA$14*N12</f>
        <v>2391.9322418162137</v>
      </c>
      <c r="CM471" s="548">
        <f ca="1">Origination!$CA$14*O12</f>
        <v>2333.5490027067844</v>
      </c>
      <c r="CN471" s="548">
        <f ca="1">Origination!$CA$14*P12</f>
        <v>2274.2656886610853</v>
      </c>
      <c r="CO471" s="548">
        <f ca="1">Origination!$CA$14*Q12</f>
        <v>2214.0684235238477</v>
      </c>
      <c r="CP471" s="548">
        <f ca="1">Origination!$CA$14*R12</f>
        <v>2152.9431172157447</v>
      </c>
      <c r="CQ471" s="548">
        <f ca="1">Origination!$CA$14*S12</f>
        <v>2090.8754624353915</v>
      </c>
      <c r="CR471" s="548">
        <f ca="1">Origination!$CA$14*T12</f>
        <v>2027.8509313105083</v>
      </c>
      <c r="CS471" s="548">
        <f ca="1">Origination!$CA$14*U12</f>
        <v>1963.8547719974492</v>
      </c>
      <c r="CT471" s="548">
        <f ca="1">Origination!$CA$14*V12</f>
        <v>1898.8720052283143</v>
      </c>
      <c r="CU471" s="548">
        <f ca="1">Origination!$CA$14*W12</f>
        <v>1832.8874208048219</v>
      </c>
      <c r="CV471" s="548">
        <f ca="1">Origination!$CA$14*X12</f>
        <v>1765.8855740381337</v>
      </c>
      <c r="CW471" s="548">
        <f ca="1">Origination!$CA$14*Y12</f>
        <v>1697.8507821337928</v>
      </c>
      <c r="CX471" s="548">
        <f ca="1">Origination!$CA$14*Z12</f>
        <v>1628.7671205209263</v>
      </c>
      <c r="CY471" s="548">
        <f ca="1">Origination!$CA$14*AA12</f>
        <v>1558.6184191248612</v>
      </c>
      <c r="CZ471" s="548">
        <f ca="1">Origination!$CA$14*AB12</f>
        <v>1487.3882585822737</v>
      </c>
      <c r="DA471" s="548">
        <f ca="1">Origination!$CA$14*AC12</f>
        <v>1415.0599663979883</v>
      </c>
      <c r="DB471" s="548">
        <f ca="1">Origination!$CA$14*AD12</f>
        <v>1341.6166130425281</v>
      </c>
      <c r="DC471" s="548">
        <f ca="1">Origination!$CA$14*AE12</f>
        <v>1267.0410079895046</v>
      </c>
      <c r="DD471" s="548">
        <f ca="1">Origination!$CA$14*AF12</f>
        <v>1191.3156956919138</v>
      </c>
      <c r="DE471" s="548">
        <f ca="1">Origination!$CA$14*AG12</f>
        <v>1114.4229514964018</v>
      </c>
      <c r="DF471" s="548">
        <f ca="1">Origination!$CA$14*AH12</f>
        <v>1036.3447774945421</v>
      </c>
      <c r="DG471" s="548">
        <f ca="1">Origination!$CA$14*AI12</f>
        <v>957.06289831015397</v>
      </c>
      <c r="DH471" s="548">
        <f ca="1">Origination!$CA$14*AJ12</f>
        <v>876.558756821673</v>
      </c>
      <c r="DI471" s="548">
        <f ca="1">Origination!$CA$14*AK12</f>
        <v>794.81350981857804</v>
      </c>
      <c r="DJ471" s="548">
        <f ca="1">Origination!$CA$14*AL12</f>
        <v>711.80802359085214</v>
      </c>
      <c r="DK471" s="548">
        <f ca="1">Origination!$CA$14*AM12</f>
        <v>627.52286945044875</v>
      </c>
      <c r="DL471" s="548">
        <f ca="1">Origination!$CA$14*AN12</f>
        <v>541.93831918371404</v>
      </c>
      <c r="DM471" s="548">
        <f ca="1">Origination!$CA$14*AO12</f>
        <v>455.03434043370049</v>
      </c>
      <c r="DN471" s="548">
        <f ca="1">Origination!$CA$14*AP12</f>
        <v>366.79059201129098</v>
      </c>
      <c r="DO471" s="548">
        <f ca="1">Origination!$CA$14*AQ12</f>
        <v>277.18641913403593</v>
      </c>
      <c r="DP471" s="548">
        <f ca="1">Origination!$CA$14*AR12</f>
        <v>186.20084859158993</v>
      </c>
      <c r="DQ471" s="548">
        <f ca="1">Origination!$CA$14*AS12</f>
        <v>93.812583836614522</v>
      </c>
      <c r="DR471" s="548">
        <f ca="1">Origination!$CA$14*AT12</f>
        <v>0</v>
      </c>
      <c r="DS471" s="548">
        <f ca="1">Origination!$CA$14*AU12</f>
        <v>0</v>
      </c>
    </row>
    <row r="472" spans="1:123" hidden="1" outlineLevel="1" x14ac:dyDescent="0.25">
      <c r="A472" s="574" t="s">
        <v>44</v>
      </c>
      <c r="B472" s="575" t="s">
        <v>243</v>
      </c>
      <c r="C472" s="547">
        <v>78</v>
      </c>
      <c r="D472" s="549"/>
      <c r="E472" s="549"/>
      <c r="F472" s="549"/>
      <c r="G472" s="549"/>
      <c r="H472" s="549"/>
      <c r="I472" s="549"/>
      <c r="J472" s="549"/>
      <c r="K472" s="549"/>
      <c r="L472" s="549"/>
      <c r="M472" s="549"/>
      <c r="N472" s="549"/>
      <c r="O472" s="549"/>
      <c r="P472" s="549"/>
      <c r="Q472" s="549"/>
      <c r="R472" s="549"/>
      <c r="S472" s="549"/>
      <c r="T472" s="549"/>
      <c r="U472" s="549"/>
      <c r="V472" s="549"/>
      <c r="W472" s="549"/>
      <c r="X472" s="549"/>
      <c r="Y472" s="549"/>
      <c r="Z472" s="549"/>
      <c r="AA472" s="549"/>
      <c r="AB472" s="549"/>
      <c r="AC472" s="549"/>
      <c r="AD472" s="549"/>
      <c r="AE472" s="549"/>
      <c r="AF472" s="549"/>
      <c r="AG472" s="549"/>
      <c r="AH472" s="549"/>
      <c r="AI472" s="549"/>
      <c r="AJ472" s="549"/>
      <c r="AK472" s="549"/>
      <c r="AL472" s="549"/>
      <c r="AM472" s="549"/>
      <c r="AN472" s="549"/>
      <c r="AO472" s="549"/>
      <c r="AP472" s="549"/>
      <c r="AQ472" s="549"/>
      <c r="AR472" s="549"/>
      <c r="AS472" s="549"/>
      <c r="AT472" s="549"/>
      <c r="AU472" s="549"/>
      <c r="AV472" s="549"/>
      <c r="AW472" s="549"/>
      <c r="AX472" s="549"/>
      <c r="AY472" s="549"/>
      <c r="AZ472" s="549"/>
      <c r="BA472" s="549"/>
      <c r="BB472" s="549"/>
      <c r="BC472" s="549"/>
      <c r="BD472" s="549"/>
      <c r="BE472" s="549"/>
      <c r="BF472" s="549"/>
      <c r="BG472" s="549"/>
      <c r="BH472" s="549"/>
      <c r="BI472" s="549"/>
      <c r="BJ472" s="549"/>
      <c r="BK472" s="549"/>
      <c r="BL472" s="549"/>
      <c r="BM472" s="549"/>
      <c r="BN472" s="549"/>
      <c r="BO472" s="549"/>
      <c r="BP472" s="549"/>
      <c r="BQ472" s="549"/>
      <c r="BR472" s="549"/>
      <c r="BS472" s="549"/>
      <c r="BT472" s="549"/>
      <c r="BU472" s="549"/>
      <c r="BV472" s="549"/>
      <c r="BW472" s="549"/>
      <c r="BX472" s="549"/>
      <c r="BY472" s="549"/>
      <c r="BZ472" s="549"/>
      <c r="CA472" s="549"/>
      <c r="CB472" s="549"/>
      <c r="CC472" s="548">
        <f ca="1">Origination!$CB$14*D12</f>
        <v>3083.333333333333</v>
      </c>
      <c r="CD472" s="548">
        <f ca="1">Origination!$CB$14*E12</f>
        <v>3030.5955701126477</v>
      </c>
      <c r="CE472" s="548">
        <f ca="1">Origination!$CB$14*F12</f>
        <v>2977.0447663756431</v>
      </c>
      <c r="CF472" s="548">
        <f ca="1">Origination!$CB$14*G12</f>
        <v>2922.6683877476926</v>
      </c>
      <c r="CG472" s="548">
        <f ca="1">Origination!$CB$14*H12</f>
        <v>2867.4537066158955</v>
      </c>
      <c r="CH472" s="548">
        <f ca="1">Origination!$CB$14*I12</f>
        <v>2811.387799149983</v>
      </c>
      <c r="CI472" s="548">
        <f ca="1">Origination!$CB$14*J12</f>
        <v>2754.4575422773032</v>
      </c>
      <c r="CJ472" s="548">
        <f ca="1">Origination!$CB$14*K12</f>
        <v>2696.6496106111713</v>
      </c>
      <c r="CK472" s="548">
        <f ca="1">Origination!$CB$14*L12</f>
        <v>2637.9504733318522</v>
      </c>
      <c r="CL472" s="548">
        <f ca="1">Origination!$CB$14*M12</f>
        <v>2578.3463910194773</v>
      </c>
      <c r="CM472" s="548">
        <f ca="1">Origination!$CB$14*N12</f>
        <v>2517.8234124381197</v>
      </c>
      <c r="CN472" s="548">
        <f ca="1">Origination!$CB$14*O12</f>
        <v>2456.3673712702994</v>
      </c>
      <c r="CO472" s="548">
        <f ca="1">Origination!$CB$14*P12</f>
        <v>2393.9638828011425</v>
      </c>
      <c r="CP472" s="548">
        <f ca="1">Origination!$CB$14*Q12</f>
        <v>2330.5983405514189</v>
      </c>
      <c r="CQ472" s="548">
        <f ca="1">Origination!$CB$14*R12</f>
        <v>2266.2559128586786</v>
      </c>
      <c r="CR472" s="548">
        <f ca="1">Origination!$CB$14*S12</f>
        <v>2200.9215394056755</v>
      </c>
      <c r="CS472" s="548">
        <f ca="1">Origination!$CB$14*T12</f>
        <v>2134.5799276952716</v>
      </c>
      <c r="CT472" s="548">
        <f ca="1">Origination!$CB$14*U12</f>
        <v>2067.2155494709991</v>
      </c>
      <c r="CU472" s="548">
        <f ca="1">Origination!$CB$14*V12</f>
        <v>1998.8126370824361</v>
      </c>
      <c r="CV472" s="548">
        <f ca="1">Origination!$CB$14*W12</f>
        <v>1929.3551797945495</v>
      </c>
      <c r="CW472" s="548">
        <f ca="1">Origination!$CB$14*X12</f>
        <v>1858.8269200401407</v>
      </c>
      <c r="CX472" s="548">
        <f ca="1">Origination!$CB$14*Y12</f>
        <v>1787.2113496145187</v>
      </c>
      <c r="CY472" s="548">
        <f ca="1">Origination!$CB$14*Z12</f>
        <v>1714.4917058115013</v>
      </c>
      <c r="CZ472" s="548">
        <f ca="1">Origination!$CB$14*AA12</f>
        <v>1640.650967499854</v>
      </c>
      <c r="DA472" s="548">
        <f ca="1">Origination!$CB$14*AB12</f>
        <v>1565.6718511392355</v>
      </c>
      <c r="DB472" s="548">
        <f ca="1">Origination!$CB$14*AC12</f>
        <v>1489.5368067347247</v>
      </c>
      <c r="DC472" s="548">
        <f ca="1">Origination!$CB$14*AD12</f>
        <v>1412.228013728977</v>
      </c>
      <c r="DD472" s="548">
        <f ca="1">Origination!$CB$14*AE12</f>
        <v>1333.7273768310574</v>
      </c>
      <c r="DE472" s="548">
        <f ca="1">Origination!$CB$14*AF12</f>
        <v>1254.0165217809617</v>
      </c>
      <c r="DF472" s="548">
        <f ca="1">Origination!$CB$14*AG12</f>
        <v>1173.0767910488439</v>
      </c>
      <c r="DG472" s="548">
        <f ca="1">Origination!$CB$14*AH12</f>
        <v>1090.889239467939</v>
      </c>
      <c r="DH472" s="548">
        <f ca="1">Origination!$CB$14*AI12</f>
        <v>1007.434629800162</v>
      </c>
      <c r="DI472" s="548">
        <f ca="1">Origination!$CB$14*AJ12</f>
        <v>922.69342823334</v>
      </c>
      <c r="DJ472" s="548">
        <f ca="1">Origination!$CB$14*AK12</f>
        <v>836.64579980902954</v>
      </c>
      <c r="DK472" s="548">
        <f ca="1">Origination!$CB$14*AL12</f>
        <v>749.27160377984433</v>
      </c>
      <c r="DL472" s="548">
        <f ca="1">Origination!$CB$14*AM12</f>
        <v>660.55038889520915</v>
      </c>
      <c r="DM472" s="548">
        <f ca="1">Origination!$CB$14*AN12</f>
        <v>570.4613886144358</v>
      </c>
      <c r="DN472" s="548">
        <f ca="1">Origination!$CB$14*AO12</f>
        <v>478.98351624600053</v>
      </c>
      <c r="DO472" s="548">
        <f ca="1">Origination!$CB$14*AP12</f>
        <v>386.09536001188525</v>
      </c>
      <c r="DP472" s="548">
        <f ca="1">Origination!$CB$14*AQ12</f>
        <v>291.77517803582731</v>
      </c>
      <c r="DQ472" s="548">
        <f ca="1">Origination!$CB$14*AR12</f>
        <v>196.0008932543052</v>
      </c>
      <c r="DR472" s="548">
        <f ca="1">Origination!$CB$14*AS12</f>
        <v>98.750088249067915</v>
      </c>
      <c r="DS472" s="548">
        <f ca="1">Origination!$CB$14*AT12</f>
        <v>0</v>
      </c>
    </row>
    <row r="473" spans="1:123" hidden="1" outlineLevel="1" x14ac:dyDescent="0.25">
      <c r="A473" s="574" t="s">
        <v>44</v>
      </c>
      <c r="B473" s="575" t="s">
        <v>243</v>
      </c>
      <c r="C473" s="547">
        <v>79</v>
      </c>
      <c r="D473" s="549"/>
      <c r="E473" s="549"/>
      <c r="F473" s="549"/>
      <c r="G473" s="549"/>
      <c r="H473" s="549"/>
      <c r="I473" s="549"/>
      <c r="J473" s="549"/>
      <c r="K473" s="549"/>
      <c r="L473" s="549"/>
      <c r="M473" s="549"/>
      <c r="N473" s="549"/>
      <c r="O473" s="549"/>
      <c r="P473" s="549"/>
      <c r="Q473" s="549"/>
      <c r="R473" s="549"/>
      <c r="S473" s="549"/>
      <c r="T473" s="549"/>
      <c r="U473" s="549"/>
      <c r="V473" s="549"/>
      <c r="W473" s="549"/>
      <c r="X473" s="549"/>
      <c r="Y473" s="549"/>
      <c r="Z473" s="549"/>
      <c r="AA473" s="549"/>
      <c r="AB473" s="549"/>
      <c r="AC473" s="549"/>
      <c r="AD473" s="549"/>
      <c r="AE473" s="549"/>
      <c r="AF473" s="549"/>
      <c r="AG473" s="549"/>
      <c r="AH473" s="549"/>
      <c r="AI473" s="549"/>
      <c r="AJ473" s="549"/>
      <c r="AK473" s="549"/>
      <c r="AL473" s="549"/>
      <c r="AM473" s="549"/>
      <c r="AN473" s="549"/>
      <c r="AO473" s="549"/>
      <c r="AP473" s="549"/>
      <c r="AQ473" s="549"/>
      <c r="AR473" s="549"/>
      <c r="AS473" s="549"/>
      <c r="AT473" s="549"/>
      <c r="AU473" s="549"/>
      <c r="AV473" s="549"/>
      <c r="AW473" s="549"/>
      <c r="AX473" s="549"/>
      <c r="AY473" s="549"/>
      <c r="AZ473" s="549"/>
      <c r="BA473" s="549"/>
      <c r="BB473" s="549"/>
      <c r="BC473" s="549"/>
      <c r="BD473" s="549"/>
      <c r="BE473" s="549"/>
      <c r="BF473" s="549"/>
      <c r="BG473" s="549"/>
      <c r="BH473" s="549"/>
      <c r="BI473" s="549"/>
      <c r="BJ473" s="549"/>
      <c r="BK473" s="549"/>
      <c r="BL473" s="549"/>
      <c r="BM473" s="549"/>
      <c r="BN473" s="549"/>
      <c r="BO473" s="549"/>
      <c r="BP473" s="549"/>
      <c r="BQ473" s="549"/>
      <c r="BR473" s="549"/>
      <c r="BS473" s="549"/>
      <c r="BT473" s="549"/>
      <c r="BU473" s="549"/>
      <c r="BV473" s="549"/>
      <c r="BW473" s="549"/>
      <c r="BX473" s="549"/>
      <c r="BY473" s="549"/>
      <c r="BZ473" s="549"/>
      <c r="CA473" s="549"/>
      <c r="CB473" s="549"/>
      <c r="CC473" s="549"/>
      <c r="CD473" s="548">
        <f ca="1">Origination!$CC$14*D12</f>
        <v>3083.333333333333</v>
      </c>
      <c r="CE473" s="548">
        <f ca="1">Origination!$CC$14*E12</f>
        <v>3030.5955701126477</v>
      </c>
      <c r="CF473" s="548">
        <f ca="1">Origination!$CC$14*F12</f>
        <v>2977.0447663756431</v>
      </c>
      <c r="CG473" s="548">
        <f ca="1">Origination!$CC$14*G12</f>
        <v>2922.6683877476926</v>
      </c>
      <c r="CH473" s="548">
        <f ca="1">Origination!$CC$14*H12</f>
        <v>2867.4537066158955</v>
      </c>
      <c r="CI473" s="548">
        <f ca="1">Origination!$CC$14*I12</f>
        <v>2811.387799149983</v>
      </c>
      <c r="CJ473" s="548">
        <f ca="1">Origination!$CC$14*J12</f>
        <v>2754.4575422773032</v>
      </c>
      <c r="CK473" s="548">
        <f ca="1">Origination!$CC$14*K12</f>
        <v>2696.6496106111713</v>
      </c>
      <c r="CL473" s="548">
        <f ca="1">Origination!$CC$14*L12</f>
        <v>2637.9504733318522</v>
      </c>
      <c r="CM473" s="548">
        <f ca="1">Origination!$CC$14*M12</f>
        <v>2578.3463910194773</v>
      </c>
      <c r="CN473" s="548">
        <f ca="1">Origination!$CC$14*N12</f>
        <v>2517.8234124381197</v>
      </c>
      <c r="CO473" s="548">
        <f ca="1">Origination!$CC$14*O12</f>
        <v>2456.3673712702994</v>
      </c>
      <c r="CP473" s="548">
        <f ca="1">Origination!$CC$14*P12</f>
        <v>2393.9638828011425</v>
      </c>
      <c r="CQ473" s="548">
        <f ca="1">Origination!$CC$14*Q12</f>
        <v>2330.5983405514189</v>
      </c>
      <c r="CR473" s="548">
        <f ca="1">Origination!$CC$14*R12</f>
        <v>2266.2559128586786</v>
      </c>
      <c r="CS473" s="548">
        <f ca="1">Origination!$CC$14*S12</f>
        <v>2200.9215394056755</v>
      </c>
      <c r="CT473" s="548">
        <f ca="1">Origination!$CC$14*T12</f>
        <v>2134.5799276952716</v>
      </c>
      <c r="CU473" s="548">
        <f ca="1">Origination!$CC$14*U12</f>
        <v>2067.2155494709991</v>
      </c>
      <c r="CV473" s="548">
        <f ca="1">Origination!$CC$14*V12</f>
        <v>1998.8126370824361</v>
      </c>
      <c r="CW473" s="548">
        <f ca="1">Origination!$CC$14*W12</f>
        <v>1929.3551797945495</v>
      </c>
      <c r="CX473" s="548">
        <f ca="1">Origination!$CC$14*X12</f>
        <v>1858.8269200401407</v>
      </c>
      <c r="CY473" s="548">
        <f ca="1">Origination!$CC$14*Y12</f>
        <v>1787.2113496145187</v>
      </c>
      <c r="CZ473" s="548">
        <f ca="1">Origination!$CC$14*Z12</f>
        <v>1714.4917058115013</v>
      </c>
      <c r="DA473" s="548">
        <f ca="1">Origination!$CC$14*AA12</f>
        <v>1640.650967499854</v>
      </c>
      <c r="DB473" s="548">
        <f ca="1">Origination!$CC$14*AB12</f>
        <v>1565.6718511392355</v>
      </c>
      <c r="DC473" s="548">
        <f ca="1">Origination!$CC$14*AC12</f>
        <v>1489.5368067347247</v>
      </c>
      <c r="DD473" s="548">
        <f ca="1">Origination!$CC$14*AD12</f>
        <v>1412.228013728977</v>
      </c>
      <c r="DE473" s="548">
        <f ca="1">Origination!$CC$14*AE12</f>
        <v>1333.7273768310574</v>
      </c>
      <c r="DF473" s="548">
        <f ca="1">Origination!$CC$14*AF12</f>
        <v>1254.0165217809617</v>
      </c>
      <c r="DG473" s="548">
        <f ca="1">Origination!$CC$14*AG12</f>
        <v>1173.0767910488439</v>
      </c>
      <c r="DH473" s="548">
        <f ca="1">Origination!$CC$14*AH12</f>
        <v>1090.889239467939</v>
      </c>
      <c r="DI473" s="548">
        <f ca="1">Origination!$CC$14*AI12</f>
        <v>1007.434629800162</v>
      </c>
      <c r="DJ473" s="548">
        <f ca="1">Origination!$CC$14*AJ12</f>
        <v>922.69342823334</v>
      </c>
      <c r="DK473" s="548">
        <f ca="1">Origination!$CC$14*AK12</f>
        <v>836.64579980902954</v>
      </c>
      <c r="DL473" s="548">
        <f ca="1">Origination!$CC$14*AL12</f>
        <v>749.27160377984433</v>
      </c>
      <c r="DM473" s="548">
        <f ca="1">Origination!$CC$14*AM12</f>
        <v>660.55038889520915</v>
      </c>
      <c r="DN473" s="548">
        <f ca="1">Origination!$CC$14*AN12</f>
        <v>570.4613886144358</v>
      </c>
      <c r="DO473" s="548">
        <f ca="1">Origination!$CC$14*AO12</f>
        <v>478.98351624600053</v>
      </c>
      <c r="DP473" s="548">
        <f ca="1">Origination!$CC$14*AP12</f>
        <v>386.09536001188525</v>
      </c>
      <c r="DQ473" s="548">
        <f ca="1">Origination!$CC$14*AQ12</f>
        <v>291.77517803582731</v>
      </c>
      <c r="DR473" s="548">
        <f ca="1">Origination!$CC$14*AR12</f>
        <v>196.0008932543052</v>
      </c>
      <c r="DS473" s="548">
        <f ca="1">Origination!$CC$14*AS12</f>
        <v>98.750088249067915</v>
      </c>
    </row>
    <row r="474" spans="1:123" hidden="1" outlineLevel="1" x14ac:dyDescent="0.25">
      <c r="A474" s="574" t="s">
        <v>44</v>
      </c>
      <c r="B474" s="575" t="s">
        <v>243</v>
      </c>
      <c r="C474" s="547">
        <v>80</v>
      </c>
      <c r="D474" s="549"/>
      <c r="E474" s="549"/>
      <c r="F474" s="549"/>
      <c r="G474" s="549"/>
      <c r="H474" s="549"/>
      <c r="I474" s="549"/>
      <c r="J474" s="549"/>
      <c r="K474" s="549"/>
      <c r="L474" s="549"/>
      <c r="M474" s="549"/>
      <c r="N474" s="549"/>
      <c r="O474" s="549"/>
      <c r="P474" s="549"/>
      <c r="Q474" s="549"/>
      <c r="R474" s="549"/>
      <c r="S474" s="549"/>
      <c r="T474" s="549"/>
      <c r="U474" s="549"/>
      <c r="V474" s="549"/>
      <c r="W474" s="549"/>
      <c r="X474" s="549"/>
      <c r="Y474" s="549"/>
      <c r="Z474" s="549"/>
      <c r="AA474" s="549"/>
      <c r="AB474" s="549"/>
      <c r="AC474" s="549"/>
      <c r="AD474" s="549"/>
      <c r="AE474" s="549"/>
      <c r="AF474" s="549"/>
      <c r="AG474" s="549"/>
      <c r="AH474" s="549"/>
      <c r="AI474" s="549"/>
      <c r="AJ474" s="549"/>
      <c r="AK474" s="549"/>
      <c r="AL474" s="549"/>
      <c r="AM474" s="549"/>
      <c r="AN474" s="549"/>
      <c r="AO474" s="549"/>
      <c r="AP474" s="549"/>
      <c r="AQ474" s="549"/>
      <c r="AR474" s="549"/>
      <c r="AS474" s="549"/>
      <c r="AT474" s="549"/>
      <c r="AU474" s="549"/>
      <c r="AV474" s="549"/>
      <c r="AW474" s="549"/>
      <c r="AX474" s="549"/>
      <c r="AY474" s="549"/>
      <c r="AZ474" s="549"/>
      <c r="BA474" s="549"/>
      <c r="BB474" s="549"/>
      <c r="BC474" s="549"/>
      <c r="BD474" s="549"/>
      <c r="BE474" s="549"/>
      <c r="BF474" s="549"/>
      <c r="BG474" s="549"/>
      <c r="BH474" s="549"/>
      <c r="BI474" s="549"/>
      <c r="BJ474" s="549"/>
      <c r="BK474" s="549"/>
      <c r="BL474" s="549"/>
      <c r="BM474" s="549"/>
      <c r="BN474" s="549"/>
      <c r="BO474" s="549"/>
      <c r="BP474" s="549"/>
      <c r="BQ474" s="549"/>
      <c r="BR474" s="549"/>
      <c r="BS474" s="549"/>
      <c r="BT474" s="549"/>
      <c r="BU474" s="549"/>
      <c r="BV474" s="549"/>
      <c r="BW474" s="549"/>
      <c r="BX474" s="549"/>
      <c r="BY474" s="549"/>
      <c r="BZ474" s="549"/>
      <c r="CA474" s="549"/>
      <c r="CB474" s="549"/>
      <c r="CC474" s="549"/>
      <c r="CD474" s="549"/>
      <c r="CE474" s="548">
        <f ca="1">Origination!$CD$14*D12</f>
        <v>3083.333333333333</v>
      </c>
      <c r="CF474" s="548">
        <f ca="1">Origination!$CD$14*E12</f>
        <v>3030.5955701126477</v>
      </c>
      <c r="CG474" s="548">
        <f ca="1">Origination!$CD$14*F12</f>
        <v>2977.0447663756431</v>
      </c>
      <c r="CH474" s="548">
        <f ca="1">Origination!$CD$14*G12</f>
        <v>2922.6683877476926</v>
      </c>
      <c r="CI474" s="548">
        <f ca="1">Origination!$CD$14*H12</f>
        <v>2867.4537066158955</v>
      </c>
      <c r="CJ474" s="548">
        <f ca="1">Origination!$CD$14*I12</f>
        <v>2811.387799149983</v>
      </c>
      <c r="CK474" s="548">
        <f ca="1">Origination!$CD$14*J12</f>
        <v>2754.4575422773032</v>
      </c>
      <c r="CL474" s="548">
        <f ca="1">Origination!$CD$14*K12</f>
        <v>2696.6496106111713</v>
      </c>
      <c r="CM474" s="548">
        <f ca="1">Origination!$CD$14*L12</f>
        <v>2637.9504733318522</v>
      </c>
      <c r="CN474" s="548">
        <f ca="1">Origination!$CD$14*M12</f>
        <v>2578.3463910194773</v>
      </c>
      <c r="CO474" s="548">
        <f ca="1">Origination!$CD$14*N12</f>
        <v>2517.8234124381197</v>
      </c>
      <c r="CP474" s="548">
        <f ca="1">Origination!$CD$14*O12</f>
        <v>2456.3673712702994</v>
      </c>
      <c r="CQ474" s="548">
        <f ca="1">Origination!$CD$14*P12</f>
        <v>2393.9638828011425</v>
      </c>
      <c r="CR474" s="548">
        <f ca="1">Origination!$CD$14*Q12</f>
        <v>2330.5983405514189</v>
      </c>
      <c r="CS474" s="548">
        <f ca="1">Origination!$CD$14*R12</f>
        <v>2266.2559128586786</v>
      </c>
      <c r="CT474" s="548">
        <f ca="1">Origination!$CD$14*S12</f>
        <v>2200.9215394056755</v>
      </c>
      <c r="CU474" s="548">
        <f ca="1">Origination!$CD$14*T12</f>
        <v>2134.5799276952716</v>
      </c>
      <c r="CV474" s="548">
        <f ca="1">Origination!$CD$14*U12</f>
        <v>2067.2155494709991</v>
      </c>
      <c r="CW474" s="548">
        <f ca="1">Origination!$CD$14*V12</f>
        <v>1998.8126370824361</v>
      </c>
      <c r="CX474" s="548">
        <f ca="1">Origination!$CD$14*W12</f>
        <v>1929.3551797945495</v>
      </c>
      <c r="CY474" s="548">
        <f ca="1">Origination!$CD$14*X12</f>
        <v>1858.8269200401407</v>
      </c>
      <c r="CZ474" s="548">
        <f ca="1">Origination!$CD$14*Y12</f>
        <v>1787.2113496145187</v>
      </c>
      <c r="DA474" s="548">
        <f ca="1">Origination!$CD$14*Z12</f>
        <v>1714.4917058115013</v>
      </c>
      <c r="DB474" s="548">
        <f ca="1">Origination!$CD$14*AA12</f>
        <v>1640.650967499854</v>
      </c>
      <c r="DC474" s="548">
        <f ca="1">Origination!$CD$14*AB12</f>
        <v>1565.6718511392355</v>
      </c>
      <c r="DD474" s="548">
        <f ca="1">Origination!$CD$14*AC12</f>
        <v>1489.5368067347247</v>
      </c>
      <c r="DE474" s="548">
        <f ca="1">Origination!$CD$14*AD12</f>
        <v>1412.228013728977</v>
      </c>
      <c r="DF474" s="548">
        <f ca="1">Origination!$CD$14*AE12</f>
        <v>1333.7273768310574</v>
      </c>
      <c r="DG474" s="548">
        <f ca="1">Origination!$CD$14*AF12</f>
        <v>1254.0165217809617</v>
      </c>
      <c r="DH474" s="548">
        <f ca="1">Origination!$CD$14*AG12</f>
        <v>1173.0767910488439</v>
      </c>
      <c r="DI474" s="548">
        <f ca="1">Origination!$CD$14*AH12</f>
        <v>1090.889239467939</v>
      </c>
      <c r="DJ474" s="548">
        <f ca="1">Origination!$CD$14*AI12</f>
        <v>1007.434629800162</v>
      </c>
      <c r="DK474" s="548">
        <f ca="1">Origination!$CD$14*AJ12</f>
        <v>922.69342823334</v>
      </c>
      <c r="DL474" s="548">
        <f ca="1">Origination!$CD$14*AK12</f>
        <v>836.64579980902954</v>
      </c>
      <c r="DM474" s="548">
        <f ca="1">Origination!$CD$14*AL12</f>
        <v>749.27160377984433</v>
      </c>
      <c r="DN474" s="548">
        <f ca="1">Origination!$CD$14*AM12</f>
        <v>660.55038889520915</v>
      </c>
      <c r="DO474" s="548">
        <f ca="1">Origination!$CD$14*AN12</f>
        <v>570.4613886144358</v>
      </c>
      <c r="DP474" s="548">
        <f ca="1">Origination!$CD$14*AO12</f>
        <v>478.98351624600053</v>
      </c>
      <c r="DQ474" s="548">
        <f ca="1">Origination!$CD$14*AP12</f>
        <v>386.09536001188525</v>
      </c>
      <c r="DR474" s="548">
        <f ca="1">Origination!$CD$14*AQ12</f>
        <v>291.77517803582731</v>
      </c>
      <c r="DS474" s="548">
        <f ca="1">Origination!$CD$14*AR12</f>
        <v>196.0008932543052</v>
      </c>
    </row>
    <row r="475" spans="1:123" hidden="1" outlineLevel="1" x14ac:dyDescent="0.25">
      <c r="A475" s="574" t="s">
        <v>44</v>
      </c>
      <c r="B475" s="575" t="s">
        <v>243</v>
      </c>
      <c r="C475" s="547">
        <v>81</v>
      </c>
      <c r="D475" s="549"/>
      <c r="E475" s="549"/>
      <c r="F475" s="549"/>
      <c r="G475" s="549"/>
      <c r="H475" s="549"/>
      <c r="I475" s="549"/>
      <c r="J475" s="549"/>
      <c r="K475" s="549"/>
      <c r="L475" s="549"/>
      <c r="M475" s="549"/>
      <c r="N475" s="549"/>
      <c r="O475" s="549"/>
      <c r="P475" s="549"/>
      <c r="Q475" s="549"/>
      <c r="R475" s="549"/>
      <c r="S475" s="549"/>
      <c r="T475" s="549"/>
      <c r="U475" s="549"/>
      <c r="V475" s="549"/>
      <c r="W475" s="549"/>
      <c r="X475" s="549"/>
      <c r="Y475" s="549"/>
      <c r="Z475" s="549"/>
      <c r="AA475" s="549"/>
      <c r="AB475" s="549"/>
      <c r="AC475" s="549"/>
      <c r="AD475" s="549"/>
      <c r="AE475" s="549"/>
      <c r="AF475" s="549"/>
      <c r="AG475" s="549"/>
      <c r="AH475" s="549"/>
      <c r="AI475" s="549"/>
      <c r="AJ475" s="549"/>
      <c r="AK475" s="549"/>
      <c r="AL475" s="549"/>
      <c r="AM475" s="549"/>
      <c r="AN475" s="549"/>
      <c r="AO475" s="549"/>
      <c r="AP475" s="549"/>
      <c r="AQ475" s="549"/>
      <c r="AR475" s="549"/>
      <c r="AS475" s="549"/>
      <c r="AT475" s="549"/>
      <c r="AU475" s="549"/>
      <c r="AV475" s="549"/>
      <c r="AW475" s="549"/>
      <c r="AX475" s="549"/>
      <c r="AY475" s="549"/>
      <c r="AZ475" s="549"/>
      <c r="BA475" s="549"/>
      <c r="BB475" s="549"/>
      <c r="BC475" s="549"/>
      <c r="BD475" s="549"/>
      <c r="BE475" s="549"/>
      <c r="BF475" s="549"/>
      <c r="BG475" s="549"/>
      <c r="BH475" s="549"/>
      <c r="BI475" s="549"/>
      <c r="BJ475" s="549"/>
      <c r="BK475" s="549"/>
      <c r="BL475" s="549"/>
      <c r="BM475" s="549"/>
      <c r="BN475" s="549"/>
      <c r="BO475" s="549"/>
      <c r="BP475" s="549"/>
      <c r="BQ475" s="549"/>
      <c r="BR475" s="549"/>
      <c r="BS475" s="549"/>
      <c r="BT475" s="549"/>
      <c r="BU475" s="549"/>
      <c r="BV475" s="549"/>
      <c r="BW475" s="549"/>
      <c r="BX475" s="549"/>
      <c r="BY475" s="549"/>
      <c r="BZ475" s="549"/>
      <c r="CA475" s="549"/>
      <c r="CB475" s="549"/>
      <c r="CC475" s="549"/>
      <c r="CD475" s="549"/>
      <c r="CE475" s="549"/>
      <c r="CF475" s="548">
        <f ca="1">Origination!$CE$14*D12</f>
        <v>3083.333333333333</v>
      </c>
      <c r="CG475" s="548">
        <f ca="1">Origination!$CE$14*E12</f>
        <v>3030.5955701126477</v>
      </c>
      <c r="CH475" s="548">
        <f ca="1">Origination!$CE$14*F12</f>
        <v>2977.0447663756431</v>
      </c>
      <c r="CI475" s="548">
        <f ca="1">Origination!$CE$14*G12</f>
        <v>2922.6683877476926</v>
      </c>
      <c r="CJ475" s="548">
        <f ca="1">Origination!$CE$14*H12</f>
        <v>2867.4537066158955</v>
      </c>
      <c r="CK475" s="548">
        <f ca="1">Origination!$CE$14*I12</f>
        <v>2811.387799149983</v>
      </c>
      <c r="CL475" s="548">
        <f ca="1">Origination!$CE$14*J12</f>
        <v>2754.4575422773032</v>
      </c>
      <c r="CM475" s="548">
        <f ca="1">Origination!$CE$14*K12</f>
        <v>2696.6496106111713</v>
      </c>
      <c r="CN475" s="548">
        <f ca="1">Origination!$CE$14*L12</f>
        <v>2637.9504733318522</v>
      </c>
      <c r="CO475" s="548">
        <f ca="1">Origination!$CE$14*M12</f>
        <v>2578.3463910194773</v>
      </c>
      <c r="CP475" s="548">
        <f ca="1">Origination!$CE$14*N12</f>
        <v>2517.8234124381197</v>
      </c>
      <c r="CQ475" s="548">
        <f ca="1">Origination!$CE$14*O12</f>
        <v>2456.3673712702994</v>
      </c>
      <c r="CR475" s="548">
        <f ca="1">Origination!$CE$14*P12</f>
        <v>2393.9638828011425</v>
      </c>
      <c r="CS475" s="548">
        <f ca="1">Origination!$CE$14*Q12</f>
        <v>2330.5983405514189</v>
      </c>
      <c r="CT475" s="548">
        <f ca="1">Origination!$CE$14*R12</f>
        <v>2266.2559128586786</v>
      </c>
      <c r="CU475" s="548">
        <f ca="1">Origination!$CE$14*S12</f>
        <v>2200.9215394056755</v>
      </c>
      <c r="CV475" s="548">
        <f ca="1">Origination!$CE$14*T12</f>
        <v>2134.5799276952716</v>
      </c>
      <c r="CW475" s="548">
        <f ca="1">Origination!$CE$14*U12</f>
        <v>2067.2155494709991</v>
      </c>
      <c r="CX475" s="548">
        <f ca="1">Origination!$CE$14*V12</f>
        <v>1998.8126370824361</v>
      </c>
      <c r="CY475" s="548">
        <f ca="1">Origination!$CE$14*W12</f>
        <v>1929.3551797945495</v>
      </c>
      <c r="CZ475" s="548">
        <f ca="1">Origination!$CE$14*X12</f>
        <v>1858.8269200401407</v>
      </c>
      <c r="DA475" s="548">
        <f ca="1">Origination!$CE$14*Y12</f>
        <v>1787.2113496145187</v>
      </c>
      <c r="DB475" s="548">
        <f ca="1">Origination!$CE$14*Z12</f>
        <v>1714.4917058115013</v>
      </c>
      <c r="DC475" s="548">
        <f ca="1">Origination!$CE$14*AA12</f>
        <v>1640.650967499854</v>
      </c>
      <c r="DD475" s="548">
        <f ca="1">Origination!$CE$14*AB12</f>
        <v>1565.6718511392355</v>
      </c>
      <c r="DE475" s="548">
        <f ca="1">Origination!$CE$14*AC12</f>
        <v>1489.5368067347247</v>
      </c>
      <c r="DF475" s="548">
        <f ca="1">Origination!$CE$14*AD12</f>
        <v>1412.228013728977</v>
      </c>
      <c r="DG475" s="548">
        <f ca="1">Origination!$CE$14*AE12</f>
        <v>1333.7273768310574</v>
      </c>
      <c r="DH475" s="548">
        <f ca="1">Origination!$CE$14*AF12</f>
        <v>1254.0165217809617</v>
      </c>
      <c r="DI475" s="548">
        <f ca="1">Origination!$CE$14*AG12</f>
        <v>1173.0767910488439</v>
      </c>
      <c r="DJ475" s="548">
        <f ca="1">Origination!$CE$14*AH12</f>
        <v>1090.889239467939</v>
      </c>
      <c r="DK475" s="548">
        <f ca="1">Origination!$CE$14*AI12</f>
        <v>1007.434629800162</v>
      </c>
      <c r="DL475" s="548">
        <f ca="1">Origination!$CE$14*AJ12</f>
        <v>922.69342823334</v>
      </c>
      <c r="DM475" s="548">
        <f ca="1">Origination!$CE$14*AK12</f>
        <v>836.64579980902954</v>
      </c>
      <c r="DN475" s="548">
        <f ca="1">Origination!$CE$14*AL12</f>
        <v>749.27160377984433</v>
      </c>
      <c r="DO475" s="548">
        <f ca="1">Origination!$CE$14*AM12</f>
        <v>660.55038889520915</v>
      </c>
      <c r="DP475" s="548">
        <f ca="1">Origination!$CE$14*AN12</f>
        <v>570.4613886144358</v>
      </c>
      <c r="DQ475" s="548">
        <f ca="1">Origination!$CE$14*AO12</f>
        <v>478.98351624600053</v>
      </c>
      <c r="DR475" s="548">
        <f ca="1">Origination!$CE$14*AP12</f>
        <v>386.09536001188525</v>
      </c>
      <c r="DS475" s="548">
        <f ca="1">Origination!$CE$14*AQ12</f>
        <v>291.77517803582731</v>
      </c>
    </row>
    <row r="476" spans="1:123" hidden="1" outlineLevel="1" x14ac:dyDescent="0.25">
      <c r="A476" s="574" t="s">
        <v>44</v>
      </c>
      <c r="B476" s="575" t="s">
        <v>243</v>
      </c>
      <c r="C476" s="547">
        <v>82</v>
      </c>
      <c r="D476" s="549"/>
      <c r="E476" s="549"/>
      <c r="F476" s="549"/>
      <c r="G476" s="549"/>
      <c r="H476" s="549"/>
      <c r="I476" s="549"/>
      <c r="J476" s="549"/>
      <c r="K476" s="549"/>
      <c r="L476" s="549"/>
      <c r="M476" s="549"/>
      <c r="N476" s="549"/>
      <c r="O476" s="549"/>
      <c r="P476" s="549"/>
      <c r="Q476" s="549"/>
      <c r="R476" s="549"/>
      <c r="S476" s="549"/>
      <c r="T476" s="549"/>
      <c r="U476" s="549"/>
      <c r="V476" s="549"/>
      <c r="W476" s="549"/>
      <c r="X476" s="549"/>
      <c r="Y476" s="549"/>
      <c r="Z476" s="549"/>
      <c r="AA476" s="549"/>
      <c r="AB476" s="549"/>
      <c r="AC476" s="549"/>
      <c r="AD476" s="549"/>
      <c r="AE476" s="549"/>
      <c r="AF476" s="549"/>
      <c r="AG476" s="549"/>
      <c r="AH476" s="549"/>
      <c r="AI476" s="549"/>
      <c r="AJ476" s="549"/>
      <c r="AK476" s="549"/>
      <c r="AL476" s="549"/>
      <c r="AM476" s="549"/>
      <c r="AN476" s="549"/>
      <c r="AO476" s="549"/>
      <c r="AP476" s="549"/>
      <c r="AQ476" s="549"/>
      <c r="AR476" s="549"/>
      <c r="AS476" s="549"/>
      <c r="AT476" s="549"/>
      <c r="AU476" s="549"/>
      <c r="AV476" s="549"/>
      <c r="AW476" s="549"/>
      <c r="AX476" s="549"/>
      <c r="AY476" s="549"/>
      <c r="AZ476" s="549"/>
      <c r="BA476" s="549"/>
      <c r="BB476" s="549"/>
      <c r="BC476" s="549"/>
      <c r="BD476" s="549"/>
      <c r="BE476" s="549"/>
      <c r="BF476" s="549"/>
      <c r="BG476" s="549"/>
      <c r="BH476" s="549"/>
      <c r="BI476" s="549"/>
      <c r="BJ476" s="549"/>
      <c r="BK476" s="549"/>
      <c r="BL476" s="549"/>
      <c r="BM476" s="549"/>
      <c r="BN476" s="549"/>
      <c r="BO476" s="549"/>
      <c r="BP476" s="549"/>
      <c r="BQ476" s="549"/>
      <c r="BR476" s="549"/>
      <c r="BS476" s="549"/>
      <c r="BT476" s="549"/>
      <c r="BU476" s="549"/>
      <c r="BV476" s="549"/>
      <c r="BW476" s="549"/>
      <c r="BX476" s="549"/>
      <c r="BY476" s="549"/>
      <c r="BZ476" s="549"/>
      <c r="CA476" s="549"/>
      <c r="CB476" s="549"/>
      <c r="CC476" s="549"/>
      <c r="CD476" s="549"/>
      <c r="CE476" s="549"/>
      <c r="CF476" s="549"/>
      <c r="CG476" s="548">
        <f ca="1">Origination!$CF$14*D12</f>
        <v>3237.5</v>
      </c>
      <c r="CH476" s="548">
        <f ca="1">Origination!$CF$14*E12</f>
        <v>3182.12534861828</v>
      </c>
      <c r="CI476" s="548">
        <f ca="1">Origination!$CF$14*F12</f>
        <v>3125.897004694425</v>
      </c>
      <c r="CJ476" s="548">
        <f ca="1">Origination!$CF$14*G12</f>
        <v>3068.8018071350775</v>
      </c>
      <c r="CK476" s="548">
        <f ca="1">Origination!$CF$14*H12</f>
        <v>3010.8263919466904</v>
      </c>
      <c r="CL476" s="548">
        <f ca="1">Origination!$CF$14*I12</f>
        <v>2951.957189107482</v>
      </c>
      <c r="CM476" s="548">
        <f ca="1">Origination!$CF$14*J12</f>
        <v>2892.1804193911685</v>
      </c>
      <c r="CN476" s="548">
        <f ca="1">Origination!$CF$14*K12</f>
        <v>2831.4820911417301</v>
      </c>
      <c r="CO476" s="548">
        <f ca="1">Origination!$CF$14*L12</f>
        <v>2769.8479969984446</v>
      </c>
      <c r="CP476" s="548">
        <f ca="1">Origination!$CF$14*M12</f>
        <v>2707.2637105704512</v>
      </c>
      <c r="CQ476" s="548">
        <f ca="1">Origination!$CF$14*N12</f>
        <v>2643.7145830600257</v>
      </c>
      <c r="CR476" s="548">
        <f ca="1">Origination!$CF$14*O12</f>
        <v>2579.1857398338148</v>
      </c>
      <c r="CS476" s="548">
        <f ca="1">Origination!$CF$14*P12</f>
        <v>2513.6620769411998</v>
      </c>
      <c r="CT476" s="548">
        <f ca="1">Origination!$CF$14*Q12</f>
        <v>2447.1282575789901</v>
      </c>
      <c r="CU476" s="548">
        <f ca="1">Origination!$CF$14*R12</f>
        <v>2379.5687085016125</v>
      </c>
      <c r="CV476" s="548">
        <f ca="1">Origination!$CF$14*S12</f>
        <v>2310.9676163759591</v>
      </c>
      <c r="CW476" s="548">
        <f ca="1">Origination!$CF$14*T12</f>
        <v>2241.3089240800355</v>
      </c>
      <c r="CX476" s="548">
        <f ca="1">Origination!$CF$14*U12</f>
        <v>2170.5763269445492</v>
      </c>
      <c r="CY476" s="548">
        <f ca="1">Origination!$CF$14*V12</f>
        <v>2098.753268936558</v>
      </c>
      <c r="CZ476" s="548">
        <f ca="1">Origination!$CF$14*W12</f>
        <v>2025.8229387842769</v>
      </c>
      <c r="DA476" s="548">
        <f ca="1">Origination!$CF$14*X12</f>
        <v>1951.7682660421478</v>
      </c>
      <c r="DB476" s="548">
        <f ca="1">Origination!$CF$14*Y12</f>
        <v>1876.5719170952445</v>
      </c>
      <c r="DC476" s="548">
        <f ca="1">Origination!$CF$14*Z12</f>
        <v>1800.2162911020764</v>
      </c>
      <c r="DD476" s="548">
        <f ca="1">Origination!$CF$14*AA12</f>
        <v>1722.6835158748468</v>
      </c>
      <c r="DE476" s="548">
        <f ca="1">Origination!$CF$14*AB12</f>
        <v>1643.9554436961973</v>
      </c>
      <c r="DF476" s="548">
        <f ca="1">Origination!$CF$14*AC12</f>
        <v>1564.0136470714608</v>
      </c>
      <c r="DG476" s="548">
        <f ca="1">Origination!$CF$14*AD12</f>
        <v>1482.8394144154258</v>
      </c>
      <c r="DH476" s="548">
        <f ca="1">Origination!$CF$14*AE12</f>
        <v>1400.4137456726105</v>
      </c>
      <c r="DI476" s="548">
        <f ca="1">Origination!$CF$14*AF12</f>
        <v>1316.7173478700099</v>
      </c>
      <c r="DJ476" s="548">
        <f ca="1">Origination!$CF$14*AG12</f>
        <v>1231.7306306012863</v>
      </c>
      <c r="DK476" s="548">
        <f ca="1">Origination!$CF$14*AH12</f>
        <v>1145.4337014413359</v>
      </c>
      <c r="DL476" s="548">
        <f ca="1">Origination!$CF$14*AI12</f>
        <v>1057.8063612901701</v>
      </c>
      <c r="DM476" s="548">
        <f ca="1">Origination!$CF$14*AJ12</f>
        <v>968.828099645007</v>
      </c>
      <c r="DN476" s="548">
        <f ca="1">Origination!$CF$14*AK12</f>
        <v>878.47808979948104</v>
      </c>
      <c r="DO476" s="548">
        <f ca="1">Origination!$CF$14*AL12</f>
        <v>786.73518396883662</v>
      </c>
      <c r="DP476" s="548">
        <f ca="1">Origination!$CF$14*AM12</f>
        <v>693.57790833996955</v>
      </c>
      <c r="DQ476" s="548">
        <f ca="1">Origination!$CF$14*AN12</f>
        <v>598.98445804515757</v>
      </c>
      <c r="DR476" s="548">
        <f ca="1">Origination!$CF$14*AO12</f>
        <v>502.93269205830057</v>
      </c>
      <c r="DS476" s="548">
        <f ca="1">Origination!$CF$14*AP12</f>
        <v>405.40012801247951</v>
      </c>
    </row>
    <row r="477" spans="1:123" hidden="1" outlineLevel="1" x14ac:dyDescent="0.25">
      <c r="A477" s="574" t="s">
        <v>44</v>
      </c>
      <c r="B477" s="575" t="s">
        <v>243</v>
      </c>
      <c r="C477" s="547">
        <v>83</v>
      </c>
      <c r="D477" s="549"/>
      <c r="E477" s="549"/>
      <c r="F477" s="549"/>
      <c r="G477" s="549"/>
      <c r="H477" s="549"/>
      <c r="I477" s="549"/>
      <c r="J477" s="549"/>
      <c r="K477" s="549"/>
      <c r="L477" s="549"/>
      <c r="M477" s="549"/>
      <c r="N477" s="549"/>
      <c r="O477" s="549"/>
      <c r="P477" s="549"/>
      <c r="Q477" s="549"/>
      <c r="R477" s="549"/>
      <c r="S477" s="549"/>
      <c r="T477" s="549"/>
      <c r="U477" s="549"/>
      <c r="V477" s="549"/>
      <c r="W477" s="549"/>
      <c r="X477" s="549"/>
      <c r="Y477" s="549"/>
      <c r="Z477" s="549"/>
      <c r="AA477" s="549"/>
      <c r="AB477" s="549"/>
      <c r="AC477" s="549"/>
      <c r="AD477" s="549"/>
      <c r="AE477" s="549"/>
      <c r="AF477" s="549"/>
      <c r="AG477" s="549"/>
      <c r="AH477" s="549"/>
      <c r="AI477" s="549"/>
      <c r="AJ477" s="549"/>
      <c r="AK477" s="549"/>
      <c r="AL477" s="549"/>
      <c r="AM477" s="549"/>
      <c r="AN477" s="549"/>
      <c r="AO477" s="549"/>
      <c r="AP477" s="549"/>
      <c r="AQ477" s="549"/>
      <c r="AR477" s="549"/>
      <c r="AS477" s="549"/>
      <c r="AT477" s="549"/>
      <c r="AU477" s="549"/>
      <c r="AV477" s="549"/>
      <c r="AW477" s="549"/>
      <c r="AX477" s="549"/>
      <c r="AY477" s="549"/>
      <c r="AZ477" s="549"/>
      <c r="BA477" s="549"/>
      <c r="BB477" s="549"/>
      <c r="BC477" s="549"/>
      <c r="BD477" s="549"/>
      <c r="BE477" s="549"/>
      <c r="BF477" s="549"/>
      <c r="BG477" s="549"/>
      <c r="BH477" s="549"/>
      <c r="BI477" s="549"/>
      <c r="BJ477" s="549"/>
      <c r="BK477" s="549"/>
      <c r="BL477" s="549"/>
      <c r="BM477" s="549"/>
      <c r="BN477" s="549"/>
      <c r="BO477" s="549"/>
      <c r="BP477" s="549"/>
      <c r="BQ477" s="549"/>
      <c r="BR477" s="549"/>
      <c r="BS477" s="549"/>
      <c r="BT477" s="549"/>
      <c r="BU477" s="549"/>
      <c r="BV477" s="549"/>
      <c r="BW477" s="549"/>
      <c r="BX477" s="549"/>
      <c r="BY477" s="549"/>
      <c r="BZ477" s="549"/>
      <c r="CA477" s="549"/>
      <c r="CB477" s="549"/>
      <c r="CC477" s="549"/>
      <c r="CD477" s="549"/>
      <c r="CE477" s="549"/>
      <c r="CF477" s="549"/>
      <c r="CG477" s="549"/>
      <c r="CH477" s="548">
        <f ca="1">Origination!$CG$14*D12</f>
        <v>3237.5</v>
      </c>
      <c r="CI477" s="548">
        <f ca="1">Origination!$CG$14*E12</f>
        <v>3182.12534861828</v>
      </c>
      <c r="CJ477" s="548">
        <f ca="1">Origination!$CG$14*F12</f>
        <v>3125.897004694425</v>
      </c>
      <c r="CK477" s="548">
        <f ca="1">Origination!$CG$14*G12</f>
        <v>3068.8018071350775</v>
      </c>
      <c r="CL477" s="548">
        <f ca="1">Origination!$CG$14*H12</f>
        <v>3010.8263919466904</v>
      </c>
      <c r="CM477" s="548">
        <f ca="1">Origination!$CG$14*I12</f>
        <v>2951.957189107482</v>
      </c>
      <c r="CN477" s="548">
        <f ca="1">Origination!$CG$14*J12</f>
        <v>2892.1804193911685</v>
      </c>
      <c r="CO477" s="548">
        <f ca="1">Origination!$CG$14*K12</f>
        <v>2831.4820911417301</v>
      </c>
      <c r="CP477" s="548">
        <f ca="1">Origination!$CG$14*L12</f>
        <v>2769.8479969984446</v>
      </c>
      <c r="CQ477" s="548">
        <f ca="1">Origination!$CG$14*M12</f>
        <v>2707.2637105704512</v>
      </c>
      <c r="CR477" s="548">
        <f ca="1">Origination!$CG$14*N12</f>
        <v>2643.7145830600257</v>
      </c>
      <c r="CS477" s="548">
        <f ca="1">Origination!$CG$14*O12</f>
        <v>2579.1857398338148</v>
      </c>
      <c r="CT477" s="548">
        <f ca="1">Origination!$CG$14*P12</f>
        <v>2513.6620769411998</v>
      </c>
      <c r="CU477" s="548">
        <f ca="1">Origination!$CG$14*Q12</f>
        <v>2447.1282575789901</v>
      </c>
      <c r="CV477" s="548">
        <f ca="1">Origination!$CG$14*R12</f>
        <v>2379.5687085016125</v>
      </c>
      <c r="CW477" s="548">
        <f ca="1">Origination!$CG$14*S12</f>
        <v>2310.9676163759591</v>
      </c>
      <c r="CX477" s="548">
        <f ca="1">Origination!$CG$14*T12</f>
        <v>2241.3089240800355</v>
      </c>
      <c r="CY477" s="548">
        <f ca="1">Origination!$CG$14*U12</f>
        <v>2170.5763269445492</v>
      </c>
      <c r="CZ477" s="548">
        <f ca="1">Origination!$CG$14*V12</f>
        <v>2098.753268936558</v>
      </c>
      <c r="DA477" s="548">
        <f ca="1">Origination!$CG$14*W12</f>
        <v>2025.8229387842769</v>
      </c>
      <c r="DB477" s="548">
        <f ca="1">Origination!$CG$14*X12</f>
        <v>1951.7682660421478</v>
      </c>
      <c r="DC477" s="548">
        <f ca="1">Origination!$CG$14*Y12</f>
        <v>1876.5719170952445</v>
      </c>
      <c r="DD477" s="548">
        <f ca="1">Origination!$CG$14*Z12</f>
        <v>1800.2162911020764</v>
      </c>
      <c r="DE477" s="548">
        <f ca="1">Origination!$CG$14*AA12</f>
        <v>1722.6835158748468</v>
      </c>
      <c r="DF477" s="548">
        <f ca="1">Origination!$CG$14*AB12</f>
        <v>1643.9554436961973</v>
      </c>
      <c r="DG477" s="548">
        <f ca="1">Origination!$CG$14*AC12</f>
        <v>1564.0136470714608</v>
      </c>
      <c r="DH477" s="548">
        <f ca="1">Origination!$CG$14*AD12</f>
        <v>1482.8394144154258</v>
      </c>
      <c r="DI477" s="548">
        <f ca="1">Origination!$CG$14*AE12</f>
        <v>1400.4137456726105</v>
      </c>
      <c r="DJ477" s="548">
        <f ca="1">Origination!$CG$14*AF12</f>
        <v>1316.7173478700099</v>
      </c>
      <c r="DK477" s="548">
        <f ca="1">Origination!$CG$14*AG12</f>
        <v>1231.7306306012863</v>
      </c>
      <c r="DL477" s="548">
        <f ca="1">Origination!$CG$14*AH12</f>
        <v>1145.4337014413359</v>
      </c>
      <c r="DM477" s="548">
        <f ca="1">Origination!$CG$14*AI12</f>
        <v>1057.8063612901701</v>
      </c>
      <c r="DN477" s="548">
        <f ca="1">Origination!$CG$14*AJ12</f>
        <v>968.828099645007</v>
      </c>
      <c r="DO477" s="548">
        <f ca="1">Origination!$CG$14*AK12</f>
        <v>878.47808979948104</v>
      </c>
      <c r="DP477" s="548">
        <f ca="1">Origination!$CG$14*AL12</f>
        <v>786.73518396883662</v>
      </c>
      <c r="DQ477" s="548">
        <f ca="1">Origination!$CG$14*AM12</f>
        <v>693.57790833996955</v>
      </c>
      <c r="DR477" s="548">
        <f ca="1">Origination!$CG$14*AN12</f>
        <v>598.98445804515757</v>
      </c>
      <c r="DS477" s="548">
        <f ca="1">Origination!$CG$14*AO12</f>
        <v>502.93269205830057</v>
      </c>
    </row>
    <row r="478" spans="1:123" hidden="1" outlineLevel="1" x14ac:dyDescent="0.25">
      <c r="A478" s="574" t="s">
        <v>44</v>
      </c>
      <c r="B478" s="575" t="s">
        <v>243</v>
      </c>
      <c r="C478" s="547">
        <v>84</v>
      </c>
      <c r="D478" s="549"/>
      <c r="E478" s="549"/>
      <c r="F478" s="549"/>
      <c r="G478" s="549"/>
      <c r="H478" s="549"/>
      <c r="I478" s="549"/>
      <c r="J478" s="549"/>
      <c r="K478" s="549"/>
      <c r="L478" s="549"/>
      <c r="M478" s="549"/>
      <c r="N478" s="549"/>
      <c r="O478" s="549"/>
      <c r="P478" s="549"/>
      <c r="Q478" s="549"/>
      <c r="R478" s="549"/>
      <c r="S478" s="549"/>
      <c r="T478" s="549"/>
      <c r="U478" s="549"/>
      <c r="V478" s="549"/>
      <c r="W478" s="549"/>
      <c r="X478" s="549"/>
      <c r="Y478" s="549"/>
      <c r="Z478" s="549"/>
      <c r="AA478" s="549"/>
      <c r="AB478" s="549"/>
      <c r="AC478" s="549"/>
      <c r="AD478" s="549"/>
      <c r="AE478" s="549"/>
      <c r="AF478" s="549"/>
      <c r="AG478" s="549"/>
      <c r="AH478" s="549"/>
      <c r="AI478" s="549"/>
      <c r="AJ478" s="549"/>
      <c r="AK478" s="549"/>
      <c r="AL478" s="549"/>
      <c r="AM478" s="549"/>
      <c r="AN478" s="549"/>
      <c r="AO478" s="549"/>
      <c r="AP478" s="549"/>
      <c r="AQ478" s="549"/>
      <c r="AR478" s="549"/>
      <c r="AS478" s="549"/>
      <c r="AT478" s="549"/>
      <c r="AU478" s="549"/>
      <c r="AV478" s="549"/>
      <c r="AW478" s="549"/>
      <c r="AX478" s="549"/>
      <c r="AY478" s="549"/>
      <c r="AZ478" s="549"/>
      <c r="BA478" s="549"/>
      <c r="BB478" s="549"/>
      <c r="BC478" s="549"/>
      <c r="BD478" s="549"/>
      <c r="BE478" s="549"/>
      <c r="BF478" s="549"/>
      <c r="BG478" s="549"/>
      <c r="BH478" s="549"/>
      <c r="BI478" s="549"/>
      <c r="BJ478" s="549"/>
      <c r="BK478" s="549"/>
      <c r="BL478" s="549"/>
      <c r="BM478" s="549"/>
      <c r="BN478" s="549"/>
      <c r="BO478" s="549"/>
      <c r="BP478" s="549"/>
      <c r="BQ478" s="549"/>
      <c r="BR478" s="549"/>
      <c r="BS478" s="549"/>
      <c r="BT478" s="549"/>
      <c r="BU478" s="549"/>
      <c r="BV478" s="549"/>
      <c r="BW478" s="549"/>
      <c r="BX478" s="549"/>
      <c r="BY478" s="549"/>
      <c r="BZ478" s="549"/>
      <c r="CA478" s="549"/>
      <c r="CB478" s="549"/>
      <c r="CC478" s="549"/>
      <c r="CD478" s="549"/>
      <c r="CE478" s="549"/>
      <c r="CF478" s="549"/>
      <c r="CG478" s="549"/>
      <c r="CH478" s="549"/>
      <c r="CI478" s="548">
        <f ca="1">Origination!$CH$14*D12</f>
        <v>3237.5</v>
      </c>
      <c r="CJ478" s="548">
        <f ca="1">Origination!$CH$14*E12</f>
        <v>3182.12534861828</v>
      </c>
      <c r="CK478" s="548">
        <f ca="1">Origination!$CH$14*F12</f>
        <v>3125.897004694425</v>
      </c>
      <c r="CL478" s="548">
        <f ca="1">Origination!$CH$14*G12</f>
        <v>3068.8018071350775</v>
      </c>
      <c r="CM478" s="548">
        <f ca="1">Origination!$CH$14*H12</f>
        <v>3010.8263919466904</v>
      </c>
      <c r="CN478" s="548">
        <f ca="1">Origination!$CH$14*I12</f>
        <v>2951.957189107482</v>
      </c>
      <c r="CO478" s="548">
        <f ca="1">Origination!$CH$14*J12</f>
        <v>2892.1804193911685</v>
      </c>
      <c r="CP478" s="548">
        <f ca="1">Origination!$CH$14*K12</f>
        <v>2831.4820911417301</v>
      </c>
      <c r="CQ478" s="548">
        <f ca="1">Origination!$CH$14*L12</f>
        <v>2769.8479969984446</v>
      </c>
      <c r="CR478" s="548">
        <f ca="1">Origination!$CH$14*M12</f>
        <v>2707.2637105704512</v>
      </c>
      <c r="CS478" s="548">
        <f ca="1">Origination!$CH$14*N12</f>
        <v>2643.7145830600257</v>
      </c>
      <c r="CT478" s="548">
        <f ca="1">Origination!$CH$14*O12</f>
        <v>2579.1857398338148</v>
      </c>
      <c r="CU478" s="548">
        <f ca="1">Origination!$CH$14*P12</f>
        <v>2513.6620769411998</v>
      </c>
      <c r="CV478" s="548">
        <f ca="1">Origination!$CH$14*Q12</f>
        <v>2447.1282575789901</v>
      </c>
      <c r="CW478" s="548">
        <f ca="1">Origination!$CH$14*R12</f>
        <v>2379.5687085016125</v>
      </c>
      <c r="CX478" s="548">
        <f ca="1">Origination!$CH$14*S12</f>
        <v>2310.9676163759591</v>
      </c>
      <c r="CY478" s="548">
        <f ca="1">Origination!$CH$14*T12</f>
        <v>2241.3089240800355</v>
      </c>
      <c r="CZ478" s="548">
        <f ca="1">Origination!$CH$14*U12</f>
        <v>2170.5763269445492</v>
      </c>
      <c r="DA478" s="548">
        <f ca="1">Origination!$CH$14*V12</f>
        <v>2098.753268936558</v>
      </c>
      <c r="DB478" s="548">
        <f ca="1">Origination!$CH$14*W12</f>
        <v>2025.8229387842769</v>
      </c>
      <c r="DC478" s="548">
        <f ca="1">Origination!$CH$14*X12</f>
        <v>1951.7682660421478</v>
      </c>
      <c r="DD478" s="548">
        <f ca="1">Origination!$CH$14*Y12</f>
        <v>1876.5719170952445</v>
      </c>
      <c r="DE478" s="548">
        <f ca="1">Origination!$CH$14*Z12</f>
        <v>1800.2162911020764</v>
      </c>
      <c r="DF478" s="548">
        <f ca="1">Origination!$CH$14*AA12</f>
        <v>1722.6835158748468</v>
      </c>
      <c r="DG478" s="548">
        <f ca="1">Origination!$CH$14*AB12</f>
        <v>1643.9554436961973</v>
      </c>
      <c r="DH478" s="548">
        <f ca="1">Origination!$CH$14*AC12</f>
        <v>1564.0136470714608</v>
      </c>
      <c r="DI478" s="548">
        <f ca="1">Origination!$CH$14*AD12</f>
        <v>1482.8394144154258</v>
      </c>
      <c r="DJ478" s="548">
        <f ca="1">Origination!$CH$14*AE12</f>
        <v>1400.4137456726105</v>
      </c>
      <c r="DK478" s="548">
        <f ca="1">Origination!$CH$14*AF12</f>
        <v>1316.7173478700099</v>
      </c>
      <c r="DL478" s="548">
        <f ca="1">Origination!$CH$14*AG12</f>
        <v>1231.7306306012863</v>
      </c>
      <c r="DM478" s="548">
        <f ca="1">Origination!$CH$14*AH12</f>
        <v>1145.4337014413359</v>
      </c>
      <c r="DN478" s="548">
        <f ca="1">Origination!$CH$14*AI12</f>
        <v>1057.8063612901701</v>
      </c>
      <c r="DO478" s="548">
        <f ca="1">Origination!$CH$14*AJ12</f>
        <v>968.828099645007</v>
      </c>
      <c r="DP478" s="548">
        <f ca="1">Origination!$CH$14*AK12</f>
        <v>878.47808979948104</v>
      </c>
      <c r="DQ478" s="548">
        <f ca="1">Origination!$CH$14*AL12</f>
        <v>786.73518396883662</v>
      </c>
      <c r="DR478" s="548">
        <f ca="1">Origination!$CH$14*AM12</f>
        <v>693.57790833996955</v>
      </c>
      <c r="DS478" s="548">
        <f ca="1">Origination!$CH$14*AN12</f>
        <v>598.98445804515757</v>
      </c>
    </row>
    <row r="479" spans="1:123" hidden="1" outlineLevel="1" x14ac:dyDescent="0.25">
      <c r="A479" s="574" t="s">
        <v>44</v>
      </c>
      <c r="B479" s="575" t="s">
        <v>243</v>
      </c>
      <c r="C479" s="547">
        <v>85</v>
      </c>
      <c r="D479" s="549"/>
      <c r="E479" s="549"/>
      <c r="F479" s="549"/>
      <c r="G479" s="549"/>
      <c r="H479" s="549"/>
      <c r="I479" s="549"/>
      <c r="J479" s="549"/>
      <c r="K479" s="549"/>
      <c r="L479" s="549"/>
      <c r="M479" s="549"/>
      <c r="N479" s="549"/>
      <c r="O479" s="549"/>
      <c r="P479" s="549"/>
      <c r="Q479" s="549"/>
      <c r="R479" s="549"/>
      <c r="S479" s="549"/>
      <c r="T479" s="549"/>
      <c r="U479" s="549"/>
      <c r="V479" s="549"/>
      <c r="W479" s="549"/>
      <c r="X479" s="549"/>
      <c r="Y479" s="549"/>
      <c r="Z479" s="549"/>
      <c r="AA479" s="549"/>
      <c r="AB479" s="549"/>
      <c r="AC479" s="549"/>
      <c r="AD479" s="549"/>
      <c r="AE479" s="549"/>
      <c r="AF479" s="549"/>
      <c r="AG479" s="549"/>
      <c r="AH479" s="549"/>
      <c r="AI479" s="549"/>
      <c r="AJ479" s="549"/>
      <c r="AK479" s="549"/>
      <c r="AL479" s="549"/>
      <c r="AM479" s="549"/>
      <c r="AN479" s="549"/>
      <c r="AO479" s="549"/>
      <c r="AP479" s="549"/>
      <c r="AQ479" s="549"/>
      <c r="AR479" s="549"/>
      <c r="AS479" s="549"/>
      <c r="AT479" s="549"/>
      <c r="AU479" s="549"/>
      <c r="AV479" s="549"/>
      <c r="AW479" s="549"/>
      <c r="AX479" s="549"/>
      <c r="AY479" s="549"/>
      <c r="AZ479" s="549"/>
      <c r="BA479" s="549"/>
      <c r="BB479" s="549"/>
      <c r="BC479" s="549"/>
      <c r="BD479" s="549"/>
      <c r="BE479" s="549"/>
      <c r="BF479" s="549"/>
      <c r="BG479" s="549"/>
      <c r="BH479" s="549"/>
      <c r="BI479" s="549"/>
      <c r="BJ479" s="549"/>
      <c r="BK479" s="549"/>
      <c r="BL479" s="549"/>
      <c r="BM479" s="549"/>
      <c r="BN479" s="549"/>
      <c r="BO479" s="549"/>
      <c r="BP479" s="549"/>
      <c r="BQ479" s="549"/>
      <c r="BR479" s="549"/>
      <c r="BS479" s="549"/>
      <c r="BT479" s="549"/>
      <c r="BU479" s="549"/>
      <c r="BV479" s="549"/>
      <c r="BW479" s="549"/>
      <c r="BX479" s="549"/>
      <c r="BY479" s="549"/>
      <c r="BZ479" s="549"/>
      <c r="CA479" s="549"/>
      <c r="CB479" s="549"/>
      <c r="CC479" s="549"/>
      <c r="CD479" s="549"/>
      <c r="CE479" s="549"/>
      <c r="CF479" s="549"/>
      <c r="CG479" s="549"/>
      <c r="CH479" s="549"/>
      <c r="CI479" s="549"/>
      <c r="CJ479" s="548">
        <f ca="1">Origination!$CI$14*D12</f>
        <v>3237.5</v>
      </c>
      <c r="CK479" s="548">
        <f ca="1">Origination!$CI$14*E12</f>
        <v>3182.12534861828</v>
      </c>
      <c r="CL479" s="548">
        <f ca="1">Origination!$CI$14*F12</f>
        <v>3125.897004694425</v>
      </c>
      <c r="CM479" s="548">
        <f ca="1">Origination!$CI$14*G12</f>
        <v>3068.8018071350775</v>
      </c>
      <c r="CN479" s="548">
        <f ca="1">Origination!$CI$14*H12</f>
        <v>3010.8263919466904</v>
      </c>
      <c r="CO479" s="548">
        <f ca="1">Origination!$CI$14*I12</f>
        <v>2951.957189107482</v>
      </c>
      <c r="CP479" s="548">
        <f ca="1">Origination!$CI$14*J12</f>
        <v>2892.1804193911685</v>
      </c>
      <c r="CQ479" s="548">
        <f ca="1">Origination!$CI$14*K12</f>
        <v>2831.4820911417301</v>
      </c>
      <c r="CR479" s="548">
        <f ca="1">Origination!$CI$14*L12</f>
        <v>2769.8479969984446</v>
      </c>
      <c r="CS479" s="548">
        <f ca="1">Origination!$CI$14*M12</f>
        <v>2707.2637105704512</v>
      </c>
      <c r="CT479" s="548">
        <f ca="1">Origination!$CI$14*N12</f>
        <v>2643.7145830600257</v>
      </c>
      <c r="CU479" s="548">
        <f ca="1">Origination!$CI$14*O12</f>
        <v>2579.1857398338148</v>
      </c>
      <c r="CV479" s="548">
        <f ca="1">Origination!$CI$14*P12</f>
        <v>2513.6620769411998</v>
      </c>
      <c r="CW479" s="548">
        <f ca="1">Origination!$CI$14*Q12</f>
        <v>2447.1282575789901</v>
      </c>
      <c r="CX479" s="548">
        <f ca="1">Origination!$CI$14*R12</f>
        <v>2379.5687085016125</v>
      </c>
      <c r="CY479" s="548">
        <f ca="1">Origination!$CI$14*S12</f>
        <v>2310.9676163759591</v>
      </c>
      <c r="CZ479" s="548">
        <f ca="1">Origination!$CI$14*T12</f>
        <v>2241.3089240800355</v>
      </c>
      <c r="DA479" s="548">
        <f ca="1">Origination!$CI$14*U12</f>
        <v>2170.5763269445492</v>
      </c>
      <c r="DB479" s="548">
        <f ca="1">Origination!$CI$14*V12</f>
        <v>2098.753268936558</v>
      </c>
      <c r="DC479" s="548">
        <f ca="1">Origination!$CI$14*W12</f>
        <v>2025.8229387842769</v>
      </c>
      <c r="DD479" s="548">
        <f ca="1">Origination!$CI$14*X12</f>
        <v>1951.7682660421478</v>
      </c>
      <c r="DE479" s="548">
        <f ca="1">Origination!$CI$14*Y12</f>
        <v>1876.5719170952445</v>
      </c>
      <c r="DF479" s="548">
        <f ca="1">Origination!$CI$14*Z12</f>
        <v>1800.2162911020764</v>
      </c>
      <c r="DG479" s="548">
        <f ca="1">Origination!$CI$14*AA12</f>
        <v>1722.6835158748468</v>
      </c>
      <c r="DH479" s="548">
        <f ca="1">Origination!$CI$14*AB12</f>
        <v>1643.9554436961973</v>
      </c>
      <c r="DI479" s="548">
        <f ca="1">Origination!$CI$14*AC12</f>
        <v>1564.0136470714608</v>
      </c>
      <c r="DJ479" s="548">
        <f ca="1">Origination!$CI$14*AD12</f>
        <v>1482.8394144154258</v>
      </c>
      <c r="DK479" s="548">
        <f ca="1">Origination!$CI$14*AE12</f>
        <v>1400.4137456726105</v>
      </c>
      <c r="DL479" s="548">
        <f ca="1">Origination!$CI$14*AF12</f>
        <v>1316.7173478700099</v>
      </c>
      <c r="DM479" s="548">
        <f ca="1">Origination!$CI$14*AG12</f>
        <v>1231.7306306012863</v>
      </c>
      <c r="DN479" s="548">
        <f ca="1">Origination!$CI$14*AH12</f>
        <v>1145.4337014413359</v>
      </c>
      <c r="DO479" s="548">
        <f ca="1">Origination!$CI$14*AI12</f>
        <v>1057.8063612901701</v>
      </c>
      <c r="DP479" s="548">
        <f ca="1">Origination!$CI$14*AJ12</f>
        <v>968.828099645007</v>
      </c>
      <c r="DQ479" s="548">
        <f ca="1">Origination!$CI$14*AK12</f>
        <v>878.47808979948104</v>
      </c>
      <c r="DR479" s="548">
        <f ca="1">Origination!$CI$14*AL12</f>
        <v>786.73518396883662</v>
      </c>
      <c r="DS479" s="548">
        <f ca="1">Origination!$CI$14*AM12</f>
        <v>693.57790833996955</v>
      </c>
    </row>
    <row r="480" spans="1:123" hidden="1" outlineLevel="1" x14ac:dyDescent="0.25">
      <c r="A480" s="574" t="s">
        <v>44</v>
      </c>
      <c r="B480" s="575" t="s">
        <v>243</v>
      </c>
      <c r="C480" s="547">
        <v>86</v>
      </c>
      <c r="D480" s="549"/>
      <c r="E480" s="549"/>
      <c r="F480" s="549"/>
      <c r="G480" s="549"/>
      <c r="H480" s="549"/>
      <c r="I480" s="549"/>
      <c r="J480" s="549"/>
      <c r="K480" s="549"/>
      <c r="L480" s="549"/>
      <c r="M480" s="549"/>
      <c r="N480" s="549"/>
      <c r="O480" s="549"/>
      <c r="P480" s="549"/>
      <c r="Q480" s="549"/>
      <c r="R480" s="549"/>
      <c r="S480" s="549"/>
      <c r="T480" s="549"/>
      <c r="U480" s="549"/>
      <c r="V480" s="549"/>
      <c r="W480" s="549"/>
      <c r="X480" s="549"/>
      <c r="Y480" s="549"/>
      <c r="Z480" s="549"/>
      <c r="AA480" s="549"/>
      <c r="AB480" s="549"/>
      <c r="AC480" s="549"/>
      <c r="AD480" s="549"/>
      <c r="AE480" s="549"/>
      <c r="AF480" s="549"/>
      <c r="AG480" s="549"/>
      <c r="AH480" s="549"/>
      <c r="AI480" s="549"/>
      <c r="AJ480" s="549"/>
      <c r="AK480" s="549"/>
      <c r="AL480" s="549"/>
      <c r="AM480" s="549"/>
      <c r="AN480" s="549"/>
      <c r="AO480" s="549"/>
      <c r="AP480" s="549"/>
      <c r="AQ480" s="549"/>
      <c r="AR480" s="549"/>
      <c r="AS480" s="549"/>
      <c r="AT480" s="549"/>
      <c r="AU480" s="549"/>
      <c r="AV480" s="549"/>
      <c r="AW480" s="549"/>
      <c r="AX480" s="549"/>
      <c r="AY480" s="549"/>
      <c r="AZ480" s="549"/>
      <c r="BA480" s="549"/>
      <c r="BB480" s="549"/>
      <c r="BC480" s="549"/>
      <c r="BD480" s="549"/>
      <c r="BE480" s="549"/>
      <c r="BF480" s="549"/>
      <c r="BG480" s="549"/>
      <c r="BH480" s="549"/>
      <c r="BI480" s="549"/>
      <c r="BJ480" s="549"/>
      <c r="BK480" s="549"/>
      <c r="BL480" s="549"/>
      <c r="BM480" s="549"/>
      <c r="BN480" s="549"/>
      <c r="BO480" s="549"/>
      <c r="BP480" s="549"/>
      <c r="BQ480" s="549"/>
      <c r="BR480" s="549"/>
      <c r="BS480" s="549"/>
      <c r="BT480" s="549"/>
      <c r="BU480" s="549"/>
      <c r="BV480" s="549"/>
      <c r="BW480" s="549"/>
      <c r="BX480" s="549"/>
      <c r="BY480" s="549"/>
      <c r="BZ480" s="549"/>
      <c r="CA480" s="549"/>
      <c r="CB480" s="549"/>
      <c r="CC480" s="549"/>
      <c r="CD480" s="549"/>
      <c r="CE480" s="549"/>
      <c r="CF480" s="549"/>
      <c r="CG480" s="549"/>
      <c r="CH480" s="549"/>
      <c r="CI480" s="549"/>
      <c r="CJ480" s="549"/>
      <c r="CK480" s="548">
        <f ca="1">Origination!$CJ$14*D12</f>
        <v>3391.6666666666665</v>
      </c>
      <c r="CL480" s="548">
        <f ca="1">Origination!$CJ$14*E12</f>
        <v>3333.6551271239123</v>
      </c>
      <c r="CM480" s="548">
        <f ca="1">Origination!$CJ$14*F12</f>
        <v>3274.7492430132074</v>
      </c>
      <c r="CN480" s="548">
        <f ca="1">Origination!$CJ$14*G12</f>
        <v>3214.935226522462</v>
      </c>
      <c r="CO480" s="548">
        <f ca="1">Origination!$CJ$14*H12</f>
        <v>3154.1990772774852</v>
      </c>
      <c r="CP480" s="548">
        <f ca="1">Origination!$CJ$14*I12</f>
        <v>3092.526579064981</v>
      </c>
      <c r="CQ480" s="548">
        <f ca="1">Origination!$CJ$14*J12</f>
        <v>3029.9032965050337</v>
      </c>
      <c r="CR480" s="548">
        <f ca="1">Origination!$CJ$14*K12</f>
        <v>2966.3145716722884</v>
      </c>
      <c r="CS480" s="548">
        <f ca="1">Origination!$CJ$14*L12</f>
        <v>2901.7455206650375</v>
      </c>
      <c r="CT480" s="548">
        <f ca="1">Origination!$CJ$14*M12</f>
        <v>2836.181030121425</v>
      </c>
      <c r="CU480" s="548">
        <f ca="1">Origination!$CJ$14*N12</f>
        <v>2769.6057536819317</v>
      </c>
      <c r="CV480" s="548">
        <f ca="1">Origination!$CJ$14*O12</f>
        <v>2702.0041083973297</v>
      </c>
      <c r="CW480" s="548">
        <f ca="1">Origination!$CJ$14*P12</f>
        <v>2633.3602710812565</v>
      </c>
      <c r="CX480" s="548">
        <f ca="1">Origination!$CJ$14*Q12</f>
        <v>2563.6581746065608</v>
      </c>
      <c r="CY480" s="548">
        <f ca="1">Origination!$CJ$14*R12</f>
        <v>2492.8815041445464</v>
      </c>
      <c r="CZ480" s="548">
        <f ca="1">Origination!$CJ$14*S12</f>
        <v>2421.0136933462427</v>
      </c>
      <c r="DA480" s="548">
        <f ca="1">Origination!$CJ$14*T12</f>
        <v>2348.0379204647988</v>
      </c>
      <c r="DB480" s="548">
        <f ca="1">Origination!$CJ$14*U12</f>
        <v>2273.9371044180989</v>
      </c>
      <c r="DC480" s="548">
        <f ca="1">Origination!$CJ$14*V12</f>
        <v>2198.6939007906799</v>
      </c>
      <c r="DD480" s="548">
        <f ca="1">Origination!$CJ$14*W12</f>
        <v>2122.2906977740045</v>
      </c>
      <c r="DE480" s="548">
        <f ca="1">Origination!$CJ$14*X12</f>
        <v>2044.7096120441547</v>
      </c>
      <c r="DF480" s="548">
        <f ca="1">Origination!$CJ$14*Y12</f>
        <v>1965.9324845759706</v>
      </c>
      <c r="DG480" s="548">
        <f ca="1">Origination!$CJ$14*Z12</f>
        <v>1885.9408763926515</v>
      </c>
      <c r="DH480" s="548">
        <f ca="1">Origination!$CJ$14*AA12</f>
        <v>1804.7160642498393</v>
      </c>
      <c r="DI480" s="548">
        <f ca="1">Origination!$CJ$14*AB12</f>
        <v>1722.2390362531592</v>
      </c>
      <c r="DJ480" s="548">
        <f ca="1">Origination!$CJ$14*AC12</f>
        <v>1638.4904874081972</v>
      </c>
      <c r="DK480" s="548">
        <f ca="1">Origination!$CJ$14*AD12</f>
        <v>1553.4508151018747</v>
      </c>
      <c r="DL480" s="548">
        <f ca="1">Origination!$CJ$14*AE12</f>
        <v>1467.1001145141634</v>
      </c>
      <c r="DM480" s="548">
        <f ca="1">Origination!$CJ$14*AF12</f>
        <v>1379.4181739590581</v>
      </c>
      <c r="DN480" s="548">
        <f ca="1">Origination!$CJ$14*AG12</f>
        <v>1290.3844701537284</v>
      </c>
      <c r="DO480" s="548">
        <f ca="1">Origination!$CJ$14*AH12</f>
        <v>1199.978163414733</v>
      </c>
      <c r="DP480" s="548">
        <f ca="1">Origination!$CJ$14*AI12</f>
        <v>1108.1780927801783</v>
      </c>
      <c r="DQ480" s="548">
        <f ca="1">Origination!$CJ$14*AJ12</f>
        <v>1014.962771056674</v>
      </c>
      <c r="DR480" s="548">
        <f ca="1">Origination!$CJ$14*AK12</f>
        <v>920.31037978993254</v>
      </c>
      <c r="DS480" s="548">
        <f ca="1">Origination!$CJ$14*AL12</f>
        <v>824.1987641578288</v>
      </c>
    </row>
    <row r="481" spans="1:123" hidden="1" outlineLevel="1" x14ac:dyDescent="0.25">
      <c r="A481" s="574" t="s">
        <v>44</v>
      </c>
      <c r="B481" s="575" t="s">
        <v>243</v>
      </c>
      <c r="C481" s="547">
        <v>87</v>
      </c>
      <c r="D481" s="549"/>
      <c r="E481" s="549"/>
      <c r="F481" s="549"/>
      <c r="G481" s="549"/>
      <c r="H481" s="549"/>
      <c r="I481" s="549"/>
      <c r="J481" s="549"/>
      <c r="K481" s="549"/>
      <c r="L481" s="549"/>
      <c r="M481" s="549"/>
      <c r="N481" s="549"/>
      <c r="O481" s="549"/>
      <c r="P481" s="549"/>
      <c r="Q481" s="549"/>
      <c r="R481" s="549"/>
      <c r="S481" s="549"/>
      <c r="T481" s="549"/>
      <c r="U481" s="549"/>
      <c r="V481" s="549"/>
      <c r="W481" s="549"/>
      <c r="X481" s="549"/>
      <c r="Y481" s="549"/>
      <c r="Z481" s="549"/>
      <c r="AA481" s="549"/>
      <c r="AB481" s="549"/>
      <c r="AC481" s="549"/>
      <c r="AD481" s="549"/>
      <c r="AE481" s="549"/>
      <c r="AF481" s="549"/>
      <c r="AG481" s="549"/>
      <c r="AH481" s="549"/>
      <c r="AI481" s="549"/>
      <c r="AJ481" s="549"/>
      <c r="AK481" s="549"/>
      <c r="AL481" s="549"/>
      <c r="AM481" s="549"/>
      <c r="AN481" s="549"/>
      <c r="AO481" s="549"/>
      <c r="AP481" s="549"/>
      <c r="AQ481" s="549"/>
      <c r="AR481" s="549"/>
      <c r="AS481" s="549"/>
      <c r="AT481" s="549"/>
      <c r="AU481" s="549"/>
      <c r="AV481" s="549"/>
      <c r="AW481" s="549"/>
      <c r="AX481" s="549"/>
      <c r="AY481" s="549"/>
      <c r="AZ481" s="549"/>
      <c r="BA481" s="549"/>
      <c r="BB481" s="549"/>
      <c r="BC481" s="549"/>
      <c r="BD481" s="549"/>
      <c r="BE481" s="549"/>
      <c r="BF481" s="549"/>
      <c r="BG481" s="549"/>
      <c r="BH481" s="549"/>
      <c r="BI481" s="549"/>
      <c r="BJ481" s="549"/>
      <c r="BK481" s="549"/>
      <c r="BL481" s="549"/>
      <c r="BM481" s="549"/>
      <c r="BN481" s="549"/>
      <c r="BO481" s="549"/>
      <c r="BP481" s="549"/>
      <c r="BQ481" s="549"/>
      <c r="BR481" s="549"/>
      <c r="BS481" s="549"/>
      <c r="BT481" s="549"/>
      <c r="BU481" s="549"/>
      <c r="BV481" s="549"/>
      <c r="BW481" s="549"/>
      <c r="BX481" s="549"/>
      <c r="BY481" s="549"/>
      <c r="BZ481" s="549"/>
      <c r="CA481" s="549"/>
      <c r="CB481" s="549"/>
      <c r="CC481" s="549"/>
      <c r="CD481" s="549"/>
      <c r="CE481" s="549"/>
      <c r="CF481" s="549"/>
      <c r="CG481" s="549"/>
      <c r="CH481" s="549"/>
      <c r="CI481" s="549"/>
      <c r="CJ481" s="549"/>
      <c r="CK481" s="549"/>
      <c r="CL481" s="548">
        <f ca="1">Origination!$CK$14*D12</f>
        <v>3391.6666666666665</v>
      </c>
      <c r="CM481" s="548">
        <f ca="1">Origination!$CK$14*E12</f>
        <v>3333.6551271239123</v>
      </c>
      <c r="CN481" s="548">
        <f ca="1">Origination!$CK$14*F12</f>
        <v>3274.7492430132074</v>
      </c>
      <c r="CO481" s="548">
        <f ca="1">Origination!$CK$14*G12</f>
        <v>3214.935226522462</v>
      </c>
      <c r="CP481" s="548">
        <f ca="1">Origination!$CK$14*H12</f>
        <v>3154.1990772774852</v>
      </c>
      <c r="CQ481" s="548">
        <f ca="1">Origination!$CK$14*I12</f>
        <v>3092.526579064981</v>
      </c>
      <c r="CR481" s="548">
        <f ca="1">Origination!$CK$14*J12</f>
        <v>3029.9032965050337</v>
      </c>
      <c r="CS481" s="548">
        <f ca="1">Origination!$CK$14*K12</f>
        <v>2966.3145716722884</v>
      </c>
      <c r="CT481" s="548">
        <f ca="1">Origination!$CK$14*L12</f>
        <v>2901.7455206650375</v>
      </c>
      <c r="CU481" s="548">
        <f ca="1">Origination!$CK$14*M12</f>
        <v>2836.181030121425</v>
      </c>
      <c r="CV481" s="548">
        <f ca="1">Origination!$CK$14*N12</f>
        <v>2769.6057536819317</v>
      </c>
      <c r="CW481" s="548">
        <f ca="1">Origination!$CK$14*O12</f>
        <v>2702.0041083973297</v>
      </c>
      <c r="CX481" s="548">
        <f ca="1">Origination!$CK$14*P12</f>
        <v>2633.3602710812565</v>
      </c>
      <c r="CY481" s="548">
        <f ca="1">Origination!$CK$14*Q12</f>
        <v>2563.6581746065608</v>
      </c>
      <c r="CZ481" s="548">
        <f ca="1">Origination!$CK$14*R12</f>
        <v>2492.8815041445464</v>
      </c>
      <c r="DA481" s="548">
        <f ca="1">Origination!$CK$14*S12</f>
        <v>2421.0136933462427</v>
      </c>
      <c r="DB481" s="548">
        <f ca="1">Origination!$CK$14*T12</f>
        <v>2348.0379204647988</v>
      </c>
      <c r="DC481" s="548">
        <f ca="1">Origination!$CK$14*U12</f>
        <v>2273.9371044180989</v>
      </c>
      <c r="DD481" s="548">
        <f ca="1">Origination!$CK$14*V12</f>
        <v>2198.6939007906799</v>
      </c>
      <c r="DE481" s="548">
        <f ca="1">Origination!$CK$14*W12</f>
        <v>2122.2906977740045</v>
      </c>
      <c r="DF481" s="548">
        <f ca="1">Origination!$CK$14*X12</f>
        <v>2044.7096120441547</v>
      </c>
      <c r="DG481" s="548">
        <f ca="1">Origination!$CK$14*Y12</f>
        <v>1965.9324845759706</v>
      </c>
      <c r="DH481" s="548">
        <f ca="1">Origination!$CK$14*Z12</f>
        <v>1885.9408763926515</v>
      </c>
      <c r="DI481" s="548">
        <f ca="1">Origination!$CK$14*AA12</f>
        <v>1804.7160642498393</v>
      </c>
      <c r="DJ481" s="548">
        <f ca="1">Origination!$CK$14*AB12</f>
        <v>1722.2390362531592</v>
      </c>
      <c r="DK481" s="548">
        <f ca="1">Origination!$CK$14*AC12</f>
        <v>1638.4904874081972</v>
      </c>
      <c r="DL481" s="548">
        <f ca="1">Origination!$CK$14*AD12</f>
        <v>1553.4508151018747</v>
      </c>
      <c r="DM481" s="548">
        <f ca="1">Origination!$CK$14*AE12</f>
        <v>1467.1001145141634</v>
      </c>
      <c r="DN481" s="548">
        <f ca="1">Origination!$CK$14*AF12</f>
        <v>1379.4181739590581</v>
      </c>
      <c r="DO481" s="548">
        <f ca="1">Origination!$CK$14*AG12</f>
        <v>1290.3844701537284</v>
      </c>
      <c r="DP481" s="548">
        <f ca="1">Origination!$CK$14*AH12</f>
        <v>1199.978163414733</v>
      </c>
      <c r="DQ481" s="548">
        <f ca="1">Origination!$CK$14*AI12</f>
        <v>1108.1780927801783</v>
      </c>
      <c r="DR481" s="548">
        <f ca="1">Origination!$CK$14*AJ12</f>
        <v>1014.962771056674</v>
      </c>
      <c r="DS481" s="548">
        <f ca="1">Origination!$CK$14*AK12</f>
        <v>920.31037978993254</v>
      </c>
    </row>
    <row r="482" spans="1:123" hidden="1" outlineLevel="1" x14ac:dyDescent="0.25">
      <c r="A482" s="574" t="s">
        <v>44</v>
      </c>
      <c r="B482" s="575" t="s">
        <v>243</v>
      </c>
      <c r="C482" s="547">
        <v>88</v>
      </c>
      <c r="D482" s="549"/>
      <c r="E482" s="549"/>
      <c r="F482" s="549"/>
      <c r="G482" s="549"/>
      <c r="H482" s="549"/>
      <c r="I482" s="549"/>
      <c r="J482" s="549"/>
      <c r="K482" s="549"/>
      <c r="L482" s="549"/>
      <c r="M482" s="549"/>
      <c r="N482" s="549"/>
      <c r="O482" s="549"/>
      <c r="P482" s="549"/>
      <c r="Q482" s="549"/>
      <c r="R482" s="549"/>
      <c r="S482" s="549"/>
      <c r="T482" s="549"/>
      <c r="U482" s="549"/>
      <c r="V482" s="549"/>
      <c r="W482" s="549"/>
      <c r="X482" s="549"/>
      <c r="Y482" s="549"/>
      <c r="Z482" s="549"/>
      <c r="AA482" s="549"/>
      <c r="AB482" s="549"/>
      <c r="AC482" s="549"/>
      <c r="AD482" s="549"/>
      <c r="AE482" s="549"/>
      <c r="AF482" s="549"/>
      <c r="AG482" s="549"/>
      <c r="AH482" s="549"/>
      <c r="AI482" s="549"/>
      <c r="AJ482" s="549"/>
      <c r="AK482" s="549"/>
      <c r="AL482" s="549"/>
      <c r="AM482" s="549"/>
      <c r="AN482" s="549"/>
      <c r="AO482" s="549"/>
      <c r="AP482" s="549"/>
      <c r="AQ482" s="549"/>
      <c r="AR482" s="549"/>
      <c r="AS482" s="549"/>
      <c r="AT482" s="549"/>
      <c r="AU482" s="549"/>
      <c r="AV482" s="549"/>
      <c r="AW482" s="549"/>
      <c r="AX482" s="549"/>
      <c r="AY482" s="549"/>
      <c r="AZ482" s="549"/>
      <c r="BA482" s="549"/>
      <c r="BB482" s="549"/>
      <c r="BC482" s="549"/>
      <c r="BD482" s="549"/>
      <c r="BE482" s="549"/>
      <c r="BF482" s="549"/>
      <c r="BG482" s="549"/>
      <c r="BH482" s="549"/>
      <c r="BI482" s="549"/>
      <c r="BJ482" s="549"/>
      <c r="BK482" s="549"/>
      <c r="BL482" s="549"/>
      <c r="BM482" s="549"/>
      <c r="BN482" s="549"/>
      <c r="BO482" s="549"/>
      <c r="BP482" s="549"/>
      <c r="BQ482" s="549"/>
      <c r="BR482" s="549"/>
      <c r="BS482" s="549"/>
      <c r="BT482" s="549"/>
      <c r="BU482" s="549"/>
      <c r="BV482" s="549"/>
      <c r="BW482" s="549"/>
      <c r="BX482" s="549"/>
      <c r="BY482" s="549"/>
      <c r="BZ482" s="549"/>
      <c r="CA482" s="549"/>
      <c r="CB482" s="549"/>
      <c r="CC482" s="549"/>
      <c r="CD482" s="549"/>
      <c r="CE482" s="549"/>
      <c r="CF482" s="549"/>
      <c r="CG482" s="549"/>
      <c r="CH482" s="549"/>
      <c r="CI482" s="549"/>
      <c r="CJ482" s="549"/>
      <c r="CK482" s="549"/>
      <c r="CL482" s="549"/>
      <c r="CM482" s="548">
        <f ca="1">Origination!$CL$14*D12</f>
        <v>3391.6666666666665</v>
      </c>
      <c r="CN482" s="548">
        <f ca="1">Origination!$CL$14*E12</f>
        <v>3333.6551271239123</v>
      </c>
      <c r="CO482" s="548">
        <f ca="1">Origination!$CL$14*F12</f>
        <v>3274.7492430132074</v>
      </c>
      <c r="CP482" s="548">
        <f ca="1">Origination!$CL$14*G12</f>
        <v>3214.935226522462</v>
      </c>
      <c r="CQ482" s="548">
        <f ca="1">Origination!$CL$14*H12</f>
        <v>3154.1990772774852</v>
      </c>
      <c r="CR482" s="548">
        <f ca="1">Origination!$CL$14*I12</f>
        <v>3092.526579064981</v>
      </c>
      <c r="CS482" s="548">
        <f ca="1">Origination!$CL$14*J12</f>
        <v>3029.9032965050337</v>
      </c>
      <c r="CT482" s="548">
        <f ca="1">Origination!$CL$14*K12</f>
        <v>2966.3145716722884</v>
      </c>
      <c r="CU482" s="548">
        <f ca="1">Origination!$CL$14*L12</f>
        <v>2901.7455206650375</v>
      </c>
      <c r="CV482" s="548">
        <f ca="1">Origination!$CL$14*M12</f>
        <v>2836.181030121425</v>
      </c>
      <c r="CW482" s="548">
        <f ca="1">Origination!$CL$14*N12</f>
        <v>2769.6057536819317</v>
      </c>
      <c r="CX482" s="548">
        <f ca="1">Origination!$CL$14*O12</f>
        <v>2702.0041083973297</v>
      </c>
      <c r="CY482" s="548">
        <f ca="1">Origination!$CL$14*P12</f>
        <v>2633.3602710812565</v>
      </c>
      <c r="CZ482" s="548">
        <f ca="1">Origination!$CL$14*Q12</f>
        <v>2563.6581746065608</v>
      </c>
      <c r="DA482" s="548">
        <f ca="1">Origination!$CL$14*R12</f>
        <v>2492.8815041445464</v>
      </c>
      <c r="DB482" s="548">
        <f ca="1">Origination!$CL$14*S12</f>
        <v>2421.0136933462427</v>
      </c>
      <c r="DC482" s="548">
        <f ca="1">Origination!$CL$14*T12</f>
        <v>2348.0379204647988</v>
      </c>
      <c r="DD482" s="548">
        <f ca="1">Origination!$CL$14*U12</f>
        <v>2273.9371044180989</v>
      </c>
      <c r="DE482" s="548">
        <f ca="1">Origination!$CL$14*V12</f>
        <v>2198.6939007906799</v>
      </c>
      <c r="DF482" s="548">
        <f ca="1">Origination!$CL$14*W12</f>
        <v>2122.2906977740045</v>
      </c>
      <c r="DG482" s="548">
        <f ca="1">Origination!$CL$14*X12</f>
        <v>2044.7096120441547</v>
      </c>
      <c r="DH482" s="548">
        <f ca="1">Origination!$CL$14*Y12</f>
        <v>1965.9324845759706</v>
      </c>
      <c r="DI482" s="548">
        <f ca="1">Origination!$CL$14*Z12</f>
        <v>1885.9408763926515</v>
      </c>
      <c r="DJ482" s="548">
        <f ca="1">Origination!$CL$14*AA12</f>
        <v>1804.7160642498393</v>
      </c>
      <c r="DK482" s="548">
        <f ca="1">Origination!$CL$14*AB12</f>
        <v>1722.2390362531592</v>
      </c>
      <c r="DL482" s="548">
        <f ca="1">Origination!$CL$14*AC12</f>
        <v>1638.4904874081972</v>
      </c>
      <c r="DM482" s="548">
        <f ca="1">Origination!$CL$14*AD12</f>
        <v>1553.4508151018747</v>
      </c>
      <c r="DN482" s="548">
        <f ca="1">Origination!$CL$14*AE12</f>
        <v>1467.1001145141634</v>
      </c>
      <c r="DO482" s="548">
        <f ca="1">Origination!$CL$14*AF12</f>
        <v>1379.4181739590581</v>
      </c>
      <c r="DP482" s="548">
        <f ca="1">Origination!$CL$14*AG12</f>
        <v>1290.3844701537284</v>
      </c>
      <c r="DQ482" s="548">
        <f ca="1">Origination!$CL$14*AH12</f>
        <v>1199.978163414733</v>
      </c>
      <c r="DR482" s="548">
        <f ca="1">Origination!$CL$14*AI12</f>
        <v>1108.1780927801783</v>
      </c>
      <c r="DS482" s="548">
        <f ca="1">Origination!$CL$14*AJ12</f>
        <v>1014.962771056674</v>
      </c>
    </row>
    <row r="483" spans="1:123" hidden="1" outlineLevel="1" x14ac:dyDescent="0.25">
      <c r="A483" s="574" t="s">
        <v>44</v>
      </c>
      <c r="B483" s="575" t="s">
        <v>243</v>
      </c>
      <c r="C483" s="547">
        <v>89</v>
      </c>
      <c r="D483" s="549"/>
      <c r="E483" s="549"/>
      <c r="F483" s="549"/>
      <c r="G483" s="549"/>
      <c r="H483" s="549"/>
      <c r="I483" s="549"/>
      <c r="J483" s="549"/>
      <c r="K483" s="549"/>
      <c r="L483" s="549"/>
      <c r="M483" s="549"/>
      <c r="N483" s="549"/>
      <c r="O483" s="549"/>
      <c r="P483" s="549"/>
      <c r="Q483" s="549"/>
      <c r="R483" s="549"/>
      <c r="S483" s="549"/>
      <c r="T483" s="549"/>
      <c r="U483" s="549"/>
      <c r="V483" s="549"/>
      <c r="W483" s="549"/>
      <c r="X483" s="549"/>
      <c r="Y483" s="549"/>
      <c r="Z483" s="549"/>
      <c r="AA483" s="549"/>
      <c r="AB483" s="549"/>
      <c r="AC483" s="549"/>
      <c r="AD483" s="549"/>
      <c r="AE483" s="549"/>
      <c r="AF483" s="549"/>
      <c r="AG483" s="549"/>
      <c r="AH483" s="549"/>
      <c r="AI483" s="549"/>
      <c r="AJ483" s="549"/>
      <c r="AK483" s="549"/>
      <c r="AL483" s="549"/>
      <c r="AM483" s="549"/>
      <c r="AN483" s="549"/>
      <c r="AO483" s="549"/>
      <c r="AP483" s="549"/>
      <c r="AQ483" s="549"/>
      <c r="AR483" s="549"/>
      <c r="AS483" s="549"/>
      <c r="AT483" s="549"/>
      <c r="AU483" s="549"/>
      <c r="AV483" s="549"/>
      <c r="AW483" s="549"/>
      <c r="AX483" s="549"/>
      <c r="AY483" s="549"/>
      <c r="AZ483" s="549"/>
      <c r="BA483" s="549"/>
      <c r="BB483" s="549"/>
      <c r="BC483" s="549"/>
      <c r="BD483" s="549"/>
      <c r="BE483" s="549"/>
      <c r="BF483" s="549"/>
      <c r="BG483" s="549"/>
      <c r="BH483" s="549"/>
      <c r="BI483" s="549"/>
      <c r="BJ483" s="549"/>
      <c r="BK483" s="549"/>
      <c r="BL483" s="549"/>
      <c r="BM483" s="549"/>
      <c r="BN483" s="549"/>
      <c r="BO483" s="549"/>
      <c r="BP483" s="549"/>
      <c r="BQ483" s="549"/>
      <c r="BR483" s="549"/>
      <c r="BS483" s="549"/>
      <c r="BT483" s="549"/>
      <c r="BU483" s="549"/>
      <c r="BV483" s="549"/>
      <c r="BW483" s="549"/>
      <c r="BX483" s="549"/>
      <c r="BY483" s="549"/>
      <c r="BZ483" s="549"/>
      <c r="CA483" s="549"/>
      <c r="CB483" s="549"/>
      <c r="CC483" s="549"/>
      <c r="CD483" s="549"/>
      <c r="CE483" s="549"/>
      <c r="CF483" s="549"/>
      <c r="CG483" s="549"/>
      <c r="CH483" s="549"/>
      <c r="CI483" s="549"/>
      <c r="CJ483" s="549"/>
      <c r="CK483" s="549"/>
      <c r="CL483" s="549"/>
      <c r="CM483" s="549"/>
      <c r="CN483" s="548">
        <f ca="1">Origination!$CM$14*D12</f>
        <v>3391.6666666666665</v>
      </c>
      <c r="CO483" s="548">
        <f ca="1">Origination!$CM$14*E12</f>
        <v>3333.6551271239123</v>
      </c>
      <c r="CP483" s="548">
        <f ca="1">Origination!$CM$14*F12</f>
        <v>3274.7492430132074</v>
      </c>
      <c r="CQ483" s="548">
        <f ca="1">Origination!$CM$14*G12</f>
        <v>3214.935226522462</v>
      </c>
      <c r="CR483" s="548">
        <f ca="1">Origination!$CM$14*H12</f>
        <v>3154.1990772774852</v>
      </c>
      <c r="CS483" s="548">
        <f ca="1">Origination!$CM$14*I12</f>
        <v>3092.526579064981</v>
      </c>
      <c r="CT483" s="548">
        <f ca="1">Origination!$CM$14*J12</f>
        <v>3029.9032965050337</v>
      </c>
      <c r="CU483" s="548">
        <f ca="1">Origination!$CM$14*K12</f>
        <v>2966.3145716722884</v>
      </c>
      <c r="CV483" s="548">
        <f ca="1">Origination!$CM$14*L12</f>
        <v>2901.7455206650375</v>
      </c>
      <c r="CW483" s="548">
        <f ca="1">Origination!$CM$14*M12</f>
        <v>2836.181030121425</v>
      </c>
      <c r="CX483" s="548">
        <f ca="1">Origination!$CM$14*N12</f>
        <v>2769.6057536819317</v>
      </c>
      <c r="CY483" s="548">
        <f ca="1">Origination!$CM$14*O12</f>
        <v>2702.0041083973297</v>
      </c>
      <c r="CZ483" s="548">
        <f ca="1">Origination!$CM$14*P12</f>
        <v>2633.3602710812565</v>
      </c>
      <c r="DA483" s="548">
        <f ca="1">Origination!$CM$14*Q12</f>
        <v>2563.6581746065608</v>
      </c>
      <c r="DB483" s="548">
        <f ca="1">Origination!$CM$14*R12</f>
        <v>2492.8815041445464</v>
      </c>
      <c r="DC483" s="548">
        <f ca="1">Origination!$CM$14*S12</f>
        <v>2421.0136933462427</v>
      </c>
      <c r="DD483" s="548">
        <f ca="1">Origination!$CM$14*T12</f>
        <v>2348.0379204647988</v>
      </c>
      <c r="DE483" s="548">
        <f ca="1">Origination!$CM$14*U12</f>
        <v>2273.9371044180989</v>
      </c>
      <c r="DF483" s="548">
        <f ca="1">Origination!$CM$14*V12</f>
        <v>2198.6939007906799</v>
      </c>
      <c r="DG483" s="548">
        <f ca="1">Origination!$CM$14*W12</f>
        <v>2122.2906977740045</v>
      </c>
      <c r="DH483" s="548">
        <f ca="1">Origination!$CM$14*X12</f>
        <v>2044.7096120441547</v>
      </c>
      <c r="DI483" s="548">
        <f ca="1">Origination!$CM$14*Y12</f>
        <v>1965.9324845759706</v>
      </c>
      <c r="DJ483" s="548">
        <f ca="1">Origination!$CM$14*Z12</f>
        <v>1885.9408763926515</v>
      </c>
      <c r="DK483" s="548">
        <f ca="1">Origination!$CM$14*AA12</f>
        <v>1804.7160642498393</v>
      </c>
      <c r="DL483" s="548">
        <f ca="1">Origination!$CM$14*AB12</f>
        <v>1722.2390362531592</v>
      </c>
      <c r="DM483" s="548">
        <f ca="1">Origination!$CM$14*AC12</f>
        <v>1638.4904874081972</v>
      </c>
      <c r="DN483" s="548">
        <f ca="1">Origination!$CM$14*AD12</f>
        <v>1553.4508151018747</v>
      </c>
      <c r="DO483" s="548">
        <f ca="1">Origination!$CM$14*AE12</f>
        <v>1467.1001145141634</v>
      </c>
      <c r="DP483" s="548">
        <f ca="1">Origination!$CM$14*AF12</f>
        <v>1379.4181739590581</v>
      </c>
      <c r="DQ483" s="548">
        <f ca="1">Origination!$CM$14*AG12</f>
        <v>1290.3844701537284</v>
      </c>
      <c r="DR483" s="548">
        <f ca="1">Origination!$CM$14*AH12</f>
        <v>1199.978163414733</v>
      </c>
      <c r="DS483" s="548">
        <f ca="1">Origination!$CM$14*AI12</f>
        <v>1108.1780927801783</v>
      </c>
    </row>
    <row r="484" spans="1:123" hidden="1" outlineLevel="1" x14ac:dyDescent="0.25">
      <c r="A484" s="574" t="s">
        <v>44</v>
      </c>
      <c r="B484" s="575" t="s">
        <v>243</v>
      </c>
      <c r="C484" s="547">
        <v>90</v>
      </c>
      <c r="D484" s="549"/>
      <c r="E484" s="549"/>
      <c r="F484" s="549"/>
      <c r="G484" s="549"/>
      <c r="H484" s="549"/>
      <c r="I484" s="549"/>
      <c r="J484" s="549"/>
      <c r="K484" s="549"/>
      <c r="L484" s="549"/>
      <c r="M484" s="549"/>
      <c r="N484" s="549"/>
      <c r="O484" s="549"/>
      <c r="P484" s="549"/>
      <c r="Q484" s="549"/>
      <c r="R484" s="549"/>
      <c r="S484" s="549"/>
      <c r="T484" s="549"/>
      <c r="U484" s="549"/>
      <c r="V484" s="549"/>
      <c r="W484" s="549"/>
      <c r="X484" s="549"/>
      <c r="Y484" s="549"/>
      <c r="Z484" s="549"/>
      <c r="AA484" s="549"/>
      <c r="AB484" s="549"/>
      <c r="AC484" s="549"/>
      <c r="AD484" s="549"/>
      <c r="AE484" s="549"/>
      <c r="AF484" s="549"/>
      <c r="AG484" s="549"/>
      <c r="AH484" s="549"/>
      <c r="AI484" s="549"/>
      <c r="AJ484" s="549"/>
      <c r="AK484" s="549"/>
      <c r="AL484" s="549"/>
      <c r="AM484" s="549"/>
      <c r="AN484" s="549"/>
      <c r="AO484" s="549"/>
      <c r="AP484" s="549"/>
      <c r="AQ484" s="549"/>
      <c r="AR484" s="549"/>
      <c r="AS484" s="549"/>
      <c r="AT484" s="549"/>
      <c r="AU484" s="549"/>
      <c r="AV484" s="549"/>
      <c r="AW484" s="549"/>
      <c r="AX484" s="549"/>
      <c r="AY484" s="549"/>
      <c r="AZ484" s="549"/>
      <c r="BA484" s="549"/>
      <c r="BB484" s="549"/>
      <c r="BC484" s="549"/>
      <c r="BD484" s="549"/>
      <c r="BE484" s="549"/>
      <c r="BF484" s="549"/>
      <c r="BG484" s="549"/>
      <c r="BH484" s="549"/>
      <c r="BI484" s="549"/>
      <c r="BJ484" s="549"/>
      <c r="BK484" s="549"/>
      <c r="BL484" s="549"/>
      <c r="BM484" s="549"/>
      <c r="BN484" s="549"/>
      <c r="BO484" s="549"/>
      <c r="BP484" s="549"/>
      <c r="BQ484" s="549"/>
      <c r="BR484" s="549"/>
      <c r="BS484" s="549"/>
      <c r="BT484" s="549"/>
      <c r="BU484" s="549"/>
      <c r="BV484" s="549"/>
      <c r="BW484" s="549"/>
      <c r="BX484" s="549"/>
      <c r="BY484" s="549"/>
      <c r="BZ484" s="549"/>
      <c r="CA484" s="549"/>
      <c r="CB484" s="549"/>
      <c r="CC484" s="549"/>
      <c r="CD484" s="549"/>
      <c r="CE484" s="549"/>
      <c r="CF484" s="549"/>
      <c r="CG484" s="549"/>
      <c r="CH484" s="549"/>
      <c r="CI484" s="549"/>
      <c r="CJ484" s="549"/>
      <c r="CK484" s="549"/>
      <c r="CL484" s="549"/>
      <c r="CM484" s="549"/>
      <c r="CN484" s="549"/>
      <c r="CO484" s="548">
        <f ca="1">Origination!$CN$14*D12</f>
        <v>3545.833333333333</v>
      </c>
      <c r="CP484" s="548">
        <f ca="1">Origination!$CN$14*E12</f>
        <v>3485.1849056295446</v>
      </c>
      <c r="CQ484" s="548">
        <f ca="1">Origination!$CN$14*F12</f>
        <v>3423.6014813319898</v>
      </c>
      <c r="CR484" s="548">
        <f ca="1">Origination!$CN$14*G12</f>
        <v>3361.0686459098465</v>
      </c>
      <c r="CS484" s="548">
        <f ca="1">Origination!$CN$14*H12</f>
        <v>3297.5717626082801</v>
      </c>
      <c r="CT484" s="548">
        <f ca="1">Origination!$CN$14*I12</f>
        <v>3233.0959690224804</v>
      </c>
      <c r="CU484" s="548">
        <f ca="1">Origination!$CN$14*J12</f>
        <v>3167.626173618899</v>
      </c>
      <c r="CV484" s="548">
        <f ca="1">Origination!$CN$14*K12</f>
        <v>3101.1470522028471</v>
      </c>
      <c r="CW484" s="548">
        <f ca="1">Origination!$CN$14*L12</f>
        <v>3033.6430443316299</v>
      </c>
      <c r="CX484" s="548">
        <f ca="1">Origination!$CN$14*M12</f>
        <v>2965.0983496723989</v>
      </c>
      <c r="CY484" s="548">
        <f ca="1">Origination!$CN$14*N12</f>
        <v>2895.4969243038377</v>
      </c>
      <c r="CZ484" s="548">
        <f ca="1">Origination!$CN$14*O12</f>
        <v>2824.8224769608446</v>
      </c>
      <c r="DA484" s="548">
        <f ca="1">Origination!$CN$14*P12</f>
        <v>2753.0584652213138</v>
      </c>
      <c r="DB484" s="548">
        <f ca="1">Origination!$CN$14*Q12</f>
        <v>2680.1880916341315</v>
      </c>
      <c r="DC484" s="548">
        <f ca="1">Origination!$CN$14*R12</f>
        <v>2606.1942997874803</v>
      </c>
      <c r="DD484" s="548">
        <f ca="1">Origination!$CN$14*S12</f>
        <v>2531.0597703165267</v>
      </c>
      <c r="DE484" s="548">
        <f ca="1">Origination!$CN$14*T12</f>
        <v>2454.7669168495627</v>
      </c>
      <c r="DF484" s="548">
        <f ca="1">Origination!$CN$14*U12</f>
        <v>2377.297881891649</v>
      </c>
      <c r="DG484" s="548">
        <f ca="1">Origination!$CN$14*V12</f>
        <v>2298.6345326448013</v>
      </c>
      <c r="DH484" s="548">
        <f ca="1">Origination!$CN$14*W12</f>
        <v>2218.7584567637318</v>
      </c>
      <c r="DI484" s="548">
        <f ca="1">Origination!$CN$14*X12</f>
        <v>2137.650958046162</v>
      </c>
      <c r="DJ484" s="548">
        <f ca="1">Origination!$CN$14*Y12</f>
        <v>2055.2930520566965</v>
      </c>
      <c r="DK484" s="548">
        <f ca="1">Origination!$CN$14*Z12</f>
        <v>1971.6654616832266</v>
      </c>
      <c r="DL484" s="548">
        <f ca="1">Origination!$CN$14*AA12</f>
        <v>1886.748612624832</v>
      </c>
      <c r="DM484" s="548">
        <f ca="1">Origination!$CN$14*AB12</f>
        <v>1800.522628810121</v>
      </c>
      <c r="DN484" s="548">
        <f ca="1">Origination!$CN$14*AC12</f>
        <v>1712.9673277449333</v>
      </c>
      <c r="DO484" s="548">
        <f ca="1">Origination!$CN$14*AD12</f>
        <v>1624.0622157883236</v>
      </c>
      <c r="DP484" s="548">
        <f ca="1">Origination!$CN$14*AE12</f>
        <v>1533.7864833557162</v>
      </c>
      <c r="DQ484" s="548">
        <f ca="1">Origination!$CN$14*AF12</f>
        <v>1442.119000048106</v>
      </c>
      <c r="DR484" s="548">
        <f ca="1">Origination!$CN$14*AG12</f>
        <v>1349.0383097061706</v>
      </c>
      <c r="DS484" s="548">
        <f ca="1">Origination!$CN$14*AH12</f>
        <v>1254.5226253881299</v>
      </c>
    </row>
    <row r="485" spans="1:123" hidden="1" outlineLevel="1" x14ac:dyDescent="0.25">
      <c r="A485" s="574" t="s">
        <v>44</v>
      </c>
      <c r="B485" s="575" t="s">
        <v>243</v>
      </c>
      <c r="C485" s="547">
        <v>91</v>
      </c>
      <c r="D485" s="549"/>
      <c r="E485" s="549"/>
      <c r="F485" s="549"/>
      <c r="G485" s="549"/>
      <c r="H485" s="549"/>
      <c r="I485" s="549"/>
      <c r="J485" s="549"/>
      <c r="K485" s="549"/>
      <c r="L485" s="549"/>
      <c r="M485" s="549"/>
      <c r="N485" s="549"/>
      <c r="O485" s="549"/>
      <c r="P485" s="549"/>
      <c r="Q485" s="549"/>
      <c r="R485" s="549"/>
      <c r="S485" s="549"/>
      <c r="T485" s="549"/>
      <c r="U485" s="549"/>
      <c r="V485" s="549"/>
      <c r="W485" s="549"/>
      <c r="X485" s="549"/>
      <c r="Y485" s="549"/>
      <c r="Z485" s="549"/>
      <c r="AA485" s="549"/>
      <c r="AB485" s="549"/>
      <c r="AC485" s="549"/>
      <c r="AD485" s="549"/>
      <c r="AE485" s="549"/>
      <c r="AF485" s="549"/>
      <c r="AG485" s="549"/>
      <c r="AH485" s="549"/>
      <c r="AI485" s="549"/>
      <c r="AJ485" s="549"/>
      <c r="AK485" s="549"/>
      <c r="AL485" s="549"/>
      <c r="AM485" s="549"/>
      <c r="AN485" s="549"/>
      <c r="AO485" s="549"/>
      <c r="AP485" s="549"/>
      <c r="AQ485" s="549"/>
      <c r="AR485" s="549"/>
      <c r="AS485" s="549"/>
      <c r="AT485" s="549"/>
      <c r="AU485" s="549"/>
      <c r="AV485" s="549"/>
      <c r="AW485" s="549"/>
      <c r="AX485" s="549"/>
      <c r="AY485" s="549"/>
      <c r="AZ485" s="549"/>
      <c r="BA485" s="549"/>
      <c r="BB485" s="549"/>
      <c r="BC485" s="549"/>
      <c r="BD485" s="549"/>
      <c r="BE485" s="549"/>
      <c r="BF485" s="549"/>
      <c r="BG485" s="549"/>
      <c r="BH485" s="549"/>
      <c r="BI485" s="549"/>
      <c r="BJ485" s="549"/>
      <c r="BK485" s="549"/>
      <c r="BL485" s="549"/>
      <c r="BM485" s="549"/>
      <c r="BN485" s="549"/>
      <c r="BO485" s="549"/>
      <c r="BP485" s="549"/>
      <c r="BQ485" s="549"/>
      <c r="BR485" s="549"/>
      <c r="BS485" s="549"/>
      <c r="BT485" s="549"/>
      <c r="BU485" s="549"/>
      <c r="BV485" s="549"/>
      <c r="BW485" s="549"/>
      <c r="BX485" s="549"/>
      <c r="BY485" s="549"/>
      <c r="BZ485" s="549"/>
      <c r="CA485" s="549"/>
      <c r="CB485" s="549"/>
      <c r="CC485" s="549"/>
      <c r="CD485" s="549"/>
      <c r="CE485" s="549"/>
      <c r="CF485" s="549"/>
      <c r="CG485" s="549"/>
      <c r="CH485" s="549"/>
      <c r="CI485" s="549"/>
      <c r="CJ485" s="549"/>
      <c r="CK485" s="549"/>
      <c r="CL485" s="549"/>
      <c r="CM485" s="549"/>
      <c r="CN485" s="549"/>
      <c r="CO485" s="549"/>
      <c r="CP485" s="548">
        <f ca="1">Origination!$CO$14*D12</f>
        <v>3545.833333333333</v>
      </c>
      <c r="CQ485" s="548">
        <f ca="1">Origination!$CO$14*E12</f>
        <v>3485.1849056295446</v>
      </c>
      <c r="CR485" s="548">
        <f ca="1">Origination!$CO$14*F12</f>
        <v>3423.6014813319898</v>
      </c>
      <c r="CS485" s="548">
        <f ca="1">Origination!$CO$14*G12</f>
        <v>3361.0686459098465</v>
      </c>
      <c r="CT485" s="548">
        <f ca="1">Origination!$CO$14*H12</f>
        <v>3297.5717626082801</v>
      </c>
      <c r="CU485" s="548">
        <f ca="1">Origination!$CO$14*I12</f>
        <v>3233.0959690224804</v>
      </c>
      <c r="CV485" s="548">
        <f ca="1">Origination!$CO$14*J12</f>
        <v>3167.626173618899</v>
      </c>
      <c r="CW485" s="548">
        <f ca="1">Origination!$CO$14*K12</f>
        <v>3101.1470522028471</v>
      </c>
      <c r="CX485" s="548">
        <f ca="1">Origination!$CO$14*L12</f>
        <v>3033.6430443316299</v>
      </c>
      <c r="CY485" s="548">
        <f ca="1">Origination!$CO$14*M12</f>
        <v>2965.0983496723989</v>
      </c>
      <c r="CZ485" s="548">
        <f ca="1">Origination!$CO$14*N12</f>
        <v>2895.4969243038377</v>
      </c>
      <c r="DA485" s="548">
        <f ca="1">Origination!$CO$14*O12</f>
        <v>2824.8224769608446</v>
      </c>
      <c r="DB485" s="548">
        <f ca="1">Origination!$CO$14*P12</f>
        <v>2753.0584652213138</v>
      </c>
      <c r="DC485" s="548">
        <f ca="1">Origination!$CO$14*Q12</f>
        <v>2680.1880916341315</v>
      </c>
      <c r="DD485" s="548">
        <f ca="1">Origination!$CO$14*R12</f>
        <v>2606.1942997874803</v>
      </c>
      <c r="DE485" s="548">
        <f ca="1">Origination!$CO$14*S12</f>
        <v>2531.0597703165267</v>
      </c>
      <c r="DF485" s="548">
        <f ca="1">Origination!$CO$14*T12</f>
        <v>2454.7669168495627</v>
      </c>
      <c r="DG485" s="548">
        <f ca="1">Origination!$CO$14*U12</f>
        <v>2377.297881891649</v>
      </c>
      <c r="DH485" s="548">
        <f ca="1">Origination!$CO$14*V12</f>
        <v>2298.6345326448013</v>
      </c>
      <c r="DI485" s="548">
        <f ca="1">Origination!$CO$14*W12</f>
        <v>2218.7584567637318</v>
      </c>
      <c r="DJ485" s="548">
        <f ca="1">Origination!$CO$14*X12</f>
        <v>2137.650958046162</v>
      </c>
      <c r="DK485" s="548">
        <f ca="1">Origination!$CO$14*Y12</f>
        <v>2055.2930520566965</v>
      </c>
      <c r="DL485" s="548">
        <f ca="1">Origination!$CO$14*Z12</f>
        <v>1971.6654616832266</v>
      </c>
      <c r="DM485" s="548">
        <f ca="1">Origination!$CO$14*AA12</f>
        <v>1886.748612624832</v>
      </c>
      <c r="DN485" s="548">
        <f ca="1">Origination!$CO$14*AB12</f>
        <v>1800.522628810121</v>
      </c>
      <c r="DO485" s="548">
        <f ca="1">Origination!$CO$14*AC12</f>
        <v>1712.9673277449333</v>
      </c>
      <c r="DP485" s="548">
        <f ca="1">Origination!$CO$14*AD12</f>
        <v>1624.0622157883236</v>
      </c>
      <c r="DQ485" s="548">
        <f ca="1">Origination!$CO$14*AE12</f>
        <v>1533.7864833557162</v>
      </c>
      <c r="DR485" s="548">
        <f ca="1">Origination!$CO$14*AF12</f>
        <v>1442.119000048106</v>
      </c>
      <c r="DS485" s="548">
        <f ca="1">Origination!$CO$14*AG12</f>
        <v>1349.0383097061706</v>
      </c>
    </row>
    <row r="486" spans="1:123" hidden="1" outlineLevel="1" x14ac:dyDescent="0.25">
      <c r="A486" s="574" t="s">
        <v>44</v>
      </c>
      <c r="B486" s="575" t="s">
        <v>243</v>
      </c>
      <c r="C486" s="547">
        <v>92</v>
      </c>
      <c r="D486" s="549"/>
      <c r="E486" s="549"/>
      <c r="F486" s="549"/>
      <c r="G486" s="549"/>
      <c r="H486" s="549"/>
      <c r="I486" s="549"/>
      <c r="J486" s="549"/>
      <c r="K486" s="549"/>
      <c r="L486" s="549"/>
      <c r="M486" s="549"/>
      <c r="N486" s="549"/>
      <c r="O486" s="549"/>
      <c r="P486" s="549"/>
      <c r="Q486" s="549"/>
      <c r="R486" s="549"/>
      <c r="S486" s="549"/>
      <c r="T486" s="549"/>
      <c r="U486" s="549"/>
      <c r="V486" s="549"/>
      <c r="W486" s="549"/>
      <c r="X486" s="549"/>
      <c r="Y486" s="549"/>
      <c r="Z486" s="549"/>
      <c r="AA486" s="549"/>
      <c r="AB486" s="549"/>
      <c r="AC486" s="549"/>
      <c r="AD486" s="549"/>
      <c r="AE486" s="549"/>
      <c r="AF486" s="549"/>
      <c r="AG486" s="549"/>
      <c r="AH486" s="549"/>
      <c r="AI486" s="549"/>
      <c r="AJ486" s="549"/>
      <c r="AK486" s="549"/>
      <c r="AL486" s="549"/>
      <c r="AM486" s="549"/>
      <c r="AN486" s="549"/>
      <c r="AO486" s="549"/>
      <c r="AP486" s="549"/>
      <c r="AQ486" s="549"/>
      <c r="AR486" s="549"/>
      <c r="AS486" s="549"/>
      <c r="AT486" s="549"/>
      <c r="AU486" s="549"/>
      <c r="AV486" s="549"/>
      <c r="AW486" s="549"/>
      <c r="AX486" s="549"/>
      <c r="AY486" s="549"/>
      <c r="AZ486" s="549"/>
      <c r="BA486" s="549"/>
      <c r="BB486" s="549"/>
      <c r="BC486" s="549"/>
      <c r="BD486" s="549"/>
      <c r="BE486" s="549"/>
      <c r="BF486" s="549"/>
      <c r="BG486" s="549"/>
      <c r="BH486" s="549"/>
      <c r="BI486" s="549"/>
      <c r="BJ486" s="549"/>
      <c r="BK486" s="549"/>
      <c r="BL486" s="549"/>
      <c r="BM486" s="549"/>
      <c r="BN486" s="549"/>
      <c r="BO486" s="549"/>
      <c r="BP486" s="549"/>
      <c r="BQ486" s="549"/>
      <c r="BR486" s="549"/>
      <c r="BS486" s="549"/>
      <c r="BT486" s="549"/>
      <c r="BU486" s="549"/>
      <c r="BV486" s="549"/>
      <c r="BW486" s="549"/>
      <c r="BX486" s="549"/>
      <c r="BY486" s="549"/>
      <c r="BZ486" s="549"/>
      <c r="CA486" s="549"/>
      <c r="CB486" s="549"/>
      <c r="CC486" s="549"/>
      <c r="CD486" s="549"/>
      <c r="CE486" s="549"/>
      <c r="CF486" s="549"/>
      <c r="CG486" s="549"/>
      <c r="CH486" s="549"/>
      <c r="CI486" s="549"/>
      <c r="CJ486" s="549"/>
      <c r="CK486" s="549"/>
      <c r="CL486" s="549"/>
      <c r="CM486" s="549"/>
      <c r="CN486" s="549"/>
      <c r="CO486" s="549"/>
      <c r="CP486" s="549"/>
      <c r="CQ486" s="548">
        <f ca="1">Origination!$CP$14*D12</f>
        <v>3545.833333333333</v>
      </c>
      <c r="CR486" s="548">
        <f ca="1">Origination!$CP$14*E12</f>
        <v>3485.1849056295446</v>
      </c>
      <c r="CS486" s="548">
        <f ca="1">Origination!$CP$14*F12</f>
        <v>3423.6014813319898</v>
      </c>
      <c r="CT486" s="548">
        <f ca="1">Origination!$CP$14*G12</f>
        <v>3361.0686459098465</v>
      </c>
      <c r="CU486" s="548">
        <f ca="1">Origination!$CP$14*H12</f>
        <v>3297.5717626082801</v>
      </c>
      <c r="CV486" s="548">
        <f ca="1">Origination!$CP$14*I12</f>
        <v>3233.0959690224804</v>
      </c>
      <c r="CW486" s="548">
        <f ca="1">Origination!$CP$14*J12</f>
        <v>3167.626173618899</v>
      </c>
      <c r="CX486" s="548">
        <f ca="1">Origination!$CP$14*K12</f>
        <v>3101.1470522028471</v>
      </c>
      <c r="CY486" s="548">
        <f ca="1">Origination!$CP$14*L12</f>
        <v>3033.6430443316299</v>
      </c>
      <c r="CZ486" s="548">
        <f ca="1">Origination!$CP$14*M12</f>
        <v>2965.0983496723989</v>
      </c>
      <c r="DA486" s="548">
        <f ca="1">Origination!$CP$14*N12</f>
        <v>2895.4969243038377</v>
      </c>
      <c r="DB486" s="548">
        <f ca="1">Origination!$CP$14*O12</f>
        <v>2824.8224769608446</v>
      </c>
      <c r="DC486" s="548">
        <f ca="1">Origination!$CP$14*P12</f>
        <v>2753.0584652213138</v>
      </c>
      <c r="DD486" s="548">
        <f ca="1">Origination!$CP$14*Q12</f>
        <v>2680.1880916341315</v>
      </c>
      <c r="DE486" s="548">
        <f ca="1">Origination!$CP$14*R12</f>
        <v>2606.1942997874803</v>
      </c>
      <c r="DF486" s="548">
        <f ca="1">Origination!$CP$14*S12</f>
        <v>2531.0597703165267</v>
      </c>
      <c r="DG486" s="548">
        <f ca="1">Origination!$CP$14*T12</f>
        <v>2454.7669168495627</v>
      </c>
      <c r="DH486" s="548">
        <f ca="1">Origination!$CP$14*U12</f>
        <v>2377.297881891649</v>
      </c>
      <c r="DI486" s="548">
        <f ca="1">Origination!$CP$14*V12</f>
        <v>2298.6345326448013</v>
      </c>
      <c r="DJ486" s="548">
        <f ca="1">Origination!$CP$14*W12</f>
        <v>2218.7584567637318</v>
      </c>
      <c r="DK486" s="548">
        <f ca="1">Origination!$CP$14*X12</f>
        <v>2137.650958046162</v>
      </c>
      <c r="DL486" s="548">
        <f ca="1">Origination!$CP$14*Y12</f>
        <v>2055.2930520566965</v>
      </c>
      <c r="DM486" s="548">
        <f ca="1">Origination!$CP$14*Z12</f>
        <v>1971.6654616832266</v>
      </c>
      <c r="DN486" s="548">
        <f ca="1">Origination!$CP$14*AA12</f>
        <v>1886.748612624832</v>
      </c>
      <c r="DO486" s="548">
        <f ca="1">Origination!$CP$14*AB12</f>
        <v>1800.522628810121</v>
      </c>
      <c r="DP486" s="548">
        <f ca="1">Origination!$CP$14*AC12</f>
        <v>1712.9673277449333</v>
      </c>
      <c r="DQ486" s="548">
        <f ca="1">Origination!$CP$14*AD12</f>
        <v>1624.0622157883236</v>
      </c>
      <c r="DR486" s="548">
        <f ca="1">Origination!$CP$14*AE12</f>
        <v>1533.7864833557162</v>
      </c>
      <c r="DS486" s="548">
        <f ca="1">Origination!$CP$14*AF12</f>
        <v>1442.119000048106</v>
      </c>
    </row>
    <row r="487" spans="1:123" hidden="1" outlineLevel="1" x14ac:dyDescent="0.25">
      <c r="A487" s="574" t="s">
        <v>44</v>
      </c>
      <c r="B487" s="575" t="s">
        <v>243</v>
      </c>
      <c r="C487" s="547">
        <v>93</v>
      </c>
      <c r="D487" s="549"/>
      <c r="E487" s="549"/>
      <c r="F487" s="549"/>
      <c r="G487" s="549"/>
      <c r="H487" s="549"/>
      <c r="I487" s="549"/>
      <c r="J487" s="549"/>
      <c r="K487" s="549"/>
      <c r="L487" s="549"/>
      <c r="M487" s="549"/>
      <c r="N487" s="549"/>
      <c r="O487" s="549"/>
      <c r="P487" s="549"/>
      <c r="Q487" s="549"/>
      <c r="R487" s="549"/>
      <c r="S487" s="549"/>
      <c r="T487" s="549"/>
      <c r="U487" s="549"/>
      <c r="V487" s="549"/>
      <c r="W487" s="549"/>
      <c r="X487" s="549"/>
      <c r="Y487" s="549"/>
      <c r="Z487" s="549"/>
      <c r="AA487" s="549"/>
      <c r="AB487" s="549"/>
      <c r="AC487" s="549"/>
      <c r="AD487" s="549"/>
      <c r="AE487" s="549"/>
      <c r="AF487" s="549"/>
      <c r="AG487" s="549"/>
      <c r="AH487" s="549"/>
      <c r="AI487" s="549"/>
      <c r="AJ487" s="549"/>
      <c r="AK487" s="549"/>
      <c r="AL487" s="549"/>
      <c r="AM487" s="549"/>
      <c r="AN487" s="549"/>
      <c r="AO487" s="549"/>
      <c r="AP487" s="549"/>
      <c r="AQ487" s="549"/>
      <c r="AR487" s="549"/>
      <c r="AS487" s="549"/>
      <c r="AT487" s="549"/>
      <c r="AU487" s="549"/>
      <c r="AV487" s="549"/>
      <c r="AW487" s="549"/>
      <c r="AX487" s="549"/>
      <c r="AY487" s="549"/>
      <c r="AZ487" s="549"/>
      <c r="BA487" s="549"/>
      <c r="BB487" s="549"/>
      <c r="BC487" s="549"/>
      <c r="BD487" s="549"/>
      <c r="BE487" s="549"/>
      <c r="BF487" s="549"/>
      <c r="BG487" s="549"/>
      <c r="BH487" s="549"/>
      <c r="BI487" s="549"/>
      <c r="BJ487" s="549"/>
      <c r="BK487" s="549"/>
      <c r="BL487" s="549"/>
      <c r="BM487" s="549"/>
      <c r="BN487" s="549"/>
      <c r="BO487" s="549"/>
      <c r="BP487" s="549"/>
      <c r="BQ487" s="549"/>
      <c r="BR487" s="549"/>
      <c r="BS487" s="549"/>
      <c r="BT487" s="549"/>
      <c r="BU487" s="549"/>
      <c r="BV487" s="549"/>
      <c r="BW487" s="549"/>
      <c r="BX487" s="549"/>
      <c r="BY487" s="549"/>
      <c r="BZ487" s="549"/>
      <c r="CA487" s="549"/>
      <c r="CB487" s="549"/>
      <c r="CC487" s="549"/>
      <c r="CD487" s="549"/>
      <c r="CE487" s="549"/>
      <c r="CF487" s="549"/>
      <c r="CG487" s="549"/>
      <c r="CH487" s="549"/>
      <c r="CI487" s="549"/>
      <c r="CJ487" s="549"/>
      <c r="CK487" s="549"/>
      <c r="CL487" s="549"/>
      <c r="CM487" s="549"/>
      <c r="CN487" s="549"/>
      <c r="CO487" s="549"/>
      <c r="CP487" s="549"/>
      <c r="CQ487" s="549"/>
      <c r="CR487" s="548">
        <f ca="1">Origination!$CQ$14*D12</f>
        <v>3700</v>
      </c>
      <c r="CS487" s="548">
        <f ca="1">Origination!$CQ$14*E12</f>
        <v>3636.7146841351769</v>
      </c>
      <c r="CT487" s="548">
        <f ca="1">Origination!$CQ$14*F12</f>
        <v>3572.4537196507717</v>
      </c>
      <c r="CU487" s="548">
        <f ca="1">Origination!$CQ$14*G12</f>
        <v>3507.2020652972315</v>
      </c>
      <c r="CV487" s="548">
        <f ca="1">Origination!$CQ$14*H12</f>
        <v>3440.944447939075</v>
      </c>
      <c r="CW487" s="548">
        <f ca="1">Origination!$CQ$14*I12</f>
        <v>3373.6653589799794</v>
      </c>
      <c r="CX487" s="548">
        <f ca="1">Origination!$CQ$14*J12</f>
        <v>3305.3490507327642</v>
      </c>
      <c r="CY487" s="548">
        <f ca="1">Origination!$CQ$14*K12</f>
        <v>3235.9795327334059</v>
      </c>
      <c r="CZ487" s="548">
        <f ca="1">Origination!$CQ$14*L12</f>
        <v>3165.5405679982223</v>
      </c>
      <c r="DA487" s="548">
        <f ca="1">Origination!$CQ$14*M12</f>
        <v>3094.0156692233732</v>
      </c>
      <c r="DB487" s="548">
        <f ca="1">Origination!$CQ$14*N12</f>
        <v>3021.3880949257436</v>
      </c>
      <c r="DC487" s="548">
        <f ca="1">Origination!$CQ$14*O12</f>
        <v>2947.6408455243595</v>
      </c>
      <c r="DD487" s="548">
        <f ca="1">Origination!$CQ$14*P12</f>
        <v>2872.756659361371</v>
      </c>
      <c r="DE487" s="548">
        <f ca="1">Origination!$CQ$14*Q12</f>
        <v>2796.7180086617027</v>
      </c>
      <c r="DF487" s="548">
        <f ca="1">Origination!$CQ$14*R12</f>
        <v>2719.5070954304142</v>
      </c>
      <c r="DG487" s="548">
        <f ca="1">Origination!$CQ$14*S12</f>
        <v>2641.1058472868103</v>
      </c>
      <c r="DH487" s="548">
        <f ca="1">Origination!$CQ$14*T12</f>
        <v>2561.4959132343261</v>
      </c>
      <c r="DI487" s="548">
        <f ca="1">Origination!$CQ$14*U12</f>
        <v>2480.6586593651991</v>
      </c>
      <c r="DJ487" s="548">
        <f ca="1">Origination!$CQ$14*V12</f>
        <v>2398.5751644989232</v>
      </c>
      <c r="DK487" s="548">
        <f ca="1">Origination!$CQ$14*W12</f>
        <v>2315.2262157534592</v>
      </c>
      <c r="DL487" s="548">
        <f ca="1">Origination!$CQ$14*X12</f>
        <v>2230.5923040481689</v>
      </c>
      <c r="DM487" s="548">
        <f ca="1">Origination!$CQ$14*Y12</f>
        <v>2144.6536195374224</v>
      </c>
      <c r="DN487" s="548">
        <f ca="1">Origination!$CQ$14*Z12</f>
        <v>2057.3900469738014</v>
      </c>
      <c r="DO487" s="548">
        <f ca="1">Origination!$CQ$14*AA12</f>
        <v>1968.7811609998248</v>
      </c>
      <c r="DP487" s="548">
        <f ca="1">Origination!$CQ$14*AB12</f>
        <v>1878.8062213670828</v>
      </c>
      <c r="DQ487" s="548">
        <f ca="1">Origination!$CQ$14*AC12</f>
        <v>1787.4441680816694</v>
      </c>
      <c r="DR487" s="548">
        <f ca="1">Origination!$CQ$14*AD12</f>
        <v>1694.6736164747722</v>
      </c>
      <c r="DS487" s="548">
        <f ca="1">Origination!$CQ$14*AE12</f>
        <v>1600.472852197269</v>
      </c>
    </row>
    <row r="488" spans="1:123" hidden="1" outlineLevel="1" x14ac:dyDescent="0.25">
      <c r="A488" s="574" t="s">
        <v>44</v>
      </c>
      <c r="B488" s="575" t="s">
        <v>243</v>
      </c>
      <c r="C488" s="547">
        <v>94</v>
      </c>
      <c r="D488" s="549"/>
      <c r="E488" s="549"/>
      <c r="F488" s="549"/>
      <c r="G488" s="549"/>
      <c r="H488" s="549"/>
      <c r="I488" s="549"/>
      <c r="J488" s="549"/>
      <c r="K488" s="549"/>
      <c r="L488" s="549"/>
      <c r="M488" s="549"/>
      <c r="N488" s="549"/>
      <c r="O488" s="549"/>
      <c r="P488" s="549"/>
      <c r="Q488" s="549"/>
      <c r="R488" s="549"/>
      <c r="S488" s="549"/>
      <c r="T488" s="549"/>
      <c r="U488" s="549"/>
      <c r="V488" s="549"/>
      <c r="W488" s="549"/>
      <c r="X488" s="549"/>
      <c r="Y488" s="549"/>
      <c r="Z488" s="549"/>
      <c r="AA488" s="549"/>
      <c r="AB488" s="549"/>
      <c r="AC488" s="549"/>
      <c r="AD488" s="549"/>
      <c r="AE488" s="549"/>
      <c r="AF488" s="549"/>
      <c r="AG488" s="549"/>
      <c r="AH488" s="549"/>
      <c r="AI488" s="549"/>
      <c r="AJ488" s="549"/>
      <c r="AK488" s="549"/>
      <c r="AL488" s="549"/>
      <c r="AM488" s="549"/>
      <c r="AN488" s="549"/>
      <c r="AO488" s="549"/>
      <c r="AP488" s="549"/>
      <c r="AQ488" s="549"/>
      <c r="AR488" s="549"/>
      <c r="AS488" s="549"/>
      <c r="AT488" s="549"/>
      <c r="AU488" s="549"/>
      <c r="AV488" s="549"/>
      <c r="AW488" s="549"/>
      <c r="AX488" s="549"/>
      <c r="AY488" s="549"/>
      <c r="AZ488" s="549"/>
      <c r="BA488" s="549"/>
      <c r="BB488" s="549"/>
      <c r="BC488" s="549"/>
      <c r="BD488" s="549"/>
      <c r="BE488" s="549"/>
      <c r="BF488" s="549"/>
      <c r="BG488" s="549"/>
      <c r="BH488" s="549"/>
      <c r="BI488" s="549"/>
      <c r="BJ488" s="549"/>
      <c r="BK488" s="549"/>
      <c r="BL488" s="549"/>
      <c r="BM488" s="549"/>
      <c r="BN488" s="549"/>
      <c r="BO488" s="549"/>
      <c r="BP488" s="549"/>
      <c r="BQ488" s="549"/>
      <c r="BR488" s="549"/>
      <c r="BS488" s="549"/>
      <c r="BT488" s="549"/>
      <c r="BU488" s="549"/>
      <c r="BV488" s="549"/>
      <c r="BW488" s="549"/>
      <c r="BX488" s="549"/>
      <c r="BY488" s="549"/>
      <c r="BZ488" s="549"/>
      <c r="CA488" s="549"/>
      <c r="CB488" s="549"/>
      <c r="CC488" s="549"/>
      <c r="CD488" s="549"/>
      <c r="CE488" s="549"/>
      <c r="CF488" s="549"/>
      <c r="CG488" s="549"/>
      <c r="CH488" s="549"/>
      <c r="CI488" s="549"/>
      <c r="CJ488" s="549"/>
      <c r="CK488" s="549"/>
      <c r="CL488" s="549"/>
      <c r="CM488" s="549"/>
      <c r="CN488" s="549"/>
      <c r="CO488" s="549"/>
      <c r="CP488" s="549"/>
      <c r="CQ488" s="549"/>
      <c r="CR488" s="549"/>
      <c r="CS488" s="548">
        <f ca="1">Origination!$CR$14*D12</f>
        <v>3700</v>
      </c>
      <c r="CT488" s="548">
        <f ca="1">Origination!$CR$14*E12</f>
        <v>3636.7146841351769</v>
      </c>
      <c r="CU488" s="548">
        <f ca="1">Origination!$CR$14*F12</f>
        <v>3572.4537196507717</v>
      </c>
      <c r="CV488" s="548">
        <f ca="1">Origination!$CR$14*G12</f>
        <v>3507.2020652972315</v>
      </c>
      <c r="CW488" s="548">
        <f ca="1">Origination!$CR$14*H12</f>
        <v>3440.944447939075</v>
      </c>
      <c r="CX488" s="548">
        <f ca="1">Origination!$CR$14*I12</f>
        <v>3373.6653589799794</v>
      </c>
      <c r="CY488" s="548">
        <f ca="1">Origination!$CR$14*J12</f>
        <v>3305.3490507327642</v>
      </c>
      <c r="CZ488" s="548">
        <f ca="1">Origination!$CR$14*K12</f>
        <v>3235.9795327334059</v>
      </c>
      <c r="DA488" s="548">
        <f ca="1">Origination!$CR$14*L12</f>
        <v>3165.5405679982223</v>
      </c>
      <c r="DB488" s="548">
        <f ca="1">Origination!$CR$14*M12</f>
        <v>3094.0156692233732</v>
      </c>
      <c r="DC488" s="548">
        <f ca="1">Origination!$CR$14*N12</f>
        <v>3021.3880949257436</v>
      </c>
      <c r="DD488" s="548">
        <f ca="1">Origination!$CR$14*O12</f>
        <v>2947.6408455243595</v>
      </c>
      <c r="DE488" s="548">
        <f ca="1">Origination!$CR$14*P12</f>
        <v>2872.756659361371</v>
      </c>
      <c r="DF488" s="548">
        <f ca="1">Origination!$CR$14*Q12</f>
        <v>2796.7180086617027</v>
      </c>
      <c r="DG488" s="548">
        <f ca="1">Origination!$CR$14*R12</f>
        <v>2719.5070954304142</v>
      </c>
      <c r="DH488" s="548">
        <f ca="1">Origination!$CR$14*S12</f>
        <v>2641.1058472868103</v>
      </c>
      <c r="DI488" s="548">
        <f ca="1">Origination!$CR$14*T12</f>
        <v>2561.4959132343261</v>
      </c>
      <c r="DJ488" s="548">
        <f ca="1">Origination!$CR$14*U12</f>
        <v>2480.6586593651991</v>
      </c>
      <c r="DK488" s="548">
        <f ca="1">Origination!$CR$14*V12</f>
        <v>2398.5751644989232</v>
      </c>
      <c r="DL488" s="548">
        <f ca="1">Origination!$CR$14*W12</f>
        <v>2315.2262157534592</v>
      </c>
      <c r="DM488" s="548">
        <f ca="1">Origination!$CR$14*X12</f>
        <v>2230.5923040481689</v>
      </c>
      <c r="DN488" s="548">
        <f ca="1">Origination!$CR$14*Y12</f>
        <v>2144.6536195374224</v>
      </c>
      <c r="DO488" s="548">
        <f ca="1">Origination!$CR$14*Z12</f>
        <v>2057.3900469738014</v>
      </c>
      <c r="DP488" s="548">
        <f ca="1">Origination!$CR$14*AA12</f>
        <v>1968.7811609998248</v>
      </c>
      <c r="DQ488" s="548">
        <f ca="1">Origination!$CR$14*AB12</f>
        <v>1878.8062213670828</v>
      </c>
      <c r="DR488" s="548">
        <f ca="1">Origination!$CR$14*AC12</f>
        <v>1787.4441680816694</v>
      </c>
      <c r="DS488" s="548">
        <f ca="1">Origination!$CR$14*AD12</f>
        <v>1694.6736164747722</v>
      </c>
    </row>
    <row r="489" spans="1:123" hidden="1" outlineLevel="1" x14ac:dyDescent="0.25">
      <c r="A489" s="574" t="s">
        <v>44</v>
      </c>
      <c r="B489" s="575" t="s">
        <v>243</v>
      </c>
      <c r="C489" s="547">
        <v>95</v>
      </c>
      <c r="D489" s="549"/>
      <c r="E489" s="549"/>
      <c r="F489" s="549"/>
      <c r="G489" s="549"/>
      <c r="H489" s="549"/>
      <c r="I489" s="549"/>
      <c r="J489" s="549"/>
      <c r="K489" s="549"/>
      <c r="L489" s="549"/>
      <c r="M489" s="549"/>
      <c r="N489" s="549"/>
      <c r="O489" s="549"/>
      <c r="P489" s="549"/>
      <c r="Q489" s="549"/>
      <c r="R489" s="549"/>
      <c r="S489" s="549"/>
      <c r="T489" s="549"/>
      <c r="U489" s="549"/>
      <c r="V489" s="549"/>
      <c r="W489" s="549"/>
      <c r="X489" s="549"/>
      <c r="Y489" s="549"/>
      <c r="Z489" s="549"/>
      <c r="AA489" s="549"/>
      <c r="AB489" s="549"/>
      <c r="AC489" s="549"/>
      <c r="AD489" s="549"/>
      <c r="AE489" s="549"/>
      <c r="AF489" s="549"/>
      <c r="AG489" s="549"/>
      <c r="AH489" s="549"/>
      <c r="AI489" s="549"/>
      <c r="AJ489" s="549"/>
      <c r="AK489" s="549"/>
      <c r="AL489" s="549"/>
      <c r="AM489" s="549"/>
      <c r="AN489" s="549"/>
      <c r="AO489" s="549"/>
      <c r="AP489" s="549"/>
      <c r="AQ489" s="549"/>
      <c r="AR489" s="549"/>
      <c r="AS489" s="549"/>
      <c r="AT489" s="549"/>
      <c r="AU489" s="549"/>
      <c r="AV489" s="549"/>
      <c r="AW489" s="549"/>
      <c r="AX489" s="549"/>
      <c r="AY489" s="549"/>
      <c r="AZ489" s="549"/>
      <c r="BA489" s="549"/>
      <c r="BB489" s="549"/>
      <c r="BC489" s="549"/>
      <c r="BD489" s="549"/>
      <c r="BE489" s="549"/>
      <c r="BF489" s="549"/>
      <c r="BG489" s="549"/>
      <c r="BH489" s="549"/>
      <c r="BI489" s="549"/>
      <c r="BJ489" s="549"/>
      <c r="BK489" s="549"/>
      <c r="BL489" s="549"/>
      <c r="BM489" s="549"/>
      <c r="BN489" s="549"/>
      <c r="BO489" s="549"/>
      <c r="BP489" s="549"/>
      <c r="BQ489" s="549"/>
      <c r="BR489" s="549"/>
      <c r="BS489" s="549"/>
      <c r="BT489" s="549"/>
      <c r="BU489" s="549"/>
      <c r="BV489" s="549"/>
      <c r="BW489" s="549"/>
      <c r="BX489" s="549"/>
      <c r="BY489" s="549"/>
      <c r="BZ489" s="549"/>
      <c r="CA489" s="549"/>
      <c r="CB489" s="549"/>
      <c r="CC489" s="549"/>
      <c r="CD489" s="549"/>
      <c r="CE489" s="549"/>
      <c r="CF489" s="549"/>
      <c r="CG489" s="549"/>
      <c r="CH489" s="549"/>
      <c r="CI489" s="549"/>
      <c r="CJ489" s="549"/>
      <c r="CK489" s="549"/>
      <c r="CL489" s="549"/>
      <c r="CM489" s="549"/>
      <c r="CN489" s="549"/>
      <c r="CO489" s="549"/>
      <c r="CP489" s="549"/>
      <c r="CQ489" s="549"/>
      <c r="CR489" s="549"/>
      <c r="CS489" s="549"/>
      <c r="CT489" s="548">
        <f ca="1">Origination!$CS$14*D12</f>
        <v>3700</v>
      </c>
      <c r="CU489" s="548">
        <f ca="1">Origination!$CS$14*E12</f>
        <v>3636.7146841351769</v>
      </c>
      <c r="CV489" s="548">
        <f ca="1">Origination!$CS$14*F12</f>
        <v>3572.4537196507717</v>
      </c>
      <c r="CW489" s="548">
        <f ca="1">Origination!$CS$14*G12</f>
        <v>3507.2020652972315</v>
      </c>
      <c r="CX489" s="548">
        <f ca="1">Origination!$CS$14*H12</f>
        <v>3440.944447939075</v>
      </c>
      <c r="CY489" s="548">
        <f ca="1">Origination!$CS$14*I12</f>
        <v>3373.6653589799794</v>
      </c>
      <c r="CZ489" s="548">
        <f ca="1">Origination!$CS$14*J12</f>
        <v>3305.3490507327642</v>
      </c>
      <c r="DA489" s="548">
        <f ca="1">Origination!$CS$14*K12</f>
        <v>3235.9795327334059</v>
      </c>
      <c r="DB489" s="548">
        <f ca="1">Origination!$CS$14*L12</f>
        <v>3165.5405679982223</v>
      </c>
      <c r="DC489" s="548">
        <f ca="1">Origination!$CS$14*M12</f>
        <v>3094.0156692233732</v>
      </c>
      <c r="DD489" s="548">
        <f ca="1">Origination!$CS$14*N12</f>
        <v>3021.3880949257436</v>
      </c>
      <c r="DE489" s="548">
        <f ca="1">Origination!$CS$14*O12</f>
        <v>2947.6408455243595</v>
      </c>
      <c r="DF489" s="548">
        <f ca="1">Origination!$CS$14*P12</f>
        <v>2872.756659361371</v>
      </c>
      <c r="DG489" s="548">
        <f ca="1">Origination!$CS$14*Q12</f>
        <v>2796.7180086617027</v>
      </c>
      <c r="DH489" s="548">
        <f ca="1">Origination!$CS$14*R12</f>
        <v>2719.5070954304142</v>
      </c>
      <c r="DI489" s="548">
        <f ca="1">Origination!$CS$14*S12</f>
        <v>2641.1058472868103</v>
      </c>
      <c r="DJ489" s="548">
        <f ca="1">Origination!$CS$14*T12</f>
        <v>2561.4959132343261</v>
      </c>
      <c r="DK489" s="548">
        <f ca="1">Origination!$CS$14*U12</f>
        <v>2480.6586593651991</v>
      </c>
      <c r="DL489" s="548">
        <f ca="1">Origination!$CS$14*V12</f>
        <v>2398.5751644989232</v>
      </c>
      <c r="DM489" s="548">
        <f ca="1">Origination!$CS$14*W12</f>
        <v>2315.2262157534592</v>
      </c>
      <c r="DN489" s="548">
        <f ca="1">Origination!$CS$14*X12</f>
        <v>2230.5923040481689</v>
      </c>
      <c r="DO489" s="548">
        <f ca="1">Origination!$CS$14*Y12</f>
        <v>2144.6536195374224</v>
      </c>
      <c r="DP489" s="548">
        <f ca="1">Origination!$CS$14*Z12</f>
        <v>2057.3900469738014</v>
      </c>
      <c r="DQ489" s="548">
        <f ca="1">Origination!$CS$14*AA12</f>
        <v>1968.7811609998248</v>
      </c>
      <c r="DR489" s="548">
        <f ca="1">Origination!$CS$14*AB12</f>
        <v>1878.8062213670828</v>
      </c>
      <c r="DS489" s="548">
        <f ca="1">Origination!$CS$14*AC12</f>
        <v>1787.4441680816694</v>
      </c>
    </row>
    <row r="490" spans="1:123" hidden="1" outlineLevel="1" x14ac:dyDescent="0.25">
      <c r="A490" s="574" t="s">
        <v>44</v>
      </c>
      <c r="B490" s="575" t="s">
        <v>243</v>
      </c>
      <c r="C490" s="547">
        <v>96</v>
      </c>
      <c r="D490" s="549"/>
      <c r="E490" s="549"/>
      <c r="F490" s="549"/>
      <c r="G490" s="549"/>
      <c r="H490" s="549"/>
      <c r="I490" s="549"/>
      <c r="J490" s="549"/>
      <c r="K490" s="549"/>
      <c r="L490" s="549"/>
      <c r="M490" s="549"/>
      <c r="N490" s="549"/>
      <c r="O490" s="549"/>
      <c r="P490" s="549"/>
      <c r="Q490" s="549"/>
      <c r="R490" s="549"/>
      <c r="S490" s="549"/>
      <c r="T490" s="549"/>
      <c r="U490" s="549"/>
      <c r="V490" s="549"/>
      <c r="W490" s="549"/>
      <c r="X490" s="549"/>
      <c r="Y490" s="549"/>
      <c r="Z490" s="549"/>
      <c r="AA490" s="549"/>
      <c r="AB490" s="549"/>
      <c r="AC490" s="549"/>
      <c r="AD490" s="549"/>
      <c r="AE490" s="549"/>
      <c r="AF490" s="549"/>
      <c r="AG490" s="549"/>
      <c r="AH490" s="549"/>
      <c r="AI490" s="549"/>
      <c r="AJ490" s="549"/>
      <c r="AK490" s="549"/>
      <c r="AL490" s="549"/>
      <c r="AM490" s="549"/>
      <c r="AN490" s="549"/>
      <c r="AO490" s="549"/>
      <c r="AP490" s="549"/>
      <c r="AQ490" s="549"/>
      <c r="AR490" s="549"/>
      <c r="AS490" s="549"/>
      <c r="AT490" s="549"/>
      <c r="AU490" s="549"/>
      <c r="AV490" s="549"/>
      <c r="AW490" s="549"/>
      <c r="AX490" s="549"/>
      <c r="AY490" s="549"/>
      <c r="AZ490" s="549"/>
      <c r="BA490" s="549"/>
      <c r="BB490" s="549"/>
      <c r="BC490" s="549"/>
      <c r="BD490" s="549"/>
      <c r="BE490" s="549"/>
      <c r="BF490" s="549"/>
      <c r="BG490" s="549"/>
      <c r="BH490" s="549"/>
      <c r="BI490" s="549"/>
      <c r="BJ490" s="549"/>
      <c r="BK490" s="549"/>
      <c r="BL490" s="549"/>
      <c r="BM490" s="549"/>
      <c r="BN490" s="549"/>
      <c r="BO490" s="549"/>
      <c r="BP490" s="549"/>
      <c r="BQ490" s="549"/>
      <c r="BR490" s="549"/>
      <c r="BS490" s="549"/>
      <c r="BT490" s="549"/>
      <c r="BU490" s="549"/>
      <c r="BV490" s="549"/>
      <c r="BW490" s="549"/>
      <c r="BX490" s="549"/>
      <c r="BY490" s="549"/>
      <c r="BZ490" s="549"/>
      <c r="CA490" s="549"/>
      <c r="CB490" s="549"/>
      <c r="CC490" s="549"/>
      <c r="CD490" s="549"/>
      <c r="CE490" s="549"/>
      <c r="CF490" s="549"/>
      <c r="CG490" s="549"/>
      <c r="CH490" s="549"/>
      <c r="CI490" s="549"/>
      <c r="CJ490" s="549"/>
      <c r="CK490" s="549"/>
      <c r="CL490" s="549"/>
      <c r="CM490" s="549"/>
      <c r="CN490" s="549"/>
      <c r="CO490" s="549"/>
      <c r="CP490" s="549"/>
      <c r="CQ490" s="549"/>
      <c r="CR490" s="549"/>
      <c r="CS490" s="549"/>
      <c r="CT490" s="549"/>
      <c r="CU490" s="548">
        <f ca="1">Origination!$CT$14*D12</f>
        <v>3700</v>
      </c>
      <c r="CV490" s="548">
        <f ca="1">Origination!$CT$14*E12</f>
        <v>3636.7146841351769</v>
      </c>
      <c r="CW490" s="548">
        <f ca="1">Origination!$CT$14*F12</f>
        <v>3572.4537196507717</v>
      </c>
      <c r="CX490" s="548">
        <f ca="1">Origination!$CT$14*G12</f>
        <v>3507.2020652972315</v>
      </c>
      <c r="CY490" s="548">
        <f ca="1">Origination!$CT$14*H12</f>
        <v>3440.944447939075</v>
      </c>
      <c r="CZ490" s="548">
        <f ca="1">Origination!$CT$14*I12</f>
        <v>3373.6653589799794</v>
      </c>
      <c r="DA490" s="548">
        <f ca="1">Origination!$CT$14*J12</f>
        <v>3305.3490507327642</v>
      </c>
      <c r="DB490" s="548">
        <f ca="1">Origination!$CT$14*K12</f>
        <v>3235.9795327334059</v>
      </c>
      <c r="DC490" s="548">
        <f ca="1">Origination!$CT$14*L12</f>
        <v>3165.5405679982223</v>
      </c>
      <c r="DD490" s="548">
        <f ca="1">Origination!$CT$14*M12</f>
        <v>3094.0156692233732</v>
      </c>
      <c r="DE490" s="548">
        <f ca="1">Origination!$CT$14*N12</f>
        <v>3021.3880949257436</v>
      </c>
      <c r="DF490" s="548">
        <f ca="1">Origination!$CT$14*O12</f>
        <v>2947.6408455243595</v>
      </c>
      <c r="DG490" s="548">
        <f ca="1">Origination!$CT$14*P12</f>
        <v>2872.756659361371</v>
      </c>
      <c r="DH490" s="548">
        <f ca="1">Origination!$CT$14*Q12</f>
        <v>2796.7180086617027</v>
      </c>
      <c r="DI490" s="548">
        <f ca="1">Origination!$CT$14*R12</f>
        <v>2719.5070954304142</v>
      </c>
      <c r="DJ490" s="548">
        <f ca="1">Origination!$CT$14*S12</f>
        <v>2641.1058472868103</v>
      </c>
      <c r="DK490" s="548">
        <f ca="1">Origination!$CT$14*T12</f>
        <v>2561.4959132343261</v>
      </c>
      <c r="DL490" s="548">
        <f ca="1">Origination!$CT$14*U12</f>
        <v>2480.6586593651991</v>
      </c>
      <c r="DM490" s="548">
        <f ca="1">Origination!$CT$14*V12</f>
        <v>2398.5751644989232</v>
      </c>
      <c r="DN490" s="548">
        <f ca="1">Origination!$CT$14*W12</f>
        <v>2315.2262157534592</v>
      </c>
      <c r="DO490" s="548">
        <f ca="1">Origination!$CT$14*X12</f>
        <v>2230.5923040481689</v>
      </c>
      <c r="DP490" s="548">
        <f ca="1">Origination!$CT$14*Y12</f>
        <v>2144.6536195374224</v>
      </c>
      <c r="DQ490" s="548">
        <f ca="1">Origination!$CT$14*Z12</f>
        <v>2057.3900469738014</v>
      </c>
      <c r="DR490" s="548">
        <f ca="1">Origination!$CT$14*AA12</f>
        <v>1968.7811609998248</v>
      </c>
      <c r="DS490" s="548">
        <f ca="1">Origination!$CT$14*AB12</f>
        <v>1878.8062213670828</v>
      </c>
    </row>
    <row r="491" spans="1:123" hidden="1" outlineLevel="1" x14ac:dyDescent="0.25">
      <c r="A491" s="574" t="s">
        <v>44</v>
      </c>
      <c r="B491" s="575" t="s">
        <v>243</v>
      </c>
      <c r="C491" s="547">
        <v>97</v>
      </c>
      <c r="D491" s="549"/>
      <c r="E491" s="549"/>
      <c r="F491" s="549"/>
      <c r="G491" s="549"/>
      <c r="H491" s="549"/>
      <c r="I491" s="549"/>
      <c r="J491" s="549"/>
      <c r="K491" s="549"/>
      <c r="L491" s="549"/>
      <c r="M491" s="549"/>
      <c r="N491" s="549"/>
      <c r="O491" s="549"/>
      <c r="P491" s="549"/>
      <c r="Q491" s="549"/>
      <c r="R491" s="549"/>
      <c r="S491" s="549"/>
      <c r="T491" s="549"/>
      <c r="U491" s="549"/>
      <c r="V491" s="549"/>
      <c r="W491" s="549"/>
      <c r="X491" s="549"/>
      <c r="Y491" s="549"/>
      <c r="Z491" s="549"/>
      <c r="AA491" s="549"/>
      <c r="AB491" s="549"/>
      <c r="AC491" s="549"/>
      <c r="AD491" s="549"/>
      <c r="AE491" s="549"/>
      <c r="AF491" s="549"/>
      <c r="AG491" s="549"/>
      <c r="AH491" s="549"/>
      <c r="AI491" s="549"/>
      <c r="AJ491" s="549"/>
      <c r="AK491" s="549"/>
      <c r="AL491" s="549"/>
      <c r="AM491" s="549"/>
      <c r="AN491" s="549"/>
      <c r="AO491" s="549"/>
      <c r="AP491" s="549"/>
      <c r="AQ491" s="549"/>
      <c r="AR491" s="549"/>
      <c r="AS491" s="549"/>
      <c r="AT491" s="549"/>
      <c r="AU491" s="549"/>
      <c r="AV491" s="549"/>
      <c r="AW491" s="549"/>
      <c r="AX491" s="549"/>
      <c r="AY491" s="549"/>
      <c r="AZ491" s="549"/>
      <c r="BA491" s="549"/>
      <c r="BB491" s="549"/>
      <c r="BC491" s="549"/>
      <c r="BD491" s="549"/>
      <c r="BE491" s="549"/>
      <c r="BF491" s="549"/>
      <c r="BG491" s="549"/>
      <c r="BH491" s="549"/>
      <c r="BI491" s="549"/>
      <c r="BJ491" s="549"/>
      <c r="BK491" s="549"/>
      <c r="BL491" s="549"/>
      <c r="BM491" s="549"/>
      <c r="BN491" s="549"/>
      <c r="BO491" s="549"/>
      <c r="BP491" s="549"/>
      <c r="BQ491" s="549"/>
      <c r="BR491" s="549"/>
      <c r="BS491" s="549"/>
      <c r="BT491" s="549"/>
      <c r="BU491" s="549"/>
      <c r="BV491" s="549"/>
      <c r="BW491" s="549"/>
      <c r="BX491" s="549"/>
      <c r="BY491" s="549"/>
      <c r="BZ491" s="549"/>
      <c r="CA491" s="549"/>
      <c r="CB491" s="549"/>
      <c r="CC491" s="549"/>
      <c r="CD491" s="549"/>
      <c r="CE491" s="549"/>
      <c r="CF491" s="549"/>
      <c r="CG491" s="549"/>
      <c r="CH491" s="549"/>
      <c r="CI491" s="549"/>
      <c r="CJ491" s="549"/>
      <c r="CK491" s="549"/>
      <c r="CL491" s="549"/>
      <c r="CM491" s="549"/>
      <c r="CN491" s="549"/>
      <c r="CO491" s="549"/>
      <c r="CP491" s="549"/>
      <c r="CQ491" s="549"/>
      <c r="CR491" s="549"/>
      <c r="CS491" s="549"/>
      <c r="CT491" s="549"/>
      <c r="CU491" s="549"/>
      <c r="CV491" s="548">
        <f ca="1">Origination!$CU$14*D12</f>
        <v>3854.1666666666665</v>
      </c>
      <c r="CW491" s="548">
        <f ca="1">Origination!$CU$14*E12</f>
        <v>3788.2444626408096</v>
      </c>
      <c r="CX491" s="548">
        <f ca="1">Origination!$CU$14*F12</f>
        <v>3721.3059579695537</v>
      </c>
      <c r="CY491" s="548">
        <f ca="1">Origination!$CU$14*G12</f>
        <v>3653.3354846846159</v>
      </c>
      <c r="CZ491" s="548">
        <f ca="1">Origination!$CU$14*H12</f>
        <v>3584.3171332698694</v>
      </c>
      <c r="DA491" s="548">
        <f ca="1">Origination!$CU$14*I12</f>
        <v>3514.2347489374783</v>
      </c>
      <c r="DB491" s="548">
        <f ca="1">Origination!$CU$14*J12</f>
        <v>3443.071927846629</v>
      </c>
      <c r="DC491" s="548">
        <f ca="1">Origination!$CU$14*K12</f>
        <v>3370.8120132639642</v>
      </c>
      <c r="DD491" s="548">
        <f ca="1">Origination!$CU$14*L12</f>
        <v>3297.4380916648151</v>
      </c>
      <c r="DE491" s="548">
        <f ca="1">Origination!$CU$14*M12</f>
        <v>3222.932988774347</v>
      </c>
      <c r="DF491" s="548">
        <f ca="1">Origination!$CU$14*N12</f>
        <v>3147.2792655476496</v>
      </c>
      <c r="DG491" s="548">
        <f ca="1">Origination!$CU$14*O12</f>
        <v>3070.4592140878744</v>
      </c>
      <c r="DH491" s="548">
        <f ca="1">Origination!$CU$14*P12</f>
        <v>2992.4548535014283</v>
      </c>
      <c r="DI491" s="548">
        <f ca="1">Origination!$CU$14*Q12</f>
        <v>2913.2479256892739</v>
      </c>
      <c r="DJ491" s="548">
        <f ca="1">Origination!$CU$14*R12</f>
        <v>2832.8198910733481</v>
      </c>
      <c r="DK491" s="548">
        <f ca="1">Origination!$CU$14*S12</f>
        <v>2751.1519242570939</v>
      </c>
      <c r="DL491" s="548">
        <f ca="1">Origination!$CU$14*T12</f>
        <v>2668.2249096190899</v>
      </c>
      <c r="DM491" s="548">
        <f ca="1">Origination!$CU$14*U12</f>
        <v>2584.0194368387488</v>
      </c>
      <c r="DN491" s="548">
        <f ca="1">Origination!$CU$14*V12</f>
        <v>2498.5157963530451</v>
      </c>
      <c r="DO491" s="548">
        <f ca="1">Origination!$CU$14*W12</f>
        <v>2411.6939747431866</v>
      </c>
      <c r="DP491" s="548">
        <f ca="1">Origination!$CU$14*X12</f>
        <v>2323.5336500501758</v>
      </c>
      <c r="DQ491" s="548">
        <f ca="1">Origination!$CU$14*Y12</f>
        <v>2234.0141870181483</v>
      </c>
      <c r="DR491" s="548">
        <f ca="1">Origination!$CU$14*Z12</f>
        <v>2143.1146322643767</v>
      </c>
      <c r="DS491" s="548">
        <f ca="1">Origination!$CU$14*AA12</f>
        <v>2050.8137093748173</v>
      </c>
    </row>
    <row r="492" spans="1:123" hidden="1" outlineLevel="1" x14ac:dyDescent="0.25">
      <c r="A492" s="574" t="s">
        <v>44</v>
      </c>
      <c r="B492" s="575" t="s">
        <v>243</v>
      </c>
      <c r="C492" s="547">
        <v>98</v>
      </c>
      <c r="D492" s="549"/>
      <c r="E492" s="549"/>
      <c r="F492" s="549"/>
      <c r="G492" s="549"/>
      <c r="H492" s="549"/>
      <c r="I492" s="549"/>
      <c r="J492" s="549"/>
      <c r="K492" s="549"/>
      <c r="L492" s="549"/>
      <c r="M492" s="549"/>
      <c r="N492" s="549"/>
      <c r="O492" s="549"/>
      <c r="P492" s="549"/>
      <c r="Q492" s="549"/>
      <c r="R492" s="549"/>
      <c r="S492" s="549"/>
      <c r="T492" s="549"/>
      <c r="U492" s="549"/>
      <c r="V492" s="549"/>
      <c r="W492" s="549"/>
      <c r="X492" s="549"/>
      <c r="Y492" s="549"/>
      <c r="Z492" s="549"/>
      <c r="AA492" s="549"/>
      <c r="AB492" s="549"/>
      <c r="AC492" s="549"/>
      <c r="AD492" s="549"/>
      <c r="AE492" s="549"/>
      <c r="AF492" s="549"/>
      <c r="AG492" s="549"/>
      <c r="AH492" s="549"/>
      <c r="AI492" s="549"/>
      <c r="AJ492" s="549"/>
      <c r="AK492" s="549"/>
      <c r="AL492" s="549"/>
      <c r="AM492" s="549"/>
      <c r="AN492" s="549"/>
      <c r="AO492" s="549"/>
      <c r="AP492" s="549"/>
      <c r="AQ492" s="549"/>
      <c r="AR492" s="549"/>
      <c r="AS492" s="549"/>
      <c r="AT492" s="549"/>
      <c r="AU492" s="549"/>
      <c r="AV492" s="549"/>
      <c r="AW492" s="549"/>
      <c r="AX492" s="549"/>
      <c r="AY492" s="549"/>
      <c r="AZ492" s="549"/>
      <c r="BA492" s="549"/>
      <c r="BB492" s="549"/>
      <c r="BC492" s="549"/>
      <c r="BD492" s="549"/>
      <c r="BE492" s="549"/>
      <c r="BF492" s="549"/>
      <c r="BG492" s="549"/>
      <c r="BH492" s="549"/>
      <c r="BI492" s="549"/>
      <c r="BJ492" s="549"/>
      <c r="BK492" s="549"/>
      <c r="BL492" s="549"/>
      <c r="BM492" s="549"/>
      <c r="BN492" s="549"/>
      <c r="BO492" s="549"/>
      <c r="BP492" s="549"/>
      <c r="BQ492" s="549"/>
      <c r="BR492" s="549"/>
      <c r="BS492" s="549"/>
      <c r="BT492" s="549"/>
      <c r="BU492" s="549"/>
      <c r="BV492" s="549"/>
      <c r="BW492" s="549"/>
      <c r="BX492" s="549"/>
      <c r="BY492" s="549"/>
      <c r="BZ492" s="549"/>
      <c r="CA492" s="549"/>
      <c r="CB492" s="549"/>
      <c r="CC492" s="549"/>
      <c r="CD492" s="549"/>
      <c r="CE492" s="549"/>
      <c r="CF492" s="549"/>
      <c r="CG492" s="549"/>
      <c r="CH492" s="549"/>
      <c r="CI492" s="549"/>
      <c r="CJ492" s="549"/>
      <c r="CK492" s="549"/>
      <c r="CL492" s="549"/>
      <c r="CM492" s="549"/>
      <c r="CN492" s="549"/>
      <c r="CO492" s="549"/>
      <c r="CP492" s="549"/>
      <c r="CQ492" s="549"/>
      <c r="CR492" s="549"/>
      <c r="CS492" s="549"/>
      <c r="CT492" s="549"/>
      <c r="CU492" s="549"/>
      <c r="CV492" s="549"/>
      <c r="CW492" s="548">
        <f ca="1">Origination!$CV$14*D12</f>
        <v>3854.1666666666665</v>
      </c>
      <c r="CX492" s="548">
        <f ca="1">Origination!$CV$14*E12</f>
        <v>3788.2444626408096</v>
      </c>
      <c r="CY492" s="548">
        <f ca="1">Origination!$CV$14*F12</f>
        <v>3721.3059579695537</v>
      </c>
      <c r="CZ492" s="548">
        <f ca="1">Origination!$CV$14*G12</f>
        <v>3653.3354846846159</v>
      </c>
      <c r="DA492" s="548">
        <f ca="1">Origination!$CV$14*H12</f>
        <v>3584.3171332698694</v>
      </c>
      <c r="DB492" s="548">
        <f ca="1">Origination!$CV$14*I12</f>
        <v>3514.2347489374783</v>
      </c>
      <c r="DC492" s="548">
        <f ca="1">Origination!$CV$14*J12</f>
        <v>3443.071927846629</v>
      </c>
      <c r="DD492" s="548">
        <f ca="1">Origination!$CV$14*K12</f>
        <v>3370.8120132639642</v>
      </c>
      <c r="DE492" s="548">
        <f ca="1">Origination!$CV$14*L12</f>
        <v>3297.4380916648151</v>
      </c>
      <c r="DF492" s="548">
        <f ca="1">Origination!$CV$14*M12</f>
        <v>3222.932988774347</v>
      </c>
      <c r="DG492" s="548">
        <f ca="1">Origination!$CV$14*N12</f>
        <v>3147.2792655476496</v>
      </c>
      <c r="DH492" s="548">
        <f ca="1">Origination!$CV$14*O12</f>
        <v>3070.4592140878744</v>
      </c>
      <c r="DI492" s="548">
        <f ca="1">Origination!$CV$14*P12</f>
        <v>2992.4548535014283</v>
      </c>
      <c r="DJ492" s="548">
        <f ca="1">Origination!$CV$14*Q12</f>
        <v>2913.2479256892739</v>
      </c>
      <c r="DK492" s="548">
        <f ca="1">Origination!$CV$14*R12</f>
        <v>2832.8198910733481</v>
      </c>
      <c r="DL492" s="548">
        <f ca="1">Origination!$CV$14*S12</f>
        <v>2751.1519242570939</v>
      </c>
      <c r="DM492" s="548">
        <f ca="1">Origination!$CV$14*T12</f>
        <v>2668.2249096190899</v>
      </c>
      <c r="DN492" s="548">
        <f ca="1">Origination!$CV$14*U12</f>
        <v>2584.0194368387488</v>
      </c>
      <c r="DO492" s="548">
        <f ca="1">Origination!$CV$14*V12</f>
        <v>2498.5157963530451</v>
      </c>
      <c r="DP492" s="548">
        <f ca="1">Origination!$CV$14*W12</f>
        <v>2411.6939747431866</v>
      </c>
      <c r="DQ492" s="548">
        <f ca="1">Origination!$CV$14*X12</f>
        <v>2323.5336500501758</v>
      </c>
      <c r="DR492" s="548">
        <f ca="1">Origination!$CV$14*Y12</f>
        <v>2234.0141870181483</v>
      </c>
      <c r="DS492" s="548">
        <f ca="1">Origination!$CV$14*Z12</f>
        <v>2143.1146322643767</v>
      </c>
    </row>
    <row r="493" spans="1:123" hidden="1" outlineLevel="1" x14ac:dyDescent="0.25">
      <c r="A493" s="574" t="s">
        <v>44</v>
      </c>
      <c r="B493" s="575" t="s">
        <v>243</v>
      </c>
      <c r="C493" s="547">
        <v>99</v>
      </c>
      <c r="D493" s="549"/>
      <c r="E493" s="549"/>
      <c r="F493" s="549"/>
      <c r="G493" s="549"/>
      <c r="H493" s="549"/>
      <c r="I493" s="549"/>
      <c r="J493" s="549"/>
      <c r="K493" s="549"/>
      <c r="L493" s="549"/>
      <c r="M493" s="549"/>
      <c r="N493" s="549"/>
      <c r="O493" s="549"/>
      <c r="P493" s="549"/>
      <c r="Q493" s="549"/>
      <c r="R493" s="549"/>
      <c r="S493" s="549"/>
      <c r="T493" s="549"/>
      <c r="U493" s="549"/>
      <c r="V493" s="549"/>
      <c r="W493" s="549"/>
      <c r="X493" s="549"/>
      <c r="Y493" s="549"/>
      <c r="Z493" s="549"/>
      <c r="AA493" s="549"/>
      <c r="AB493" s="549"/>
      <c r="AC493" s="549"/>
      <c r="AD493" s="549"/>
      <c r="AE493" s="549"/>
      <c r="AF493" s="549"/>
      <c r="AG493" s="549"/>
      <c r="AH493" s="549"/>
      <c r="AI493" s="549"/>
      <c r="AJ493" s="549"/>
      <c r="AK493" s="549"/>
      <c r="AL493" s="549"/>
      <c r="AM493" s="549"/>
      <c r="AN493" s="549"/>
      <c r="AO493" s="549"/>
      <c r="AP493" s="549"/>
      <c r="AQ493" s="549"/>
      <c r="AR493" s="549"/>
      <c r="AS493" s="549"/>
      <c r="AT493" s="549"/>
      <c r="AU493" s="549"/>
      <c r="AV493" s="549"/>
      <c r="AW493" s="549"/>
      <c r="AX493" s="549"/>
      <c r="AY493" s="549"/>
      <c r="AZ493" s="549"/>
      <c r="BA493" s="549"/>
      <c r="BB493" s="549"/>
      <c r="BC493" s="549"/>
      <c r="BD493" s="549"/>
      <c r="BE493" s="549"/>
      <c r="BF493" s="549"/>
      <c r="BG493" s="549"/>
      <c r="BH493" s="549"/>
      <c r="BI493" s="549"/>
      <c r="BJ493" s="549"/>
      <c r="BK493" s="549"/>
      <c r="BL493" s="549"/>
      <c r="BM493" s="549"/>
      <c r="BN493" s="549"/>
      <c r="BO493" s="549"/>
      <c r="BP493" s="549"/>
      <c r="BQ493" s="549"/>
      <c r="BR493" s="549"/>
      <c r="BS493" s="549"/>
      <c r="BT493" s="549"/>
      <c r="BU493" s="549"/>
      <c r="BV493" s="549"/>
      <c r="BW493" s="549"/>
      <c r="BX493" s="549"/>
      <c r="BY493" s="549"/>
      <c r="BZ493" s="549"/>
      <c r="CA493" s="549"/>
      <c r="CB493" s="549"/>
      <c r="CC493" s="549"/>
      <c r="CD493" s="549"/>
      <c r="CE493" s="549"/>
      <c r="CF493" s="549"/>
      <c r="CG493" s="549"/>
      <c r="CH493" s="549"/>
      <c r="CI493" s="549"/>
      <c r="CJ493" s="549"/>
      <c r="CK493" s="549"/>
      <c r="CL493" s="549"/>
      <c r="CM493" s="549"/>
      <c r="CN493" s="549"/>
      <c r="CO493" s="549"/>
      <c r="CP493" s="549"/>
      <c r="CQ493" s="549"/>
      <c r="CR493" s="549"/>
      <c r="CS493" s="549"/>
      <c r="CT493" s="549"/>
      <c r="CU493" s="549"/>
      <c r="CV493" s="549"/>
      <c r="CW493" s="549"/>
      <c r="CX493" s="548">
        <f ca="1">Origination!$CW$14*D12</f>
        <v>4008.333333333333</v>
      </c>
      <c r="CY493" s="548">
        <f ca="1">Origination!$CW$14*E12</f>
        <v>3939.7742411464419</v>
      </c>
      <c r="CZ493" s="548">
        <f ca="1">Origination!$CW$14*F12</f>
        <v>3870.1581962883361</v>
      </c>
      <c r="DA493" s="548">
        <f ca="1">Origination!$CW$14*G12</f>
        <v>3799.4689040720004</v>
      </c>
      <c r="DB493" s="548">
        <f ca="1">Origination!$CW$14*H12</f>
        <v>3727.6898186006642</v>
      </c>
      <c r="DC493" s="548">
        <f ca="1">Origination!$CW$14*I12</f>
        <v>3654.8041388949778</v>
      </c>
      <c r="DD493" s="548">
        <f ca="1">Origination!$CW$14*J12</f>
        <v>3580.7948049604943</v>
      </c>
      <c r="DE493" s="548">
        <f ca="1">Origination!$CW$14*K12</f>
        <v>3505.644493794523</v>
      </c>
      <c r="DF493" s="548">
        <f ca="1">Origination!$CW$14*L12</f>
        <v>3429.3356153314076</v>
      </c>
      <c r="DG493" s="548">
        <f ca="1">Origination!$CW$14*M12</f>
        <v>3351.8503083253208</v>
      </c>
      <c r="DH493" s="548">
        <f ca="1">Origination!$CW$14*N12</f>
        <v>3273.1704361695556</v>
      </c>
      <c r="DI493" s="548">
        <f ca="1">Origination!$CW$14*O12</f>
        <v>3193.2775826513894</v>
      </c>
      <c r="DJ493" s="548">
        <f ca="1">Origination!$CW$14*P12</f>
        <v>3112.1530476414855</v>
      </c>
      <c r="DK493" s="548">
        <f ca="1">Origination!$CW$14*Q12</f>
        <v>3029.7778427168446</v>
      </c>
      <c r="DL493" s="548">
        <f ca="1">Origination!$CW$14*R12</f>
        <v>2946.132686716282</v>
      </c>
      <c r="DM493" s="548">
        <f ca="1">Origination!$CW$14*S12</f>
        <v>2861.198001227378</v>
      </c>
      <c r="DN493" s="548">
        <f ca="1">Origination!$CW$14*T12</f>
        <v>2774.9539060038533</v>
      </c>
      <c r="DO493" s="548">
        <f ca="1">Origination!$CW$14*U12</f>
        <v>2687.3802143122989</v>
      </c>
      <c r="DP493" s="548">
        <f ca="1">Origination!$CW$14*V12</f>
        <v>2598.4564282071669</v>
      </c>
      <c r="DQ493" s="548">
        <f ca="1">Origination!$CW$14*W12</f>
        <v>2508.1617337329144</v>
      </c>
      <c r="DR493" s="548">
        <f ca="1">Origination!$CW$14*X12</f>
        <v>2416.4749960521831</v>
      </c>
      <c r="DS493" s="548">
        <f ca="1">Origination!$CW$14*Y12</f>
        <v>2323.3747544988742</v>
      </c>
    </row>
    <row r="494" spans="1:123" hidden="1" outlineLevel="1" x14ac:dyDescent="0.25">
      <c r="A494" s="574" t="s">
        <v>44</v>
      </c>
      <c r="B494" s="575" t="s">
        <v>243</v>
      </c>
      <c r="C494" s="547">
        <v>100</v>
      </c>
      <c r="D494" s="549"/>
      <c r="E494" s="549"/>
      <c r="F494" s="549"/>
      <c r="G494" s="549"/>
      <c r="H494" s="549"/>
      <c r="I494" s="549"/>
      <c r="J494" s="549"/>
      <c r="K494" s="549"/>
      <c r="L494" s="549"/>
      <c r="M494" s="549"/>
      <c r="N494" s="549"/>
      <c r="O494" s="549"/>
      <c r="P494" s="549"/>
      <c r="Q494" s="549"/>
      <c r="R494" s="549"/>
      <c r="S494" s="549"/>
      <c r="T494" s="549"/>
      <c r="U494" s="549"/>
      <c r="V494" s="549"/>
      <c r="W494" s="549"/>
      <c r="X494" s="549"/>
      <c r="Y494" s="549"/>
      <c r="Z494" s="549"/>
      <c r="AA494" s="549"/>
      <c r="AB494" s="549"/>
      <c r="AC494" s="549"/>
      <c r="AD494" s="549"/>
      <c r="AE494" s="549"/>
      <c r="AF494" s="549"/>
      <c r="AG494" s="549"/>
      <c r="AH494" s="549"/>
      <c r="AI494" s="549"/>
      <c r="AJ494" s="549"/>
      <c r="AK494" s="549"/>
      <c r="AL494" s="549"/>
      <c r="AM494" s="549"/>
      <c r="AN494" s="549"/>
      <c r="AO494" s="549"/>
      <c r="AP494" s="549"/>
      <c r="AQ494" s="549"/>
      <c r="AR494" s="549"/>
      <c r="AS494" s="549"/>
      <c r="AT494" s="549"/>
      <c r="AU494" s="549"/>
      <c r="AV494" s="549"/>
      <c r="AW494" s="549"/>
      <c r="AX494" s="549"/>
      <c r="AY494" s="549"/>
      <c r="AZ494" s="549"/>
      <c r="BA494" s="549"/>
      <c r="BB494" s="549"/>
      <c r="BC494" s="549"/>
      <c r="BD494" s="549"/>
      <c r="BE494" s="549"/>
      <c r="BF494" s="549"/>
      <c r="BG494" s="549"/>
      <c r="BH494" s="549"/>
      <c r="BI494" s="549"/>
      <c r="BJ494" s="549"/>
      <c r="BK494" s="549"/>
      <c r="BL494" s="549"/>
      <c r="BM494" s="549"/>
      <c r="BN494" s="549"/>
      <c r="BO494" s="549"/>
      <c r="BP494" s="549"/>
      <c r="BQ494" s="549"/>
      <c r="BR494" s="549"/>
      <c r="BS494" s="549"/>
      <c r="BT494" s="549"/>
      <c r="BU494" s="549"/>
      <c r="BV494" s="549"/>
      <c r="BW494" s="549"/>
      <c r="BX494" s="549"/>
      <c r="BY494" s="549"/>
      <c r="BZ494" s="549"/>
      <c r="CA494" s="549"/>
      <c r="CB494" s="549"/>
      <c r="CC494" s="549"/>
      <c r="CD494" s="549"/>
      <c r="CE494" s="549"/>
      <c r="CF494" s="549"/>
      <c r="CG494" s="549"/>
      <c r="CH494" s="549"/>
      <c r="CI494" s="549"/>
      <c r="CJ494" s="549"/>
      <c r="CK494" s="549"/>
      <c r="CL494" s="549"/>
      <c r="CM494" s="549"/>
      <c r="CN494" s="549"/>
      <c r="CO494" s="549"/>
      <c r="CP494" s="549"/>
      <c r="CQ494" s="549"/>
      <c r="CR494" s="549"/>
      <c r="CS494" s="549"/>
      <c r="CT494" s="549"/>
      <c r="CU494" s="549"/>
      <c r="CV494" s="549"/>
      <c r="CW494" s="549"/>
      <c r="CX494" s="549"/>
      <c r="CY494" s="548">
        <f ca="1">Origination!$CX$14*D12</f>
        <v>4008.333333333333</v>
      </c>
      <c r="CZ494" s="548">
        <f ca="1">Origination!$CX$14*E12</f>
        <v>3939.7742411464419</v>
      </c>
      <c r="DA494" s="548">
        <f ca="1">Origination!$CX$14*F12</f>
        <v>3870.1581962883361</v>
      </c>
      <c r="DB494" s="548">
        <f ca="1">Origination!$CX$14*G12</f>
        <v>3799.4689040720004</v>
      </c>
      <c r="DC494" s="548">
        <f ca="1">Origination!$CX$14*H12</f>
        <v>3727.6898186006642</v>
      </c>
      <c r="DD494" s="548">
        <f ca="1">Origination!$CX$14*I12</f>
        <v>3654.8041388949778</v>
      </c>
      <c r="DE494" s="548">
        <f ca="1">Origination!$CX$14*J12</f>
        <v>3580.7948049604943</v>
      </c>
      <c r="DF494" s="548">
        <f ca="1">Origination!$CX$14*K12</f>
        <v>3505.644493794523</v>
      </c>
      <c r="DG494" s="548">
        <f ca="1">Origination!$CX$14*L12</f>
        <v>3429.3356153314076</v>
      </c>
      <c r="DH494" s="548">
        <f ca="1">Origination!$CX$14*M12</f>
        <v>3351.8503083253208</v>
      </c>
      <c r="DI494" s="548">
        <f ca="1">Origination!$CX$14*N12</f>
        <v>3273.1704361695556</v>
      </c>
      <c r="DJ494" s="548">
        <f ca="1">Origination!$CX$14*O12</f>
        <v>3193.2775826513894</v>
      </c>
      <c r="DK494" s="548">
        <f ca="1">Origination!$CX$14*P12</f>
        <v>3112.1530476414855</v>
      </c>
      <c r="DL494" s="548">
        <f ca="1">Origination!$CX$14*Q12</f>
        <v>3029.7778427168446</v>
      </c>
      <c r="DM494" s="548">
        <f ca="1">Origination!$CX$14*R12</f>
        <v>2946.132686716282</v>
      </c>
      <c r="DN494" s="548">
        <f ca="1">Origination!$CX$14*S12</f>
        <v>2861.198001227378</v>
      </c>
      <c r="DO494" s="548">
        <f ca="1">Origination!$CX$14*T12</f>
        <v>2774.9539060038533</v>
      </c>
      <c r="DP494" s="548">
        <f ca="1">Origination!$CX$14*U12</f>
        <v>2687.3802143122989</v>
      </c>
      <c r="DQ494" s="548">
        <f ca="1">Origination!$CX$14*V12</f>
        <v>2598.4564282071669</v>
      </c>
      <c r="DR494" s="548">
        <f ca="1">Origination!$CX$14*W12</f>
        <v>2508.1617337329144</v>
      </c>
      <c r="DS494" s="548">
        <f ca="1">Origination!$CX$14*X12</f>
        <v>2416.4749960521831</v>
      </c>
    </row>
    <row r="495" spans="1:123" hidden="1" outlineLevel="1" x14ac:dyDescent="0.25">
      <c r="A495" s="574" t="s">
        <v>44</v>
      </c>
      <c r="B495" s="575" t="s">
        <v>243</v>
      </c>
      <c r="C495" s="547">
        <v>101</v>
      </c>
      <c r="D495" s="549"/>
      <c r="E495" s="549"/>
      <c r="F495" s="549"/>
      <c r="G495" s="549"/>
      <c r="H495" s="549"/>
      <c r="I495" s="549"/>
      <c r="J495" s="549"/>
      <c r="K495" s="549"/>
      <c r="L495" s="549"/>
      <c r="M495" s="549"/>
      <c r="N495" s="549"/>
      <c r="O495" s="549"/>
      <c r="P495" s="549"/>
      <c r="Q495" s="549"/>
      <c r="R495" s="549"/>
      <c r="S495" s="549"/>
      <c r="T495" s="549"/>
      <c r="U495" s="549"/>
      <c r="V495" s="549"/>
      <c r="W495" s="549"/>
      <c r="X495" s="549"/>
      <c r="Y495" s="549"/>
      <c r="Z495" s="549"/>
      <c r="AA495" s="549"/>
      <c r="AB495" s="549"/>
      <c r="AC495" s="549"/>
      <c r="AD495" s="549"/>
      <c r="AE495" s="549"/>
      <c r="AF495" s="549"/>
      <c r="AG495" s="549"/>
      <c r="AH495" s="549"/>
      <c r="AI495" s="549"/>
      <c r="AJ495" s="549"/>
      <c r="AK495" s="549"/>
      <c r="AL495" s="549"/>
      <c r="AM495" s="549"/>
      <c r="AN495" s="549"/>
      <c r="AO495" s="549"/>
      <c r="AP495" s="549"/>
      <c r="AQ495" s="549"/>
      <c r="AR495" s="549"/>
      <c r="AS495" s="549"/>
      <c r="AT495" s="549"/>
      <c r="AU495" s="549"/>
      <c r="AV495" s="549"/>
      <c r="AW495" s="549"/>
      <c r="AX495" s="549"/>
      <c r="AY495" s="549"/>
      <c r="AZ495" s="549"/>
      <c r="BA495" s="549"/>
      <c r="BB495" s="549"/>
      <c r="BC495" s="549"/>
      <c r="BD495" s="549"/>
      <c r="BE495" s="549"/>
      <c r="BF495" s="549"/>
      <c r="BG495" s="549"/>
      <c r="BH495" s="549"/>
      <c r="BI495" s="549"/>
      <c r="BJ495" s="549"/>
      <c r="BK495" s="549"/>
      <c r="BL495" s="549"/>
      <c r="BM495" s="549"/>
      <c r="BN495" s="549"/>
      <c r="BO495" s="549"/>
      <c r="BP495" s="549"/>
      <c r="BQ495" s="549"/>
      <c r="BR495" s="549"/>
      <c r="BS495" s="549"/>
      <c r="BT495" s="549"/>
      <c r="BU495" s="549"/>
      <c r="BV495" s="549"/>
      <c r="BW495" s="549"/>
      <c r="BX495" s="549"/>
      <c r="BY495" s="549"/>
      <c r="BZ495" s="549"/>
      <c r="CA495" s="549"/>
      <c r="CB495" s="549"/>
      <c r="CC495" s="549"/>
      <c r="CD495" s="549"/>
      <c r="CE495" s="549"/>
      <c r="CF495" s="549"/>
      <c r="CG495" s="549"/>
      <c r="CH495" s="549"/>
      <c r="CI495" s="549"/>
      <c r="CJ495" s="549"/>
      <c r="CK495" s="549"/>
      <c r="CL495" s="549"/>
      <c r="CM495" s="549"/>
      <c r="CN495" s="549"/>
      <c r="CO495" s="549"/>
      <c r="CP495" s="549"/>
      <c r="CQ495" s="549"/>
      <c r="CR495" s="549"/>
      <c r="CS495" s="549"/>
      <c r="CT495" s="549"/>
      <c r="CU495" s="549"/>
      <c r="CV495" s="549"/>
      <c r="CW495" s="549"/>
      <c r="CX495" s="549"/>
      <c r="CY495" s="549"/>
      <c r="CZ495" s="548">
        <f ca="1">Origination!$CY$14*D12</f>
        <v>4008.333333333333</v>
      </c>
      <c r="DA495" s="548">
        <f ca="1">Origination!$CY$14*E12</f>
        <v>3939.7742411464419</v>
      </c>
      <c r="DB495" s="548">
        <f ca="1">Origination!$CY$14*F12</f>
        <v>3870.1581962883361</v>
      </c>
      <c r="DC495" s="548">
        <f ca="1">Origination!$CY$14*G12</f>
        <v>3799.4689040720004</v>
      </c>
      <c r="DD495" s="548">
        <f ca="1">Origination!$CY$14*H12</f>
        <v>3727.6898186006642</v>
      </c>
      <c r="DE495" s="548">
        <f ca="1">Origination!$CY$14*I12</f>
        <v>3654.8041388949778</v>
      </c>
      <c r="DF495" s="548">
        <f ca="1">Origination!$CY$14*J12</f>
        <v>3580.7948049604943</v>
      </c>
      <c r="DG495" s="548">
        <f ca="1">Origination!$CY$14*K12</f>
        <v>3505.644493794523</v>
      </c>
      <c r="DH495" s="548">
        <f ca="1">Origination!$CY$14*L12</f>
        <v>3429.3356153314076</v>
      </c>
      <c r="DI495" s="548">
        <f ca="1">Origination!$CY$14*M12</f>
        <v>3351.8503083253208</v>
      </c>
      <c r="DJ495" s="548">
        <f ca="1">Origination!$CY$14*N12</f>
        <v>3273.1704361695556</v>
      </c>
      <c r="DK495" s="548">
        <f ca="1">Origination!$CY$14*O12</f>
        <v>3193.2775826513894</v>
      </c>
      <c r="DL495" s="548">
        <f ca="1">Origination!$CY$14*P12</f>
        <v>3112.1530476414855</v>
      </c>
      <c r="DM495" s="548">
        <f ca="1">Origination!$CY$14*Q12</f>
        <v>3029.7778427168446</v>
      </c>
      <c r="DN495" s="548">
        <f ca="1">Origination!$CY$14*R12</f>
        <v>2946.132686716282</v>
      </c>
      <c r="DO495" s="548">
        <f ca="1">Origination!$CY$14*S12</f>
        <v>2861.198001227378</v>
      </c>
      <c r="DP495" s="548">
        <f ca="1">Origination!$CY$14*T12</f>
        <v>2774.9539060038533</v>
      </c>
      <c r="DQ495" s="548">
        <f ca="1">Origination!$CY$14*U12</f>
        <v>2687.3802143122989</v>
      </c>
      <c r="DR495" s="548">
        <f ca="1">Origination!$CY$14*V12</f>
        <v>2598.4564282071669</v>
      </c>
      <c r="DS495" s="548">
        <f ca="1">Origination!$CY$14*W12</f>
        <v>2508.1617337329144</v>
      </c>
    </row>
    <row r="496" spans="1:123" hidden="1" outlineLevel="1" x14ac:dyDescent="0.25">
      <c r="A496" s="574" t="s">
        <v>44</v>
      </c>
      <c r="B496" s="575" t="s">
        <v>243</v>
      </c>
      <c r="C496" s="547">
        <v>102</v>
      </c>
      <c r="D496" s="549"/>
      <c r="E496" s="549"/>
      <c r="F496" s="549"/>
      <c r="G496" s="549"/>
      <c r="H496" s="549"/>
      <c r="I496" s="549"/>
      <c r="J496" s="549"/>
      <c r="K496" s="549"/>
      <c r="L496" s="549"/>
      <c r="M496" s="549"/>
      <c r="N496" s="549"/>
      <c r="O496" s="549"/>
      <c r="P496" s="549"/>
      <c r="Q496" s="549"/>
      <c r="R496" s="549"/>
      <c r="S496" s="549"/>
      <c r="T496" s="549"/>
      <c r="U496" s="549"/>
      <c r="V496" s="549"/>
      <c r="W496" s="549"/>
      <c r="X496" s="549"/>
      <c r="Y496" s="549"/>
      <c r="Z496" s="549"/>
      <c r="AA496" s="549"/>
      <c r="AB496" s="549"/>
      <c r="AC496" s="549"/>
      <c r="AD496" s="549"/>
      <c r="AE496" s="549"/>
      <c r="AF496" s="549"/>
      <c r="AG496" s="549"/>
      <c r="AH496" s="549"/>
      <c r="AI496" s="549"/>
      <c r="AJ496" s="549"/>
      <c r="AK496" s="549"/>
      <c r="AL496" s="549"/>
      <c r="AM496" s="549"/>
      <c r="AN496" s="549"/>
      <c r="AO496" s="549"/>
      <c r="AP496" s="549"/>
      <c r="AQ496" s="549"/>
      <c r="AR496" s="549"/>
      <c r="AS496" s="549"/>
      <c r="AT496" s="549"/>
      <c r="AU496" s="549"/>
      <c r="AV496" s="549"/>
      <c r="AW496" s="549"/>
      <c r="AX496" s="549"/>
      <c r="AY496" s="549"/>
      <c r="AZ496" s="549"/>
      <c r="BA496" s="549"/>
      <c r="BB496" s="549"/>
      <c r="BC496" s="549"/>
      <c r="BD496" s="549"/>
      <c r="BE496" s="549"/>
      <c r="BF496" s="549"/>
      <c r="BG496" s="549"/>
      <c r="BH496" s="549"/>
      <c r="BI496" s="549"/>
      <c r="BJ496" s="549"/>
      <c r="BK496" s="549"/>
      <c r="BL496" s="549"/>
      <c r="BM496" s="549"/>
      <c r="BN496" s="549"/>
      <c r="BO496" s="549"/>
      <c r="BP496" s="549"/>
      <c r="BQ496" s="549"/>
      <c r="BR496" s="549"/>
      <c r="BS496" s="549"/>
      <c r="BT496" s="549"/>
      <c r="BU496" s="549"/>
      <c r="BV496" s="549"/>
      <c r="BW496" s="549"/>
      <c r="BX496" s="549"/>
      <c r="BY496" s="549"/>
      <c r="BZ496" s="549"/>
      <c r="CA496" s="549"/>
      <c r="CB496" s="549"/>
      <c r="CC496" s="549"/>
      <c r="CD496" s="549"/>
      <c r="CE496" s="549"/>
      <c r="CF496" s="549"/>
      <c r="CG496" s="549"/>
      <c r="CH496" s="549"/>
      <c r="CI496" s="549"/>
      <c r="CJ496" s="549"/>
      <c r="CK496" s="549"/>
      <c r="CL496" s="549"/>
      <c r="CM496" s="549"/>
      <c r="CN496" s="549"/>
      <c r="CO496" s="549"/>
      <c r="CP496" s="549"/>
      <c r="CQ496" s="549"/>
      <c r="CR496" s="549"/>
      <c r="CS496" s="549"/>
      <c r="CT496" s="549"/>
      <c r="CU496" s="549"/>
      <c r="CV496" s="549"/>
      <c r="CW496" s="549"/>
      <c r="CX496" s="549"/>
      <c r="CY496" s="549"/>
      <c r="CZ496" s="549"/>
      <c r="DA496" s="548">
        <f ca="1">Origination!$CZ$14*D12</f>
        <v>4162.5</v>
      </c>
      <c r="DB496" s="548">
        <f ca="1">Origination!$CZ$14*E12</f>
        <v>4091.3040196520742</v>
      </c>
      <c r="DC496" s="548">
        <f ca="1">Origination!$CZ$14*F12</f>
        <v>4019.0104346071184</v>
      </c>
      <c r="DD496" s="548">
        <f ca="1">Origination!$CZ$14*G12</f>
        <v>3945.6023234593849</v>
      </c>
      <c r="DE496" s="548">
        <f ca="1">Origination!$CZ$14*H12</f>
        <v>3871.0625039314591</v>
      </c>
      <c r="DF496" s="548">
        <f ca="1">Origination!$CZ$14*I12</f>
        <v>3795.3735288524767</v>
      </c>
      <c r="DG496" s="548">
        <f ca="1">Origination!$CZ$14*J12</f>
        <v>3718.5176820743595</v>
      </c>
      <c r="DH496" s="548">
        <f ca="1">Origination!$CZ$14*K12</f>
        <v>3640.4769743250813</v>
      </c>
      <c r="DI496" s="548">
        <f ca="1">Origination!$CZ$14*L12</f>
        <v>3561.2331389980004</v>
      </c>
      <c r="DJ496" s="548">
        <f ca="1">Origination!$CZ$14*M12</f>
        <v>3480.7676278762947</v>
      </c>
      <c r="DK496" s="548">
        <f ca="1">Origination!$CZ$14*N12</f>
        <v>3399.0616067914616</v>
      </c>
      <c r="DL496" s="548">
        <f ca="1">Origination!$CZ$14*O12</f>
        <v>3316.0959512149043</v>
      </c>
      <c r="DM496" s="548">
        <f ca="1">Origination!$CZ$14*P12</f>
        <v>3231.8512417815423</v>
      </c>
      <c r="DN496" s="548">
        <f ca="1">Origination!$CZ$14*Q12</f>
        <v>3146.3077597444153</v>
      </c>
      <c r="DO496" s="548">
        <f ca="1">Origination!$CZ$14*R12</f>
        <v>3059.4454823592159</v>
      </c>
      <c r="DP496" s="548">
        <f ca="1">Origination!$CZ$14*S12</f>
        <v>2971.2440781976616</v>
      </c>
      <c r="DQ496" s="548">
        <f ca="1">Origination!$CZ$14*T12</f>
        <v>2881.6829023886171</v>
      </c>
      <c r="DR496" s="548">
        <f ca="1">Origination!$CZ$14*U12</f>
        <v>2790.740991785849</v>
      </c>
      <c r="DS496" s="548">
        <f ca="1">Origination!$CZ$14*V12</f>
        <v>2698.3970600612888</v>
      </c>
    </row>
    <row r="497" spans="1:123" hidden="1" outlineLevel="1" x14ac:dyDescent="0.25">
      <c r="A497" s="574" t="s">
        <v>44</v>
      </c>
      <c r="B497" s="575" t="s">
        <v>243</v>
      </c>
      <c r="C497" s="547">
        <v>103</v>
      </c>
      <c r="D497" s="549"/>
      <c r="E497" s="549"/>
      <c r="F497" s="549"/>
      <c r="G497" s="549"/>
      <c r="H497" s="549"/>
      <c r="I497" s="549"/>
      <c r="J497" s="549"/>
      <c r="K497" s="549"/>
      <c r="L497" s="549"/>
      <c r="M497" s="549"/>
      <c r="N497" s="549"/>
      <c r="O497" s="549"/>
      <c r="P497" s="549"/>
      <c r="Q497" s="549"/>
      <c r="R497" s="549"/>
      <c r="S497" s="549"/>
      <c r="T497" s="549"/>
      <c r="U497" s="549"/>
      <c r="V497" s="549"/>
      <c r="W497" s="549"/>
      <c r="X497" s="549"/>
      <c r="Y497" s="549"/>
      <c r="Z497" s="549"/>
      <c r="AA497" s="549"/>
      <c r="AB497" s="549"/>
      <c r="AC497" s="549"/>
      <c r="AD497" s="549"/>
      <c r="AE497" s="549"/>
      <c r="AF497" s="549"/>
      <c r="AG497" s="549"/>
      <c r="AH497" s="549"/>
      <c r="AI497" s="549"/>
      <c r="AJ497" s="549"/>
      <c r="AK497" s="549"/>
      <c r="AL497" s="549"/>
      <c r="AM497" s="549"/>
      <c r="AN497" s="549"/>
      <c r="AO497" s="549"/>
      <c r="AP497" s="549"/>
      <c r="AQ497" s="549"/>
      <c r="AR497" s="549"/>
      <c r="AS497" s="549"/>
      <c r="AT497" s="549"/>
      <c r="AU497" s="549"/>
      <c r="AV497" s="549"/>
      <c r="AW497" s="549"/>
      <c r="AX497" s="549"/>
      <c r="AY497" s="549"/>
      <c r="AZ497" s="549"/>
      <c r="BA497" s="549"/>
      <c r="BB497" s="549"/>
      <c r="BC497" s="549"/>
      <c r="BD497" s="549"/>
      <c r="BE497" s="549"/>
      <c r="BF497" s="549"/>
      <c r="BG497" s="549"/>
      <c r="BH497" s="549"/>
      <c r="BI497" s="549"/>
      <c r="BJ497" s="549"/>
      <c r="BK497" s="549"/>
      <c r="BL497" s="549"/>
      <c r="BM497" s="549"/>
      <c r="BN497" s="549"/>
      <c r="BO497" s="549"/>
      <c r="BP497" s="549"/>
      <c r="BQ497" s="549"/>
      <c r="BR497" s="549"/>
      <c r="BS497" s="549"/>
      <c r="BT497" s="549"/>
      <c r="BU497" s="549"/>
      <c r="BV497" s="549"/>
      <c r="BW497" s="549"/>
      <c r="BX497" s="549"/>
      <c r="BY497" s="549"/>
      <c r="BZ497" s="549"/>
      <c r="CA497" s="549"/>
      <c r="CB497" s="549"/>
      <c r="CC497" s="549"/>
      <c r="CD497" s="549"/>
      <c r="CE497" s="549"/>
      <c r="CF497" s="549"/>
      <c r="CG497" s="549"/>
      <c r="CH497" s="549"/>
      <c r="CI497" s="549"/>
      <c r="CJ497" s="549"/>
      <c r="CK497" s="549"/>
      <c r="CL497" s="549"/>
      <c r="CM497" s="549"/>
      <c r="CN497" s="549"/>
      <c r="CO497" s="549"/>
      <c r="CP497" s="549"/>
      <c r="CQ497" s="549"/>
      <c r="CR497" s="549"/>
      <c r="CS497" s="549"/>
      <c r="CT497" s="549"/>
      <c r="CU497" s="549"/>
      <c r="CV497" s="549"/>
      <c r="CW497" s="549"/>
      <c r="CX497" s="549"/>
      <c r="CY497" s="549"/>
      <c r="CZ497" s="549"/>
      <c r="DA497" s="549"/>
      <c r="DB497" s="548">
        <f ca="1">Origination!$DA$14*D12</f>
        <v>4162.5</v>
      </c>
      <c r="DC497" s="548">
        <f ca="1">Origination!$DA$14*E12</f>
        <v>4091.3040196520742</v>
      </c>
      <c r="DD497" s="548">
        <f ca="1">Origination!$DA$14*F12</f>
        <v>4019.0104346071184</v>
      </c>
      <c r="DE497" s="548">
        <f ca="1">Origination!$DA$14*G12</f>
        <v>3945.6023234593849</v>
      </c>
      <c r="DF497" s="548">
        <f ca="1">Origination!$DA$14*H12</f>
        <v>3871.0625039314591</v>
      </c>
      <c r="DG497" s="548">
        <f ca="1">Origination!$DA$14*I12</f>
        <v>3795.3735288524767</v>
      </c>
      <c r="DH497" s="548">
        <f ca="1">Origination!$DA$14*J12</f>
        <v>3718.5176820743595</v>
      </c>
      <c r="DI497" s="548">
        <f ca="1">Origination!$DA$14*K12</f>
        <v>3640.4769743250813</v>
      </c>
      <c r="DJ497" s="548">
        <f ca="1">Origination!$DA$14*L12</f>
        <v>3561.2331389980004</v>
      </c>
      <c r="DK497" s="548">
        <f ca="1">Origination!$DA$14*M12</f>
        <v>3480.7676278762947</v>
      </c>
      <c r="DL497" s="548">
        <f ca="1">Origination!$DA$14*N12</f>
        <v>3399.0616067914616</v>
      </c>
      <c r="DM497" s="548">
        <f ca="1">Origination!$DA$14*O12</f>
        <v>3316.0959512149043</v>
      </c>
      <c r="DN497" s="548">
        <f ca="1">Origination!$DA$14*P12</f>
        <v>3231.8512417815423</v>
      </c>
      <c r="DO497" s="548">
        <f ca="1">Origination!$DA$14*Q12</f>
        <v>3146.3077597444153</v>
      </c>
      <c r="DP497" s="548">
        <f ca="1">Origination!$DA$14*R12</f>
        <v>3059.4454823592159</v>
      </c>
      <c r="DQ497" s="548">
        <f ca="1">Origination!$DA$14*S12</f>
        <v>2971.2440781976616</v>
      </c>
      <c r="DR497" s="548">
        <f ca="1">Origination!$DA$14*T12</f>
        <v>2881.6829023886171</v>
      </c>
      <c r="DS497" s="548">
        <f ca="1">Origination!$DA$14*U12</f>
        <v>2790.740991785849</v>
      </c>
    </row>
    <row r="498" spans="1:123" hidden="1" outlineLevel="1" x14ac:dyDescent="0.25">
      <c r="A498" s="574" t="s">
        <v>44</v>
      </c>
      <c r="B498" s="575" t="s">
        <v>243</v>
      </c>
      <c r="C498" s="547">
        <v>104</v>
      </c>
      <c r="D498" s="549"/>
      <c r="E498" s="549"/>
      <c r="F498" s="549"/>
      <c r="G498" s="549"/>
      <c r="H498" s="549"/>
      <c r="I498" s="549"/>
      <c r="J498" s="549"/>
      <c r="K498" s="549"/>
      <c r="L498" s="549"/>
      <c r="M498" s="549"/>
      <c r="N498" s="549"/>
      <c r="O498" s="549"/>
      <c r="P498" s="549"/>
      <c r="Q498" s="549"/>
      <c r="R498" s="549"/>
      <c r="S498" s="549"/>
      <c r="T498" s="549"/>
      <c r="U498" s="549"/>
      <c r="V498" s="549"/>
      <c r="W498" s="549"/>
      <c r="X498" s="549"/>
      <c r="Y498" s="549"/>
      <c r="Z498" s="549"/>
      <c r="AA498" s="549"/>
      <c r="AB498" s="549"/>
      <c r="AC498" s="549"/>
      <c r="AD498" s="549"/>
      <c r="AE498" s="549"/>
      <c r="AF498" s="549"/>
      <c r="AG498" s="549"/>
      <c r="AH498" s="549"/>
      <c r="AI498" s="549"/>
      <c r="AJ498" s="549"/>
      <c r="AK498" s="549"/>
      <c r="AL498" s="549"/>
      <c r="AM498" s="549"/>
      <c r="AN498" s="549"/>
      <c r="AO498" s="549"/>
      <c r="AP498" s="549"/>
      <c r="AQ498" s="549"/>
      <c r="AR498" s="549"/>
      <c r="AS498" s="549"/>
      <c r="AT498" s="549"/>
      <c r="AU498" s="549"/>
      <c r="AV498" s="549"/>
      <c r="AW498" s="549"/>
      <c r="AX498" s="549"/>
      <c r="AY498" s="549"/>
      <c r="AZ498" s="549"/>
      <c r="BA498" s="549"/>
      <c r="BB498" s="549"/>
      <c r="BC498" s="549"/>
      <c r="BD498" s="549"/>
      <c r="BE498" s="549"/>
      <c r="BF498" s="549"/>
      <c r="BG498" s="549"/>
      <c r="BH498" s="549"/>
      <c r="BI498" s="549"/>
      <c r="BJ498" s="549"/>
      <c r="BK498" s="549"/>
      <c r="BL498" s="549"/>
      <c r="BM498" s="549"/>
      <c r="BN498" s="549"/>
      <c r="BO498" s="549"/>
      <c r="BP498" s="549"/>
      <c r="BQ498" s="549"/>
      <c r="BR498" s="549"/>
      <c r="BS498" s="549"/>
      <c r="BT498" s="549"/>
      <c r="BU498" s="549"/>
      <c r="BV498" s="549"/>
      <c r="BW498" s="549"/>
      <c r="BX498" s="549"/>
      <c r="BY498" s="549"/>
      <c r="BZ498" s="549"/>
      <c r="CA498" s="549"/>
      <c r="CB498" s="549"/>
      <c r="CC498" s="549"/>
      <c r="CD498" s="549"/>
      <c r="CE498" s="549"/>
      <c r="CF498" s="549"/>
      <c r="CG498" s="549"/>
      <c r="CH498" s="549"/>
      <c r="CI498" s="549"/>
      <c r="CJ498" s="549"/>
      <c r="CK498" s="549"/>
      <c r="CL498" s="549"/>
      <c r="CM498" s="549"/>
      <c r="CN498" s="549"/>
      <c r="CO498" s="549"/>
      <c r="CP498" s="549"/>
      <c r="CQ498" s="549"/>
      <c r="CR498" s="549"/>
      <c r="CS498" s="549"/>
      <c r="CT498" s="549"/>
      <c r="CU498" s="549"/>
      <c r="CV498" s="549"/>
      <c r="CW498" s="549"/>
      <c r="CX498" s="549"/>
      <c r="CY498" s="549"/>
      <c r="CZ498" s="549"/>
      <c r="DA498" s="549"/>
      <c r="DB498" s="549"/>
      <c r="DC498" s="548">
        <f ca="1">Origination!$DB$14*D12</f>
        <v>4316.6666666666661</v>
      </c>
      <c r="DD498" s="548">
        <f ca="1">Origination!$DB$14*E12</f>
        <v>4242.833798157707</v>
      </c>
      <c r="DE498" s="548">
        <f ca="1">Origination!$DB$14*F12</f>
        <v>4167.8626729259004</v>
      </c>
      <c r="DF498" s="548">
        <f ca="1">Origination!$DB$14*G12</f>
        <v>4091.7357428467699</v>
      </c>
      <c r="DG498" s="548">
        <f ca="1">Origination!$DB$14*H12</f>
        <v>4014.435189262254</v>
      </c>
      <c r="DH498" s="548">
        <f ca="1">Origination!$DB$14*I12</f>
        <v>3935.9429188099757</v>
      </c>
      <c r="DI498" s="548">
        <f ca="1">Origination!$DB$14*J12</f>
        <v>3856.2405591882248</v>
      </c>
      <c r="DJ498" s="548">
        <f ca="1">Origination!$DB$14*K12</f>
        <v>3775.3094548556401</v>
      </c>
      <c r="DK498" s="548">
        <f ca="1">Origination!$DB$14*L12</f>
        <v>3693.1306626645928</v>
      </c>
      <c r="DL498" s="548">
        <f ca="1">Origination!$DB$14*M12</f>
        <v>3609.6849474272685</v>
      </c>
      <c r="DM498" s="548">
        <f ca="1">Origination!$DB$14*N12</f>
        <v>3524.9527774133676</v>
      </c>
      <c r="DN498" s="548">
        <f ca="1">Origination!$DB$14*O12</f>
        <v>3438.9143197784197</v>
      </c>
      <c r="DO498" s="548">
        <f ca="1">Origination!$DB$14*P12</f>
        <v>3351.5494359215995</v>
      </c>
      <c r="DP498" s="548">
        <f ca="1">Origination!$DB$14*Q12</f>
        <v>3262.8376767719865</v>
      </c>
      <c r="DQ498" s="548">
        <f ca="1">Origination!$DB$14*R12</f>
        <v>3172.7582780021498</v>
      </c>
      <c r="DR498" s="548">
        <f ca="1">Origination!$DB$14*S12</f>
        <v>3081.2901551679452</v>
      </c>
      <c r="DS498" s="548">
        <f ca="1">Origination!$DB$14*T12</f>
        <v>2988.4118987733805</v>
      </c>
    </row>
    <row r="499" spans="1:123" hidden="1" outlineLevel="1" x14ac:dyDescent="0.25">
      <c r="A499" s="574" t="s">
        <v>44</v>
      </c>
      <c r="B499" s="575" t="s">
        <v>243</v>
      </c>
      <c r="C499" s="547">
        <v>105</v>
      </c>
      <c r="D499" s="549"/>
      <c r="E499" s="549"/>
      <c r="F499" s="549"/>
      <c r="G499" s="549"/>
      <c r="H499" s="549"/>
      <c r="I499" s="549"/>
      <c r="J499" s="549"/>
      <c r="K499" s="549"/>
      <c r="L499" s="549"/>
      <c r="M499" s="549"/>
      <c r="N499" s="549"/>
      <c r="O499" s="549"/>
      <c r="P499" s="549"/>
      <c r="Q499" s="549"/>
      <c r="R499" s="549"/>
      <c r="S499" s="549"/>
      <c r="T499" s="549"/>
      <c r="U499" s="549"/>
      <c r="V499" s="549"/>
      <c r="W499" s="549"/>
      <c r="X499" s="549"/>
      <c r="Y499" s="549"/>
      <c r="Z499" s="549"/>
      <c r="AA499" s="549"/>
      <c r="AB499" s="549"/>
      <c r="AC499" s="549"/>
      <c r="AD499" s="549"/>
      <c r="AE499" s="549"/>
      <c r="AF499" s="549"/>
      <c r="AG499" s="549"/>
      <c r="AH499" s="549"/>
      <c r="AI499" s="549"/>
      <c r="AJ499" s="549"/>
      <c r="AK499" s="549"/>
      <c r="AL499" s="549"/>
      <c r="AM499" s="549"/>
      <c r="AN499" s="549"/>
      <c r="AO499" s="549"/>
      <c r="AP499" s="549"/>
      <c r="AQ499" s="549"/>
      <c r="AR499" s="549"/>
      <c r="AS499" s="549"/>
      <c r="AT499" s="549"/>
      <c r="AU499" s="549"/>
      <c r="AV499" s="549"/>
      <c r="AW499" s="549"/>
      <c r="AX499" s="549"/>
      <c r="AY499" s="549"/>
      <c r="AZ499" s="549"/>
      <c r="BA499" s="549"/>
      <c r="BB499" s="549"/>
      <c r="BC499" s="549"/>
      <c r="BD499" s="549"/>
      <c r="BE499" s="549"/>
      <c r="BF499" s="549"/>
      <c r="BG499" s="549"/>
      <c r="BH499" s="549"/>
      <c r="BI499" s="549"/>
      <c r="BJ499" s="549"/>
      <c r="BK499" s="549"/>
      <c r="BL499" s="549"/>
      <c r="BM499" s="549"/>
      <c r="BN499" s="549"/>
      <c r="BO499" s="549"/>
      <c r="BP499" s="549"/>
      <c r="BQ499" s="549"/>
      <c r="BR499" s="549"/>
      <c r="BS499" s="549"/>
      <c r="BT499" s="549"/>
      <c r="BU499" s="549"/>
      <c r="BV499" s="549"/>
      <c r="BW499" s="549"/>
      <c r="BX499" s="549"/>
      <c r="BY499" s="549"/>
      <c r="BZ499" s="549"/>
      <c r="CA499" s="549"/>
      <c r="CB499" s="549"/>
      <c r="CC499" s="549"/>
      <c r="CD499" s="549"/>
      <c r="CE499" s="549"/>
      <c r="CF499" s="549"/>
      <c r="CG499" s="549"/>
      <c r="CH499" s="549"/>
      <c r="CI499" s="549"/>
      <c r="CJ499" s="549"/>
      <c r="CK499" s="549"/>
      <c r="CL499" s="549"/>
      <c r="CM499" s="549"/>
      <c r="CN499" s="549"/>
      <c r="CO499" s="549"/>
      <c r="CP499" s="549"/>
      <c r="CQ499" s="549"/>
      <c r="CR499" s="549"/>
      <c r="CS499" s="549"/>
      <c r="CT499" s="549"/>
      <c r="CU499" s="549"/>
      <c r="CV499" s="549"/>
      <c r="CW499" s="549"/>
      <c r="CX499" s="549"/>
      <c r="CY499" s="549"/>
      <c r="CZ499" s="549"/>
      <c r="DA499" s="549"/>
      <c r="DB499" s="549"/>
      <c r="DC499" s="549"/>
      <c r="DD499" s="548">
        <f ca="1">Origination!$DC$14*D12</f>
        <v>4316.6666666666661</v>
      </c>
      <c r="DE499" s="548">
        <f ca="1">Origination!$DC$14*E12</f>
        <v>4242.833798157707</v>
      </c>
      <c r="DF499" s="548">
        <f ca="1">Origination!$DC$14*F12</f>
        <v>4167.8626729259004</v>
      </c>
      <c r="DG499" s="548">
        <f ca="1">Origination!$DC$14*G12</f>
        <v>4091.7357428467699</v>
      </c>
      <c r="DH499" s="548">
        <f ca="1">Origination!$DC$14*H12</f>
        <v>4014.435189262254</v>
      </c>
      <c r="DI499" s="548">
        <f ca="1">Origination!$DC$14*I12</f>
        <v>3935.9429188099757</v>
      </c>
      <c r="DJ499" s="548">
        <f ca="1">Origination!$DC$14*J12</f>
        <v>3856.2405591882248</v>
      </c>
      <c r="DK499" s="548">
        <f ca="1">Origination!$DC$14*K12</f>
        <v>3775.3094548556401</v>
      </c>
      <c r="DL499" s="548">
        <f ca="1">Origination!$DC$14*L12</f>
        <v>3693.1306626645928</v>
      </c>
      <c r="DM499" s="548">
        <f ca="1">Origination!$DC$14*M12</f>
        <v>3609.6849474272685</v>
      </c>
      <c r="DN499" s="548">
        <f ca="1">Origination!$DC$14*N12</f>
        <v>3524.9527774133676</v>
      </c>
      <c r="DO499" s="548">
        <f ca="1">Origination!$DC$14*O12</f>
        <v>3438.9143197784197</v>
      </c>
      <c r="DP499" s="548">
        <f ca="1">Origination!$DC$14*P12</f>
        <v>3351.5494359215995</v>
      </c>
      <c r="DQ499" s="548">
        <f ca="1">Origination!$DC$14*Q12</f>
        <v>3262.8376767719865</v>
      </c>
      <c r="DR499" s="548">
        <f ca="1">Origination!$DC$14*R12</f>
        <v>3172.7582780021498</v>
      </c>
      <c r="DS499" s="548">
        <f ca="1">Origination!$DC$14*S12</f>
        <v>3081.2901551679452</v>
      </c>
    </row>
    <row r="500" spans="1:123" hidden="1" outlineLevel="1" x14ac:dyDescent="0.25">
      <c r="A500" s="574" t="s">
        <v>44</v>
      </c>
      <c r="B500" s="575" t="s">
        <v>243</v>
      </c>
      <c r="C500" s="547">
        <v>106</v>
      </c>
      <c r="D500" s="549"/>
      <c r="E500" s="549"/>
      <c r="F500" s="549"/>
      <c r="G500" s="549"/>
      <c r="H500" s="549"/>
      <c r="I500" s="549"/>
      <c r="J500" s="549"/>
      <c r="K500" s="549"/>
      <c r="L500" s="549"/>
      <c r="M500" s="549"/>
      <c r="N500" s="549"/>
      <c r="O500" s="549"/>
      <c r="P500" s="549"/>
      <c r="Q500" s="549"/>
      <c r="R500" s="549"/>
      <c r="S500" s="549"/>
      <c r="T500" s="549"/>
      <c r="U500" s="549"/>
      <c r="V500" s="549"/>
      <c r="W500" s="549"/>
      <c r="X500" s="549"/>
      <c r="Y500" s="549"/>
      <c r="Z500" s="549"/>
      <c r="AA500" s="549"/>
      <c r="AB500" s="549"/>
      <c r="AC500" s="549"/>
      <c r="AD500" s="549"/>
      <c r="AE500" s="549"/>
      <c r="AF500" s="549"/>
      <c r="AG500" s="549"/>
      <c r="AH500" s="549"/>
      <c r="AI500" s="549"/>
      <c r="AJ500" s="549"/>
      <c r="AK500" s="549"/>
      <c r="AL500" s="549"/>
      <c r="AM500" s="549"/>
      <c r="AN500" s="549"/>
      <c r="AO500" s="549"/>
      <c r="AP500" s="549"/>
      <c r="AQ500" s="549"/>
      <c r="AR500" s="549"/>
      <c r="AS500" s="549"/>
      <c r="AT500" s="549"/>
      <c r="AU500" s="549"/>
      <c r="AV500" s="549"/>
      <c r="AW500" s="549"/>
      <c r="AX500" s="549"/>
      <c r="AY500" s="549"/>
      <c r="AZ500" s="549"/>
      <c r="BA500" s="549"/>
      <c r="BB500" s="549"/>
      <c r="BC500" s="549"/>
      <c r="BD500" s="549"/>
      <c r="BE500" s="549"/>
      <c r="BF500" s="549"/>
      <c r="BG500" s="549"/>
      <c r="BH500" s="549"/>
      <c r="BI500" s="549"/>
      <c r="BJ500" s="549"/>
      <c r="BK500" s="549"/>
      <c r="BL500" s="549"/>
      <c r="BM500" s="549"/>
      <c r="BN500" s="549"/>
      <c r="BO500" s="549"/>
      <c r="BP500" s="549"/>
      <c r="BQ500" s="549"/>
      <c r="BR500" s="549"/>
      <c r="BS500" s="549"/>
      <c r="BT500" s="549"/>
      <c r="BU500" s="549"/>
      <c r="BV500" s="549"/>
      <c r="BW500" s="549"/>
      <c r="BX500" s="549"/>
      <c r="BY500" s="549"/>
      <c r="BZ500" s="549"/>
      <c r="CA500" s="549"/>
      <c r="CB500" s="549"/>
      <c r="CC500" s="549"/>
      <c r="CD500" s="549"/>
      <c r="CE500" s="549"/>
      <c r="CF500" s="549"/>
      <c r="CG500" s="549"/>
      <c r="CH500" s="549"/>
      <c r="CI500" s="549"/>
      <c r="CJ500" s="549"/>
      <c r="CK500" s="549"/>
      <c r="CL500" s="549"/>
      <c r="CM500" s="549"/>
      <c r="CN500" s="549"/>
      <c r="CO500" s="549"/>
      <c r="CP500" s="549"/>
      <c r="CQ500" s="549"/>
      <c r="CR500" s="549"/>
      <c r="CS500" s="549"/>
      <c r="CT500" s="549"/>
      <c r="CU500" s="549"/>
      <c r="CV500" s="549"/>
      <c r="CW500" s="549"/>
      <c r="CX500" s="549"/>
      <c r="CY500" s="549"/>
      <c r="CZ500" s="549"/>
      <c r="DA500" s="549"/>
      <c r="DB500" s="549"/>
      <c r="DC500" s="549"/>
      <c r="DD500" s="549"/>
      <c r="DE500" s="548">
        <f ca="1">Origination!$DD$14*D12</f>
        <v>4316.6666666666661</v>
      </c>
      <c r="DF500" s="548">
        <f ca="1">Origination!$DD$14*E12</f>
        <v>4242.833798157707</v>
      </c>
      <c r="DG500" s="548">
        <f ca="1">Origination!$DD$14*F12</f>
        <v>4167.8626729259004</v>
      </c>
      <c r="DH500" s="548">
        <f ca="1">Origination!$DD$14*G12</f>
        <v>4091.7357428467699</v>
      </c>
      <c r="DI500" s="548">
        <f ca="1">Origination!$DD$14*H12</f>
        <v>4014.435189262254</v>
      </c>
      <c r="DJ500" s="548">
        <f ca="1">Origination!$DD$14*I12</f>
        <v>3935.9429188099757</v>
      </c>
      <c r="DK500" s="548">
        <f ca="1">Origination!$DD$14*J12</f>
        <v>3856.2405591882248</v>
      </c>
      <c r="DL500" s="548">
        <f ca="1">Origination!$DD$14*K12</f>
        <v>3775.3094548556401</v>
      </c>
      <c r="DM500" s="548">
        <f ca="1">Origination!$DD$14*L12</f>
        <v>3693.1306626645928</v>
      </c>
      <c r="DN500" s="548">
        <f ca="1">Origination!$DD$14*M12</f>
        <v>3609.6849474272685</v>
      </c>
      <c r="DO500" s="548">
        <f ca="1">Origination!$DD$14*N12</f>
        <v>3524.9527774133676</v>
      </c>
      <c r="DP500" s="548">
        <f ca="1">Origination!$DD$14*O12</f>
        <v>3438.9143197784197</v>
      </c>
      <c r="DQ500" s="548">
        <f ca="1">Origination!$DD$14*P12</f>
        <v>3351.5494359215995</v>
      </c>
      <c r="DR500" s="548">
        <f ca="1">Origination!$DD$14*Q12</f>
        <v>3262.8376767719865</v>
      </c>
      <c r="DS500" s="548">
        <f ca="1">Origination!$DD$14*R12</f>
        <v>3172.7582780021498</v>
      </c>
    </row>
    <row r="501" spans="1:123" hidden="1" outlineLevel="1" x14ac:dyDescent="0.25">
      <c r="A501" s="574" t="s">
        <v>44</v>
      </c>
      <c r="B501" s="575" t="s">
        <v>243</v>
      </c>
      <c r="C501" s="547">
        <v>107</v>
      </c>
      <c r="D501" s="549"/>
      <c r="E501" s="549"/>
      <c r="F501" s="549"/>
      <c r="G501" s="549"/>
      <c r="H501" s="549"/>
      <c r="I501" s="549"/>
      <c r="J501" s="549"/>
      <c r="K501" s="549"/>
      <c r="L501" s="549"/>
      <c r="M501" s="549"/>
      <c r="N501" s="549"/>
      <c r="O501" s="549"/>
      <c r="P501" s="549"/>
      <c r="Q501" s="549"/>
      <c r="R501" s="549"/>
      <c r="S501" s="549"/>
      <c r="T501" s="549"/>
      <c r="U501" s="549"/>
      <c r="V501" s="549"/>
      <c r="W501" s="549"/>
      <c r="X501" s="549"/>
      <c r="Y501" s="549"/>
      <c r="Z501" s="549"/>
      <c r="AA501" s="549"/>
      <c r="AB501" s="549"/>
      <c r="AC501" s="549"/>
      <c r="AD501" s="549"/>
      <c r="AE501" s="549"/>
      <c r="AF501" s="549"/>
      <c r="AG501" s="549"/>
      <c r="AH501" s="549"/>
      <c r="AI501" s="549"/>
      <c r="AJ501" s="549"/>
      <c r="AK501" s="549"/>
      <c r="AL501" s="549"/>
      <c r="AM501" s="549"/>
      <c r="AN501" s="549"/>
      <c r="AO501" s="549"/>
      <c r="AP501" s="549"/>
      <c r="AQ501" s="549"/>
      <c r="AR501" s="549"/>
      <c r="AS501" s="549"/>
      <c r="AT501" s="549"/>
      <c r="AU501" s="549"/>
      <c r="AV501" s="549"/>
      <c r="AW501" s="549"/>
      <c r="AX501" s="549"/>
      <c r="AY501" s="549"/>
      <c r="AZ501" s="549"/>
      <c r="BA501" s="549"/>
      <c r="BB501" s="549"/>
      <c r="BC501" s="549"/>
      <c r="BD501" s="549"/>
      <c r="BE501" s="549"/>
      <c r="BF501" s="549"/>
      <c r="BG501" s="549"/>
      <c r="BH501" s="549"/>
      <c r="BI501" s="549"/>
      <c r="BJ501" s="549"/>
      <c r="BK501" s="549"/>
      <c r="BL501" s="549"/>
      <c r="BM501" s="549"/>
      <c r="BN501" s="549"/>
      <c r="BO501" s="549"/>
      <c r="BP501" s="549"/>
      <c r="BQ501" s="549"/>
      <c r="BR501" s="549"/>
      <c r="BS501" s="549"/>
      <c r="BT501" s="549"/>
      <c r="BU501" s="549"/>
      <c r="BV501" s="549"/>
      <c r="BW501" s="549"/>
      <c r="BX501" s="549"/>
      <c r="BY501" s="549"/>
      <c r="BZ501" s="549"/>
      <c r="CA501" s="549"/>
      <c r="CB501" s="549"/>
      <c r="CC501" s="549"/>
      <c r="CD501" s="549"/>
      <c r="CE501" s="549"/>
      <c r="CF501" s="549"/>
      <c r="CG501" s="549"/>
      <c r="CH501" s="549"/>
      <c r="CI501" s="549"/>
      <c r="CJ501" s="549"/>
      <c r="CK501" s="549"/>
      <c r="CL501" s="549"/>
      <c r="CM501" s="549"/>
      <c r="CN501" s="549"/>
      <c r="CO501" s="549"/>
      <c r="CP501" s="549"/>
      <c r="CQ501" s="549"/>
      <c r="CR501" s="549"/>
      <c r="CS501" s="549"/>
      <c r="CT501" s="549"/>
      <c r="CU501" s="549"/>
      <c r="CV501" s="549"/>
      <c r="CW501" s="549"/>
      <c r="CX501" s="549"/>
      <c r="CY501" s="549"/>
      <c r="CZ501" s="549"/>
      <c r="DA501" s="549"/>
      <c r="DB501" s="549"/>
      <c r="DC501" s="549"/>
      <c r="DD501" s="549"/>
      <c r="DE501" s="549"/>
      <c r="DF501" s="548">
        <f ca="1">Origination!$DE$14*D12</f>
        <v>4470.833333333333</v>
      </c>
      <c r="DG501" s="548">
        <f ca="1">Origination!$DE$14*E12</f>
        <v>4394.3635766633388</v>
      </c>
      <c r="DH501" s="548">
        <f ca="1">Origination!$DE$14*F12</f>
        <v>4316.7149112446823</v>
      </c>
      <c r="DI501" s="548">
        <f ca="1">Origination!$DE$14*G12</f>
        <v>4237.8691622341548</v>
      </c>
      <c r="DJ501" s="548">
        <f ca="1">Origination!$DE$14*H12</f>
        <v>4157.8078745930488</v>
      </c>
      <c r="DK501" s="548">
        <f ca="1">Origination!$DE$14*I12</f>
        <v>4076.5123087674751</v>
      </c>
      <c r="DL501" s="548">
        <f ca="1">Origination!$DE$14*J12</f>
        <v>3993.96343630209</v>
      </c>
      <c r="DM501" s="548">
        <f ca="1">Origination!$DE$14*K12</f>
        <v>3910.1419353861984</v>
      </c>
      <c r="DN501" s="548">
        <f ca="1">Origination!$DE$14*L12</f>
        <v>3825.0281863311857</v>
      </c>
      <c r="DO501" s="548">
        <f ca="1">Origination!$DE$14*M12</f>
        <v>3738.6022669782424</v>
      </c>
      <c r="DP501" s="548">
        <f ca="1">Origination!$DE$14*N12</f>
        <v>3650.8439480352736</v>
      </c>
      <c r="DQ501" s="548">
        <f ca="1">Origination!$DE$14*O12</f>
        <v>3561.7326883419346</v>
      </c>
      <c r="DR501" s="548">
        <f ca="1">Origination!$DE$14*P12</f>
        <v>3471.2476300616568</v>
      </c>
      <c r="DS501" s="548">
        <f ca="1">Origination!$DE$14*Q12</f>
        <v>3379.3675937995577</v>
      </c>
    </row>
    <row r="502" spans="1:123" hidden="1" outlineLevel="1" x14ac:dyDescent="0.25">
      <c r="A502" s="574" t="s">
        <v>44</v>
      </c>
      <c r="B502" s="575" t="s">
        <v>243</v>
      </c>
      <c r="C502" s="547">
        <v>108</v>
      </c>
      <c r="D502" s="549"/>
      <c r="E502" s="549"/>
      <c r="F502" s="549"/>
      <c r="G502" s="549"/>
      <c r="H502" s="549"/>
      <c r="I502" s="549"/>
      <c r="J502" s="549"/>
      <c r="K502" s="549"/>
      <c r="L502" s="549"/>
      <c r="M502" s="549"/>
      <c r="N502" s="549"/>
      <c r="O502" s="549"/>
      <c r="P502" s="549"/>
      <c r="Q502" s="549"/>
      <c r="R502" s="549"/>
      <c r="S502" s="549"/>
      <c r="T502" s="549"/>
      <c r="U502" s="549"/>
      <c r="V502" s="549"/>
      <c r="W502" s="549"/>
      <c r="X502" s="549"/>
      <c r="Y502" s="549"/>
      <c r="Z502" s="549"/>
      <c r="AA502" s="549"/>
      <c r="AB502" s="549"/>
      <c r="AC502" s="549"/>
      <c r="AD502" s="549"/>
      <c r="AE502" s="549"/>
      <c r="AF502" s="549"/>
      <c r="AG502" s="549"/>
      <c r="AH502" s="549"/>
      <c r="AI502" s="549"/>
      <c r="AJ502" s="549"/>
      <c r="AK502" s="549"/>
      <c r="AL502" s="549"/>
      <c r="AM502" s="549"/>
      <c r="AN502" s="549"/>
      <c r="AO502" s="549"/>
      <c r="AP502" s="549"/>
      <c r="AQ502" s="549"/>
      <c r="AR502" s="549"/>
      <c r="AS502" s="549"/>
      <c r="AT502" s="549"/>
      <c r="AU502" s="549"/>
      <c r="AV502" s="549"/>
      <c r="AW502" s="549"/>
      <c r="AX502" s="549"/>
      <c r="AY502" s="549"/>
      <c r="AZ502" s="549"/>
      <c r="BA502" s="549"/>
      <c r="BB502" s="549"/>
      <c r="BC502" s="549"/>
      <c r="BD502" s="549"/>
      <c r="BE502" s="549"/>
      <c r="BF502" s="549"/>
      <c r="BG502" s="549"/>
      <c r="BH502" s="549"/>
      <c r="BI502" s="549"/>
      <c r="BJ502" s="549"/>
      <c r="BK502" s="549"/>
      <c r="BL502" s="549"/>
      <c r="BM502" s="549"/>
      <c r="BN502" s="549"/>
      <c r="BO502" s="549"/>
      <c r="BP502" s="549"/>
      <c r="BQ502" s="549"/>
      <c r="BR502" s="549"/>
      <c r="BS502" s="549"/>
      <c r="BT502" s="549"/>
      <c r="BU502" s="549"/>
      <c r="BV502" s="549"/>
      <c r="BW502" s="549"/>
      <c r="BX502" s="549"/>
      <c r="BY502" s="549"/>
      <c r="BZ502" s="549"/>
      <c r="CA502" s="549"/>
      <c r="CB502" s="549"/>
      <c r="CC502" s="549"/>
      <c r="CD502" s="549"/>
      <c r="CE502" s="549"/>
      <c r="CF502" s="549"/>
      <c r="CG502" s="549"/>
      <c r="CH502" s="549"/>
      <c r="CI502" s="549"/>
      <c r="CJ502" s="549"/>
      <c r="CK502" s="549"/>
      <c r="CL502" s="549"/>
      <c r="CM502" s="549"/>
      <c r="CN502" s="549"/>
      <c r="CO502" s="549"/>
      <c r="CP502" s="549"/>
      <c r="CQ502" s="549"/>
      <c r="CR502" s="549"/>
      <c r="CS502" s="549"/>
      <c r="CT502" s="549"/>
      <c r="CU502" s="549"/>
      <c r="CV502" s="549"/>
      <c r="CW502" s="549"/>
      <c r="CX502" s="549"/>
      <c r="CY502" s="549"/>
      <c r="CZ502" s="549"/>
      <c r="DA502" s="549"/>
      <c r="DB502" s="549"/>
      <c r="DC502" s="549"/>
      <c r="DD502" s="549"/>
      <c r="DE502" s="549"/>
      <c r="DF502" s="549"/>
      <c r="DG502" s="548">
        <f ca="1">Origination!$DF$14*D12</f>
        <v>4470.833333333333</v>
      </c>
      <c r="DH502" s="548">
        <f ca="1">Origination!$DF$14*E12</f>
        <v>4394.3635766633388</v>
      </c>
      <c r="DI502" s="548">
        <f ca="1">Origination!$DF$14*F12</f>
        <v>4316.7149112446823</v>
      </c>
      <c r="DJ502" s="548">
        <f ca="1">Origination!$DF$14*G12</f>
        <v>4237.8691622341548</v>
      </c>
      <c r="DK502" s="548">
        <f ca="1">Origination!$DF$14*H12</f>
        <v>4157.8078745930488</v>
      </c>
      <c r="DL502" s="548">
        <f ca="1">Origination!$DF$14*I12</f>
        <v>4076.5123087674751</v>
      </c>
      <c r="DM502" s="548">
        <f ca="1">Origination!$DF$14*J12</f>
        <v>3993.96343630209</v>
      </c>
      <c r="DN502" s="548">
        <f ca="1">Origination!$DF$14*K12</f>
        <v>3910.1419353861984</v>
      </c>
      <c r="DO502" s="548">
        <f ca="1">Origination!$DF$14*L12</f>
        <v>3825.0281863311857</v>
      </c>
      <c r="DP502" s="548">
        <f ca="1">Origination!$DF$14*M12</f>
        <v>3738.6022669782424</v>
      </c>
      <c r="DQ502" s="548">
        <f ca="1">Origination!$DF$14*N12</f>
        <v>3650.8439480352736</v>
      </c>
      <c r="DR502" s="548">
        <f ca="1">Origination!$DF$14*O12</f>
        <v>3561.7326883419346</v>
      </c>
      <c r="DS502" s="548">
        <f ca="1">Origination!$DF$14*P12</f>
        <v>3471.2476300616568</v>
      </c>
    </row>
    <row r="503" spans="1:123" hidden="1" outlineLevel="1" x14ac:dyDescent="0.25">
      <c r="A503" s="574" t="s">
        <v>44</v>
      </c>
      <c r="B503" s="575" t="s">
        <v>243</v>
      </c>
      <c r="C503" s="547">
        <v>109</v>
      </c>
      <c r="D503" s="549"/>
      <c r="E503" s="549"/>
      <c r="F503" s="549"/>
      <c r="G503" s="549"/>
      <c r="H503" s="549"/>
      <c r="I503" s="549"/>
      <c r="J503" s="549"/>
      <c r="K503" s="549"/>
      <c r="L503" s="549"/>
      <c r="M503" s="549"/>
      <c r="N503" s="549"/>
      <c r="O503" s="549"/>
      <c r="P503" s="549"/>
      <c r="Q503" s="549"/>
      <c r="R503" s="549"/>
      <c r="S503" s="549"/>
      <c r="T503" s="549"/>
      <c r="U503" s="549"/>
      <c r="V503" s="549"/>
      <c r="W503" s="549"/>
      <c r="X503" s="549"/>
      <c r="Y503" s="549"/>
      <c r="Z503" s="549"/>
      <c r="AA503" s="549"/>
      <c r="AB503" s="549"/>
      <c r="AC503" s="549"/>
      <c r="AD503" s="549"/>
      <c r="AE503" s="549"/>
      <c r="AF503" s="549"/>
      <c r="AG503" s="549"/>
      <c r="AH503" s="549"/>
      <c r="AI503" s="549"/>
      <c r="AJ503" s="549"/>
      <c r="AK503" s="549"/>
      <c r="AL503" s="549"/>
      <c r="AM503" s="549"/>
      <c r="AN503" s="549"/>
      <c r="AO503" s="549"/>
      <c r="AP503" s="549"/>
      <c r="AQ503" s="549"/>
      <c r="AR503" s="549"/>
      <c r="AS503" s="549"/>
      <c r="AT503" s="549"/>
      <c r="AU503" s="549"/>
      <c r="AV503" s="549"/>
      <c r="AW503" s="549"/>
      <c r="AX503" s="549"/>
      <c r="AY503" s="549"/>
      <c r="AZ503" s="549"/>
      <c r="BA503" s="549"/>
      <c r="BB503" s="549"/>
      <c r="BC503" s="549"/>
      <c r="BD503" s="549"/>
      <c r="BE503" s="549"/>
      <c r="BF503" s="549"/>
      <c r="BG503" s="549"/>
      <c r="BH503" s="549"/>
      <c r="BI503" s="549"/>
      <c r="BJ503" s="549"/>
      <c r="BK503" s="549"/>
      <c r="BL503" s="549"/>
      <c r="BM503" s="549"/>
      <c r="BN503" s="549"/>
      <c r="BO503" s="549"/>
      <c r="BP503" s="549"/>
      <c r="BQ503" s="549"/>
      <c r="BR503" s="549"/>
      <c r="BS503" s="549"/>
      <c r="BT503" s="549"/>
      <c r="BU503" s="549"/>
      <c r="BV503" s="549"/>
      <c r="BW503" s="549"/>
      <c r="BX503" s="549"/>
      <c r="BY503" s="549"/>
      <c r="BZ503" s="549"/>
      <c r="CA503" s="549"/>
      <c r="CB503" s="549"/>
      <c r="CC503" s="549"/>
      <c r="CD503" s="549"/>
      <c r="CE503" s="549"/>
      <c r="CF503" s="549"/>
      <c r="CG503" s="549"/>
      <c r="CH503" s="549"/>
      <c r="CI503" s="549"/>
      <c r="CJ503" s="549"/>
      <c r="CK503" s="549"/>
      <c r="CL503" s="549"/>
      <c r="CM503" s="549"/>
      <c r="CN503" s="549"/>
      <c r="CO503" s="549"/>
      <c r="CP503" s="549"/>
      <c r="CQ503" s="549"/>
      <c r="CR503" s="549"/>
      <c r="CS503" s="549"/>
      <c r="CT503" s="549"/>
      <c r="CU503" s="549"/>
      <c r="CV503" s="549"/>
      <c r="CW503" s="549"/>
      <c r="CX503" s="549"/>
      <c r="CY503" s="549"/>
      <c r="CZ503" s="549"/>
      <c r="DA503" s="549"/>
      <c r="DB503" s="549"/>
      <c r="DC503" s="549"/>
      <c r="DD503" s="549"/>
      <c r="DE503" s="549"/>
      <c r="DF503" s="549"/>
      <c r="DG503" s="549"/>
      <c r="DH503" s="548">
        <f ca="1">Origination!$DG$14*D12</f>
        <v>4625</v>
      </c>
      <c r="DI503" s="548">
        <f ca="1">Origination!$DG$14*E12</f>
        <v>4545.8933551689715</v>
      </c>
      <c r="DJ503" s="548">
        <f ca="1">Origination!$DG$14*F12</f>
        <v>4465.5671495634651</v>
      </c>
      <c r="DK503" s="548">
        <f ca="1">Origination!$DG$14*G12</f>
        <v>4384.0025816215393</v>
      </c>
      <c r="DL503" s="548">
        <f ca="1">Origination!$DG$14*H12</f>
        <v>4301.1805599238432</v>
      </c>
      <c r="DM503" s="548">
        <f ca="1">Origination!$DG$14*I12</f>
        <v>4217.0816987249746</v>
      </c>
      <c r="DN503" s="548">
        <f ca="1">Origination!$DG$14*J12</f>
        <v>4131.6863134159548</v>
      </c>
      <c r="DO503" s="548">
        <f ca="1">Origination!$DG$14*K12</f>
        <v>4044.9744159167572</v>
      </c>
      <c r="DP503" s="548">
        <f ca="1">Origination!$DG$14*L12</f>
        <v>3956.9257099977781</v>
      </c>
      <c r="DQ503" s="548">
        <f ca="1">Origination!$DG$14*M12</f>
        <v>3867.5195865292162</v>
      </c>
      <c r="DR503" s="548">
        <f ca="1">Origination!$DG$14*N12</f>
        <v>3776.7351186571796</v>
      </c>
      <c r="DS503" s="548">
        <f ca="1">Origination!$DG$14*O12</f>
        <v>3684.5510569054495</v>
      </c>
    </row>
    <row r="504" spans="1:123" hidden="1" outlineLevel="1" x14ac:dyDescent="0.25">
      <c r="A504" s="574" t="s">
        <v>44</v>
      </c>
      <c r="B504" s="575" t="s">
        <v>243</v>
      </c>
      <c r="C504" s="547">
        <v>110</v>
      </c>
      <c r="D504" s="549"/>
      <c r="E504" s="549"/>
      <c r="F504" s="549"/>
      <c r="G504" s="549"/>
      <c r="H504" s="549"/>
      <c r="I504" s="549"/>
      <c r="J504" s="549"/>
      <c r="K504" s="549"/>
      <c r="L504" s="549"/>
      <c r="M504" s="549"/>
      <c r="N504" s="549"/>
      <c r="O504" s="549"/>
      <c r="P504" s="549"/>
      <c r="Q504" s="549"/>
      <c r="R504" s="549"/>
      <c r="S504" s="549"/>
      <c r="T504" s="549"/>
      <c r="U504" s="549"/>
      <c r="V504" s="549"/>
      <c r="W504" s="549"/>
      <c r="X504" s="549"/>
      <c r="Y504" s="549"/>
      <c r="Z504" s="549"/>
      <c r="AA504" s="549"/>
      <c r="AB504" s="549"/>
      <c r="AC504" s="549"/>
      <c r="AD504" s="549"/>
      <c r="AE504" s="549"/>
      <c r="AF504" s="549"/>
      <c r="AG504" s="549"/>
      <c r="AH504" s="549"/>
      <c r="AI504" s="549"/>
      <c r="AJ504" s="549"/>
      <c r="AK504" s="549"/>
      <c r="AL504" s="549"/>
      <c r="AM504" s="549"/>
      <c r="AN504" s="549"/>
      <c r="AO504" s="549"/>
      <c r="AP504" s="549"/>
      <c r="AQ504" s="549"/>
      <c r="AR504" s="549"/>
      <c r="AS504" s="549"/>
      <c r="AT504" s="549"/>
      <c r="AU504" s="549"/>
      <c r="AV504" s="549"/>
      <c r="AW504" s="549"/>
      <c r="AX504" s="549"/>
      <c r="AY504" s="549"/>
      <c r="AZ504" s="549"/>
      <c r="BA504" s="549"/>
      <c r="BB504" s="549"/>
      <c r="BC504" s="549"/>
      <c r="BD504" s="549"/>
      <c r="BE504" s="549"/>
      <c r="BF504" s="549"/>
      <c r="BG504" s="549"/>
      <c r="BH504" s="549"/>
      <c r="BI504" s="549"/>
      <c r="BJ504" s="549"/>
      <c r="BK504" s="549"/>
      <c r="BL504" s="549"/>
      <c r="BM504" s="549"/>
      <c r="BN504" s="549"/>
      <c r="BO504" s="549"/>
      <c r="BP504" s="549"/>
      <c r="BQ504" s="549"/>
      <c r="BR504" s="549"/>
      <c r="BS504" s="549"/>
      <c r="BT504" s="549"/>
      <c r="BU504" s="549"/>
      <c r="BV504" s="549"/>
      <c r="BW504" s="549"/>
      <c r="BX504" s="549"/>
      <c r="BY504" s="549"/>
      <c r="BZ504" s="549"/>
      <c r="CA504" s="549"/>
      <c r="CB504" s="549"/>
      <c r="CC504" s="549"/>
      <c r="CD504" s="549"/>
      <c r="CE504" s="549"/>
      <c r="CF504" s="549"/>
      <c r="CG504" s="549"/>
      <c r="CH504" s="549"/>
      <c r="CI504" s="549"/>
      <c r="CJ504" s="549"/>
      <c r="CK504" s="549"/>
      <c r="CL504" s="549"/>
      <c r="CM504" s="549"/>
      <c r="CN504" s="549"/>
      <c r="CO504" s="549"/>
      <c r="CP504" s="549"/>
      <c r="CQ504" s="549"/>
      <c r="CR504" s="549"/>
      <c r="CS504" s="549"/>
      <c r="CT504" s="549"/>
      <c r="CU504" s="549"/>
      <c r="CV504" s="549"/>
      <c r="CW504" s="549"/>
      <c r="CX504" s="549"/>
      <c r="CY504" s="549"/>
      <c r="CZ504" s="549"/>
      <c r="DA504" s="549"/>
      <c r="DB504" s="549"/>
      <c r="DC504" s="549"/>
      <c r="DD504" s="549"/>
      <c r="DE504" s="549"/>
      <c r="DF504" s="549"/>
      <c r="DG504" s="549"/>
      <c r="DH504" s="549"/>
      <c r="DI504" s="548">
        <f ca="1">Origination!$DH$14*D12</f>
        <v>4625</v>
      </c>
      <c r="DJ504" s="548">
        <f ca="1">Origination!$DH$14*E12</f>
        <v>4545.8933551689715</v>
      </c>
      <c r="DK504" s="548">
        <f ca="1">Origination!$DH$14*F12</f>
        <v>4465.5671495634651</v>
      </c>
      <c r="DL504" s="548">
        <f ca="1">Origination!$DH$14*G12</f>
        <v>4384.0025816215393</v>
      </c>
      <c r="DM504" s="548">
        <f ca="1">Origination!$DH$14*H12</f>
        <v>4301.1805599238432</v>
      </c>
      <c r="DN504" s="548">
        <f ca="1">Origination!$DH$14*I12</f>
        <v>4217.0816987249746</v>
      </c>
      <c r="DO504" s="548">
        <f ca="1">Origination!$DH$14*J12</f>
        <v>4131.6863134159548</v>
      </c>
      <c r="DP504" s="548">
        <f ca="1">Origination!$DH$14*K12</f>
        <v>4044.9744159167572</v>
      </c>
      <c r="DQ504" s="548">
        <f ca="1">Origination!$DH$14*L12</f>
        <v>3956.9257099977781</v>
      </c>
      <c r="DR504" s="548">
        <f ca="1">Origination!$DH$14*M12</f>
        <v>3867.5195865292162</v>
      </c>
      <c r="DS504" s="548">
        <f ca="1">Origination!$DH$14*N12</f>
        <v>3776.7351186571796</v>
      </c>
    </row>
    <row r="505" spans="1:123" hidden="1" outlineLevel="1" x14ac:dyDescent="0.25">
      <c r="A505" s="574" t="s">
        <v>44</v>
      </c>
      <c r="B505" s="575" t="s">
        <v>243</v>
      </c>
      <c r="C505" s="547">
        <v>111</v>
      </c>
      <c r="D505" s="549"/>
      <c r="E505" s="549"/>
      <c r="F505" s="549"/>
      <c r="G505" s="549"/>
      <c r="H505" s="549"/>
      <c r="I505" s="549"/>
      <c r="J505" s="549"/>
      <c r="K505" s="549"/>
      <c r="L505" s="549"/>
      <c r="M505" s="549"/>
      <c r="N505" s="549"/>
      <c r="O505" s="549"/>
      <c r="P505" s="549"/>
      <c r="Q505" s="549"/>
      <c r="R505" s="549"/>
      <c r="S505" s="549"/>
      <c r="T505" s="549"/>
      <c r="U505" s="549"/>
      <c r="V505" s="549"/>
      <c r="W505" s="549"/>
      <c r="X505" s="549"/>
      <c r="Y505" s="549"/>
      <c r="Z505" s="549"/>
      <c r="AA505" s="549"/>
      <c r="AB505" s="549"/>
      <c r="AC505" s="549"/>
      <c r="AD505" s="549"/>
      <c r="AE505" s="549"/>
      <c r="AF505" s="549"/>
      <c r="AG505" s="549"/>
      <c r="AH505" s="549"/>
      <c r="AI505" s="549"/>
      <c r="AJ505" s="549"/>
      <c r="AK505" s="549"/>
      <c r="AL505" s="549"/>
      <c r="AM505" s="549"/>
      <c r="AN505" s="549"/>
      <c r="AO505" s="549"/>
      <c r="AP505" s="549"/>
      <c r="AQ505" s="549"/>
      <c r="AR505" s="549"/>
      <c r="AS505" s="549"/>
      <c r="AT505" s="549"/>
      <c r="AU505" s="549"/>
      <c r="AV505" s="549"/>
      <c r="AW505" s="549"/>
      <c r="AX505" s="549"/>
      <c r="AY505" s="549"/>
      <c r="AZ505" s="549"/>
      <c r="BA505" s="549"/>
      <c r="BB505" s="549"/>
      <c r="BC505" s="549"/>
      <c r="BD505" s="549"/>
      <c r="BE505" s="549"/>
      <c r="BF505" s="549"/>
      <c r="BG505" s="549"/>
      <c r="BH505" s="549"/>
      <c r="BI505" s="549"/>
      <c r="BJ505" s="549"/>
      <c r="BK505" s="549"/>
      <c r="BL505" s="549"/>
      <c r="BM505" s="549"/>
      <c r="BN505" s="549"/>
      <c r="BO505" s="549"/>
      <c r="BP505" s="549"/>
      <c r="BQ505" s="549"/>
      <c r="BR505" s="549"/>
      <c r="BS505" s="549"/>
      <c r="BT505" s="549"/>
      <c r="BU505" s="549"/>
      <c r="BV505" s="549"/>
      <c r="BW505" s="549"/>
      <c r="BX505" s="549"/>
      <c r="BY505" s="549"/>
      <c r="BZ505" s="549"/>
      <c r="CA505" s="549"/>
      <c r="CB505" s="549"/>
      <c r="CC505" s="549"/>
      <c r="CD505" s="549"/>
      <c r="CE505" s="549"/>
      <c r="CF505" s="549"/>
      <c r="CG505" s="549"/>
      <c r="CH505" s="549"/>
      <c r="CI505" s="549"/>
      <c r="CJ505" s="549"/>
      <c r="CK505" s="549"/>
      <c r="CL505" s="549"/>
      <c r="CM505" s="549"/>
      <c r="CN505" s="549"/>
      <c r="CO505" s="549"/>
      <c r="CP505" s="549"/>
      <c r="CQ505" s="549"/>
      <c r="CR505" s="549"/>
      <c r="CS505" s="549"/>
      <c r="CT505" s="549"/>
      <c r="CU505" s="549"/>
      <c r="CV505" s="549"/>
      <c r="CW505" s="549"/>
      <c r="CX505" s="549"/>
      <c r="CY505" s="549"/>
      <c r="CZ505" s="549"/>
      <c r="DA505" s="549"/>
      <c r="DB505" s="549"/>
      <c r="DC505" s="549"/>
      <c r="DD505" s="549"/>
      <c r="DE505" s="549"/>
      <c r="DF505" s="549"/>
      <c r="DG505" s="549"/>
      <c r="DH505" s="549"/>
      <c r="DI505" s="549"/>
      <c r="DJ505" s="548">
        <f ca="1">Origination!$DI$14*D12</f>
        <v>4625</v>
      </c>
      <c r="DK505" s="548">
        <f ca="1">Origination!$DI$14*E12</f>
        <v>4545.8933551689715</v>
      </c>
      <c r="DL505" s="548">
        <f ca="1">Origination!$DI$14*F12</f>
        <v>4465.5671495634651</v>
      </c>
      <c r="DM505" s="548">
        <f ca="1">Origination!$DI$14*G12</f>
        <v>4384.0025816215393</v>
      </c>
      <c r="DN505" s="548">
        <f ca="1">Origination!$DI$14*H12</f>
        <v>4301.1805599238432</v>
      </c>
      <c r="DO505" s="548">
        <f ca="1">Origination!$DI$14*I12</f>
        <v>4217.0816987249746</v>
      </c>
      <c r="DP505" s="548">
        <f ca="1">Origination!$DI$14*J12</f>
        <v>4131.6863134159548</v>
      </c>
      <c r="DQ505" s="548">
        <f ca="1">Origination!$DI$14*K12</f>
        <v>4044.9744159167572</v>
      </c>
      <c r="DR505" s="548">
        <f ca="1">Origination!$DI$14*L12</f>
        <v>3956.9257099977781</v>
      </c>
      <c r="DS505" s="548">
        <f ca="1">Origination!$DI$14*M12</f>
        <v>3867.5195865292162</v>
      </c>
    </row>
    <row r="506" spans="1:123" hidden="1" outlineLevel="1" x14ac:dyDescent="0.25">
      <c r="A506" s="574" t="s">
        <v>44</v>
      </c>
      <c r="B506" s="575" t="s">
        <v>243</v>
      </c>
      <c r="C506" s="547">
        <v>112</v>
      </c>
      <c r="D506" s="549"/>
      <c r="E506" s="549"/>
      <c r="F506" s="549"/>
      <c r="G506" s="549"/>
      <c r="H506" s="549"/>
      <c r="I506" s="549"/>
      <c r="J506" s="549"/>
      <c r="K506" s="549"/>
      <c r="L506" s="549"/>
      <c r="M506" s="549"/>
      <c r="N506" s="549"/>
      <c r="O506" s="549"/>
      <c r="P506" s="549"/>
      <c r="Q506" s="549"/>
      <c r="R506" s="549"/>
      <c r="S506" s="549"/>
      <c r="T506" s="549"/>
      <c r="U506" s="549"/>
      <c r="V506" s="549"/>
      <c r="W506" s="549"/>
      <c r="X506" s="549"/>
      <c r="Y506" s="549"/>
      <c r="Z506" s="549"/>
      <c r="AA506" s="549"/>
      <c r="AB506" s="549"/>
      <c r="AC506" s="549"/>
      <c r="AD506" s="549"/>
      <c r="AE506" s="549"/>
      <c r="AF506" s="549"/>
      <c r="AG506" s="549"/>
      <c r="AH506" s="549"/>
      <c r="AI506" s="549"/>
      <c r="AJ506" s="549"/>
      <c r="AK506" s="549"/>
      <c r="AL506" s="549"/>
      <c r="AM506" s="549"/>
      <c r="AN506" s="549"/>
      <c r="AO506" s="549"/>
      <c r="AP506" s="549"/>
      <c r="AQ506" s="549"/>
      <c r="AR506" s="549"/>
      <c r="AS506" s="549"/>
      <c r="AT506" s="549"/>
      <c r="AU506" s="549"/>
      <c r="AV506" s="549"/>
      <c r="AW506" s="549"/>
      <c r="AX506" s="549"/>
      <c r="AY506" s="549"/>
      <c r="AZ506" s="549"/>
      <c r="BA506" s="549"/>
      <c r="BB506" s="549"/>
      <c r="BC506" s="549"/>
      <c r="BD506" s="549"/>
      <c r="BE506" s="549"/>
      <c r="BF506" s="549"/>
      <c r="BG506" s="549"/>
      <c r="BH506" s="549"/>
      <c r="BI506" s="549"/>
      <c r="BJ506" s="549"/>
      <c r="BK506" s="549"/>
      <c r="BL506" s="549"/>
      <c r="BM506" s="549"/>
      <c r="BN506" s="549"/>
      <c r="BO506" s="549"/>
      <c r="BP506" s="549"/>
      <c r="BQ506" s="549"/>
      <c r="BR506" s="549"/>
      <c r="BS506" s="549"/>
      <c r="BT506" s="549"/>
      <c r="BU506" s="549"/>
      <c r="BV506" s="549"/>
      <c r="BW506" s="549"/>
      <c r="BX506" s="549"/>
      <c r="BY506" s="549"/>
      <c r="BZ506" s="549"/>
      <c r="CA506" s="549"/>
      <c r="CB506" s="549"/>
      <c r="CC506" s="549"/>
      <c r="CD506" s="549"/>
      <c r="CE506" s="549"/>
      <c r="CF506" s="549"/>
      <c r="CG506" s="549"/>
      <c r="CH506" s="549"/>
      <c r="CI506" s="549"/>
      <c r="CJ506" s="549"/>
      <c r="CK506" s="549"/>
      <c r="CL506" s="549"/>
      <c r="CM506" s="549"/>
      <c r="CN506" s="549"/>
      <c r="CO506" s="549"/>
      <c r="CP506" s="549"/>
      <c r="CQ506" s="549"/>
      <c r="CR506" s="549"/>
      <c r="CS506" s="549"/>
      <c r="CT506" s="549"/>
      <c r="CU506" s="549"/>
      <c r="CV506" s="549"/>
      <c r="CW506" s="549"/>
      <c r="CX506" s="549"/>
      <c r="CY506" s="549"/>
      <c r="CZ506" s="549"/>
      <c r="DA506" s="549"/>
      <c r="DB506" s="549"/>
      <c r="DC506" s="549"/>
      <c r="DD506" s="549"/>
      <c r="DE506" s="549"/>
      <c r="DF506" s="549"/>
      <c r="DG506" s="549"/>
      <c r="DH506" s="549"/>
      <c r="DI506" s="549"/>
      <c r="DJ506" s="549"/>
      <c r="DK506" s="548">
        <f ca="1">Origination!$DJ$14*D12</f>
        <v>4779.1666666666661</v>
      </c>
      <c r="DL506" s="548">
        <f ca="1">Origination!$DJ$14*E12</f>
        <v>4697.4231336746034</v>
      </c>
      <c r="DM506" s="548">
        <f ca="1">Origination!$DJ$14*F12</f>
        <v>4614.4193878822471</v>
      </c>
      <c r="DN506" s="548">
        <f ca="1">Origination!$DJ$14*G12</f>
        <v>4530.1360010089238</v>
      </c>
      <c r="DO506" s="548">
        <f ca="1">Origination!$DJ$14*H12</f>
        <v>4444.5532452546386</v>
      </c>
      <c r="DP506" s="548">
        <f ca="1">Origination!$DJ$14*I12</f>
        <v>4357.6510886824735</v>
      </c>
      <c r="DQ506" s="548">
        <f ca="1">Origination!$DJ$14*J12</f>
        <v>4269.4091905298201</v>
      </c>
      <c r="DR506" s="548">
        <f ca="1">Origination!$DJ$14*K12</f>
        <v>4179.8068964473159</v>
      </c>
      <c r="DS506" s="548">
        <f ca="1">Origination!$DJ$14*L12</f>
        <v>4088.8232336643709</v>
      </c>
    </row>
    <row r="507" spans="1:123" hidden="1" outlineLevel="1" x14ac:dyDescent="0.25">
      <c r="A507" s="574" t="s">
        <v>44</v>
      </c>
      <c r="B507" s="575" t="s">
        <v>243</v>
      </c>
      <c r="C507" s="547">
        <v>113</v>
      </c>
      <c r="D507" s="549"/>
      <c r="E507" s="549"/>
      <c r="F507" s="549"/>
      <c r="G507" s="549"/>
      <c r="H507" s="549"/>
      <c r="I507" s="549"/>
      <c r="J507" s="549"/>
      <c r="K507" s="549"/>
      <c r="L507" s="549"/>
      <c r="M507" s="549"/>
      <c r="N507" s="549"/>
      <c r="O507" s="549"/>
      <c r="P507" s="549"/>
      <c r="Q507" s="549"/>
      <c r="R507" s="549"/>
      <c r="S507" s="549"/>
      <c r="T507" s="549"/>
      <c r="U507" s="549"/>
      <c r="V507" s="549"/>
      <c r="W507" s="549"/>
      <c r="X507" s="549"/>
      <c r="Y507" s="549"/>
      <c r="Z507" s="549"/>
      <c r="AA507" s="549"/>
      <c r="AB507" s="549"/>
      <c r="AC507" s="549"/>
      <c r="AD507" s="549"/>
      <c r="AE507" s="549"/>
      <c r="AF507" s="549"/>
      <c r="AG507" s="549"/>
      <c r="AH507" s="549"/>
      <c r="AI507" s="549"/>
      <c r="AJ507" s="549"/>
      <c r="AK507" s="549"/>
      <c r="AL507" s="549"/>
      <c r="AM507" s="549"/>
      <c r="AN507" s="549"/>
      <c r="AO507" s="549"/>
      <c r="AP507" s="549"/>
      <c r="AQ507" s="549"/>
      <c r="AR507" s="549"/>
      <c r="AS507" s="549"/>
      <c r="AT507" s="549"/>
      <c r="AU507" s="549"/>
      <c r="AV507" s="549"/>
      <c r="AW507" s="549"/>
      <c r="AX507" s="549"/>
      <c r="AY507" s="549"/>
      <c r="AZ507" s="549"/>
      <c r="BA507" s="549"/>
      <c r="BB507" s="549"/>
      <c r="BC507" s="549"/>
      <c r="BD507" s="549"/>
      <c r="BE507" s="549"/>
      <c r="BF507" s="549"/>
      <c r="BG507" s="549"/>
      <c r="BH507" s="549"/>
      <c r="BI507" s="549"/>
      <c r="BJ507" s="549"/>
      <c r="BK507" s="549"/>
      <c r="BL507" s="549"/>
      <c r="BM507" s="549"/>
      <c r="BN507" s="549"/>
      <c r="BO507" s="549"/>
      <c r="BP507" s="549"/>
      <c r="BQ507" s="549"/>
      <c r="BR507" s="549"/>
      <c r="BS507" s="549"/>
      <c r="BT507" s="549"/>
      <c r="BU507" s="549"/>
      <c r="BV507" s="549"/>
      <c r="BW507" s="549"/>
      <c r="BX507" s="549"/>
      <c r="BY507" s="549"/>
      <c r="BZ507" s="549"/>
      <c r="CA507" s="549"/>
      <c r="CB507" s="549"/>
      <c r="CC507" s="549"/>
      <c r="CD507" s="549"/>
      <c r="CE507" s="549"/>
      <c r="CF507" s="549"/>
      <c r="CG507" s="549"/>
      <c r="CH507" s="549"/>
      <c r="CI507" s="549"/>
      <c r="CJ507" s="549"/>
      <c r="CK507" s="549"/>
      <c r="CL507" s="549"/>
      <c r="CM507" s="549"/>
      <c r="CN507" s="549"/>
      <c r="CO507" s="549"/>
      <c r="CP507" s="549"/>
      <c r="CQ507" s="549"/>
      <c r="CR507" s="549"/>
      <c r="CS507" s="549"/>
      <c r="CT507" s="549"/>
      <c r="CU507" s="549"/>
      <c r="CV507" s="549"/>
      <c r="CW507" s="549"/>
      <c r="CX507" s="549"/>
      <c r="CY507" s="549"/>
      <c r="CZ507" s="549"/>
      <c r="DA507" s="549"/>
      <c r="DB507" s="549"/>
      <c r="DC507" s="549"/>
      <c r="DD507" s="549"/>
      <c r="DE507" s="549"/>
      <c r="DF507" s="549"/>
      <c r="DG507" s="549"/>
      <c r="DH507" s="549"/>
      <c r="DI507" s="549"/>
      <c r="DJ507" s="549"/>
      <c r="DK507" s="549"/>
      <c r="DL507" s="548">
        <f ca="1">Origination!$DK$14*D12</f>
        <v>4779.1666666666661</v>
      </c>
      <c r="DM507" s="548">
        <f ca="1">Origination!$DK$14*E12</f>
        <v>4697.4231336746034</v>
      </c>
      <c r="DN507" s="548">
        <f ca="1">Origination!$DK$14*F12</f>
        <v>4614.4193878822471</v>
      </c>
      <c r="DO507" s="548">
        <f ca="1">Origination!$DK$14*G12</f>
        <v>4530.1360010089238</v>
      </c>
      <c r="DP507" s="548">
        <f ca="1">Origination!$DK$14*H12</f>
        <v>4444.5532452546386</v>
      </c>
      <c r="DQ507" s="548">
        <f ca="1">Origination!$DK$14*I12</f>
        <v>4357.6510886824735</v>
      </c>
      <c r="DR507" s="548">
        <f ca="1">Origination!$DK$14*J12</f>
        <v>4269.4091905298201</v>
      </c>
      <c r="DS507" s="548">
        <f ca="1">Origination!$DK$14*K12</f>
        <v>4179.8068964473159</v>
      </c>
    </row>
    <row r="508" spans="1:123" hidden="1" outlineLevel="1" x14ac:dyDescent="0.25">
      <c r="A508" s="574" t="s">
        <v>44</v>
      </c>
      <c r="B508" s="575" t="s">
        <v>243</v>
      </c>
      <c r="C508" s="547">
        <v>114</v>
      </c>
      <c r="D508" s="549"/>
      <c r="E508" s="549"/>
      <c r="F508" s="549"/>
      <c r="G508" s="549"/>
      <c r="H508" s="549"/>
      <c r="I508" s="549"/>
      <c r="J508" s="549"/>
      <c r="K508" s="549"/>
      <c r="L508" s="549"/>
      <c r="M508" s="549"/>
      <c r="N508" s="549"/>
      <c r="O508" s="549"/>
      <c r="P508" s="549"/>
      <c r="Q508" s="549"/>
      <c r="R508" s="549"/>
      <c r="S508" s="549"/>
      <c r="T508" s="549"/>
      <c r="U508" s="549"/>
      <c r="V508" s="549"/>
      <c r="W508" s="549"/>
      <c r="X508" s="549"/>
      <c r="Y508" s="549"/>
      <c r="Z508" s="549"/>
      <c r="AA508" s="549"/>
      <c r="AB508" s="549"/>
      <c r="AC508" s="549"/>
      <c r="AD508" s="549"/>
      <c r="AE508" s="549"/>
      <c r="AF508" s="549"/>
      <c r="AG508" s="549"/>
      <c r="AH508" s="549"/>
      <c r="AI508" s="549"/>
      <c r="AJ508" s="549"/>
      <c r="AK508" s="549"/>
      <c r="AL508" s="549"/>
      <c r="AM508" s="549"/>
      <c r="AN508" s="549"/>
      <c r="AO508" s="549"/>
      <c r="AP508" s="549"/>
      <c r="AQ508" s="549"/>
      <c r="AR508" s="549"/>
      <c r="AS508" s="549"/>
      <c r="AT508" s="549"/>
      <c r="AU508" s="549"/>
      <c r="AV508" s="549"/>
      <c r="AW508" s="549"/>
      <c r="AX508" s="549"/>
      <c r="AY508" s="549"/>
      <c r="AZ508" s="549"/>
      <c r="BA508" s="549"/>
      <c r="BB508" s="549"/>
      <c r="BC508" s="549"/>
      <c r="BD508" s="549"/>
      <c r="BE508" s="549"/>
      <c r="BF508" s="549"/>
      <c r="BG508" s="549"/>
      <c r="BH508" s="549"/>
      <c r="BI508" s="549"/>
      <c r="BJ508" s="549"/>
      <c r="BK508" s="549"/>
      <c r="BL508" s="549"/>
      <c r="BM508" s="549"/>
      <c r="BN508" s="549"/>
      <c r="BO508" s="549"/>
      <c r="BP508" s="549"/>
      <c r="BQ508" s="549"/>
      <c r="BR508" s="549"/>
      <c r="BS508" s="549"/>
      <c r="BT508" s="549"/>
      <c r="BU508" s="549"/>
      <c r="BV508" s="549"/>
      <c r="BW508" s="549"/>
      <c r="BX508" s="549"/>
      <c r="BY508" s="549"/>
      <c r="BZ508" s="549"/>
      <c r="CA508" s="549"/>
      <c r="CB508" s="549"/>
      <c r="CC508" s="549"/>
      <c r="CD508" s="549"/>
      <c r="CE508" s="549"/>
      <c r="CF508" s="549"/>
      <c r="CG508" s="549"/>
      <c r="CH508" s="549"/>
      <c r="CI508" s="549"/>
      <c r="CJ508" s="549"/>
      <c r="CK508" s="549"/>
      <c r="CL508" s="549"/>
      <c r="CM508" s="549"/>
      <c r="CN508" s="549"/>
      <c r="CO508" s="549"/>
      <c r="CP508" s="549"/>
      <c r="CQ508" s="549"/>
      <c r="CR508" s="549"/>
      <c r="CS508" s="549"/>
      <c r="CT508" s="549"/>
      <c r="CU508" s="549"/>
      <c r="CV508" s="549"/>
      <c r="CW508" s="549"/>
      <c r="CX508" s="549"/>
      <c r="CY508" s="549"/>
      <c r="CZ508" s="549"/>
      <c r="DA508" s="549"/>
      <c r="DB508" s="549"/>
      <c r="DC508" s="549"/>
      <c r="DD508" s="549"/>
      <c r="DE508" s="549"/>
      <c r="DF508" s="549"/>
      <c r="DG508" s="549"/>
      <c r="DH508" s="549"/>
      <c r="DI508" s="549"/>
      <c r="DJ508" s="549"/>
      <c r="DK508" s="549"/>
      <c r="DL508" s="549"/>
      <c r="DM508" s="548">
        <f ca="1">Origination!$DL$14*D12</f>
        <v>4933.333333333333</v>
      </c>
      <c r="DN508" s="548">
        <f ca="1">Origination!$DL$14*E12</f>
        <v>4848.9529121802361</v>
      </c>
      <c r="DO508" s="548">
        <f ca="1">Origination!$DL$14*F12</f>
        <v>4763.271626201029</v>
      </c>
      <c r="DP508" s="548">
        <f ca="1">Origination!$DL$14*G12</f>
        <v>4676.2694203963083</v>
      </c>
      <c r="DQ508" s="548">
        <f ca="1">Origination!$DL$14*H12</f>
        <v>4587.925930585433</v>
      </c>
      <c r="DR508" s="548">
        <f ca="1">Origination!$DL$14*I12</f>
        <v>4498.2204786399725</v>
      </c>
      <c r="DS508" s="548">
        <f ca="1">Origination!$DL$14*J12</f>
        <v>4407.1320676436853</v>
      </c>
    </row>
    <row r="509" spans="1:123" hidden="1" outlineLevel="1" x14ac:dyDescent="0.25">
      <c r="A509" s="574" t="s">
        <v>44</v>
      </c>
      <c r="B509" s="575" t="s">
        <v>243</v>
      </c>
      <c r="C509" s="547">
        <v>115</v>
      </c>
      <c r="D509" s="549"/>
      <c r="E509" s="549"/>
      <c r="F509" s="549"/>
      <c r="G509" s="549"/>
      <c r="H509" s="549"/>
      <c r="I509" s="549"/>
      <c r="J509" s="549"/>
      <c r="K509" s="549"/>
      <c r="L509" s="549"/>
      <c r="M509" s="549"/>
      <c r="N509" s="549"/>
      <c r="O509" s="549"/>
      <c r="P509" s="549"/>
      <c r="Q509" s="549"/>
      <c r="R509" s="549"/>
      <c r="S509" s="549"/>
      <c r="T509" s="549"/>
      <c r="U509" s="549"/>
      <c r="V509" s="549"/>
      <c r="W509" s="549"/>
      <c r="X509" s="549"/>
      <c r="Y509" s="549"/>
      <c r="Z509" s="549"/>
      <c r="AA509" s="549"/>
      <c r="AB509" s="549"/>
      <c r="AC509" s="549"/>
      <c r="AD509" s="549"/>
      <c r="AE509" s="549"/>
      <c r="AF509" s="549"/>
      <c r="AG509" s="549"/>
      <c r="AH509" s="549"/>
      <c r="AI509" s="549"/>
      <c r="AJ509" s="549"/>
      <c r="AK509" s="549"/>
      <c r="AL509" s="549"/>
      <c r="AM509" s="549"/>
      <c r="AN509" s="549"/>
      <c r="AO509" s="549"/>
      <c r="AP509" s="549"/>
      <c r="AQ509" s="549"/>
      <c r="AR509" s="549"/>
      <c r="AS509" s="549"/>
      <c r="AT509" s="549"/>
      <c r="AU509" s="549"/>
      <c r="AV509" s="549"/>
      <c r="AW509" s="549"/>
      <c r="AX509" s="549"/>
      <c r="AY509" s="549"/>
      <c r="AZ509" s="549"/>
      <c r="BA509" s="549"/>
      <c r="BB509" s="549"/>
      <c r="BC509" s="549"/>
      <c r="BD509" s="549"/>
      <c r="BE509" s="549"/>
      <c r="BF509" s="549"/>
      <c r="BG509" s="549"/>
      <c r="BH509" s="549"/>
      <c r="BI509" s="549"/>
      <c r="BJ509" s="549"/>
      <c r="BK509" s="549"/>
      <c r="BL509" s="549"/>
      <c r="BM509" s="549"/>
      <c r="BN509" s="549"/>
      <c r="BO509" s="549"/>
      <c r="BP509" s="549"/>
      <c r="BQ509" s="549"/>
      <c r="BR509" s="549"/>
      <c r="BS509" s="549"/>
      <c r="BT509" s="549"/>
      <c r="BU509" s="549"/>
      <c r="BV509" s="549"/>
      <c r="BW509" s="549"/>
      <c r="BX509" s="549"/>
      <c r="BY509" s="549"/>
      <c r="BZ509" s="549"/>
      <c r="CA509" s="549"/>
      <c r="CB509" s="549"/>
      <c r="CC509" s="549"/>
      <c r="CD509" s="549"/>
      <c r="CE509" s="549"/>
      <c r="CF509" s="549"/>
      <c r="CG509" s="549"/>
      <c r="CH509" s="549"/>
      <c r="CI509" s="549"/>
      <c r="CJ509" s="549"/>
      <c r="CK509" s="549"/>
      <c r="CL509" s="549"/>
      <c r="CM509" s="549"/>
      <c r="CN509" s="549"/>
      <c r="CO509" s="549"/>
      <c r="CP509" s="549"/>
      <c r="CQ509" s="549"/>
      <c r="CR509" s="549"/>
      <c r="CS509" s="549"/>
      <c r="CT509" s="549"/>
      <c r="CU509" s="549"/>
      <c r="CV509" s="549"/>
      <c r="CW509" s="549"/>
      <c r="CX509" s="549"/>
      <c r="CY509" s="549"/>
      <c r="CZ509" s="549"/>
      <c r="DA509" s="549"/>
      <c r="DB509" s="549"/>
      <c r="DC509" s="549"/>
      <c r="DD509" s="549"/>
      <c r="DE509" s="549"/>
      <c r="DF509" s="549"/>
      <c r="DG509" s="549"/>
      <c r="DH509" s="549"/>
      <c r="DI509" s="549"/>
      <c r="DJ509" s="549"/>
      <c r="DK509" s="549"/>
      <c r="DL509" s="549"/>
      <c r="DM509" s="549"/>
      <c r="DN509" s="548">
        <f ca="1">Origination!$DM$14*D12</f>
        <v>4933.333333333333</v>
      </c>
      <c r="DO509" s="548">
        <f ca="1">Origination!$DM$14*E12</f>
        <v>4848.9529121802361</v>
      </c>
      <c r="DP509" s="548">
        <f ca="1">Origination!$DM$14*F12</f>
        <v>4763.271626201029</v>
      </c>
      <c r="DQ509" s="548">
        <f ca="1">Origination!$DM$14*G12</f>
        <v>4676.2694203963083</v>
      </c>
      <c r="DR509" s="548">
        <f ca="1">Origination!$DM$14*H12</f>
        <v>4587.925930585433</v>
      </c>
      <c r="DS509" s="548">
        <f ca="1">Origination!$DM$14*I12</f>
        <v>4498.2204786399725</v>
      </c>
    </row>
    <row r="510" spans="1:123" hidden="1" outlineLevel="1" x14ac:dyDescent="0.25">
      <c r="A510" s="574" t="s">
        <v>44</v>
      </c>
      <c r="B510" s="575" t="s">
        <v>243</v>
      </c>
      <c r="C510" s="547">
        <v>116</v>
      </c>
      <c r="D510" s="549"/>
      <c r="E510" s="549"/>
      <c r="F510" s="549"/>
      <c r="G510" s="549"/>
      <c r="H510" s="549"/>
      <c r="I510" s="549"/>
      <c r="J510" s="549"/>
      <c r="K510" s="549"/>
      <c r="L510" s="549"/>
      <c r="M510" s="549"/>
      <c r="N510" s="549"/>
      <c r="O510" s="549"/>
      <c r="P510" s="549"/>
      <c r="Q510" s="549"/>
      <c r="R510" s="549"/>
      <c r="S510" s="549"/>
      <c r="T510" s="549"/>
      <c r="U510" s="549"/>
      <c r="V510" s="549"/>
      <c r="W510" s="549"/>
      <c r="X510" s="549"/>
      <c r="Y510" s="549"/>
      <c r="Z510" s="549"/>
      <c r="AA510" s="549"/>
      <c r="AB510" s="549"/>
      <c r="AC510" s="549"/>
      <c r="AD510" s="549"/>
      <c r="AE510" s="549"/>
      <c r="AF510" s="549"/>
      <c r="AG510" s="549"/>
      <c r="AH510" s="549"/>
      <c r="AI510" s="549"/>
      <c r="AJ510" s="549"/>
      <c r="AK510" s="549"/>
      <c r="AL510" s="549"/>
      <c r="AM510" s="549"/>
      <c r="AN510" s="549"/>
      <c r="AO510" s="549"/>
      <c r="AP510" s="549"/>
      <c r="AQ510" s="549"/>
      <c r="AR510" s="549"/>
      <c r="AS510" s="549"/>
      <c r="AT510" s="549"/>
      <c r="AU510" s="549"/>
      <c r="AV510" s="549"/>
      <c r="AW510" s="549"/>
      <c r="AX510" s="549"/>
      <c r="AY510" s="549"/>
      <c r="AZ510" s="549"/>
      <c r="BA510" s="549"/>
      <c r="BB510" s="549"/>
      <c r="BC510" s="549"/>
      <c r="BD510" s="549"/>
      <c r="BE510" s="549"/>
      <c r="BF510" s="549"/>
      <c r="BG510" s="549"/>
      <c r="BH510" s="549"/>
      <c r="BI510" s="549"/>
      <c r="BJ510" s="549"/>
      <c r="BK510" s="549"/>
      <c r="BL510" s="549"/>
      <c r="BM510" s="549"/>
      <c r="BN510" s="549"/>
      <c r="BO510" s="549"/>
      <c r="BP510" s="549"/>
      <c r="BQ510" s="549"/>
      <c r="BR510" s="549"/>
      <c r="BS510" s="549"/>
      <c r="BT510" s="549"/>
      <c r="BU510" s="549"/>
      <c r="BV510" s="549"/>
      <c r="BW510" s="549"/>
      <c r="BX510" s="549"/>
      <c r="BY510" s="549"/>
      <c r="BZ510" s="549"/>
      <c r="CA510" s="549"/>
      <c r="CB510" s="549"/>
      <c r="CC510" s="549"/>
      <c r="CD510" s="549"/>
      <c r="CE510" s="549"/>
      <c r="CF510" s="549"/>
      <c r="CG510" s="549"/>
      <c r="CH510" s="549"/>
      <c r="CI510" s="549"/>
      <c r="CJ510" s="549"/>
      <c r="CK510" s="549"/>
      <c r="CL510" s="549"/>
      <c r="CM510" s="549"/>
      <c r="CN510" s="549"/>
      <c r="CO510" s="549"/>
      <c r="CP510" s="549"/>
      <c r="CQ510" s="549"/>
      <c r="CR510" s="549"/>
      <c r="CS510" s="549"/>
      <c r="CT510" s="549"/>
      <c r="CU510" s="549"/>
      <c r="CV510" s="549"/>
      <c r="CW510" s="549"/>
      <c r="CX510" s="549"/>
      <c r="CY510" s="549"/>
      <c r="CZ510" s="549"/>
      <c r="DA510" s="549"/>
      <c r="DB510" s="549"/>
      <c r="DC510" s="549"/>
      <c r="DD510" s="549"/>
      <c r="DE510" s="549"/>
      <c r="DF510" s="549"/>
      <c r="DG510" s="549"/>
      <c r="DH510" s="549"/>
      <c r="DI510" s="549"/>
      <c r="DJ510" s="549"/>
      <c r="DK510" s="549"/>
      <c r="DL510" s="549"/>
      <c r="DM510" s="549"/>
      <c r="DN510" s="549"/>
      <c r="DO510" s="548">
        <f ca="1">Origination!$DN$14*D12</f>
        <v>5087.5</v>
      </c>
      <c r="DP510" s="548">
        <f ca="1">Origination!$DN$14*E12</f>
        <v>5000.4826906858689</v>
      </c>
      <c r="DQ510" s="548">
        <f ca="1">Origination!$DN$14*F12</f>
        <v>4912.1238645198109</v>
      </c>
      <c r="DR510" s="548">
        <f ca="1">Origination!$DN$14*G12</f>
        <v>4822.4028397836928</v>
      </c>
      <c r="DS510" s="548">
        <f ca="1">Origination!$DN$14*H12</f>
        <v>4731.2986159162274</v>
      </c>
    </row>
    <row r="511" spans="1:123" hidden="1" outlineLevel="1" x14ac:dyDescent="0.25">
      <c r="A511" s="574" t="s">
        <v>44</v>
      </c>
      <c r="B511" s="575" t="s">
        <v>243</v>
      </c>
      <c r="C511" s="547">
        <v>117</v>
      </c>
      <c r="D511" s="549"/>
      <c r="E511" s="549"/>
      <c r="F511" s="549"/>
      <c r="G511" s="549"/>
      <c r="H511" s="549"/>
      <c r="I511" s="549"/>
      <c r="J511" s="549"/>
      <c r="K511" s="549"/>
      <c r="L511" s="549"/>
      <c r="M511" s="549"/>
      <c r="N511" s="549"/>
      <c r="O511" s="549"/>
      <c r="P511" s="549"/>
      <c r="Q511" s="549"/>
      <c r="R511" s="549"/>
      <c r="S511" s="549"/>
      <c r="T511" s="549"/>
      <c r="U511" s="549"/>
      <c r="V511" s="549"/>
      <c r="W511" s="549"/>
      <c r="X511" s="549"/>
      <c r="Y511" s="549"/>
      <c r="Z511" s="549"/>
      <c r="AA511" s="549"/>
      <c r="AB511" s="549"/>
      <c r="AC511" s="549"/>
      <c r="AD511" s="549"/>
      <c r="AE511" s="549"/>
      <c r="AF511" s="549"/>
      <c r="AG511" s="549"/>
      <c r="AH511" s="549"/>
      <c r="AI511" s="549"/>
      <c r="AJ511" s="549"/>
      <c r="AK511" s="549"/>
      <c r="AL511" s="549"/>
      <c r="AM511" s="549"/>
      <c r="AN511" s="549"/>
      <c r="AO511" s="549"/>
      <c r="AP511" s="549"/>
      <c r="AQ511" s="549"/>
      <c r="AR511" s="549"/>
      <c r="AS511" s="549"/>
      <c r="AT511" s="549"/>
      <c r="AU511" s="549"/>
      <c r="AV511" s="549"/>
      <c r="AW511" s="549"/>
      <c r="AX511" s="549"/>
      <c r="AY511" s="549"/>
      <c r="AZ511" s="549"/>
      <c r="BA511" s="549"/>
      <c r="BB511" s="549"/>
      <c r="BC511" s="549"/>
      <c r="BD511" s="549"/>
      <c r="BE511" s="549"/>
      <c r="BF511" s="549"/>
      <c r="BG511" s="549"/>
      <c r="BH511" s="549"/>
      <c r="BI511" s="549"/>
      <c r="BJ511" s="549"/>
      <c r="BK511" s="549"/>
      <c r="BL511" s="549"/>
      <c r="BM511" s="549"/>
      <c r="BN511" s="549"/>
      <c r="BO511" s="549"/>
      <c r="BP511" s="549"/>
      <c r="BQ511" s="549"/>
      <c r="BR511" s="549"/>
      <c r="BS511" s="549"/>
      <c r="BT511" s="549"/>
      <c r="BU511" s="549"/>
      <c r="BV511" s="549"/>
      <c r="BW511" s="549"/>
      <c r="BX511" s="549"/>
      <c r="BY511" s="549"/>
      <c r="BZ511" s="549"/>
      <c r="CA511" s="549"/>
      <c r="CB511" s="549"/>
      <c r="CC511" s="549"/>
      <c r="CD511" s="549"/>
      <c r="CE511" s="549"/>
      <c r="CF511" s="549"/>
      <c r="CG511" s="549"/>
      <c r="CH511" s="549"/>
      <c r="CI511" s="549"/>
      <c r="CJ511" s="549"/>
      <c r="CK511" s="549"/>
      <c r="CL511" s="549"/>
      <c r="CM511" s="549"/>
      <c r="CN511" s="549"/>
      <c r="CO511" s="549"/>
      <c r="CP511" s="549"/>
      <c r="CQ511" s="549"/>
      <c r="CR511" s="549"/>
      <c r="CS511" s="549"/>
      <c r="CT511" s="549"/>
      <c r="CU511" s="549"/>
      <c r="CV511" s="549"/>
      <c r="CW511" s="549"/>
      <c r="CX511" s="549"/>
      <c r="CY511" s="549"/>
      <c r="CZ511" s="549"/>
      <c r="DA511" s="549"/>
      <c r="DB511" s="549"/>
      <c r="DC511" s="549"/>
      <c r="DD511" s="549"/>
      <c r="DE511" s="549"/>
      <c r="DF511" s="549"/>
      <c r="DG511" s="549"/>
      <c r="DH511" s="549"/>
      <c r="DI511" s="549"/>
      <c r="DJ511" s="549"/>
      <c r="DK511" s="549"/>
      <c r="DL511" s="549"/>
      <c r="DM511" s="549"/>
      <c r="DN511" s="549"/>
      <c r="DO511" s="549"/>
      <c r="DP511" s="548">
        <f ca="1">Origination!$DO$14*D12</f>
        <v>5087.5</v>
      </c>
      <c r="DQ511" s="548">
        <f ca="1">Origination!$DO$14*E12</f>
        <v>5000.4826906858689</v>
      </c>
      <c r="DR511" s="548">
        <f ca="1">Origination!$DO$14*F12</f>
        <v>4912.1238645198109</v>
      </c>
      <c r="DS511" s="548">
        <f ca="1">Origination!$DO$14*G12</f>
        <v>4822.4028397836928</v>
      </c>
    </row>
    <row r="512" spans="1:123" hidden="1" outlineLevel="1" x14ac:dyDescent="0.25">
      <c r="A512" s="574" t="s">
        <v>44</v>
      </c>
      <c r="B512" s="575" t="s">
        <v>243</v>
      </c>
      <c r="C512" s="547">
        <v>118</v>
      </c>
      <c r="D512" s="549"/>
      <c r="E512" s="549"/>
      <c r="F512" s="549"/>
      <c r="G512" s="549"/>
      <c r="H512" s="549"/>
      <c r="I512" s="549"/>
      <c r="J512" s="549"/>
      <c r="K512" s="549"/>
      <c r="L512" s="549"/>
      <c r="M512" s="549"/>
      <c r="N512" s="549"/>
      <c r="O512" s="549"/>
      <c r="P512" s="549"/>
      <c r="Q512" s="549"/>
      <c r="R512" s="549"/>
      <c r="S512" s="549"/>
      <c r="T512" s="549"/>
      <c r="U512" s="549"/>
      <c r="V512" s="549"/>
      <c r="W512" s="549"/>
      <c r="X512" s="549"/>
      <c r="Y512" s="549"/>
      <c r="Z512" s="549"/>
      <c r="AA512" s="549"/>
      <c r="AB512" s="549"/>
      <c r="AC512" s="549"/>
      <c r="AD512" s="549"/>
      <c r="AE512" s="549"/>
      <c r="AF512" s="549"/>
      <c r="AG512" s="549"/>
      <c r="AH512" s="549"/>
      <c r="AI512" s="549"/>
      <c r="AJ512" s="549"/>
      <c r="AK512" s="549"/>
      <c r="AL512" s="549"/>
      <c r="AM512" s="549"/>
      <c r="AN512" s="549"/>
      <c r="AO512" s="549"/>
      <c r="AP512" s="549"/>
      <c r="AQ512" s="549"/>
      <c r="AR512" s="549"/>
      <c r="AS512" s="549"/>
      <c r="AT512" s="549"/>
      <c r="AU512" s="549"/>
      <c r="AV512" s="549"/>
      <c r="AW512" s="549"/>
      <c r="AX512" s="549"/>
      <c r="AY512" s="549"/>
      <c r="AZ512" s="549"/>
      <c r="BA512" s="549"/>
      <c r="BB512" s="549"/>
      <c r="BC512" s="549"/>
      <c r="BD512" s="549"/>
      <c r="BE512" s="549"/>
      <c r="BF512" s="549"/>
      <c r="BG512" s="549"/>
      <c r="BH512" s="549"/>
      <c r="BI512" s="549"/>
      <c r="BJ512" s="549"/>
      <c r="BK512" s="549"/>
      <c r="BL512" s="549"/>
      <c r="BM512" s="549"/>
      <c r="BN512" s="549"/>
      <c r="BO512" s="549"/>
      <c r="BP512" s="549"/>
      <c r="BQ512" s="549"/>
      <c r="BR512" s="549"/>
      <c r="BS512" s="549"/>
      <c r="BT512" s="549"/>
      <c r="BU512" s="549"/>
      <c r="BV512" s="549"/>
      <c r="BW512" s="549"/>
      <c r="BX512" s="549"/>
      <c r="BY512" s="549"/>
      <c r="BZ512" s="549"/>
      <c r="CA512" s="549"/>
      <c r="CB512" s="549"/>
      <c r="CC512" s="549"/>
      <c r="CD512" s="549"/>
      <c r="CE512" s="549"/>
      <c r="CF512" s="549"/>
      <c r="CG512" s="549"/>
      <c r="CH512" s="549"/>
      <c r="CI512" s="549"/>
      <c r="CJ512" s="549"/>
      <c r="CK512" s="549"/>
      <c r="CL512" s="549"/>
      <c r="CM512" s="549"/>
      <c r="CN512" s="549"/>
      <c r="CO512" s="549"/>
      <c r="CP512" s="549"/>
      <c r="CQ512" s="549"/>
      <c r="CR512" s="549"/>
      <c r="CS512" s="549"/>
      <c r="CT512" s="549"/>
      <c r="CU512" s="549"/>
      <c r="CV512" s="549"/>
      <c r="CW512" s="549"/>
      <c r="CX512" s="549"/>
      <c r="CY512" s="549"/>
      <c r="CZ512" s="549"/>
      <c r="DA512" s="549"/>
      <c r="DB512" s="549"/>
      <c r="DC512" s="549"/>
      <c r="DD512" s="549"/>
      <c r="DE512" s="549"/>
      <c r="DF512" s="549"/>
      <c r="DG512" s="549"/>
      <c r="DH512" s="549"/>
      <c r="DI512" s="549"/>
      <c r="DJ512" s="549"/>
      <c r="DK512" s="549"/>
      <c r="DL512" s="549"/>
      <c r="DM512" s="549"/>
      <c r="DN512" s="549"/>
      <c r="DO512" s="549"/>
      <c r="DP512" s="549"/>
      <c r="DQ512" s="548">
        <f ca="1">Origination!$DP$14*D12</f>
        <v>5241.6666666666661</v>
      </c>
      <c r="DR512" s="548">
        <f ca="1">Origination!$DP$14*E12</f>
        <v>5152.0124691915007</v>
      </c>
      <c r="DS512" s="548">
        <f ca="1">Origination!$DP$14*F12</f>
        <v>5060.9761028385929</v>
      </c>
    </row>
    <row r="513" spans="1:123" hidden="1" outlineLevel="1" x14ac:dyDescent="0.25">
      <c r="A513" s="574" t="s">
        <v>44</v>
      </c>
      <c r="B513" s="575" t="s">
        <v>243</v>
      </c>
      <c r="C513" s="547">
        <v>119</v>
      </c>
      <c r="D513" s="549"/>
      <c r="E513" s="549"/>
      <c r="F513" s="549"/>
      <c r="G513" s="549"/>
      <c r="H513" s="549"/>
      <c r="I513" s="549"/>
      <c r="J513" s="549"/>
      <c r="K513" s="549"/>
      <c r="L513" s="549"/>
      <c r="M513" s="549"/>
      <c r="N513" s="549"/>
      <c r="O513" s="549"/>
      <c r="P513" s="549"/>
      <c r="Q513" s="549"/>
      <c r="R513" s="549"/>
      <c r="S513" s="549"/>
      <c r="T513" s="549"/>
      <c r="U513" s="549"/>
      <c r="V513" s="549"/>
      <c r="W513" s="549"/>
      <c r="X513" s="549"/>
      <c r="Y513" s="549"/>
      <c r="Z513" s="549"/>
      <c r="AA513" s="549"/>
      <c r="AB513" s="549"/>
      <c r="AC513" s="549"/>
      <c r="AD513" s="549"/>
      <c r="AE513" s="549"/>
      <c r="AF513" s="549"/>
      <c r="AG513" s="549"/>
      <c r="AH513" s="549"/>
      <c r="AI513" s="549"/>
      <c r="AJ513" s="549"/>
      <c r="AK513" s="549"/>
      <c r="AL513" s="549"/>
      <c r="AM513" s="549"/>
      <c r="AN513" s="549"/>
      <c r="AO513" s="549"/>
      <c r="AP513" s="549"/>
      <c r="AQ513" s="549"/>
      <c r="AR513" s="549"/>
      <c r="AS513" s="549"/>
      <c r="AT513" s="549"/>
      <c r="AU513" s="549"/>
      <c r="AV513" s="549"/>
      <c r="AW513" s="549"/>
      <c r="AX513" s="549"/>
      <c r="AY513" s="549"/>
      <c r="AZ513" s="549"/>
      <c r="BA513" s="549"/>
      <c r="BB513" s="549"/>
      <c r="BC513" s="549"/>
      <c r="BD513" s="549"/>
      <c r="BE513" s="549"/>
      <c r="BF513" s="549"/>
      <c r="BG513" s="549"/>
      <c r="BH513" s="549"/>
      <c r="BI513" s="549"/>
      <c r="BJ513" s="549"/>
      <c r="BK513" s="549"/>
      <c r="BL513" s="549"/>
      <c r="BM513" s="549"/>
      <c r="BN513" s="549"/>
      <c r="BO513" s="549"/>
      <c r="BP513" s="549"/>
      <c r="BQ513" s="549"/>
      <c r="BR513" s="549"/>
      <c r="BS513" s="549"/>
      <c r="BT513" s="549"/>
      <c r="BU513" s="549"/>
      <c r="BV513" s="549"/>
      <c r="BW513" s="549"/>
      <c r="BX513" s="549"/>
      <c r="BY513" s="549"/>
      <c r="BZ513" s="549"/>
      <c r="CA513" s="549"/>
      <c r="CB513" s="549"/>
      <c r="CC513" s="549"/>
      <c r="CD513" s="549"/>
      <c r="CE513" s="549"/>
      <c r="CF513" s="549"/>
      <c r="CG513" s="549"/>
      <c r="CH513" s="549"/>
      <c r="CI513" s="549"/>
      <c r="CJ513" s="549"/>
      <c r="CK513" s="549"/>
      <c r="CL513" s="549"/>
      <c r="CM513" s="549"/>
      <c r="CN513" s="549"/>
      <c r="CO513" s="549"/>
      <c r="CP513" s="549"/>
      <c r="CQ513" s="549"/>
      <c r="CR513" s="549"/>
      <c r="CS513" s="549"/>
      <c r="CT513" s="549"/>
      <c r="CU513" s="549"/>
      <c r="CV513" s="549"/>
      <c r="CW513" s="549"/>
      <c r="CX513" s="549"/>
      <c r="CY513" s="549"/>
      <c r="CZ513" s="549"/>
      <c r="DA513" s="549"/>
      <c r="DB513" s="549"/>
      <c r="DC513" s="549"/>
      <c r="DD513" s="549"/>
      <c r="DE513" s="549"/>
      <c r="DF513" s="549"/>
      <c r="DG513" s="549"/>
      <c r="DH513" s="549"/>
      <c r="DI513" s="549"/>
      <c r="DJ513" s="549"/>
      <c r="DK513" s="549"/>
      <c r="DL513" s="549"/>
      <c r="DM513" s="549"/>
      <c r="DN513" s="549"/>
      <c r="DO513" s="549"/>
      <c r="DP513" s="549"/>
      <c r="DQ513" s="549"/>
      <c r="DR513" s="548">
        <f ca="1">Origination!$DQ$14*D12</f>
        <v>5241.6666666666661</v>
      </c>
      <c r="DS513" s="548">
        <f ca="1">Origination!$DQ$14*E12</f>
        <v>5152.0124691915007</v>
      </c>
    </row>
    <row r="514" spans="1:123" hidden="1" outlineLevel="1" x14ac:dyDescent="0.25">
      <c r="A514" s="574" t="s">
        <v>44</v>
      </c>
      <c r="B514" s="575" t="s">
        <v>243</v>
      </c>
      <c r="C514" s="547">
        <v>120</v>
      </c>
      <c r="D514" s="549"/>
      <c r="E514" s="549"/>
      <c r="F514" s="549"/>
      <c r="G514" s="549"/>
      <c r="H514" s="549"/>
      <c r="I514" s="549"/>
      <c r="J514" s="549"/>
      <c r="K514" s="549"/>
      <c r="L514" s="549"/>
      <c r="M514" s="549"/>
      <c r="N514" s="549"/>
      <c r="O514" s="549"/>
      <c r="P514" s="549"/>
      <c r="Q514" s="549"/>
      <c r="R514" s="549"/>
      <c r="S514" s="549"/>
      <c r="T514" s="549"/>
      <c r="U514" s="549"/>
      <c r="V514" s="549"/>
      <c r="W514" s="549"/>
      <c r="X514" s="549"/>
      <c r="Y514" s="549"/>
      <c r="Z514" s="549"/>
      <c r="AA514" s="549"/>
      <c r="AB514" s="549"/>
      <c r="AC514" s="549"/>
      <c r="AD514" s="549"/>
      <c r="AE514" s="549"/>
      <c r="AF514" s="549"/>
      <c r="AG514" s="549"/>
      <c r="AH514" s="549"/>
      <c r="AI514" s="549"/>
      <c r="AJ514" s="549"/>
      <c r="AK514" s="549"/>
      <c r="AL514" s="549"/>
      <c r="AM514" s="549"/>
      <c r="AN514" s="549"/>
      <c r="AO514" s="549"/>
      <c r="AP514" s="549"/>
      <c r="AQ514" s="549"/>
      <c r="AR514" s="549"/>
      <c r="AS514" s="549"/>
      <c r="AT514" s="549"/>
      <c r="AU514" s="549"/>
      <c r="AV514" s="549"/>
      <c r="AW514" s="549"/>
      <c r="AX514" s="549"/>
      <c r="AY514" s="549"/>
      <c r="AZ514" s="549"/>
      <c r="BA514" s="549"/>
      <c r="BB514" s="549"/>
      <c r="BC514" s="549"/>
      <c r="BD514" s="549"/>
      <c r="BE514" s="549"/>
      <c r="BF514" s="549"/>
      <c r="BG514" s="549"/>
      <c r="BH514" s="549"/>
      <c r="BI514" s="549"/>
      <c r="BJ514" s="549"/>
      <c r="BK514" s="549"/>
      <c r="BL514" s="549"/>
      <c r="BM514" s="549"/>
      <c r="BN514" s="549"/>
      <c r="BO514" s="549"/>
      <c r="BP514" s="549"/>
      <c r="BQ514" s="549"/>
      <c r="BR514" s="549"/>
      <c r="BS514" s="549"/>
      <c r="BT514" s="549"/>
      <c r="BU514" s="549"/>
      <c r="BV514" s="549"/>
      <c r="BW514" s="549"/>
      <c r="BX514" s="549"/>
      <c r="BY514" s="549"/>
      <c r="BZ514" s="549"/>
      <c r="CA514" s="549"/>
      <c r="CB514" s="549"/>
      <c r="CC514" s="549"/>
      <c r="CD514" s="549"/>
      <c r="CE514" s="549"/>
      <c r="CF514" s="549"/>
      <c r="CG514" s="549"/>
      <c r="CH514" s="549"/>
      <c r="CI514" s="549"/>
      <c r="CJ514" s="549"/>
      <c r="CK514" s="549"/>
      <c r="CL514" s="549"/>
      <c r="CM514" s="549"/>
      <c r="CN514" s="549"/>
      <c r="CO514" s="549"/>
      <c r="CP514" s="549"/>
      <c r="CQ514" s="549"/>
      <c r="CR514" s="549"/>
      <c r="CS514" s="549"/>
      <c r="CT514" s="549"/>
      <c r="CU514" s="549"/>
      <c r="CV514" s="549"/>
      <c r="CW514" s="549"/>
      <c r="CX514" s="549"/>
      <c r="CY514" s="549"/>
      <c r="CZ514" s="549"/>
      <c r="DA514" s="549"/>
      <c r="DB514" s="549"/>
      <c r="DC514" s="549"/>
      <c r="DD514" s="549"/>
      <c r="DE514" s="549"/>
      <c r="DF514" s="549"/>
      <c r="DG514" s="549"/>
      <c r="DH514" s="549"/>
      <c r="DI514" s="549"/>
      <c r="DJ514" s="549"/>
      <c r="DK514" s="549"/>
      <c r="DL514" s="549"/>
      <c r="DM514" s="549"/>
      <c r="DN514" s="549"/>
      <c r="DO514" s="549"/>
      <c r="DP514" s="549"/>
      <c r="DQ514" s="549"/>
      <c r="DR514" s="549"/>
      <c r="DS514" s="548">
        <f ca="1">Origination!$DR$14*D12</f>
        <v>5395.833333333333</v>
      </c>
    </row>
    <row r="515" spans="1:123" ht="16.5" collapsed="1" thickBot="1" x14ac:dyDescent="0.3">
      <c r="A515" s="605" t="s">
        <v>44</v>
      </c>
      <c r="B515" s="576"/>
      <c r="C515" s="599"/>
      <c r="D515" s="600"/>
      <c r="BL515" s="537"/>
      <c r="BM515" s="537"/>
      <c r="BN515" s="537"/>
      <c r="BO515" s="537"/>
      <c r="BP515" s="537"/>
      <c r="BQ515" s="537"/>
      <c r="BR515" s="537"/>
      <c r="BS515" s="537"/>
      <c r="BT515" s="537"/>
      <c r="BU515" s="537"/>
      <c r="BV515" s="537"/>
      <c r="BW515" s="537"/>
      <c r="BX515" s="537"/>
      <c r="BY515" s="537"/>
      <c r="BZ515" s="537"/>
      <c r="CA515" s="537"/>
      <c r="CB515" s="537"/>
      <c r="CC515" s="537"/>
      <c r="CD515" s="537"/>
      <c r="CE515" s="537"/>
      <c r="CF515" s="537"/>
      <c r="CG515" s="537"/>
      <c r="CH515" s="537"/>
      <c r="CI515" s="537"/>
      <c r="CJ515" s="537"/>
      <c r="CK515" s="537"/>
      <c r="CL515" s="537"/>
      <c r="CM515" s="537"/>
      <c r="CN515" s="537"/>
      <c r="CO515" s="537"/>
      <c r="CP515" s="537"/>
      <c r="CQ515" s="537"/>
      <c r="CR515" s="537"/>
      <c r="CS515" s="537"/>
      <c r="CT515" s="537"/>
      <c r="CU515" s="537"/>
      <c r="CV515" s="537"/>
      <c r="CW515" s="537"/>
      <c r="CX515" s="537"/>
      <c r="CY515" s="537"/>
      <c r="CZ515" s="537"/>
      <c r="DA515" s="537"/>
      <c r="DB515" s="537"/>
      <c r="DC515" s="537"/>
      <c r="DD515" s="537"/>
      <c r="DE515" s="537"/>
      <c r="DF515" s="537"/>
      <c r="DG515" s="537"/>
      <c r="DH515" s="537"/>
      <c r="DI515" s="537"/>
      <c r="DJ515" s="537"/>
      <c r="DK515" s="537"/>
      <c r="DL515" s="537"/>
      <c r="DM515" s="537"/>
      <c r="DN515" s="537"/>
      <c r="DO515" s="537"/>
      <c r="DP515" s="537"/>
      <c r="DQ515" s="537"/>
      <c r="DR515" s="537"/>
      <c r="DS515" s="537"/>
    </row>
    <row r="516" spans="1:123" s="617" customFormat="1" ht="7.5" customHeight="1" thickBot="1" x14ac:dyDescent="0.3">
      <c r="A516" s="614"/>
      <c r="B516" s="614"/>
      <c r="C516" s="615"/>
      <c r="D516" s="616"/>
      <c r="BL516" s="618"/>
      <c r="BM516" s="618"/>
      <c r="BN516" s="618"/>
      <c r="BO516" s="618"/>
      <c r="BP516" s="618"/>
      <c r="BQ516" s="618"/>
      <c r="BR516" s="618"/>
      <c r="BS516" s="618"/>
      <c r="BT516" s="618"/>
      <c r="BU516" s="618"/>
      <c r="BV516" s="618"/>
      <c r="BW516" s="618"/>
      <c r="BX516" s="618"/>
      <c r="BY516" s="618"/>
      <c r="BZ516" s="618"/>
      <c r="CA516" s="618"/>
      <c r="CB516" s="618"/>
      <c r="CC516" s="618"/>
      <c r="CD516" s="618"/>
      <c r="CE516" s="618"/>
      <c r="CF516" s="618"/>
      <c r="CG516" s="618"/>
      <c r="CH516" s="618"/>
      <c r="CI516" s="618"/>
      <c r="CJ516" s="618"/>
      <c r="CK516" s="618"/>
      <c r="CL516" s="618"/>
      <c r="CM516" s="618"/>
      <c r="CN516" s="618"/>
      <c r="CO516" s="618"/>
      <c r="CP516" s="618"/>
      <c r="CQ516" s="618"/>
      <c r="CR516" s="618"/>
      <c r="CS516" s="618"/>
      <c r="CT516" s="618"/>
      <c r="CU516" s="618"/>
      <c r="CV516" s="618"/>
      <c r="CW516" s="618"/>
      <c r="CX516" s="618"/>
      <c r="CY516" s="618"/>
      <c r="CZ516" s="618"/>
      <c r="DA516" s="618"/>
      <c r="DB516" s="618"/>
      <c r="DC516" s="618"/>
      <c r="DD516" s="618"/>
      <c r="DE516" s="618"/>
      <c r="DF516" s="618"/>
      <c r="DG516" s="618"/>
      <c r="DH516" s="618"/>
      <c r="DI516" s="618"/>
      <c r="DJ516" s="618"/>
      <c r="DK516" s="618"/>
      <c r="DL516" s="618"/>
      <c r="DM516" s="618"/>
      <c r="DN516" s="618"/>
      <c r="DO516" s="618"/>
      <c r="DP516" s="618"/>
      <c r="DQ516" s="618"/>
      <c r="DR516" s="618"/>
      <c r="DS516" s="618"/>
    </row>
    <row r="517" spans="1:123" hidden="1" outlineLevel="1" x14ac:dyDescent="0.25">
      <c r="A517" s="577" t="s">
        <v>280</v>
      </c>
      <c r="B517" s="578" t="s">
        <v>247</v>
      </c>
      <c r="C517" s="550">
        <v>1</v>
      </c>
      <c r="D517" s="538">
        <f>Origination!C$20*D19</f>
        <v>3891.2668939314708</v>
      </c>
      <c r="E517" s="538">
        <f>Origination!$C$20*E19</f>
        <v>3967.4708706042957</v>
      </c>
      <c r="F517" s="538">
        <f>Origination!$C$20*F19</f>
        <v>4045.1671751536287</v>
      </c>
      <c r="G517" s="538">
        <f>Origination!$C$20*G19</f>
        <v>4124.385032333721</v>
      </c>
      <c r="H517" s="538">
        <f>Origination!$C$20*H19</f>
        <v>4205.1542392169231</v>
      </c>
      <c r="I517" s="538">
        <f>Origination!$C$20*I19</f>
        <v>4287.5051764015871</v>
      </c>
      <c r="J517" s="538">
        <f>Origination!$C$20*J19</f>
        <v>4371.4688194394521</v>
      </c>
      <c r="K517" s="538">
        <f>Origination!$C$20*K19</f>
        <v>4457.076750486809</v>
      </c>
      <c r="L517" s="538">
        <f>Origination!$C$20*L19</f>
        <v>4544.3611701838418</v>
      </c>
      <c r="M517" s="538">
        <f>Origination!$C$20*M19</f>
        <v>4633.3549097666082</v>
      </c>
      <c r="N517" s="538">
        <f>Origination!$C$20*N19</f>
        <v>4724.0914434162041</v>
      </c>
      <c r="O517" s="538">
        <f>Origination!$C$20*O19</f>
        <v>4816.6049008497712</v>
      </c>
      <c r="P517" s="538">
        <f>Origination!$C$20*P19</f>
        <v>4910.9300801580803</v>
      </c>
      <c r="Q517" s="538">
        <f>Origination!$C$20*Q19</f>
        <v>5007.102460894509</v>
      </c>
      <c r="R517" s="538">
        <f>Origination!$C$20*R19</f>
        <v>5105.1582174203595</v>
      </c>
      <c r="S517" s="538">
        <f>Origination!$C$20*S19</f>
        <v>5205.1342325115083</v>
      </c>
      <c r="T517" s="538">
        <f>Origination!$C$20*T19</f>
        <v>5307.0681112315251</v>
      </c>
      <c r="U517" s="538">
        <f>Origination!$C$20*U19</f>
        <v>5410.9981950764759</v>
      </c>
      <c r="V517" s="538">
        <f>Origination!$C$20*V19</f>
        <v>5516.9635763967226</v>
      </c>
      <c r="W517" s="538">
        <f>Origination!$C$20*W19</f>
        <v>5625.0041131011603</v>
      </c>
      <c r="X517" s="538">
        <f>Origination!$C$20*X19</f>
        <v>5735.1604436493899</v>
      </c>
      <c r="Y517" s="538">
        <f>Origination!$C$20*Y19</f>
        <v>5847.4740023375243</v>
      </c>
      <c r="Z517" s="538">
        <f>Origination!$C$20*Z19</f>
        <v>5961.9870348833001</v>
      </c>
      <c r="AA517" s="538">
        <f>Origination!$C$20*AA19</f>
        <v>6078.7426143164321</v>
      </c>
      <c r="AB517" s="538">
        <f>Origination!$C$20*AB19</f>
        <v>6197.7846571801292</v>
      </c>
      <c r="AC517" s="538">
        <f>Origination!$C$20*AC19</f>
        <v>6319.1579400499068</v>
      </c>
      <c r="AD517" s="538">
        <f>Origination!$C$20*AD19</f>
        <v>6442.9081163758838</v>
      </c>
      <c r="AE517" s="538">
        <f>Origination!$C$20*AE19</f>
        <v>6569.0817336549117</v>
      </c>
      <c r="AF517" s="538">
        <f>Origination!$C$20*AF19</f>
        <v>6697.7262509389875</v>
      </c>
      <c r="AG517" s="538">
        <f>Origination!$C$20*AG19</f>
        <v>6828.8900566865423</v>
      </c>
      <c r="AH517" s="538">
        <f>Origination!$C$20*AH19</f>
        <v>6962.6224869633206</v>
      </c>
      <c r="AI517" s="538">
        <f>Origination!$C$20*AI19</f>
        <v>7098.9738439996854</v>
      </c>
      <c r="AJ517" s="538">
        <f>Origination!$C$20*AJ19</f>
        <v>7237.9954151113452</v>
      </c>
      <c r="AK517" s="538">
        <f>Origination!$C$20*AK19</f>
        <v>7379.7394919906101</v>
      </c>
      <c r="AL517" s="538">
        <f>Origination!$C$20*AL19</f>
        <v>7524.2593903754259</v>
      </c>
      <c r="AM517" s="538">
        <f>Origination!$C$20*AM19</f>
        <v>7671.6094701036109</v>
      </c>
      <c r="AN517" s="538">
        <f>Origination!$C$20*AN19</f>
        <v>7821.8451555598067</v>
      </c>
      <c r="AO517" s="538">
        <f>Origination!$C$20*AO19</f>
        <v>7975.0229565228537</v>
      </c>
      <c r="AP517" s="538">
        <f>Origination!$C$20*AP19</f>
        <v>8131.2004894214251</v>
      </c>
      <c r="AQ517" s="538">
        <f>Origination!$C$20*AQ19</f>
        <v>8290.4364990059294</v>
      </c>
      <c r="AR517" s="538">
        <f>Origination!$C$20*AR19</f>
        <v>8452.7908804447943</v>
      </c>
      <c r="AS517" s="538">
        <f>Origination!$C$20*AS19</f>
        <v>8618.3247018535058</v>
      </c>
      <c r="AT517" s="538">
        <f>Origination!$C$20*AT19</f>
        <v>0</v>
      </c>
      <c r="AU517" s="538">
        <f>Origination!$C$20*AU19</f>
        <v>0</v>
      </c>
      <c r="AV517" s="538">
        <f>Origination!$C$20*AV19</f>
        <v>0</v>
      </c>
      <c r="AW517" s="538">
        <f>Origination!$C$20*AW19</f>
        <v>0</v>
      </c>
      <c r="AX517" s="538">
        <f>Origination!$C$20*AX19</f>
        <v>0</v>
      </c>
      <c r="AY517" s="538">
        <f>Origination!$C$20*AY19</f>
        <v>0</v>
      </c>
      <c r="AZ517" s="538">
        <f>Origination!$C$20*AZ19</f>
        <v>0</v>
      </c>
      <c r="BA517" s="538">
        <f>Origination!$C$20*BA19</f>
        <v>0</v>
      </c>
      <c r="BB517" s="538">
        <f>Origination!$C$20*BB19</f>
        <v>0</v>
      </c>
      <c r="BC517" s="538">
        <f>Origination!$C$20*BC19</f>
        <v>0</v>
      </c>
      <c r="BD517" s="538">
        <f>Origination!$C$20*BD19</f>
        <v>0</v>
      </c>
      <c r="BE517" s="538">
        <f>Origination!$C$20*BE19</f>
        <v>0</v>
      </c>
      <c r="BF517" s="538">
        <f>Origination!$C$20*BF19</f>
        <v>0</v>
      </c>
      <c r="BG517" s="538">
        <f>Origination!$C$20*BG19</f>
        <v>0</v>
      </c>
      <c r="BH517" s="538">
        <f>Origination!$C$20*BH19</f>
        <v>0</v>
      </c>
      <c r="BI517" s="538">
        <f>Origination!$C$20*BI19</f>
        <v>0</v>
      </c>
      <c r="BJ517" s="538">
        <f>Origination!$C$20*BJ19</f>
        <v>0</v>
      </c>
      <c r="BK517" s="538">
        <f>Origination!$C$20*BK19</f>
        <v>0</v>
      </c>
      <c r="BL517" s="538">
        <f>Origination!$C$20*BL19</f>
        <v>0</v>
      </c>
      <c r="BM517" s="538">
        <f>Origination!$C$20*BM19</f>
        <v>0</v>
      </c>
      <c r="BN517" s="538">
        <f>Origination!$C$20*BN19</f>
        <v>0</v>
      </c>
      <c r="BO517" s="538">
        <f>Origination!$C$20*BO19</f>
        <v>0</v>
      </c>
      <c r="BP517" s="538">
        <f>Origination!$C$20*BP19</f>
        <v>0</v>
      </c>
      <c r="BQ517" s="538">
        <f>Origination!$C$20*BQ19</f>
        <v>0</v>
      </c>
      <c r="BR517" s="538">
        <f>Origination!$C$20*BR19</f>
        <v>0</v>
      </c>
      <c r="BS517" s="538">
        <f>Origination!$C$20*BS19</f>
        <v>0</v>
      </c>
      <c r="BT517" s="538">
        <f>Origination!$C$20*BT19</f>
        <v>0</v>
      </c>
      <c r="BU517" s="538">
        <f>Origination!$C$20*BU19</f>
        <v>0</v>
      </c>
      <c r="BV517" s="538">
        <f>Origination!$C$20*BV19</f>
        <v>0</v>
      </c>
      <c r="BW517" s="538">
        <f>Origination!$C$20*BW19</f>
        <v>0</v>
      </c>
      <c r="BX517" s="538">
        <f>Origination!$C$20*BX19</f>
        <v>0</v>
      </c>
      <c r="BY517" s="538">
        <f>Origination!$C$20*BY19</f>
        <v>0</v>
      </c>
      <c r="BZ517" s="538">
        <f>Origination!$C$20*BZ19</f>
        <v>0</v>
      </c>
      <c r="CA517" s="538">
        <f>Origination!$C$20*CA19</f>
        <v>0</v>
      </c>
      <c r="CB517" s="538">
        <f>Origination!$C$20*CB19</f>
        <v>0</v>
      </c>
      <c r="CC517" s="538">
        <f>Origination!$C$20*CC19</f>
        <v>0</v>
      </c>
      <c r="CD517" s="538">
        <f>Origination!$C$20*CD19</f>
        <v>0</v>
      </c>
      <c r="CE517" s="538">
        <f>Origination!$C$20*CE19</f>
        <v>0</v>
      </c>
      <c r="CF517" s="538">
        <f>Origination!$C$20*CF19</f>
        <v>0</v>
      </c>
      <c r="CG517" s="538">
        <f>Origination!$C$20*CG19</f>
        <v>0</v>
      </c>
      <c r="CH517" s="538">
        <f>Origination!$C$20*CH19</f>
        <v>0</v>
      </c>
      <c r="CI517" s="538">
        <f>Origination!$C$20*CI19</f>
        <v>0</v>
      </c>
      <c r="CJ517" s="538">
        <f>Origination!$C$20*CJ19</f>
        <v>0</v>
      </c>
      <c r="CK517" s="538">
        <f>Origination!$C$20*CK19</f>
        <v>0</v>
      </c>
      <c r="CL517" s="538">
        <f>Origination!$C$20*CL19</f>
        <v>0</v>
      </c>
      <c r="CM517" s="538">
        <f>Origination!$C$20*CM19</f>
        <v>0</v>
      </c>
      <c r="CN517" s="538">
        <f>Origination!$C$20*CN19</f>
        <v>0</v>
      </c>
      <c r="CO517" s="538">
        <f>Origination!$C$20*CO19</f>
        <v>0</v>
      </c>
      <c r="CP517" s="538">
        <f>Origination!$C$20*CP19</f>
        <v>0</v>
      </c>
      <c r="CQ517" s="538">
        <f>Origination!$C$20*CQ19</f>
        <v>0</v>
      </c>
      <c r="CR517" s="538">
        <f>Origination!$C$20*CR19</f>
        <v>0</v>
      </c>
      <c r="CS517" s="538">
        <f>Origination!$C$20*CS19</f>
        <v>0</v>
      </c>
      <c r="CT517" s="538">
        <f>Origination!$C$20*CT19</f>
        <v>0</v>
      </c>
      <c r="CU517" s="538">
        <f>Origination!$C$20*CU19</f>
        <v>0</v>
      </c>
      <c r="CV517" s="538">
        <f>Origination!$C$20*CV19</f>
        <v>0</v>
      </c>
      <c r="CW517" s="538">
        <f>Origination!$C$20*CW19</f>
        <v>0</v>
      </c>
      <c r="CX517" s="538">
        <f>Origination!$C$20*CX19</f>
        <v>0</v>
      </c>
      <c r="CY517" s="538">
        <f>Origination!$C$20*CY19</f>
        <v>0</v>
      </c>
      <c r="CZ517" s="538">
        <f>Origination!$C$20*CZ19</f>
        <v>0</v>
      </c>
      <c r="DA517" s="538">
        <f>Origination!$C$20*DA19</f>
        <v>0</v>
      </c>
      <c r="DB517" s="538">
        <f>Origination!$C$20*DB19</f>
        <v>0</v>
      </c>
      <c r="DC517" s="538">
        <f>Origination!$C$20*DC19</f>
        <v>0</v>
      </c>
      <c r="DD517" s="538">
        <f>Origination!$C$20*DD19</f>
        <v>0</v>
      </c>
      <c r="DE517" s="538">
        <f>Origination!$C$20*DE19</f>
        <v>0</v>
      </c>
      <c r="DF517" s="538">
        <f>Origination!$C$20*DF19</f>
        <v>0</v>
      </c>
      <c r="DG517" s="538">
        <f>Origination!$C$20*DG19</f>
        <v>0</v>
      </c>
      <c r="DH517" s="538">
        <f>Origination!$C$20*DH19</f>
        <v>0</v>
      </c>
      <c r="DI517" s="538">
        <f>Origination!$C$20*DI19</f>
        <v>0</v>
      </c>
      <c r="DJ517" s="538">
        <f>Origination!$C$20*DJ19</f>
        <v>0</v>
      </c>
      <c r="DK517" s="538">
        <f>Origination!$C$20*DK19</f>
        <v>0</v>
      </c>
      <c r="DL517" s="538">
        <f>Origination!$C$20*DL19</f>
        <v>0</v>
      </c>
      <c r="DM517" s="538">
        <f>Origination!$C$20*DM19</f>
        <v>0</v>
      </c>
      <c r="DN517" s="538">
        <f>Origination!$C$20*DN19</f>
        <v>0</v>
      </c>
      <c r="DO517" s="538">
        <f>Origination!$C$20*DO19</f>
        <v>0</v>
      </c>
      <c r="DP517" s="538">
        <f>Origination!$C$20*DP19</f>
        <v>0</v>
      </c>
      <c r="DQ517" s="538">
        <f>Origination!$C$20*DQ19</f>
        <v>0</v>
      </c>
      <c r="DR517" s="538">
        <f>Origination!$C$20*DR19</f>
        <v>0</v>
      </c>
      <c r="DS517" s="538">
        <f>Origination!$C$20*DS19</f>
        <v>0</v>
      </c>
    </row>
    <row r="518" spans="1:123" hidden="1" outlineLevel="1" x14ac:dyDescent="0.25">
      <c r="A518" s="579" t="s">
        <v>280</v>
      </c>
      <c r="B518" s="580" t="s">
        <v>247</v>
      </c>
      <c r="C518" s="550">
        <v>2</v>
      </c>
      <c r="D518" s="551"/>
      <c r="E518" s="538">
        <f>Origination!$D$20*D19</f>
        <v>3891.2668939314708</v>
      </c>
      <c r="F518" s="538">
        <f>Origination!$D$20*E19</f>
        <v>3967.4708706042957</v>
      </c>
      <c r="G518" s="538">
        <f>Origination!$D$20*F19</f>
        <v>4045.1671751536287</v>
      </c>
      <c r="H518" s="538">
        <f>Origination!$D$20*G19</f>
        <v>4124.385032333721</v>
      </c>
      <c r="I518" s="538">
        <f>Origination!$D$20*H19</f>
        <v>4205.1542392169231</v>
      </c>
      <c r="J518" s="538">
        <f>Origination!$D$20*I19</f>
        <v>4287.5051764015871</v>
      </c>
      <c r="K518" s="538">
        <f>Origination!$D$20*J19</f>
        <v>4371.4688194394521</v>
      </c>
      <c r="L518" s="538">
        <f>Origination!$D$20*K19</f>
        <v>4457.076750486809</v>
      </c>
      <c r="M518" s="538">
        <f>Origination!$D$20*L19</f>
        <v>4544.3611701838418</v>
      </c>
      <c r="N518" s="538">
        <f>Origination!$D$20*M19</f>
        <v>4633.3549097666082</v>
      </c>
      <c r="O518" s="538">
        <f>Origination!$D$20*N19</f>
        <v>4724.0914434162041</v>
      </c>
      <c r="P518" s="538">
        <f>Origination!$D$20*O19</f>
        <v>4816.6049008497712</v>
      </c>
      <c r="Q518" s="538">
        <f>Origination!$D$20*P19</f>
        <v>4910.9300801580803</v>
      </c>
      <c r="R518" s="538">
        <f>Origination!$D$20*Q19</f>
        <v>5007.102460894509</v>
      </c>
      <c r="S518" s="538">
        <f>Origination!$D$20*R19</f>
        <v>5105.1582174203595</v>
      </c>
      <c r="T518" s="538">
        <f>Origination!$D$20*S19</f>
        <v>5205.1342325115083</v>
      </c>
      <c r="U518" s="538">
        <f>Origination!$D$20*T19</f>
        <v>5307.0681112315251</v>
      </c>
      <c r="V518" s="538">
        <f>Origination!$D$20*U19</f>
        <v>5410.9981950764759</v>
      </c>
      <c r="W518" s="538">
        <f>Origination!$D$20*V19</f>
        <v>5516.9635763967226</v>
      </c>
      <c r="X518" s="538">
        <f>Origination!$D$20*W19</f>
        <v>5625.0041131011603</v>
      </c>
      <c r="Y518" s="538">
        <f>Origination!$D$20*X19</f>
        <v>5735.1604436493899</v>
      </c>
      <c r="Z518" s="538">
        <f>Origination!$D$20*Y19</f>
        <v>5847.4740023375243</v>
      </c>
      <c r="AA518" s="538">
        <f>Origination!$D$20*Z19</f>
        <v>5961.9870348833001</v>
      </c>
      <c r="AB518" s="538">
        <f>Origination!$D$20*AA19</f>
        <v>6078.7426143164321</v>
      </c>
      <c r="AC518" s="538">
        <f>Origination!$D$20*AB19</f>
        <v>6197.7846571801292</v>
      </c>
      <c r="AD518" s="538">
        <f>Origination!$D$20*AC19</f>
        <v>6319.1579400499068</v>
      </c>
      <c r="AE518" s="538">
        <f>Origination!$D$20*AD19</f>
        <v>6442.9081163758838</v>
      </c>
      <c r="AF518" s="538">
        <f>Origination!$D$20*AE19</f>
        <v>6569.0817336549117</v>
      </c>
      <c r="AG518" s="538">
        <f>Origination!$D$20*AF19</f>
        <v>6697.7262509389875</v>
      </c>
      <c r="AH518" s="538">
        <f>Origination!$D$20*AG19</f>
        <v>6828.8900566865423</v>
      </c>
      <c r="AI518" s="538">
        <f>Origination!$D$20*AH19</f>
        <v>6962.6224869633206</v>
      </c>
      <c r="AJ518" s="538">
        <f>Origination!$D$20*AI19</f>
        <v>7098.9738439996854</v>
      </c>
      <c r="AK518" s="538">
        <f>Origination!$D$20*AJ19</f>
        <v>7237.9954151113452</v>
      </c>
      <c r="AL518" s="538">
        <f>Origination!$D$20*AK19</f>
        <v>7379.7394919906101</v>
      </c>
      <c r="AM518" s="538">
        <f>Origination!$D$20*AL19</f>
        <v>7524.2593903754259</v>
      </c>
      <c r="AN518" s="538">
        <f>Origination!$D$20*AM19</f>
        <v>7671.6094701036109</v>
      </c>
      <c r="AO518" s="538">
        <f>Origination!$D$20*AN19</f>
        <v>7821.8451555598067</v>
      </c>
      <c r="AP518" s="538">
        <f>Origination!$D$20*AO19</f>
        <v>7975.0229565228537</v>
      </c>
      <c r="AQ518" s="538">
        <f>Origination!$D$20*AP19</f>
        <v>8131.2004894214251</v>
      </c>
      <c r="AR518" s="538">
        <f>Origination!$D$20*AQ19</f>
        <v>8290.4364990059294</v>
      </c>
      <c r="AS518" s="538">
        <f>Origination!$D$20*AR19</f>
        <v>8452.7908804447943</v>
      </c>
      <c r="AT518" s="538">
        <f>Origination!$D$20*AS19</f>
        <v>8618.3247018535058</v>
      </c>
      <c r="AU518" s="538">
        <f>Origination!$D$20*AT19</f>
        <v>0</v>
      </c>
      <c r="AV518" s="538">
        <f>Origination!$D$20*AU19</f>
        <v>0</v>
      </c>
      <c r="AW518" s="538">
        <f>Origination!$D$20*AV19</f>
        <v>0</v>
      </c>
      <c r="AX518" s="538">
        <f>Origination!$D$20*AW19</f>
        <v>0</v>
      </c>
      <c r="AY518" s="538">
        <f>Origination!$D$20*AX19</f>
        <v>0</v>
      </c>
      <c r="AZ518" s="538">
        <f>Origination!$D$20*AY19</f>
        <v>0</v>
      </c>
      <c r="BA518" s="538">
        <f>Origination!$D$20*AZ19</f>
        <v>0</v>
      </c>
      <c r="BB518" s="538">
        <f>Origination!$D$20*BA19</f>
        <v>0</v>
      </c>
      <c r="BC518" s="538">
        <f>Origination!$D$20*BB19</f>
        <v>0</v>
      </c>
      <c r="BD518" s="538">
        <f>Origination!$D$20*BC19</f>
        <v>0</v>
      </c>
      <c r="BE518" s="538">
        <f>Origination!$D$20*BD19</f>
        <v>0</v>
      </c>
      <c r="BF518" s="538">
        <f>Origination!$D$20*BE19</f>
        <v>0</v>
      </c>
      <c r="BG518" s="538">
        <f>Origination!$D$20*BF19</f>
        <v>0</v>
      </c>
      <c r="BH518" s="538">
        <f>Origination!$D$20*BG19</f>
        <v>0</v>
      </c>
      <c r="BI518" s="538">
        <f>Origination!$D$20*BH19</f>
        <v>0</v>
      </c>
      <c r="BJ518" s="538">
        <f>Origination!$D$20*BI19</f>
        <v>0</v>
      </c>
      <c r="BK518" s="538">
        <f>Origination!$D$20*BJ19</f>
        <v>0</v>
      </c>
      <c r="BL518" s="538">
        <f>Origination!$D$20*BK19</f>
        <v>0</v>
      </c>
      <c r="BM518" s="538">
        <f>Origination!$D$20*BL19</f>
        <v>0</v>
      </c>
      <c r="BN518" s="538">
        <f>Origination!$D$20*BM19</f>
        <v>0</v>
      </c>
      <c r="BO518" s="538">
        <f>Origination!$D$20*BN19</f>
        <v>0</v>
      </c>
      <c r="BP518" s="538">
        <f>Origination!$D$20*BO19</f>
        <v>0</v>
      </c>
      <c r="BQ518" s="538">
        <f>Origination!$D$20*BP19</f>
        <v>0</v>
      </c>
      <c r="BR518" s="538">
        <f>Origination!$D$20*BQ19</f>
        <v>0</v>
      </c>
      <c r="BS518" s="538">
        <f>Origination!$D$20*BR19</f>
        <v>0</v>
      </c>
      <c r="BT518" s="538">
        <f>Origination!$D$20*BS19</f>
        <v>0</v>
      </c>
      <c r="BU518" s="538">
        <f>Origination!$D$20*BT19</f>
        <v>0</v>
      </c>
      <c r="BV518" s="538">
        <f>Origination!$D$20*BU19</f>
        <v>0</v>
      </c>
      <c r="BW518" s="538">
        <f>Origination!$D$20*BV19</f>
        <v>0</v>
      </c>
      <c r="BX518" s="538">
        <f>Origination!$D$20*BW19</f>
        <v>0</v>
      </c>
      <c r="BY518" s="538">
        <f>Origination!$D$20*BX19</f>
        <v>0</v>
      </c>
      <c r="BZ518" s="538">
        <f>Origination!$D$20*BY19</f>
        <v>0</v>
      </c>
      <c r="CA518" s="538">
        <f>Origination!$D$20*BZ19</f>
        <v>0</v>
      </c>
      <c r="CB518" s="538">
        <f>Origination!$D$20*CA19</f>
        <v>0</v>
      </c>
      <c r="CC518" s="538">
        <f>Origination!$D$20*CB19</f>
        <v>0</v>
      </c>
      <c r="CD518" s="538">
        <f>Origination!$D$20*CC19</f>
        <v>0</v>
      </c>
      <c r="CE518" s="538">
        <f>Origination!$D$20*CD19</f>
        <v>0</v>
      </c>
      <c r="CF518" s="538">
        <f>Origination!$D$20*CE19</f>
        <v>0</v>
      </c>
      <c r="CG518" s="538">
        <f>Origination!$D$20*CF19</f>
        <v>0</v>
      </c>
      <c r="CH518" s="538">
        <f>Origination!$D$20*CG19</f>
        <v>0</v>
      </c>
      <c r="CI518" s="538">
        <f>Origination!$D$20*CH19</f>
        <v>0</v>
      </c>
      <c r="CJ518" s="538">
        <f>Origination!$D$20*CI19</f>
        <v>0</v>
      </c>
      <c r="CK518" s="538">
        <f>Origination!$D$20*CJ19</f>
        <v>0</v>
      </c>
      <c r="CL518" s="538">
        <f>Origination!$D$20*CK19</f>
        <v>0</v>
      </c>
      <c r="CM518" s="538">
        <f>Origination!$D$20*CL19</f>
        <v>0</v>
      </c>
      <c r="CN518" s="538">
        <f>Origination!$D$20*CM19</f>
        <v>0</v>
      </c>
      <c r="CO518" s="538">
        <f>Origination!$D$20*CN19</f>
        <v>0</v>
      </c>
      <c r="CP518" s="538">
        <f>Origination!$D$20*CO19</f>
        <v>0</v>
      </c>
      <c r="CQ518" s="538">
        <f>Origination!$D$20*CP19</f>
        <v>0</v>
      </c>
      <c r="CR518" s="538">
        <f>Origination!$D$20*CQ19</f>
        <v>0</v>
      </c>
      <c r="CS518" s="538">
        <f>Origination!$D$20*CR19</f>
        <v>0</v>
      </c>
      <c r="CT518" s="538">
        <f>Origination!$D$20*CS19</f>
        <v>0</v>
      </c>
      <c r="CU518" s="538">
        <f>Origination!$D$20*CT19</f>
        <v>0</v>
      </c>
      <c r="CV518" s="538">
        <f>Origination!$D$20*CU19</f>
        <v>0</v>
      </c>
      <c r="CW518" s="538">
        <f>Origination!$D$20*CV19</f>
        <v>0</v>
      </c>
      <c r="CX518" s="538">
        <f>Origination!$D$20*CW19</f>
        <v>0</v>
      </c>
      <c r="CY518" s="538">
        <f>Origination!$D$20*CX19</f>
        <v>0</v>
      </c>
      <c r="CZ518" s="538">
        <f>Origination!$D$20*CY19</f>
        <v>0</v>
      </c>
      <c r="DA518" s="538">
        <f>Origination!$D$20*CZ19</f>
        <v>0</v>
      </c>
      <c r="DB518" s="538">
        <f>Origination!$D$20*DA19</f>
        <v>0</v>
      </c>
      <c r="DC518" s="538">
        <f>Origination!$D$20*DB19</f>
        <v>0</v>
      </c>
      <c r="DD518" s="538">
        <f>Origination!$D$20*DC19</f>
        <v>0</v>
      </c>
      <c r="DE518" s="538">
        <f>Origination!$D$20*DD19</f>
        <v>0</v>
      </c>
      <c r="DF518" s="538">
        <f>Origination!$D$20*DE19</f>
        <v>0</v>
      </c>
      <c r="DG518" s="538">
        <f>Origination!$D$20*DF19</f>
        <v>0</v>
      </c>
      <c r="DH518" s="538">
        <f>Origination!$D$20*DG19</f>
        <v>0</v>
      </c>
      <c r="DI518" s="538">
        <f>Origination!$D$20*DH19</f>
        <v>0</v>
      </c>
      <c r="DJ518" s="538">
        <f>Origination!$D$20*DI19</f>
        <v>0</v>
      </c>
      <c r="DK518" s="538">
        <f>Origination!$D$20*DJ19</f>
        <v>0</v>
      </c>
      <c r="DL518" s="538">
        <f>Origination!$D$20*DK19</f>
        <v>0</v>
      </c>
      <c r="DM518" s="538">
        <f>Origination!$D$20*DL19</f>
        <v>0</v>
      </c>
      <c r="DN518" s="538">
        <f>Origination!$D$20*DM19</f>
        <v>0</v>
      </c>
      <c r="DO518" s="538">
        <f>Origination!$D$20*DN19</f>
        <v>0</v>
      </c>
      <c r="DP518" s="538">
        <f>Origination!$D$20*DO19</f>
        <v>0</v>
      </c>
      <c r="DQ518" s="538">
        <f>Origination!$D$20*DP19</f>
        <v>0</v>
      </c>
      <c r="DR518" s="538">
        <f>Origination!$D$20*DQ19</f>
        <v>0</v>
      </c>
      <c r="DS518" s="538">
        <f>Origination!$D$20*DR19</f>
        <v>0</v>
      </c>
    </row>
    <row r="519" spans="1:123" hidden="1" outlineLevel="1" x14ac:dyDescent="0.25">
      <c r="A519" s="579" t="s">
        <v>280</v>
      </c>
      <c r="B519" s="580" t="s">
        <v>247</v>
      </c>
      <c r="C519" s="550">
        <v>3</v>
      </c>
      <c r="D519" s="551"/>
      <c r="E519" s="551"/>
      <c r="F519" s="538">
        <f>Origination!$E$20*D19</f>
        <v>3891.2668939314708</v>
      </c>
      <c r="G519" s="538">
        <f>Origination!$E$20*E19</f>
        <v>3967.4708706042957</v>
      </c>
      <c r="H519" s="538">
        <f>Origination!$E$20*F19</f>
        <v>4045.1671751536287</v>
      </c>
      <c r="I519" s="538">
        <f>Origination!$E$20*G19</f>
        <v>4124.385032333721</v>
      </c>
      <c r="J519" s="538">
        <f>Origination!$E$20*H19</f>
        <v>4205.1542392169231</v>
      </c>
      <c r="K519" s="538">
        <f>Origination!$E$20*I19</f>
        <v>4287.5051764015871</v>
      </c>
      <c r="L519" s="538">
        <f>Origination!$E$20*J19</f>
        <v>4371.4688194394521</v>
      </c>
      <c r="M519" s="538">
        <f>Origination!$E$20*K19</f>
        <v>4457.076750486809</v>
      </c>
      <c r="N519" s="538">
        <f>Origination!$E$20*L19</f>
        <v>4544.3611701838418</v>
      </c>
      <c r="O519" s="538">
        <f>Origination!$E$20*M19</f>
        <v>4633.3549097666082</v>
      </c>
      <c r="P519" s="538">
        <f>Origination!$E$20*N19</f>
        <v>4724.0914434162041</v>
      </c>
      <c r="Q519" s="538">
        <f>Origination!$E$20*O19</f>
        <v>4816.6049008497712</v>
      </c>
      <c r="R519" s="538">
        <f>Origination!$E$20*P19</f>
        <v>4910.9300801580803</v>
      </c>
      <c r="S519" s="538">
        <f>Origination!$E$20*Q19</f>
        <v>5007.102460894509</v>
      </c>
      <c r="T519" s="538">
        <f>Origination!$E$20*R19</f>
        <v>5105.1582174203595</v>
      </c>
      <c r="U519" s="538">
        <f>Origination!$E$20*S19</f>
        <v>5205.1342325115083</v>
      </c>
      <c r="V519" s="538">
        <f>Origination!$E$20*T19</f>
        <v>5307.0681112315251</v>
      </c>
      <c r="W519" s="538">
        <f>Origination!$E$20*U19</f>
        <v>5410.9981950764759</v>
      </c>
      <c r="X519" s="538">
        <f>Origination!$E$20*V19</f>
        <v>5516.9635763967226</v>
      </c>
      <c r="Y519" s="538">
        <f>Origination!$E$20*W19</f>
        <v>5625.0041131011603</v>
      </c>
      <c r="Z519" s="538">
        <f>Origination!$E$20*X19</f>
        <v>5735.1604436493899</v>
      </c>
      <c r="AA519" s="538">
        <f>Origination!$E$20*Y19</f>
        <v>5847.4740023375243</v>
      </c>
      <c r="AB519" s="538">
        <f>Origination!$E$20*Z19</f>
        <v>5961.9870348833001</v>
      </c>
      <c r="AC519" s="538">
        <f>Origination!$E$20*AA19</f>
        <v>6078.7426143164321</v>
      </c>
      <c r="AD519" s="538">
        <f>Origination!$E$20*AB19</f>
        <v>6197.7846571801292</v>
      </c>
      <c r="AE519" s="538">
        <f>Origination!$E$20*AC19</f>
        <v>6319.1579400499068</v>
      </c>
      <c r="AF519" s="538">
        <f>Origination!$E$20*AD19</f>
        <v>6442.9081163758838</v>
      </c>
      <c r="AG519" s="538">
        <f>Origination!$E$20*AE19</f>
        <v>6569.0817336549117</v>
      </c>
      <c r="AH519" s="538">
        <f>Origination!$E$20*AF19</f>
        <v>6697.7262509389875</v>
      </c>
      <c r="AI519" s="538">
        <f>Origination!$E$20*AG19</f>
        <v>6828.8900566865423</v>
      </c>
      <c r="AJ519" s="538">
        <f>Origination!$E$20*AH19</f>
        <v>6962.6224869633206</v>
      </c>
      <c r="AK519" s="538">
        <f>Origination!$E$20*AI19</f>
        <v>7098.9738439996854</v>
      </c>
      <c r="AL519" s="538">
        <f>Origination!$E$20*AJ19</f>
        <v>7237.9954151113452</v>
      </c>
      <c r="AM519" s="538">
        <f>Origination!$E$20*AK19</f>
        <v>7379.7394919906101</v>
      </c>
      <c r="AN519" s="538">
        <f>Origination!$E$20*AL19</f>
        <v>7524.2593903754259</v>
      </c>
      <c r="AO519" s="538">
        <f>Origination!$E$20*AM19</f>
        <v>7671.6094701036109</v>
      </c>
      <c r="AP519" s="538">
        <f>Origination!$E$20*AN19</f>
        <v>7821.8451555598067</v>
      </c>
      <c r="AQ519" s="538">
        <f>Origination!$E$20*AO19</f>
        <v>7975.0229565228537</v>
      </c>
      <c r="AR519" s="538">
        <f>Origination!$E$20*AP19</f>
        <v>8131.2004894214251</v>
      </c>
      <c r="AS519" s="538">
        <f>Origination!$E$20*AQ19</f>
        <v>8290.4364990059294</v>
      </c>
      <c r="AT519" s="538">
        <f>Origination!$E$20*AR19</f>
        <v>8452.7908804447943</v>
      </c>
      <c r="AU519" s="538">
        <f>Origination!$E$20*AS19</f>
        <v>8618.3247018535058</v>
      </c>
      <c r="AV519" s="538">
        <f>Origination!$E$20*AT19</f>
        <v>0</v>
      </c>
      <c r="AW519" s="538">
        <f>Origination!$E$20*AU19</f>
        <v>0</v>
      </c>
      <c r="AX519" s="538">
        <f>Origination!$E$20*AV19</f>
        <v>0</v>
      </c>
      <c r="AY519" s="538">
        <f>Origination!$E$20*AW19</f>
        <v>0</v>
      </c>
      <c r="AZ519" s="538">
        <f>Origination!$E$20*AX19</f>
        <v>0</v>
      </c>
      <c r="BA519" s="538">
        <f>Origination!$E$20*AY19</f>
        <v>0</v>
      </c>
      <c r="BB519" s="538">
        <f>Origination!$E$20*AZ19</f>
        <v>0</v>
      </c>
      <c r="BC519" s="538">
        <f>Origination!$E$20*BA19</f>
        <v>0</v>
      </c>
      <c r="BD519" s="538">
        <f>Origination!$E$20*BB19</f>
        <v>0</v>
      </c>
      <c r="BE519" s="538">
        <f>Origination!$E$20*BC19</f>
        <v>0</v>
      </c>
      <c r="BF519" s="538">
        <f>Origination!$E$20*BD19</f>
        <v>0</v>
      </c>
      <c r="BG519" s="538">
        <f>Origination!$E$20*BE19</f>
        <v>0</v>
      </c>
      <c r="BH519" s="538">
        <f>Origination!$E$20*BF19</f>
        <v>0</v>
      </c>
      <c r="BI519" s="538">
        <f>Origination!$E$20*BG19</f>
        <v>0</v>
      </c>
      <c r="BJ519" s="538">
        <f>Origination!$E$20*BH19</f>
        <v>0</v>
      </c>
      <c r="BK519" s="538">
        <f>Origination!$E$20*BI19</f>
        <v>0</v>
      </c>
      <c r="BL519" s="538">
        <f>Origination!$E$20*BJ19</f>
        <v>0</v>
      </c>
      <c r="BM519" s="538">
        <f>Origination!$E$20*BK19</f>
        <v>0</v>
      </c>
      <c r="BN519" s="538">
        <f>Origination!$E$20*BL19</f>
        <v>0</v>
      </c>
      <c r="BO519" s="538">
        <f>Origination!$E$20*BM19</f>
        <v>0</v>
      </c>
      <c r="BP519" s="538">
        <f>Origination!$E$20*BN19</f>
        <v>0</v>
      </c>
      <c r="BQ519" s="538">
        <f>Origination!$E$20*BO19</f>
        <v>0</v>
      </c>
      <c r="BR519" s="538">
        <f>Origination!$E$20*BP19</f>
        <v>0</v>
      </c>
      <c r="BS519" s="538">
        <f>Origination!$E$20*BQ19</f>
        <v>0</v>
      </c>
      <c r="BT519" s="538">
        <f>Origination!$E$20*BR19</f>
        <v>0</v>
      </c>
      <c r="BU519" s="538">
        <f>Origination!$E$20*BS19</f>
        <v>0</v>
      </c>
      <c r="BV519" s="538">
        <f>Origination!$E$20*BT19</f>
        <v>0</v>
      </c>
      <c r="BW519" s="538">
        <f>Origination!$E$20*BU19</f>
        <v>0</v>
      </c>
      <c r="BX519" s="538">
        <f>Origination!$E$20*BV19</f>
        <v>0</v>
      </c>
      <c r="BY519" s="538">
        <f>Origination!$E$20*BW19</f>
        <v>0</v>
      </c>
      <c r="BZ519" s="538">
        <f>Origination!$E$20*BX19</f>
        <v>0</v>
      </c>
      <c r="CA519" s="538">
        <f>Origination!$E$20*BY19</f>
        <v>0</v>
      </c>
      <c r="CB519" s="538">
        <f>Origination!$E$20*BZ19</f>
        <v>0</v>
      </c>
      <c r="CC519" s="538">
        <f>Origination!$E$20*CA19</f>
        <v>0</v>
      </c>
      <c r="CD519" s="538">
        <f>Origination!$E$20*CB19</f>
        <v>0</v>
      </c>
      <c r="CE519" s="538">
        <f>Origination!$E$20*CC19</f>
        <v>0</v>
      </c>
      <c r="CF519" s="538">
        <f>Origination!$E$20*CD19</f>
        <v>0</v>
      </c>
      <c r="CG519" s="538">
        <f>Origination!$E$20*CE19</f>
        <v>0</v>
      </c>
      <c r="CH519" s="538">
        <f>Origination!$E$20*CF19</f>
        <v>0</v>
      </c>
      <c r="CI519" s="538">
        <f>Origination!$E$20*CG19</f>
        <v>0</v>
      </c>
      <c r="CJ519" s="538">
        <f>Origination!$E$20*CH19</f>
        <v>0</v>
      </c>
      <c r="CK519" s="538">
        <f>Origination!$E$20*CI19</f>
        <v>0</v>
      </c>
      <c r="CL519" s="538">
        <f>Origination!$E$20*CJ19</f>
        <v>0</v>
      </c>
      <c r="CM519" s="538">
        <f>Origination!$E$20*CK19</f>
        <v>0</v>
      </c>
      <c r="CN519" s="538">
        <f>Origination!$E$20*CL19</f>
        <v>0</v>
      </c>
      <c r="CO519" s="538">
        <f>Origination!$E$20*CM19</f>
        <v>0</v>
      </c>
      <c r="CP519" s="538">
        <f>Origination!$E$20*CN19</f>
        <v>0</v>
      </c>
      <c r="CQ519" s="538">
        <f>Origination!$E$20*CO19</f>
        <v>0</v>
      </c>
      <c r="CR519" s="538">
        <f>Origination!$E$20*CP19</f>
        <v>0</v>
      </c>
      <c r="CS519" s="538">
        <f>Origination!$E$20*CQ19</f>
        <v>0</v>
      </c>
      <c r="CT519" s="538">
        <f>Origination!$E$20*CR19</f>
        <v>0</v>
      </c>
      <c r="CU519" s="538">
        <f>Origination!$E$20*CS19</f>
        <v>0</v>
      </c>
      <c r="CV519" s="538">
        <f>Origination!$E$20*CT19</f>
        <v>0</v>
      </c>
      <c r="CW519" s="538">
        <f>Origination!$E$20*CU19</f>
        <v>0</v>
      </c>
      <c r="CX519" s="538">
        <f>Origination!$E$20*CV19</f>
        <v>0</v>
      </c>
      <c r="CY519" s="538">
        <f>Origination!$E$20*CW19</f>
        <v>0</v>
      </c>
      <c r="CZ519" s="538">
        <f>Origination!$E$20*CX19</f>
        <v>0</v>
      </c>
      <c r="DA519" s="538">
        <f>Origination!$E$20*CY19</f>
        <v>0</v>
      </c>
      <c r="DB519" s="538">
        <f>Origination!$E$20*CZ19</f>
        <v>0</v>
      </c>
      <c r="DC519" s="538">
        <f>Origination!$E$20*DA19</f>
        <v>0</v>
      </c>
      <c r="DD519" s="538">
        <f>Origination!$E$20*DB19</f>
        <v>0</v>
      </c>
      <c r="DE519" s="538">
        <f>Origination!$E$20*DC19</f>
        <v>0</v>
      </c>
      <c r="DF519" s="538">
        <f>Origination!$E$20*DD19</f>
        <v>0</v>
      </c>
      <c r="DG519" s="538">
        <f>Origination!$E$20*DE19</f>
        <v>0</v>
      </c>
      <c r="DH519" s="538">
        <f>Origination!$E$20*DF19</f>
        <v>0</v>
      </c>
      <c r="DI519" s="538">
        <f>Origination!$E$20*DG19</f>
        <v>0</v>
      </c>
      <c r="DJ519" s="538">
        <f>Origination!$E$20*DH19</f>
        <v>0</v>
      </c>
      <c r="DK519" s="538">
        <f>Origination!$E$20*DI19</f>
        <v>0</v>
      </c>
      <c r="DL519" s="538">
        <f>Origination!$E$20*DJ19</f>
        <v>0</v>
      </c>
      <c r="DM519" s="538">
        <f>Origination!$E$20*DK19</f>
        <v>0</v>
      </c>
      <c r="DN519" s="538">
        <f>Origination!$E$20*DL19</f>
        <v>0</v>
      </c>
      <c r="DO519" s="538">
        <f>Origination!$E$20*DM19</f>
        <v>0</v>
      </c>
      <c r="DP519" s="538">
        <f>Origination!$E$20*DN19</f>
        <v>0</v>
      </c>
      <c r="DQ519" s="538">
        <f>Origination!$E$20*DO19</f>
        <v>0</v>
      </c>
      <c r="DR519" s="538">
        <f>Origination!$E$20*DP19</f>
        <v>0</v>
      </c>
      <c r="DS519" s="538">
        <f>Origination!$E$20*DQ19</f>
        <v>0</v>
      </c>
    </row>
    <row r="520" spans="1:123" hidden="1" outlineLevel="1" x14ac:dyDescent="0.25">
      <c r="A520" s="579" t="s">
        <v>280</v>
      </c>
      <c r="B520" s="580" t="s">
        <v>247</v>
      </c>
      <c r="C520" s="550">
        <v>4</v>
      </c>
      <c r="D520" s="551"/>
      <c r="E520" s="551"/>
      <c r="F520" s="551"/>
      <c r="G520" s="538">
        <f>Origination!$F$20*D19</f>
        <v>3891.2668939314708</v>
      </c>
      <c r="H520" s="538">
        <f>Origination!$F$20*E19</f>
        <v>3967.4708706042957</v>
      </c>
      <c r="I520" s="538">
        <f>Origination!$F$20*F19</f>
        <v>4045.1671751536287</v>
      </c>
      <c r="J520" s="538">
        <f>Origination!$F$20*G19</f>
        <v>4124.385032333721</v>
      </c>
      <c r="K520" s="538">
        <f>Origination!$F$20*H19</f>
        <v>4205.1542392169231</v>
      </c>
      <c r="L520" s="538">
        <f>Origination!$F$20*I19</f>
        <v>4287.5051764015871</v>
      </c>
      <c r="M520" s="538">
        <f>Origination!$F$20*J19</f>
        <v>4371.4688194394521</v>
      </c>
      <c r="N520" s="538">
        <f>Origination!$F$20*K19</f>
        <v>4457.076750486809</v>
      </c>
      <c r="O520" s="538">
        <f>Origination!$F$20*L19</f>
        <v>4544.3611701838418</v>
      </c>
      <c r="P520" s="538">
        <f>Origination!$F$20*M19</f>
        <v>4633.3549097666082</v>
      </c>
      <c r="Q520" s="538">
        <f>Origination!$F$20*N19</f>
        <v>4724.0914434162041</v>
      </c>
      <c r="R520" s="538">
        <f>Origination!$F$20*O19</f>
        <v>4816.6049008497712</v>
      </c>
      <c r="S520" s="538">
        <f>Origination!$F$20*P19</f>
        <v>4910.9300801580803</v>
      </c>
      <c r="T520" s="538">
        <f>Origination!$F$20*Q19</f>
        <v>5007.102460894509</v>
      </c>
      <c r="U520" s="538">
        <f>Origination!$F$20*R19</f>
        <v>5105.1582174203595</v>
      </c>
      <c r="V520" s="538">
        <f>Origination!$F$20*S19</f>
        <v>5205.1342325115083</v>
      </c>
      <c r="W520" s="538">
        <f>Origination!$F$20*T19</f>
        <v>5307.0681112315251</v>
      </c>
      <c r="X520" s="538">
        <f>Origination!$F$20*U19</f>
        <v>5410.9981950764759</v>
      </c>
      <c r="Y520" s="538">
        <f>Origination!$F$20*V19</f>
        <v>5516.9635763967226</v>
      </c>
      <c r="Z520" s="538">
        <f>Origination!$F$20*W19</f>
        <v>5625.0041131011603</v>
      </c>
      <c r="AA520" s="538">
        <f>Origination!$F$20*X19</f>
        <v>5735.1604436493899</v>
      </c>
      <c r="AB520" s="538">
        <f>Origination!$F$20*Y19</f>
        <v>5847.4740023375243</v>
      </c>
      <c r="AC520" s="538">
        <f>Origination!$F$20*Z19</f>
        <v>5961.9870348833001</v>
      </c>
      <c r="AD520" s="538">
        <f>Origination!$F$20*AA19</f>
        <v>6078.7426143164321</v>
      </c>
      <c r="AE520" s="538">
        <f>Origination!$F$20*AB19</f>
        <v>6197.7846571801292</v>
      </c>
      <c r="AF520" s="538">
        <f>Origination!$F$20*AC19</f>
        <v>6319.1579400499068</v>
      </c>
      <c r="AG520" s="538">
        <f>Origination!$F$20*AD19</f>
        <v>6442.9081163758838</v>
      </c>
      <c r="AH520" s="538">
        <f>Origination!$F$20*AE19</f>
        <v>6569.0817336549117</v>
      </c>
      <c r="AI520" s="538">
        <f>Origination!$F$20*AF19</f>
        <v>6697.7262509389875</v>
      </c>
      <c r="AJ520" s="538">
        <f>Origination!$F$20*AG19</f>
        <v>6828.8900566865423</v>
      </c>
      <c r="AK520" s="538">
        <f>Origination!$F$20*AH19</f>
        <v>6962.6224869633206</v>
      </c>
      <c r="AL520" s="538">
        <f>Origination!$F$20*AI19</f>
        <v>7098.9738439996854</v>
      </c>
      <c r="AM520" s="538">
        <f>Origination!$F$20*AJ19</f>
        <v>7237.9954151113452</v>
      </c>
      <c r="AN520" s="538">
        <f>Origination!$F$20*AK19</f>
        <v>7379.7394919906101</v>
      </c>
      <c r="AO520" s="538">
        <f>Origination!$F$20*AL19</f>
        <v>7524.2593903754259</v>
      </c>
      <c r="AP520" s="538">
        <f>Origination!$F$20*AM19</f>
        <v>7671.6094701036109</v>
      </c>
      <c r="AQ520" s="538">
        <f>Origination!$F$20*AN19</f>
        <v>7821.8451555598067</v>
      </c>
      <c r="AR520" s="538">
        <f>Origination!$F$20*AO19</f>
        <v>7975.0229565228537</v>
      </c>
      <c r="AS520" s="538">
        <f>Origination!$F$20*AP19</f>
        <v>8131.2004894214251</v>
      </c>
      <c r="AT520" s="538">
        <f>Origination!$F$20*AQ19</f>
        <v>8290.4364990059294</v>
      </c>
      <c r="AU520" s="538">
        <f>Origination!$F$20*AR19</f>
        <v>8452.7908804447943</v>
      </c>
      <c r="AV520" s="538">
        <f>Origination!$F$20*AS19</f>
        <v>8618.3247018535058</v>
      </c>
      <c r="AW520" s="538">
        <f>Origination!$F$20*AT19</f>
        <v>0</v>
      </c>
      <c r="AX520" s="538">
        <f>Origination!$F$20*AU19</f>
        <v>0</v>
      </c>
      <c r="AY520" s="538">
        <f>Origination!$F$20*AV19</f>
        <v>0</v>
      </c>
      <c r="AZ520" s="538">
        <f>Origination!$F$20*AW19</f>
        <v>0</v>
      </c>
      <c r="BA520" s="538">
        <f>Origination!$F$20*AX19</f>
        <v>0</v>
      </c>
      <c r="BB520" s="538">
        <f>Origination!$F$20*AY19</f>
        <v>0</v>
      </c>
      <c r="BC520" s="538">
        <f>Origination!$F$20*AZ19</f>
        <v>0</v>
      </c>
      <c r="BD520" s="538">
        <f>Origination!$F$20*BA19</f>
        <v>0</v>
      </c>
      <c r="BE520" s="538">
        <f>Origination!$F$20*BB19</f>
        <v>0</v>
      </c>
      <c r="BF520" s="538">
        <f>Origination!$F$20*BC19</f>
        <v>0</v>
      </c>
      <c r="BG520" s="538">
        <f>Origination!$F$20*BD19</f>
        <v>0</v>
      </c>
      <c r="BH520" s="538">
        <f>Origination!$F$20*BE19</f>
        <v>0</v>
      </c>
      <c r="BI520" s="538">
        <f>Origination!$F$20*BF19</f>
        <v>0</v>
      </c>
      <c r="BJ520" s="538">
        <f>Origination!$F$20*BG19</f>
        <v>0</v>
      </c>
      <c r="BK520" s="538">
        <f>Origination!$F$20*BH19</f>
        <v>0</v>
      </c>
      <c r="BL520" s="538">
        <f>Origination!$F$20*BI19</f>
        <v>0</v>
      </c>
      <c r="BM520" s="538">
        <f>Origination!$F$20*BJ19</f>
        <v>0</v>
      </c>
      <c r="BN520" s="538">
        <f>Origination!$F$20*BK19</f>
        <v>0</v>
      </c>
      <c r="BO520" s="538">
        <f>Origination!$F$20*BL19</f>
        <v>0</v>
      </c>
      <c r="BP520" s="538">
        <f>Origination!$F$20*BM19</f>
        <v>0</v>
      </c>
      <c r="BQ520" s="538">
        <f>Origination!$F$20*BN19</f>
        <v>0</v>
      </c>
      <c r="BR520" s="538">
        <f>Origination!$F$20*BO19</f>
        <v>0</v>
      </c>
      <c r="BS520" s="538">
        <f>Origination!$F$20*BP19</f>
        <v>0</v>
      </c>
      <c r="BT520" s="538">
        <f>Origination!$F$20*BQ19</f>
        <v>0</v>
      </c>
      <c r="BU520" s="538">
        <f>Origination!$F$20*BR19</f>
        <v>0</v>
      </c>
      <c r="BV520" s="538">
        <f>Origination!$F$20*BS19</f>
        <v>0</v>
      </c>
      <c r="BW520" s="538">
        <f>Origination!$F$20*BT19</f>
        <v>0</v>
      </c>
      <c r="BX520" s="538">
        <f>Origination!$F$20*BU19</f>
        <v>0</v>
      </c>
      <c r="BY520" s="538">
        <f>Origination!$F$20*BV19</f>
        <v>0</v>
      </c>
      <c r="BZ520" s="538">
        <f>Origination!$F$20*BW19</f>
        <v>0</v>
      </c>
      <c r="CA520" s="538">
        <f>Origination!$F$20*BX19</f>
        <v>0</v>
      </c>
      <c r="CB520" s="538">
        <f>Origination!$F$20*BY19</f>
        <v>0</v>
      </c>
      <c r="CC520" s="538">
        <f>Origination!$F$20*BZ19</f>
        <v>0</v>
      </c>
      <c r="CD520" s="538">
        <f>Origination!$F$20*CA19</f>
        <v>0</v>
      </c>
      <c r="CE520" s="538">
        <f>Origination!$F$20*CB19</f>
        <v>0</v>
      </c>
      <c r="CF520" s="538">
        <f>Origination!$F$20*CC19</f>
        <v>0</v>
      </c>
      <c r="CG520" s="538">
        <f>Origination!$F$20*CD19</f>
        <v>0</v>
      </c>
      <c r="CH520" s="538">
        <f>Origination!$F$20*CE19</f>
        <v>0</v>
      </c>
      <c r="CI520" s="538">
        <f>Origination!$F$20*CF19</f>
        <v>0</v>
      </c>
      <c r="CJ520" s="538">
        <f>Origination!$F$20*CG19</f>
        <v>0</v>
      </c>
      <c r="CK520" s="538">
        <f>Origination!$F$20*CH19</f>
        <v>0</v>
      </c>
      <c r="CL520" s="538">
        <f>Origination!$F$20*CI19</f>
        <v>0</v>
      </c>
      <c r="CM520" s="538">
        <f>Origination!$F$20*CJ19</f>
        <v>0</v>
      </c>
      <c r="CN520" s="538">
        <f>Origination!$F$20*CK19</f>
        <v>0</v>
      </c>
      <c r="CO520" s="538">
        <f>Origination!$F$20*CL19</f>
        <v>0</v>
      </c>
      <c r="CP520" s="538">
        <f>Origination!$F$20*CM19</f>
        <v>0</v>
      </c>
      <c r="CQ520" s="538">
        <f>Origination!$F$20*CN19</f>
        <v>0</v>
      </c>
      <c r="CR520" s="538">
        <f>Origination!$F$20*CO19</f>
        <v>0</v>
      </c>
      <c r="CS520" s="538">
        <f>Origination!$F$20*CP19</f>
        <v>0</v>
      </c>
      <c r="CT520" s="538">
        <f>Origination!$F$20*CQ19</f>
        <v>0</v>
      </c>
      <c r="CU520" s="538">
        <f>Origination!$F$20*CR19</f>
        <v>0</v>
      </c>
      <c r="CV520" s="538">
        <f>Origination!$F$20*CS19</f>
        <v>0</v>
      </c>
      <c r="CW520" s="538">
        <f>Origination!$F$20*CT19</f>
        <v>0</v>
      </c>
      <c r="CX520" s="538">
        <f>Origination!$F$20*CU19</f>
        <v>0</v>
      </c>
      <c r="CY520" s="538">
        <f>Origination!$F$20*CV19</f>
        <v>0</v>
      </c>
      <c r="CZ520" s="538">
        <f>Origination!$F$20*CW19</f>
        <v>0</v>
      </c>
      <c r="DA520" s="538">
        <f>Origination!$F$20*CX19</f>
        <v>0</v>
      </c>
      <c r="DB520" s="538">
        <f>Origination!$F$20*CY19</f>
        <v>0</v>
      </c>
      <c r="DC520" s="538">
        <f>Origination!$F$20*CZ19</f>
        <v>0</v>
      </c>
      <c r="DD520" s="538">
        <f>Origination!$F$20*DA19</f>
        <v>0</v>
      </c>
      <c r="DE520" s="538">
        <f>Origination!$F$20*DB19</f>
        <v>0</v>
      </c>
      <c r="DF520" s="538">
        <f>Origination!$F$20*DC19</f>
        <v>0</v>
      </c>
      <c r="DG520" s="538">
        <f>Origination!$F$20*DD19</f>
        <v>0</v>
      </c>
      <c r="DH520" s="538">
        <f>Origination!$F$20*DE19</f>
        <v>0</v>
      </c>
      <c r="DI520" s="538">
        <f>Origination!$F$20*DF19</f>
        <v>0</v>
      </c>
      <c r="DJ520" s="538">
        <f>Origination!$F$20*DG19</f>
        <v>0</v>
      </c>
      <c r="DK520" s="538">
        <f>Origination!$F$20*DH19</f>
        <v>0</v>
      </c>
      <c r="DL520" s="538">
        <f>Origination!$F$20*DI19</f>
        <v>0</v>
      </c>
      <c r="DM520" s="538">
        <f>Origination!$F$20*DJ19</f>
        <v>0</v>
      </c>
      <c r="DN520" s="538">
        <f>Origination!$F$20*DK19</f>
        <v>0</v>
      </c>
      <c r="DO520" s="538">
        <f>Origination!$F$20*DL19</f>
        <v>0</v>
      </c>
      <c r="DP520" s="538">
        <f>Origination!$F$20*DM19</f>
        <v>0</v>
      </c>
      <c r="DQ520" s="538">
        <f>Origination!$F$20*DN19</f>
        <v>0</v>
      </c>
      <c r="DR520" s="538">
        <f>Origination!$F$20*DO19</f>
        <v>0</v>
      </c>
      <c r="DS520" s="538">
        <f>Origination!$F$20*DP19</f>
        <v>0</v>
      </c>
    </row>
    <row r="521" spans="1:123" hidden="1" outlineLevel="1" x14ac:dyDescent="0.25">
      <c r="A521" s="579" t="s">
        <v>280</v>
      </c>
      <c r="B521" s="580" t="s">
        <v>247</v>
      </c>
      <c r="C521" s="550">
        <v>5</v>
      </c>
      <c r="D521" s="551"/>
      <c r="E521" s="551"/>
      <c r="F521" s="551"/>
      <c r="G521" s="551"/>
      <c r="H521" s="538">
        <f ca="1">Origination!$G$20*D19</f>
        <v>3891.2668939314708</v>
      </c>
      <c r="I521" s="538">
        <f ca="1">Origination!$G$20*E19</f>
        <v>3967.4708706042957</v>
      </c>
      <c r="J521" s="538">
        <f ca="1">Origination!$G$20*F19</f>
        <v>4045.1671751536287</v>
      </c>
      <c r="K521" s="538">
        <f ca="1">Origination!$G$20*G19</f>
        <v>4124.385032333721</v>
      </c>
      <c r="L521" s="538">
        <f ca="1">Origination!$G$20*H19</f>
        <v>4205.1542392169231</v>
      </c>
      <c r="M521" s="538">
        <f ca="1">Origination!$G$20*I19</f>
        <v>4287.5051764015871</v>
      </c>
      <c r="N521" s="538">
        <f ca="1">Origination!$G$20*J19</f>
        <v>4371.4688194394521</v>
      </c>
      <c r="O521" s="538">
        <f ca="1">Origination!$G$20*K19</f>
        <v>4457.076750486809</v>
      </c>
      <c r="P521" s="538">
        <f ca="1">Origination!$G$20*L19</f>
        <v>4544.3611701838418</v>
      </c>
      <c r="Q521" s="538">
        <f ca="1">Origination!$G$20*M19</f>
        <v>4633.3549097666082</v>
      </c>
      <c r="R521" s="538">
        <f ca="1">Origination!$G$20*N19</f>
        <v>4724.0914434162041</v>
      </c>
      <c r="S521" s="538">
        <f ca="1">Origination!$G$20*O19</f>
        <v>4816.6049008497712</v>
      </c>
      <c r="T521" s="538">
        <f ca="1">Origination!$G$20*P19</f>
        <v>4910.9300801580803</v>
      </c>
      <c r="U521" s="538">
        <f ca="1">Origination!$G$20*Q19</f>
        <v>5007.102460894509</v>
      </c>
      <c r="V521" s="538">
        <f ca="1">Origination!$G$20*R19</f>
        <v>5105.1582174203595</v>
      </c>
      <c r="W521" s="538">
        <f ca="1">Origination!$G$20*S19</f>
        <v>5205.1342325115083</v>
      </c>
      <c r="X521" s="538">
        <f ca="1">Origination!$G$20*T19</f>
        <v>5307.0681112315251</v>
      </c>
      <c r="Y521" s="538">
        <f ca="1">Origination!$G$20*U19</f>
        <v>5410.9981950764759</v>
      </c>
      <c r="Z521" s="538">
        <f ca="1">Origination!$G$20*V19</f>
        <v>5516.9635763967226</v>
      </c>
      <c r="AA521" s="538">
        <f ca="1">Origination!$G$20*W19</f>
        <v>5625.0041131011603</v>
      </c>
      <c r="AB521" s="538">
        <f ca="1">Origination!$G$20*X19</f>
        <v>5735.1604436493899</v>
      </c>
      <c r="AC521" s="538">
        <f ca="1">Origination!$G$20*Y19</f>
        <v>5847.4740023375243</v>
      </c>
      <c r="AD521" s="538">
        <f ca="1">Origination!$G$20*Z19</f>
        <v>5961.9870348833001</v>
      </c>
      <c r="AE521" s="538">
        <f ca="1">Origination!$G$20*AA19</f>
        <v>6078.7426143164321</v>
      </c>
      <c r="AF521" s="538">
        <f ca="1">Origination!$G$20*AB19</f>
        <v>6197.7846571801292</v>
      </c>
      <c r="AG521" s="538">
        <f ca="1">Origination!$G$20*AC19</f>
        <v>6319.1579400499068</v>
      </c>
      <c r="AH521" s="538">
        <f ca="1">Origination!$G$20*AD19</f>
        <v>6442.9081163758838</v>
      </c>
      <c r="AI521" s="538">
        <f ca="1">Origination!$G$20*AE19</f>
        <v>6569.0817336549117</v>
      </c>
      <c r="AJ521" s="538">
        <f ca="1">Origination!$G$20*AF19</f>
        <v>6697.7262509389875</v>
      </c>
      <c r="AK521" s="538">
        <f ca="1">Origination!$G$20*AG19</f>
        <v>6828.8900566865423</v>
      </c>
      <c r="AL521" s="538">
        <f ca="1">Origination!$G$20*AH19</f>
        <v>6962.6224869633206</v>
      </c>
      <c r="AM521" s="538">
        <f ca="1">Origination!$G$20*AI19</f>
        <v>7098.9738439996854</v>
      </c>
      <c r="AN521" s="538">
        <f ca="1">Origination!$G$20*AJ19</f>
        <v>7237.9954151113452</v>
      </c>
      <c r="AO521" s="538">
        <f ca="1">Origination!$G$20*AK19</f>
        <v>7379.7394919906101</v>
      </c>
      <c r="AP521" s="538">
        <f ca="1">Origination!$G$20*AL19</f>
        <v>7524.2593903754259</v>
      </c>
      <c r="AQ521" s="538">
        <f ca="1">Origination!$G$20*AM19</f>
        <v>7671.6094701036109</v>
      </c>
      <c r="AR521" s="538">
        <f ca="1">Origination!$G$20*AN19</f>
        <v>7821.8451555598067</v>
      </c>
      <c r="AS521" s="538">
        <f ca="1">Origination!$G$20*AO19</f>
        <v>7975.0229565228537</v>
      </c>
      <c r="AT521" s="538">
        <f ca="1">Origination!$G$20*AP19</f>
        <v>8131.2004894214251</v>
      </c>
      <c r="AU521" s="538">
        <f ca="1">Origination!$G$20*AQ19</f>
        <v>8290.4364990059294</v>
      </c>
      <c r="AV521" s="538">
        <f ca="1">Origination!$G$20*AR19</f>
        <v>8452.7908804447943</v>
      </c>
      <c r="AW521" s="538">
        <f ca="1">Origination!$G$20*AS19</f>
        <v>8618.3247018535058</v>
      </c>
      <c r="AX521" s="538">
        <f ca="1">Origination!$G$20*AT19</f>
        <v>0</v>
      </c>
      <c r="AY521" s="538">
        <f ca="1">Origination!$G$20*AU19</f>
        <v>0</v>
      </c>
      <c r="AZ521" s="538">
        <f ca="1">Origination!$G$20*AV19</f>
        <v>0</v>
      </c>
      <c r="BA521" s="538">
        <f ca="1">Origination!$G$20*AW19</f>
        <v>0</v>
      </c>
      <c r="BB521" s="538">
        <f ca="1">Origination!$G$20*AX19</f>
        <v>0</v>
      </c>
      <c r="BC521" s="538">
        <f ca="1">Origination!$G$20*AY19</f>
        <v>0</v>
      </c>
      <c r="BD521" s="538">
        <f ca="1">Origination!$G$20*AZ19</f>
        <v>0</v>
      </c>
      <c r="BE521" s="538">
        <f ca="1">Origination!$G$20*BA19</f>
        <v>0</v>
      </c>
      <c r="BF521" s="538">
        <f ca="1">Origination!$G$20*BB19</f>
        <v>0</v>
      </c>
      <c r="BG521" s="538">
        <f ca="1">Origination!$G$20*BC19</f>
        <v>0</v>
      </c>
      <c r="BH521" s="538">
        <f ca="1">Origination!$G$20*BD19</f>
        <v>0</v>
      </c>
      <c r="BI521" s="538">
        <f ca="1">Origination!$G$20*BE19</f>
        <v>0</v>
      </c>
      <c r="BJ521" s="538">
        <f ca="1">Origination!$G$20*BF19</f>
        <v>0</v>
      </c>
      <c r="BK521" s="538">
        <f ca="1">Origination!$G$20*BG19</f>
        <v>0</v>
      </c>
      <c r="BL521" s="538">
        <f ca="1">Origination!$G$20*BH19</f>
        <v>0</v>
      </c>
      <c r="BM521" s="538">
        <f ca="1">Origination!$G$20*BI19</f>
        <v>0</v>
      </c>
      <c r="BN521" s="538">
        <f ca="1">Origination!$G$20*BJ19</f>
        <v>0</v>
      </c>
      <c r="BO521" s="538">
        <f ca="1">Origination!$G$20*BK19</f>
        <v>0</v>
      </c>
      <c r="BP521" s="538">
        <f ca="1">Origination!$G$20*BL19</f>
        <v>0</v>
      </c>
      <c r="BQ521" s="538">
        <f ca="1">Origination!$G$20*BM19</f>
        <v>0</v>
      </c>
      <c r="BR521" s="538">
        <f ca="1">Origination!$G$20*BN19</f>
        <v>0</v>
      </c>
      <c r="BS521" s="538">
        <f ca="1">Origination!$G$20*BO19</f>
        <v>0</v>
      </c>
      <c r="BT521" s="538">
        <f ca="1">Origination!$G$20*BP19</f>
        <v>0</v>
      </c>
      <c r="BU521" s="538">
        <f ca="1">Origination!$G$20*BQ19</f>
        <v>0</v>
      </c>
      <c r="BV521" s="538">
        <f ca="1">Origination!$G$20*BR19</f>
        <v>0</v>
      </c>
      <c r="BW521" s="538">
        <f ca="1">Origination!$G$20*BS19</f>
        <v>0</v>
      </c>
      <c r="BX521" s="538">
        <f ca="1">Origination!$G$20*BT19</f>
        <v>0</v>
      </c>
      <c r="BY521" s="538">
        <f ca="1">Origination!$G$20*BU19</f>
        <v>0</v>
      </c>
      <c r="BZ521" s="538">
        <f ca="1">Origination!$G$20*BV19</f>
        <v>0</v>
      </c>
      <c r="CA521" s="538">
        <f ca="1">Origination!$G$20*BW19</f>
        <v>0</v>
      </c>
      <c r="CB521" s="538">
        <f ca="1">Origination!$G$20*BX19</f>
        <v>0</v>
      </c>
      <c r="CC521" s="538">
        <f ca="1">Origination!$G$20*BY19</f>
        <v>0</v>
      </c>
      <c r="CD521" s="538">
        <f ca="1">Origination!$G$20*BZ19</f>
        <v>0</v>
      </c>
      <c r="CE521" s="538">
        <f ca="1">Origination!$G$20*CA19</f>
        <v>0</v>
      </c>
      <c r="CF521" s="538">
        <f ca="1">Origination!$G$20*CB19</f>
        <v>0</v>
      </c>
      <c r="CG521" s="538">
        <f ca="1">Origination!$G$20*CC19</f>
        <v>0</v>
      </c>
      <c r="CH521" s="538">
        <f ca="1">Origination!$G$20*CD19</f>
        <v>0</v>
      </c>
      <c r="CI521" s="538">
        <f ca="1">Origination!$G$20*CE19</f>
        <v>0</v>
      </c>
      <c r="CJ521" s="538">
        <f ca="1">Origination!$G$20*CF19</f>
        <v>0</v>
      </c>
      <c r="CK521" s="538">
        <f ca="1">Origination!$G$20*CG19</f>
        <v>0</v>
      </c>
      <c r="CL521" s="538">
        <f ca="1">Origination!$G$20*CH19</f>
        <v>0</v>
      </c>
      <c r="CM521" s="538">
        <f ca="1">Origination!$G$20*CI19</f>
        <v>0</v>
      </c>
      <c r="CN521" s="538">
        <f ca="1">Origination!$G$20*CJ19</f>
        <v>0</v>
      </c>
      <c r="CO521" s="538">
        <f ca="1">Origination!$G$20*CK19</f>
        <v>0</v>
      </c>
      <c r="CP521" s="538">
        <f ca="1">Origination!$G$20*CL19</f>
        <v>0</v>
      </c>
      <c r="CQ521" s="538">
        <f ca="1">Origination!$G$20*CM19</f>
        <v>0</v>
      </c>
      <c r="CR521" s="538">
        <f ca="1">Origination!$G$20*CN19</f>
        <v>0</v>
      </c>
      <c r="CS521" s="538">
        <f ca="1">Origination!$G$20*CO19</f>
        <v>0</v>
      </c>
      <c r="CT521" s="538">
        <f ca="1">Origination!$G$20*CP19</f>
        <v>0</v>
      </c>
      <c r="CU521" s="538">
        <f ca="1">Origination!$G$20*CQ19</f>
        <v>0</v>
      </c>
      <c r="CV521" s="538">
        <f ca="1">Origination!$G$20*CR19</f>
        <v>0</v>
      </c>
      <c r="CW521" s="538">
        <f ca="1">Origination!$G$20*CS19</f>
        <v>0</v>
      </c>
      <c r="CX521" s="538">
        <f ca="1">Origination!$G$20*CT19</f>
        <v>0</v>
      </c>
      <c r="CY521" s="538">
        <f ca="1">Origination!$G$20*CU19</f>
        <v>0</v>
      </c>
      <c r="CZ521" s="538">
        <f ca="1">Origination!$G$20*CV19</f>
        <v>0</v>
      </c>
      <c r="DA521" s="538">
        <f ca="1">Origination!$G$20*CW19</f>
        <v>0</v>
      </c>
      <c r="DB521" s="538">
        <f ca="1">Origination!$G$20*CX19</f>
        <v>0</v>
      </c>
      <c r="DC521" s="538">
        <f ca="1">Origination!$G$20*CY19</f>
        <v>0</v>
      </c>
      <c r="DD521" s="538">
        <f ca="1">Origination!$G$20*CZ19</f>
        <v>0</v>
      </c>
      <c r="DE521" s="538">
        <f ca="1">Origination!$G$20*DA19</f>
        <v>0</v>
      </c>
      <c r="DF521" s="538">
        <f ca="1">Origination!$G$20*DB19</f>
        <v>0</v>
      </c>
      <c r="DG521" s="538">
        <f ca="1">Origination!$G$20*DC19</f>
        <v>0</v>
      </c>
      <c r="DH521" s="538">
        <f ca="1">Origination!$G$20*DD19</f>
        <v>0</v>
      </c>
      <c r="DI521" s="538">
        <f ca="1">Origination!$G$20*DE19</f>
        <v>0</v>
      </c>
      <c r="DJ521" s="538">
        <f ca="1">Origination!$G$20*DF19</f>
        <v>0</v>
      </c>
      <c r="DK521" s="538">
        <f ca="1">Origination!$G$20*DG19</f>
        <v>0</v>
      </c>
      <c r="DL521" s="538">
        <f ca="1">Origination!$G$20*DH19</f>
        <v>0</v>
      </c>
      <c r="DM521" s="538">
        <f ca="1">Origination!$G$20*DI19</f>
        <v>0</v>
      </c>
      <c r="DN521" s="538">
        <f ca="1">Origination!$G$20*DJ19</f>
        <v>0</v>
      </c>
      <c r="DO521" s="538">
        <f ca="1">Origination!$G$20*DK19</f>
        <v>0</v>
      </c>
      <c r="DP521" s="538">
        <f ca="1">Origination!$G$20*DL19</f>
        <v>0</v>
      </c>
      <c r="DQ521" s="538">
        <f ca="1">Origination!$G$20*DM19</f>
        <v>0</v>
      </c>
      <c r="DR521" s="538">
        <f ca="1">Origination!$G$20*DN19</f>
        <v>0</v>
      </c>
      <c r="DS521" s="538">
        <f ca="1">Origination!$G$20*DO19</f>
        <v>0</v>
      </c>
    </row>
    <row r="522" spans="1:123" hidden="1" outlineLevel="1" x14ac:dyDescent="0.25">
      <c r="A522" s="579" t="s">
        <v>280</v>
      </c>
      <c r="B522" s="580" t="s">
        <v>247</v>
      </c>
      <c r="C522" s="550">
        <v>6</v>
      </c>
      <c r="D522" s="551"/>
      <c r="E522" s="551"/>
      <c r="F522" s="551"/>
      <c r="G522" s="551"/>
      <c r="H522" s="551"/>
      <c r="I522" s="538">
        <f ca="1">Origination!$H$20*D19</f>
        <v>3891.2668939314708</v>
      </c>
      <c r="J522" s="538">
        <f ca="1">Origination!$H$20*E19</f>
        <v>3967.4708706042957</v>
      </c>
      <c r="K522" s="538">
        <f ca="1">Origination!$H$20*F19</f>
        <v>4045.1671751536287</v>
      </c>
      <c r="L522" s="538">
        <f ca="1">Origination!$H$20*G19</f>
        <v>4124.385032333721</v>
      </c>
      <c r="M522" s="538">
        <f ca="1">Origination!$H$20*H19</f>
        <v>4205.1542392169231</v>
      </c>
      <c r="N522" s="538">
        <f ca="1">Origination!$H$20*I19</f>
        <v>4287.5051764015871</v>
      </c>
      <c r="O522" s="538">
        <f ca="1">Origination!$H$20*J19</f>
        <v>4371.4688194394521</v>
      </c>
      <c r="P522" s="538">
        <f ca="1">Origination!$H$20*K19</f>
        <v>4457.076750486809</v>
      </c>
      <c r="Q522" s="538">
        <f ca="1">Origination!$H$20*L19</f>
        <v>4544.3611701838418</v>
      </c>
      <c r="R522" s="538">
        <f ca="1">Origination!$H$20*M19</f>
        <v>4633.3549097666082</v>
      </c>
      <c r="S522" s="538">
        <f ca="1">Origination!$H$20*N19</f>
        <v>4724.0914434162041</v>
      </c>
      <c r="T522" s="538">
        <f ca="1">Origination!$H$20*O19</f>
        <v>4816.6049008497712</v>
      </c>
      <c r="U522" s="538">
        <f ca="1">Origination!$H$20*P19</f>
        <v>4910.9300801580803</v>
      </c>
      <c r="V522" s="538">
        <f ca="1">Origination!$H$20*Q19</f>
        <v>5007.102460894509</v>
      </c>
      <c r="W522" s="538">
        <f ca="1">Origination!$H$20*R19</f>
        <v>5105.1582174203595</v>
      </c>
      <c r="X522" s="538">
        <f ca="1">Origination!$H$20*S19</f>
        <v>5205.1342325115083</v>
      </c>
      <c r="Y522" s="538">
        <f ca="1">Origination!$H$20*T19</f>
        <v>5307.0681112315251</v>
      </c>
      <c r="Z522" s="538">
        <f ca="1">Origination!$H$20*U19</f>
        <v>5410.9981950764759</v>
      </c>
      <c r="AA522" s="538">
        <f ca="1">Origination!$H$20*V19</f>
        <v>5516.9635763967226</v>
      </c>
      <c r="AB522" s="538">
        <f ca="1">Origination!$H$20*W19</f>
        <v>5625.0041131011603</v>
      </c>
      <c r="AC522" s="538">
        <f ca="1">Origination!$H$20*X19</f>
        <v>5735.1604436493899</v>
      </c>
      <c r="AD522" s="538">
        <f ca="1">Origination!$H$20*Y19</f>
        <v>5847.4740023375243</v>
      </c>
      <c r="AE522" s="538">
        <f ca="1">Origination!$H$20*Z19</f>
        <v>5961.9870348833001</v>
      </c>
      <c r="AF522" s="538">
        <f ca="1">Origination!$H$20*AA19</f>
        <v>6078.7426143164321</v>
      </c>
      <c r="AG522" s="538">
        <f ca="1">Origination!$H$20*AB19</f>
        <v>6197.7846571801292</v>
      </c>
      <c r="AH522" s="538">
        <f ca="1">Origination!$H$20*AC19</f>
        <v>6319.1579400499068</v>
      </c>
      <c r="AI522" s="538">
        <f ca="1">Origination!$H$20*AD19</f>
        <v>6442.9081163758838</v>
      </c>
      <c r="AJ522" s="538">
        <f ca="1">Origination!$H$20*AE19</f>
        <v>6569.0817336549117</v>
      </c>
      <c r="AK522" s="538">
        <f ca="1">Origination!$H$20*AF19</f>
        <v>6697.7262509389875</v>
      </c>
      <c r="AL522" s="538">
        <f ca="1">Origination!$H$20*AG19</f>
        <v>6828.8900566865423</v>
      </c>
      <c r="AM522" s="538">
        <f ca="1">Origination!$H$20*AH19</f>
        <v>6962.6224869633206</v>
      </c>
      <c r="AN522" s="538">
        <f ca="1">Origination!$H$20*AI19</f>
        <v>7098.9738439996854</v>
      </c>
      <c r="AO522" s="538">
        <f ca="1">Origination!$H$20*AJ19</f>
        <v>7237.9954151113452</v>
      </c>
      <c r="AP522" s="538">
        <f ca="1">Origination!$H$20*AK19</f>
        <v>7379.7394919906101</v>
      </c>
      <c r="AQ522" s="538">
        <f ca="1">Origination!$H$20*AL19</f>
        <v>7524.2593903754259</v>
      </c>
      <c r="AR522" s="538">
        <f ca="1">Origination!$H$20*AM19</f>
        <v>7671.6094701036109</v>
      </c>
      <c r="AS522" s="538">
        <f ca="1">Origination!$H$20*AN19</f>
        <v>7821.8451555598067</v>
      </c>
      <c r="AT522" s="538">
        <f ca="1">Origination!$H$20*AO19</f>
        <v>7975.0229565228537</v>
      </c>
      <c r="AU522" s="538">
        <f ca="1">Origination!$H$20*AP19</f>
        <v>8131.2004894214251</v>
      </c>
      <c r="AV522" s="538">
        <f ca="1">Origination!$H$20*AQ19</f>
        <v>8290.4364990059294</v>
      </c>
      <c r="AW522" s="538">
        <f ca="1">Origination!$H$20*AR19</f>
        <v>8452.7908804447943</v>
      </c>
      <c r="AX522" s="538">
        <f ca="1">Origination!$H$20*AS19</f>
        <v>8618.3247018535058</v>
      </c>
      <c r="AY522" s="538">
        <f ca="1">Origination!$H$20*AT19</f>
        <v>0</v>
      </c>
      <c r="AZ522" s="538">
        <f ca="1">Origination!$H$20*AU19</f>
        <v>0</v>
      </c>
      <c r="BA522" s="538">
        <f ca="1">Origination!$H$20*AV19</f>
        <v>0</v>
      </c>
      <c r="BB522" s="538">
        <f ca="1">Origination!$H$20*AW19</f>
        <v>0</v>
      </c>
      <c r="BC522" s="538">
        <f ca="1">Origination!$H$20*AX19</f>
        <v>0</v>
      </c>
      <c r="BD522" s="538">
        <f ca="1">Origination!$H$20*AY19</f>
        <v>0</v>
      </c>
      <c r="BE522" s="538">
        <f ca="1">Origination!$H$20*AZ19</f>
        <v>0</v>
      </c>
      <c r="BF522" s="538">
        <f ca="1">Origination!$H$20*BA19</f>
        <v>0</v>
      </c>
      <c r="BG522" s="538">
        <f ca="1">Origination!$H$20*BB19</f>
        <v>0</v>
      </c>
      <c r="BH522" s="538">
        <f ca="1">Origination!$H$20*BC19</f>
        <v>0</v>
      </c>
      <c r="BI522" s="538">
        <f ca="1">Origination!$H$20*BD19</f>
        <v>0</v>
      </c>
      <c r="BJ522" s="538">
        <f ca="1">Origination!$H$20*BE19</f>
        <v>0</v>
      </c>
      <c r="BK522" s="538">
        <f ca="1">Origination!$H$20*BF19</f>
        <v>0</v>
      </c>
      <c r="BL522" s="538">
        <f ca="1">Origination!$H$20*BG19</f>
        <v>0</v>
      </c>
      <c r="BM522" s="538">
        <f ca="1">Origination!$H$20*BH19</f>
        <v>0</v>
      </c>
      <c r="BN522" s="538">
        <f ca="1">Origination!$H$20*BI19</f>
        <v>0</v>
      </c>
      <c r="BO522" s="538">
        <f ca="1">Origination!$H$20*BJ19</f>
        <v>0</v>
      </c>
      <c r="BP522" s="538">
        <f ca="1">Origination!$H$20*BK19</f>
        <v>0</v>
      </c>
      <c r="BQ522" s="538">
        <f ca="1">Origination!$H$20*BL19</f>
        <v>0</v>
      </c>
      <c r="BR522" s="538">
        <f ca="1">Origination!$H$20*BM19</f>
        <v>0</v>
      </c>
      <c r="BS522" s="538">
        <f ca="1">Origination!$H$20*BN19</f>
        <v>0</v>
      </c>
      <c r="BT522" s="538">
        <f ca="1">Origination!$H$20*BO19</f>
        <v>0</v>
      </c>
      <c r="BU522" s="538">
        <f ca="1">Origination!$H$20*BP19</f>
        <v>0</v>
      </c>
      <c r="BV522" s="538">
        <f ca="1">Origination!$H$20*BQ19</f>
        <v>0</v>
      </c>
      <c r="BW522" s="538">
        <f ca="1">Origination!$H$20*BR19</f>
        <v>0</v>
      </c>
      <c r="BX522" s="538">
        <f ca="1">Origination!$H$20*BS19</f>
        <v>0</v>
      </c>
      <c r="BY522" s="538">
        <f ca="1">Origination!$H$20*BT19</f>
        <v>0</v>
      </c>
      <c r="BZ522" s="538">
        <f ca="1">Origination!$H$20*BU19</f>
        <v>0</v>
      </c>
      <c r="CA522" s="538">
        <f ca="1">Origination!$H$20*BV19</f>
        <v>0</v>
      </c>
      <c r="CB522" s="538">
        <f ca="1">Origination!$H$20*BW19</f>
        <v>0</v>
      </c>
      <c r="CC522" s="538">
        <f ca="1">Origination!$H$20*BX19</f>
        <v>0</v>
      </c>
      <c r="CD522" s="538">
        <f ca="1">Origination!$H$20*BY19</f>
        <v>0</v>
      </c>
      <c r="CE522" s="538">
        <f ca="1">Origination!$H$20*BZ19</f>
        <v>0</v>
      </c>
      <c r="CF522" s="538">
        <f ca="1">Origination!$H$20*CA19</f>
        <v>0</v>
      </c>
      <c r="CG522" s="538">
        <f ca="1">Origination!$H$20*CB19</f>
        <v>0</v>
      </c>
      <c r="CH522" s="538">
        <f ca="1">Origination!$H$20*CC19</f>
        <v>0</v>
      </c>
      <c r="CI522" s="538">
        <f ca="1">Origination!$H$20*CD19</f>
        <v>0</v>
      </c>
      <c r="CJ522" s="538">
        <f ca="1">Origination!$H$20*CE19</f>
        <v>0</v>
      </c>
      <c r="CK522" s="538">
        <f ca="1">Origination!$H$20*CF19</f>
        <v>0</v>
      </c>
      <c r="CL522" s="538">
        <f ca="1">Origination!$H$20*CG19</f>
        <v>0</v>
      </c>
      <c r="CM522" s="538">
        <f ca="1">Origination!$H$20*CH19</f>
        <v>0</v>
      </c>
      <c r="CN522" s="538">
        <f ca="1">Origination!$H$20*CI19</f>
        <v>0</v>
      </c>
      <c r="CO522" s="538">
        <f ca="1">Origination!$H$20*CJ19</f>
        <v>0</v>
      </c>
      <c r="CP522" s="538">
        <f ca="1">Origination!$H$20*CK19</f>
        <v>0</v>
      </c>
      <c r="CQ522" s="538">
        <f ca="1">Origination!$H$20*CL19</f>
        <v>0</v>
      </c>
      <c r="CR522" s="538">
        <f ca="1">Origination!$H$20*CM19</f>
        <v>0</v>
      </c>
      <c r="CS522" s="538">
        <f ca="1">Origination!$H$20*CN19</f>
        <v>0</v>
      </c>
      <c r="CT522" s="538">
        <f ca="1">Origination!$H$20*CO19</f>
        <v>0</v>
      </c>
      <c r="CU522" s="538">
        <f ca="1">Origination!$H$20*CP19</f>
        <v>0</v>
      </c>
      <c r="CV522" s="538">
        <f ca="1">Origination!$H$20*CQ19</f>
        <v>0</v>
      </c>
      <c r="CW522" s="538">
        <f ca="1">Origination!$H$20*CR19</f>
        <v>0</v>
      </c>
      <c r="CX522" s="538">
        <f ca="1">Origination!$H$20*CS19</f>
        <v>0</v>
      </c>
      <c r="CY522" s="538">
        <f ca="1">Origination!$H$20*CT19</f>
        <v>0</v>
      </c>
      <c r="CZ522" s="538">
        <f ca="1">Origination!$H$20*CU19</f>
        <v>0</v>
      </c>
      <c r="DA522" s="538">
        <f ca="1">Origination!$H$20*CV19</f>
        <v>0</v>
      </c>
      <c r="DB522" s="538">
        <f ca="1">Origination!$H$20*CW19</f>
        <v>0</v>
      </c>
      <c r="DC522" s="538">
        <f ca="1">Origination!$H$20*CX19</f>
        <v>0</v>
      </c>
      <c r="DD522" s="538">
        <f ca="1">Origination!$H$20*CY19</f>
        <v>0</v>
      </c>
      <c r="DE522" s="538">
        <f ca="1">Origination!$H$20*CZ19</f>
        <v>0</v>
      </c>
      <c r="DF522" s="538">
        <f ca="1">Origination!$H$20*DA19</f>
        <v>0</v>
      </c>
      <c r="DG522" s="538">
        <f ca="1">Origination!$H$20*DB19</f>
        <v>0</v>
      </c>
      <c r="DH522" s="538">
        <f ca="1">Origination!$H$20*DC19</f>
        <v>0</v>
      </c>
      <c r="DI522" s="538">
        <f ca="1">Origination!$H$20*DD19</f>
        <v>0</v>
      </c>
      <c r="DJ522" s="538">
        <f ca="1">Origination!$H$20*DE19</f>
        <v>0</v>
      </c>
      <c r="DK522" s="538">
        <f ca="1">Origination!$H$20*DF19</f>
        <v>0</v>
      </c>
      <c r="DL522" s="538">
        <f ca="1">Origination!$H$20*DG19</f>
        <v>0</v>
      </c>
      <c r="DM522" s="538">
        <f ca="1">Origination!$H$20*DH19</f>
        <v>0</v>
      </c>
      <c r="DN522" s="538">
        <f ca="1">Origination!$H$20*DI19</f>
        <v>0</v>
      </c>
      <c r="DO522" s="538">
        <f ca="1">Origination!$H$20*DJ19</f>
        <v>0</v>
      </c>
      <c r="DP522" s="538">
        <f ca="1">Origination!$H$20*DK19</f>
        <v>0</v>
      </c>
      <c r="DQ522" s="538">
        <f ca="1">Origination!$H$20*DL19</f>
        <v>0</v>
      </c>
      <c r="DR522" s="538">
        <f ca="1">Origination!$H$20*DM19</f>
        <v>0</v>
      </c>
      <c r="DS522" s="538">
        <f ca="1">Origination!$H$20*DN19</f>
        <v>0</v>
      </c>
    </row>
    <row r="523" spans="1:123" hidden="1" outlineLevel="1" x14ac:dyDescent="0.25">
      <c r="A523" s="579" t="s">
        <v>280</v>
      </c>
      <c r="B523" s="580" t="s">
        <v>247</v>
      </c>
      <c r="C523" s="550">
        <v>7</v>
      </c>
      <c r="D523" s="551"/>
      <c r="E523" s="551"/>
      <c r="F523" s="551"/>
      <c r="G523" s="551"/>
      <c r="H523" s="551"/>
      <c r="I523" s="551"/>
      <c r="J523" s="538">
        <f ca="1">Origination!$I$20*D19</f>
        <v>3891.2668939314708</v>
      </c>
      <c r="K523" s="538">
        <f ca="1">Origination!$I$20*E19</f>
        <v>3967.4708706042957</v>
      </c>
      <c r="L523" s="538">
        <f ca="1">Origination!$I$20*F19</f>
        <v>4045.1671751536287</v>
      </c>
      <c r="M523" s="538">
        <f ca="1">Origination!$I$20*G19</f>
        <v>4124.385032333721</v>
      </c>
      <c r="N523" s="538">
        <f ca="1">Origination!$I$20*H19</f>
        <v>4205.1542392169231</v>
      </c>
      <c r="O523" s="538">
        <f ca="1">Origination!$I$20*I19</f>
        <v>4287.5051764015871</v>
      </c>
      <c r="P523" s="538">
        <f ca="1">Origination!$I$20*J19</f>
        <v>4371.4688194394521</v>
      </c>
      <c r="Q523" s="538">
        <f ca="1">Origination!$I$20*K19</f>
        <v>4457.076750486809</v>
      </c>
      <c r="R523" s="538">
        <f ca="1">Origination!$I$20*L19</f>
        <v>4544.3611701838418</v>
      </c>
      <c r="S523" s="538">
        <f ca="1">Origination!$I$20*M19</f>
        <v>4633.3549097666082</v>
      </c>
      <c r="T523" s="538">
        <f ca="1">Origination!$I$20*N19</f>
        <v>4724.0914434162041</v>
      </c>
      <c r="U523" s="538">
        <f ca="1">Origination!$I$20*O19</f>
        <v>4816.6049008497712</v>
      </c>
      <c r="V523" s="538">
        <f ca="1">Origination!$I$20*P19</f>
        <v>4910.9300801580803</v>
      </c>
      <c r="W523" s="538">
        <f ca="1">Origination!$I$20*Q19</f>
        <v>5007.102460894509</v>
      </c>
      <c r="X523" s="538">
        <f ca="1">Origination!$I$20*R19</f>
        <v>5105.1582174203595</v>
      </c>
      <c r="Y523" s="538">
        <f ca="1">Origination!$I$20*S19</f>
        <v>5205.1342325115083</v>
      </c>
      <c r="Z523" s="538">
        <f ca="1">Origination!$I$20*T19</f>
        <v>5307.0681112315251</v>
      </c>
      <c r="AA523" s="538">
        <f ca="1">Origination!$I$20*U19</f>
        <v>5410.9981950764759</v>
      </c>
      <c r="AB523" s="538">
        <f ca="1">Origination!$I$20*V19</f>
        <v>5516.9635763967226</v>
      </c>
      <c r="AC523" s="538">
        <f ca="1">Origination!$I$20*W19</f>
        <v>5625.0041131011603</v>
      </c>
      <c r="AD523" s="538">
        <f ca="1">Origination!$I$20*X19</f>
        <v>5735.1604436493899</v>
      </c>
      <c r="AE523" s="538">
        <f ca="1">Origination!$I$20*Y19</f>
        <v>5847.4740023375243</v>
      </c>
      <c r="AF523" s="538">
        <f ca="1">Origination!$I$20*Z19</f>
        <v>5961.9870348833001</v>
      </c>
      <c r="AG523" s="538">
        <f ca="1">Origination!$I$20*AA19</f>
        <v>6078.7426143164321</v>
      </c>
      <c r="AH523" s="538">
        <f ca="1">Origination!$I$20*AB19</f>
        <v>6197.7846571801292</v>
      </c>
      <c r="AI523" s="538">
        <f ca="1">Origination!$I$20*AC19</f>
        <v>6319.1579400499068</v>
      </c>
      <c r="AJ523" s="538">
        <f ca="1">Origination!$I$20*AD19</f>
        <v>6442.9081163758838</v>
      </c>
      <c r="AK523" s="538">
        <f ca="1">Origination!$I$20*AE19</f>
        <v>6569.0817336549117</v>
      </c>
      <c r="AL523" s="538">
        <f ca="1">Origination!$I$20*AF19</f>
        <v>6697.7262509389875</v>
      </c>
      <c r="AM523" s="538">
        <f ca="1">Origination!$I$20*AG19</f>
        <v>6828.8900566865423</v>
      </c>
      <c r="AN523" s="538">
        <f ca="1">Origination!$I$20*AH19</f>
        <v>6962.6224869633206</v>
      </c>
      <c r="AO523" s="538">
        <f ca="1">Origination!$I$20*AI19</f>
        <v>7098.9738439996854</v>
      </c>
      <c r="AP523" s="538">
        <f ca="1">Origination!$I$20*AJ19</f>
        <v>7237.9954151113452</v>
      </c>
      <c r="AQ523" s="538">
        <f ca="1">Origination!$I$20*AK19</f>
        <v>7379.7394919906101</v>
      </c>
      <c r="AR523" s="538">
        <f ca="1">Origination!$I$20*AL19</f>
        <v>7524.2593903754259</v>
      </c>
      <c r="AS523" s="538">
        <f ca="1">Origination!$I$20*AM19</f>
        <v>7671.6094701036109</v>
      </c>
      <c r="AT523" s="538">
        <f ca="1">Origination!$I$20*AN19</f>
        <v>7821.8451555598067</v>
      </c>
      <c r="AU523" s="538">
        <f ca="1">Origination!$I$20*AO19</f>
        <v>7975.0229565228537</v>
      </c>
      <c r="AV523" s="538">
        <f ca="1">Origination!$I$20*AP19</f>
        <v>8131.2004894214251</v>
      </c>
      <c r="AW523" s="538">
        <f ca="1">Origination!$I$20*AQ19</f>
        <v>8290.4364990059294</v>
      </c>
      <c r="AX523" s="538">
        <f ca="1">Origination!$I$20*AR19</f>
        <v>8452.7908804447943</v>
      </c>
      <c r="AY523" s="538">
        <f ca="1">Origination!$I$20*AS19</f>
        <v>8618.3247018535058</v>
      </c>
      <c r="AZ523" s="538">
        <f ca="1">Origination!$I$20*AT19</f>
        <v>0</v>
      </c>
      <c r="BA523" s="538">
        <f ca="1">Origination!$I$20*AU19</f>
        <v>0</v>
      </c>
      <c r="BB523" s="538">
        <f ca="1">Origination!$I$20*AV19</f>
        <v>0</v>
      </c>
      <c r="BC523" s="538">
        <f ca="1">Origination!$I$20*AW19</f>
        <v>0</v>
      </c>
      <c r="BD523" s="538">
        <f ca="1">Origination!$I$20*AX19</f>
        <v>0</v>
      </c>
      <c r="BE523" s="538">
        <f ca="1">Origination!$I$20*AY19</f>
        <v>0</v>
      </c>
      <c r="BF523" s="538">
        <f ca="1">Origination!$I$20*AZ19</f>
        <v>0</v>
      </c>
      <c r="BG523" s="538">
        <f ca="1">Origination!$I$20*BA19</f>
        <v>0</v>
      </c>
      <c r="BH523" s="538">
        <f ca="1">Origination!$I$20*BB19</f>
        <v>0</v>
      </c>
      <c r="BI523" s="538">
        <f ca="1">Origination!$I$20*BC19</f>
        <v>0</v>
      </c>
      <c r="BJ523" s="538">
        <f ca="1">Origination!$I$20*BD19</f>
        <v>0</v>
      </c>
      <c r="BK523" s="538">
        <f ca="1">Origination!$I$20*BE19</f>
        <v>0</v>
      </c>
      <c r="BL523" s="538">
        <f ca="1">Origination!$I$20*BF19</f>
        <v>0</v>
      </c>
      <c r="BM523" s="538">
        <f ca="1">Origination!$I$20*BG19</f>
        <v>0</v>
      </c>
      <c r="BN523" s="538">
        <f ca="1">Origination!$I$20*BH19</f>
        <v>0</v>
      </c>
      <c r="BO523" s="538">
        <f ca="1">Origination!$I$20*BI19</f>
        <v>0</v>
      </c>
      <c r="BP523" s="538">
        <f ca="1">Origination!$I$20*BJ19</f>
        <v>0</v>
      </c>
      <c r="BQ523" s="538">
        <f ca="1">Origination!$I$20*BK19</f>
        <v>0</v>
      </c>
      <c r="BR523" s="538">
        <f ca="1">Origination!$I$20*BL19</f>
        <v>0</v>
      </c>
      <c r="BS523" s="538">
        <f ca="1">Origination!$I$20*BM19</f>
        <v>0</v>
      </c>
      <c r="BT523" s="538">
        <f ca="1">Origination!$I$20*BN19</f>
        <v>0</v>
      </c>
      <c r="BU523" s="538">
        <f ca="1">Origination!$I$20*BO19</f>
        <v>0</v>
      </c>
      <c r="BV523" s="538">
        <f ca="1">Origination!$I$20*BP19</f>
        <v>0</v>
      </c>
      <c r="BW523" s="538">
        <f ca="1">Origination!$I$20*BQ19</f>
        <v>0</v>
      </c>
      <c r="BX523" s="538">
        <f ca="1">Origination!$I$20*BR19</f>
        <v>0</v>
      </c>
      <c r="BY523" s="538">
        <f ca="1">Origination!$I$20*BS19</f>
        <v>0</v>
      </c>
      <c r="BZ523" s="538">
        <f ca="1">Origination!$I$20*BT19</f>
        <v>0</v>
      </c>
      <c r="CA523" s="538">
        <f ca="1">Origination!$I$20*BU19</f>
        <v>0</v>
      </c>
      <c r="CB523" s="538">
        <f ca="1">Origination!$I$20*BV19</f>
        <v>0</v>
      </c>
      <c r="CC523" s="538">
        <f ca="1">Origination!$I$20*BW19</f>
        <v>0</v>
      </c>
      <c r="CD523" s="538">
        <f ca="1">Origination!$I$20*BX19</f>
        <v>0</v>
      </c>
      <c r="CE523" s="538">
        <f ca="1">Origination!$I$20*BY19</f>
        <v>0</v>
      </c>
      <c r="CF523" s="538">
        <f ca="1">Origination!$I$20*BZ19</f>
        <v>0</v>
      </c>
      <c r="CG523" s="538">
        <f ca="1">Origination!$I$20*CA19</f>
        <v>0</v>
      </c>
      <c r="CH523" s="538">
        <f ca="1">Origination!$I$20*CB19</f>
        <v>0</v>
      </c>
      <c r="CI523" s="538">
        <f ca="1">Origination!$I$20*CC19</f>
        <v>0</v>
      </c>
      <c r="CJ523" s="538">
        <f ca="1">Origination!$I$20*CD19</f>
        <v>0</v>
      </c>
      <c r="CK523" s="538">
        <f ca="1">Origination!$I$20*CE19</f>
        <v>0</v>
      </c>
      <c r="CL523" s="538">
        <f ca="1">Origination!$I$20*CF19</f>
        <v>0</v>
      </c>
      <c r="CM523" s="538">
        <f ca="1">Origination!$I$20*CG19</f>
        <v>0</v>
      </c>
      <c r="CN523" s="538">
        <f ca="1">Origination!$I$20*CH19</f>
        <v>0</v>
      </c>
      <c r="CO523" s="538">
        <f ca="1">Origination!$I$20*CI19</f>
        <v>0</v>
      </c>
      <c r="CP523" s="538">
        <f ca="1">Origination!$I$20*CJ19</f>
        <v>0</v>
      </c>
      <c r="CQ523" s="538">
        <f ca="1">Origination!$I$20*CK19</f>
        <v>0</v>
      </c>
      <c r="CR523" s="538">
        <f ca="1">Origination!$I$20*CL19</f>
        <v>0</v>
      </c>
      <c r="CS523" s="538">
        <f ca="1">Origination!$I$20*CM19</f>
        <v>0</v>
      </c>
      <c r="CT523" s="538">
        <f ca="1">Origination!$I$20*CN19</f>
        <v>0</v>
      </c>
      <c r="CU523" s="538">
        <f ca="1">Origination!$I$20*CO19</f>
        <v>0</v>
      </c>
      <c r="CV523" s="538">
        <f ca="1">Origination!$I$20*CP19</f>
        <v>0</v>
      </c>
      <c r="CW523" s="538">
        <f ca="1">Origination!$I$20*CQ19</f>
        <v>0</v>
      </c>
      <c r="CX523" s="538">
        <f ca="1">Origination!$I$20*CR19</f>
        <v>0</v>
      </c>
      <c r="CY523" s="538">
        <f ca="1">Origination!$I$20*CS19</f>
        <v>0</v>
      </c>
      <c r="CZ523" s="538">
        <f ca="1">Origination!$I$20*CT19</f>
        <v>0</v>
      </c>
      <c r="DA523" s="538">
        <f ca="1">Origination!$I$20*CU19</f>
        <v>0</v>
      </c>
      <c r="DB523" s="538">
        <f ca="1">Origination!$I$20*CV19</f>
        <v>0</v>
      </c>
      <c r="DC523" s="538">
        <f ca="1">Origination!$I$20*CW19</f>
        <v>0</v>
      </c>
      <c r="DD523" s="538">
        <f ca="1">Origination!$I$20*CX19</f>
        <v>0</v>
      </c>
      <c r="DE523" s="538">
        <f ca="1">Origination!$I$20*CY19</f>
        <v>0</v>
      </c>
      <c r="DF523" s="538">
        <f ca="1">Origination!$I$20*CZ19</f>
        <v>0</v>
      </c>
      <c r="DG523" s="538">
        <f ca="1">Origination!$I$20*DA19</f>
        <v>0</v>
      </c>
      <c r="DH523" s="538">
        <f ca="1">Origination!$I$20*DB19</f>
        <v>0</v>
      </c>
      <c r="DI523" s="538">
        <f ca="1">Origination!$I$20*DC19</f>
        <v>0</v>
      </c>
      <c r="DJ523" s="538">
        <f ca="1">Origination!$I$20*DD19</f>
        <v>0</v>
      </c>
      <c r="DK523" s="538">
        <f ca="1">Origination!$I$20*DE19</f>
        <v>0</v>
      </c>
      <c r="DL523" s="538">
        <f ca="1">Origination!$I$20*DF19</f>
        <v>0</v>
      </c>
      <c r="DM523" s="538">
        <f ca="1">Origination!$I$20*DG19</f>
        <v>0</v>
      </c>
      <c r="DN523" s="538">
        <f ca="1">Origination!$I$20*DH19</f>
        <v>0</v>
      </c>
      <c r="DO523" s="538">
        <f ca="1">Origination!$I$20*DI19</f>
        <v>0</v>
      </c>
      <c r="DP523" s="538">
        <f ca="1">Origination!$I$20*DJ19</f>
        <v>0</v>
      </c>
      <c r="DQ523" s="538">
        <f ca="1">Origination!$I$20*DK19</f>
        <v>0</v>
      </c>
      <c r="DR523" s="538">
        <f ca="1">Origination!$I$20*DL19</f>
        <v>0</v>
      </c>
      <c r="DS523" s="538">
        <f ca="1">Origination!$I$20*DM19</f>
        <v>0</v>
      </c>
    </row>
    <row r="524" spans="1:123" hidden="1" outlineLevel="1" x14ac:dyDescent="0.25">
      <c r="A524" s="579" t="s">
        <v>280</v>
      </c>
      <c r="B524" s="580" t="s">
        <v>247</v>
      </c>
      <c r="C524" s="550">
        <v>8</v>
      </c>
      <c r="D524" s="551"/>
      <c r="E524" s="551"/>
      <c r="F524" s="551"/>
      <c r="G524" s="551"/>
      <c r="H524" s="551"/>
      <c r="I524" s="551"/>
      <c r="J524" s="551"/>
      <c r="K524" s="538">
        <f ca="1">Origination!$J$20*D19</f>
        <v>3891.2668939314708</v>
      </c>
      <c r="L524" s="538">
        <f ca="1">Origination!$J$20*E19</f>
        <v>3967.4708706042957</v>
      </c>
      <c r="M524" s="538">
        <f ca="1">Origination!$J$20*F19</f>
        <v>4045.1671751536287</v>
      </c>
      <c r="N524" s="538">
        <f ca="1">Origination!$J$20*G19</f>
        <v>4124.385032333721</v>
      </c>
      <c r="O524" s="538">
        <f ca="1">Origination!$J$20*H19</f>
        <v>4205.1542392169231</v>
      </c>
      <c r="P524" s="538">
        <f ca="1">Origination!$J$20*I19</f>
        <v>4287.5051764015871</v>
      </c>
      <c r="Q524" s="538">
        <f ca="1">Origination!$J$20*J19</f>
        <v>4371.4688194394521</v>
      </c>
      <c r="R524" s="538">
        <f ca="1">Origination!$J$20*K19</f>
        <v>4457.076750486809</v>
      </c>
      <c r="S524" s="538">
        <f ca="1">Origination!$J$20*L19</f>
        <v>4544.3611701838418</v>
      </c>
      <c r="T524" s="538">
        <f ca="1">Origination!$J$20*M19</f>
        <v>4633.3549097666082</v>
      </c>
      <c r="U524" s="538">
        <f ca="1">Origination!$J$20*N19</f>
        <v>4724.0914434162041</v>
      </c>
      <c r="V524" s="538">
        <f ca="1">Origination!$J$20*O19</f>
        <v>4816.6049008497712</v>
      </c>
      <c r="W524" s="538">
        <f ca="1">Origination!$J$20*P19</f>
        <v>4910.9300801580803</v>
      </c>
      <c r="X524" s="538">
        <f ca="1">Origination!$J$20*Q19</f>
        <v>5007.102460894509</v>
      </c>
      <c r="Y524" s="538">
        <f ca="1">Origination!$J$20*R19</f>
        <v>5105.1582174203595</v>
      </c>
      <c r="Z524" s="538">
        <f ca="1">Origination!$J$20*S19</f>
        <v>5205.1342325115083</v>
      </c>
      <c r="AA524" s="538">
        <f ca="1">Origination!$J$20*T19</f>
        <v>5307.0681112315251</v>
      </c>
      <c r="AB524" s="538">
        <f ca="1">Origination!$J$20*U19</f>
        <v>5410.9981950764759</v>
      </c>
      <c r="AC524" s="538">
        <f ca="1">Origination!$J$20*V19</f>
        <v>5516.9635763967226</v>
      </c>
      <c r="AD524" s="538">
        <f ca="1">Origination!$J$20*W19</f>
        <v>5625.0041131011603</v>
      </c>
      <c r="AE524" s="538">
        <f ca="1">Origination!$J$20*X19</f>
        <v>5735.1604436493899</v>
      </c>
      <c r="AF524" s="538">
        <f ca="1">Origination!$J$20*Y19</f>
        <v>5847.4740023375243</v>
      </c>
      <c r="AG524" s="538">
        <f ca="1">Origination!$J$20*Z19</f>
        <v>5961.9870348833001</v>
      </c>
      <c r="AH524" s="538">
        <f ca="1">Origination!$J$20*AA19</f>
        <v>6078.7426143164321</v>
      </c>
      <c r="AI524" s="538">
        <f ca="1">Origination!$J$20*AB19</f>
        <v>6197.7846571801292</v>
      </c>
      <c r="AJ524" s="538">
        <f ca="1">Origination!$J$20*AC19</f>
        <v>6319.1579400499068</v>
      </c>
      <c r="AK524" s="538">
        <f ca="1">Origination!$J$20*AD19</f>
        <v>6442.9081163758838</v>
      </c>
      <c r="AL524" s="538">
        <f ca="1">Origination!$J$20*AE19</f>
        <v>6569.0817336549117</v>
      </c>
      <c r="AM524" s="538">
        <f ca="1">Origination!$J$20*AF19</f>
        <v>6697.7262509389875</v>
      </c>
      <c r="AN524" s="538">
        <f ca="1">Origination!$J$20*AG19</f>
        <v>6828.8900566865423</v>
      </c>
      <c r="AO524" s="538">
        <f ca="1">Origination!$J$20*AH19</f>
        <v>6962.6224869633206</v>
      </c>
      <c r="AP524" s="538">
        <f ca="1">Origination!$J$20*AI19</f>
        <v>7098.9738439996854</v>
      </c>
      <c r="AQ524" s="538">
        <f ca="1">Origination!$J$20*AJ19</f>
        <v>7237.9954151113452</v>
      </c>
      <c r="AR524" s="538">
        <f ca="1">Origination!$J$20*AK19</f>
        <v>7379.7394919906101</v>
      </c>
      <c r="AS524" s="538">
        <f ca="1">Origination!$J$20*AL19</f>
        <v>7524.2593903754259</v>
      </c>
      <c r="AT524" s="538">
        <f ca="1">Origination!$J$20*AM19</f>
        <v>7671.6094701036109</v>
      </c>
      <c r="AU524" s="538">
        <f ca="1">Origination!$J$20*AN19</f>
        <v>7821.8451555598067</v>
      </c>
      <c r="AV524" s="538">
        <f ca="1">Origination!$J$20*AO19</f>
        <v>7975.0229565228537</v>
      </c>
      <c r="AW524" s="538">
        <f ca="1">Origination!$J$20*AP19</f>
        <v>8131.2004894214251</v>
      </c>
      <c r="AX524" s="538">
        <f ca="1">Origination!$J$20*AQ19</f>
        <v>8290.4364990059294</v>
      </c>
      <c r="AY524" s="538">
        <f ca="1">Origination!$J$20*AR19</f>
        <v>8452.7908804447943</v>
      </c>
      <c r="AZ524" s="538">
        <f ca="1">Origination!$J$20*AS19</f>
        <v>8618.3247018535058</v>
      </c>
      <c r="BA524" s="538">
        <f ca="1">Origination!$J$20*AT19</f>
        <v>0</v>
      </c>
      <c r="BB524" s="538">
        <f ca="1">Origination!$J$20*AU19</f>
        <v>0</v>
      </c>
      <c r="BC524" s="538">
        <f ca="1">Origination!$J$20*AV19</f>
        <v>0</v>
      </c>
      <c r="BD524" s="538">
        <f ca="1">Origination!$J$20*AW19</f>
        <v>0</v>
      </c>
      <c r="BE524" s="538">
        <f ca="1">Origination!$J$20*AX19</f>
        <v>0</v>
      </c>
      <c r="BF524" s="538">
        <f ca="1">Origination!$J$20*AY19</f>
        <v>0</v>
      </c>
      <c r="BG524" s="538">
        <f ca="1">Origination!$J$20*AZ19</f>
        <v>0</v>
      </c>
      <c r="BH524" s="538">
        <f ca="1">Origination!$J$20*BA19</f>
        <v>0</v>
      </c>
      <c r="BI524" s="538">
        <f ca="1">Origination!$J$20*BB19</f>
        <v>0</v>
      </c>
      <c r="BJ524" s="538">
        <f ca="1">Origination!$J$20*BC19</f>
        <v>0</v>
      </c>
      <c r="BK524" s="538">
        <f ca="1">Origination!$J$20*BD19</f>
        <v>0</v>
      </c>
      <c r="BL524" s="538">
        <f ca="1">Origination!$J$20*BE19</f>
        <v>0</v>
      </c>
      <c r="BM524" s="538">
        <f ca="1">Origination!$J$20*BF19</f>
        <v>0</v>
      </c>
      <c r="BN524" s="538">
        <f ca="1">Origination!$J$20*BG19</f>
        <v>0</v>
      </c>
      <c r="BO524" s="538">
        <f ca="1">Origination!$J$20*BH19</f>
        <v>0</v>
      </c>
      <c r="BP524" s="538">
        <f ca="1">Origination!$J$20*BI19</f>
        <v>0</v>
      </c>
      <c r="BQ524" s="538">
        <f ca="1">Origination!$J$20*BJ19</f>
        <v>0</v>
      </c>
      <c r="BR524" s="538">
        <f ca="1">Origination!$J$20*BK19</f>
        <v>0</v>
      </c>
      <c r="BS524" s="538">
        <f ca="1">Origination!$J$20*BL19</f>
        <v>0</v>
      </c>
      <c r="BT524" s="538">
        <f ca="1">Origination!$J$20*BM19</f>
        <v>0</v>
      </c>
      <c r="BU524" s="538">
        <f ca="1">Origination!$J$20*BN19</f>
        <v>0</v>
      </c>
      <c r="BV524" s="538">
        <f ca="1">Origination!$J$20*BO19</f>
        <v>0</v>
      </c>
      <c r="BW524" s="538">
        <f ca="1">Origination!$J$20*BP19</f>
        <v>0</v>
      </c>
      <c r="BX524" s="538">
        <f ca="1">Origination!$J$20*BQ19</f>
        <v>0</v>
      </c>
      <c r="BY524" s="538">
        <f ca="1">Origination!$J$20*BR19</f>
        <v>0</v>
      </c>
      <c r="BZ524" s="538">
        <f ca="1">Origination!$J$20*BS19</f>
        <v>0</v>
      </c>
      <c r="CA524" s="538">
        <f ca="1">Origination!$J$20*BT19</f>
        <v>0</v>
      </c>
      <c r="CB524" s="538">
        <f ca="1">Origination!$J$20*BU19</f>
        <v>0</v>
      </c>
      <c r="CC524" s="538">
        <f ca="1">Origination!$J$20*BV19</f>
        <v>0</v>
      </c>
      <c r="CD524" s="538">
        <f ca="1">Origination!$J$20*BW19</f>
        <v>0</v>
      </c>
      <c r="CE524" s="538">
        <f ca="1">Origination!$J$20*BX19</f>
        <v>0</v>
      </c>
      <c r="CF524" s="538">
        <f ca="1">Origination!$J$20*BY19</f>
        <v>0</v>
      </c>
      <c r="CG524" s="538">
        <f ca="1">Origination!$J$20*BZ19</f>
        <v>0</v>
      </c>
      <c r="CH524" s="538">
        <f ca="1">Origination!$J$20*CA19</f>
        <v>0</v>
      </c>
      <c r="CI524" s="538">
        <f ca="1">Origination!$J$20*CB19</f>
        <v>0</v>
      </c>
      <c r="CJ524" s="538">
        <f ca="1">Origination!$J$20*CC19</f>
        <v>0</v>
      </c>
      <c r="CK524" s="538">
        <f ca="1">Origination!$J$20*CD19</f>
        <v>0</v>
      </c>
      <c r="CL524" s="538">
        <f ca="1">Origination!$J$20*CE19</f>
        <v>0</v>
      </c>
      <c r="CM524" s="538">
        <f ca="1">Origination!$J$20*CF19</f>
        <v>0</v>
      </c>
      <c r="CN524" s="538">
        <f ca="1">Origination!$J$20*CG19</f>
        <v>0</v>
      </c>
      <c r="CO524" s="538">
        <f ca="1">Origination!$J$20*CH19</f>
        <v>0</v>
      </c>
      <c r="CP524" s="538">
        <f ca="1">Origination!$J$20*CI19</f>
        <v>0</v>
      </c>
      <c r="CQ524" s="538">
        <f ca="1">Origination!$J$20*CJ19</f>
        <v>0</v>
      </c>
      <c r="CR524" s="538">
        <f ca="1">Origination!$J$20*CK19</f>
        <v>0</v>
      </c>
      <c r="CS524" s="538">
        <f ca="1">Origination!$J$20*CL19</f>
        <v>0</v>
      </c>
      <c r="CT524" s="538">
        <f ca="1">Origination!$J$20*CM19</f>
        <v>0</v>
      </c>
      <c r="CU524" s="538">
        <f ca="1">Origination!$J$20*CN19</f>
        <v>0</v>
      </c>
      <c r="CV524" s="538">
        <f ca="1">Origination!$J$20*CO19</f>
        <v>0</v>
      </c>
      <c r="CW524" s="538">
        <f ca="1">Origination!$J$20*CP19</f>
        <v>0</v>
      </c>
      <c r="CX524" s="538">
        <f ca="1">Origination!$J$20*CQ19</f>
        <v>0</v>
      </c>
      <c r="CY524" s="538">
        <f ca="1">Origination!$J$20*CR19</f>
        <v>0</v>
      </c>
      <c r="CZ524" s="538">
        <f ca="1">Origination!$J$20*CS19</f>
        <v>0</v>
      </c>
      <c r="DA524" s="538">
        <f ca="1">Origination!$J$20*CT19</f>
        <v>0</v>
      </c>
      <c r="DB524" s="538">
        <f ca="1">Origination!$J$20*CU19</f>
        <v>0</v>
      </c>
      <c r="DC524" s="538">
        <f ca="1">Origination!$J$20*CV19</f>
        <v>0</v>
      </c>
      <c r="DD524" s="538">
        <f ca="1">Origination!$J$20*CW19</f>
        <v>0</v>
      </c>
      <c r="DE524" s="538">
        <f ca="1">Origination!$J$20*CX19</f>
        <v>0</v>
      </c>
      <c r="DF524" s="538">
        <f ca="1">Origination!$J$20*CY19</f>
        <v>0</v>
      </c>
      <c r="DG524" s="538">
        <f ca="1">Origination!$J$20*CZ19</f>
        <v>0</v>
      </c>
      <c r="DH524" s="538">
        <f ca="1">Origination!$J$20*DA19</f>
        <v>0</v>
      </c>
      <c r="DI524" s="538">
        <f ca="1">Origination!$J$20*DB19</f>
        <v>0</v>
      </c>
      <c r="DJ524" s="538">
        <f ca="1">Origination!$J$20*DC19</f>
        <v>0</v>
      </c>
      <c r="DK524" s="538">
        <f ca="1">Origination!$J$20*DD19</f>
        <v>0</v>
      </c>
      <c r="DL524" s="538">
        <f ca="1">Origination!$J$20*DE19</f>
        <v>0</v>
      </c>
      <c r="DM524" s="538">
        <f ca="1">Origination!$J$20*DF19</f>
        <v>0</v>
      </c>
      <c r="DN524" s="538">
        <f ca="1">Origination!$J$20*DG19</f>
        <v>0</v>
      </c>
      <c r="DO524" s="538">
        <f ca="1">Origination!$J$20*DH19</f>
        <v>0</v>
      </c>
      <c r="DP524" s="538">
        <f ca="1">Origination!$J$20*DI19</f>
        <v>0</v>
      </c>
      <c r="DQ524" s="538">
        <f ca="1">Origination!$J$20*DJ19</f>
        <v>0</v>
      </c>
      <c r="DR524" s="538">
        <f ca="1">Origination!$J$20*DK19</f>
        <v>0</v>
      </c>
      <c r="DS524" s="538">
        <f ca="1">Origination!$J$20*DL19</f>
        <v>0</v>
      </c>
    </row>
    <row r="525" spans="1:123" hidden="1" outlineLevel="1" x14ac:dyDescent="0.25">
      <c r="A525" s="579" t="s">
        <v>280</v>
      </c>
      <c r="B525" s="580" t="s">
        <v>247</v>
      </c>
      <c r="C525" s="550">
        <v>9</v>
      </c>
      <c r="D525" s="551"/>
      <c r="E525" s="551"/>
      <c r="F525" s="551"/>
      <c r="G525" s="551"/>
      <c r="H525" s="551"/>
      <c r="I525" s="551"/>
      <c r="J525" s="551"/>
      <c r="K525" s="551"/>
      <c r="L525" s="538">
        <f ca="1">Origination!$K$20*D19</f>
        <v>3891.2668939314708</v>
      </c>
      <c r="M525" s="538">
        <f ca="1">Origination!$K$20*E19</f>
        <v>3967.4708706042957</v>
      </c>
      <c r="N525" s="538">
        <f ca="1">Origination!$K$20*F19</f>
        <v>4045.1671751536287</v>
      </c>
      <c r="O525" s="538">
        <f ca="1">Origination!$K$20*G19</f>
        <v>4124.385032333721</v>
      </c>
      <c r="P525" s="538">
        <f ca="1">Origination!$K$20*H19</f>
        <v>4205.1542392169231</v>
      </c>
      <c r="Q525" s="538">
        <f ca="1">Origination!$K$20*I19</f>
        <v>4287.5051764015871</v>
      </c>
      <c r="R525" s="538">
        <f ca="1">Origination!$K$20*J19</f>
        <v>4371.4688194394521</v>
      </c>
      <c r="S525" s="538">
        <f ca="1">Origination!$K$20*K19</f>
        <v>4457.076750486809</v>
      </c>
      <c r="T525" s="538">
        <f ca="1">Origination!$K$20*L19</f>
        <v>4544.3611701838418</v>
      </c>
      <c r="U525" s="538">
        <f ca="1">Origination!$K$20*M19</f>
        <v>4633.3549097666082</v>
      </c>
      <c r="V525" s="538">
        <f ca="1">Origination!$K$20*N19</f>
        <v>4724.0914434162041</v>
      </c>
      <c r="W525" s="538">
        <f ca="1">Origination!$K$20*O19</f>
        <v>4816.6049008497712</v>
      </c>
      <c r="X525" s="538">
        <f ca="1">Origination!$K$20*P19</f>
        <v>4910.9300801580803</v>
      </c>
      <c r="Y525" s="538">
        <f ca="1">Origination!$K$20*Q19</f>
        <v>5007.102460894509</v>
      </c>
      <c r="Z525" s="538">
        <f ca="1">Origination!$K$20*R19</f>
        <v>5105.1582174203595</v>
      </c>
      <c r="AA525" s="538">
        <f ca="1">Origination!$K$20*S19</f>
        <v>5205.1342325115083</v>
      </c>
      <c r="AB525" s="538">
        <f ca="1">Origination!$K$20*T19</f>
        <v>5307.0681112315251</v>
      </c>
      <c r="AC525" s="538">
        <f ca="1">Origination!$K$20*U19</f>
        <v>5410.9981950764759</v>
      </c>
      <c r="AD525" s="538">
        <f ca="1">Origination!$K$20*V19</f>
        <v>5516.9635763967226</v>
      </c>
      <c r="AE525" s="538">
        <f ca="1">Origination!$K$20*W19</f>
        <v>5625.0041131011603</v>
      </c>
      <c r="AF525" s="538">
        <f ca="1">Origination!$K$20*X19</f>
        <v>5735.1604436493899</v>
      </c>
      <c r="AG525" s="538">
        <f ca="1">Origination!$K$20*Y19</f>
        <v>5847.4740023375243</v>
      </c>
      <c r="AH525" s="538">
        <f ca="1">Origination!$K$20*Z19</f>
        <v>5961.9870348833001</v>
      </c>
      <c r="AI525" s="538">
        <f ca="1">Origination!$K$20*AA19</f>
        <v>6078.7426143164321</v>
      </c>
      <c r="AJ525" s="538">
        <f ca="1">Origination!$K$20*AB19</f>
        <v>6197.7846571801292</v>
      </c>
      <c r="AK525" s="538">
        <f ca="1">Origination!$K$20*AC19</f>
        <v>6319.1579400499068</v>
      </c>
      <c r="AL525" s="538">
        <f ca="1">Origination!$K$20*AD19</f>
        <v>6442.9081163758838</v>
      </c>
      <c r="AM525" s="538">
        <f ca="1">Origination!$K$20*AE19</f>
        <v>6569.0817336549117</v>
      </c>
      <c r="AN525" s="538">
        <f ca="1">Origination!$K$20*AF19</f>
        <v>6697.7262509389875</v>
      </c>
      <c r="AO525" s="538">
        <f ca="1">Origination!$K$20*AG19</f>
        <v>6828.8900566865423</v>
      </c>
      <c r="AP525" s="538">
        <f ca="1">Origination!$K$20*AH19</f>
        <v>6962.6224869633206</v>
      </c>
      <c r="AQ525" s="538">
        <f ca="1">Origination!$K$20*AI19</f>
        <v>7098.9738439996854</v>
      </c>
      <c r="AR525" s="538">
        <f ca="1">Origination!$K$20*AJ19</f>
        <v>7237.9954151113452</v>
      </c>
      <c r="AS525" s="538">
        <f ca="1">Origination!$K$20*AK19</f>
        <v>7379.7394919906101</v>
      </c>
      <c r="AT525" s="538">
        <f ca="1">Origination!$K$20*AL19</f>
        <v>7524.2593903754259</v>
      </c>
      <c r="AU525" s="538">
        <f ca="1">Origination!$K$20*AM19</f>
        <v>7671.6094701036109</v>
      </c>
      <c r="AV525" s="538">
        <f ca="1">Origination!$K$20*AN19</f>
        <v>7821.8451555598067</v>
      </c>
      <c r="AW525" s="538">
        <f ca="1">Origination!$K$20*AO19</f>
        <v>7975.0229565228537</v>
      </c>
      <c r="AX525" s="538">
        <f ca="1">Origination!$K$20*AP19</f>
        <v>8131.2004894214251</v>
      </c>
      <c r="AY525" s="538">
        <f ca="1">Origination!$K$20*AQ19</f>
        <v>8290.4364990059294</v>
      </c>
      <c r="AZ525" s="538">
        <f ca="1">Origination!$K$20*AR19</f>
        <v>8452.7908804447943</v>
      </c>
      <c r="BA525" s="538">
        <f ca="1">Origination!$K$20*AS19</f>
        <v>8618.3247018535058</v>
      </c>
      <c r="BB525" s="538">
        <f ca="1">Origination!$K$20*AT19</f>
        <v>0</v>
      </c>
      <c r="BC525" s="538">
        <f ca="1">Origination!$K$20*AU19</f>
        <v>0</v>
      </c>
      <c r="BD525" s="538">
        <f ca="1">Origination!$K$20*AV19</f>
        <v>0</v>
      </c>
      <c r="BE525" s="538">
        <f ca="1">Origination!$K$20*AW19</f>
        <v>0</v>
      </c>
      <c r="BF525" s="538">
        <f ca="1">Origination!$K$20*AX19</f>
        <v>0</v>
      </c>
      <c r="BG525" s="538">
        <f ca="1">Origination!$K$20*AY19</f>
        <v>0</v>
      </c>
      <c r="BH525" s="538">
        <f ca="1">Origination!$K$20*AZ19</f>
        <v>0</v>
      </c>
      <c r="BI525" s="538">
        <f ca="1">Origination!$K$20*BA19</f>
        <v>0</v>
      </c>
      <c r="BJ525" s="538">
        <f ca="1">Origination!$K$20*BB19</f>
        <v>0</v>
      </c>
      <c r="BK525" s="538">
        <f ca="1">Origination!$K$20*BC19</f>
        <v>0</v>
      </c>
      <c r="BL525" s="538">
        <f ca="1">Origination!$K$20*BD19</f>
        <v>0</v>
      </c>
      <c r="BM525" s="538">
        <f ca="1">Origination!$K$20*BE19</f>
        <v>0</v>
      </c>
      <c r="BN525" s="538">
        <f ca="1">Origination!$K$20*BF19</f>
        <v>0</v>
      </c>
      <c r="BO525" s="538">
        <f ca="1">Origination!$K$20*BG19</f>
        <v>0</v>
      </c>
      <c r="BP525" s="538">
        <f ca="1">Origination!$K$20*BH19</f>
        <v>0</v>
      </c>
      <c r="BQ525" s="538">
        <f ca="1">Origination!$K$20*BI19</f>
        <v>0</v>
      </c>
      <c r="BR525" s="538">
        <f ca="1">Origination!$K$20*BJ19</f>
        <v>0</v>
      </c>
      <c r="BS525" s="538">
        <f ca="1">Origination!$K$20*BK19</f>
        <v>0</v>
      </c>
      <c r="BT525" s="538">
        <f ca="1">Origination!$K$20*BL19</f>
        <v>0</v>
      </c>
      <c r="BU525" s="538">
        <f ca="1">Origination!$K$20*BM19</f>
        <v>0</v>
      </c>
      <c r="BV525" s="538">
        <f ca="1">Origination!$K$20*BN19</f>
        <v>0</v>
      </c>
      <c r="BW525" s="538">
        <f ca="1">Origination!$K$20*BO19</f>
        <v>0</v>
      </c>
      <c r="BX525" s="538">
        <f ca="1">Origination!$K$20*BP19</f>
        <v>0</v>
      </c>
      <c r="BY525" s="538">
        <f ca="1">Origination!$K$20*BQ19</f>
        <v>0</v>
      </c>
      <c r="BZ525" s="538">
        <f ca="1">Origination!$K$20*BR19</f>
        <v>0</v>
      </c>
      <c r="CA525" s="538">
        <f ca="1">Origination!$K$20*BS19</f>
        <v>0</v>
      </c>
      <c r="CB525" s="538">
        <f ca="1">Origination!$K$20*BT19</f>
        <v>0</v>
      </c>
      <c r="CC525" s="538">
        <f ca="1">Origination!$K$20*BU19</f>
        <v>0</v>
      </c>
      <c r="CD525" s="538">
        <f ca="1">Origination!$K$20*BV19</f>
        <v>0</v>
      </c>
      <c r="CE525" s="538">
        <f ca="1">Origination!$K$20*BW19</f>
        <v>0</v>
      </c>
      <c r="CF525" s="538">
        <f ca="1">Origination!$K$20*BX19</f>
        <v>0</v>
      </c>
      <c r="CG525" s="538">
        <f ca="1">Origination!$K$20*BY19</f>
        <v>0</v>
      </c>
      <c r="CH525" s="538">
        <f ca="1">Origination!$K$20*BZ19</f>
        <v>0</v>
      </c>
      <c r="CI525" s="538">
        <f ca="1">Origination!$K$20*CA19</f>
        <v>0</v>
      </c>
      <c r="CJ525" s="538">
        <f ca="1">Origination!$K$20*CB19</f>
        <v>0</v>
      </c>
      <c r="CK525" s="538">
        <f ca="1">Origination!$K$20*CC19</f>
        <v>0</v>
      </c>
      <c r="CL525" s="538">
        <f ca="1">Origination!$K$20*CD19</f>
        <v>0</v>
      </c>
      <c r="CM525" s="538">
        <f ca="1">Origination!$K$20*CE19</f>
        <v>0</v>
      </c>
      <c r="CN525" s="538">
        <f ca="1">Origination!$K$20*CF19</f>
        <v>0</v>
      </c>
      <c r="CO525" s="538">
        <f ca="1">Origination!$K$20*CG19</f>
        <v>0</v>
      </c>
      <c r="CP525" s="538">
        <f ca="1">Origination!$K$20*CH19</f>
        <v>0</v>
      </c>
      <c r="CQ525" s="538">
        <f ca="1">Origination!$K$20*CI19</f>
        <v>0</v>
      </c>
      <c r="CR525" s="538">
        <f ca="1">Origination!$K$20*CJ19</f>
        <v>0</v>
      </c>
      <c r="CS525" s="538">
        <f ca="1">Origination!$K$20*CK19</f>
        <v>0</v>
      </c>
      <c r="CT525" s="538">
        <f ca="1">Origination!$K$20*CL19</f>
        <v>0</v>
      </c>
      <c r="CU525" s="538">
        <f ca="1">Origination!$K$20*CM19</f>
        <v>0</v>
      </c>
      <c r="CV525" s="538">
        <f ca="1">Origination!$K$20*CN19</f>
        <v>0</v>
      </c>
      <c r="CW525" s="538">
        <f ca="1">Origination!$K$20*CO19</f>
        <v>0</v>
      </c>
      <c r="CX525" s="538">
        <f ca="1">Origination!$K$20*CP19</f>
        <v>0</v>
      </c>
      <c r="CY525" s="538">
        <f ca="1">Origination!$K$20*CQ19</f>
        <v>0</v>
      </c>
      <c r="CZ525" s="538">
        <f ca="1">Origination!$K$20*CR19</f>
        <v>0</v>
      </c>
      <c r="DA525" s="538">
        <f ca="1">Origination!$K$20*CS19</f>
        <v>0</v>
      </c>
      <c r="DB525" s="538">
        <f ca="1">Origination!$K$20*CT19</f>
        <v>0</v>
      </c>
      <c r="DC525" s="538">
        <f ca="1">Origination!$K$20*CU19</f>
        <v>0</v>
      </c>
      <c r="DD525" s="538">
        <f ca="1">Origination!$K$20*CV19</f>
        <v>0</v>
      </c>
      <c r="DE525" s="538">
        <f ca="1">Origination!$K$20*CW19</f>
        <v>0</v>
      </c>
      <c r="DF525" s="538">
        <f ca="1">Origination!$K$20*CX19</f>
        <v>0</v>
      </c>
      <c r="DG525" s="538">
        <f ca="1">Origination!$K$20*CY19</f>
        <v>0</v>
      </c>
      <c r="DH525" s="538">
        <f ca="1">Origination!$K$20*CZ19</f>
        <v>0</v>
      </c>
      <c r="DI525" s="538">
        <f ca="1">Origination!$K$20*DA19</f>
        <v>0</v>
      </c>
      <c r="DJ525" s="538">
        <f ca="1">Origination!$K$20*DB19</f>
        <v>0</v>
      </c>
      <c r="DK525" s="538">
        <f ca="1">Origination!$K$20*DC19</f>
        <v>0</v>
      </c>
      <c r="DL525" s="538">
        <f ca="1">Origination!$K$20*DD19</f>
        <v>0</v>
      </c>
      <c r="DM525" s="538">
        <f ca="1">Origination!$K$20*DE19</f>
        <v>0</v>
      </c>
      <c r="DN525" s="538">
        <f ca="1">Origination!$K$20*DF19</f>
        <v>0</v>
      </c>
      <c r="DO525" s="538">
        <f ca="1">Origination!$K$20*DG19</f>
        <v>0</v>
      </c>
      <c r="DP525" s="538">
        <f ca="1">Origination!$K$20*DH19</f>
        <v>0</v>
      </c>
      <c r="DQ525" s="538">
        <f ca="1">Origination!$K$20*DI19</f>
        <v>0</v>
      </c>
      <c r="DR525" s="538">
        <f ca="1">Origination!$K$20*DJ19</f>
        <v>0</v>
      </c>
      <c r="DS525" s="538">
        <f ca="1">Origination!$K$20*DK19</f>
        <v>0</v>
      </c>
    </row>
    <row r="526" spans="1:123" hidden="1" outlineLevel="1" x14ac:dyDescent="0.25">
      <c r="A526" s="579" t="s">
        <v>280</v>
      </c>
      <c r="B526" s="580" t="s">
        <v>247</v>
      </c>
      <c r="C526" s="550">
        <v>10</v>
      </c>
      <c r="D526" s="551"/>
      <c r="E526" s="551"/>
      <c r="F526" s="551"/>
      <c r="G526" s="551"/>
      <c r="H526" s="551"/>
      <c r="I526" s="551"/>
      <c r="J526" s="551"/>
      <c r="K526" s="551"/>
      <c r="L526" s="551"/>
      <c r="M526" s="538">
        <f ca="1">Origination!$L$20*D19</f>
        <v>3891.2668939314708</v>
      </c>
      <c r="N526" s="538">
        <f ca="1">Origination!$L$20*E19</f>
        <v>3967.4708706042957</v>
      </c>
      <c r="O526" s="538">
        <f ca="1">Origination!$L$20*F19</f>
        <v>4045.1671751536287</v>
      </c>
      <c r="P526" s="538">
        <f ca="1">Origination!$L$20*G19</f>
        <v>4124.385032333721</v>
      </c>
      <c r="Q526" s="538">
        <f ca="1">Origination!$L$20*H19</f>
        <v>4205.1542392169231</v>
      </c>
      <c r="R526" s="538">
        <f ca="1">Origination!$L$20*I19</f>
        <v>4287.5051764015871</v>
      </c>
      <c r="S526" s="538">
        <f ca="1">Origination!$L$20*J19</f>
        <v>4371.4688194394521</v>
      </c>
      <c r="T526" s="538">
        <f ca="1">Origination!$L$20*K19</f>
        <v>4457.076750486809</v>
      </c>
      <c r="U526" s="538">
        <f ca="1">Origination!$L$20*L19</f>
        <v>4544.3611701838418</v>
      </c>
      <c r="V526" s="538">
        <f ca="1">Origination!$L$20*M19</f>
        <v>4633.3549097666082</v>
      </c>
      <c r="W526" s="538">
        <f ca="1">Origination!$L$20*N19</f>
        <v>4724.0914434162041</v>
      </c>
      <c r="X526" s="538">
        <f ca="1">Origination!$L$20*O19</f>
        <v>4816.6049008497712</v>
      </c>
      <c r="Y526" s="538">
        <f ca="1">Origination!$L$20*P19</f>
        <v>4910.9300801580803</v>
      </c>
      <c r="Z526" s="538">
        <f ca="1">Origination!$L$20*Q19</f>
        <v>5007.102460894509</v>
      </c>
      <c r="AA526" s="538">
        <f ca="1">Origination!$L$20*R19</f>
        <v>5105.1582174203595</v>
      </c>
      <c r="AB526" s="538">
        <f ca="1">Origination!$L$20*S19</f>
        <v>5205.1342325115083</v>
      </c>
      <c r="AC526" s="538">
        <f ca="1">Origination!$L$20*T19</f>
        <v>5307.0681112315251</v>
      </c>
      <c r="AD526" s="538">
        <f ca="1">Origination!$L$20*U19</f>
        <v>5410.9981950764759</v>
      </c>
      <c r="AE526" s="538">
        <f ca="1">Origination!$L$20*V19</f>
        <v>5516.9635763967226</v>
      </c>
      <c r="AF526" s="538">
        <f ca="1">Origination!$L$20*W19</f>
        <v>5625.0041131011603</v>
      </c>
      <c r="AG526" s="538">
        <f ca="1">Origination!$L$20*X19</f>
        <v>5735.1604436493899</v>
      </c>
      <c r="AH526" s="538">
        <f ca="1">Origination!$L$20*Y19</f>
        <v>5847.4740023375243</v>
      </c>
      <c r="AI526" s="538">
        <f ca="1">Origination!$L$20*Z19</f>
        <v>5961.9870348833001</v>
      </c>
      <c r="AJ526" s="538">
        <f ca="1">Origination!$L$20*AA19</f>
        <v>6078.7426143164321</v>
      </c>
      <c r="AK526" s="538">
        <f ca="1">Origination!$L$20*AB19</f>
        <v>6197.7846571801292</v>
      </c>
      <c r="AL526" s="538">
        <f ca="1">Origination!$L$20*AC19</f>
        <v>6319.1579400499068</v>
      </c>
      <c r="AM526" s="538">
        <f ca="1">Origination!$L$20*AD19</f>
        <v>6442.9081163758838</v>
      </c>
      <c r="AN526" s="538">
        <f ca="1">Origination!$L$20*AE19</f>
        <v>6569.0817336549117</v>
      </c>
      <c r="AO526" s="538">
        <f ca="1">Origination!$L$20*AF19</f>
        <v>6697.7262509389875</v>
      </c>
      <c r="AP526" s="538">
        <f ca="1">Origination!$L$20*AG19</f>
        <v>6828.8900566865423</v>
      </c>
      <c r="AQ526" s="538">
        <f ca="1">Origination!$L$20*AH19</f>
        <v>6962.6224869633206</v>
      </c>
      <c r="AR526" s="538">
        <f ca="1">Origination!$L$20*AI19</f>
        <v>7098.9738439996854</v>
      </c>
      <c r="AS526" s="538">
        <f ca="1">Origination!$L$20*AJ19</f>
        <v>7237.9954151113452</v>
      </c>
      <c r="AT526" s="538">
        <f ca="1">Origination!$L$20*AK19</f>
        <v>7379.7394919906101</v>
      </c>
      <c r="AU526" s="538">
        <f ca="1">Origination!$L$20*AL19</f>
        <v>7524.2593903754259</v>
      </c>
      <c r="AV526" s="538">
        <f ca="1">Origination!$L$20*AM19</f>
        <v>7671.6094701036109</v>
      </c>
      <c r="AW526" s="538">
        <f ca="1">Origination!$L$20*AN19</f>
        <v>7821.8451555598067</v>
      </c>
      <c r="AX526" s="538">
        <f ca="1">Origination!$L$20*AO19</f>
        <v>7975.0229565228537</v>
      </c>
      <c r="AY526" s="538">
        <f ca="1">Origination!$L$20*AP19</f>
        <v>8131.2004894214251</v>
      </c>
      <c r="AZ526" s="538">
        <f ca="1">Origination!$L$20*AQ19</f>
        <v>8290.4364990059294</v>
      </c>
      <c r="BA526" s="538">
        <f ca="1">Origination!$L$20*AR19</f>
        <v>8452.7908804447943</v>
      </c>
      <c r="BB526" s="538">
        <f ca="1">Origination!$L$20*AS19</f>
        <v>8618.3247018535058</v>
      </c>
      <c r="BC526" s="538">
        <f ca="1">Origination!$L$20*AT19</f>
        <v>0</v>
      </c>
      <c r="BD526" s="538">
        <f ca="1">Origination!$L$20*AU19</f>
        <v>0</v>
      </c>
      <c r="BE526" s="538">
        <f ca="1">Origination!$L$20*AV19</f>
        <v>0</v>
      </c>
      <c r="BF526" s="538">
        <f ca="1">Origination!$L$20*AW19</f>
        <v>0</v>
      </c>
      <c r="BG526" s="538">
        <f ca="1">Origination!$L$20*AX19</f>
        <v>0</v>
      </c>
      <c r="BH526" s="538">
        <f ca="1">Origination!$L$20*AY19</f>
        <v>0</v>
      </c>
      <c r="BI526" s="538">
        <f ca="1">Origination!$L$20*AZ19</f>
        <v>0</v>
      </c>
      <c r="BJ526" s="538">
        <f ca="1">Origination!$L$20*BA19</f>
        <v>0</v>
      </c>
      <c r="BK526" s="538">
        <f ca="1">Origination!$L$20*BB19</f>
        <v>0</v>
      </c>
      <c r="BL526" s="538">
        <f ca="1">Origination!$L$20*BC19</f>
        <v>0</v>
      </c>
      <c r="BM526" s="538">
        <f ca="1">Origination!$L$20*BD19</f>
        <v>0</v>
      </c>
      <c r="BN526" s="538">
        <f ca="1">Origination!$L$20*BE19</f>
        <v>0</v>
      </c>
      <c r="BO526" s="538">
        <f ca="1">Origination!$L$20*BF19</f>
        <v>0</v>
      </c>
      <c r="BP526" s="538">
        <f ca="1">Origination!$L$20*BG19</f>
        <v>0</v>
      </c>
      <c r="BQ526" s="538">
        <f ca="1">Origination!$L$20*BH19</f>
        <v>0</v>
      </c>
      <c r="BR526" s="538">
        <f ca="1">Origination!$L$20*BI19</f>
        <v>0</v>
      </c>
      <c r="BS526" s="538">
        <f ca="1">Origination!$L$20*BJ19</f>
        <v>0</v>
      </c>
      <c r="BT526" s="538">
        <f ca="1">Origination!$L$20*BK19</f>
        <v>0</v>
      </c>
      <c r="BU526" s="538">
        <f ca="1">Origination!$L$20*BL19</f>
        <v>0</v>
      </c>
      <c r="BV526" s="538">
        <f ca="1">Origination!$L$20*BM19</f>
        <v>0</v>
      </c>
      <c r="BW526" s="538">
        <f ca="1">Origination!$L$20*BN19</f>
        <v>0</v>
      </c>
      <c r="BX526" s="538">
        <f ca="1">Origination!$L$20*BO19</f>
        <v>0</v>
      </c>
      <c r="BY526" s="538">
        <f ca="1">Origination!$L$20*BP19</f>
        <v>0</v>
      </c>
      <c r="BZ526" s="538">
        <f ca="1">Origination!$L$20*BQ19</f>
        <v>0</v>
      </c>
      <c r="CA526" s="538">
        <f ca="1">Origination!$L$20*BR19</f>
        <v>0</v>
      </c>
      <c r="CB526" s="538">
        <f ca="1">Origination!$L$20*BS19</f>
        <v>0</v>
      </c>
      <c r="CC526" s="538">
        <f ca="1">Origination!$L$20*BT19</f>
        <v>0</v>
      </c>
      <c r="CD526" s="538">
        <f ca="1">Origination!$L$20*BU19</f>
        <v>0</v>
      </c>
      <c r="CE526" s="538">
        <f ca="1">Origination!$L$20*BV19</f>
        <v>0</v>
      </c>
      <c r="CF526" s="538">
        <f ca="1">Origination!$L$20*BW19</f>
        <v>0</v>
      </c>
      <c r="CG526" s="538">
        <f ca="1">Origination!$L$20*BX19</f>
        <v>0</v>
      </c>
      <c r="CH526" s="538">
        <f ca="1">Origination!$L$20*BY19</f>
        <v>0</v>
      </c>
      <c r="CI526" s="538">
        <f ca="1">Origination!$L$20*BZ19</f>
        <v>0</v>
      </c>
      <c r="CJ526" s="538">
        <f ca="1">Origination!$L$20*CA19</f>
        <v>0</v>
      </c>
      <c r="CK526" s="538">
        <f ca="1">Origination!$L$20*CB19</f>
        <v>0</v>
      </c>
      <c r="CL526" s="538">
        <f ca="1">Origination!$L$20*CC19</f>
        <v>0</v>
      </c>
      <c r="CM526" s="538">
        <f ca="1">Origination!$L$20*CD19</f>
        <v>0</v>
      </c>
      <c r="CN526" s="538">
        <f ca="1">Origination!$L$20*CE19</f>
        <v>0</v>
      </c>
      <c r="CO526" s="538">
        <f ca="1">Origination!$L$20*CF19</f>
        <v>0</v>
      </c>
      <c r="CP526" s="538">
        <f ca="1">Origination!$L$20*CG19</f>
        <v>0</v>
      </c>
      <c r="CQ526" s="538">
        <f ca="1">Origination!$L$20*CH19</f>
        <v>0</v>
      </c>
      <c r="CR526" s="538">
        <f ca="1">Origination!$L$20*CI19</f>
        <v>0</v>
      </c>
      <c r="CS526" s="538">
        <f ca="1">Origination!$L$20*CJ19</f>
        <v>0</v>
      </c>
      <c r="CT526" s="538">
        <f ca="1">Origination!$L$20*CK19</f>
        <v>0</v>
      </c>
      <c r="CU526" s="538">
        <f ca="1">Origination!$L$20*CL19</f>
        <v>0</v>
      </c>
      <c r="CV526" s="538">
        <f ca="1">Origination!$L$20*CM19</f>
        <v>0</v>
      </c>
      <c r="CW526" s="538">
        <f ca="1">Origination!$L$20*CN19</f>
        <v>0</v>
      </c>
      <c r="CX526" s="538">
        <f ca="1">Origination!$L$20*CO19</f>
        <v>0</v>
      </c>
      <c r="CY526" s="538">
        <f ca="1">Origination!$L$20*CP19</f>
        <v>0</v>
      </c>
      <c r="CZ526" s="538">
        <f ca="1">Origination!$L$20*CQ19</f>
        <v>0</v>
      </c>
      <c r="DA526" s="538">
        <f ca="1">Origination!$L$20*CR19</f>
        <v>0</v>
      </c>
      <c r="DB526" s="538">
        <f ca="1">Origination!$L$20*CS19</f>
        <v>0</v>
      </c>
      <c r="DC526" s="538">
        <f ca="1">Origination!$L$20*CT19</f>
        <v>0</v>
      </c>
      <c r="DD526" s="538">
        <f ca="1">Origination!$L$20*CU19</f>
        <v>0</v>
      </c>
      <c r="DE526" s="538">
        <f ca="1">Origination!$L$20*CV19</f>
        <v>0</v>
      </c>
      <c r="DF526" s="538">
        <f ca="1">Origination!$L$20*CW19</f>
        <v>0</v>
      </c>
      <c r="DG526" s="538">
        <f ca="1">Origination!$L$20*CX19</f>
        <v>0</v>
      </c>
      <c r="DH526" s="538">
        <f ca="1">Origination!$L$20*CY19</f>
        <v>0</v>
      </c>
      <c r="DI526" s="538">
        <f ca="1">Origination!$L$20*CZ19</f>
        <v>0</v>
      </c>
      <c r="DJ526" s="538">
        <f ca="1">Origination!$L$20*DA19</f>
        <v>0</v>
      </c>
      <c r="DK526" s="538">
        <f ca="1">Origination!$L$20*DB19</f>
        <v>0</v>
      </c>
      <c r="DL526" s="538">
        <f ca="1">Origination!$L$20*DC19</f>
        <v>0</v>
      </c>
      <c r="DM526" s="538">
        <f ca="1">Origination!$L$20*DD19</f>
        <v>0</v>
      </c>
      <c r="DN526" s="538">
        <f ca="1">Origination!$L$20*DE19</f>
        <v>0</v>
      </c>
      <c r="DO526" s="538">
        <f ca="1">Origination!$L$20*DF19</f>
        <v>0</v>
      </c>
      <c r="DP526" s="538">
        <f ca="1">Origination!$L$20*DG19</f>
        <v>0</v>
      </c>
      <c r="DQ526" s="538">
        <f ca="1">Origination!$L$20*DH19</f>
        <v>0</v>
      </c>
      <c r="DR526" s="538">
        <f ca="1">Origination!$L$20*DI19</f>
        <v>0</v>
      </c>
      <c r="DS526" s="538">
        <f ca="1">Origination!$L$20*DJ19</f>
        <v>0</v>
      </c>
    </row>
    <row r="527" spans="1:123" hidden="1" outlineLevel="1" x14ac:dyDescent="0.25">
      <c r="A527" s="579" t="s">
        <v>280</v>
      </c>
      <c r="B527" s="580" t="s">
        <v>247</v>
      </c>
      <c r="C527" s="550">
        <v>11</v>
      </c>
      <c r="D527" s="551"/>
      <c r="E527" s="551"/>
      <c r="F527" s="551"/>
      <c r="G527" s="551"/>
      <c r="H527" s="551"/>
      <c r="I527" s="551"/>
      <c r="J527" s="551"/>
      <c r="K527" s="551"/>
      <c r="L527" s="551"/>
      <c r="M527" s="551"/>
      <c r="N527" s="538">
        <f ca="1">Origination!$M$20*D19</f>
        <v>3891.2668939314708</v>
      </c>
      <c r="O527" s="538">
        <f ca="1">Origination!$M$20*E19</f>
        <v>3967.4708706042957</v>
      </c>
      <c r="P527" s="538">
        <f ca="1">Origination!$M$20*F19</f>
        <v>4045.1671751536287</v>
      </c>
      <c r="Q527" s="538">
        <f ca="1">Origination!$M$20*G19</f>
        <v>4124.385032333721</v>
      </c>
      <c r="R527" s="538">
        <f ca="1">Origination!$M$20*H19</f>
        <v>4205.1542392169231</v>
      </c>
      <c r="S527" s="538">
        <f ca="1">Origination!$M$20*I19</f>
        <v>4287.5051764015871</v>
      </c>
      <c r="T527" s="538">
        <f ca="1">Origination!$M$20*J19</f>
        <v>4371.4688194394521</v>
      </c>
      <c r="U527" s="538">
        <f ca="1">Origination!$M$20*K19</f>
        <v>4457.076750486809</v>
      </c>
      <c r="V527" s="538">
        <f ca="1">Origination!$M$20*L19</f>
        <v>4544.3611701838418</v>
      </c>
      <c r="W527" s="538">
        <f ca="1">Origination!$M$20*M19</f>
        <v>4633.3549097666082</v>
      </c>
      <c r="X527" s="538">
        <f ca="1">Origination!$M$20*N19</f>
        <v>4724.0914434162041</v>
      </c>
      <c r="Y527" s="538">
        <f ca="1">Origination!$M$20*O19</f>
        <v>4816.6049008497712</v>
      </c>
      <c r="Z527" s="538">
        <f ca="1">Origination!$M$20*P19</f>
        <v>4910.9300801580803</v>
      </c>
      <c r="AA527" s="538">
        <f ca="1">Origination!$M$20*Q19</f>
        <v>5007.102460894509</v>
      </c>
      <c r="AB527" s="538">
        <f ca="1">Origination!$M$20*R19</f>
        <v>5105.1582174203595</v>
      </c>
      <c r="AC527" s="538">
        <f ca="1">Origination!$M$20*S19</f>
        <v>5205.1342325115083</v>
      </c>
      <c r="AD527" s="538">
        <f ca="1">Origination!$M$20*T19</f>
        <v>5307.0681112315251</v>
      </c>
      <c r="AE527" s="538">
        <f ca="1">Origination!$M$20*U19</f>
        <v>5410.9981950764759</v>
      </c>
      <c r="AF527" s="538">
        <f ca="1">Origination!$M$20*V19</f>
        <v>5516.9635763967226</v>
      </c>
      <c r="AG527" s="538">
        <f ca="1">Origination!$M$20*W19</f>
        <v>5625.0041131011603</v>
      </c>
      <c r="AH527" s="538">
        <f ca="1">Origination!$M$20*X19</f>
        <v>5735.1604436493899</v>
      </c>
      <c r="AI527" s="538">
        <f ca="1">Origination!$M$20*Y19</f>
        <v>5847.4740023375243</v>
      </c>
      <c r="AJ527" s="538">
        <f ca="1">Origination!$M$20*Z19</f>
        <v>5961.9870348833001</v>
      </c>
      <c r="AK527" s="538">
        <f ca="1">Origination!$M$20*AA19</f>
        <v>6078.7426143164321</v>
      </c>
      <c r="AL527" s="538">
        <f ca="1">Origination!$M$20*AB19</f>
        <v>6197.7846571801292</v>
      </c>
      <c r="AM527" s="538">
        <f ca="1">Origination!$M$20*AC19</f>
        <v>6319.1579400499068</v>
      </c>
      <c r="AN527" s="538">
        <f ca="1">Origination!$M$20*AD19</f>
        <v>6442.9081163758838</v>
      </c>
      <c r="AO527" s="538">
        <f ca="1">Origination!$M$20*AE19</f>
        <v>6569.0817336549117</v>
      </c>
      <c r="AP527" s="538">
        <f ca="1">Origination!$M$20*AF19</f>
        <v>6697.7262509389875</v>
      </c>
      <c r="AQ527" s="538">
        <f ca="1">Origination!$M$20*AG19</f>
        <v>6828.8900566865423</v>
      </c>
      <c r="AR527" s="538">
        <f ca="1">Origination!$M$20*AH19</f>
        <v>6962.6224869633206</v>
      </c>
      <c r="AS527" s="538">
        <f ca="1">Origination!$M$20*AI19</f>
        <v>7098.9738439996854</v>
      </c>
      <c r="AT527" s="538">
        <f ca="1">Origination!$M$20*AJ19</f>
        <v>7237.9954151113452</v>
      </c>
      <c r="AU527" s="538">
        <f ca="1">Origination!$M$20*AK19</f>
        <v>7379.7394919906101</v>
      </c>
      <c r="AV527" s="538">
        <f ca="1">Origination!$M$20*AL19</f>
        <v>7524.2593903754259</v>
      </c>
      <c r="AW527" s="538">
        <f ca="1">Origination!$M$20*AM19</f>
        <v>7671.6094701036109</v>
      </c>
      <c r="AX527" s="538">
        <f ca="1">Origination!$M$20*AN19</f>
        <v>7821.8451555598067</v>
      </c>
      <c r="AY527" s="538">
        <f ca="1">Origination!$M$20*AO19</f>
        <v>7975.0229565228537</v>
      </c>
      <c r="AZ527" s="538">
        <f ca="1">Origination!$M$20*AP19</f>
        <v>8131.2004894214251</v>
      </c>
      <c r="BA527" s="538">
        <f ca="1">Origination!$M$20*AQ19</f>
        <v>8290.4364990059294</v>
      </c>
      <c r="BB527" s="538">
        <f ca="1">Origination!$M$20*AR19</f>
        <v>8452.7908804447943</v>
      </c>
      <c r="BC527" s="538">
        <f ca="1">Origination!$M$20*AS19</f>
        <v>8618.3247018535058</v>
      </c>
      <c r="BD527" s="538">
        <f ca="1">Origination!$M$20*AT19</f>
        <v>0</v>
      </c>
      <c r="BE527" s="538">
        <f ca="1">Origination!$M$20*AU19</f>
        <v>0</v>
      </c>
      <c r="BF527" s="538">
        <f ca="1">Origination!$M$20*AV19</f>
        <v>0</v>
      </c>
      <c r="BG527" s="538">
        <f ca="1">Origination!$M$20*AW19</f>
        <v>0</v>
      </c>
      <c r="BH527" s="538">
        <f ca="1">Origination!$M$20*AX19</f>
        <v>0</v>
      </c>
      <c r="BI527" s="538">
        <f ca="1">Origination!$M$20*AY19</f>
        <v>0</v>
      </c>
      <c r="BJ527" s="538">
        <f ca="1">Origination!$M$20*AZ19</f>
        <v>0</v>
      </c>
      <c r="BK527" s="538">
        <f ca="1">Origination!$M$20*BA19</f>
        <v>0</v>
      </c>
      <c r="BL527" s="538">
        <f ca="1">Origination!$M$20*BB19</f>
        <v>0</v>
      </c>
      <c r="BM527" s="538">
        <f ca="1">Origination!$M$20*BC19</f>
        <v>0</v>
      </c>
      <c r="BN527" s="538">
        <f ca="1">Origination!$M$20*BD19</f>
        <v>0</v>
      </c>
      <c r="BO527" s="538">
        <f ca="1">Origination!$M$20*BE19</f>
        <v>0</v>
      </c>
      <c r="BP527" s="538">
        <f ca="1">Origination!$M$20*BF19</f>
        <v>0</v>
      </c>
      <c r="BQ527" s="538">
        <f ca="1">Origination!$M$20*BG19</f>
        <v>0</v>
      </c>
      <c r="BR527" s="538">
        <f ca="1">Origination!$M$20*BH19</f>
        <v>0</v>
      </c>
      <c r="BS527" s="538">
        <f ca="1">Origination!$M$20*BI19</f>
        <v>0</v>
      </c>
      <c r="BT527" s="538">
        <f ca="1">Origination!$M$20*BJ19</f>
        <v>0</v>
      </c>
      <c r="BU527" s="538">
        <f ca="1">Origination!$M$20*BK19</f>
        <v>0</v>
      </c>
      <c r="BV527" s="538">
        <f ca="1">Origination!$M$20*BL19</f>
        <v>0</v>
      </c>
      <c r="BW527" s="538">
        <f ca="1">Origination!$M$20*BM19</f>
        <v>0</v>
      </c>
      <c r="BX527" s="538">
        <f ca="1">Origination!$M$20*BN19</f>
        <v>0</v>
      </c>
      <c r="BY527" s="538">
        <f ca="1">Origination!$M$20*BO19</f>
        <v>0</v>
      </c>
      <c r="BZ527" s="538">
        <f ca="1">Origination!$M$20*BP19</f>
        <v>0</v>
      </c>
      <c r="CA527" s="538">
        <f ca="1">Origination!$M$20*BQ19</f>
        <v>0</v>
      </c>
      <c r="CB527" s="538">
        <f ca="1">Origination!$M$20*BR19</f>
        <v>0</v>
      </c>
      <c r="CC527" s="538">
        <f ca="1">Origination!$M$20*BS19</f>
        <v>0</v>
      </c>
      <c r="CD527" s="538">
        <f ca="1">Origination!$M$20*BT19</f>
        <v>0</v>
      </c>
      <c r="CE527" s="538">
        <f ca="1">Origination!$M$20*BU19</f>
        <v>0</v>
      </c>
      <c r="CF527" s="538">
        <f ca="1">Origination!$M$20*BV19</f>
        <v>0</v>
      </c>
      <c r="CG527" s="538">
        <f ca="1">Origination!$M$20*BW19</f>
        <v>0</v>
      </c>
      <c r="CH527" s="538">
        <f ca="1">Origination!$M$20*BX19</f>
        <v>0</v>
      </c>
      <c r="CI527" s="538">
        <f ca="1">Origination!$M$20*BY19</f>
        <v>0</v>
      </c>
      <c r="CJ527" s="538">
        <f ca="1">Origination!$M$20*BZ19</f>
        <v>0</v>
      </c>
      <c r="CK527" s="538">
        <f ca="1">Origination!$M$20*CA19</f>
        <v>0</v>
      </c>
      <c r="CL527" s="538">
        <f ca="1">Origination!$M$20*CB19</f>
        <v>0</v>
      </c>
      <c r="CM527" s="538">
        <f ca="1">Origination!$M$20*CC19</f>
        <v>0</v>
      </c>
      <c r="CN527" s="538">
        <f ca="1">Origination!$M$20*CD19</f>
        <v>0</v>
      </c>
      <c r="CO527" s="538">
        <f ca="1">Origination!$M$20*CE19</f>
        <v>0</v>
      </c>
      <c r="CP527" s="538">
        <f ca="1">Origination!$M$20*CF19</f>
        <v>0</v>
      </c>
      <c r="CQ527" s="538">
        <f ca="1">Origination!$M$20*CG19</f>
        <v>0</v>
      </c>
      <c r="CR527" s="538">
        <f ca="1">Origination!$M$20*CH19</f>
        <v>0</v>
      </c>
      <c r="CS527" s="538">
        <f ca="1">Origination!$M$20*CI19</f>
        <v>0</v>
      </c>
      <c r="CT527" s="538">
        <f ca="1">Origination!$M$20*CJ19</f>
        <v>0</v>
      </c>
      <c r="CU527" s="538">
        <f ca="1">Origination!$M$20*CK19</f>
        <v>0</v>
      </c>
      <c r="CV527" s="538">
        <f ca="1">Origination!$M$20*CL19</f>
        <v>0</v>
      </c>
      <c r="CW527" s="538">
        <f ca="1">Origination!$M$20*CM19</f>
        <v>0</v>
      </c>
      <c r="CX527" s="538">
        <f ca="1">Origination!$M$20*CN19</f>
        <v>0</v>
      </c>
      <c r="CY527" s="538">
        <f ca="1">Origination!$M$20*CO19</f>
        <v>0</v>
      </c>
      <c r="CZ527" s="538">
        <f ca="1">Origination!$M$20*CP19</f>
        <v>0</v>
      </c>
      <c r="DA527" s="538">
        <f ca="1">Origination!$M$20*CQ19</f>
        <v>0</v>
      </c>
      <c r="DB527" s="538">
        <f ca="1">Origination!$M$20*CR19</f>
        <v>0</v>
      </c>
      <c r="DC527" s="538">
        <f ca="1">Origination!$M$20*CS19</f>
        <v>0</v>
      </c>
      <c r="DD527" s="538">
        <f ca="1">Origination!$M$20*CT19</f>
        <v>0</v>
      </c>
      <c r="DE527" s="538">
        <f ca="1">Origination!$M$20*CU19</f>
        <v>0</v>
      </c>
      <c r="DF527" s="538">
        <f ca="1">Origination!$M$20*CV19</f>
        <v>0</v>
      </c>
      <c r="DG527" s="538">
        <f ca="1">Origination!$M$20*CW19</f>
        <v>0</v>
      </c>
      <c r="DH527" s="538">
        <f ca="1">Origination!$M$20*CX19</f>
        <v>0</v>
      </c>
      <c r="DI527" s="538">
        <f ca="1">Origination!$M$20*CY19</f>
        <v>0</v>
      </c>
      <c r="DJ527" s="538">
        <f ca="1">Origination!$M$20*CZ19</f>
        <v>0</v>
      </c>
      <c r="DK527" s="538">
        <f ca="1">Origination!$M$20*DA19</f>
        <v>0</v>
      </c>
      <c r="DL527" s="538">
        <f ca="1">Origination!$M$20*DB19</f>
        <v>0</v>
      </c>
      <c r="DM527" s="538">
        <f ca="1">Origination!$M$20*DC19</f>
        <v>0</v>
      </c>
      <c r="DN527" s="538">
        <f ca="1">Origination!$M$20*DD19</f>
        <v>0</v>
      </c>
      <c r="DO527" s="538">
        <f ca="1">Origination!$M$20*DE19</f>
        <v>0</v>
      </c>
      <c r="DP527" s="538">
        <f ca="1">Origination!$M$20*DF19</f>
        <v>0</v>
      </c>
      <c r="DQ527" s="538">
        <f ca="1">Origination!$M$20*DG19</f>
        <v>0</v>
      </c>
      <c r="DR527" s="538">
        <f ca="1">Origination!$M$20*DH19</f>
        <v>0</v>
      </c>
      <c r="DS527" s="538">
        <f ca="1">Origination!$M$20*DI19</f>
        <v>0</v>
      </c>
    </row>
    <row r="528" spans="1:123" hidden="1" outlineLevel="1" x14ac:dyDescent="0.25">
      <c r="A528" s="579" t="s">
        <v>280</v>
      </c>
      <c r="B528" s="580" t="s">
        <v>247</v>
      </c>
      <c r="C528" s="550">
        <v>12</v>
      </c>
      <c r="D528" s="551"/>
      <c r="E528" s="551"/>
      <c r="F528" s="551"/>
      <c r="G528" s="551"/>
      <c r="H528" s="551"/>
      <c r="I528" s="551"/>
      <c r="J528" s="551"/>
      <c r="K528" s="551"/>
      <c r="L528" s="551"/>
      <c r="M528" s="551"/>
      <c r="N528" s="551"/>
      <c r="O528" s="538">
        <f ca="1">Origination!$N$20*D19</f>
        <v>3891.2668939314708</v>
      </c>
      <c r="P528" s="538">
        <f ca="1">Origination!$N$20*E19</f>
        <v>3967.4708706042957</v>
      </c>
      <c r="Q528" s="538">
        <f ca="1">Origination!$N$20*F19</f>
        <v>4045.1671751536287</v>
      </c>
      <c r="R528" s="538">
        <f ca="1">Origination!$N$20*G19</f>
        <v>4124.385032333721</v>
      </c>
      <c r="S528" s="538">
        <f ca="1">Origination!$N$20*H19</f>
        <v>4205.1542392169231</v>
      </c>
      <c r="T528" s="538">
        <f ca="1">Origination!$N$20*I19</f>
        <v>4287.5051764015871</v>
      </c>
      <c r="U528" s="538">
        <f ca="1">Origination!$N$20*J19</f>
        <v>4371.4688194394521</v>
      </c>
      <c r="V528" s="538">
        <f ca="1">Origination!$N$20*K19</f>
        <v>4457.076750486809</v>
      </c>
      <c r="W528" s="538">
        <f ca="1">Origination!$N$20*L19</f>
        <v>4544.3611701838418</v>
      </c>
      <c r="X528" s="538">
        <f ca="1">Origination!$N$20*M19</f>
        <v>4633.3549097666082</v>
      </c>
      <c r="Y528" s="538">
        <f ca="1">Origination!$N$20*N19</f>
        <v>4724.0914434162041</v>
      </c>
      <c r="Z528" s="538">
        <f ca="1">Origination!$N$20*O19</f>
        <v>4816.6049008497712</v>
      </c>
      <c r="AA528" s="538">
        <f ca="1">Origination!$N$20*P19</f>
        <v>4910.9300801580803</v>
      </c>
      <c r="AB528" s="538">
        <f ca="1">Origination!$N$20*Q19</f>
        <v>5007.102460894509</v>
      </c>
      <c r="AC528" s="538">
        <f ca="1">Origination!$N$20*R19</f>
        <v>5105.1582174203595</v>
      </c>
      <c r="AD528" s="538">
        <f ca="1">Origination!$N$20*S19</f>
        <v>5205.1342325115083</v>
      </c>
      <c r="AE528" s="538">
        <f ca="1">Origination!$N$20*T19</f>
        <v>5307.0681112315251</v>
      </c>
      <c r="AF528" s="538">
        <f ca="1">Origination!$N$20*U19</f>
        <v>5410.9981950764759</v>
      </c>
      <c r="AG528" s="538">
        <f ca="1">Origination!$N$20*V19</f>
        <v>5516.9635763967226</v>
      </c>
      <c r="AH528" s="538">
        <f ca="1">Origination!$N$20*W19</f>
        <v>5625.0041131011603</v>
      </c>
      <c r="AI528" s="538">
        <f ca="1">Origination!$N$20*X19</f>
        <v>5735.1604436493899</v>
      </c>
      <c r="AJ528" s="538">
        <f ca="1">Origination!$N$20*Y19</f>
        <v>5847.4740023375243</v>
      </c>
      <c r="AK528" s="538">
        <f ca="1">Origination!$N$20*Z19</f>
        <v>5961.9870348833001</v>
      </c>
      <c r="AL528" s="538">
        <f ca="1">Origination!$N$20*AA19</f>
        <v>6078.7426143164321</v>
      </c>
      <c r="AM528" s="538">
        <f ca="1">Origination!$N$20*AB19</f>
        <v>6197.7846571801292</v>
      </c>
      <c r="AN528" s="538">
        <f ca="1">Origination!$N$20*AC19</f>
        <v>6319.1579400499068</v>
      </c>
      <c r="AO528" s="538">
        <f ca="1">Origination!$N$20*AD19</f>
        <v>6442.9081163758838</v>
      </c>
      <c r="AP528" s="538">
        <f ca="1">Origination!$N$20*AE19</f>
        <v>6569.0817336549117</v>
      </c>
      <c r="AQ528" s="538">
        <f ca="1">Origination!$N$20*AF19</f>
        <v>6697.7262509389875</v>
      </c>
      <c r="AR528" s="538">
        <f ca="1">Origination!$N$20*AG19</f>
        <v>6828.8900566865423</v>
      </c>
      <c r="AS528" s="538">
        <f ca="1">Origination!$N$20*AH19</f>
        <v>6962.6224869633206</v>
      </c>
      <c r="AT528" s="538">
        <f ca="1">Origination!$N$20*AI19</f>
        <v>7098.9738439996854</v>
      </c>
      <c r="AU528" s="538">
        <f ca="1">Origination!$N$20*AJ19</f>
        <v>7237.9954151113452</v>
      </c>
      <c r="AV528" s="538">
        <f ca="1">Origination!$N$20*AK19</f>
        <v>7379.7394919906101</v>
      </c>
      <c r="AW528" s="538">
        <f ca="1">Origination!$N$20*AL19</f>
        <v>7524.2593903754259</v>
      </c>
      <c r="AX528" s="538">
        <f ca="1">Origination!$N$20*AM19</f>
        <v>7671.6094701036109</v>
      </c>
      <c r="AY528" s="538">
        <f ca="1">Origination!$N$20*AN19</f>
        <v>7821.8451555598067</v>
      </c>
      <c r="AZ528" s="538">
        <f ca="1">Origination!$N$20*AO19</f>
        <v>7975.0229565228537</v>
      </c>
      <c r="BA528" s="538">
        <f ca="1">Origination!$N$20*AP19</f>
        <v>8131.2004894214251</v>
      </c>
      <c r="BB528" s="538">
        <f ca="1">Origination!$N$20*AQ19</f>
        <v>8290.4364990059294</v>
      </c>
      <c r="BC528" s="538">
        <f ca="1">Origination!$N$20*AR19</f>
        <v>8452.7908804447943</v>
      </c>
      <c r="BD528" s="538">
        <f ca="1">Origination!$N$20*AS19</f>
        <v>8618.3247018535058</v>
      </c>
      <c r="BE528" s="538">
        <f ca="1">Origination!$N$20*AT19</f>
        <v>0</v>
      </c>
      <c r="BF528" s="538">
        <f ca="1">Origination!$N$20*AU19</f>
        <v>0</v>
      </c>
      <c r="BG528" s="538">
        <f ca="1">Origination!$N$20*AV19</f>
        <v>0</v>
      </c>
      <c r="BH528" s="538">
        <f ca="1">Origination!$N$20*AW19</f>
        <v>0</v>
      </c>
      <c r="BI528" s="538">
        <f ca="1">Origination!$N$20*AX19</f>
        <v>0</v>
      </c>
      <c r="BJ528" s="538">
        <f ca="1">Origination!$N$20*AY19</f>
        <v>0</v>
      </c>
      <c r="BK528" s="538">
        <f ca="1">Origination!$N$20*AZ19</f>
        <v>0</v>
      </c>
      <c r="BL528" s="538">
        <f ca="1">Origination!$N$20*BA19</f>
        <v>0</v>
      </c>
      <c r="BM528" s="538">
        <f ca="1">Origination!$N$20*BB19</f>
        <v>0</v>
      </c>
      <c r="BN528" s="538">
        <f ca="1">Origination!$N$20*BC19</f>
        <v>0</v>
      </c>
      <c r="BO528" s="538">
        <f ca="1">Origination!$N$20*BD19</f>
        <v>0</v>
      </c>
      <c r="BP528" s="538">
        <f ca="1">Origination!$N$20*BE19</f>
        <v>0</v>
      </c>
      <c r="BQ528" s="538">
        <f ca="1">Origination!$N$20*BF19</f>
        <v>0</v>
      </c>
      <c r="BR528" s="538">
        <f ca="1">Origination!$N$20*BG19</f>
        <v>0</v>
      </c>
      <c r="BS528" s="538">
        <f ca="1">Origination!$N$20*BH19</f>
        <v>0</v>
      </c>
      <c r="BT528" s="538">
        <f ca="1">Origination!$N$20*BI19</f>
        <v>0</v>
      </c>
      <c r="BU528" s="538">
        <f ca="1">Origination!$N$20*BJ19</f>
        <v>0</v>
      </c>
      <c r="BV528" s="538">
        <f ca="1">Origination!$N$20*BK19</f>
        <v>0</v>
      </c>
      <c r="BW528" s="538">
        <f ca="1">Origination!$N$20*BL19</f>
        <v>0</v>
      </c>
      <c r="BX528" s="538">
        <f ca="1">Origination!$N$20*BM19</f>
        <v>0</v>
      </c>
      <c r="BY528" s="538">
        <f ca="1">Origination!$N$20*BN19</f>
        <v>0</v>
      </c>
      <c r="BZ528" s="538">
        <f ca="1">Origination!$N$20*BO19</f>
        <v>0</v>
      </c>
      <c r="CA528" s="538">
        <f ca="1">Origination!$N$20*BP19</f>
        <v>0</v>
      </c>
      <c r="CB528" s="538">
        <f ca="1">Origination!$N$20*BQ19</f>
        <v>0</v>
      </c>
      <c r="CC528" s="538">
        <f ca="1">Origination!$N$20*BR19</f>
        <v>0</v>
      </c>
      <c r="CD528" s="538">
        <f ca="1">Origination!$N$20*BS19</f>
        <v>0</v>
      </c>
      <c r="CE528" s="538">
        <f ca="1">Origination!$N$20*BT19</f>
        <v>0</v>
      </c>
      <c r="CF528" s="538">
        <f ca="1">Origination!$N$20*BU19</f>
        <v>0</v>
      </c>
      <c r="CG528" s="538">
        <f ca="1">Origination!$N$20*BV19</f>
        <v>0</v>
      </c>
      <c r="CH528" s="538">
        <f ca="1">Origination!$N$20*BW19</f>
        <v>0</v>
      </c>
      <c r="CI528" s="538">
        <f ca="1">Origination!$N$20*BX19</f>
        <v>0</v>
      </c>
      <c r="CJ528" s="538">
        <f ca="1">Origination!$N$20*BY19</f>
        <v>0</v>
      </c>
      <c r="CK528" s="538">
        <f ca="1">Origination!$N$20*BZ19</f>
        <v>0</v>
      </c>
      <c r="CL528" s="538">
        <f ca="1">Origination!$N$20*CA19</f>
        <v>0</v>
      </c>
      <c r="CM528" s="538">
        <f ca="1">Origination!$N$20*CB19</f>
        <v>0</v>
      </c>
      <c r="CN528" s="538">
        <f ca="1">Origination!$N$20*CC19</f>
        <v>0</v>
      </c>
      <c r="CO528" s="538">
        <f ca="1">Origination!$N$20*CD19</f>
        <v>0</v>
      </c>
      <c r="CP528" s="538">
        <f ca="1">Origination!$N$20*CE19</f>
        <v>0</v>
      </c>
      <c r="CQ528" s="538">
        <f ca="1">Origination!$N$20*CF19</f>
        <v>0</v>
      </c>
      <c r="CR528" s="538">
        <f ca="1">Origination!$N$20*CG19</f>
        <v>0</v>
      </c>
      <c r="CS528" s="538">
        <f ca="1">Origination!$N$20*CH19</f>
        <v>0</v>
      </c>
      <c r="CT528" s="538">
        <f ca="1">Origination!$N$20*CI19</f>
        <v>0</v>
      </c>
      <c r="CU528" s="538">
        <f ca="1">Origination!$N$20*CJ19</f>
        <v>0</v>
      </c>
      <c r="CV528" s="538">
        <f ca="1">Origination!$N$20*CK19</f>
        <v>0</v>
      </c>
      <c r="CW528" s="538">
        <f ca="1">Origination!$N$20*CL19</f>
        <v>0</v>
      </c>
      <c r="CX528" s="538">
        <f ca="1">Origination!$N$20*CM19</f>
        <v>0</v>
      </c>
      <c r="CY528" s="538">
        <f ca="1">Origination!$N$20*CN19</f>
        <v>0</v>
      </c>
      <c r="CZ528" s="538">
        <f ca="1">Origination!$N$20*CO19</f>
        <v>0</v>
      </c>
      <c r="DA528" s="538">
        <f ca="1">Origination!$N$20*CP19</f>
        <v>0</v>
      </c>
      <c r="DB528" s="538">
        <f ca="1">Origination!$N$20*CQ19</f>
        <v>0</v>
      </c>
      <c r="DC528" s="538">
        <f ca="1">Origination!$N$20*CR19</f>
        <v>0</v>
      </c>
      <c r="DD528" s="538">
        <f ca="1">Origination!$N$20*CS19</f>
        <v>0</v>
      </c>
      <c r="DE528" s="538">
        <f ca="1">Origination!$N$20*CT19</f>
        <v>0</v>
      </c>
      <c r="DF528" s="538">
        <f ca="1">Origination!$N$20*CU19</f>
        <v>0</v>
      </c>
      <c r="DG528" s="538">
        <f ca="1">Origination!$N$20*CV19</f>
        <v>0</v>
      </c>
      <c r="DH528" s="538">
        <f ca="1">Origination!$N$20*CW19</f>
        <v>0</v>
      </c>
      <c r="DI528" s="538">
        <f ca="1">Origination!$N$20*CX19</f>
        <v>0</v>
      </c>
      <c r="DJ528" s="538">
        <f ca="1">Origination!$N$20*CY19</f>
        <v>0</v>
      </c>
      <c r="DK528" s="538">
        <f ca="1">Origination!$N$20*CZ19</f>
        <v>0</v>
      </c>
      <c r="DL528" s="538">
        <f ca="1">Origination!$N$20*DA19</f>
        <v>0</v>
      </c>
      <c r="DM528" s="538">
        <f ca="1">Origination!$N$20*DB19</f>
        <v>0</v>
      </c>
      <c r="DN528" s="538">
        <f ca="1">Origination!$N$20*DC19</f>
        <v>0</v>
      </c>
      <c r="DO528" s="538">
        <f ca="1">Origination!$N$20*DD19</f>
        <v>0</v>
      </c>
      <c r="DP528" s="538">
        <f ca="1">Origination!$N$20*DE19</f>
        <v>0</v>
      </c>
      <c r="DQ528" s="538">
        <f ca="1">Origination!$N$20*DF19</f>
        <v>0</v>
      </c>
      <c r="DR528" s="538">
        <f ca="1">Origination!$N$20*DG19</f>
        <v>0</v>
      </c>
      <c r="DS528" s="538">
        <f ca="1">Origination!$N$20*DH19</f>
        <v>0</v>
      </c>
    </row>
    <row r="529" spans="1:123" hidden="1" outlineLevel="1" x14ac:dyDescent="0.25">
      <c r="A529" s="579" t="s">
        <v>280</v>
      </c>
      <c r="B529" s="580" t="s">
        <v>247</v>
      </c>
      <c r="C529" s="550">
        <v>13</v>
      </c>
      <c r="D529" s="551"/>
      <c r="E529" s="551"/>
      <c r="F529" s="551"/>
      <c r="G529" s="551"/>
      <c r="H529" s="551"/>
      <c r="I529" s="551"/>
      <c r="J529" s="551"/>
      <c r="K529" s="551"/>
      <c r="L529" s="551"/>
      <c r="M529" s="551"/>
      <c r="N529" s="551"/>
      <c r="O529" s="551"/>
      <c r="P529" s="538">
        <f ca="1">Origination!$O$20*D19</f>
        <v>1712.157433329847</v>
      </c>
      <c r="Q529" s="538">
        <f ca="1">Origination!$O$20*E19</f>
        <v>1745.6871830658902</v>
      </c>
      <c r="R529" s="538">
        <f ca="1">Origination!$O$20*F19</f>
        <v>1779.8735570675967</v>
      </c>
      <c r="S529" s="538">
        <f ca="1">Origination!$O$20*G19</f>
        <v>1814.729414226837</v>
      </c>
      <c r="T529" s="538">
        <f ca="1">Origination!$O$20*H19</f>
        <v>1850.2678652554462</v>
      </c>
      <c r="U529" s="538">
        <f ca="1">Origination!$O$20*I19</f>
        <v>1886.5022776166984</v>
      </c>
      <c r="V529" s="538">
        <f ca="1">Origination!$O$20*J19</f>
        <v>1923.4462805533587</v>
      </c>
      <c r="W529" s="538">
        <f ca="1">Origination!$O$20*K19</f>
        <v>1961.1137702141959</v>
      </c>
      <c r="X529" s="538">
        <f ca="1">Origination!$O$20*L19</f>
        <v>1999.5189148808902</v>
      </c>
      <c r="Y529" s="538">
        <f ca="1">Origination!$O$20*M19</f>
        <v>2038.6761602973079</v>
      </c>
      <c r="Z529" s="538">
        <f ca="1">Origination!$O$20*N19</f>
        <v>2078.6002351031298</v>
      </c>
      <c r="AA529" s="538">
        <f ca="1">Origination!$O$20*O19</f>
        <v>2119.3061563738993</v>
      </c>
      <c r="AB529" s="538">
        <f ca="1">Origination!$O$20*P19</f>
        <v>2160.8092352695553</v>
      </c>
      <c r="AC529" s="538">
        <f ca="1">Origination!$O$20*Q19</f>
        <v>2203.1250827935837</v>
      </c>
      <c r="AD529" s="538">
        <f ca="1">Origination!$O$20*R19</f>
        <v>2246.2696156649581</v>
      </c>
      <c r="AE529" s="538">
        <f ca="1">Origination!$O$20*S19</f>
        <v>2290.2590623050637</v>
      </c>
      <c r="AF529" s="538">
        <f ca="1">Origination!$O$20*T19</f>
        <v>2335.1099689418711</v>
      </c>
      <c r="AG529" s="538">
        <f ca="1">Origination!$O$20*U19</f>
        <v>2380.8392058336494</v>
      </c>
      <c r="AH529" s="538">
        <f ca="1">Origination!$O$20*V19</f>
        <v>2427.4639736145582</v>
      </c>
      <c r="AI529" s="538">
        <f ca="1">Origination!$O$20*W19</f>
        <v>2475.0018097645102</v>
      </c>
      <c r="AJ529" s="538">
        <f ca="1">Origination!$O$20*X19</f>
        <v>2523.4705952057316</v>
      </c>
      <c r="AK529" s="538">
        <f ca="1">Origination!$O$20*Y19</f>
        <v>2572.888561028511</v>
      </c>
      <c r="AL529" s="538">
        <f ca="1">Origination!$O$20*Z19</f>
        <v>2623.2742953486522</v>
      </c>
      <c r="AM529" s="538">
        <f ca="1">Origination!$O$20*AA19</f>
        <v>2674.6467502992305</v>
      </c>
      <c r="AN529" s="538">
        <f ca="1">Origination!$O$20*AB19</f>
        <v>2727.0252491592569</v>
      </c>
      <c r="AO529" s="538">
        <f ca="1">Origination!$O$20*AC19</f>
        <v>2780.429493621959</v>
      </c>
      <c r="AP529" s="538">
        <f ca="1">Origination!$O$20*AD19</f>
        <v>2834.8795712053889</v>
      </c>
      <c r="AQ529" s="538">
        <f ca="1">Origination!$O$20*AE19</f>
        <v>2890.3959628081611</v>
      </c>
      <c r="AR529" s="538">
        <f ca="1">Origination!$O$20*AF19</f>
        <v>2946.9995504131543</v>
      </c>
      <c r="AS529" s="538">
        <f ca="1">Origination!$O$20*AG19</f>
        <v>3004.7116249420787</v>
      </c>
      <c r="AT529" s="538">
        <f ca="1">Origination!$O$20*AH19</f>
        <v>3063.5538942638609</v>
      </c>
      <c r="AU529" s="538">
        <f ca="1">Origination!$O$20*AI19</f>
        <v>3123.5484913598616</v>
      </c>
      <c r="AV529" s="538">
        <f ca="1">Origination!$O$20*AJ19</f>
        <v>3184.7179826489919</v>
      </c>
      <c r="AW529" s="538">
        <f ca="1">Origination!$O$20*AK19</f>
        <v>3247.0853764758681</v>
      </c>
      <c r="AX529" s="538">
        <f ca="1">Origination!$O$20*AL19</f>
        <v>3310.6741317651872</v>
      </c>
      <c r="AY529" s="538">
        <f ca="1">Origination!$O$20*AM19</f>
        <v>3375.5081668455891</v>
      </c>
      <c r="AZ529" s="538">
        <f ca="1">Origination!$O$20*AN19</f>
        <v>3441.6118684463149</v>
      </c>
      <c r="BA529" s="538">
        <f ca="1">Origination!$O$20*AO19</f>
        <v>3509.0101008700558</v>
      </c>
      <c r="BB529" s="538">
        <f ca="1">Origination!$O$20*AP19</f>
        <v>3577.7282153454271</v>
      </c>
      <c r="BC529" s="538">
        <f ca="1">Origination!$O$20*AQ19</f>
        <v>3647.7920595626088</v>
      </c>
      <c r="BD529" s="538">
        <f ca="1">Origination!$O$20*AR19</f>
        <v>3719.2279873957095</v>
      </c>
      <c r="BE529" s="538">
        <f ca="1">Origination!$O$20*AS19</f>
        <v>3792.0628688155425</v>
      </c>
      <c r="BF529" s="538">
        <f ca="1">Origination!$O$20*AT19</f>
        <v>0</v>
      </c>
      <c r="BG529" s="538">
        <f ca="1">Origination!$O$20*AU19</f>
        <v>0</v>
      </c>
      <c r="BH529" s="538">
        <f ca="1">Origination!$O$20*AV19</f>
        <v>0</v>
      </c>
      <c r="BI529" s="538">
        <f ca="1">Origination!$O$20*AW19</f>
        <v>0</v>
      </c>
      <c r="BJ529" s="538">
        <f ca="1">Origination!$O$20*AX19</f>
        <v>0</v>
      </c>
      <c r="BK529" s="538">
        <f ca="1">Origination!$O$20*AY19</f>
        <v>0</v>
      </c>
      <c r="BL529" s="538">
        <f ca="1">Origination!$O$20*AZ19</f>
        <v>0</v>
      </c>
      <c r="BM529" s="538">
        <f ca="1">Origination!$O$20*BA19</f>
        <v>0</v>
      </c>
      <c r="BN529" s="538">
        <f ca="1">Origination!$O$20*BB19</f>
        <v>0</v>
      </c>
      <c r="BO529" s="538">
        <f ca="1">Origination!$O$20*BC19</f>
        <v>0</v>
      </c>
      <c r="BP529" s="538">
        <f ca="1">Origination!$O$20*BD19</f>
        <v>0</v>
      </c>
      <c r="BQ529" s="538">
        <f ca="1">Origination!$O$20*BE19</f>
        <v>0</v>
      </c>
      <c r="BR529" s="538">
        <f ca="1">Origination!$O$20*BF19</f>
        <v>0</v>
      </c>
      <c r="BS529" s="538">
        <f ca="1">Origination!$O$20*BG19</f>
        <v>0</v>
      </c>
      <c r="BT529" s="538">
        <f ca="1">Origination!$O$20*BH19</f>
        <v>0</v>
      </c>
      <c r="BU529" s="538">
        <f ca="1">Origination!$O$20*BI19</f>
        <v>0</v>
      </c>
      <c r="BV529" s="538">
        <f ca="1">Origination!$O$20*BJ19</f>
        <v>0</v>
      </c>
      <c r="BW529" s="538">
        <f ca="1">Origination!$O$20*BK19</f>
        <v>0</v>
      </c>
      <c r="BX529" s="538">
        <f ca="1">Origination!$O$20*BL19</f>
        <v>0</v>
      </c>
      <c r="BY529" s="538">
        <f ca="1">Origination!$O$20*BM19</f>
        <v>0</v>
      </c>
      <c r="BZ529" s="538">
        <f ca="1">Origination!$O$20*BN19</f>
        <v>0</v>
      </c>
      <c r="CA529" s="538">
        <f ca="1">Origination!$O$20*BO19</f>
        <v>0</v>
      </c>
      <c r="CB529" s="538">
        <f ca="1">Origination!$O$20*BP19</f>
        <v>0</v>
      </c>
      <c r="CC529" s="538">
        <f ca="1">Origination!$O$20*BQ19</f>
        <v>0</v>
      </c>
      <c r="CD529" s="538">
        <f ca="1">Origination!$O$20*BR19</f>
        <v>0</v>
      </c>
      <c r="CE529" s="538">
        <f ca="1">Origination!$O$20*BS19</f>
        <v>0</v>
      </c>
      <c r="CF529" s="538">
        <f ca="1">Origination!$O$20*BT19</f>
        <v>0</v>
      </c>
      <c r="CG529" s="538">
        <f ca="1">Origination!$O$20*BU19</f>
        <v>0</v>
      </c>
      <c r="CH529" s="538">
        <f ca="1">Origination!$O$20*BV19</f>
        <v>0</v>
      </c>
      <c r="CI529" s="538">
        <f ca="1">Origination!$O$20*BW19</f>
        <v>0</v>
      </c>
      <c r="CJ529" s="538">
        <f ca="1">Origination!$O$20*BX19</f>
        <v>0</v>
      </c>
      <c r="CK529" s="538">
        <f ca="1">Origination!$O$20*BY19</f>
        <v>0</v>
      </c>
      <c r="CL529" s="538">
        <f ca="1">Origination!$O$20*BZ19</f>
        <v>0</v>
      </c>
      <c r="CM529" s="538">
        <f ca="1">Origination!$O$20*CA19</f>
        <v>0</v>
      </c>
      <c r="CN529" s="538">
        <f ca="1">Origination!$O$20*CB19</f>
        <v>0</v>
      </c>
      <c r="CO529" s="538">
        <f ca="1">Origination!$O$20*CC19</f>
        <v>0</v>
      </c>
      <c r="CP529" s="538">
        <f ca="1">Origination!$O$20*CD19</f>
        <v>0</v>
      </c>
      <c r="CQ529" s="538">
        <f ca="1">Origination!$O$20*CE19</f>
        <v>0</v>
      </c>
      <c r="CR529" s="538">
        <f ca="1">Origination!$O$20*CF19</f>
        <v>0</v>
      </c>
      <c r="CS529" s="538">
        <f ca="1">Origination!$O$20*CG19</f>
        <v>0</v>
      </c>
      <c r="CT529" s="538">
        <f ca="1">Origination!$O$20*CH19</f>
        <v>0</v>
      </c>
      <c r="CU529" s="538">
        <f ca="1">Origination!$O$20*CI19</f>
        <v>0</v>
      </c>
      <c r="CV529" s="538">
        <f ca="1">Origination!$O$20*CJ19</f>
        <v>0</v>
      </c>
      <c r="CW529" s="538">
        <f ca="1">Origination!$O$20*CK19</f>
        <v>0</v>
      </c>
      <c r="CX529" s="538">
        <f ca="1">Origination!$O$20*CL19</f>
        <v>0</v>
      </c>
      <c r="CY529" s="538">
        <f ca="1">Origination!$O$20*CM19</f>
        <v>0</v>
      </c>
      <c r="CZ529" s="538">
        <f ca="1">Origination!$O$20*CN19</f>
        <v>0</v>
      </c>
      <c r="DA529" s="538">
        <f ca="1">Origination!$O$20*CO19</f>
        <v>0</v>
      </c>
      <c r="DB529" s="538">
        <f ca="1">Origination!$O$20*CP19</f>
        <v>0</v>
      </c>
      <c r="DC529" s="538">
        <f ca="1">Origination!$O$20*CQ19</f>
        <v>0</v>
      </c>
      <c r="DD529" s="538">
        <f ca="1">Origination!$O$20*CR19</f>
        <v>0</v>
      </c>
      <c r="DE529" s="538">
        <f ca="1">Origination!$O$20*CS19</f>
        <v>0</v>
      </c>
      <c r="DF529" s="538">
        <f ca="1">Origination!$O$20*CT19</f>
        <v>0</v>
      </c>
      <c r="DG529" s="538">
        <f ca="1">Origination!$O$20*CU19</f>
        <v>0</v>
      </c>
      <c r="DH529" s="538">
        <f ca="1">Origination!$O$20*CV19</f>
        <v>0</v>
      </c>
      <c r="DI529" s="538">
        <f ca="1">Origination!$O$20*CW19</f>
        <v>0</v>
      </c>
      <c r="DJ529" s="538">
        <f ca="1">Origination!$O$20*CX19</f>
        <v>0</v>
      </c>
      <c r="DK529" s="538">
        <f ca="1">Origination!$O$20*CY19</f>
        <v>0</v>
      </c>
      <c r="DL529" s="538">
        <f ca="1">Origination!$O$20*CZ19</f>
        <v>0</v>
      </c>
      <c r="DM529" s="538">
        <f ca="1">Origination!$O$20*DA19</f>
        <v>0</v>
      </c>
      <c r="DN529" s="538">
        <f ca="1">Origination!$O$20*DB19</f>
        <v>0</v>
      </c>
      <c r="DO529" s="538">
        <f ca="1">Origination!$O$20*DC19</f>
        <v>0</v>
      </c>
      <c r="DP529" s="538">
        <f ca="1">Origination!$O$20*DD19</f>
        <v>0</v>
      </c>
      <c r="DQ529" s="538">
        <f ca="1">Origination!$O$20*DE19</f>
        <v>0</v>
      </c>
      <c r="DR529" s="538">
        <f ca="1">Origination!$O$20*DF19</f>
        <v>0</v>
      </c>
      <c r="DS529" s="538">
        <f ca="1">Origination!$O$20*DG19</f>
        <v>0</v>
      </c>
    </row>
    <row r="530" spans="1:123" hidden="1" outlineLevel="1" x14ac:dyDescent="0.25">
      <c r="A530" s="579" t="s">
        <v>280</v>
      </c>
      <c r="B530" s="580" t="s">
        <v>247</v>
      </c>
      <c r="C530" s="550">
        <v>14</v>
      </c>
      <c r="D530" s="551"/>
      <c r="E530" s="551"/>
      <c r="F530" s="551"/>
      <c r="G530" s="551"/>
      <c r="H530" s="551"/>
      <c r="I530" s="551"/>
      <c r="J530" s="551"/>
      <c r="K530" s="551"/>
      <c r="L530" s="551"/>
      <c r="M530" s="551"/>
      <c r="N530" s="551"/>
      <c r="O530" s="551"/>
      <c r="P530" s="551"/>
      <c r="Q530" s="538">
        <f ca="1">Origination!$P$20*D19</f>
        <v>1400.8560818153294</v>
      </c>
      <c r="R530" s="538">
        <f ca="1">Origination!$P$20*E19</f>
        <v>1428.2895134175465</v>
      </c>
      <c r="S530" s="538">
        <f ca="1">Origination!$P$20*F19</f>
        <v>1456.2601830553065</v>
      </c>
      <c r="T530" s="538">
        <f ca="1">Origination!$P$20*G19</f>
        <v>1484.7786116401394</v>
      </c>
      <c r="U530" s="538">
        <f ca="1">Origination!$P$20*H19</f>
        <v>1513.8555261180923</v>
      </c>
      <c r="V530" s="538">
        <f ca="1">Origination!$P$20*I19</f>
        <v>1543.5018635045715</v>
      </c>
      <c r="W530" s="538">
        <f ca="1">Origination!$P$20*J19</f>
        <v>1573.7287749982027</v>
      </c>
      <c r="X530" s="538">
        <f ca="1">Origination!$P$20*K19</f>
        <v>1604.547630175251</v>
      </c>
      <c r="Y530" s="538">
        <f ca="1">Origination!$P$20*L19</f>
        <v>1635.9700212661828</v>
      </c>
      <c r="Z530" s="538">
        <f ca="1">Origination!$P$20*M19</f>
        <v>1668.0077675159791</v>
      </c>
      <c r="AA530" s="538">
        <f ca="1">Origination!$P$20*N19</f>
        <v>1700.6729196298336</v>
      </c>
      <c r="AB530" s="538">
        <f ca="1">Origination!$P$20*O19</f>
        <v>1733.9777643059178</v>
      </c>
      <c r="AC530" s="538">
        <f ca="1">Origination!$P$20*P19</f>
        <v>1767.9348288569088</v>
      </c>
      <c r="AD530" s="538">
        <f ca="1">Origination!$P$20*Q19</f>
        <v>1802.5568859220232</v>
      </c>
      <c r="AE530" s="538">
        <f ca="1">Origination!$P$20*R19</f>
        <v>1837.8569582713294</v>
      </c>
      <c r="AF530" s="538">
        <f ca="1">Origination!$P$20*S19</f>
        <v>1873.8483237041428</v>
      </c>
      <c r="AG530" s="538">
        <f ca="1">Origination!$P$20*T19</f>
        <v>1910.5445200433489</v>
      </c>
      <c r="AH530" s="538">
        <f ca="1">Origination!$P$20*U19</f>
        <v>1947.9593502275311</v>
      </c>
      <c r="AI530" s="538">
        <f ca="1">Origination!$P$20*V19</f>
        <v>1986.1068875028202</v>
      </c>
      <c r="AJ530" s="538">
        <f ca="1">Origination!$P$20*W19</f>
        <v>2025.0014807164175</v>
      </c>
      <c r="AK530" s="538">
        <f ca="1">Origination!$P$20*X19</f>
        <v>2064.6577597137803</v>
      </c>
      <c r="AL530" s="538">
        <f ca="1">Origination!$P$20*Y19</f>
        <v>2105.090640841509</v>
      </c>
      <c r="AM530" s="538">
        <f ca="1">Origination!$P$20*Z19</f>
        <v>2146.3153325579883</v>
      </c>
      <c r="AN530" s="538">
        <f ca="1">Origination!$P$20*AA19</f>
        <v>2188.3473411539157</v>
      </c>
      <c r="AO530" s="538">
        <f ca="1">Origination!$P$20*AB19</f>
        <v>2231.2024765848464</v>
      </c>
      <c r="AP530" s="538">
        <f ca="1">Origination!$P$20*AC19</f>
        <v>2274.8968584179665</v>
      </c>
      <c r="AQ530" s="538">
        <f ca="1">Origination!$P$20*AD19</f>
        <v>2319.4469218953182</v>
      </c>
      <c r="AR530" s="538">
        <f ca="1">Origination!$P$20*AE19</f>
        <v>2364.8694241157682</v>
      </c>
      <c r="AS530" s="538">
        <f ca="1">Origination!$P$20*AF19</f>
        <v>2411.1814503380356</v>
      </c>
      <c r="AT530" s="538">
        <f ca="1">Origination!$P$20*AG19</f>
        <v>2458.4004204071553</v>
      </c>
      <c r="AU530" s="538">
        <f ca="1">Origination!$P$20*AH19</f>
        <v>2506.5440953067955</v>
      </c>
      <c r="AV530" s="538">
        <f ca="1">Origination!$P$20*AI19</f>
        <v>2555.6305838398866</v>
      </c>
      <c r="AW530" s="538">
        <f ca="1">Origination!$P$20*AJ19</f>
        <v>2605.6783494400843</v>
      </c>
      <c r="AX530" s="538">
        <f ca="1">Origination!$P$20*AK19</f>
        <v>2656.7062171166194</v>
      </c>
      <c r="AY530" s="538">
        <f ca="1">Origination!$P$20*AL19</f>
        <v>2708.7333805351532</v>
      </c>
      <c r="AZ530" s="538">
        <f ca="1">Origination!$P$20*AM19</f>
        <v>2761.7794092373001</v>
      </c>
      <c r="BA530" s="538">
        <f ca="1">Origination!$P$20*AN19</f>
        <v>2815.8642560015305</v>
      </c>
      <c r="BB530" s="538">
        <f ca="1">Origination!$P$20*AO19</f>
        <v>2871.0082643482274</v>
      </c>
      <c r="BC530" s="538">
        <f ca="1">Origination!$P$20*AP19</f>
        <v>2927.2321761917133</v>
      </c>
      <c r="BD530" s="538">
        <f ca="1">Origination!$P$20*AQ19</f>
        <v>2984.5571396421346</v>
      </c>
      <c r="BE530" s="538">
        <f ca="1">Origination!$P$20*AR19</f>
        <v>3043.0047169601262</v>
      </c>
      <c r="BF530" s="538">
        <f ca="1">Origination!$P$20*AS19</f>
        <v>3102.5968926672622</v>
      </c>
      <c r="BG530" s="538">
        <f ca="1">Origination!$P$20*AT19</f>
        <v>0</v>
      </c>
      <c r="BH530" s="538">
        <f ca="1">Origination!$P$20*AU19</f>
        <v>0</v>
      </c>
      <c r="BI530" s="538">
        <f ca="1">Origination!$P$20*AV19</f>
        <v>0</v>
      </c>
      <c r="BJ530" s="538">
        <f ca="1">Origination!$P$20*AW19</f>
        <v>0</v>
      </c>
      <c r="BK530" s="538">
        <f ca="1">Origination!$P$20*AX19</f>
        <v>0</v>
      </c>
      <c r="BL530" s="538">
        <f ca="1">Origination!$P$20*AY19</f>
        <v>0</v>
      </c>
      <c r="BM530" s="538">
        <f ca="1">Origination!$P$20*AZ19</f>
        <v>0</v>
      </c>
      <c r="BN530" s="538">
        <f ca="1">Origination!$P$20*BA19</f>
        <v>0</v>
      </c>
      <c r="BO530" s="538">
        <f ca="1">Origination!$P$20*BB19</f>
        <v>0</v>
      </c>
      <c r="BP530" s="538">
        <f ca="1">Origination!$P$20*BC19</f>
        <v>0</v>
      </c>
      <c r="BQ530" s="538">
        <f ca="1">Origination!$P$20*BD19</f>
        <v>0</v>
      </c>
      <c r="BR530" s="538">
        <f ca="1">Origination!$P$20*BE19</f>
        <v>0</v>
      </c>
      <c r="BS530" s="538">
        <f ca="1">Origination!$P$20*BF19</f>
        <v>0</v>
      </c>
      <c r="BT530" s="538">
        <f ca="1">Origination!$P$20*BG19</f>
        <v>0</v>
      </c>
      <c r="BU530" s="538">
        <f ca="1">Origination!$P$20*BH19</f>
        <v>0</v>
      </c>
      <c r="BV530" s="538">
        <f ca="1">Origination!$P$20*BI19</f>
        <v>0</v>
      </c>
      <c r="BW530" s="538">
        <f ca="1">Origination!$P$20*BJ19</f>
        <v>0</v>
      </c>
      <c r="BX530" s="538">
        <f ca="1">Origination!$P$20*BK19</f>
        <v>0</v>
      </c>
      <c r="BY530" s="538">
        <f ca="1">Origination!$P$20*BL19</f>
        <v>0</v>
      </c>
      <c r="BZ530" s="538">
        <f ca="1">Origination!$P$20*BM19</f>
        <v>0</v>
      </c>
      <c r="CA530" s="538">
        <f ca="1">Origination!$P$20*BN19</f>
        <v>0</v>
      </c>
      <c r="CB530" s="538">
        <f ca="1">Origination!$P$20*BO19</f>
        <v>0</v>
      </c>
      <c r="CC530" s="538">
        <f ca="1">Origination!$P$20*BP19</f>
        <v>0</v>
      </c>
      <c r="CD530" s="538">
        <f ca="1">Origination!$P$20*BQ19</f>
        <v>0</v>
      </c>
      <c r="CE530" s="538">
        <f ca="1">Origination!$P$20*BR19</f>
        <v>0</v>
      </c>
      <c r="CF530" s="538">
        <f ca="1">Origination!$P$20*BS19</f>
        <v>0</v>
      </c>
      <c r="CG530" s="538">
        <f ca="1">Origination!$P$20*BT19</f>
        <v>0</v>
      </c>
      <c r="CH530" s="538">
        <f ca="1">Origination!$P$20*BU19</f>
        <v>0</v>
      </c>
      <c r="CI530" s="538">
        <f ca="1">Origination!$P$20*BV19</f>
        <v>0</v>
      </c>
      <c r="CJ530" s="538">
        <f ca="1">Origination!$P$20*BW19</f>
        <v>0</v>
      </c>
      <c r="CK530" s="538">
        <f ca="1">Origination!$P$20*BX19</f>
        <v>0</v>
      </c>
      <c r="CL530" s="538">
        <f ca="1">Origination!$P$20*BY19</f>
        <v>0</v>
      </c>
      <c r="CM530" s="538">
        <f ca="1">Origination!$P$20*BZ19</f>
        <v>0</v>
      </c>
      <c r="CN530" s="538">
        <f ca="1">Origination!$P$20*CA19</f>
        <v>0</v>
      </c>
      <c r="CO530" s="538">
        <f ca="1">Origination!$P$20*CB19</f>
        <v>0</v>
      </c>
      <c r="CP530" s="538">
        <f ca="1">Origination!$P$20*CC19</f>
        <v>0</v>
      </c>
      <c r="CQ530" s="538">
        <f ca="1">Origination!$P$20*CD19</f>
        <v>0</v>
      </c>
      <c r="CR530" s="538">
        <f ca="1">Origination!$P$20*CE19</f>
        <v>0</v>
      </c>
      <c r="CS530" s="538">
        <f ca="1">Origination!$P$20*CF19</f>
        <v>0</v>
      </c>
      <c r="CT530" s="538">
        <f ca="1">Origination!$P$20*CG19</f>
        <v>0</v>
      </c>
      <c r="CU530" s="538">
        <f ca="1">Origination!$P$20*CH19</f>
        <v>0</v>
      </c>
      <c r="CV530" s="538">
        <f ca="1">Origination!$P$20*CI19</f>
        <v>0</v>
      </c>
      <c r="CW530" s="538">
        <f ca="1">Origination!$P$20*CJ19</f>
        <v>0</v>
      </c>
      <c r="CX530" s="538">
        <f ca="1">Origination!$P$20*CK19</f>
        <v>0</v>
      </c>
      <c r="CY530" s="538">
        <f ca="1">Origination!$P$20*CL19</f>
        <v>0</v>
      </c>
      <c r="CZ530" s="538">
        <f ca="1">Origination!$P$20*CM19</f>
        <v>0</v>
      </c>
      <c r="DA530" s="538">
        <f ca="1">Origination!$P$20*CN19</f>
        <v>0</v>
      </c>
      <c r="DB530" s="538">
        <f ca="1">Origination!$P$20*CO19</f>
        <v>0</v>
      </c>
      <c r="DC530" s="538">
        <f ca="1">Origination!$P$20*CP19</f>
        <v>0</v>
      </c>
      <c r="DD530" s="538">
        <f ca="1">Origination!$P$20*CQ19</f>
        <v>0</v>
      </c>
      <c r="DE530" s="538">
        <f ca="1">Origination!$P$20*CR19</f>
        <v>0</v>
      </c>
      <c r="DF530" s="538">
        <f ca="1">Origination!$P$20*CS19</f>
        <v>0</v>
      </c>
      <c r="DG530" s="538">
        <f ca="1">Origination!$P$20*CT19</f>
        <v>0</v>
      </c>
      <c r="DH530" s="538">
        <f ca="1">Origination!$P$20*CU19</f>
        <v>0</v>
      </c>
      <c r="DI530" s="538">
        <f ca="1">Origination!$P$20*CV19</f>
        <v>0</v>
      </c>
      <c r="DJ530" s="538">
        <f ca="1">Origination!$P$20*CW19</f>
        <v>0</v>
      </c>
      <c r="DK530" s="538">
        <f ca="1">Origination!$P$20*CX19</f>
        <v>0</v>
      </c>
      <c r="DL530" s="538">
        <f ca="1">Origination!$P$20*CY19</f>
        <v>0</v>
      </c>
      <c r="DM530" s="538">
        <f ca="1">Origination!$P$20*CZ19</f>
        <v>0</v>
      </c>
      <c r="DN530" s="538">
        <f ca="1">Origination!$P$20*DA19</f>
        <v>0</v>
      </c>
      <c r="DO530" s="538">
        <f ca="1">Origination!$P$20*DB19</f>
        <v>0</v>
      </c>
      <c r="DP530" s="538">
        <f ca="1">Origination!$P$20*DC19</f>
        <v>0</v>
      </c>
      <c r="DQ530" s="538">
        <f ca="1">Origination!$P$20*DD19</f>
        <v>0</v>
      </c>
      <c r="DR530" s="538">
        <f ca="1">Origination!$P$20*DE19</f>
        <v>0</v>
      </c>
      <c r="DS530" s="538">
        <f ca="1">Origination!$P$20*DF19</f>
        <v>0</v>
      </c>
    </row>
    <row r="531" spans="1:123" hidden="1" outlineLevel="1" x14ac:dyDescent="0.25">
      <c r="A531" s="579" t="s">
        <v>280</v>
      </c>
      <c r="B531" s="580" t="s">
        <v>247</v>
      </c>
      <c r="C531" s="550">
        <v>15</v>
      </c>
      <c r="D531" s="551"/>
      <c r="E531" s="551"/>
      <c r="F531" s="551"/>
      <c r="G531" s="551"/>
      <c r="H531" s="551"/>
      <c r="I531" s="551"/>
      <c r="J531" s="551"/>
      <c r="K531" s="551"/>
      <c r="L531" s="551"/>
      <c r="M531" s="551"/>
      <c r="N531" s="551"/>
      <c r="O531" s="551"/>
      <c r="P531" s="551"/>
      <c r="Q531" s="551"/>
      <c r="R531" s="538">
        <f ca="1">Origination!$Q$20*D19</f>
        <v>1400.8560818153294</v>
      </c>
      <c r="S531" s="538">
        <f ca="1">Origination!$Q$20*E19</f>
        <v>1428.2895134175465</v>
      </c>
      <c r="T531" s="538">
        <f ca="1">Origination!$Q$20*F19</f>
        <v>1456.2601830553065</v>
      </c>
      <c r="U531" s="538">
        <f ca="1">Origination!$Q$20*G19</f>
        <v>1484.7786116401394</v>
      </c>
      <c r="V531" s="538">
        <f ca="1">Origination!$Q$20*H19</f>
        <v>1513.8555261180923</v>
      </c>
      <c r="W531" s="538">
        <f ca="1">Origination!$Q$20*I19</f>
        <v>1543.5018635045715</v>
      </c>
      <c r="X531" s="538">
        <f ca="1">Origination!$Q$20*J19</f>
        <v>1573.7287749982027</v>
      </c>
      <c r="Y531" s="538">
        <f ca="1">Origination!$Q$20*K19</f>
        <v>1604.547630175251</v>
      </c>
      <c r="Z531" s="538">
        <f ca="1">Origination!$Q$20*L19</f>
        <v>1635.9700212661828</v>
      </c>
      <c r="AA531" s="538">
        <f ca="1">Origination!$Q$20*M19</f>
        <v>1668.0077675159791</v>
      </c>
      <c r="AB531" s="538">
        <f ca="1">Origination!$Q$20*N19</f>
        <v>1700.6729196298336</v>
      </c>
      <c r="AC531" s="538">
        <f ca="1">Origination!$Q$20*O19</f>
        <v>1733.9777643059178</v>
      </c>
      <c r="AD531" s="538">
        <f ca="1">Origination!$Q$20*P19</f>
        <v>1767.9348288569088</v>
      </c>
      <c r="AE531" s="538">
        <f ca="1">Origination!$Q$20*Q19</f>
        <v>1802.5568859220232</v>
      </c>
      <c r="AF531" s="538">
        <f ca="1">Origination!$Q$20*R19</f>
        <v>1837.8569582713294</v>
      </c>
      <c r="AG531" s="538">
        <f ca="1">Origination!$Q$20*S19</f>
        <v>1873.8483237041428</v>
      </c>
      <c r="AH531" s="538">
        <f ca="1">Origination!$Q$20*T19</f>
        <v>1910.5445200433489</v>
      </c>
      <c r="AI531" s="538">
        <f ca="1">Origination!$Q$20*U19</f>
        <v>1947.9593502275311</v>
      </c>
      <c r="AJ531" s="538">
        <f ca="1">Origination!$Q$20*V19</f>
        <v>1986.1068875028202</v>
      </c>
      <c r="AK531" s="538">
        <f ca="1">Origination!$Q$20*W19</f>
        <v>2025.0014807164175</v>
      </c>
      <c r="AL531" s="538">
        <f ca="1">Origination!$Q$20*X19</f>
        <v>2064.6577597137803</v>
      </c>
      <c r="AM531" s="538">
        <f ca="1">Origination!$Q$20*Y19</f>
        <v>2105.090640841509</v>
      </c>
      <c r="AN531" s="538">
        <f ca="1">Origination!$Q$20*Z19</f>
        <v>2146.3153325579883</v>
      </c>
      <c r="AO531" s="538">
        <f ca="1">Origination!$Q$20*AA19</f>
        <v>2188.3473411539157</v>
      </c>
      <c r="AP531" s="538">
        <f ca="1">Origination!$Q$20*AB19</f>
        <v>2231.2024765848464</v>
      </c>
      <c r="AQ531" s="538">
        <f ca="1">Origination!$Q$20*AC19</f>
        <v>2274.8968584179665</v>
      </c>
      <c r="AR531" s="538">
        <f ca="1">Origination!$Q$20*AD19</f>
        <v>2319.4469218953182</v>
      </c>
      <c r="AS531" s="538">
        <f ca="1">Origination!$Q$20*AE19</f>
        <v>2364.8694241157682</v>
      </c>
      <c r="AT531" s="538">
        <f ca="1">Origination!$Q$20*AF19</f>
        <v>2411.1814503380356</v>
      </c>
      <c r="AU531" s="538">
        <f ca="1">Origination!$Q$20*AG19</f>
        <v>2458.4004204071553</v>
      </c>
      <c r="AV531" s="538">
        <f ca="1">Origination!$Q$20*AH19</f>
        <v>2506.5440953067955</v>
      </c>
      <c r="AW531" s="538">
        <f ca="1">Origination!$Q$20*AI19</f>
        <v>2555.6305838398866</v>
      </c>
      <c r="AX531" s="538">
        <f ca="1">Origination!$Q$20*AJ19</f>
        <v>2605.6783494400843</v>
      </c>
      <c r="AY531" s="538">
        <f ca="1">Origination!$Q$20*AK19</f>
        <v>2656.7062171166194</v>
      </c>
      <c r="AZ531" s="538">
        <f ca="1">Origination!$Q$20*AL19</f>
        <v>2708.7333805351532</v>
      </c>
      <c r="BA531" s="538">
        <f ca="1">Origination!$Q$20*AM19</f>
        <v>2761.7794092373001</v>
      </c>
      <c r="BB531" s="538">
        <f ca="1">Origination!$Q$20*AN19</f>
        <v>2815.8642560015305</v>
      </c>
      <c r="BC531" s="538">
        <f ca="1">Origination!$Q$20*AO19</f>
        <v>2871.0082643482274</v>
      </c>
      <c r="BD531" s="538">
        <f ca="1">Origination!$Q$20*AP19</f>
        <v>2927.2321761917133</v>
      </c>
      <c r="BE531" s="538">
        <f ca="1">Origination!$Q$20*AQ19</f>
        <v>2984.5571396421346</v>
      </c>
      <c r="BF531" s="538">
        <f ca="1">Origination!$Q$20*AR19</f>
        <v>3043.0047169601262</v>
      </c>
      <c r="BG531" s="538">
        <f ca="1">Origination!$Q$20*AS19</f>
        <v>3102.5968926672622</v>
      </c>
      <c r="BH531" s="538">
        <f ca="1">Origination!$Q$20*AT19</f>
        <v>0</v>
      </c>
      <c r="BI531" s="538">
        <f ca="1">Origination!$Q$20*AU19</f>
        <v>0</v>
      </c>
      <c r="BJ531" s="538">
        <f ca="1">Origination!$Q$20*AV19</f>
        <v>0</v>
      </c>
      <c r="BK531" s="538">
        <f ca="1">Origination!$Q$20*AW19</f>
        <v>0</v>
      </c>
      <c r="BL531" s="538">
        <f ca="1">Origination!$Q$20*AX19</f>
        <v>0</v>
      </c>
      <c r="BM531" s="538">
        <f ca="1">Origination!$Q$20*AY19</f>
        <v>0</v>
      </c>
      <c r="BN531" s="538">
        <f ca="1">Origination!$Q$20*AZ19</f>
        <v>0</v>
      </c>
      <c r="BO531" s="538">
        <f ca="1">Origination!$Q$20*BA19</f>
        <v>0</v>
      </c>
      <c r="BP531" s="538">
        <f ca="1">Origination!$Q$20*BB19</f>
        <v>0</v>
      </c>
      <c r="BQ531" s="538">
        <f ca="1">Origination!$Q$20*BC19</f>
        <v>0</v>
      </c>
      <c r="BR531" s="538">
        <f ca="1">Origination!$Q$20*BD19</f>
        <v>0</v>
      </c>
      <c r="BS531" s="538">
        <f ca="1">Origination!$Q$20*BE19</f>
        <v>0</v>
      </c>
      <c r="BT531" s="538">
        <f ca="1">Origination!$Q$20*BF19</f>
        <v>0</v>
      </c>
      <c r="BU531" s="538">
        <f ca="1">Origination!$Q$20*BG19</f>
        <v>0</v>
      </c>
      <c r="BV531" s="538">
        <f ca="1">Origination!$Q$20*BH19</f>
        <v>0</v>
      </c>
      <c r="BW531" s="538">
        <f ca="1">Origination!$Q$20*BI19</f>
        <v>0</v>
      </c>
      <c r="BX531" s="538">
        <f ca="1">Origination!$Q$20*BJ19</f>
        <v>0</v>
      </c>
      <c r="BY531" s="538">
        <f ca="1">Origination!$Q$20*BK19</f>
        <v>0</v>
      </c>
      <c r="BZ531" s="538">
        <f ca="1">Origination!$Q$20*BL19</f>
        <v>0</v>
      </c>
      <c r="CA531" s="538">
        <f ca="1">Origination!$Q$20*BM19</f>
        <v>0</v>
      </c>
      <c r="CB531" s="538">
        <f ca="1">Origination!$Q$20*BN19</f>
        <v>0</v>
      </c>
      <c r="CC531" s="538">
        <f ca="1">Origination!$Q$20*BO19</f>
        <v>0</v>
      </c>
      <c r="CD531" s="538">
        <f ca="1">Origination!$Q$20*BP19</f>
        <v>0</v>
      </c>
      <c r="CE531" s="538">
        <f ca="1">Origination!$Q$20*BQ19</f>
        <v>0</v>
      </c>
      <c r="CF531" s="538">
        <f ca="1">Origination!$Q$20*BR19</f>
        <v>0</v>
      </c>
      <c r="CG531" s="538">
        <f ca="1">Origination!$Q$20*BS19</f>
        <v>0</v>
      </c>
      <c r="CH531" s="538">
        <f ca="1">Origination!$Q$20*BT19</f>
        <v>0</v>
      </c>
      <c r="CI531" s="538">
        <f ca="1">Origination!$Q$20*BU19</f>
        <v>0</v>
      </c>
      <c r="CJ531" s="538">
        <f ca="1">Origination!$Q$20*BV19</f>
        <v>0</v>
      </c>
      <c r="CK531" s="538">
        <f ca="1">Origination!$Q$20*BW19</f>
        <v>0</v>
      </c>
      <c r="CL531" s="538">
        <f ca="1">Origination!$Q$20*BX19</f>
        <v>0</v>
      </c>
      <c r="CM531" s="538">
        <f ca="1">Origination!$Q$20*BY19</f>
        <v>0</v>
      </c>
      <c r="CN531" s="538">
        <f ca="1">Origination!$Q$20*BZ19</f>
        <v>0</v>
      </c>
      <c r="CO531" s="538">
        <f ca="1">Origination!$Q$20*CA19</f>
        <v>0</v>
      </c>
      <c r="CP531" s="538">
        <f ca="1">Origination!$Q$20*CB19</f>
        <v>0</v>
      </c>
      <c r="CQ531" s="538">
        <f ca="1">Origination!$Q$20*CC19</f>
        <v>0</v>
      </c>
      <c r="CR531" s="538">
        <f ca="1">Origination!$Q$20*CD19</f>
        <v>0</v>
      </c>
      <c r="CS531" s="538">
        <f ca="1">Origination!$Q$20*CE19</f>
        <v>0</v>
      </c>
      <c r="CT531" s="538">
        <f ca="1">Origination!$Q$20*CF19</f>
        <v>0</v>
      </c>
      <c r="CU531" s="538">
        <f ca="1">Origination!$Q$20*CG19</f>
        <v>0</v>
      </c>
      <c r="CV531" s="538">
        <f ca="1">Origination!$Q$20*CH19</f>
        <v>0</v>
      </c>
      <c r="CW531" s="538">
        <f ca="1">Origination!$Q$20*CI19</f>
        <v>0</v>
      </c>
      <c r="CX531" s="538">
        <f ca="1">Origination!$Q$20*CJ19</f>
        <v>0</v>
      </c>
      <c r="CY531" s="538">
        <f ca="1">Origination!$Q$20*CK19</f>
        <v>0</v>
      </c>
      <c r="CZ531" s="538">
        <f ca="1">Origination!$Q$20*CL19</f>
        <v>0</v>
      </c>
      <c r="DA531" s="538">
        <f ca="1">Origination!$Q$20*CM19</f>
        <v>0</v>
      </c>
      <c r="DB531" s="538">
        <f ca="1">Origination!$Q$20*CN19</f>
        <v>0</v>
      </c>
      <c r="DC531" s="538">
        <f ca="1">Origination!$Q$20*CO19</f>
        <v>0</v>
      </c>
      <c r="DD531" s="538">
        <f ca="1">Origination!$Q$20*CP19</f>
        <v>0</v>
      </c>
      <c r="DE531" s="538">
        <f ca="1">Origination!$Q$20*CQ19</f>
        <v>0</v>
      </c>
      <c r="DF531" s="538">
        <f ca="1">Origination!$Q$20*CR19</f>
        <v>0</v>
      </c>
      <c r="DG531" s="538">
        <f ca="1">Origination!$Q$20*CS19</f>
        <v>0</v>
      </c>
      <c r="DH531" s="538">
        <f ca="1">Origination!$Q$20*CT19</f>
        <v>0</v>
      </c>
      <c r="DI531" s="538">
        <f ca="1">Origination!$Q$20*CU19</f>
        <v>0</v>
      </c>
      <c r="DJ531" s="538">
        <f ca="1">Origination!$Q$20*CV19</f>
        <v>0</v>
      </c>
      <c r="DK531" s="538">
        <f ca="1">Origination!$Q$20*CW19</f>
        <v>0</v>
      </c>
      <c r="DL531" s="538">
        <f ca="1">Origination!$Q$20*CX19</f>
        <v>0</v>
      </c>
      <c r="DM531" s="538">
        <f ca="1">Origination!$Q$20*CY19</f>
        <v>0</v>
      </c>
      <c r="DN531" s="538">
        <f ca="1">Origination!$Q$20*CZ19</f>
        <v>0</v>
      </c>
      <c r="DO531" s="538">
        <f ca="1">Origination!$Q$20*DA19</f>
        <v>0</v>
      </c>
      <c r="DP531" s="538">
        <f ca="1">Origination!$Q$20*DB19</f>
        <v>0</v>
      </c>
      <c r="DQ531" s="538">
        <f ca="1">Origination!$Q$20*DC19</f>
        <v>0</v>
      </c>
      <c r="DR531" s="538">
        <f ca="1">Origination!$Q$20*DD19</f>
        <v>0</v>
      </c>
      <c r="DS531" s="538">
        <f ca="1">Origination!$Q$20*DE19</f>
        <v>0</v>
      </c>
    </row>
    <row r="532" spans="1:123" hidden="1" outlineLevel="1" x14ac:dyDescent="0.25">
      <c r="A532" s="579" t="s">
        <v>280</v>
      </c>
      <c r="B532" s="580" t="s">
        <v>247</v>
      </c>
      <c r="C532" s="550">
        <v>16</v>
      </c>
      <c r="D532" s="551"/>
      <c r="E532" s="551"/>
      <c r="F532" s="551"/>
      <c r="G532" s="551"/>
      <c r="H532" s="551"/>
      <c r="I532" s="551"/>
      <c r="J532" s="551"/>
      <c r="K532" s="551"/>
      <c r="L532" s="551"/>
      <c r="M532" s="551"/>
      <c r="N532" s="551"/>
      <c r="O532" s="551"/>
      <c r="P532" s="551"/>
      <c r="Q532" s="551"/>
      <c r="R532" s="551"/>
      <c r="S532" s="538">
        <f ca="1">Origination!$R$20*D19</f>
        <v>1556.5067575725882</v>
      </c>
      <c r="T532" s="538">
        <f ca="1">Origination!$R$20*E19</f>
        <v>1586.9883482417183</v>
      </c>
      <c r="U532" s="538">
        <f ca="1">Origination!$R$20*F19</f>
        <v>1618.0668700614515</v>
      </c>
      <c r="V532" s="538">
        <f ca="1">Origination!$R$20*G19</f>
        <v>1649.7540129334882</v>
      </c>
      <c r="W532" s="538">
        <f ca="1">Origination!$R$20*H19</f>
        <v>1682.0616956867693</v>
      </c>
      <c r="X532" s="538">
        <f ca="1">Origination!$R$20*I19</f>
        <v>1715.0020705606348</v>
      </c>
      <c r="Y532" s="538">
        <f ca="1">Origination!$R$20*J19</f>
        <v>1748.5875277757807</v>
      </c>
      <c r="Z532" s="538">
        <f ca="1">Origination!$R$20*K19</f>
        <v>1782.8307001947235</v>
      </c>
      <c r="AA532" s="538">
        <f ca="1">Origination!$R$20*L19</f>
        <v>1817.7444680735366</v>
      </c>
      <c r="AB532" s="538">
        <f ca="1">Origination!$R$20*M19</f>
        <v>1853.3419639066435</v>
      </c>
      <c r="AC532" s="538">
        <f ca="1">Origination!$R$20*N19</f>
        <v>1889.6365773664818</v>
      </c>
      <c r="AD532" s="538">
        <f ca="1">Origination!$R$20*O19</f>
        <v>1926.6419603399086</v>
      </c>
      <c r="AE532" s="538">
        <f ca="1">Origination!$R$20*P19</f>
        <v>1964.3720320632319</v>
      </c>
      <c r="AF532" s="538">
        <f ca="1">Origination!$R$20*Q19</f>
        <v>2002.8409843578036</v>
      </c>
      <c r="AG532" s="538">
        <f ca="1">Origination!$R$20*R19</f>
        <v>2042.0632869681438</v>
      </c>
      <c r="AH532" s="538">
        <f ca="1">Origination!$R$20*S19</f>
        <v>2082.0536930046032</v>
      </c>
      <c r="AI532" s="538">
        <f ca="1">Origination!$R$20*T19</f>
        <v>2122.8272444926101</v>
      </c>
      <c r="AJ532" s="538">
        <f ca="1">Origination!$R$20*U19</f>
        <v>2164.3992780305903</v>
      </c>
      <c r="AK532" s="538">
        <f ca="1">Origination!$R$20*V19</f>
        <v>2206.7854305586893</v>
      </c>
      <c r="AL532" s="538">
        <f ca="1">Origination!$R$20*W19</f>
        <v>2250.0016452404639</v>
      </c>
      <c r="AM532" s="538">
        <f ca="1">Origination!$R$20*X19</f>
        <v>2294.0641774597561</v>
      </c>
      <c r="AN532" s="538">
        <f ca="1">Origination!$R$20*Y19</f>
        <v>2338.98960093501</v>
      </c>
      <c r="AO532" s="538">
        <f ca="1">Origination!$R$20*Z19</f>
        <v>2384.79481395332</v>
      </c>
      <c r="AP532" s="538">
        <f ca="1">Origination!$R$20*AA19</f>
        <v>2431.4970457265731</v>
      </c>
      <c r="AQ532" s="538">
        <f ca="1">Origination!$R$20*AB19</f>
        <v>2479.1138628720519</v>
      </c>
      <c r="AR532" s="538">
        <f ca="1">Origination!$R$20*AC19</f>
        <v>2527.6631760199625</v>
      </c>
      <c r="AS532" s="538">
        <f ca="1">Origination!$R$20*AD19</f>
        <v>2577.1632465503535</v>
      </c>
      <c r="AT532" s="538">
        <f ca="1">Origination!$R$20*AE19</f>
        <v>2627.6326934619647</v>
      </c>
      <c r="AU532" s="538">
        <f ca="1">Origination!$R$20*AF19</f>
        <v>2679.0905003755952</v>
      </c>
      <c r="AV532" s="538">
        <f ca="1">Origination!$R$20*AG19</f>
        <v>2731.556022674617</v>
      </c>
      <c r="AW532" s="538">
        <f ca="1">Origination!$R$20*AH19</f>
        <v>2785.0489947853284</v>
      </c>
      <c r="AX532" s="538">
        <f ca="1">Origination!$R$20*AI19</f>
        <v>2839.5895375998743</v>
      </c>
      <c r="AY532" s="538">
        <f ca="1">Origination!$R$20*AJ19</f>
        <v>2895.1981660445381</v>
      </c>
      <c r="AZ532" s="538">
        <f ca="1">Origination!$R$20*AK19</f>
        <v>2951.8957967962438</v>
      </c>
      <c r="BA532" s="538">
        <f ca="1">Origination!$R$20*AL19</f>
        <v>3009.7037561501702</v>
      </c>
      <c r="BB532" s="538">
        <f ca="1">Origination!$R$20*AM19</f>
        <v>3068.6437880414446</v>
      </c>
      <c r="BC532" s="538">
        <f ca="1">Origination!$R$20*AN19</f>
        <v>3128.7380622239225</v>
      </c>
      <c r="BD532" s="538">
        <f ca="1">Origination!$R$20*AO19</f>
        <v>3190.0091826091416</v>
      </c>
      <c r="BE532" s="538">
        <f ca="1">Origination!$R$20*AP19</f>
        <v>3252.4801957685704</v>
      </c>
      <c r="BF532" s="538">
        <f ca="1">Origination!$R$20*AQ19</f>
        <v>3316.1745996023719</v>
      </c>
      <c r="BG532" s="538">
        <f ca="1">Origination!$R$20*AR19</f>
        <v>3381.1163521779181</v>
      </c>
      <c r="BH532" s="538">
        <f ca="1">Origination!$R$20*AS19</f>
        <v>3447.3298807414021</v>
      </c>
      <c r="BI532" s="538">
        <f ca="1">Origination!$R$20*AT19</f>
        <v>0</v>
      </c>
      <c r="BJ532" s="538">
        <f ca="1">Origination!$R$20*AU19</f>
        <v>0</v>
      </c>
      <c r="BK532" s="538">
        <f ca="1">Origination!$R$20*AV19</f>
        <v>0</v>
      </c>
      <c r="BL532" s="538">
        <f ca="1">Origination!$R$20*AW19</f>
        <v>0</v>
      </c>
      <c r="BM532" s="538">
        <f ca="1">Origination!$R$20*AX19</f>
        <v>0</v>
      </c>
      <c r="BN532" s="538">
        <f ca="1">Origination!$R$20*AY19</f>
        <v>0</v>
      </c>
      <c r="BO532" s="538">
        <f ca="1">Origination!$R$20*AZ19</f>
        <v>0</v>
      </c>
      <c r="BP532" s="538">
        <f ca="1">Origination!$R$20*BA19</f>
        <v>0</v>
      </c>
      <c r="BQ532" s="538">
        <f ca="1">Origination!$R$20*BB19</f>
        <v>0</v>
      </c>
      <c r="BR532" s="538">
        <f ca="1">Origination!$R$20*BC19</f>
        <v>0</v>
      </c>
      <c r="BS532" s="538">
        <f ca="1">Origination!$R$20*BD19</f>
        <v>0</v>
      </c>
      <c r="BT532" s="538">
        <f ca="1">Origination!$R$20*BE19</f>
        <v>0</v>
      </c>
      <c r="BU532" s="538">
        <f ca="1">Origination!$R$20*BF19</f>
        <v>0</v>
      </c>
      <c r="BV532" s="538">
        <f ca="1">Origination!$R$20*BG19</f>
        <v>0</v>
      </c>
      <c r="BW532" s="538">
        <f ca="1">Origination!$R$20*BH19</f>
        <v>0</v>
      </c>
      <c r="BX532" s="538">
        <f ca="1">Origination!$R$20*BI19</f>
        <v>0</v>
      </c>
      <c r="BY532" s="538">
        <f ca="1">Origination!$R$20*BJ19</f>
        <v>0</v>
      </c>
      <c r="BZ532" s="538">
        <f ca="1">Origination!$R$20*BK19</f>
        <v>0</v>
      </c>
      <c r="CA532" s="538">
        <f ca="1">Origination!$R$20*BL19</f>
        <v>0</v>
      </c>
      <c r="CB532" s="538">
        <f ca="1">Origination!$R$20*BM19</f>
        <v>0</v>
      </c>
      <c r="CC532" s="538">
        <f ca="1">Origination!$R$20*BN19</f>
        <v>0</v>
      </c>
      <c r="CD532" s="538">
        <f ca="1">Origination!$R$20*BO19</f>
        <v>0</v>
      </c>
      <c r="CE532" s="538">
        <f ca="1">Origination!$R$20*BP19</f>
        <v>0</v>
      </c>
      <c r="CF532" s="538">
        <f ca="1">Origination!$R$20*BQ19</f>
        <v>0</v>
      </c>
      <c r="CG532" s="538">
        <f ca="1">Origination!$R$20*BR19</f>
        <v>0</v>
      </c>
      <c r="CH532" s="538">
        <f ca="1">Origination!$R$20*BS19</f>
        <v>0</v>
      </c>
      <c r="CI532" s="538">
        <f ca="1">Origination!$R$20*BT19</f>
        <v>0</v>
      </c>
      <c r="CJ532" s="538">
        <f ca="1">Origination!$R$20*BU19</f>
        <v>0</v>
      </c>
      <c r="CK532" s="538">
        <f ca="1">Origination!$R$20*BV19</f>
        <v>0</v>
      </c>
      <c r="CL532" s="538">
        <f ca="1">Origination!$R$20*BW19</f>
        <v>0</v>
      </c>
      <c r="CM532" s="538">
        <f ca="1">Origination!$R$20*BX19</f>
        <v>0</v>
      </c>
      <c r="CN532" s="538">
        <f ca="1">Origination!$R$20*BY19</f>
        <v>0</v>
      </c>
      <c r="CO532" s="538">
        <f ca="1">Origination!$R$20*BZ19</f>
        <v>0</v>
      </c>
      <c r="CP532" s="538">
        <f ca="1">Origination!$R$20*CA19</f>
        <v>0</v>
      </c>
      <c r="CQ532" s="538">
        <f ca="1">Origination!$R$20*CB19</f>
        <v>0</v>
      </c>
      <c r="CR532" s="538">
        <f ca="1">Origination!$R$20*CC19</f>
        <v>0</v>
      </c>
      <c r="CS532" s="538">
        <f ca="1">Origination!$R$20*CD19</f>
        <v>0</v>
      </c>
      <c r="CT532" s="538">
        <f ca="1">Origination!$R$20*CE19</f>
        <v>0</v>
      </c>
      <c r="CU532" s="538">
        <f ca="1">Origination!$R$20*CF19</f>
        <v>0</v>
      </c>
      <c r="CV532" s="538">
        <f ca="1">Origination!$R$20*CG19</f>
        <v>0</v>
      </c>
      <c r="CW532" s="538">
        <f ca="1">Origination!$R$20*CH19</f>
        <v>0</v>
      </c>
      <c r="CX532" s="538">
        <f ca="1">Origination!$R$20*CI19</f>
        <v>0</v>
      </c>
      <c r="CY532" s="538">
        <f ca="1">Origination!$R$20*CJ19</f>
        <v>0</v>
      </c>
      <c r="CZ532" s="538">
        <f ca="1">Origination!$R$20*CK19</f>
        <v>0</v>
      </c>
      <c r="DA532" s="538">
        <f ca="1">Origination!$R$20*CL19</f>
        <v>0</v>
      </c>
      <c r="DB532" s="538">
        <f ca="1">Origination!$R$20*CM19</f>
        <v>0</v>
      </c>
      <c r="DC532" s="538">
        <f ca="1">Origination!$R$20*CN19</f>
        <v>0</v>
      </c>
      <c r="DD532" s="538">
        <f ca="1">Origination!$R$20*CO19</f>
        <v>0</v>
      </c>
      <c r="DE532" s="538">
        <f ca="1">Origination!$R$20*CP19</f>
        <v>0</v>
      </c>
      <c r="DF532" s="538">
        <f ca="1">Origination!$R$20*CQ19</f>
        <v>0</v>
      </c>
      <c r="DG532" s="538">
        <f ca="1">Origination!$R$20*CR19</f>
        <v>0</v>
      </c>
      <c r="DH532" s="538">
        <f ca="1">Origination!$R$20*CS19</f>
        <v>0</v>
      </c>
      <c r="DI532" s="538">
        <f ca="1">Origination!$R$20*CT19</f>
        <v>0</v>
      </c>
      <c r="DJ532" s="538">
        <f ca="1">Origination!$R$20*CU19</f>
        <v>0</v>
      </c>
      <c r="DK532" s="538">
        <f ca="1">Origination!$R$20*CV19</f>
        <v>0</v>
      </c>
      <c r="DL532" s="538">
        <f ca="1">Origination!$R$20*CW19</f>
        <v>0</v>
      </c>
      <c r="DM532" s="538">
        <f ca="1">Origination!$R$20*CX19</f>
        <v>0</v>
      </c>
      <c r="DN532" s="538">
        <f ca="1">Origination!$R$20*CY19</f>
        <v>0</v>
      </c>
      <c r="DO532" s="538">
        <f ca="1">Origination!$R$20*CZ19</f>
        <v>0</v>
      </c>
      <c r="DP532" s="538">
        <f ca="1">Origination!$R$20*DA19</f>
        <v>0</v>
      </c>
      <c r="DQ532" s="538">
        <f ca="1">Origination!$R$20*DB19</f>
        <v>0</v>
      </c>
      <c r="DR532" s="538">
        <f ca="1">Origination!$R$20*DC19</f>
        <v>0</v>
      </c>
      <c r="DS532" s="538">
        <f ca="1">Origination!$R$20*DD19</f>
        <v>0</v>
      </c>
    </row>
    <row r="533" spans="1:123" hidden="1" outlineLevel="1" x14ac:dyDescent="0.25">
      <c r="A533" s="579" t="s">
        <v>280</v>
      </c>
      <c r="B533" s="580" t="s">
        <v>247</v>
      </c>
      <c r="C533" s="550">
        <v>17</v>
      </c>
      <c r="D533" s="551"/>
      <c r="E533" s="551"/>
      <c r="F533" s="551"/>
      <c r="G533" s="551"/>
      <c r="H533" s="551"/>
      <c r="I533" s="551"/>
      <c r="J533" s="551"/>
      <c r="K533" s="551"/>
      <c r="L533" s="551"/>
      <c r="M533" s="551"/>
      <c r="N533" s="551"/>
      <c r="O533" s="551"/>
      <c r="P533" s="551"/>
      <c r="Q533" s="551"/>
      <c r="R533" s="551"/>
      <c r="S533" s="551"/>
      <c r="T533" s="538">
        <f ca="1">Origination!$S$20*D19</f>
        <v>1556.5067575725882</v>
      </c>
      <c r="U533" s="538">
        <f ca="1">Origination!$S$20*E19</f>
        <v>1586.9883482417183</v>
      </c>
      <c r="V533" s="538">
        <f ca="1">Origination!$S$20*F19</f>
        <v>1618.0668700614515</v>
      </c>
      <c r="W533" s="538">
        <f ca="1">Origination!$S$20*G19</f>
        <v>1649.7540129334882</v>
      </c>
      <c r="X533" s="538">
        <f ca="1">Origination!$S$20*H19</f>
        <v>1682.0616956867693</v>
      </c>
      <c r="Y533" s="538">
        <f ca="1">Origination!$S$20*I19</f>
        <v>1715.0020705606348</v>
      </c>
      <c r="Z533" s="538">
        <f ca="1">Origination!$S$20*J19</f>
        <v>1748.5875277757807</v>
      </c>
      <c r="AA533" s="538">
        <f ca="1">Origination!$S$20*K19</f>
        <v>1782.8307001947235</v>
      </c>
      <c r="AB533" s="538">
        <f ca="1">Origination!$S$20*L19</f>
        <v>1817.7444680735366</v>
      </c>
      <c r="AC533" s="538">
        <f ca="1">Origination!$S$20*M19</f>
        <v>1853.3419639066435</v>
      </c>
      <c r="AD533" s="538">
        <f ca="1">Origination!$S$20*N19</f>
        <v>1889.6365773664818</v>
      </c>
      <c r="AE533" s="538">
        <f ca="1">Origination!$S$20*O19</f>
        <v>1926.6419603399086</v>
      </c>
      <c r="AF533" s="538">
        <f ca="1">Origination!$S$20*P19</f>
        <v>1964.3720320632319</v>
      </c>
      <c r="AG533" s="538">
        <f ca="1">Origination!$S$20*Q19</f>
        <v>2002.8409843578036</v>
      </c>
      <c r="AH533" s="538">
        <f ca="1">Origination!$S$20*R19</f>
        <v>2042.0632869681438</v>
      </c>
      <c r="AI533" s="538">
        <f ca="1">Origination!$S$20*S19</f>
        <v>2082.0536930046032</v>
      </c>
      <c r="AJ533" s="538">
        <f ca="1">Origination!$S$20*T19</f>
        <v>2122.8272444926101</v>
      </c>
      <c r="AK533" s="538">
        <f ca="1">Origination!$S$20*U19</f>
        <v>2164.3992780305903</v>
      </c>
      <c r="AL533" s="538">
        <f ca="1">Origination!$S$20*V19</f>
        <v>2206.7854305586893</v>
      </c>
      <c r="AM533" s="538">
        <f ca="1">Origination!$S$20*W19</f>
        <v>2250.0016452404639</v>
      </c>
      <c r="AN533" s="538">
        <f ca="1">Origination!$S$20*X19</f>
        <v>2294.0641774597561</v>
      </c>
      <c r="AO533" s="538">
        <f ca="1">Origination!$S$20*Y19</f>
        <v>2338.98960093501</v>
      </c>
      <c r="AP533" s="538">
        <f ca="1">Origination!$S$20*Z19</f>
        <v>2384.79481395332</v>
      </c>
      <c r="AQ533" s="538">
        <f ca="1">Origination!$S$20*AA19</f>
        <v>2431.4970457265731</v>
      </c>
      <c r="AR533" s="538">
        <f ca="1">Origination!$S$20*AB19</f>
        <v>2479.1138628720519</v>
      </c>
      <c r="AS533" s="538">
        <f ca="1">Origination!$S$20*AC19</f>
        <v>2527.6631760199625</v>
      </c>
      <c r="AT533" s="538">
        <f ca="1">Origination!$S$20*AD19</f>
        <v>2577.1632465503535</v>
      </c>
      <c r="AU533" s="538">
        <f ca="1">Origination!$S$20*AE19</f>
        <v>2627.6326934619647</v>
      </c>
      <c r="AV533" s="538">
        <f ca="1">Origination!$S$20*AF19</f>
        <v>2679.0905003755952</v>
      </c>
      <c r="AW533" s="538">
        <f ca="1">Origination!$S$20*AG19</f>
        <v>2731.556022674617</v>
      </c>
      <c r="AX533" s="538">
        <f ca="1">Origination!$S$20*AH19</f>
        <v>2785.0489947853284</v>
      </c>
      <c r="AY533" s="538">
        <f ca="1">Origination!$S$20*AI19</f>
        <v>2839.5895375998743</v>
      </c>
      <c r="AZ533" s="538">
        <f ca="1">Origination!$S$20*AJ19</f>
        <v>2895.1981660445381</v>
      </c>
      <c r="BA533" s="538">
        <f ca="1">Origination!$S$20*AK19</f>
        <v>2951.8957967962438</v>
      </c>
      <c r="BB533" s="538">
        <f ca="1">Origination!$S$20*AL19</f>
        <v>3009.7037561501702</v>
      </c>
      <c r="BC533" s="538">
        <f ca="1">Origination!$S$20*AM19</f>
        <v>3068.6437880414446</v>
      </c>
      <c r="BD533" s="538">
        <f ca="1">Origination!$S$20*AN19</f>
        <v>3128.7380622239225</v>
      </c>
      <c r="BE533" s="538">
        <f ca="1">Origination!$S$20*AO19</f>
        <v>3190.0091826091416</v>
      </c>
      <c r="BF533" s="538">
        <f ca="1">Origination!$S$20*AP19</f>
        <v>3252.4801957685704</v>
      </c>
      <c r="BG533" s="538">
        <f ca="1">Origination!$S$20*AQ19</f>
        <v>3316.1745996023719</v>
      </c>
      <c r="BH533" s="538">
        <f ca="1">Origination!$S$20*AR19</f>
        <v>3381.1163521779181</v>
      </c>
      <c r="BI533" s="538">
        <f ca="1">Origination!$S$20*AS19</f>
        <v>3447.3298807414021</v>
      </c>
      <c r="BJ533" s="538">
        <f ca="1">Origination!$S$20*AT19</f>
        <v>0</v>
      </c>
      <c r="BK533" s="538">
        <f ca="1">Origination!$S$20*AU19</f>
        <v>0</v>
      </c>
      <c r="BL533" s="538">
        <f ca="1">Origination!$S$20*AV19</f>
        <v>0</v>
      </c>
      <c r="BM533" s="538">
        <f ca="1">Origination!$S$20*AW19</f>
        <v>0</v>
      </c>
      <c r="BN533" s="538">
        <f ca="1">Origination!$S$20*AX19</f>
        <v>0</v>
      </c>
      <c r="BO533" s="538">
        <f ca="1">Origination!$S$20*AY19</f>
        <v>0</v>
      </c>
      <c r="BP533" s="538">
        <f ca="1">Origination!$S$20*AZ19</f>
        <v>0</v>
      </c>
      <c r="BQ533" s="538">
        <f ca="1">Origination!$S$20*BA19</f>
        <v>0</v>
      </c>
      <c r="BR533" s="538">
        <f ca="1">Origination!$S$20*BB19</f>
        <v>0</v>
      </c>
      <c r="BS533" s="538">
        <f ca="1">Origination!$S$20*BC19</f>
        <v>0</v>
      </c>
      <c r="BT533" s="538">
        <f ca="1">Origination!$S$20*BD19</f>
        <v>0</v>
      </c>
      <c r="BU533" s="538">
        <f ca="1">Origination!$S$20*BE19</f>
        <v>0</v>
      </c>
      <c r="BV533" s="538">
        <f ca="1">Origination!$S$20*BF19</f>
        <v>0</v>
      </c>
      <c r="BW533" s="538">
        <f ca="1">Origination!$S$20*BG19</f>
        <v>0</v>
      </c>
      <c r="BX533" s="538">
        <f ca="1">Origination!$S$20*BH19</f>
        <v>0</v>
      </c>
      <c r="BY533" s="538">
        <f ca="1">Origination!$S$20*BI19</f>
        <v>0</v>
      </c>
      <c r="BZ533" s="538">
        <f ca="1">Origination!$S$20*BJ19</f>
        <v>0</v>
      </c>
      <c r="CA533" s="538">
        <f ca="1">Origination!$S$20*BK19</f>
        <v>0</v>
      </c>
      <c r="CB533" s="538">
        <f ca="1">Origination!$S$20*BL19</f>
        <v>0</v>
      </c>
      <c r="CC533" s="538">
        <f ca="1">Origination!$S$20*BM19</f>
        <v>0</v>
      </c>
      <c r="CD533" s="538">
        <f ca="1">Origination!$S$20*BN19</f>
        <v>0</v>
      </c>
      <c r="CE533" s="538">
        <f ca="1">Origination!$S$20*BO19</f>
        <v>0</v>
      </c>
      <c r="CF533" s="538">
        <f ca="1">Origination!$S$20*BP19</f>
        <v>0</v>
      </c>
      <c r="CG533" s="538">
        <f ca="1">Origination!$S$20*BQ19</f>
        <v>0</v>
      </c>
      <c r="CH533" s="538">
        <f ca="1">Origination!$S$20*BR19</f>
        <v>0</v>
      </c>
      <c r="CI533" s="538">
        <f ca="1">Origination!$S$20*BS19</f>
        <v>0</v>
      </c>
      <c r="CJ533" s="538">
        <f ca="1">Origination!$S$20*BT19</f>
        <v>0</v>
      </c>
      <c r="CK533" s="538">
        <f ca="1">Origination!$S$20*BU19</f>
        <v>0</v>
      </c>
      <c r="CL533" s="538">
        <f ca="1">Origination!$S$20*BV19</f>
        <v>0</v>
      </c>
      <c r="CM533" s="538">
        <f ca="1">Origination!$S$20*BW19</f>
        <v>0</v>
      </c>
      <c r="CN533" s="538">
        <f ca="1">Origination!$S$20*BX19</f>
        <v>0</v>
      </c>
      <c r="CO533" s="538">
        <f ca="1">Origination!$S$20*BY19</f>
        <v>0</v>
      </c>
      <c r="CP533" s="538">
        <f ca="1">Origination!$S$20*BZ19</f>
        <v>0</v>
      </c>
      <c r="CQ533" s="538">
        <f ca="1">Origination!$S$20*CA19</f>
        <v>0</v>
      </c>
      <c r="CR533" s="538">
        <f ca="1">Origination!$S$20*CB19</f>
        <v>0</v>
      </c>
      <c r="CS533" s="538">
        <f ca="1">Origination!$S$20*CC19</f>
        <v>0</v>
      </c>
      <c r="CT533" s="538">
        <f ca="1">Origination!$S$20*CD19</f>
        <v>0</v>
      </c>
      <c r="CU533" s="538">
        <f ca="1">Origination!$S$20*CE19</f>
        <v>0</v>
      </c>
      <c r="CV533" s="538">
        <f ca="1">Origination!$S$20*CF19</f>
        <v>0</v>
      </c>
      <c r="CW533" s="538">
        <f ca="1">Origination!$S$20*CG19</f>
        <v>0</v>
      </c>
      <c r="CX533" s="538">
        <f ca="1">Origination!$S$20*CH19</f>
        <v>0</v>
      </c>
      <c r="CY533" s="538">
        <f ca="1">Origination!$S$20*CI19</f>
        <v>0</v>
      </c>
      <c r="CZ533" s="538">
        <f ca="1">Origination!$S$20*CJ19</f>
        <v>0</v>
      </c>
      <c r="DA533" s="538">
        <f ca="1">Origination!$S$20*CK19</f>
        <v>0</v>
      </c>
      <c r="DB533" s="538">
        <f ca="1">Origination!$S$20*CL19</f>
        <v>0</v>
      </c>
      <c r="DC533" s="538">
        <f ca="1">Origination!$S$20*CM19</f>
        <v>0</v>
      </c>
      <c r="DD533" s="538">
        <f ca="1">Origination!$S$20*CN19</f>
        <v>0</v>
      </c>
      <c r="DE533" s="538">
        <f ca="1">Origination!$S$20*CO19</f>
        <v>0</v>
      </c>
      <c r="DF533" s="538">
        <f ca="1">Origination!$S$20*CP19</f>
        <v>0</v>
      </c>
      <c r="DG533" s="538">
        <f ca="1">Origination!$S$20*CQ19</f>
        <v>0</v>
      </c>
      <c r="DH533" s="538">
        <f ca="1">Origination!$S$20*CR19</f>
        <v>0</v>
      </c>
      <c r="DI533" s="538">
        <f ca="1">Origination!$S$20*CS19</f>
        <v>0</v>
      </c>
      <c r="DJ533" s="538">
        <f ca="1">Origination!$S$20*CT19</f>
        <v>0</v>
      </c>
      <c r="DK533" s="538">
        <f ca="1">Origination!$S$20*CU19</f>
        <v>0</v>
      </c>
      <c r="DL533" s="538">
        <f ca="1">Origination!$S$20*CV19</f>
        <v>0</v>
      </c>
      <c r="DM533" s="538">
        <f ca="1">Origination!$S$20*CW19</f>
        <v>0</v>
      </c>
      <c r="DN533" s="538">
        <f ca="1">Origination!$S$20*CX19</f>
        <v>0</v>
      </c>
      <c r="DO533" s="538">
        <f ca="1">Origination!$S$20*CY19</f>
        <v>0</v>
      </c>
      <c r="DP533" s="538">
        <f ca="1">Origination!$S$20*CZ19</f>
        <v>0</v>
      </c>
      <c r="DQ533" s="538">
        <f ca="1">Origination!$S$20*DA19</f>
        <v>0</v>
      </c>
      <c r="DR533" s="538">
        <f ca="1">Origination!$S$20*DB19</f>
        <v>0</v>
      </c>
      <c r="DS533" s="538">
        <f ca="1">Origination!$S$20*DC19</f>
        <v>0</v>
      </c>
    </row>
    <row r="534" spans="1:123" hidden="1" outlineLevel="1" x14ac:dyDescent="0.25">
      <c r="A534" s="579" t="s">
        <v>280</v>
      </c>
      <c r="B534" s="580" t="s">
        <v>247</v>
      </c>
      <c r="C534" s="550">
        <v>18</v>
      </c>
      <c r="D534" s="551"/>
      <c r="E534" s="551"/>
      <c r="F534" s="551"/>
      <c r="G534" s="551"/>
      <c r="H534" s="551"/>
      <c r="I534" s="551"/>
      <c r="J534" s="551"/>
      <c r="K534" s="551"/>
      <c r="L534" s="551"/>
      <c r="M534" s="551"/>
      <c r="N534" s="551"/>
      <c r="O534" s="551"/>
      <c r="P534" s="551"/>
      <c r="Q534" s="551"/>
      <c r="R534" s="551"/>
      <c r="S534" s="551"/>
      <c r="T534" s="551"/>
      <c r="U534" s="538">
        <f ca="1">Origination!$T$20*D19</f>
        <v>1556.5067575725882</v>
      </c>
      <c r="V534" s="538">
        <f ca="1">Origination!$T$20*E19</f>
        <v>1586.9883482417183</v>
      </c>
      <c r="W534" s="538">
        <f ca="1">Origination!$T$20*F19</f>
        <v>1618.0668700614515</v>
      </c>
      <c r="X534" s="538">
        <f ca="1">Origination!$T$20*G19</f>
        <v>1649.7540129334882</v>
      </c>
      <c r="Y534" s="538">
        <f ca="1">Origination!$T$20*H19</f>
        <v>1682.0616956867693</v>
      </c>
      <c r="Z534" s="538">
        <f ca="1">Origination!$T$20*I19</f>
        <v>1715.0020705606348</v>
      </c>
      <c r="AA534" s="538">
        <f ca="1">Origination!$T$20*J19</f>
        <v>1748.5875277757807</v>
      </c>
      <c r="AB534" s="538">
        <f ca="1">Origination!$T$20*K19</f>
        <v>1782.8307001947235</v>
      </c>
      <c r="AC534" s="538">
        <f ca="1">Origination!$T$20*L19</f>
        <v>1817.7444680735366</v>
      </c>
      <c r="AD534" s="538">
        <f ca="1">Origination!$T$20*M19</f>
        <v>1853.3419639066435</v>
      </c>
      <c r="AE534" s="538">
        <f ca="1">Origination!$T$20*N19</f>
        <v>1889.6365773664818</v>
      </c>
      <c r="AF534" s="538">
        <f ca="1">Origination!$T$20*O19</f>
        <v>1926.6419603399086</v>
      </c>
      <c r="AG534" s="538">
        <f ca="1">Origination!$T$20*P19</f>
        <v>1964.3720320632319</v>
      </c>
      <c r="AH534" s="538">
        <f ca="1">Origination!$T$20*Q19</f>
        <v>2002.8409843578036</v>
      </c>
      <c r="AI534" s="538">
        <f ca="1">Origination!$T$20*R19</f>
        <v>2042.0632869681438</v>
      </c>
      <c r="AJ534" s="538">
        <f ca="1">Origination!$T$20*S19</f>
        <v>2082.0536930046032</v>
      </c>
      <c r="AK534" s="538">
        <f ca="1">Origination!$T$20*T19</f>
        <v>2122.8272444926101</v>
      </c>
      <c r="AL534" s="538">
        <f ca="1">Origination!$T$20*U19</f>
        <v>2164.3992780305903</v>
      </c>
      <c r="AM534" s="538">
        <f ca="1">Origination!$T$20*V19</f>
        <v>2206.7854305586893</v>
      </c>
      <c r="AN534" s="538">
        <f ca="1">Origination!$T$20*W19</f>
        <v>2250.0016452404639</v>
      </c>
      <c r="AO534" s="538">
        <f ca="1">Origination!$T$20*X19</f>
        <v>2294.0641774597561</v>
      </c>
      <c r="AP534" s="538">
        <f ca="1">Origination!$T$20*Y19</f>
        <v>2338.98960093501</v>
      </c>
      <c r="AQ534" s="538">
        <f ca="1">Origination!$T$20*Z19</f>
        <v>2384.79481395332</v>
      </c>
      <c r="AR534" s="538">
        <f ca="1">Origination!$T$20*AA19</f>
        <v>2431.4970457265731</v>
      </c>
      <c r="AS534" s="538">
        <f ca="1">Origination!$T$20*AB19</f>
        <v>2479.1138628720519</v>
      </c>
      <c r="AT534" s="538">
        <f ca="1">Origination!$T$20*AC19</f>
        <v>2527.6631760199625</v>
      </c>
      <c r="AU534" s="538">
        <f ca="1">Origination!$T$20*AD19</f>
        <v>2577.1632465503535</v>
      </c>
      <c r="AV534" s="538">
        <f ca="1">Origination!$T$20*AE19</f>
        <v>2627.6326934619647</v>
      </c>
      <c r="AW534" s="538">
        <f ca="1">Origination!$T$20*AF19</f>
        <v>2679.0905003755952</v>
      </c>
      <c r="AX534" s="538">
        <f ca="1">Origination!$T$20*AG19</f>
        <v>2731.556022674617</v>
      </c>
      <c r="AY534" s="538">
        <f ca="1">Origination!$T$20*AH19</f>
        <v>2785.0489947853284</v>
      </c>
      <c r="AZ534" s="538">
        <f ca="1">Origination!$T$20*AI19</f>
        <v>2839.5895375998743</v>
      </c>
      <c r="BA534" s="538">
        <f ca="1">Origination!$T$20*AJ19</f>
        <v>2895.1981660445381</v>
      </c>
      <c r="BB534" s="538">
        <f ca="1">Origination!$T$20*AK19</f>
        <v>2951.8957967962438</v>
      </c>
      <c r="BC534" s="538">
        <f ca="1">Origination!$T$20*AL19</f>
        <v>3009.7037561501702</v>
      </c>
      <c r="BD534" s="538">
        <f ca="1">Origination!$T$20*AM19</f>
        <v>3068.6437880414446</v>
      </c>
      <c r="BE534" s="538">
        <f ca="1">Origination!$T$20*AN19</f>
        <v>3128.7380622239225</v>
      </c>
      <c r="BF534" s="538">
        <f ca="1">Origination!$T$20*AO19</f>
        <v>3190.0091826091416</v>
      </c>
      <c r="BG534" s="538">
        <f ca="1">Origination!$T$20*AP19</f>
        <v>3252.4801957685704</v>
      </c>
      <c r="BH534" s="538">
        <f ca="1">Origination!$T$20*AQ19</f>
        <v>3316.1745996023719</v>
      </c>
      <c r="BI534" s="538">
        <f ca="1">Origination!$T$20*AR19</f>
        <v>3381.1163521779181</v>
      </c>
      <c r="BJ534" s="538">
        <f ca="1">Origination!$T$20*AS19</f>
        <v>3447.3298807414021</v>
      </c>
      <c r="BK534" s="538">
        <f ca="1">Origination!$T$20*AT19</f>
        <v>0</v>
      </c>
      <c r="BL534" s="538">
        <f ca="1">Origination!$T$20*AU19</f>
        <v>0</v>
      </c>
      <c r="BM534" s="538">
        <f ca="1">Origination!$T$20*AV19</f>
        <v>0</v>
      </c>
      <c r="BN534" s="538">
        <f ca="1">Origination!$T$20*AW19</f>
        <v>0</v>
      </c>
      <c r="BO534" s="538">
        <f ca="1">Origination!$T$20*AX19</f>
        <v>0</v>
      </c>
      <c r="BP534" s="538">
        <f ca="1">Origination!$T$20*AY19</f>
        <v>0</v>
      </c>
      <c r="BQ534" s="538">
        <f ca="1">Origination!$T$20*AZ19</f>
        <v>0</v>
      </c>
      <c r="BR534" s="538">
        <f ca="1">Origination!$T$20*BA19</f>
        <v>0</v>
      </c>
      <c r="BS534" s="538">
        <f ca="1">Origination!$T$20*BB19</f>
        <v>0</v>
      </c>
      <c r="BT534" s="538">
        <f ca="1">Origination!$T$20*BC19</f>
        <v>0</v>
      </c>
      <c r="BU534" s="538">
        <f ca="1">Origination!$T$20*BD19</f>
        <v>0</v>
      </c>
      <c r="BV534" s="538">
        <f ca="1">Origination!$T$20*BE19</f>
        <v>0</v>
      </c>
      <c r="BW534" s="538">
        <f ca="1">Origination!$T$20*BF19</f>
        <v>0</v>
      </c>
      <c r="BX534" s="538">
        <f ca="1">Origination!$T$20*BG19</f>
        <v>0</v>
      </c>
      <c r="BY534" s="538">
        <f ca="1">Origination!$T$20*BH19</f>
        <v>0</v>
      </c>
      <c r="BZ534" s="538">
        <f ca="1">Origination!$T$20*BI19</f>
        <v>0</v>
      </c>
      <c r="CA534" s="538">
        <f ca="1">Origination!$T$20*BJ19</f>
        <v>0</v>
      </c>
      <c r="CB534" s="538">
        <f ca="1">Origination!$T$20*BK19</f>
        <v>0</v>
      </c>
      <c r="CC534" s="538">
        <f ca="1">Origination!$T$20*BL19</f>
        <v>0</v>
      </c>
      <c r="CD534" s="538">
        <f ca="1">Origination!$T$20*BM19</f>
        <v>0</v>
      </c>
      <c r="CE534" s="538">
        <f ca="1">Origination!$T$20*BN19</f>
        <v>0</v>
      </c>
      <c r="CF534" s="538">
        <f ca="1">Origination!$T$20*BO19</f>
        <v>0</v>
      </c>
      <c r="CG534" s="538">
        <f ca="1">Origination!$T$20*BP19</f>
        <v>0</v>
      </c>
      <c r="CH534" s="538">
        <f ca="1">Origination!$T$20*BQ19</f>
        <v>0</v>
      </c>
      <c r="CI534" s="538">
        <f ca="1">Origination!$T$20*BR19</f>
        <v>0</v>
      </c>
      <c r="CJ534" s="538">
        <f ca="1">Origination!$T$20*BS19</f>
        <v>0</v>
      </c>
      <c r="CK534" s="538">
        <f ca="1">Origination!$T$20*BT19</f>
        <v>0</v>
      </c>
      <c r="CL534" s="538">
        <f ca="1">Origination!$T$20*BU19</f>
        <v>0</v>
      </c>
      <c r="CM534" s="538">
        <f ca="1">Origination!$T$20*BV19</f>
        <v>0</v>
      </c>
      <c r="CN534" s="538">
        <f ca="1">Origination!$T$20*BW19</f>
        <v>0</v>
      </c>
      <c r="CO534" s="538">
        <f ca="1">Origination!$T$20*BX19</f>
        <v>0</v>
      </c>
      <c r="CP534" s="538">
        <f ca="1">Origination!$T$20*BY19</f>
        <v>0</v>
      </c>
      <c r="CQ534" s="538">
        <f ca="1">Origination!$T$20*BZ19</f>
        <v>0</v>
      </c>
      <c r="CR534" s="538">
        <f ca="1">Origination!$T$20*CA19</f>
        <v>0</v>
      </c>
      <c r="CS534" s="538">
        <f ca="1">Origination!$T$20*CB19</f>
        <v>0</v>
      </c>
      <c r="CT534" s="538">
        <f ca="1">Origination!$T$20*CC19</f>
        <v>0</v>
      </c>
      <c r="CU534" s="538">
        <f ca="1">Origination!$T$20*CD19</f>
        <v>0</v>
      </c>
      <c r="CV534" s="538">
        <f ca="1">Origination!$T$20*CE19</f>
        <v>0</v>
      </c>
      <c r="CW534" s="538">
        <f ca="1">Origination!$T$20*CF19</f>
        <v>0</v>
      </c>
      <c r="CX534" s="538">
        <f ca="1">Origination!$T$20*CG19</f>
        <v>0</v>
      </c>
      <c r="CY534" s="538">
        <f ca="1">Origination!$T$20*CH19</f>
        <v>0</v>
      </c>
      <c r="CZ534" s="538">
        <f ca="1">Origination!$T$20*CI19</f>
        <v>0</v>
      </c>
      <c r="DA534" s="538">
        <f ca="1">Origination!$T$20*CJ19</f>
        <v>0</v>
      </c>
      <c r="DB534" s="538">
        <f ca="1">Origination!$T$20*CK19</f>
        <v>0</v>
      </c>
      <c r="DC534" s="538">
        <f ca="1">Origination!$T$20*CL19</f>
        <v>0</v>
      </c>
      <c r="DD534" s="538">
        <f ca="1">Origination!$T$20*CM19</f>
        <v>0</v>
      </c>
      <c r="DE534" s="538">
        <f ca="1">Origination!$T$20*CN19</f>
        <v>0</v>
      </c>
      <c r="DF534" s="538">
        <f ca="1">Origination!$T$20*CO19</f>
        <v>0</v>
      </c>
      <c r="DG534" s="538">
        <f ca="1">Origination!$T$20*CP19</f>
        <v>0</v>
      </c>
      <c r="DH534" s="538">
        <f ca="1">Origination!$T$20*CQ19</f>
        <v>0</v>
      </c>
      <c r="DI534" s="538">
        <f ca="1">Origination!$T$20*CR19</f>
        <v>0</v>
      </c>
      <c r="DJ534" s="538">
        <f ca="1">Origination!$T$20*CS19</f>
        <v>0</v>
      </c>
      <c r="DK534" s="538">
        <f ca="1">Origination!$T$20*CT19</f>
        <v>0</v>
      </c>
      <c r="DL534" s="538">
        <f ca="1">Origination!$T$20*CU19</f>
        <v>0</v>
      </c>
      <c r="DM534" s="538">
        <f ca="1">Origination!$T$20*CV19</f>
        <v>0</v>
      </c>
      <c r="DN534" s="538">
        <f ca="1">Origination!$T$20*CW19</f>
        <v>0</v>
      </c>
      <c r="DO534" s="538">
        <f ca="1">Origination!$T$20*CX19</f>
        <v>0</v>
      </c>
      <c r="DP534" s="538">
        <f ca="1">Origination!$T$20*CY19</f>
        <v>0</v>
      </c>
      <c r="DQ534" s="538">
        <f ca="1">Origination!$T$20*CZ19</f>
        <v>0</v>
      </c>
      <c r="DR534" s="538">
        <f ca="1">Origination!$T$20*DA19</f>
        <v>0</v>
      </c>
      <c r="DS534" s="538">
        <f ca="1">Origination!$T$20*DB19</f>
        <v>0</v>
      </c>
    </row>
    <row r="535" spans="1:123" hidden="1" outlineLevel="1" x14ac:dyDescent="0.25">
      <c r="A535" s="579" t="s">
        <v>280</v>
      </c>
      <c r="B535" s="580" t="s">
        <v>247</v>
      </c>
      <c r="C535" s="550">
        <v>19</v>
      </c>
      <c r="D535" s="551"/>
      <c r="E535" s="551"/>
      <c r="F535" s="551"/>
      <c r="G535" s="551"/>
      <c r="H535" s="551"/>
      <c r="I535" s="551"/>
      <c r="J535" s="551"/>
      <c r="K535" s="551"/>
      <c r="L535" s="551"/>
      <c r="M535" s="551"/>
      <c r="N535" s="551"/>
      <c r="O535" s="551"/>
      <c r="P535" s="551"/>
      <c r="Q535" s="551"/>
      <c r="R535" s="551"/>
      <c r="S535" s="551"/>
      <c r="T535" s="551"/>
      <c r="U535" s="551"/>
      <c r="V535" s="538">
        <f ca="1">Origination!$U$20*D19</f>
        <v>1556.5067575725882</v>
      </c>
      <c r="W535" s="538">
        <f ca="1">Origination!$U$20*E19</f>
        <v>1586.9883482417183</v>
      </c>
      <c r="X535" s="538">
        <f ca="1">Origination!$U$20*F19</f>
        <v>1618.0668700614515</v>
      </c>
      <c r="Y535" s="538">
        <f ca="1">Origination!$U$20*G19</f>
        <v>1649.7540129334882</v>
      </c>
      <c r="Z535" s="538">
        <f ca="1">Origination!$U$20*H19</f>
        <v>1682.0616956867693</v>
      </c>
      <c r="AA535" s="538">
        <f ca="1">Origination!$U$20*I19</f>
        <v>1715.0020705606348</v>
      </c>
      <c r="AB535" s="538">
        <f ca="1">Origination!$U$20*J19</f>
        <v>1748.5875277757807</v>
      </c>
      <c r="AC535" s="538">
        <f ca="1">Origination!$U$20*K19</f>
        <v>1782.8307001947235</v>
      </c>
      <c r="AD535" s="538">
        <f ca="1">Origination!$U$20*L19</f>
        <v>1817.7444680735366</v>
      </c>
      <c r="AE535" s="538">
        <f ca="1">Origination!$U$20*M19</f>
        <v>1853.3419639066435</v>
      </c>
      <c r="AF535" s="538">
        <f ca="1">Origination!$U$20*N19</f>
        <v>1889.6365773664818</v>
      </c>
      <c r="AG535" s="538">
        <f ca="1">Origination!$U$20*O19</f>
        <v>1926.6419603399086</v>
      </c>
      <c r="AH535" s="538">
        <f ca="1">Origination!$U$20*P19</f>
        <v>1964.3720320632319</v>
      </c>
      <c r="AI535" s="538">
        <f ca="1">Origination!$U$20*Q19</f>
        <v>2002.8409843578036</v>
      </c>
      <c r="AJ535" s="538">
        <f ca="1">Origination!$U$20*R19</f>
        <v>2042.0632869681438</v>
      </c>
      <c r="AK535" s="538">
        <f ca="1">Origination!$U$20*S19</f>
        <v>2082.0536930046032</v>
      </c>
      <c r="AL535" s="538">
        <f ca="1">Origination!$U$20*T19</f>
        <v>2122.8272444926101</v>
      </c>
      <c r="AM535" s="538">
        <f ca="1">Origination!$U$20*U19</f>
        <v>2164.3992780305903</v>
      </c>
      <c r="AN535" s="538">
        <f ca="1">Origination!$U$20*V19</f>
        <v>2206.7854305586893</v>
      </c>
      <c r="AO535" s="538">
        <f ca="1">Origination!$U$20*W19</f>
        <v>2250.0016452404639</v>
      </c>
      <c r="AP535" s="538">
        <f ca="1">Origination!$U$20*X19</f>
        <v>2294.0641774597561</v>
      </c>
      <c r="AQ535" s="538">
        <f ca="1">Origination!$U$20*Y19</f>
        <v>2338.98960093501</v>
      </c>
      <c r="AR535" s="538">
        <f ca="1">Origination!$U$20*Z19</f>
        <v>2384.79481395332</v>
      </c>
      <c r="AS535" s="538">
        <f ca="1">Origination!$U$20*AA19</f>
        <v>2431.4970457265731</v>
      </c>
      <c r="AT535" s="538">
        <f ca="1">Origination!$U$20*AB19</f>
        <v>2479.1138628720519</v>
      </c>
      <c r="AU535" s="538">
        <f ca="1">Origination!$U$20*AC19</f>
        <v>2527.6631760199625</v>
      </c>
      <c r="AV535" s="538">
        <f ca="1">Origination!$U$20*AD19</f>
        <v>2577.1632465503535</v>
      </c>
      <c r="AW535" s="538">
        <f ca="1">Origination!$U$20*AE19</f>
        <v>2627.6326934619647</v>
      </c>
      <c r="AX535" s="538">
        <f ca="1">Origination!$U$20*AF19</f>
        <v>2679.0905003755952</v>
      </c>
      <c r="AY535" s="538">
        <f ca="1">Origination!$U$20*AG19</f>
        <v>2731.556022674617</v>
      </c>
      <c r="AZ535" s="538">
        <f ca="1">Origination!$U$20*AH19</f>
        <v>2785.0489947853284</v>
      </c>
      <c r="BA535" s="538">
        <f ca="1">Origination!$U$20*AI19</f>
        <v>2839.5895375998743</v>
      </c>
      <c r="BB535" s="538">
        <f ca="1">Origination!$U$20*AJ19</f>
        <v>2895.1981660445381</v>
      </c>
      <c r="BC535" s="538">
        <f ca="1">Origination!$U$20*AK19</f>
        <v>2951.8957967962438</v>
      </c>
      <c r="BD535" s="538">
        <f ca="1">Origination!$U$20*AL19</f>
        <v>3009.7037561501702</v>
      </c>
      <c r="BE535" s="538">
        <f ca="1">Origination!$U$20*AM19</f>
        <v>3068.6437880414446</v>
      </c>
      <c r="BF535" s="538">
        <f ca="1">Origination!$U$20*AN19</f>
        <v>3128.7380622239225</v>
      </c>
      <c r="BG535" s="538">
        <f ca="1">Origination!$U$20*AO19</f>
        <v>3190.0091826091416</v>
      </c>
      <c r="BH535" s="538">
        <f ca="1">Origination!$U$20*AP19</f>
        <v>3252.4801957685704</v>
      </c>
      <c r="BI535" s="538">
        <f ca="1">Origination!$U$20*AQ19</f>
        <v>3316.1745996023719</v>
      </c>
      <c r="BJ535" s="538">
        <f ca="1">Origination!$U$20*AR19</f>
        <v>3381.1163521779181</v>
      </c>
      <c r="BK535" s="538">
        <f ca="1">Origination!$U$20*AS19</f>
        <v>3447.3298807414021</v>
      </c>
      <c r="BL535" s="538">
        <f ca="1">Origination!$U$20*AT19</f>
        <v>0</v>
      </c>
      <c r="BM535" s="538">
        <f ca="1">Origination!$U$20*AU19</f>
        <v>0</v>
      </c>
      <c r="BN535" s="538">
        <f ca="1">Origination!$U$20*AV19</f>
        <v>0</v>
      </c>
      <c r="BO535" s="538">
        <f ca="1">Origination!$U$20*AW19</f>
        <v>0</v>
      </c>
      <c r="BP535" s="538">
        <f ca="1">Origination!$U$20*AX19</f>
        <v>0</v>
      </c>
      <c r="BQ535" s="538">
        <f ca="1">Origination!$U$20*AY19</f>
        <v>0</v>
      </c>
      <c r="BR535" s="538">
        <f ca="1">Origination!$U$20*AZ19</f>
        <v>0</v>
      </c>
      <c r="BS535" s="538">
        <f ca="1">Origination!$U$20*BA19</f>
        <v>0</v>
      </c>
      <c r="BT535" s="538">
        <f ca="1">Origination!$U$20*BB19</f>
        <v>0</v>
      </c>
      <c r="BU535" s="538">
        <f ca="1">Origination!$U$20*BC19</f>
        <v>0</v>
      </c>
      <c r="BV535" s="538">
        <f ca="1">Origination!$U$20*BD19</f>
        <v>0</v>
      </c>
      <c r="BW535" s="538">
        <f ca="1">Origination!$U$20*BE19</f>
        <v>0</v>
      </c>
      <c r="BX535" s="538">
        <f ca="1">Origination!$U$20*BF19</f>
        <v>0</v>
      </c>
      <c r="BY535" s="538">
        <f ca="1">Origination!$U$20*BG19</f>
        <v>0</v>
      </c>
      <c r="BZ535" s="538">
        <f ca="1">Origination!$U$20*BH19</f>
        <v>0</v>
      </c>
      <c r="CA535" s="538">
        <f ca="1">Origination!$U$20*BI19</f>
        <v>0</v>
      </c>
      <c r="CB535" s="538">
        <f ca="1">Origination!$U$20*BJ19</f>
        <v>0</v>
      </c>
      <c r="CC535" s="538">
        <f ca="1">Origination!$U$20*BK19</f>
        <v>0</v>
      </c>
      <c r="CD535" s="538">
        <f ca="1">Origination!$U$20*BL19</f>
        <v>0</v>
      </c>
      <c r="CE535" s="538">
        <f ca="1">Origination!$U$20*BM19</f>
        <v>0</v>
      </c>
      <c r="CF535" s="538">
        <f ca="1">Origination!$U$20*BN19</f>
        <v>0</v>
      </c>
      <c r="CG535" s="538">
        <f ca="1">Origination!$U$20*BO19</f>
        <v>0</v>
      </c>
      <c r="CH535" s="538">
        <f ca="1">Origination!$U$20*BP19</f>
        <v>0</v>
      </c>
      <c r="CI535" s="538">
        <f ca="1">Origination!$U$20*BQ19</f>
        <v>0</v>
      </c>
      <c r="CJ535" s="538">
        <f ca="1">Origination!$U$20*BR19</f>
        <v>0</v>
      </c>
      <c r="CK535" s="538">
        <f ca="1">Origination!$U$20*BS19</f>
        <v>0</v>
      </c>
      <c r="CL535" s="538">
        <f ca="1">Origination!$U$20*BT19</f>
        <v>0</v>
      </c>
      <c r="CM535" s="538">
        <f ca="1">Origination!$U$20*BU19</f>
        <v>0</v>
      </c>
      <c r="CN535" s="538">
        <f ca="1">Origination!$U$20*BV19</f>
        <v>0</v>
      </c>
      <c r="CO535" s="538">
        <f ca="1">Origination!$U$20*BW19</f>
        <v>0</v>
      </c>
      <c r="CP535" s="538">
        <f ca="1">Origination!$U$20*BX19</f>
        <v>0</v>
      </c>
      <c r="CQ535" s="538">
        <f ca="1">Origination!$U$20*BY19</f>
        <v>0</v>
      </c>
      <c r="CR535" s="538">
        <f ca="1">Origination!$U$20*BZ19</f>
        <v>0</v>
      </c>
      <c r="CS535" s="538">
        <f ca="1">Origination!$U$20*CA19</f>
        <v>0</v>
      </c>
      <c r="CT535" s="538">
        <f ca="1">Origination!$U$20*CB19</f>
        <v>0</v>
      </c>
      <c r="CU535" s="538">
        <f ca="1">Origination!$U$20*CC19</f>
        <v>0</v>
      </c>
      <c r="CV535" s="538">
        <f ca="1">Origination!$U$20*CD19</f>
        <v>0</v>
      </c>
      <c r="CW535" s="538">
        <f ca="1">Origination!$U$20*CE19</f>
        <v>0</v>
      </c>
      <c r="CX535" s="538">
        <f ca="1">Origination!$U$20*CF19</f>
        <v>0</v>
      </c>
      <c r="CY535" s="538">
        <f ca="1">Origination!$U$20*CG19</f>
        <v>0</v>
      </c>
      <c r="CZ535" s="538">
        <f ca="1">Origination!$U$20*CH19</f>
        <v>0</v>
      </c>
      <c r="DA535" s="538">
        <f ca="1">Origination!$U$20*CI19</f>
        <v>0</v>
      </c>
      <c r="DB535" s="538">
        <f ca="1">Origination!$U$20*CJ19</f>
        <v>0</v>
      </c>
      <c r="DC535" s="538">
        <f ca="1">Origination!$U$20*CK19</f>
        <v>0</v>
      </c>
      <c r="DD535" s="538">
        <f ca="1">Origination!$U$20*CL19</f>
        <v>0</v>
      </c>
      <c r="DE535" s="538">
        <f ca="1">Origination!$U$20*CM19</f>
        <v>0</v>
      </c>
      <c r="DF535" s="538">
        <f ca="1">Origination!$U$20*CN19</f>
        <v>0</v>
      </c>
      <c r="DG535" s="538">
        <f ca="1">Origination!$U$20*CO19</f>
        <v>0</v>
      </c>
      <c r="DH535" s="538">
        <f ca="1">Origination!$U$20*CP19</f>
        <v>0</v>
      </c>
      <c r="DI535" s="538">
        <f ca="1">Origination!$U$20*CQ19</f>
        <v>0</v>
      </c>
      <c r="DJ535" s="538">
        <f ca="1">Origination!$U$20*CR19</f>
        <v>0</v>
      </c>
      <c r="DK535" s="538">
        <f ca="1">Origination!$U$20*CS19</f>
        <v>0</v>
      </c>
      <c r="DL535" s="538">
        <f ca="1">Origination!$U$20*CT19</f>
        <v>0</v>
      </c>
      <c r="DM535" s="538">
        <f ca="1">Origination!$U$20*CU19</f>
        <v>0</v>
      </c>
      <c r="DN535" s="538">
        <f ca="1">Origination!$U$20*CV19</f>
        <v>0</v>
      </c>
      <c r="DO535" s="538">
        <f ca="1">Origination!$U$20*CW19</f>
        <v>0</v>
      </c>
      <c r="DP535" s="538">
        <f ca="1">Origination!$U$20*CX19</f>
        <v>0</v>
      </c>
      <c r="DQ535" s="538">
        <f ca="1">Origination!$U$20*CY19</f>
        <v>0</v>
      </c>
      <c r="DR535" s="538">
        <f ca="1">Origination!$U$20*CZ19</f>
        <v>0</v>
      </c>
      <c r="DS535" s="538">
        <f ca="1">Origination!$U$20*DA19</f>
        <v>0</v>
      </c>
    </row>
    <row r="536" spans="1:123" hidden="1" outlineLevel="1" x14ac:dyDescent="0.25">
      <c r="A536" s="579" t="s">
        <v>280</v>
      </c>
      <c r="B536" s="580" t="s">
        <v>247</v>
      </c>
      <c r="C536" s="550">
        <v>20</v>
      </c>
      <c r="D536" s="551"/>
      <c r="E536" s="551"/>
      <c r="F536" s="551"/>
      <c r="G536" s="551"/>
      <c r="H536" s="551"/>
      <c r="I536" s="551"/>
      <c r="J536" s="551"/>
      <c r="K536" s="551"/>
      <c r="L536" s="551"/>
      <c r="M536" s="551"/>
      <c r="N536" s="551"/>
      <c r="O536" s="551"/>
      <c r="P536" s="551"/>
      <c r="Q536" s="551"/>
      <c r="R536" s="551"/>
      <c r="S536" s="551"/>
      <c r="T536" s="551"/>
      <c r="U536" s="551"/>
      <c r="V536" s="551"/>
      <c r="W536" s="538">
        <f ca="1">Origination!$V$20*D19</f>
        <v>1712.157433329847</v>
      </c>
      <c r="X536" s="538">
        <f ca="1">Origination!$V$20*E19</f>
        <v>1745.6871830658902</v>
      </c>
      <c r="Y536" s="538">
        <f ca="1">Origination!$V$20*F19</f>
        <v>1779.8735570675967</v>
      </c>
      <c r="Z536" s="538">
        <f ca="1">Origination!$V$20*G19</f>
        <v>1814.729414226837</v>
      </c>
      <c r="AA536" s="538">
        <f ca="1">Origination!$V$20*H19</f>
        <v>1850.2678652554462</v>
      </c>
      <c r="AB536" s="538">
        <f ca="1">Origination!$V$20*I19</f>
        <v>1886.5022776166984</v>
      </c>
      <c r="AC536" s="538">
        <f ca="1">Origination!$V$20*J19</f>
        <v>1923.4462805533587</v>
      </c>
      <c r="AD536" s="538">
        <f ca="1">Origination!$V$20*K19</f>
        <v>1961.1137702141959</v>
      </c>
      <c r="AE536" s="538">
        <f ca="1">Origination!$V$20*L19</f>
        <v>1999.5189148808902</v>
      </c>
      <c r="AF536" s="538">
        <f ca="1">Origination!$V$20*M19</f>
        <v>2038.6761602973079</v>
      </c>
      <c r="AG536" s="538">
        <f ca="1">Origination!$V$20*N19</f>
        <v>2078.6002351031298</v>
      </c>
      <c r="AH536" s="538">
        <f ca="1">Origination!$V$20*O19</f>
        <v>2119.3061563738993</v>
      </c>
      <c r="AI536" s="538">
        <f ca="1">Origination!$V$20*P19</f>
        <v>2160.8092352695553</v>
      </c>
      <c r="AJ536" s="538">
        <f ca="1">Origination!$V$20*Q19</f>
        <v>2203.1250827935837</v>
      </c>
      <c r="AK536" s="538">
        <f ca="1">Origination!$V$20*R19</f>
        <v>2246.2696156649581</v>
      </c>
      <c r="AL536" s="538">
        <f ca="1">Origination!$V$20*S19</f>
        <v>2290.2590623050637</v>
      </c>
      <c r="AM536" s="538">
        <f ca="1">Origination!$V$20*T19</f>
        <v>2335.1099689418711</v>
      </c>
      <c r="AN536" s="538">
        <f ca="1">Origination!$V$20*U19</f>
        <v>2380.8392058336494</v>
      </c>
      <c r="AO536" s="538">
        <f ca="1">Origination!$V$20*V19</f>
        <v>2427.4639736145582</v>
      </c>
      <c r="AP536" s="538">
        <f ca="1">Origination!$V$20*W19</f>
        <v>2475.0018097645102</v>
      </c>
      <c r="AQ536" s="538">
        <f ca="1">Origination!$V$20*X19</f>
        <v>2523.4705952057316</v>
      </c>
      <c r="AR536" s="538">
        <f ca="1">Origination!$V$20*Y19</f>
        <v>2572.888561028511</v>
      </c>
      <c r="AS536" s="538">
        <f ca="1">Origination!$V$20*Z19</f>
        <v>2623.2742953486522</v>
      </c>
      <c r="AT536" s="538">
        <f ca="1">Origination!$V$20*AA19</f>
        <v>2674.6467502992305</v>
      </c>
      <c r="AU536" s="538">
        <f ca="1">Origination!$V$20*AB19</f>
        <v>2727.0252491592569</v>
      </c>
      <c r="AV536" s="538">
        <f ca="1">Origination!$V$20*AC19</f>
        <v>2780.429493621959</v>
      </c>
      <c r="AW536" s="538">
        <f ca="1">Origination!$V$20*AD19</f>
        <v>2834.8795712053889</v>
      </c>
      <c r="AX536" s="538">
        <f ca="1">Origination!$V$20*AE19</f>
        <v>2890.3959628081611</v>
      </c>
      <c r="AY536" s="538">
        <f ca="1">Origination!$V$20*AF19</f>
        <v>2946.9995504131543</v>
      </c>
      <c r="AZ536" s="538">
        <f ca="1">Origination!$V$20*AG19</f>
        <v>3004.7116249420787</v>
      </c>
      <c r="BA536" s="538">
        <f ca="1">Origination!$V$20*AH19</f>
        <v>3063.5538942638609</v>
      </c>
      <c r="BB536" s="538">
        <f ca="1">Origination!$V$20*AI19</f>
        <v>3123.5484913598616</v>
      </c>
      <c r="BC536" s="538">
        <f ca="1">Origination!$V$20*AJ19</f>
        <v>3184.7179826489919</v>
      </c>
      <c r="BD536" s="538">
        <f ca="1">Origination!$V$20*AK19</f>
        <v>3247.0853764758681</v>
      </c>
      <c r="BE536" s="538">
        <f ca="1">Origination!$V$20*AL19</f>
        <v>3310.6741317651872</v>
      </c>
      <c r="BF536" s="538">
        <f ca="1">Origination!$V$20*AM19</f>
        <v>3375.5081668455891</v>
      </c>
      <c r="BG536" s="538">
        <f ca="1">Origination!$V$20*AN19</f>
        <v>3441.6118684463149</v>
      </c>
      <c r="BH536" s="538">
        <f ca="1">Origination!$V$20*AO19</f>
        <v>3509.0101008700558</v>
      </c>
      <c r="BI536" s="538">
        <f ca="1">Origination!$V$20*AP19</f>
        <v>3577.7282153454271</v>
      </c>
      <c r="BJ536" s="538">
        <f ca="1">Origination!$V$20*AQ19</f>
        <v>3647.7920595626088</v>
      </c>
      <c r="BK536" s="538">
        <f ca="1">Origination!$V$20*AR19</f>
        <v>3719.2279873957095</v>
      </c>
      <c r="BL536" s="538">
        <f ca="1">Origination!$V$20*AS19</f>
        <v>3792.0628688155425</v>
      </c>
      <c r="BM536" s="538">
        <f ca="1">Origination!$V$20*AT19</f>
        <v>0</v>
      </c>
      <c r="BN536" s="538">
        <f ca="1">Origination!$V$20*AU19</f>
        <v>0</v>
      </c>
      <c r="BO536" s="538">
        <f ca="1">Origination!$V$20*AV19</f>
        <v>0</v>
      </c>
      <c r="BP536" s="538">
        <f ca="1">Origination!$V$20*AW19</f>
        <v>0</v>
      </c>
      <c r="BQ536" s="538">
        <f ca="1">Origination!$V$20*AX19</f>
        <v>0</v>
      </c>
      <c r="BR536" s="538">
        <f ca="1">Origination!$V$20*AY19</f>
        <v>0</v>
      </c>
      <c r="BS536" s="538">
        <f ca="1">Origination!$V$20*AZ19</f>
        <v>0</v>
      </c>
      <c r="BT536" s="538">
        <f ca="1">Origination!$V$20*BA19</f>
        <v>0</v>
      </c>
      <c r="BU536" s="538">
        <f ca="1">Origination!$V$20*BB19</f>
        <v>0</v>
      </c>
      <c r="BV536" s="538">
        <f ca="1">Origination!$V$20*BC19</f>
        <v>0</v>
      </c>
      <c r="BW536" s="538">
        <f ca="1">Origination!$V$20*BD19</f>
        <v>0</v>
      </c>
      <c r="BX536" s="538">
        <f ca="1">Origination!$V$20*BE19</f>
        <v>0</v>
      </c>
      <c r="BY536" s="538">
        <f ca="1">Origination!$V$20*BF19</f>
        <v>0</v>
      </c>
      <c r="BZ536" s="538">
        <f ca="1">Origination!$V$20*BG19</f>
        <v>0</v>
      </c>
      <c r="CA536" s="538">
        <f ca="1">Origination!$V$20*BH19</f>
        <v>0</v>
      </c>
      <c r="CB536" s="538">
        <f ca="1">Origination!$V$20*BI19</f>
        <v>0</v>
      </c>
      <c r="CC536" s="538">
        <f ca="1">Origination!$V$20*BJ19</f>
        <v>0</v>
      </c>
      <c r="CD536" s="538">
        <f ca="1">Origination!$V$20*BK19</f>
        <v>0</v>
      </c>
      <c r="CE536" s="538">
        <f ca="1">Origination!$V$20*BL19</f>
        <v>0</v>
      </c>
      <c r="CF536" s="538">
        <f ca="1">Origination!$V$20*BM19</f>
        <v>0</v>
      </c>
      <c r="CG536" s="538">
        <f ca="1">Origination!$V$20*BN19</f>
        <v>0</v>
      </c>
      <c r="CH536" s="538">
        <f ca="1">Origination!$V$20*BO19</f>
        <v>0</v>
      </c>
      <c r="CI536" s="538">
        <f ca="1">Origination!$V$20*BP19</f>
        <v>0</v>
      </c>
      <c r="CJ536" s="538">
        <f ca="1">Origination!$V$20*BQ19</f>
        <v>0</v>
      </c>
      <c r="CK536" s="538">
        <f ca="1">Origination!$V$20*BR19</f>
        <v>0</v>
      </c>
      <c r="CL536" s="538">
        <f ca="1">Origination!$V$20*BS19</f>
        <v>0</v>
      </c>
      <c r="CM536" s="538">
        <f ca="1">Origination!$V$20*BT19</f>
        <v>0</v>
      </c>
      <c r="CN536" s="538">
        <f ca="1">Origination!$V$20*BU19</f>
        <v>0</v>
      </c>
      <c r="CO536" s="538">
        <f ca="1">Origination!$V$20*BV19</f>
        <v>0</v>
      </c>
      <c r="CP536" s="538">
        <f ca="1">Origination!$V$20*BW19</f>
        <v>0</v>
      </c>
      <c r="CQ536" s="538">
        <f ca="1">Origination!$V$20*BX19</f>
        <v>0</v>
      </c>
      <c r="CR536" s="538">
        <f ca="1">Origination!$V$20*BY19</f>
        <v>0</v>
      </c>
      <c r="CS536" s="538">
        <f ca="1">Origination!$V$20*BZ19</f>
        <v>0</v>
      </c>
      <c r="CT536" s="538">
        <f ca="1">Origination!$V$20*CA19</f>
        <v>0</v>
      </c>
      <c r="CU536" s="538">
        <f ca="1">Origination!$V$20*CB19</f>
        <v>0</v>
      </c>
      <c r="CV536" s="538">
        <f ca="1">Origination!$V$20*CC19</f>
        <v>0</v>
      </c>
      <c r="CW536" s="538">
        <f ca="1">Origination!$V$20*CD19</f>
        <v>0</v>
      </c>
      <c r="CX536" s="538">
        <f ca="1">Origination!$V$20*CE19</f>
        <v>0</v>
      </c>
      <c r="CY536" s="538">
        <f ca="1">Origination!$V$20*CF19</f>
        <v>0</v>
      </c>
      <c r="CZ536" s="538">
        <f ca="1">Origination!$V$20*CG19</f>
        <v>0</v>
      </c>
      <c r="DA536" s="538">
        <f ca="1">Origination!$V$20*CH19</f>
        <v>0</v>
      </c>
      <c r="DB536" s="538">
        <f ca="1">Origination!$V$20*CI19</f>
        <v>0</v>
      </c>
      <c r="DC536" s="538">
        <f ca="1">Origination!$V$20*CJ19</f>
        <v>0</v>
      </c>
      <c r="DD536" s="538">
        <f ca="1">Origination!$V$20*CK19</f>
        <v>0</v>
      </c>
      <c r="DE536" s="538">
        <f ca="1">Origination!$V$20*CL19</f>
        <v>0</v>
      </c>
      <c r="DF536" s="538">
        <f ca="1">Origination!$V$20*CM19</f>
        <v>0</v>
      </c>
      <c r="DG536" s="538">
        <f ca="1">Origination!$V$20*CN19</f>
        <v>0</v>
      </c>
      <c r="DH536" s="538">
        <f ca="1">Origination!$V$20*CO19</f>
        <v>0</v>
      </c>
      <c r="DI536" s="538">
        <f ca="1">Origination!$V$20*CP19</f>
        <v>0</v>
      </c>
      <c r="DJ536" s="538">
        <f ca="1">Origination!$V$20*CQ19</f>
        <v>0</v>
      </c>
      <c r="DK536" s="538">
        <f ca="1">Origination!$V$20*CR19</f>
        <v>0</v>
      </c>
      <c r="DL536" s="538">
        <f ca="1">Origination!$V$20*CS19</f>
        <v>0</v>
      </c>
      <c r="DM536" s="538">
        <f ca="1">Origination!$V$20*CT19</f>
        <v>0</v>
      </c>
      <c r="DN536" s="538">
        <f ca="1">Origination!$V$20*CU19</f>
        <v>0</v>
      </c>
      <c r="DO536" s="538">
        <f ca="1">Origination!$V$20*CV19</f>
        <v>0</v>
      </c>
      <c r="DP536" s="538">
        <f ca="1">Origination!$V$20*CW19</f>
        <v>0</v>
      </c>
      <c r="DQ536" s="538">
        <f ca="1">Origination!$V$20*CX19</f>
        <v>0</v>
      </c>
      <c r="DR536" s="538">
        <f ca="1">Origination!$V$20*CY19</f>
        <v>0</v>
      </c>
      <c r="DS536" s="538">
        <f ca="1">Origination!$V$20*CZ19</f>
        <v>0</v>
      </c>
    </row>
    <row r="537" spans="1:123" hidden="1" outlineLevel="1" x14ac:dyDescent="0.25">
      <c r="A537" s="579" t="s">
        <v>280</v>
      </c>
      <c r="B537" s="580" t="s">
        <v>247</v>
      </c>
      <c r="C537" s="550">
        <v>21</v>
      </c>
      <c r="D537" s="551"/>
      <c r="E537" s="551"/>
      <c r="F537" s="551"/>
      <c r="G537" s="551"/>
      <c r="H537" s="551"/>
      <c r="I537" s="551"/>
      <c r="J537" s="551"/>
      <c r="K537" s="551"/>
      <c r="L537" s="551"/>
      <c r="M537" s="551"/>
      <c r="N537" s="551"/>
      <c r="O537" s="551"/>
      <c r="P537" s="551"/>
      <c r="Q537" s="551"/>
      <c r="R537" s="551"/>
      <c r="S537" s="551"/>
      <c r="T537" s="551"/>
      <c r="U537" s="551"/>
      <c r="V537" s="551"/>
      <c r="W537" s="551"/>
      <c r="X537" s="538">
        <f ca="1">Origination!$W$20*D19</f>
        <v>1712.157433329847</v>
      </c>
      <c r="Y537" s="538">
        <f ca="1">Origination!$W$20*E19</f>
        <v>1745.6871830658902</v>
      </c>
      <c r="Z537" s="538">
        <f ca="1">Origination!$W$20*F19</f>
        <v>1779.8735570675967</v>
      </c>
      <c r="AA537" s="538">
        <f ca="1">Origination!$W$20*G19</f>
        <v>1814.729414226837</v>
      </c>
      <c r="AB537" s="538">
        <f ca="1">Origination!$W$20*H19</f>
        <v>1850.2678652554462</v>
      </c>
      <c r="AC537" s="538">
        <f ca="1">Origination!$W$20*I19</f>
        <v>1886.5022776166984</v>
      </c>
      <c r="AD537" s="538">
        <f ca="1">Origination!$W$20*J19</f>
        <v>1923.4462805533587</v>
      </c>
      <c r="AE537" s="538">
        <f ca="1">Origination!$W$20*K19</f>
        <v>1961.1137702141959</v>
      </c>
      <c r="AF537" s="538">
        <f ca="1">Origination!$W$20*L19</f>
        <v>1999.5189148808902</v>
      </c>
      <c r="AG537" s="538">
        <f ca="1">Origination!$W$20*M19</f>
        <v>2038.6761602973079</v>
      </c>
      <c r="AH537" s="538">
        <f ca="1">Origination!$W$20*N19</f>
        <v>2078.6002351031298</v>
      </c>
      <c r="AI537" s="538">
        <f ca="1">Origination!$W$20*O19</f>
        <v>2119.3061563738993</v>
      </c>
      <c r="AJ537" s="538">
        <f ca="1">Origination!$W$20*P19</f>
        <v>2160.8092352695553</v>
      </c>
      <c r="AK537" s="538">
        <f ca="1">Origination!$W$20*Q19</f>
        <v>2203.1250827935837</v>
      </c>
      <c r="AL537" s="538">
        <f ca="1">Origination!$W$20*R19</f>
        <v>2246.2696156649581</v>
      </c>
      <c r="AM537" s="538">
        <f ca="1">Origination!$W$20*S19</f>
        <v>2290.2590623050637</v>
      </c>
      <c r="AN537" s="538">
        <f ca="1">Origination!$W$20*T19</f>
        <v>2335.1099689418711</v>
      </c>
      <c r="AO537" s="538">
        <f ca="1">Origination!$W$20*U19</f>
        <v>2380.8392058336494</v>
      </c>
      <c r="AP537" s="538">
        <f ca="1">Origination!$W$20*V19</f>
        <v>2427.4639736145582</v>
      </c>
      <c r="AQ537" s="538">
        <f ca="1">Origination!$W$20*W19</f>
        <v>2475.0018097645102</v>
      </c>
      <c r="AR537" s="538">
        <f ca="1">Origination!$W$20*X19</f>
        <v>2523.4705952057316</v>
      </c>
      <c r="AS537" s="538">
        <f ca="1">Origination!$W$20*Y19</f>
        <v>2572.888561028511</v>
      </c>
      <c r="AT537" s="538">
        <f ca="1">Origination!$W$20*Z19</f>
        <v>2623.2742953486522</v>
      </c>
      <c r="AU537" s="538">
        <f ca="1">Origination!$W$20*AA19</f>
        <v>2674.6467502992305</v>
      </c>
      <c r="AV537" s="538">
        <f ca="1">Origination!$W$20*AB19</f>
        <v>2727.0252491592569</v>
      </c>
      <c r="AW537" s="538">
        <f ca="1">Origination!$W$20*AC19</f>
        <v>2780.429493621959</v>
      </c>
      <c r="AX537" s="538">
        <f ca="1">Origination!$W$20*AD19</f>
        <v>2834.8795712053889</v>
      </c>
      <c r="AY537" s="538">
        <f ca="1">Origination!$W$20*AE19</f>
        <v>2890.3959628081611</v>
      </c>
      <c r="AZ537" s="538">
        <f ca="1">Origination!$W$20*AF19</f>
        <v>2946.9995504131543</v>
      </c>
      <c r="BA537" s="538">
        <f ca="1">Origination!$W$20*AG19</f>
        <v>3004.7116249420787</v>
      </c>
      <c r="BB537" s="538">
        <f ca="1">Origination!$W$20*AH19</f>
        <v>3063.5538942638609</v>
      </c>
      <c r="BC537" s="538">
        <f ca="1">Origination!$W$20*AI19</f>
        <v>3123.5484913598616</v>
      </c>
      <c r="BD537" s="538">
        <f ca="1">Origination!$W$20*AJ19</f>
        <v>3184.7179826489919</v>
      </c>
      <c r="BE537" s="538">
        <f ca="1">Origination!$W$20*AK19</f>
        <v>3247.0853764758681</v>
      </c>
      <c r="BF537" s="538">
        <f ca="1">Origination!$W$20*AL19</f>
        <v>3310.6741317651872</v>
      </c>
      <c r="BG537" s="538">
        <f ca="1">Origination!$W$20*AM19</f>
        <v>3375.5081668455891</v>
      </c>
      <c r="BH537" s="538">
        <f ca="1">Origination!$W$20*AN19</f>
        <v>3441.6118684463149</v>
      </c>
      <c r="BI537" s="538">
        <f ca="1">Origination!$W$20*AO19</f>
        <v>3509.0101008700558</v>
      </c>
      <c r="BJ537" s="538">
        <f ca="1">Origination!$W$20*AP19</f>
        <v>3577.7282153454271</v>
      </c>
      <c r="BK537" s="538">
        <f ca="1">Origination!$W$20*AQ19</f>
        <v>3647.7920595626088</v>
      </c>
      <c r="BL537" s="538">
        <f ca="1">Origination!$W$20*AR19</f>
        <v>3719.2279873957095</v>
      </c>
      <c r="BM537" s="538">
        <f ca="1">Origination!$W$20*AS19</f>
        <v>3792.0628688155425</v>
      </c>
      <c r="BN537" s="538">
        <f ca="1">Origination!$W$20*AT19</f>
        <v>0</v>
      </c>
      <c r="BO537" s="538">
        <f ca="1">Origination!$W$20*AU19</f>
        <v>0</v>
      </c>
      <c r="BP537" s="538">
        <f ca="1">Origination!$W$20*AV19</f>
        <v>0</v>
      </c>
      <c r="BQ537" s="538">
        <f ca="1">Origination!$W$20*AW19</f>
        <v>0</v>
      </c>
      <c r="BR537" s="538">
        <f ca="1">Origination!$W$20*AX19</f>
        <v>0</v>
      </c>
      <c r="BS537" s="538">
        <f ca="1">Origination!$W$20*AY19</f>
        <v>0</v>
      </c>
      <c r="BT537" s="538">
        <f ca="1">Origination!$W$20*AZ19</f>
        <v>0</v>
      </c>
      <c r="BU537" s="538">
        <f ca="1">Origination!$W$20*BA19</f>
        <v>0</v>
      </c>
      <c r="BV537" s="538">
        <f ca="1">Origination!$W$20*BB19</f>
        <v>0</v>
      </c>
      <c r="BW537" s="538">
        <f ca="1">Origination!$W$20*BC19</f>
        <v>0</v>
      </c>
      <c r="BX537" s="538">
        <f ca="1">Origination!$W$20*BD19</f>
        <v>0</v>
      </c>
      <c r="BY537" s="538">
        <f ca="1">Origination!$W$20*BE19</f>
        <v>0</v>
      </c>
      <c r="BZ537" s="538">
        <f ca="1">Origination!$W$20*BF19</f>
        <v>0</v>
      </c>
      <c r="CA537" s="538">
        <f ca="1">Origination!$W$20*BG19</f>
        <v>0</v>
      </c>
      <c r="CB537" s="538">
        <f ca="1">Origination!$W$20*BH19</f>
        <v>0</v>
      </c>
      <c r="CC537" s="538">
        <f ca="1">Origination!$W$20*BI19</f>
        <v>0</v>
      </c>
      <c r="CD537" s="538">
        <f ca="1">Origination!$W$20*BJ19</f>
        <v>0</v>
      </c>
      <c r="CE537" s="538">
        <f ca="1">Origination!$W$20*BK19</f>
        <v>0</v>
      </c>
      <c r="CF537" s="538">
        <f ca="1">Origination!$W$20*BL19</f>
        <v>0</v>
      </c>
      <c r="CG537" s="538">
        <f ca="1">Origination!$W$20*BM19</f>
        <v>0</v>
      </c>
      <c r="CH537" s="538">
        <f ca="1">Origination!$W$20*BN19</f>
        <v>0</v>
      </c>
      <c r="CI537" s="538">
        <f ca="1">Origination!$W$20*BO19</f>
        <v>0</v>
      </c>
      <c r="CJ537" s="538">
        <f ca="1">Origination!$W$20*BP19</f>
        <v>0</v>
      </c>
      <c r="CK537" s="538">
        <f ca="1">Origination!$W$20*BQ19</f>
        <v>0</v>
      </c>
      <c r="CL537" s="538">
        <f ca="1">Origination!$W$20*BR19</f>
        <v>0</v>
      </c>
      <c r="CM537" s="538">
        <f ca="1">Origination!$W$20*BS19</f>
        <v>0</v>
      </c>
      <c r="CN537" s="538">
        <f ca="1">Origination!$W$20*BT19</f>
        <v>0</v>
      </c>
      <c r="CO537" s="538">
        <f ca="1">Origination!$W$20*BU19</f>
        <v>0</v>
      </c>
      <c r="CP537" s="538">
        <f ca="1">Origination!$W$20*BV19</f>
        <v>0</v>
      </c>
      <c r="CQ537" s="538">
        <f ca="1">Origination!$W$20*BW19</f>
        <v>0</v>
      </c>
      <c r="CR537" s="538">
        <f ca="1">Origination!$W$20*BX19</f>
        <v>0</v>
      </c>
      <c r="CS537" s="538">
        <f ca="1">Origination!$W$20*BY19</f>
        <v>0</v>
      </c>
      <c r="CT537" s="538">
        <f ca="1">Origination!$W$20*BZ19</f>
        <v>0</v>
      </c>
      <c r="CU537" s="538">
        <f ca="1">Origination!$W$20*CA19</f>
        <v>0</v>
      </c>
      <c r="CV537" s="538">
        <f ca="1">Origination!$W$20*CB19</f>
        <v>0</v>
      </c>
      <c r="CW537" s="538">
        <f ca="1">Origination!$W$20*CC19</f>
        <v>0</v>
      </c>
      <c r="CX537" s="538">
        <f ca="1">Origination!$W$20*CD19</f>
        <v>0</v>
      </c>
      <c r="CY537" s="538">
        <f ca="1">Origination!$W$20*CE19</f>
        <v>0</v>
      </c>
      <c r="CZ537" s="538">
        <f ca="1">Origination!$W$20*CF19</f>
        <v>0</v>
      </c>
      <c r="DA537" s="538">
        <f ca="1">Origination!$W$20*CG19</f>
        <v>0</v>
      </c>
      <c r="DB537" s="538">
        <f ca="1">Origination!$W$20*CH19</f>
        <v>0</v>
      </c>
      <c r="DC537" s="538">
        <f ca="1">Origination!$W$20*CI19</f>
        <v>0</v>
      </c>
      <c r="DD537" s="538">
        <f ca="1">Origination!$W$20*CJ19</f>
        <v>0</v>
      </c>
      <c r="DE537" s="538">
        <f ca="1">Origination!$W$20*CK19</f>
        <v>0</v>
      </c>
      <c r="DF537" s="538">
        <f ca="1">Origination!$W$20*CL19</f>
        <v>0</v>
      </c>
      <c r="DG537" s="538">
        <f ca="1">Origination!$W$20*CM19</f>
        <v>0</v>
      </c>
      <c r="DH537" s="538">
        <f ca="1">Origination!$W$20*CN19</f>
        <v>0</v>
      </c>
      <c r="DI537" s="538">
        <f ca="1">Origination!$W$20*CO19</f>
        <v>0</v>
      </c>
      <c r="DJ537" s="538">
        <f ca="1">Origination!$W$20*CP19</f>
        <v>0</v>
      </c>
      <c r="DK537" s="538">
        <f ca="1">Origination!$W$20*CQ19</f>
        <v>0</v>
      </c>
      <c r="DL537" s="538">
        <f ca="1">Origination!$W$20*CR19</f>
        <v>0</v>
      </c>
      <c r="DM537" s="538">
        <f ca="1">Origination!$W$20*CS19</f>
        <v>0</v>
      </c>
      <c r="DN537" s="538">
        <f ca="1">Origination!$W$20*CT19</f>
        <v>0</v>
      </c>
      <c r="DO537" s="538">
        <f ca="1">Origination!$W$20*CU19</f>
        <v>0</v>
      </c>
      <c r="DP537" s="538">
        <f ca="1">Origination!$W$20*CV19</f>
        <v>0</v>
      </c>
      <c r="DQ537" s="538">
        <f ca="1">Origination!$W$20*CW19</f>
        <v>0</v>
      </c>
      <c r="DR537" s="538">
        <f ca="1">Origination!$W$20*CX19</f>
        <v>0</v>
      </c>
      <c r="DS537" s="538">
        <f ca="1">Origination!$W$20*CY19</f>
        <v>0</v>
      </c>
    </row>
    <row r="538" spans="1:123" hidden="1" outlineLevel="1" x14ac:dyDescent="0.25">
      <c r="A538" s="579" t="s">
        <v>280</v>
      </c>
      <c r="B538" s="580" t="s">
        <v>247</v>
      </c>
      <c r="C538" s="550">
        <v>22</v>
      </c>
      <c r="D538" s="551"/>
      <c r="E538" s="551"/>
      <c r="F538" s="551"/>
      <c r="G538" s="551"/>
      <c r="H538" s="551"/>
      <c r="I538" s="551"/>
      <c r="J538" s="551"/>
      <c r="K538" s="551"/>
      <c r="L538" s="551"/>
      <c r="M538" s="551"/>
      <c r="N538" s="551"/>
      <c r="O538" s="551"/>
      <c r="P538" s="551"/>
      <c r="Q538" s="551"/>
      <c r="R538" s="551"/>
      <c r="S538" s="551"/>
      <c r="T538" s="551"/>
      <c r="U538" s="551"/>
      <c r="V538" s="551"/>
      <c r="W538" s="551"/>
      <c r="X538" s="551"/>
      <c r="Y538" s="538">
        <f ca="1">Origination!$X$20*D19</f>
        <v>1867.808109087106</v>
      </c>
      <c r="Z538" s="538">
        <f ca="1">Origination!$X$20*E19</f>
        <v>1904.3860178900618</v>
      </c>
      <c r="AA538" s="538">
        <f ca="1">Origination!$X$20*F19</f>
        <v>1941.680244073742</v>
      </c>
      <c r="AB538" s="538">
        <f ca="1">Origination!$X$20*G19</f>
        <v>1979.704815520186</v>
      </c>
      <c r="AC538" s="538">
        <f ca="1">Origination!$X$20*H19</f>
        <v>2018.474034824123</v>
      </c>
      <c r="AD538" s="538">
        <f ca="1">Origination!$X$20*I19</f>
        <v>2058.002484672762</v>
      </c>
      <c r="AE538" s="538">
        <f ca="1">Origination!$X$20*J19</f>
        <v>2098.305033330937</v>
      </c>
      <c r="AF538" s="538">
        <f ca="1">Origination!$X$20*K19</f>
        <v>2139.3968402336682</v>
      </c>
      <c r="AG538" s="538">
        <f ca="1">Origination!$X$20*L19</f>
        <v>2181.2933616882437</v>
      </c>
      <c r="AH538" s="538">
        <f ca="1">Origination!$X$20*M19</f>
        <v>2224.010356687972</v>
      </c>
      <c r="AI538" s="538">
        <f ca="1">Origination!$X$20*N19</f>
        <v>2267.563892839778</v>
      </c>
      <c r="AJ538" s="538">
        <f ca="1">Origination!$X$20*O19</f>
        <v>2311.9703524078905</v>
      </c>
      <c r="AK538" s="538">
        <f ca="1">Origination!$X$20*P19</f>
        <v>2357.2464384758787</v>
      </c>
      <c r="AL538" s="538">
        <f ca="1">Origination!$X$20*Q19</f>
        <v>2403.4091812293641</v>
      </c>
      <c r="AM538" s="538">
        <f ca="1">Origination!$X$20*R19</f>
        <v>2450.4759443617727</v>
      </c>
      <c r="AN538" s="538">
        <f ca="1">Origination!$X$20*S19</f>
        <v>2498.4644316055237</v>
      </c>
      <c r="AO538" s="538">
        <f ca="1">Origination!$X$20*T19</f>
        <v>2547.3926933911321</v>
      </c>
      <c r="AP538" s="538">
        <f ca="1">Origination!$X$20*U19</f>
        <v>2597.2791336367081</v>
      </c>
      <c r="AQ538" s="538">
        <f ca="1">Origination!$X$20*V19</f>
        <v>2648.1425166704271</v>
      </c>
      <c r="AR538" s="538">
        <f ca="1">Origination!$X$20*W19</f>
        <v>2700.001974288557</v>
      </c>
      <c r="AS538" s="538">
        <f ca="1">Origination!$X$20*X19</f>
        <v>2752.877012951707</v>
      </c>
      <c r="AT538" s="538">
        <f ca="1">Origination!$X$20*Y19</f>
        <v>2806.7875211220116</v>
      </c>
      <c r="AU538" s="538">
        <f ca="1">Origination!$X$20*Z19</f>
        <v>2861.7537767439844</v>
      </c>
      <c r="AV538" s="538">
        <f ca="1">Origination!$X$20*AA19</f>
        <v>2917.7964548718874</v>
      </c>
      <c r="AW538" s="538">
        <f ca="1">Origination!$X$20*AB19</f>
        <v>2974.9366354464619</v>
      </c>
      <c r="AX538" s="538">
        <f ca="1">Origination!$X$20*AC19</f>
        <v>3033.1958112239554</v>
      </c>
      <c r="AY538" s="538">
        <f ca="1">Origination!$X$20*AD19</f>
        <v>3092.5958958604242</v>
      </c>
      <c r="AZ538" s="538">
        <f ca="1">Origination!$X$20*AE19</f>
        <v>3153.1592321543576</v>
      </c>
      <c r="BA538" s="538">
        <f ca="1">Origination!$X$20*AF19</f>
        <v>3214.9086004507139</v>
      </c>
      <c r="BB538" s="538">
        <f ca="1">Origination!$X$20*AG19</f>
        <v>3277.86722720954</v>
      </c>
      <c r="BC538" s="538">
        <f ca="1">Origination!$X$20*AH19</f>
        <v>3342.0587937423938</v>
      </c>
      <c r="BD538" s="538">
        <f ca="1">Origination!$X$20*AI19</f>
        <v>3407.5074451198489</v>
      </c>
      <c r="BE538" s="538">
        <f ca="1">Origination!$X$20*AJ19</f>
        <v>3474.2377992534457</v>
      </c>
      <c r="BF538" s="538">
        <f ca="1">Origination!$X$20*AK19</f>
        <v>3542.2749561554929</v>
      </c>
      <c r="BG538" s="538">
        <f ca="1">Origination!$X$20*AL19</f>
        <v>3611.6445073802042</v>
      </c>
      <c r="BH538" s="538">
        <f ca="1">Origination!$X$20*AM19</f>
        <v>3682.3725456497332</v>
      </c>
      <c r="BI538" s="538">
        <f ca="1">Origination!$X$20*AN19</f>
        <v>3754.4856746687074</v>
      </c>
      <c r="BJ538" s="538">
        <f ca="1">Origination!$X$20*AO19</f>
        <v>3828.0110191309695</v>
      </c>
      <c r="BK538" s="538">
        <f ca="1">Origination!$X$20*AP19</f>
        <v>3902.9762349222842</v>
      </c>
      <c r="BL538" s="538">
        <f ca="1">Origination!$X$20*AQ19</f>
        <v>3979.409519522846</v>
      </c>
      <c r="BM538" s="538">
        <f ca="1">Origination!$X$20*AR19</f>
        <v>4057.3396226135014</v>
      </c>
      <c r="BN538" s="538">
        <f ca="1">Origination!$X$20*AS19</f>
        <v>4136.7958568896829</v>
      </c>
      <c r="BO538" s="538">
        <f ca="1">Origination!$X$20*AT19</f>
        <v>0</v>
      </c>
      <c r="BP538" s="538">
        <f ca="1">Origination!$X$20*AU19</f>
        <v>0</v>
      </c>
      <c r="BQ538" s="538">
        <f ca="1">Origination!$X$20*AV19</f>
        <v>0</v>
      </c>
      <c r="BR538" s="538">
        <f ca="1">Origination!$X$20*AW19</f>
        <v>0</v>
      </c>
      <c r="BS538" s="538">
        <f ca="1">Origination!$X$20*AX19</f>
        <v>0</v>
      </c>
      <c r="BT538" s="538">
        <f ca="1">Origination!$X$20*AY19</f>
        <v>0</v>
      </c>
      <c r="BU538" s="538">
        <f ca="1">Origination!$X$20*AZ19</f>
        <v>0</v>
      </c>
      <c r="BV538" s="538">
        <f ca="1">Origination!$X$20*BA19</f>
        <v>0</v>
      </c>
      <c r="BW538" s="538">
        <f ca="1">Origination!$X$20*BB19</f>
        <v>0</v>
      </c>
      <c r="BX538" s="538">
        <f ca="1">Origination!$X$20*BC19</f>
        <v>0</v>
      </c>
      <c r="BY538" s="538">
        <f ca="1">Origination!$X$20*BD19</f>
        <v>0</v>
      </c>
      <c r="BZ538" s="538">
        <f ca="1">Origination!$X$20*BE19</f>
        <v>0</v>
      </c>
      <c r="CA538" s="538">
        <f ca="1">Origination!$X$20*BF19</f>
        <v>0</v>
      </c>
      <c r="CB538" s="538">
        <f ca="1">Origination!$X$20*BG19</f>
        <v>0</v>
      </c>
      <c r="CC538" s="538">
        <f ca="1">Origination!$X$20*BH19</f>
        <v>0</v>
      </c>
      <c r="CD538" s="538">
        <f ca="1">Origination!$X$20*BI19</f>
        <v>0</v>
      </c>
      <c r="CE538" s="538">
        <f ca="1">Origination!$X$20*BJ19</f>
        <v>0</v>
      </c>
      <c r="CF538" s="538">
        <f ca="1">Origination!$X$20*BK19</f>
        <v>0</v>
      </c>
      <c r="CG538" s="538">
        <f ca="1">Origination!$X$20*BL19</f>
        <v>0</v>
      </c>
      <c r="CH538" s="538">
        <f ca="1">Origination!$X$20*BM19</f>
        <v>0</v>
      </c>
      <c r="CI538" s="538">
        <f ca="1">Origination!$X$20*BN19</f>
        <v>0</v>
      </c>
      <c r="CJ538" s="538">
        <f ca="1">Origination!$X$20*BO19</f>
        <v>0</v>
      </c>
      <c r="CK538" s="538">
        <f ca="1">Origination!$X$20*BP19</f>
        <v>0</v>
      </c>
      <c r="CL538" s="538">
        <f ca="1">Origination!$X$20*BQ19</f>
        <v>0</v>
      </c>
      <c r="CM538" s="538">
        <f ca="1">Origination!$X$20*BR19</f>
        <v>0</v>
      </c>
      <c r="CN538" s="538">
        <f ca="1">Origination!$X$20*BS19</f>
        <v>0</v>
      </c>
      <c r="CO538" s="538">
        <f ca="1">Origination!$X$20*BT19</f>
        <v>0</v>
      </c>
      <c r="CP538" s="538">
        <f ca="1">Origination!$X$20*BU19</f>
        <v>0</v>
      </c>
      <c r="CQ538" s="538">
        <f ca="1">Origination!$X$20*BV19</f>
        <v>0</v>
      </c>
      <c r="CR538" s="538">
        <f ca="1">Origination!$X$20*BW19</f>
        <v>0</v>
      </c>
      <c r="CS538" s="538">
        <f ca="1">Origination!$X$20*BX19</f>
        <v>0</v>
      </c>
      <c r="CT538" s="538">
        <f ca="1">Origination!$X$20*BY19</f>
        <v>0</v>
      </c>
      <c r="CU538" s="538">
        <f ca="1">Origination!$X$20*BZ19</f>
        <v>0</v>
      </c>
      <c r="CV538" s="538">
        <f ca="1">Origination!$X$20*CA19</f>
        <v>0</v>
      </c>
      <c r="CW538" s="538">
        <f ca="1">Origination!$X$20*CB19</f>
        <v>0</v>
      </c>
      <c r="CX538" s="538">
        <f ca="1">Origination!$X$20*CC19</f>
        <v>0</v>
      </c>
      <c r="CY538" s="538">
        <f ca="1">Origination!$X$20*CD19</f>
        <v>0</v>
      </c>
      <c r="CZ538" s="538">
        <f ca="1">Origination!$X$20*CE19</f>
        <v>0</v>
      </c>
      <c r="DA538" s="538">
        <f ca="1">Origination!$X$20*CF19</f>
        <v>0</v>
      </c>
      <c r="DB538" s="538">
        <f ca="1">Origination!$X$20*CG19</f>
        <v>0</v>
      </c>
      <c r="DC538" s="538">
        <f ca="1">Origination!$X$20*CH19</f>
        <v>0</v>
      </c>
      <c r="DD538" s="538">
        <f ca="1">Origination!$X$20*CI19</f>
        <v>0</v>
      </c>
      <c r="DE538" s="538">
        <f ca="1">Origination!$X$20*CJ19</f>
        <v>0</v>
      </c>
      <c r="DF538" s="538">
        <f ca="1">Origination!$X$20*CK19</f>
        <v>0</v>
      </c>
      <c r="DG538" s="538">
        <f ca="1">Origination!$X$20*CL19</f>
        <v>0</v>
      </c>
      <c r="DH538" s="538">
        <f ca="1">Origination!$X$20*CM19</f>
        <v>0</v>
      </c>
      <c r="DI538" s="538">
        <f ca="1">Origination!$X$20*CN19</f>
        <v>0</v>
      </c>
      <c r="DJ538" s="538">
        <f ca="1">Origination!$X$20*CO19</f>
        <v>0</v>
      </c>
      <c r="DK538" s="538">
        <f ca="1">Origination!$X$20*CP19</f>
        <v>0</v>
      </c>
      <c r="DL538" s="538">
        <f ca="1">Origination!$X$20*CQ19</f>
        <v>0</v>
      </c>
      <c r="DM538" s="538">
        <f ca="1">Origination!$X$20*CR19</f>
        <v>0</v>
      </c>
      <c r="DN538" s="538">
        <f ca="1">Origination!$X$20*CS19</f>
        <v>0</v>
      </c>
      <c r="DO538" s="538">
        <f ca="1">Origination!$X$20*CT19</f>
        <v>0</v>
      </c>
      <c r="DP538" s="538">
        <f ca="1">Origination!$X$20*CU19</f>
        <v>0</v>
      </c>
      <c r="DQ538" s="538">
        <f ca="1">Origination!$X$20*CV19</f>
        <v>0</v>
      </c>
      <c r="DR538" s="538">
        <f ca="1">Origination!$X$20*CW19</f>
        <v>0</v>
      </c>
      <c r="DS538" s="538">
        <f ca="1">Origination!$X$20*CX19</f>
        <v>0</v>
      </c>
    </row>
    <row r="539" spans="1:123" hidden="1" outlineLevel="1" x14ac:dyDescent="0.25">
      <c r="A539" s="579" t="s">
        <v>280</v>
      </c>
      <c r="B539" s="580" t="s">
        <v>247</v>
      </c>
      <c r="C539" s="550">
        <v>23</v>
      </c>
      <c r="D539" s="551"/>
      <c r="E539" s="551"/>
      <c r="F539" s="551"/>
      <c r="G539" s="551"/>
      <c r="H539" s="551"/>
      <c r="I539" s="551"/>
      <c r="J539" s="551"/>
      <c r="K539" s="551"/>
      <c r="L539" s="551"/>
      <c r="M539" s="551"/>
      <c r="N539" s="551"/>
      <c r="O539" s="551"/>
      <c r="P539" s="551"/>
      <c r="Q539" s="551"/>
      <c r="R539" s="551"/>
      <c r="S539" s="551"/>
      <c r="T539" s="551"/>
      <c r="U539" s="551"/>
      <c r="V539" s="551"/>
      <c r="W539" s="551"/>
      <c r="X539" s="551"/>
      <c r="Y539" s="551"/>
      <c r="Z539" s="538">
        <f ca="1">Origination!$Y$20*D19</f>
        <v>1867.808109087106</v>
      </c>
      <c r="AA539" s="538">
        <f ca="1">Origination!$Y$20*E19</f>
        <v>1904.3860178900618</v>
      </c>
      <c r="AB539" s="538">
        <f ca="1">Origination!$Y$20*F19</f>
        <v>1941.680244073742</v>
      </c>
      <c r="AC539" s="538">
        <f ca="1">Origination!$Y$20*G19</f>
        <v>1979.704815520186</v>
      </c>
      <c r="AD539" s="538">
        <f ca="1">Origination!$Y$20*H19</f>
        <v>2018.474034824123</v>
      </c>
      <c r="AE539" s="538">
        <f ca="1">Origination!$Y$20*I19</f>
        <v>2058.002484672762</v>
      </c>
      <c r="AF539" s="538">
        <f ca="1">Origination!$Y$20*J19</f>
        <v>2098.305033330937</v>
      </c>
      <c r="AG539" s="538">
        <f ca="1">Origination!$Y$20*K19</f>
        <v>2139.3968402336682</v>
      </c>
      <c r="AH539" s="538">
        <f ca="1">Origination!$Y$20*L19</f>
        <v>2181.2933616882437</v>
      </c>
      <c r="AI539" s="538">
        <f ca="1">Origination!$Y$20*M19</f>
        <v>2224.010356687972</v>
      </c>
      <c r="AJ539" s="538">
        <f ca="1">Origination!$Y$20*N19</f>
        <v>2267.563892839778</v>
      </c>
      <c r="AK539" s="538">
        <f ca="1">Origination!$Y$20*O19</f>
        <v>2311.9703524078905</v>
      </c>
      <c r="AL539" s="538">
        <f ca="1">Origination!$Y$20*P19</f>
        <v>2357.2464384758787</v>
      </c>
      <c r="AM539" s="538">
        <f ca="1">Origination!$Y$20*Q19</f>
        <v>2403.4091812293641</v>
      </c>
      <c r="AN539" s="538">
        <f ca="1">Origination!$Y$20*R19</f>
        <v>2450.4759443617727</v>
      </c>
      <c r="AO539" s="538">
        <f ca="1">Origination!$Y$20*S19</f>
        <v>2498.4644316055237</v>
      </c>
      <c r="AP539" s="538">
        <f ca="1">Origination!$Y$20*T19</f>
        <v>2547.3926933911321</v>
      </c>
      <c r="AQ539" s="538">
        <f ca="1">Origination!$Y$20*U19</f>
        <v>2597.2791336367081</v>
      </c>
      <c r="AR539" s="538">
        <f ca="1">Origination!$Y$20*V19</f>
        <v>2648.1425166704271</v>
      </c>
      <c r="AS539" s="538">
        <f ca="1">Origination!$Y$20*W19</f>
        <v>2700.001974288557</v>
      </c>
      <c r="AT539" s="538">
        <f ca="1">Origination!$Y$20*X19</f>
        <v>2752.877012951707</v>
      </c>
      <c r="AU539" s="538">
        <f ca="1">Origination!$Y$20*Y19</f>
        <v>2806.7875211220116</v>
      </c>
      <c r="AV539" s="538">
        <f ca="1">Origination!$Y$20*Z19</f>
        <v>2861.7537767439844</v>
      </c>
      <c r="AW539" s="538">
        <f ca="1">Origination!$Y$20*AA19</f>
        <v>2917.7964548718874</v>
      </c>
      <c r="AX539" s="538">
        <f ca="1">Origination!$Y$20*AB19</f>
        <v>2974.9366354464619</v>
      </c>
      <c r="AY539" s="538">
        <f ca="1">Origination!$Y$20*AC19</f>
        <v>3033.1958112239554</v>
      </c>
      <c r="AZ539" s="538">
        <f ca="1">Origination!$Y$20*AD19</f>
        <v>3092.5958958604242</v>
      </c>
      <c r="BA539" s="538">
        <f ca="1">Origination!$Y$20*AE19</f>
        <v>3153.1592321543576</v>
      </c>
      <c r="BB539" s="538">
        <f ca="1">Origination!$Y$20*AF19</f>
        <v>3214.9086004507139</v>
      </c>
      <c r="BC539" s="538">
        <f ca="1">Origination!$Y$20*AG19</f>
        <v>3277.86722720954</v>
      </c>
      <c r="BD539" s="538">
        <f ca="1">Origination!$Y$20*AH19</f>
        <v>3342.0587937423938</v>
      </c>
      <c r="BE539" s="538">
        <f ca="1">Origination!$Y$20*AI19</f>
        <v>3407.5074451198489</v>
      </c>
      <c r="BF539" s="538">
        <f ca="1">Origination!$Y$20*AJ19</f>
        <v>3474.2377992534457</v>
      </c>
      <c r="BG539" s="538">
        <f ca="1">Origination!$Y$20*AK19</f>
        <v>3542.2749561554929</v>
      </c>
      <c r="BH539" s="538">
        <f ca="1">Origination!$Y$20*AL19</f>
        <v>3611.6445073802042</v>
      </c>
      <c r="BI539" s="538">
        <f ca="1">Origination!$Y$20*AM19</f>
        <v>3682.3725456497332</v>
      </c>
      <c r="BJ539" s="538">
        <f ca="1">Origination!$Y$20*AN19</f>
        <v>3754.4856746687074</v>
      </c>
      <c r="BK539" s="538">
        <f ca="1">Origination!$Y$20*AO19</f>
        <v>3828.0110191309695</v>
      </c>
      <c r="BL539" s="538">
        <f ca="1">Origination!$Y$20*AP19</f>
        <v>3902.9762349222842</v>
      </c>
      <c r="BM539" s="538">
        <f ca="1">Origination!$Y$20*AQ19</f>
        <v>3979.409519522846</v>
      </c>
      <c r="BN539" s="538">
        <f ca="1">Origination!$Y$20*AR19</f>
        <v>4057.3396226135014</v>
      </c>
      <c r="BO539" s="538">
        <f ca="1">Origination!$Y$20*AS19</f>
        <v>4136.7958568896829</v>
      </c>
      <c r="BP539" s="538">
        <f ca="1">Origination!$Y$20*AT19</f>
        <v>0</v>
      </c>
      <c r="BQ539" s="538">
        <f ca="1">Origination!$Y$20*AU19</f>
        <v>0</v>
      </c>
      <c r="BR539" s="538">
        <f ca="1">Origination!$Y$20*AV19</f>
        <v>0</v>
      </c>
      <c r="BS539" s="538">
        <f ca="1">Origination!$Y$20*AW19</f>
        <v>0</v>
      </c>
      <c r="BT539" s="538">
        <f ca="1">Origination!$Y$20*AX19</f>
        <v>0</v>
      </c>
      <c r="BU539" s="538">
        <f ca="1">Origination!$Y$20*AY19</f>
        <v>0</v>
      </c>
      <c r="BV539" s="538">
        <f ca="1">Origination!$Y$20*AZ19</f>
        <v>0</v>
      </c>
      <c r="BW539" s="538">
        <f ca="1">Origination!$Y$20*BA19</f>
        <v>0</v>
      </c>
      <c r="BX539" s="538">
        <f ca="1">Origination!$Y$20*BB19</f>
        <v>0</v>
      </c>
      <c r="BY539" s="538">
        <f ca="1">Origination!$Y$20*BC19</f>
        <v>0</v>
      </c>
      <c r="BZ539" s="538">
        <f ca="1">Origination!$Y$20*BD19</f>
        <v>0</v>
      </c>
      <c r="CA539" s="538">
        <f ca="1">Origination!$Y$20*BE19</f>
        <v>0</v>
      </c>
      <c r="CB539" s="538">
        <f ca="1">Origination!$Y$20*BF19</f>
        <v>0</v>
      </c>
      <c r="CC539" s="538">
        <f ca="1">Origination!$Y$20*BG19</f>
        <v>0</v>
      </c>
      <c r="CD539" s="538">
        <f ca="1">Origination!$Y$20*BH19</f>
        <v>0</v>
      </c>
      <c r="CE539" s="538">
        <f ca="1">Origination!$Y$20*BI19</f>
        <v>0</v>
      </c>
      <c r="CF539" s="538">
        <f ca="1">Origination!$Y$20*BJ19</f>
        <v>0</v>
      </c>
      <c r="CG539" s="538">
        <f ca="1">Origination!$Y$20*BK19</f>
        <v>0</v>
      </c>
      <c r="CH539" s="538">
        <f ca="1">Origination!$Y$20*BL19</f>
        <v>0</v>
      </c>
      <c r="CI539" s="538">
        <f ca="1">Origination!$Y$20*BM19</f>
        <v>0</v>
      </c>
      <c r="CJ539" s="538">
        <f ca="1">Origination!$Y$20*BN19</f>
        <v>0</v>
      </c>
      <c r="CK539" s="538">
        <f ca="1">Origination!$Y$20*BO19</f>
        <v>0</v>
      </c>
      <c r="CL539" s="538">
        <f ca="1">Origination!$Y$20*BP19</f>
        <v>0</v>
      </c>
      <c r="CM539" s="538">
        <f ca="1">Origination!$Y$20*BQ19</f>
        <v>0</v>
      </c>
      <c r="CN539" s="538">
        <f ca="1">Origination!$Y$20*BR19</f>
        <v>0</v>
      </c>
      <c r="CO539" s="538">
        <f ca="1">Origination!$Y$20*BS19</f>
        <v>0</v>
      </c>
      <c r="CP539" s="538">
        <f ca="1">Origination!$Y$20*BT19</f>
        <v>0</v>
      </c>
      <c r="CQ539" s="538">
        <f ca="1">Origination!$Y$20*BU19</f>
        <v>0</v>
      </c>
      <c r="CR539" s="538">
        <f ca="1">Origination!$Y$20*BV19</f>
        <v>0</v>
      </c>
      <c r="CS539" s="538">
        <f ca="1">Origination!$Y$20*BW19</f>
        <v>0</v>
      </c>
      <c r="CT539" s="538">
        <f ca="1">Origination!$Y$20*BX19</f>
        <v>0</v>
      </c>
      <c r="CU539" s="538">
        <f ca="1">Origination!$Y$20*BY19</f>
        <v>0</v>
      </c>
      <c r="CV539" s="538">
        <f ca="1">Origination!$Y$20*BZ19</f>
        <v>0</v>
      </c>
      <c r="CW539" s="538">
        <f ca="1">Origination!$Y$20*CA19</f>
        <v>0</v>
      </c>
      <c r="CX539" s="538">
        <f ca="1">Origination!$Y$20*CB19</f>
        <v>0</v>
      </c>
      <c r="CY539" s="538">
        <f ca="1">Origination!$Y$20*CC19</f>
        <v>0</v>
      </c>
      <c r="CZ539" s="538">
        <f ca="1">Origination!$Y$20*CD19</f>
        <v>0</v>
      </c>
      <c r="DA539" s="538">
        <f ca="1">Origination!$Y$20*CE19</f>
        <v>0</v>
      </c>
      <c r="DB539" s="538">
        <f ca="1">Origination!$Y$20*CF19</f>
        <v>0</v>
      </c>
      <c r="DC539" s="538">
        <f ca="1">Origination!$Y$20*CG19</f>
        <v>0</v>
      </c>
      <c r="DD539" s="538">
        <f ca="1">Origination!$Y$20*CH19</f>
        <v>0</v>
      </c>
      <c r="DE539" s="538">
        <f ca="1">Origination!$Y$20*CI19</f>
        <v>0</v>
      </c>
      <c r="DF539" s="538">
        <f ca="1">Origination!$Y$20*CJ19</f>
        <v>0</v>
      </c>
      <c r="DG539" s="538">
        <f ca="1">Origination!$Y$20*CK19</f>
        <v>0</v>
      </c>
      <c r="DH539" s="538">
        <f ca="1">Origination!$Y$20*CL19</f>
        <v>0</v>
      </c>
      <c r="DI539" s="538">
        <f ca="1">Origination!$Y$20*CM19</f>
        <v>0</v>
      </c>
      <c r="DJ539" s="538">
        <f ca="1">Origination!$Y$20*CN19</f>
        <v>0</v>
      </c>
      <c r="DK539" s="538">
        <f ca="1">Origination!$Y$20*CO19</f>
        <v>0</v>
      </c>
      <c r="DL539" s="538">
        <f ca="1">Origination!$Y$20*CP19</f>
        <v>0</v>
      </c>
      <c r="DM539" s="538">
        <f ca="1">Origination!$Y$20*CQ19</f>
        <v>0</v>
      </c>
      <c r="DN539" s="538">
        <f ca="1">Origination!$Y$20*CR19</f>
        <v>0</v>
      </c>
      <c r="DO539" s="538">
        <f ca="1">Origination!$Y$20*CS19</f>
        <v>0</v>
      </c>
      <c r="DP539" s="538">
        <f ca="1">Origination!$Y$20*CT19</f>
        <v>0</v>
      </c>
      <c r="DQ539" s="538">
        <f ca="1">Origination!$Y$20*CU19</f>
        <v>0</v>
      </c>
      <c r="DR539" s="538">
        <f ca="1">Origination!$Y$20*CV19</f>
        <v>0</v>
      </c>
      <c r="DS539" s="538">
        <f ca="1">Origination!$Y$20*CW19</f>
        <v>0</v>
      </c>
    </row>
    <row r="540" spans="1:123" hidden="1" outlineLevel="1" x14ac:dyDescent="0.25">
      <c r="A540" s="579" t="s">
        <v>280</v>
      </c>
      <c r="B540" s="580" t="s">
        <v>247</v>
      </c>
      <c r="C540" s="550">
        <v>24</v>
      </c>
      <c r="D540" s="551"/>
      <c r="E540" s="551"/>
      <c r="F540" s="551"/>
      <c r="G540" s="551"/>
      <c r="H540" s="551"/>
      <c r="I540" s="551"/>
      <c r="J540" s="551"/>
      <c r="K540" s="551"/>
      <c r="L540" s="551"/>
      <c r="M540" s="551"/>
      <c r="N540" s="551"/>
      <c r="O540" s="551"/>
      <c r="P540" s="551"/>
      <c r="Q540" s="551"/>
      <c r="R540" s="551"/>
      <c r="S540" s="551"/>
      <c r="T540" s="551"/>
      <c r="U540" s="551"/>
      <c r="V540" s="551"/>
      <c r="W540" s="551"/>
      <c r="X540" s="551"/>
      <c r="Y540" s="551"/>
      <c r="Z540" s="551"/>
      <c r="AA540" s="538">
        <f ca="1">Origination!$Z$20*D19</f>
        <v>1867.808109087106</v>
      </c>
      <c r="AB540" s="538">
        <f ca="1">Origination!$Z$20*E19</f>
        <v>1904.3860178900618</v>
      </c>
      <c r="AC540" s="538">
        <f ca="1">Origination!$Z$20*F19</f>
        <v>1941.680244073742</v>
      </c>
      <c r="AD540" s="538">
        <f ca="1">Origination!$Z$20*G19</f>
        <v>1979.704815520186</v>
      </c>
      <c r="AE540" s="538">
        <f ca="1">Origination!$Z$20*H19</f>
        <v>2018.474034824123</v>
      </c>
      <c r="AF540" s="538">
        <f ca="1">Origination!$Z$20*I19</f>
        <v>2058.002484672762</v>
      </c>
      <c r="AG540" s="538">
        <f ca="1">Origination!$Z$20*J19</f>
        <v>2098.305033330937</v>
      </c>
      <c r="AH540" s="538">
        <f ca="1">Origination!$Z$20*K19</f>
        <v>2139.3968402336682</v>
      </c>
      <c r="AI540" s="538">
        <f ca="1">Origination!$Z$20*L19</f>
        <v>2181.2933616882437</v>
      </c>
      <c r="AJ540" s="538">
        <f ca="1">Origination!$Z$20*M19</f>
        <v>2224.010356687972</v>
      </c>
      <c r="AK540" s="538">
        <f ca="1">Origination!$Z$20*N19</f>
        <v>2267.563892839778</v>
      </c>
      <c r="AL540" s="538">
        <f ca="1">Origination!$Z$20*O19</f>
        <v>2311.9703524078905</v>
      </c>
      <c r="AM540" s="538">
        <f ca="1">Origination!$Z$20*P19</f>
        <v>2357.2464384758787</v>
      </c>
      <c r="AN540" s="538">
        <f ca="1">Origination!$Z$20*Q19</f>
        <v>2403.4091812293641</v>
      </c>
      <c r="AO540" s="538">
        <f ca="1">Origination!$Z$20*R19</f>
        <v>2450.4759443617727</v>
      </c>
      <c r="AP540" s="538">
        <f ca="1">Origination!$Z$20*S19</f>
        <v>2498.4644316055237</v>
      </c>
      <c r="AQ540" s="538">
        <f ca="1">Origination!$Z$20*T19</f>
        <v>2547.3926933911321</v>
      </c>
      <c r="AR540" s="538">
        <f ca="1">Origination!$Z$20*U19</f>
        <v>2597.2791336367081</v>
      </c>
      <c r="AS540" s="538">
        <f ca="1">Origination!$Z$20*V19</f>
        <v>2648.1425166704271</v>
      </c>
      <c r="AT540" s="538">
        <f ca="1">Origination!$Z$20*W19</f>
        <v>2700.001974288557</v>
      </c>
      <c r="AU540" s="538">
        <f ca="1">Origination!$Z$20*X19</f>
        <v>2752.877012951707</v>
      </c>
      <c r="AV540" s="538">
        <f ca="1">Origination!$Z$20*Y19</f>
        <v>2806.7875211220116</v>
      </c>
      <c r="AW540" s="538">
        <f ca="1">Origination!$Z$20*Z19</f>
        <v>2861.7537767439844</v>
      </c>
      <c r="AX540" s="538">
        <f ca="1">Origination!$Z$20*AA19</f>
        <v>2917.7964548718874</v>
      </c>
      <c r="AY540" s="538">
        <f ca="1">Origination!$Z$20*AB19</f>
        <v>2974.9366354464619</v>
      </c>
      <c r="AZ540" s="538">
        <f ca="1">Origination!$Z$20*AC19</f>
        <v>3033.1958112239554</v>
      </c>
      <c r="BA540" s="538">
        <f ca="1">Origination!$Z$20*AD19</f>
        <v>3092.5958958604242</v>
      </c>
      <c r="BB540" s="538">
        <f ca="1">Origination!$Z$20*AE19</f>
        <v>3153.1592321543576</v>
      </c>
      <c r="BC540" s="538">
        <f ca="1">Origination!$Z$20*AF19</f>
        <v>3214.9086004507139</v>
      </c>
      <c r="BD540" s="538">
        <f ca="1">Origination!$Z$20*AG19</f>
        <v>3277.86722720954</v>
      </c>
      <c r="BE540" s="538">
        <f ca="1">Origination!$Z$20*AH19</f>
        <v>3342.0587937423938</v>
      </c>
      <c r="BF540" s="538">
        <f ca="1">Origination!$Z$20*AI19</f>
        <v>3407.5074451198489</v>
      </c>
      <c r="BG540" s="538">
        <f ca="1">Origination!$Z$20*AJ19</f>
        <v>3474.2377992534457</v>
      </c>
      <c r="BH540" s="538">
        <f ca="1">Origination!$Z$20*AK19</f>
        <v>3542.2749561554929</v>
      </c>
      <c r="BI540" s="538">
        <f ca="1">Origination!$Z$20*AL19</f>
        <v>3611.6445073802042</v>
      </c>
      <c r="BJ540" s="538">
        <f ca="1">Origination!$Z$20*AM19</f>
        <v>3682.3725456497332</v>
      </c>
      <c r="BK540" s="538">
        <f ca="1">Origination!$Z$20*AN19</f>
        <v>3754.4856746687074</v>
      </c>
      <c r="BL540" s="538">
        <f ca="1">Origination!$Z$20*AO19</f>
        <v>3828.0110191309695</v>
      </c>
      <c r="BM540" s="538">
        <f ca="1">Origination!$Z$20*AP19</f>
        <v>3902.9762349222842</v>
      </c>
      <c r="BN540" s="538">
        <f ca="1">Origination!$Z$20*AQ19</f>
        <v>3979.409519522846</v>
      </c>
      <c r="BO540" s="538">
        <f ca="1">Origination!$Z$20*AR19</f>
        <v>4057.3396226135014</v>
      </c>
      <c r="BP540" s="538">
        <f ca="1">Origination!$Z$20*AS19</f>
        <v>4136.7958568896829</v>
      </c>
      <c r="BQ540" s="538">
        <f ca="1">Origination!$Z$20*AT19</f>
        <v>0</v>
      </c>
      <c r="BR540" s="538">
        <f ca="1">Origination!$Z$20*AU19</f>
        <v>0</v>
      </c>
      <c r="BS540" s="538">
        <f ca="1">Origination!$Z$20*AV19</f>
        <v>0</v>
      </c>
      <c r="BT540" s="538">
        <f ca="1">Origination!$Z$20*AW19</f>
        <v>0</v>
      </c>
      <c r="BU540" s="538">
        <f ca="1">Origination!$Z$20*AX19</f>
        <v>0</v>
      </c>
      <c r="BV540" s="538">
        <f ca="1">Origination!$Z$20*AY19</f>
        <v>0</v>
      </c>
      <c r="BW540" s="538">
        <f ca="1">Origination!$Z$20*AZ19</f>
        <v>0</v>
      </c>
      <c r="BX540" s="538">
        <f ca="1">Origination!$Z$20*BA19</f>
        <v>0</v>
      </c>
      <c r="BY540" s="538">
        <f ca="1">Origination!$Z$20*BB19</f>
        <v>0</v>
      </c>
      <c r="BZ540" s="538">
        <f ca="1">Origination!$Z$20*BC19</f>
        <v>0</v>
      </c>
      <c r="CA540" s="538">
        <f ca="1">Origination!$Z$20*BD19</f>
        <v>0</v>
      </c>
      <c r="CB540" s="538">
        <f ca="1">Origination!$Z$20*BE19</f>
        <v>0</v>
      </c>
      <c r="CC540" s="538">
        <f ca="1">Origination!$Z$20*BF19</f>
        <v>0</v>
      </c>
      <c r="CD540" s="538">
        <f ca="1">Origination!$Z$20*BG19</f>
        <v>0</v>
      </c>
      <c r="CE540" s="538">
        <f ca="1">Origination!$Z$20*BH19</f>
        <v>0</v>
      </c>
      <c r="CF540" s="538">
        <f ca="1">Origination!$Z$20*BI19</f>
        <v>0</v>
      </c>
      <c r="CG540" s="538">
        <f ca="1">Origination!$Z$20*BJ19</f>
        <v>0</v>
      </c>
      <c r="CH540" s="538">
        <f ca="1">Origination!$Z$20*BK19</f>
        <v>0</v>
      </c>
      <c r="CI540" s="538">
        <f ca="1">Origination!$Z$20*BL19</f>
        <v>0</v>
      </c>
      <c r="CJ540" s="538">
        <f ca="1">Origination!$Z$20*BM19</f>
        <v>0</v>
      </c>
      <c r="CK540" s="538">
        <f ca="1">Origination!$Z$20*BN19</f>
        <v>0</v>
      </c>
      <c r="CL540" s="538">
        <f ca="1">Origination!$Z$20*BO19</f>
        <v>0</v>
      </c>
      <c r="CM540" s="538">
        <f ca="1">Origination!$Z$20*BP19</f>
        <v>0</v>
      </c>
      <c r="CN540" s="538">
        <f ca="1">Origination!$Z$20*BQ19</f>
        <v>0</v>
      </c>
      <c r="CO540" s="538">
        <f ca="1">Origination!$Z$20*BR19</f>
        <v>0</v>
      </c>
      <c r="CP540" s="538">
        <f ca="1">Origination!$Z$20*BS19</f>
        <v>0</v>
      </c>
      <c r="CQ540" s="538">
        <f ca="1">Origination!$Z$20*BT19</f>
        <v>0</v>
      </c>
      <c r="CR540" s="538">
        <f ca="1">Origination!$Z$20*BU19</f>
        <v>0</v>
      </c>
      <c r="CS540" s="538">
        <f ca="1">Origination!$Z$20*BV19</f>
        <v>0</v>
      </c>
      <c r="CT540" s="538">
        <f ca="1">Origination!$Z$20*BW19</f>
        <v>0</v>
      </c>
      <c r="CU540" s="538">
        <f ca="1">Origination!$Z$20*BX19</f>
        <v>0</v>
      </c>
      <c r="CV540" s="538">
        <f ca="1">Origination!$Z$20*BY19</f>
        <v>0</v>
      </c>
      <c r="CW540" s="538">
        <f ca="1">Origination!$Z$20*BZ19</f>
        <v>0</v>
      </c>
      <c r="CX540" s="538">
        <f ca="1">Origination!$Z$20*CA19</f>
        <v>0</v>
      </c>
      <c r="CY540" s="538">
        <f ca="1">Origination!$Z$20*CB19</f>
        <v>0</v>
      </c>
      <c r="CZ540" s="538">
        <f ca="1">Origination!$Z$20*CC19</f>
        <v>0</v>
      </c>
      <c r="DA540" s="538">
        <f ca="1">Origination!$Z$20*CD19</f>
        <v>0</v>
      </c>
      <c r="DB540" s="538">
        <f ca="1">Origination!$Z$20*CE19</f>
        <v>0</v>
      </c>
      <c r="DC540" s="538">
        <f ca="1">Origination!$Z$20*CF19</f>
        <v>0</v>
      </c>
      <c r="DD540" s="538">
        <f ca="1">Origination!$Z$20*CG19</f>
        <v>0</v>
      </c>
      <c r="DE540" s="538">
        <f ca="1">Origination!$Z$20*CH19</f>
        <v>0</v>
      </c>
      <c r="DF540" s="538">
        <f ca="1">Origination!$Z$20*CI19</f>
        <v>0</v>
      </c>
      <c r="DG540" s="538">
        <f ca="1">Origination!$Z$20*CJ19</f>
        <v>0</v>
      </c>
      <c r="DH540" s="538">
        <f ca="1">Origination!$Z$20*CK19</f>
        <v>0</v>
      </c>
      <c r="DI540" s="538">
        <f ca="1">Origination!$Z$20*CL19</f>
        <v>0</v>
      </c>
      <c r="DJ540" s="538">
        <f ca="1">Origination!$Z$20*CM19</f>
        <v>0</v>
      </c>
      <c r="DK540" s="538">
        <f ca="1">Origination!$Z$20*CN19</f>
        <v>0</v>
      </c>
      <c r="DL540" s="538">
        <f ca="1">Origination!$Z$20*CO19</f>
        <v>0</v>
      </c>
      <c r="DM540" s="538">
        <f ca="1">Origination!$Z$20*CP19</f>
        <v>0</v>
      </c>
      <c r="DN540" s="538">
        <f ca="1">Origination!$Z$20*CQ19</f>
        <v>0</v>
      </c>
      <c r="DO540" s="538">
        <f ca="1">Origination!$Z$20*CR19</f>
        <v>0</v>
      </c>
      <c r="DP540" s="538">
        <f ca="1">Origination!$Z$20*CS19</f>
        <v>0</v>
      </c>
      <c r="DQ540" s="538">
        <f ca="1">Origination!$Z$20*CT19</f>
        <v>0</v>
      </c>
      <c r="DR540" s="538">
        <f ca="1">Origination!$Z$20*CU19</f>
        <v>0</v>
      </c>
      <c r="DS540" s="538">
        <f ca="1">Origination!$Z$20*CV19</f>
        <v>0</v>
      </c>
    </row>
    <row r="541" spans="1:123" hidden="1" outlineLevel="1" x14ac:dyDescent="0.25">
      <c r="A541" s="579" t="s">
        <v>280</v>
      </c>
      <c r="B541" s="580" t="s">
        <v>247</v>
      </c>
      <c r="C541" s="550">
        <v>25</v>
      </c>
      <c r="D541" s="551"/>
      <c r="E541" s="551"/>
      <c r="F541" s="551"/>
      <c r="G541" s="551"/>
      <c r="H541" s="551"/>
      <c r="I541" s="551"/>
      <c r="J541" s="551"/>
      <c r="K541" s="551"/>
      <c r="L541" s="551"/>
      <c r="M541" s="551"/>
      <c r="N541" s="551"/>
      <c r="O541" s="551"/>
      <c r="P541" s="551"/>
      <c r="Q541" s="551"/>
      <c r="R541" s="551"/>
      <c r="S541" s="551"/>
      <c r="T541" s="551"/>
      <c r="U541" s="551"/>
      <c r="V541" s="551"/>
      <c r="W541" s="551"/>
      <c r="X541" s="551"/>
      <c r="Y541" s="551"/>
      <c r="Z541" s="551"/>
      <c r="AA541" s="551"/>
      <c r="AB541" s="538">
        <f ca="1">Origination!$AA$20*D19</f>
        <v>2023.4587848443648</v>
      </c>
      <c r="AC541" s="538">
        <f ca="1">Origination!$AA$20*E19</f>
        <v>2063.0848527142339</v>
      </c>
      <c r="AD541" s="538">
        <f ca="1">Origination!$AA$20*F19</f>
        <v>2103.4869310798872</v>
      </c>
      <c r="AE541" s="538">
        <f ca="1">Origination!$AA$20*G19</f>
        <v>2144.6802168135346</v>
      </c>
      <c r="AF541" s="538">
        <f ca="1">Origination!$AA$20*H19</f>
        <v>2186.6802043928001</v>
      </c>
      <c r="AG541" s="538">
        <f ca="1">Origination!$AA$20*I19</f>
        <v>2229.5026917288255</v>
      </c>
      <c r="AH541" s="538">
        <f ca="1">Origination!$AA$20*J19</f>
        <v>2273.1637861085151</v>
      </c>
      <c r="AI541" s="538">
        <f ca="1">Origination!$AA$20*K19</f>
        <v>2317.6799102531404</v>
      </c>
      <c r="AJ541" s="538">
        <f ca="1">Origination!$AA$20*L19</f>
        <v>2363.0678084955975</v>
      </c>
      <c r="AK541" s="538">
        <f ca="1">Origination!$AA$20*M19</f>
        <v>2409.3445530786366</v>
      </c>
      <c r="AL541" s="538">
        <f ca="1">Origination!$AA$20*N19</f>
        <v>2456.5275505764262</v>
      </c>
      <c r="AM541" s="538">
        <f ca="1">Origination!$AA$20*O19</f>
        <v>2504.6345484418812</v>
      </c>
      <c r="AN541" s="538">
        <f ca="1">Origination!$AA$20*P19</f>
        <v>2553.6836416822016</v>
      </c>
      <c r="AO541" s="538">
        <f ca="1">Origination!$AA$20*Q19</f>
        <v>2603.6932796651445</v>
      </c>
      <c r="AP541" s="538">
        <f ca="1">Origination!$AA$20*R19</f>
        <v>2654.6822730585868</v>
      </c>
      <c r="AQ541" s="538">
        <f ca="1">Origination!$AA$20*S19</f>
        <v>2706.6698009059842</v>
      </c>
      <c r="AR541" s="538">
        <f ca="1">Origination!$AA$20*T19</f>
        <v>2759.675417840393</v>
      </c>
      <c r="AS541" s="538">
        <f ca="1">Origination!$AA$20*U19</f>
        <v>2813.7190614397673</v>
      </c>
      <c r="AT541" s="538">
        <f ca="1">Origination!$AA$20*V19</f>
        <v>2868.821059726296</v>
      </c>
      <c r="AU541" s="538">
        <f ca="1">Origination!$AA$20*W19</f>
        <v>2925.0021388126033</v>
      </c>
      <c r="AV541" s="538">
        <f ca="1">Origination!$AA$20*X19</f>
        <v>2982.2834306976829</v>
      </c>
      <c r="AW541" s="538">
        <f ca="1">Origination!$AA$20*Y19</f>
        <v>3040.6864812155127</v>
      </c>
      <c r="AX541" s="538">
        <f ca="1">Origination!$AA$20*Z19</f>
        <v>3100.2332581393161</v>
      </c>
      <c r="AY541" s="538">
        <f ca="1">Origination!$AA$20*AA19</f>
        <v>3160.9461594445447</v>
      </c>
      <c r="AZ541" s="538">
        <f ca="1">Origination!$AA$20*AB19</f>
        <v>3222.8480217336673</v>
      </c>
      <c r="BA541" s="538">
        <f ca="1">Origination!$AA$20*AC19</f>
        <v>3285.9621288259514</v>
      </c>
      <c r="BB541" s="538">
        <f ca="1">Origination!$AA$20*AD19</f>
        <v>3350.3122205154596</v>
      </c>
      <c r="BC541" s="538">
        <f ca="1">Origination!$AA$20*AE19</f>
        <v>3415.9225015005541</v>
      </c>
      <c r="BD541" s="538">
        <f ca="1">Origination!$AA$20*AF19</f>
        <v>3482.8176504882736</v>
      </c>
      <c r="BE541" s="538">
        <f ca="1">Origination!$AA$20*AG19</f>
        <v>3551.0228294770018</v>
      </c>
      <c r="BF541" s="538">
        <f ca="1">Origination!$AA$20*AH19</f>
        <v>3620.5636932209268</v>
      </c>
      <c r="BG541" s="538">
        <f ca="1">Origination!$AA$20*AI19</f>
        <v>3691.4663988798366</v>
      </c>
      <c r="BH541" s="538">
        <f ca="1">Origination!$AA$20*AJ19</f>
        <v>3763.7576158578995</v>
      </c>
      <c r="BI541" s="538">
        <f ca="1">Origination!$AA$20*AK19</f>
        <v>3837.4645358351172</v>
      </c>
      <c r="BJ541" s="538">
        <f ca="1">Origination!$AA$20*AL19</f>
        <v>3912.6148829952213</v>
      </c>
      <c r="BK541" s="538">
        <f ca="1">Origination!$AA$20*AM19</f>
        <v>3989.2369244538777</v>
      </c>
      <c r="BL541" s="538">
        <f ca="1">Origination!$AA$20*AN19</f>
        <v>4067.3594808910993</v>
      </c>
      <c r="BM541" s="538">
        <f ca="1">Origination!$AA$20*AO19</f>
        <v>4147.0119373918842</v>
      </c>
      <c r="BN541" s="538">
        <f ca="1">Origination!$AA$20*AP19</f>
        <v>4228.2242544991414</v>
      </c>
      <c r="BO541" s="538">
        <f ca="1">Origination!$AA$20*AQ19</f>
        <v>4311.0269794830829</v>
      </c>
      <c r="BP541" s="538">
        <f ca="1">Origination!$AA$20*AR19</f>
        <v>4395.4512578312933</v>
      </c>
      <c r="BQ541" s="538">
        <f ca="1">Origination!$AA$20*AS19</f>
        <v>4481.5288449638228</v>
      </c>
      <c r="BR541" s="538">
        <f ca="1">Origination!$AA$20*AT19</f>
        <v>0</v>
      </c>
      <c r="BS541" s="538">
        <f ca="1">Origination!$AA$20*AU19</f>
        <v>0</v>
      </c>
      <c r="BT541" s="538">
        <f ca="1">Origination!$AA$20*AV19</f>
        <v>0</v>
      </c>
      <c r="BU541" s="538">
        <f ca="1">Origination!$AA$20*AW19</f>
        <v>0</v>
      </c>
      <c r="BV541" s="538">
        <f ca="1">Origination!$AA$20*AX19</f>
        <v>0</v>
      </c>
      <c r="BW541" s="538">
        <f ca="1">Origination!$AA$20*AY19</f>
        <v>0</v>
      </c>
      <c r="BX541" s="538">
        <f ca="1">Origination!$AA$20*AZ19</f>
        <v>0</v>
      </c>
      <c r="BY541" s="538">
        <f ca="1">Origination!$AA$20*BA19</f>
        <v>0</v>
      </c>
      <c r="BZ541" s="538">
        <f ca="1">Origination!$AA$20*BB19</f>
        <v>0</v>
      </c>
      <c r="CA541" s="538">
        <f ca="1">Origination!$AA$20*BC19</f>
        <v>0</v>
      </c>
      <c r="CB541" s="538">
        <f ca="1">Origination!$AA$20*BD19</f>
        <v>0</v>
      </c>
      <c r="CC541" s="538">
        <f ca="1">Origination!$AA$20*BE19</f>
        <v>0</v>
      </c>
      <c r="CD541" s="538">
        <f ca="1">Origination!$AA$20*BF19</f>
        <v>0</v>
      </c>
      <c r="CE541" s="538">
        <f ca="1">Origination!$AA$20*BG19</f>
        <v>0</v>
      </c>
      <c r="CF541" s="538">
        <f ca="1">Origination!$AA$20*BH19</f>
        <v>0</v>
      </c>
      <c r="CG541" s="538">
        <f ca="1">Origination!$AA$20*BI19</f>
        <v>0</v>
      </c>
      <c r="CH541" s="538">
        <f ca="1">Origination!$AA$20*BJ19</f>
        <v>0</v>
      </c>
      <c r="CI541" s="538">
        <f ca="1">Origination!$AA$20*BK19</f>
        <v>0</v>
      </c>
      <c r="CJ541" s="538">
        <f ca="1">Origination!$AA$20*BL19</f>
        <v>0</v>
      </c>
      <c r="CK541" s="538">
        <f ca="1">Origination!$AA$20*BM19</f>
        <v>0</v>
      </c>
      <c r="CL541" s="538">
        <f ca="1">Origination!$AA$20*BN19</f>
        <v>0</v>
      </c>
      <c r="CM541" s="538">
        <f ca="1">Origination!$AA$20*BO19</f>
        <v>0</v>
      </c>
      <c r="CN541" s="538">
        <f ca="1">Origination!$AA$20*BP19</f>
        <v>0</v>
      </c>
      <c r="CO541" s="538">
        <f ca="1">Origination!$AA$20*BQ19</f>
        <v>0</v>
      </c>
      <c r="CP541" s="538">
        <f ca="1">Origination!$AA$20*BR19</f>
        <v>0</v>
      </c>
      <c r="CQ541" s="538">
        <f ca="1">Origination!$AA$20*BS19</f>
        <v>0</v>
      </c>
      <c r="CR541" s="538">
        <f ca="1">Origination!$AA$20*BT19</f>
        <v>0</v>
      </c>
      <c r="CS541" s="538">
        <f ca="1">Origination!$AA$20*BU19</f>
        <v>0</v>
      </c>
      <c r="CT541" s="538">
        <f ca="1">Origination!$AA$20*BV19</f>
        <v>0</v>
      </c>
      <c r="CU541" s="538">
        <f ca="1">Origination!$AA$20*BW19</f>
        <v>0</v>
      </c>
      <c r="CV541" s="538">
        <f ca="1">Origination!$AA$20*BX19</f>
        <v>0</v>
      </c>
      <c r="CW541" s="538">
        <f ca="1">Origination!$AA$20*BY19</f>
        <v>0</v>
      </c>
      <c r="CX541" s="538">
        <f ca="1">Origination!$AA$20*BZ19</f>
        <v>0</v>
      </c>
      <c r="CY541" s="538">
        <f ca="1">Origination!$AA$20*CA19</f>
        <v>0</v>
      </c>
      <c r="CZ541" s="538">
        <f ca="1">Origination!$AA$20*CB19</f>
        <v>0</v>
      </c>
      <c r="DA541" s="538">
        <f ca="1">Origination!$AA$20*CC19</f>
        <v>0</v>
      </c>
      <c r="DB541" s="538">
        <f ca="1">Origination!$AA$20*CD19</f>
        <v>0</v>
      </c>
      <c r="DC541" s="538">
        <f ca="1">Origination!$AA$20*CE19</f>
        <v>0</v>
      </c>
      <c r="DD541" s="538">
        <f ca="1">Origination!$AA$20*CF19</f>
        <v>0</v>
      </c>
      <c r="DE541" s="538">
        <f ca="1">Origination!$AA$20*CG19</f>
        <v>0</v>
      </c>
      <c r="DF541" s="538">
        <f ca="1">Origination!$AA$20*CH19</f>
        <v>0</v>
      </c>
      <c r="DG541" s="538">
        <f ca="1">Origination!$AA$20*CI19</f>
        <v>0</v>
      </c>
      <c r="DH541" s="538">
        <f ca="1">Origination!$AA$20*CJ19</f>
        <v>0</v>
      </c>
      <c r="DI541" s="538">
        <f ca="1">Origination!$AA$20*CK19</f>
        <v>0</v>
      </c>
      <c r="DJ541" s="538">
        <f ca="1">Origination!$AA$20*CL19</f>
        <v>0</v>
      </c>
      <c r="DK541" s="538">
        <f ca="1">Origination!$AA$20*CM19</f>
        <v>0</v>
      </c>
      <c r="DL541" s="538">
        <f ca="1">Origination!$AA$20*CN19</f>
        <v>0</v>
      </c>
      <c r="DM541" s="538">
        <f ca="1">Origination!$AA$20*CO19</f>
        <v>0</v>
      </c>
      <c r="DN541" s="538">
        <f ca="1">Origination!$AA$20*CP19</f>
        <v>0</v>
      </c>
      <c r="DO541" s="538">
        <f ca="1">Origination!$AA$20*CQ19</f>
        <v>0</v>
      </c>
      <c r="DP541" s="538">
        <f ca="1">Origination!$AA$20*CR19</f>
        <v>0</v>
      </c>
      <c r="DQ541" s="538">
        <f ca="1">Origination!$AA$20*CS19</f>
        <v>0</v>
      </c>
      <c r="DR541" s="538">
        <f ca="1">Origination!$AA$20*CT19</f>
        <v>0</v>
      </c>
      <c r="DS541" s="538">
        <f ca="1">Origination!$AA$20*CU19</f>
        <v>0</v>
      </c>
    </row>
    <row r="542" spans="1:123" hidden="1" outlineLevel="1" x14ac:dyDescent="0.25">
      <c r="A542" s="579" t="s">
        <v>280</v>
      </c>
      <c r="B542" s="580" t="s">
        <v>247</v>
      </c>
      <c r="C542" s="550">
        <v>26</v>
      </c>
      <c r="D542" s="551"/>
      <c r="E542" s="551"/>
      <c r="F542" s="551"/>
      <c r="G542" s="551"/>
      <c r="H542" s="551"/>
      <c r="I542" s="551"/>
      <c r="J542" s="551"/>
      <c r="K542" s="551"/>
      <c r="L542" s="551"/>
      <c r="M542" s="551"/>
      <c r="N542" s="551"/>
      <c r="O542" s="551"/>
      <c r="P542" s="551"/>
      <c r="Q542" s="551"/>
      <c r="R542" s="551"/>
      <c r="S542" s="551"/>
      <c r="T542" s="551"/>
      <c r="U542" s="551"/>
      <c r="V542" s="551"/>
      <c r="W542" s="551"/>
      <c r="X542" s="551"/>
      <c r="Y542" s="551"/>
      <c r="Z542" s="551"/>
      <c r="AA542" s="551"/>
      <c r="AB542" s="551"/>
      <c r="AC542" s="538">
        <f ca="1">Origination!$AB$20*D19</f>
        <v>2023.4587848443648</v>
      </c>
      <c r="AD542" s="538">
        <f ca="1">Origination!$AB$20*E19</f>
        <v>2063.0848527142339</v>
      </c>
      <c r="AE542" s="538">
        <f ca="1">Origination!$AB$20*F19</f>
        <v>2103.4869310798872</v>
      </c>
      <c r="AF542" s="538">
        <f ca="1">Origination!$AB$20*G19</f>
        <v>2144.6802168135346</v>
      </c>
      <c r="AG542" s="538">
        <f ca="1">Origination!$AB$20*H19</f>
        <v>2186.6802043928001</v>
      </c>
      <c r="AH542" s="538">
        <f ca="1">Origination!$AB$20*I19</f>
        <v>2229.5026917288255</v>
      </c>
      <c r="AI542" s="538">
        <f ca="1">Origination!$AB$20*J19</f>
        <v>2273.1637861085151</v>
      </c>
      <c r="AJ542" s="538">
        <f ca="1">Origination!$AB$20*K19</f>
        <v>2317.6799102531404</v>
      </c>
      <c r="AK542" s="538">
        <f ca="1">Origination!$AB$20*L19</f>
        <v>2363.0678084955975</v>
      </c>
      <c r="AL542" s="538">
        <f ca="1">Origination!$AB$20*M19</f>
        <v>2409.3445530786366</v>
      </c>
      <c r="AM542" s="538">
        <f ca="1">Origination!$AB$20*N19</f>
        <v>2456.5275505764262</v>
      </c>
      <c r="AN542" s="538">
        <f ca="1">Origination!$AB$20*O19</f>
        <v>2504.6345484418812</v>
      </c>
      <c r="AO542" s="538">
        <f ca="1">Origination!$AB$20*P19</f>
        <v>2553.6836416822016</v>
      </c>
      <c r="AP542" s="538">
        <f ca="1">Origination!$AB$20*Q19</f>
        <v>2603.6932796651445</v>
      </c>
      <c r="AQ542" s="538">
        <f ca="1">Origination!$AB$20*R19</f>
        <v>2654.6822730585868</v>
      </c>
      <c r="AR542" s="538">
        <f ca="1">Origination!$AB$20*S19</f>
        <v>2706.6698009059842</v>
      </c>
      <c r="AS542" s="538">
        <f ca="1">Origination!$AB$20*T19</f>
        <v>2759.675417840393</v>
      </c>
      <c r="AT542" s="538">
        <f ca="1">Origination!$AB$20*U19</f>
        <v>2813.7190614397673</v>
      </c>
      <c r="AU542" s="538">
        <f ca="1">Origination!$AB$20*V19</f>
        <v>2868.821059726296</v>
      </c>
      <c r="AV542" s="538">
        <f ca="1">Origination!$AB$20*W19</f>
        <v>2925.0021388126033</v>
      </c>
      <c r="AW542" s="538">
        <f ca="1">Origination!$AB$20*X19</f>
        <v>2982.2834306976829</v>
      </c>
      <c r="AX542" s="538">
        <f ca="1">Origination!$AB$20*Y19</f>
        <v>3040.6864812155127</v>
      </c>
      <c r="AY542" s="538">
        <f ca="1">Origination!$AB$20*Z19</f>
        <v>3100.2332581393161</v>
      </c>
      <c r="AZ542" s="538">
        <f ca="1">Origination!$AB$20*AA19</f>
        <v>3160.9461594445447</v>
      </c>
      <c r="BA542" s="538">
        <f ca="1">Origination!$AB$20*AB19</f>
        <v>3222.8480217336673</v>
      </c>
      <c r="BB542" s="538">
        <f ca="1">Origination!$AB$20*AC19</f>
        <v>3285.9621288259514</v>
      </c>
      <c r="BC542" s="538">
        <f ca="1">Origination!$AB$20*AD19</f>
        <v>3350.3122205154596</v>
      </c>
      <c r="BD542" s="538">
        <f ca="1">Origination!$AB$20*AE19</f>
        <v>3415.9225015005541</v>
      </c>
      <c r="BE542" s="538">
        <f ca="1">Origination!$AB$20*AF19</f>
        <v>3482.8176504882736</v>
      </c>
      <c r="BF542" s="538">
        <f ca="1">Origination!$AB$20*AG19</f>
        <v>3551.0228294770018</v>
      </c>
      <c r="BG542" s="538">
        <f ca="1">Origination!$AB$20*AH19</f>
        <v>3620.5636932209268</v>
      </c>
      <c r="BH542" s="538">
        <f ca="1">Origination!$AB$20*AI19</f>
        <v>3691.4663988798366</v>
      </c>
      <c r="BI542" s="538">
        <f ca="1">Origination!$AB$20*AJ19</f>
        <v>3763.7576158578995</v>
      </c>
      <c r="BJ542" s="538">
        <f ca="1">Origination!$AB$20*AK19</f>
        <v>3837.4645358351172</v>
      </c>
      <c r="BK542" s="538">
        <f ca="1">Origination!$AB$20*AL19</f>
        <v>3912.6148829952213</v>
      </c>
      <c r="BL542" s="538">
        <f ca="1">Origination!$AB$20*AM19</f>
        <v>3989.2369244538777</v>
      </c>
      <c r="BM542" s="538">
        <f ca="1">Origination!$AB$20*AN19</f>
        <v>4067.3594808910993</v>
      </c>
      <c r="BN542" s="538">
        <f ca="1">Origination!$AB$20*AO19</f>
        <v>4147.0119373918842</v>
      </c>
      <c r="BO542" s="538">
        <f ca="1">Origination!$AB$20*AP19</f>
        <v>4228.2242544991414</v>
      </c>
      <c r="BP542" s="538">
        <f ca="1">Origination!$AB$20*AQ19</f>
        <v>4311.0269794830829</v>
      </c>
      <c r="BQ542" s="538">
        <f ca="1">Origination!$AB$20*AR19</f>
        <v>4395.4512578312933</v>
      </c>
      <c r="BR542" s="538">
        <f ca="1">Origination!$AB$20*AS19</f>
        <v>4481.5288449638228</v>
      </c>
      <c r="BS542" s="538">
        <f ca="1">Origination!$AB$20*AT19</f>
        <v>0</v>
      </c>
      <c r="BT542" s="538">
        <f ca="1">Origination!$AB$20*AU19</f>
        <v>0</v>
      </c>
      <c r="BU542" s="538">
        <f ca="1">Origination!$AB$20*AV19</f>
        <v>0</v>
      </c>
      <c r="BV542" s="538">
        <f ca="1">Origination!$AB$20*AW19</f>
        <v>0</v>
      </c>
      <c r="BW542" s="538">
        <f ca="1">Origination!$AB$20*AX19</f>
        <v>0</v>
      </c>
      <c r="BX542" s="538">
        <f ca="1">Origination!$AB$20*AY19</f>
        <v>0</v>
      </c>
      <c r="BY542" s="538">
        <f ca="1">Origination!$AB$20*AZ19</f>
        <v>0</v>
      </c>
      <c r="BZ542" s="538">
        <f ca="1">Origination!$AB$20*BA19</f>
        <v>0</v>
      </c>
      <c r="CA542" s="538">
        <f ca="1">Origination!$AB$20*BB19</f>
        <v>0</v>
      </c>
      <c r="CB542" s="538">
        <f ca="1">Origination!$AB$20*BC19</f>
        <v>0</v>
      </c>
      <c r="CC542" s="538">
        <f ca="1">Origination!$AB$20*BD19</f>
        <v>0</v>
      </c>
      <c r="CD542" s="538">
        <f ca="1">Origination!$AB$20*BE19</f>
        <v>0</v>
      </c>
      <c r="CE542" s="538">
        <f ca="1">Origination!$AB$20*BF19</f>
        <v>0</v>
      </c>
      <c r="CF542" s="538">
        <f ca="1">Origination!$AB$20*BG19</f>
        <v>0</v>
      </c>
      <c r="CG542" s="538">
        <f ca="1">Origination!$AB$20*BH19</f>
        <v>0</v>
      </c>
      <c r="CH542" s="538">
        <f ca="1">Origination!$AB$20*BI19</f>
        <v>0</v>
      </c>
      <c r="CI542" s="538">
        <f ca="1">Origination!$AB$20*BJ19</f>
        <v>0</v>
      </c>
      <c r="CJ542" s="538">
        <f ca="1">Origination!$AB$20*BK19</f>
        <v>0</v>
      </c>
      <c r="CK542" s="538">
        <f ca="1">Origination!$AB$20*BL19</f>
        <v>0</v>
      </c>
      <c r="CL542" s="538">
        <f ca="1">Origination!$AB$20*BM19</f>
        <v>0</v>
      </c>
      <c r="CM542" s="538">
        <f ca="1">Origination!$AB$20*BN19</f>
        <v>0</v>
      </c>
      <c r="CN542" s="538">
        <f ca="1">Origination!$AB$20*BO19</f>
        <v>0</v>
      </c>
      <c r="CO542" s="538">
        <f ca="1">Origination!$AB$20*BP19</f>
        <v>0</v>
      </c>
      <c r="CP542" s="538">
        <f ca="1">Origination!$AB$20*BQ19</f>
        <v>0</v>
      </c>
      <c r="CQ542" s="538">
        <f ca="1">Origination!$AB$20*BR19</f>
        <v>0</v>
      </c>
      <c r="CR542" s="538">
        <f ca="1">Origination!$AB$20*BS19</f>
        <v>0</v>
      </c>
      <c r="CS542" s="538">
        <f ca="1">Origination!$AB$20*BT19</f>
        <v>0</v>
      </c>
      <c r="CT542" s="538">
        <f ca="1">Origination!$AB$20*BU19</f>
        <v>0</v>
      </c>
      <c r="CU542" s="538">
        <f ca="1">Origination!$AB$20*BV19</f>
        <v>0</v>
      </c>
      <c r="CV542" s="538">
        <f ca="1">Origination!$AB$20*BW19</f>
        <v>0</v>
      </c>
      <c r="CW542" s="538">
        <f ca="1">Origination!$AB$20*BX19</f>
        <v>0</v>
      </c>
      <c r="CX542" s="538">
        <f ca="1">Origination!$AB$20*BY19</f>
        <v>0</v>
      </c>
      <c r="CY542" s="538">
        <f ca="1">Origination!$AB$20*BZ19</f>
        <v>0</v>
      </c>
      <c r="CZ542" s="538">
        <f ca="1">Origination!$AB$20*CA19</f>
        <v>0</v>
      </c>
      <c r="DA542" s="538">
        <f ca="1">Origination!$AB$20*CB19</f>
        <v>0</v>
      </c>
      <c r="DB542" s="538">
        <f ca="1">Origination!$AB$20*CC19</f>
        <v>0</v>
      </c>
      <c r="DC542" s="538">
        <f ca="1">Origination!$AB$20*CD19</f>
        <v>0</v>
      </c>
      <c r="DD542" s="538">
        <f ca="1">Origination!$AB$20*CE19</f>
        <v>0</v>
      </c>
      <c r="DE542" s="538">
        <f ca="1">Origination!$AB$20*CF19</f>
        <v>0</v>
      </c>
      <c r="DF542" s="538">
        <f ca="1">Origination!$AB$20*CG19</f>
        <v>0</v>
      </c>
      <c r="DG542" s="538">
        <f ca="1">Origination!$AB$20*CH19</f>
        <v>0</v>
      </c>
      <c r="DH542" s="538">
        <f ca="1">Origination!$AB$20*CI19</f>
        <v>0</v>
      </c>
      <c r="DI542" s="538">
        <f ca="1">Origination!$AB$20*CJ19</f>
        <v>0</v>
      </c>
      <c r="DJ542" s="538">
        <f ca="1">Origination!$AB$20*CK19</f>
        <v>0</v>
      </c>
      <c r="DK542" s="538">
        <f ca="1">Origination!$AB$20*CL19</f>
        <v>0</v>
      </c>
      <c r="DL542" s="538">
        <f ca="1">Origination!$AB$20*CM19</f>
        <v>0</v>
      </c>
      <c r="DM542" s="538">
        <f ca="1">Origination!$AB$20*CN19</f>
        <v>0</v>
      </c>
      <c r="DN542" s="538">
        <f ca="1">Origination!$AB$20*CO19</f>
        <v>0</v>
      </c>
      <c r="DO542" s="538">
        <f ca="1">Origination!$AB$20*CP19</f>
        <v>0</v>
      </c>
      <c r="DP542" s="538">
        <f ca="1">Origination!$AB$20*CQ19</f>
        <v>0</v>
      </c>
      <c r="DQ542" s="538">
        <f ca="1">Origination!$AB$20*CR19</f>
        <v>0</v>
      </c>
      <c r="DR542" s="538">
        <f ca="1">Origination!$AB$20*CS19</f>
        <v>0</v>
      </c>
      <c r="DS542" s="538">
        <f ca="1">Origination!$AB$20*CT19</f>
        <v>0</v>
      </c>
    </row>
    <row r="543" spans="1:123" hidden="1" outlineLevel="1" x14ac:dyDescent="0.25">
      <c r="A543" s="579" t="s">
        <v>280</v>
      </c>
      <c r="B543" s="580" t="s">
        <v>247</v>
      </c>
      <c r="C543" s="550">
        <v>27</v>
      </c>
      <c r="D543" s="551"/>
      <c r="E543" s="551"/>
      <c r="F543" s="551"/>
      <c r="G543" s="551"/>
      <c r="H543" s="551"/>
      <c r="I543" s="551"/>
      <c r="J543" s="551"/>
      <c r="K543" s="551"/>
      <c r="L543" s="551"/>
      <c r="M543" s="551"/>
      <c r="N543" s="551"/>
      <c r="O543" s="551"/>
      <c r="P543" s="551"/>
      <c r="Q543" s="551"/>
      <c r="R543" s="551"/>
      <c r="S543" s="551"/>
      <c r="T543" s="551"/>
      <c r="U543" s="551"/>
      <c r="V543" s="551"/>
      <c r="W543" s="551"/>
      <c r="X543" s="551"/>
      <c r="Y543" s="551"/>
      <c r="Z543" s="551"/>
      <c r="AA543" s="551"/>
      <c r="AB543" s="551"/>
      <c r="AC543" s="551"/>
      <c r="AD543" s="538">
        <f ca="1">Origination!$AC$20*D19</f>
        <v>2179.1094606016236</v>
      </c>
      <c r="AE543" s="538">
        <f ca="1">Origination!$AC$20*E19</f>
        <v>2221.7836875384055</v>
      </c>
      <c r="AF543" s="538">
        <f ca="1">Origination!$AC$20*F19</f>
        <v>2265.293618086032</v>
      </c>
      <c r="AG543" s="538">
        <f ca="1">Origination!$AC$20*G19</f>
        <v>2309.6556181068836</v>
      </c>
      <c r="AH543" s="538">
        <f ca="1">Origination!$AC$20*H19</f>
        <v>2354.8863739614771</v>
      </c>
      <c r="AI543" s="538">
        <f ca="1">Origination!$AC$20*I19</f>
        <v>2401.0028987848887</v>
      </c>
      <c r="AJ543" s="538">
        <f ca="1">Origination!$AC$20*J19</f>
        <v>2448.0225388860931</v>
      </c>
      <c r="AK543" s="538">
        <f ca="1">Origination!$AC$20*K19</f>
        <v>2495.9629802726131</v>
      </c>
      <c r="AL543" s="538">
        <f ca="1">Origination!$AC$20*L19</f>
        <v>2544.8422553029513</v>
      </c>
      <c r="AM543" s="538">
        <f ca="1">Origination!$AC$20*M19</f>
        <v>2594.6787494693008</v>
      </c>
      <c r="AN543" s="538">
        <f ca="1">Origination!$AC$20*N19</f>
        <v>2645.4912083130744</v>
      </c>
      <c r="AO543" s="538">
        <f ca="1">Origination!$AC$20*O19</f>
        <v>2697.2987444758719</v>
      </c>
      <c r="AP543" s="538">
        <f ca="1">Origination!$AC$20*P19</f>
        <v>2750.120844888525</v>
      </c>
      <c r="AQ543" s="538">
        <f ca="1">Origination!$AC$20*Q19</f>
        <v>2803.9773781009249</v>
      </c>
      <c r="AR543" s="538">
        <f ca="1">Origination!$AC$20*R19</f>
        <v>2858.8886017554014</v>
      </c>
      <c r="AS543" s="538">
        <f ca="1">Origination!$AC$20*S19</f>
        <v>2914.8751702064446</v>
      </c>
      <c r="AT543" s="538">
        <f ca="1">Origination!$AC$20*T19</f>
        <v>2971.958142289654</v>
      </c>
      <c r="AU543" s="538">
        <f ca="1">Origination!$AC$20*U19</f>
        <v>3030.1589892428265</v>
      </c>
      <c r="AV543" s="538">
        <f ca="1">Origination!$AC$20*V19</f>
        <v>3089.4996027821649</v>
      </c>
      <c r="AW543" s="538">
        <f ca="1">Origination!$AC$20*W19</f>
        <v>3150.0023033366497</v>
      </c>
      <c r="AX543" s="538">
        <f ca="1">Origination!$AC$20*X19</f>
        <v>3211.6898484436583</v>
      </c>
      <c r="AY543" s="538">
        <f ca="1">Origination!$AC$20*Y19</f>
        <v>3274.5854413090137</v>
      </c>
      <c r="AZ543" s="538">
        <f ca="1">Origination!$AC$20*Z19</f>
        <v>3338.7127395346483</v>
      </c>
      <c r="BA543" s="538">
        <f ca="1">Origination!$AC$20*AA19</f>
        <v>3404.0958640172021</v>
      </c>
      <c r="BB543" s="538">
        <f ca="1">Origination!$AC$20*AB19</f>
        <v>3470.7594080208723</v>
      </c>
      <c r="BC543" s="538">
        <f ca="1">Origination!$AC$20*AC19</f>
        <v>3538.7284464279478</v>
      </c>
      <c r="BD543" s="538">
        <f ca="1">Origination!$AC$20*AD19</f>
        <v>3608.0285451704949</v>
      </c>
      <c r="BE543" s="538">
        <f ca="1">Origination!$AC$20*AE19</f>
        <v>3678.6857708467505</v>
      </c>
      <c r="BF543" s="538">
        <f ca="1">Origination!$AC$20*AF19</f>
        <v>3750.7267005258327</v>
      </c>
      <c r="BG543" s="538">
        <f ca="1">Origination!$AC$20*AG19</f>
        <v>3824.1784317444635</v>
      </c>
      <c r="BH543" s="538">
        <f ca="1">Origination!$AC$20*AH19</f>
        <v>3899.0685926994593</v>
      </c>
      <c r="BI543" s="538">
        <f ca="1">Origination!$AC$20*AI19</f>
        <v>3975.4253526398238</v>
      </c>
      <c r="BJ543" s="538">
        <f ca="1">Origination!$AC$20*AJ19</f>
        <v>4053.2774324623533</v>
      </c>
      <c r="BK543" s="538">
        <f ca="1">Origination!$AC$20*AK19</f>
        <v>4132.6541155147415</v>
      </c>
      <c r="BL543" s="538">
        <f ca="1">Origination!$AC$20*AL19</f>
        <v>4213.5852586102383</v>
      </c>
      <c r="BM543" s="538">
        <f ca="1">Origination!$AC$20*AM19</f>
        <v>4296.1013032580222</v>
      </c>
      <c r="BN543" s="538">
        <f ca="1">Origination!$AC$20*AN19</f>
        <v>4380.2332871134913</v>
      </c>
      <c r="BO543" s="538">
        <f ca="1">Origination!$AC$20*AO19</f>
        <v>4466.012855652798</v>
      </c>
      <c r="BP543" s="538">
        <f ca="1">Origination!$AC$20*AP19</f>
        <v>4553.472274075998</v>
      </c>
      <c r="BQ543" s="538">
        <f ca="1">Origination!$AC$20*AQ19</f>
        <v>4642.6444394433202</v>
      </c>
      <c r="BR543" s="538">
        <f ca="1">Origination!$AC$20*AR19</f>
        <v>4733.5628930490848</v>
      </c>
      <c r="BS543" s="538">
        <f ca="1">Origination!$AC$20*AS19</f>
        <v>4826.2618330379628</v>
      </c>
      <c r="BT543" s="538">
        <f ca="1">Origination!$AC$20*AT19</f>
        <v>0</v>
      </c>
      <c r="BU543" s="538">
        <f ca="1">Origination!$AC$20*AU19</f>
        <v>0</v>
      </c>
      <c r="BV543" s="538">
        <f ca="1">Origination!$AC$20*AV19</f>
        <v>0</v>
      </c>
      <c r="BW543" s="538">
        <f ca="1">Origination!$AC$20*AW19</f>
        <v>0</v>
      </c>
      <c r="BX543" s="538">
        <f ca="1">Origination!$AC$20*AX19</f>
        <v>0</v>
      </c>
      <c r="BY543" s="538">
        <f ca="1">Origination!$AC$20*AY19</f>
        <v>0</v>
      </c>
      <c r="BZ543" s="538">
        <f ca="1">Origination!$AC$20*AZ19</f>
        <v>0</v>
      </c>
      <c r="CA543" s="538">
        <f ca="1">Origination!$AC$20*BA19</f>
        <v>0</v>
      </c>
      <c r="CB543" s="538">
        <f ca="1">Origination!$AC$20*BB19</f>
        <v>0</v>
      </c>
      <c r="CC543" s="538">
        <f ca="1">Origination!$AC$20*BC19</f>
        <v>0</v>
      </c>
      <c r="CD543" s="538">
        <f ca="1">Origination!$AC$20*BD19</f>
        <v>0</v>
      </c>
      <c r="CE543" s="538">
        <f ca="1">Origination!$AC$20*BE19</f>
        <v>0</v>
      </c>
      <c r="CF543" s="538">
        <f ca="1">Origination!$AC$20*BF19</f>
        <v>0</v>
      </c>
      <c r="CG543" s="538">
        <f ca="1">Origination!$AC$20*BG19</f>
        <v>0</v>
      </c>
      <c r="CH543" s="538">
        <f ca="1">Origination!$AC$20*BH19</f>
        <v>0</v>
      </c>
      <c r="CI543" s="538">
        <f ca="1">Origination!$AC$20*BI19</f>
        <v>0</v>
      </c>
      <c r="CJ543" s="538">
        <f ca="1">Origination!$AC$20*BJ19</f>
        <v>0</v>
      </c>
      <c r="CK543" s="538">
        <f ca="1">Origination!$AC$20*BK19</f>
        <v>0</v>
      </c>
      <c r="CL543" s="538">
        <f ca="1">Origination!$AC$20*BL19</f>
        <v>0</v>
      </c>
      <c r="CM543" s="538">
        <f ca="1">Origination!$AC$20*BM19</f>
        <v>0</v>
      </c>
      <c r="CN543" s="538">
        <f ca="1">Origination!$AC$20*BN19</f>
        <v>0</v>
      </c>
      <c r="CO543" s="538">
        <f ca="1">Origination!$AC$20*BO19</f>
        <v>0</v>
      </c>
      <c r="CP543" s="538">
        <f ca="1">Origination!$AC$20*BP19</f>
        <v>0</v>
      </c>
      <c r="CQ543" s="538">
        <f ca="1">Origination!$AC$20*BQ19</f>
        <v>0</v>
      </c>
      <c r="CR543" s="538">
        <f ca="1">Origination!$AC$20*BR19</f>
        <v>0</v>
      </c>
      <c r="CS543" s="538">
        <f ca="1">Origination!$AC$20*BS19</f>
        <v>0</v>
      </c>
      <c r="CT543" s="538">
        <f ca="1">Origination!$AC$20*BT19</f>
        <v>0</v>
      </c>
      <c r="CU543" s="538">
        <f ca="1">Origination!$AC$20*BU19</f>
        <v>0</v>
      </c>
      <c r="CV543" s="538">
        <f ca="1">Origination!$AC$20*BV19</f>
        <v>0</v>
      </c>
      <c r="CW543" s="538">
        <f ca="1">Origination!$AC$20*BW19</f>
        <v>0</v>
      </c>
      <c r="CX543" s="538">
        <f ca="1">Origination!$AC$20*BX19</f>
        <v>0</v>
      </c>
      <c r="CY543" s="538">
        <f ca="1">Origination!$AC$20*BY19</f>
        <v>0</v>
      </c>
      <c r="CZ543" s="538">
        <f ca="1">Origination!$AC$20*BZ19</f>
        <v>0</v>
      </c>
      <c r="DA543" s="538">
        <f ca="1">Origination!$AC$20*CA19</f>
        <v>0</v>
      </c>
      <c r="DB543" s="538">
        <f ca="1">Origination!$AC$20*CB19</f>
        <v>0</v>
      </c>
      <c r="DC543" s="538">
        <f ca="1">Origination!$AC$20*CC19</f>
        <v>0</v>
      </c>
      <c r="DD543" s="538">
        <f ca="1">Origination!$AC$20*CD19</f>
        <v>0</v>
      </c>
      <c r="DE543" s="538">
        <f ca="1">Origination!$AC$20*CE19</f>
        <v>0</v>
      </c>
      <c r="DF543" s="538">
        <f ca="1">Origination!$AC$20*CF19</f>
        <v>0</v>
      </c>
      <c r="DG543" s="538">
        <f ca="1">Origination!$AC$20*CG19</f>
        <v>0</v>
      </c>
      <c r="DH543" s="538">
        <f ca="1">Origination!$AC$20*CH19</f>
        <v>0</v>
      </c>
      <c r="DI543" s="538">
        <f ca="1">Origination!$AC$20*CI19</f>
        <v>0</v>
      </c>
      <c r="DJ543" s="538">
        <f ca="1">Origination!$AC$20*CJ19</f>
        <v>0</v>
      </c>
      <c r="DK543" s="538">
        <f ca="1">Origination!$AC$20*CK19</f>
        <v>0</v>
      </c>
      <c r="DL543" s="538">
        <f ca="1">Origination!$AC$20*CL19</f>
        <v>0</v>
      </c>
      <c r="DM543" s="538">
        <f ca="1">Origination!$AC$20*CM19</f>
        <v>0</v>
      </c>
      <c r="DN543" s="538">
        <f ca="1">Origination!$AC$20*CN19</f>
        <v>0</v>
      </c>
      <c r="DO543" s="538">
        <f ca="1">Origination!$AC$20*CO19</f>
        <v>0</v>
      </c>
      <c r="DP543" s="538">
        <f ca="1">Origination!$AC$20*CP19</f>
        <v>0</v>
      </c>
      <c r="DQ543" s="538">
        <f ca="1">Origination!$AC$20*CQ19</f>
        <v>0</v>
      </c>
      <c r="DR543" s="538">
        <f ca="1">Origination!$AC$20*CR19</f>
        <v>0</v>
      </c>
      <c r="DS543" s="538">
        <f ca="1">Origination!$AC$20*CS19</f>
        <v>0</v>
      </c>
    </row>
    <row r="544" spans="1:123" hidden="1" outlineLevel="1" x14ac:dyDescent="0.25">
      <c r="A544" s="579" t="s">
        <v>280</v>
      </c>
      <c r="B544" s="580" t="s">
        <v>247</v>
      </c>
      <c r="C544" s="550">
        <v>28</v>
      </c>
      <c r="D544" s="551"/>
      <c r="E544" s="551"/>
      <c r="F544" s="551"/>
      <c r="G544" s="551"/>
      <c r="H544" s="551"/>
      <c r="I544" s="551"/>
      <c r="J544" s="551"/>
      <c r="K544" s="551"/>
      <c r="L544" s="551"/>
      <c r="M544" s="551"/>
      <c r="N544" s="551"/>
      <c r="O544" s="551"/>
      <c r="P544" s="551"/>
      <c r="Q544" s="551"/>
      <c r="R544" s="551"/>
      <c r="S544" s="551"/>
      <c r="T544" s="551"/>
      <c r="U544" s="551"/>
      <c r="V544" s="551"/>
      <c r="W544" s="551"/>
      <c r="X544" s="551"/>
      <c r="Y544" s="551"/>
      <c r="Z544" s="551"/>
      <c r="AA544" s="551"/>
      <c r="AB544" s="551"/>
      <c r="AC544" s="551"/>
      <c r="AD544" s="551"/>
      <c r="AE544" s="538">
        <f ca="1">Origination!$AD$20*D19</f>
        <v>2179.1094606016236</v>
      </c>
      <c r="AF544" s="538">
        <f ca="1">Origination!$AD$20*E19</f>
        <v>2221.7836875384055</v>
      </c>
      <c r="AG544" s="538">
        <f ca="1">Origination!$AD$20*F19</f>
        <v>2265.293618086032</v>
      </c>
      <c r="AH544" s="538">
        <f ca="1">Origination!$AD$20*G19</f>
        <v>2309.6556181068836</v>
      </c>
      <c r="AI544" s="538">
        <f ca="1">Origination!$AD$20*H19</f>
        <v>2354.8863739614771</v>
      </c>
      <c r="AJ544" s="538">
        <f ca="1">Origination!$AD$20*I19</f>
        <v>2401.0028987848887</v>
      </c>
      <c r="AK544" s="538">
        <f ca="1">Origination!$AD$20*J19</f>
        <v>2448.0225388860931</v>
      </c>
      <c r="AL544" s="538">
        <f ca="1">Origination!$AD$20*K19</f>
        <v>2495.9629802726131</v>
      </c>
      <c r="AM544" s="538">
        <f ca="1">Origination!$AD$20*L19</f>
        <v>2544.8422553029513</v>
      </c>
      <c r="AN544" s="538">
        <f ca="1">Origination!$AD$20*M19</f>
        <v>2594.6787494693008</v>
      </c>
      <c r="AO544" s="538">
        <f ca="1">Origination!$AD$20*N19</f>
        <v>2645.4912083130744</v>
      </c>
      <c r="AP544" s="538">
        <f ca="1">Origination!$AD$20*O19</f>
        <v>2697.2987444758719</v>
      </c>
      <c r="AQ544" s="538">
        <f ca="1">Origination!$AD$20*P19</f>
        <v>2750.120844888525</v>
      </c>
      <c r="AR544" s="538">
        <f ca="1">Origination!$AD$20*Q19</f>
        <v>2803.9773781009249</v>
      </c>
      <c r="AS544" s="538">
        <f ca="1">Origination!$AD$20*R19</f>
        <v>2858.8886017554014</v>
      </c>
      <c r="AT544" s="538">
        <f ca="1">Origination!$AD$20*S19</f>
        <v>2914.8751702064446</v>
      </c>
      <c r="AU544" s="538">
        <f ca="1">Origination!$AD$20*T19</f>
        <v>2971.958142289654</v>
      </c>
      <c r="AV544" s="538">
        <f ca="1">Origination!$AD$20*U19</f>
        <v>3030.1589892428265</v>
      </c>
      <c r="AW544" s="538">
        <f ca="1">Origination!$AD$20*V19</f>
        <v>3089.4996027821649</v>
      </c>
      <c r="AX544" s="538">
        <f ca="1">Origination!$AD$20*W19</f>
        <v>3150.0023033366497</v>
      </c>
      <c r="AY544" s="538">
        <f ca="1">Origination!$AD$20*X19</f>
        <v>3211.6898484436583</v>
      </c>
      <c r="AZ544" s="538">
        <f ca="1">Origination!$AD$20*Y19</f>
        <v>3274.5854413090137</v>
      </c>
      <c r="BA544" s="538">
        <f ca="1">Origination!$AD$20*Z19</f>
        <v>3338.7127395346483</v>
      </c>
      <c r="BB544" s="538">
        <f ca="1">Origination!$AD$20*AA19</f>
        <v>3404.0958640172021</v>
      </c>
      <c r="BC544" s="538">
        <f ca="1">Origination!$AD$20*AB19</f>
        <v>3470.7594080208723</v>
      </c>
      <c r="BD544" s="538">
        <f ca="1">Origination!$AD$20*AC19</f>
        <v>3538.7284464279478</v>
      </c>
      <c r="BE544" s="538">
        <f ca="1">Origination!$AD$20*AD19</f>
        <v>3608.0285451704949</v>
      </c>
      <c r="BF544" s="538">
        <f ca="1">Origination!$AD$20*AE19</f>
        <v>3678.6857708467505</v>
      </c>
      <c r="BG544" s="538">
        <f ca="1">Origination!$AD$20*AF19</f>
        <v>3750.7267005258327</v>
      </c>
      <c r="BH544" s="538">
        <f ca="1">Origination!$AD$20*AG19</f>
        <v>3824.1784317444635</v>
      </c>
      <c r="BI544" s="538">
        <f ca="1">Origination!$AD$20*AH19</f>
        <v>3899.0685926994593</v>
      </c>
      <c r="BJ544" s="538">
        <f ca="1">Origination!$AD$20*AI19</f>
        <v>3975.4253526398238</v>
      </c>
      <c r="BK544" s="538">
        <f ca="1">Origination!$AD$20*AJ19</f>
        <v>4053.2774324623533</v>
      </c>
      <c r="BL544" s="538">
        <f ca="1">Origination!$AD$20*AK19</f>
        <v>4132.6541155147415</v>
      </c>
      <c r="BM544" s="538">
        <f ca="1">Origination!$AD$20*AL19</f>
        <v>4213.5852586102383</v>
      </c>
      <c r="BN544" s="538">
        <f ca="1">Origination!$AD$20*AM19</f>
        <v>4296.1013032580222</v>
      </c>
      <c r="BO544" s="538">
        <f ca="1">Origination!$AD$20*AN19</f>
        <v>4380.2332871134913</v>
      </c>
      <c r="BP544" s="538">
        <f ca="1">Origination!$AD$20*AO19</f>
        <v>4466.012855652798</v>
      </c>
      <c r="BQ544" s="538">
        <f ca="1">Origination!$AD$20*AP19</f>
        <v>4553.472274075998</v>
      </c>
      <c r="BR544" s="538">
        <f ca="1">Origination!$AD$20*AQ19</f>
        <v>4642.6444394433202</v>
      </c>
      <c r="BS544" s="538">
        <f ca="1">Origination!$AD$20*AR19</f>
        <v>4733.5628930490848</v>
      </c>
      <c r="BT544" s="538">
        <f ca="1">Origination!$AD$20*AS19</f>
        <v>4826.2618330379628</v>
      </c>
      <c r="BU544" s="538">
        <f ca="1">Origination!$AD$20*AT19</f>
        <v>0</v>
      </c>
      <c r="BV544" s="538">
        <f ca="1">Origination!$AD$20*AU19</f>
        <v>0</v>
      </c>
      <c r="BW544" s="538">
        <f ca="1">Origination!$AD$20*AV19</f>
        <v>0</v>
      </c>
      <c r="BX544" s="538">
        <f ca="1">Origination!$AD$20*AW19</f>
        <v>0</v>
      </c>
      <c r="BY544" s="538">
        <f ca="1">Origination!$AD$20*AX19</f>
        <v>0</v>
      </c>
      <c r="BZ544" s="538">
        <f ca="1">Origination!$AD$20*AY19</f>
        <v>0</v>
      </c>
      <c r="CA544" s="538">
        <f ca="1">Origination!$AD$20*AZ19</f>
        <v>0</v>
      </c>
      <c r="CB544" s="538">
        <f ca="1">Origination!$AD$20*BA19</f>
        <v>0</v>
      </c>
      <c r="CC544" s="538">
        <f ca="1">Origination!$AD$20*BB19</f>
        <v>0</v>
      </c>
      <c r="CD544" s="538">
        <f ca="1">Origination!$AD$20*BC19</f>
        <v>0</v>
      </c>
      <c r="CE544" s="538">
        <f ca="1">Origination!$AD$20*BD19</f>
        <v>0</v>
      </c>
      <c r="CF544" s="538">
        <f ca="1">Origination!$AD$20*BE19</f>
        <v>0</v>
      </c>
      <c r="CG544" s="538">
        <f ca="1">Origination!$AD$20*BF19</f>
        <v>0</v>
      </c>
      <c r="CH544" s="538">
        <f ca="1">Origination!$AD$20*BG19</f>
        <v>0</v>
      </c>
      <c r="CI544" s="538">
        <f ca="1">Origination!$AD$20*BH19</f>
        <v>0</v>
      </c>
      <c r="CJ544" s="538">
        <f ca="1">Origination!$AD$20*BI19</f>
        <v>0</v>
      </c>
      <c r="CK544" s="538">
        <f ca="1">Origination!$AD$20*BJ19</f>
        <v>0</v>
      </c>
      <c r="CL544" s="538">
        <f ca="1">Origination!$AD$20*BK19</f>
        <v>0</v>
      </c>
      <c r="CM544" s="538">
        <f ca="1">Origination!$AD$20*BL19</f>
        <v>0</v>
      </c>
      <c r="CN544" s="538">
        <f ca="1">Origination!$AD$20*BM19</f>
        <v>0</v>
      </c>
      <c r="CO544" s="538">
        <f ca="1">Origination!$AD$20*BN19</f>
        <v>0</v>
      </c>
      <c r="CP544" s="538">
        <f ca="1">Origination!$AD$20*BO19</f>
        <v>0</v>
      </c>
      <c r="CQ544" s="538">
        <f ca="1">Origination!$AD$20*BP19</f>
        <v>0</v>
      </c>
      <c r="CR544" s="538">
        <f ca="1">Origination!$AD$20*BQ19</f>
        <v>0</v>
      </c>
      <c r="CS544" s="538">
        <f ca="1">Origination!$AD$20*BR19</f>
        <v>0</v>
      </c>
      <c r="CT544" s="538">
        <f ca="1">Origination!$AD$20*BS19</f>
        <v>0</v>
      </c>
      <c r="CU544" s="538">
        <f ca="1">Origination!$AD$20*BT19</f>
        <v>0</v>
      </c>
      <c r="CV544" s="538">
        <f ca="1">Origination!$AD$20*BU19</f>
        <v>0</v>
      </c>
      <c r="CW544" s="538">
        <f ca="1">Origination!$AD$20*BV19</f>
        <v>0</v>
      </c>
      <c r="CX544" s="538">
        <f ca="1">Origination!$AD$20*BW19</f>
        <v>0</v>
      </c>
      <c r="CY544" s="538">
        <f ca="1">Origination!$AD$20*BX19</f>
        <v>0</v>
      </c>
      <c r="CZ544" s="538">
        <f ca="1">Origination!$AD$20*BY19</f>
        <v>0</v>
      </c>
      <c r="DA544" s="538">
        <f ca="1">Origination!$AD$20*BZ19</f>
        <v>0</v>
      </c>
      <c r="DB544" s="538">
        <f ca="1">Origination!$AD$20*CA19</f>
        <v>0</v>
      </c>
      <c r="DC544" s="538">
        <f ca="1">Origination!$AD$20*CB19</f>
        <v>0</v>
      </c>
      <c r="DD544" s="538">
        <f ca="1">Origination!$AD$20*CC19</f>
        <v>0</v>
      </c>
      <c r="DE544" s="538">
        <f ca="1">Origination!$AD$20*CD19</f>
        <v>0</v>
      </c>
      <c r="DF544" s="538">
        <f ca="1">Origination!$AD$20*CE19</f>
        <v>0</v>
      </c>
      <c r="DG544" s="538">
        <f ca="1">Origination!$AD$20*CF19</f>
        <v>0</v>
      </c>
      <c r="DH544" s="538">
        <f ca="1">Origination!$AD$20*CG19</f>
        <v>0</v>
      </c>
      <c r="DI544" s="538">
        <f ca="1">Origination!$AD$20*CH19</f>
        <v>0</v>
      </c>
      <c r="DJ544" s="538">
        <f ca="1">Origination!$AD$20*CI19</f>
        <v>0</v>
      </c>
      <c r="DK544" s="538">
        <f ca="1">Origination!$AD$20*CJ19</f>
        <v>0</v>
      </c>
      <c r="DL544" s="538">
        <f ca="1">Origination!$AD$20*CK19</f>
        <v>0</v>
      </c>
      <c r="DM544" s="538">
        <f ca="1">Origination!$AD$20*CL19</f>
        <v>0</v>
      </c>
      <c r="DN544" s="538">
        <f ca="1">Origination!$AD$20*CM19</f>
        <v>0</v>
      </c>
      <c r="DO544" s="538">
        <f ca="1">Origination!$AD$20*CN19</f>
        <v>0</v>
      </c>
      <c r="DP544" s="538">
        <f ca="1">Origination!$AD$20*CO19</f>
        <v>0</v>
      </c>
      <c r="DQ544" s="538">
        <f ca="1">Origination!$AD$20*CP19</f>
        <v>0</v>
      </c>
      <c r="DR544" s="538">
        <f ca="1">Origination!$AD$20*CQ19</f>
        <v>0</v>
      </c>
      <c r="DS544" s="538">
        <f ca="1">Origination!$AD$20*CR19</f>
        <v>0</v>
      </c>
    </row>
    <row r="545" spans="1:123" hidden="1" outlineLevel="1" x14ac:dyDescent="0.25">
      <c r="A545" s="579" t="s">
        <v>280</v>
      </c>
      <c r="B545" s="580" t="s">
        <v>247</v>
      </c>
      <c r="C545" s="550">
        <v>29</v>
      </c>
      <c r="D545" s="551"/>
      <c r="E545" s="551"/>
      <c r="F545" s="551"/>
      <c r="G545" s="551"/>
      <c r="H545" s="551"/>
      <c r="I545" s="551"/>
      <c r="J545" s="551"/>
      <c r="K545" s="551"/>
      <c r="L545" s="551"/>
      <c r="M545" s="551"/>
      <c r="N545" s="551"/>
      <c r="O545" s="551"/>
      <c r="P545" s="551"/>
      <c r="Q545" s="551"/>
      <c r="R545" s="551"/>
      <c r="S545" s="551"/>
      <c r="T545" s="551"/>
      <c r="U545" s="551"/>
      <c r="V545" s="551"/>
      <c r="W545" s="551"/>
      <c r="X545" s="551"/>
      <c r="Y545" s="551"/>
      <c r="Z545" s="551"/>
      <c r="AA545" s="551"/>
      <c r="AB545" s="551"/>
      <c r="AC545" s="551"/>
      <c r="AD545" s="551"/>
      <c r="AE545" s="551"/>
      <c r="AF545" s="538">
        <f ca="1">Origination!$AE$20*D19</f>
        <v>2334.7601363588824</v>
      </c>
      <c r="AG545" s="538">
        <f ca="1">Origination!$AE$20*E19</f>
        <v>2380.4825223625776</v>
      </c>
      <c r="AH545" s="538">
        <f ca="1">Origination!$AE$20*F19</f>
        <v>2427.1003050921772</v>
      </c>
      <c r="AI545" s="538">
        <f ca="1">Origination!$AE$20*G19</f>
        <v>2474.6310194002322</v>
      </c>
      <c r="AJ545" s="538">
        <f ca="1">Origination!$AE$20*H19</f>
        <v>2523.0925435301538</v>
      </c>
      <c r="AK545" s="538">
        <f ca="1">Origination!$AE$20*I19</f>
        <v>2572.5031058409522</v>
      </c>
      <c r="AL545" s="538">
        <f ca="1">Origination!$AE$20*J19</f>
        <v>2622.8812916636712</v>
      </c>
      <c r="AM545" s="538">
        <f ca="1">Origination!$AE$20*K19</f>
        <v>2674.2460502920853</v>
      </c>
      <c r="AN545" s="538">
        <f ca="1">Origination!$AE$20*L19</f>
        <v>2726.6167021103047</v>
      </c>
      <c r="AO545" s="538">
        <f ca="1">Origination!$AE$20*M19</f>
        <v>2780.0129458599654</v>
      </c>
      <c r="AP545" s="538">
        <f ca="1">Origination!$AE$20*N19</f>
        <v>2834.4548660497226</v>
      </c>
      <c r="AQ545" s="538">
        <f ca="1">Origination!$AE$20*O19</f>
        <v>2889.9629405098631</v>
      </c>
      <c r="AR545" s="538">
        <f ca="1">Origination!$AE$20*P19</f>
        <v>2946.5580480948479</v>
      </c>
      <c r="AS545" s="538">
        <f ca="1">Origination!$AE$20*Q19</f>
        <v>3004.2614765367052</v>
      </c>
      <c r="AT545" s="538">
        <f ca="1">Origination!$AE$20*R19</f>
        <v>3063.0949304522155</v>
      </c>
      <c r="AU545" s="538">
        <f ca="1">Origination!$AE$20*S19</f>
        <v>3123.0805395069046</v>
      </c>
      <c r="AV545" s="538">
        <f ca="1">Origination!$AE$20*T19</f>
        <v>3184.240866738915</v>
      </c>
      <c r="AW545" s="538">
        <f ca="1">Origination!$AE$20*U19</f>
        <v>3246.5989170458852</v>
      </c>
      <c r="AX545" s="538">
        <f ca="1">Origination!$AE$20*V19</f>
        <v>3310.1781458380337</v>
      </c>
      <c r="AY545" s="538">
        <f ca="1">Origination!$AE$20*W19</f>
        <v>3375.002467860696</v>
      </c>
      <c r="AZ545" s="538">
        <f ca="1">Origination!$AE$20*X19</f>
        <v>3441.0962661896342</v>
      </c>
      <c r="BA545" s="538">
        <f ca="1">Origination!$AE$20*Y19</f>
        <v>3508.4844014025148</v>
      </c>
      <c r="BB545" s="538">
        <f ca="1">Origination!$AE$20*Z19</f>
        <v>3577.1922209299801</v>
      </c>
      <c r="BC545" s="538">
        <f ca="1">Origination!$AE$20*AA19</f>
        <v>3647.2455685898594</v>
      </c>
      <c r="BD545" s="538">
        <f ca="1">Origination!$AE$20*AB19</f>
        <v>3718.6707943080778</v>
      </c>
      <c r="BE545" s="538">
        <f ca="1">Origination!$AE$20*AC19</f>
        <v>3791.4947640299438</v>
      </c>
      <c r="BF545" s="538">
        <f ca="1">Origination!$AE$20*AD19</f>
        <v>3865.7448698255303</v>
      </c>
      <c r="BG545" s="538">
        <f ca="1">Origination!$AE$20*AE19</f>
        <v>3941.449040192947</v>
      </c>
      <c r="BH545" s="538">
        <f ca="1">Origination!$AE$20*AF19</f>
        <v>4018.6357505633923</v>
      </c>
      <c r="BI545" s="538">
        <f ca="1">Origination!$AE$20*AG19</f>
        <v>4097.3340340119257</v>
      </c>
      <c r="BJ545" s="538">
        <f ca="1">Origination!$AE$20*AH19</f>
        <v>4177.5734921779922</v>
      </c>
      <c r="BK545" s="538">
        <f ca="1">Origination!$AE$20*AI19</f>
        <v>4259.3843063998111</v>
      </c>
      <c r="BL545" s="538">
        <f ca="1">Origination!$AE$20*AJ19</f>
        <v>4342.7972490668071</v>
      </c>
      <c r="BM545" s="538">
        <f ca="1">Origination!$AE$20*AK19</f>
        <v>4427.8436951943659</v>
      </c>
      <c r="BN545" s="538">
        <f ca="1">Origination!$AE$20*AL19</f>
        <v>4514.5556342252548</v>
      </c>
      <c r="BO545" s="538">
        <f ca="1">Origination!$AE$20*AM19</f>
        <v>4602.9656820621667</v>
      </c>
      <c r="BP545" s="538">
        <f ca="1">Origination!$AE$20*AN19</f>
        <v>4693.1070933358842</v>
      </c>
      <c r="BQ545" s="538">
        <f ca="1">Origination!$AE$20*AO19</f>
        <v>4785.0137739137126</v>
      </c>
      <c r="BR545" s="538">
        <f ca="1">Origination!$AE$20*AP19</f>
        <v>4878.7202936528556</v>
      </c>
      <c r="BS545" s="538">
        <f ca="1">Origination!$AE$20*AQ19</f>
        <v>4974.2618994035574</v>
      </c>
      <c r="BT545" s="538">
        <f ca="1">Origination!$AE$20*AR19</f>
        <v>5071.6745282668771</v>
      </c>
      <c r="BU545" s="538">
        <f ca="1">Origination!$AE$20*AS19</f>
        <v>5170.9948211121036</v>
      </c>
      <c r="BV545" s="538">
        <f ca="1">Origination!$AE$20*AT19</f>
        <v>0</v>
      </c>
      <c r="BW545" s="538">
        <f ca="1">Origination!$AE$20*AU19</f>
        <v>0</v>
      </c>
      <c r="BX545" s="538">
        <f ca="1">Origination!$AE$20*AV19</f>
        <v>0</v>
      </c>
      <c r="BY545" s="538">
        <f ca="1">Origination!$AE$20*AW19</f>
        <v>0</v>
      </c>
      <c r="BZ545" s="538">
        <f ca="1">Origination!$AE$20*AX19</f>
        <v>0</v>
      </c>
      <c r="CA545" s="538">
        <f ca="1">Origination!$AE$20*AY19</f>
        <v>0</v>
      </c>
      <c r="CB545" s="538">
        <f ca="1">Origination!$AE$20*AZ19</f>
        <v>0</v>
      </c>
      <c r="CC545" s="538">
        <f ca="1">Origination!$AE$20*BA19</f>
        <v>0</v>
      </c>
      <c r="CD545" s="538">
        <f ca="1">Origination!$AE$20*BB19</f>
        <v>0</v>
      </c>
      <c r="CE545" s="538">
        <f ca="1">Origination!$AE$20*BC19</f>
        <v>0</v>
      </c>
      <c r="CF545" s="538">
        <f ca="1">Origination!$AE$20*BD19</f>
        <v>0</v>
      </c>
      <c r="CG545" s="538">
        <f ca="1">Origination!$AE$20*BE19</f>
        <v>0</v>
      </c>
      <c r="CH545" s="538">
        <f ca="1">Origination!$AE$20*BF19</f>
        <v>0</v>
      </c>
      <c r="CI545" s="538">
        <f ca="1">Origination!$AE$20*BG19</f>
        <v>0</v>
      </c>
      <c r="CJ545" s="538">
        <f ca="1">Origination!$AE$20*BH19</f>
        <v>0</v>
      </c>
      <c r="CK545" s="538">
        <f ca="1">Origination!$AE$20*BI19</f>
        <v>0</v>
      </c>
      <c r="CL545" s="538">
        <f ca="1">Origination!$AE$20*BJ19</f>
        <v>0</v>
      </c>
      <c r="CM545" s="538">
        <f ca="1">Origination!$AE$20*BK19</f>
        <v>0</v>
      </c>
      <c r="CN545" s="538">
        <f ca="1">Origination!$AE$20*BL19</f>
        <v>0</v>
      </c>
      <c r="CO545" s="538">
        <f ca="1">Origination!$AE$20*BM19</f>
        <v>0</v>
      </c>
      <c r="CP545" s="538">
        <f ca="1">Origination!$AE$20*BN19</f>
        <v>0</v>
      </c>
      <c r="CQ545" s="538">
        <f ca="1">Origination!$AE$20*BO19</f>
        <v>0</v>
      </c>
      <c r="CR545" s="538">
        <f ca="1">Origination!$AE$20*BP19</f>
        <v>0</v>
      </c>
      <c r="CS545" s="538">
        <f ca="1">Origination!$AE$20*BQ19</f>
        <v>0</v>
      </c>
      <c r="CT545" s="538">
        <f ca="1">Origination!$AE$20*BR19</f>
        <v>0</v>
      </c>
      <c r="CU545" s="538">
        <f ca="1">Origination!$AE$20*BS19</f>
        <v>0</v>
      </c>
      <c r="CV545" s="538">
        <f ca="1">Origination!$AE$20*BT19</f>
        <v>0</v>
      </c>
      <c r="CW545" s="538">
        <f ca="1">Origination!$AE$20*BU19</f>
        <v>0</v>
      </c>
      <c r="CX545" s="538">
        <f ca="1">Origination!$AE$20*BV19</f>
        <v>0</v>
      </c>
      <c r="CY545" s="538">
        <f ca="1">Origination!$AE$20*BW19</f>
        <v>0</v>
      </c>
      <c r="CZ545" s="538">
        <f ca="1">Origination!$AE$20*BX19</f>
        <v>0</v>
      </c>
      <c r="DA545" s="538">
        <f ca="1">Origination!$AE$20*BY19</f>
        <v>0</v>
      </c>
      <c r="DB545" s="538">
        <f ca="1">Origination!$AE$20*BZ19</f>
        <v>0</v>
      </c>
      <c r="DC545" s="538">
        <f ca="1">Origination!$AE$20*CA19</f>
        <v>0</v>
      </c>
      <c r="DD545" s="538">
        <f ca="1">Origination!$AE$20*CB19</f>
        <v>0</v>
      </c>
      <c r="DE545" s="538">
        <f ca="1">Origination!$AE$20*CC19</f>
        <v>0</v>
      </c>
      <c r="DF545" s="538">
        <f ca="1">Origination!$AE$20*CD19</f>
        <v>0</v>
      </c>
      <c r="DG545" s="538">
        <f ca="1">Origination!$AE$20*CE19</f>
        <v>0</v>
      </c>
      <c r="DH545" s="538">
        <f ca="1">Origination!$AE$20*CF19</f>
        <v>0</v>
      </c>
      <c r="DI545" s="538">
        <f ca="1">Origination!$AE$20*CG19</f>
        <v>0</v>
      </c>
      <c r="DJ545" s="538">
        <f ca="1">Origination!$AE$20*CH19</f>
        <v>0</v>
      </c>
      <c r="DK545" s="538">
        <f ca="1">Origination!$AE$20*CI19</f>
        <v>0</v>
      </c>
      <c r="DL545" s="538">
        <f ca="1">Origination!$AE$20*CJ19</f>
        <v>0</v>
      </c>
      <c r="DM545" s="538">
        <f ca="1">Origination!$AE$20*CK19</f>
        <v>0</v>
      </c>
      <c r="DN545" s="538">
        <f ca="1">Origination!$AE$20*CL19</f>
        <v>0</v>
      </c>
      <c r="DO545" s="538">
        <f ca="1">Origination!$AE$20*CM19</f>
        <v>0</v>
      </c>
      <c r="DP545" s="538">
        <f ca="1">Origination!$AE$20*CN19</f>
        <v>0</v>
      </c>
      <c r="DQ545" s="538">
        <f ca="1">Origination!$AE$20*CO19</f>
        <v>0</v>
      </c>
      <c r="DR545" s="538">
        <f ca="1">Origination!$AE$20*CP19</f>
        <v>0</v>
      </c>
      <c r="DS545" s="538">
        <f ca="1">Origination!$AE$20*CQ19</f>
        <v>0</v>
      </c>
    </row>
    <row r="546" spans="1:123" hidden="1" outlineLevel="1" x14ac:dyDescent="0.25">
      <c r="A546" s="579" t="s">
        <v>280</v>
      </c>
      <c r="B546" s="580" t="s">
        <v>247</v>
      </c>
      <c r="C546" s="550">
        <v>30</v>
      </c>
      <c r="D546" s="551"/>
      <c r="E546" s="551"/>
      <c r="F546" s="551"/>
      <c r="G546" s="551"/>
      <c r="H546" s="551"/>
      <c r="I546" s="551"/>
      <c r="J546" s="551"/>
      <c r="K546" s="551"/>
      <c r="L546" s="551"/>
      <c r="M546" s="551"/>
      <c r="N546" s="551"/>
      <c r="O546" s="551"/>
      <c r="P546" s="551"/>
      <c r="Q546" s="551"/>
      <c r="R546" s="551"/>
      <c r="S546" s="551"/>
      <c r="T546" s="551"/>
      <c r="U546" s="551"/>
      <c r="V546" s="551"/>
      <c r="W546" s="551"/>
      <c r="X546" s="551"/>
      <c r="Y546" s="551"/>
      <c r="Z546" s="551"/>
      <c r="AA546" s="551"/>
      <c r="AB546" s="551"/>
      <c r="AC546" s="551"/>
      <c r="AD546" s="551"/>
      <c r="AE546" s="551"/>
      <c r="AF546" s="551"/>
      <c r="AG546" s="538">
        <f ca="1">Origination!$AF$20*D19</f>
        <v>2334.7601363588824</v>
      </c>
      <c r="AH546" s="538">
        <f ca="1">Origination!$AF$20*E19</f>
        <v>2380.4825223625776</v>
      </c>
      <c r="AI546" s="538">
        <f ca="1">Origination!$AF$20*F19</f>
        <v>2427.1003050921772</v>
      </c>
      <c r="AJ546" s="538">
        <f ca="1">Origination!$AF$20*G19</f>
        <v>2474.6310194002322</v>
      </c>
      <c r="AK546" s="538">
        <f ca="1">Origination!$AF$20*H19</f>
        <v>2523.0925435301538</v>
      </c>
      <c r="AL546" s="538">
        <f ca="1">Origination!$AF$20*I19</f>
        <v>2572.5031058409522</v>
      </c>
      <c r="AM546" s="538">
        <f ca="1">Origination!$AF$20*J19</f>
        <v>2622.8812916636712</v>
      </c>
      <c r="AN546" s="538">
        <f ca="1">Origination!$AF$20*K19</f>
        <v>2674.2460502920853</v>
      </c>
      <c r="AO546" s="538">
        <f ca="1">Origination!$AF$20*L19</f>
        <v>2726.6167021103047</v>
      </c>
      <c r="AP546" s="538">
        <f ca="1">Origination!$AF$20*M19</f>
        <v>2780.0129458599654</v>
      </c>
      <c r="AQ546" s="538">
        <f ca="1">Origination!$AF$20*N19</f>
        <v>2834.4548660497226</v>
      </c>
      <c r="AR546" s="538">
        <f ca="1">Origination!$AF$20*O19</f>
        <v>2889.9629405098631</v>
      </c>
      <c r="AS546" s="538">
        <f ca="1">Origination!$AF$20*P19</f>
        <v>2946.5580480948479</v>
      </c>
      <c r="AT546" s="538">
        <f ca="1">Origination!$AF$20*Q19</f>
        <v>3004.2614765367052</v>
      </c>
      <c r="AU546" s="538">
        <f ca="1">Origination!$AF$20*R19</f>
        <v>3063.0949304522155</v>
      </c>
      <c r="AV546" s="538">
        <f ca="1">Origination!$AF$20*S19</f>
        <v>3123.0805395069046</v>
      </c>
      <c r="AW546" s="538">
        <f ca="1">Origination!$AF$20*T19</f>
        <v>3184.240866738915</v>
      </c>
      <c r="AX546" s="538">
        <f ca="1">Origination!$AF$20*U19</f>
        <v>3246.5989170458852</v>
      </c>
      <c r="AY546" s="538">
        <f ca="1">Origination!$AF$20*V19</f>
        <v>3310.1781458380337</v>
      </c>
      <c r="AZ546" s="538">
        <f ca="1">Origination!$AF$20*W19</f>
        <v>3375.002467860696</v>
      </c>
      <c r="BA546" s="538">
        <f ca="1">Origination!$AF$20*X19</f>
        <v>3441.0962661896342</v>
      </c>
      <c r="BB546" s="538">
        <f ca="1">Origination!$AF$20*Y19</f>
        <v>3508.4844014025148</v>
      </c>
      <c r="BC546" s="538">
        <f ca="1">Origination!$AF$20*Z19</f>
        <v>3577.1922209299801</v>
      </c>
      <c r="BD546" s="538">
        <f ca="1">Origination!$AF$20*AA19</f>
        <v>3647.2455685898594</v>
      </c>
      <c r="BE546" s="538">
        <f ca="1">Origination!$AF$20*AB19</f>
        <v>3718.6707943080778</v>
      </c>
      <c r="BF546" s="538">
        <f ca="1">Origination!$AF$20*AC19</f>
        <v>3791.4947640299438</v>
      </c>
      <c r="BG546" s="538">
        <f ca="1">Origination!$AF$20*AD19</f>
        <v>3865.7448698255303</v>
      </c>
      <c r="BH546" s="538">
        <f ca="1">Origination!$AF$20*AE19</f>
        <v>3941.449040192947</v>
      </c>
      <c r="BI546" s="538">
        <f ca="1">Origination!$AF$20*AF19</f>
        <v>4018.6357505633923</v>
      </c>
      <c r="BJ546" s="538">
        <f ca="1">Origination!$AF$20*AG19</f>
        <v>4097.3340340119257</v>
      </c>
      <c r="BK546" s="538">
        <f ca="1">Origination!$AF$20*AH19</f>
        <v>4177.5734921779922</v>
      </c>
      <c r="BL546" s="538">
        <f ca="1">Origination!$AF$20*AI19</f>
        <v>4259.3843063998111</v>
      </c>
      <c r="BM546" s="538">
        <f ca="1">Origination!$AF$20*AJ19</f>
        <v>4342.7972490668071</v>
      </c>
      <c r="BN546" s="538">
        <f ca="1">Origination!$AF$20*AK19</f>
        <v>4427.8436951943659</v>
      </c>
      <c r="BO546" s="538">
        <f ca="1">Origination!$AF$20*AL19</f>
        <v>4514.5556342252548</v>
      </c>
      <c r="BP546" s="538">
        <f ca="1">Origination!$AF$20*AM19</f>
        <v>4602.9656820621667</v>
      </c>
      <c r="BQ546" s="538">
        <f ca="1">Origination!$AF$20*AN19</f>
        <v>4693.1070933358842</v>
      </c>
      <c r="BR546" s="538">
        <f ca="1">Origination!$AF$20*AO19</f>
        <v>4785.0137739137126</v>
      </c>
      <c r="BS546" s="538">
        <f ca="1">Origination!$AF$20*AP19</f>
        <v>4878.7202936528556</v>
      </c>
      <c r="BT546" s="538">
        <f ca="1">Origination!$AF$20*AQ19</f>
        <v>4974.2618994035574</v>
      </c>
      <c r="BU546" s="538">
        <f ca="1">Origination!$AF$20*AR19</f>
        <v>5071.6745282668771</v>
      </c>
      <c r="BV546" s="538">
        <f ca="1">Origination!$AF$20*AS19</f>
        <v>5170.9948211121036</v>
      </c>
      <c r="BW546" s="538">
        <f ca="1">Origination!$AF$20*AT19</f>
        <v>0</v>
      </c>
      <c r="BX546" s="538">
        <f ca="1">Origination!$AF$20*AU19</f>
        <v>0</v>
      </c>
      <c r="BY546" s="538">
        <f ca="1">Origination!$AF$20*AV19</f>
        <v>0</v>
      </c>
      <c r="BZ546" s="538">
        <f ca="1">Origination!$AF$20*AW19</f>
        <v>0</v>
      </c>
      <c r="CA546" s="538">
        <f ca="1">Origination!$AF$20*AX19</f>
        <v>0</v>
      </c>
      <c r="CB546" s="538">
        <f ca="1">Origination!$AF$20*AY19</f>
        <v>0</v>
      </c>
      <c r="CC546" s="538">
        <f ca="1">Origination!$AF$20*AZ19</f>
        <v>0</v>
      </c>
      <c r="CD546" s="538">
        <f ca="1">Origination!$AF$20*BA19</f>
        <v>0</v>
      </c>
      <c r="CE546" s="538">
        <f ca="1">Origination!$AF$20*BB19</f>
        <v>0</v>
      </c>
      <c r="CF546" s="538">
        <f ca="1">Origination!$AF$20*BC19</f>
        <v>0</v>
      </c>
      <c r="CG546" s="538">
        <f ca="1">Origination!$AF$20*BD19</f>
        <v>0</v>
      </c>
      <c r="CH546" s="538">
        <f ca="1">Origination!$AF$20*BE19</f>
        <v>0</v>
      </c>
      <c r="CI546" s="538">
        <f ca="1">Origination!$AF$20*BF19</f>
        <v>0</v>
      </c>
      <c r="CJ546" s="538">
        <f ca="1">Origination!$AF$20*BG19</f>
        <v>0</v>
      </c>
      <c r="CK546" s="538">
        <f ca="1">Origination!$AF$20*BH19</f>
        <v>0</v>
      </c>
      <c r="CL546" s="538">
        <f ca="1">Origination!$AF$20*BI19</f>
        <v>0</v>
      </c>
      <c r="CM546" s="538">
        <f ca="1">Origination!$AF$20*BJ19</f>
        <v>0</v>
      </c>
      <c r="CN546" s="538">
        <f ca="1">Origination!$AF$20*BK19</f>
        <v>0</v>
      </c>
      <c r="CO546" s="538">
        <f ca="1">Origination!$AF$20*BL19</f>
        <v>0</v>
      </c>
      <c r="CP546" s="538">
        <f ca="1">Origination!$AF$20*BM19</f>
        <v>0</v>
      </c>
      <c r="CQ546" s="538">
        <f ca="1">Origination!$AF$20*BN19</f>
        <v>0</v>
      </c>
      <c r="CR546" s="538">
        <f ca="1">Origination!$AF$20*BO19</f>
        <v>0</v>
      </c>
      <c r="CS546" s="538">
        <f ca="1">Origination!$AF$20*BP19</f>
        <v>0</v>
      </c>
      <c r="CT546" s="538">
        <f ca="1">Origination!$AF$20*BQ19</f>
        <v>0</v>
      </c>
      <c r="CU546" s="538">
        <f ca="1">Origination!$AF$20*BR19</f>
        <v>0</v>
      </c>
      <c r="CV546" s="538">
        <f ca="1">Origination!$AF$20*BS19</f>
        <v>0</v>
      </c>
      <c r="CW546" s="538">
        <f ca="1">Origination!$AF$20*BT19</f>
        <v>0</v>
      </c>
      <c r="CX546" s="538">
        <f ca="1">Origination!$AF$20*BU19</f>
        <v>0</v>
      </c>
      <c r="CY546" s="538">
        <f ca="1">Origination!$AF$20*BV19</f>
        <v>0</v>
      </c>
      <c r="CZ546" s="538">
        <f ca="1">Origination!$AF$20*BW19</f>
        <v>0</v>
      </c>
      <c r="DA546" s="538">
        <f ca="1">Origination!$AF$20*BX19</f>
        <v>0</v>
      </c>
      <c r="DB546" s="538">
        <f ca="1">Origination!$AF$20*BY19</f>
        <v>0</v>
      </c>
      <c r="DC546" s="538">
        <f ca="1">Origination!$AF$20*BZ19</f>
        <v>0</v>
      </c>
      <c r="DD546" s="538">
        <f ca="1">Origination!$AF$20*CA19</f>
        <v>0</v>
      </c>
      <c r="DE546" s="538">
        <f ca="1">Origination!$AF$20*CB19</f>
        <v>0</v>
      </c>
      <c r="DF546" s="538">
        <f ca="1">Origination!$AF$20*CC19</f>
        <v>0</v>
      </c>
      <c r="DG546" s="538">
        <f ca="1">Origination!$AF$20*CD19</f>
        <v>0</v>
      </c>
      <c r="DH546" s="538">
        <f ca="1">Origination!$AF$20*CE19</f>
        <v>0</v>
      </c>
      <c r="DI546" s="538">
        <f ca="1">Origination!$AF$20*CF19</f>
        <v>0</v>
      </c>
      <c r="DJ546" s="538">
        <f ca="1">Origination!$AF$20*CG19</f>
        <v>0</v>
      </c>
      <c r="DK546" s="538">
        <f ca="1">Origination!$AF$20*CH19</f>
        <v>0</v>
      </c>
      <c r="DL546" s="538">
        <f ca="1">Origination!$AF$20*CI19</f>
        <v>0</v>
      </c>
      <c r="DM546" s="538">
        <f ca="1">Origination!$AF$20*CJ19</f>
        <v>0</v>
      </c>
      <c r="DN546" s="538">
        <f ca="1">Origination!$AF$20*CK19</f>
        <v>0</v>
      </c>
      <c r="DO546" s="538">
        <f ca="1">Origination!$AF$20*CL19</f>
        <v>0</v>
      </c>
      <c r="DP546" s="538">
        <f ca="1">Origination!$AF$20*CM19</f>
        <v>0</v>
      </c>
      <c r="DQ546" s="538">
        <f ca="1">Origination!$AF$20*CN19</f>
        <v>0</v>
      </c>
      <c r="DR546" s="538">
        <f ca="1">Origination!$AF$20*CO19</f>
        <v>0</v>
      </c>
      <c r="DS546" s="538">
        <f ca="1">Origination!$AF$20*CP19</f>
        <v>0</v>
      </c>
    </row>
    <row r="547" spans="1:123" hidden="1" outlineLevel="1" x14ac:dyDescent="0.25">
      <c r="A547" s="579" t="s">
        <v>280</v>
      </c>
      <c r="B547" s="580" t="s">
        <v>247</v>
      </c>
      <c r="C547" s="550">
        <v>31</v>
      </c>
      <c r="D547" s="551"/>
      <c r="E547" s="551"/>
      <c r="F547" s="551"/>
      <c r="G547" s="551"/>
      <c r="H547" s="551"/>
      <c r="I547" s="551"/>
      <c r="J547" s="551"/>
      <c r="K547" s="551"/>
      <c r="L547" s="551"/>
      <c r="M547" s="551"/>
      <c r="N547" s="551"/>
      <c r="O547" s="551"/>
      <c r="P547" s="551"/>
      <c r="Q547" s="551"/>
      <c r="R547" s="551"/>
      <c r="S547" s="551"/>
      <c r="T547" s="551"/>
      <c r="U547" s="551"/>
      <c r="V547" s="551"/>
      <c r="W547" s="551"/>
      <c r="X547" s="551"/>
      <c r="Y547" s="551"/>
      <c r="Z547" s="551"/>
      <c r="AA547" s="551"/>
      <c r="AB547" s="551"/>
      <c r="AC547" s="551"/>
      <c r="AD547" s="551"/>
      <c r="AE547" s="551"/>
      <c r="AF547" s="551"/>
      <c r="AG547" s="551"/>
      <c r="AH547" s="538">
        <f ca="1">Origination!$AG$20*D19</f>
        <v>2490.4108121161412</v>
      </c>
      <c r="AI547" s="538">
        <f ca="1">Origination!$AG$20*E19</f>
        <v>2539.1813571867492</v>
      </c>
      <c r="AJ547" s="538">
        <f ca="1">Origination!$AG$20*F19</f>
        <v>2588.9069920983225</v>
      </c>
      <c r="AK547" s="538">
        <f ca="1">Origination!$AG$20*G19</f>
        <v>2639.6064206935812</v>
      </c>
      <c r="AL547" s="538">
        <f ca="1">Origination!$AG$20*H19</f>
        <v>2691.2987130988308</v>
      </c>
      <c r="AM547" s="538">
        <f ca="1">Origination!$AG$20*I19</f>
        <v>2744.0033128970158</v>
      </c>
      <c r="AN547" s="538">
        <f ca="1">Origination!$AG$20*J19</f>
        <v>2797.7400444412492</v>
      </c>
      <c r="AO547" s="538">
        <f ca="1">Origination!$AG$20*K19</f>
        <v>2852.5291203115576</v>
      </c>
      <c r="AP547" s="538">
        <f ca="1">Origination!$AG$20*L19</f>
        <v>2908.3911489176585</v>
      </c>
      <c r="AQ547" s="538">
        <f ca="1">Origination!$AG$20*M19</f>
        <v>2965.3471422506295</v>
      </c>
      <c r="AR547" s="538">
        <f ca="1">Origination!$AG$20*N19</f>
        <v>3023.4185237863708</v>
      </c>
      <c r="AS547" s="538">
        <f ca="1">Origination!$AG$20*O19</f>
        <v>3082.6271365438538</v>
      </c>
      <c r="AT547" s="538">
        <f ca="1">Origination!$AG$20*P19</f>
        <v>3142.9952513011713</v>
      </c>
      <c r="AU547" s="538">
        <f ca="1">Origination!$AG$20*Q19</f>
        <v>3204.5455749724856</v>
      </c>
      <c r="AV547" s="538">
        <f ca="1">Origination!$AG$20*R19</f>
        <v>3267.3012591490301</v>
      </c>
      <c r="AW547" s="538">
        <f ca="1">Origination!$AG$20*S19</f>
        <v>3331.2859088073651</v>
      </c>
      <c r="AX547" s="538">
        <f ca="1">Origination!$AG$20*T19</f>
        <v>3396.5235911881759</v>
      </c>
      <c r="AY547" s="538">
        <f ca="1">Origination!$AG$20*U19</f>
        <v>3463.0388448489443</v>
      </c>
      <c r="AZ547" s="538">
        <f ca="1">Origination!$AG$20*V19</f>
        <v>3530.8566888939026</v>
      </c>
      <c r="BA547" s="538">
        <f ca="1">Origination!$AG$20*W19</f>
        <v>3600.0026323847424</v>
      </c>
      <c r="BB547" s="538">
        <f ca="1">Origination!$AG$20*X19</f>
        <v>3670.5026839356096</v>
      </c>
      <c r="BC547" s="538">
        <f ca="1">Origination!$AG$20*Y19</f>
        <v>3742.3833614960158</v>
      </c>
      <c r="BD547" s="538">
        <f ca="1">Origination!$AG$20*Z19</f>
        <v>3815.6717023253123</v>
      </c>
      <c r="BE547" s="538">
        <f ca="1">Origination!$AG$20*AA19</f>
        <v>3890.3952731625168</v>
      </c>
      <c r="BF547" s="538">
        <f ca="1">Origination!$AG$20*AB19</f>
        <v>3966.5821805952828</v>
      </c>
      <c r="BG547" s="538">
        <f ca="1">Origination!$AG$20*AC19</f>
        <v>4044.2610816319402</v>
      </c>
      <c r="BH547" s="538">
        <f ca="1">Origination!$AG$20*AD19</f>
        <v>4123.4611944805656</v>
      </c>
      <c r="BI547" s="538">
        <f ca="1">Origination!$AG$20*AE19</f>
        <v>4204.2123095391435</v>
      </c>
      <c r="BJ547" s="538">
        <f ca="1">Origination!$AG$20*AF19</f>
        <v>4286.5448006009519</v>
      </c>
      <c r="BK547" s="538">
        <f ca="1">Origination!$AG$20*AG19</f>
        <v>4370.489636279387</v>
      </c>
      <c r="BL547" s="538">
        <f ca="1">Origination!$AG$20*AH19</f>
        <v>4456.0783916565251</v>
      </c>
      <c r="BM547" s="538">
        <f ca="1">Origination!$AG$20*AI19</f>
        <v>4543.3432601597988</v>
      </c>
      <c r="BN547" s="538">
        <f ca="1">Origination!$AG$20*AJ19</f>
        <v>4632.3170656712609</v>
      </c>
      <c r="BO547" s="538">
        <f ca="1">Origination!$AG$20*AK19</f>
        <v>4723.0332748739902</v>
      </c>
      <c r="BP547" s="538">
        <f ca="1">Origination!$AG$20*AL19</f>
        <v>4815.5260098402723</v>
      </c>
      <c r="BQ547" s="538">
        <f ca="1">Origination!$AG$20*AM19</f>
        <v>4909.8300608663112</v>
      </c>
      <c r="BR547" s="538">
        <f ca="1">Origination!$AG$20*AN19</f>
        <v>5005.9808995582762</v>
      </c>
      <c r="BS547" s="538">
        <f ca="1">Origination!$AG$20*AO19</f>
        <v>5104.0146921746264</v>
      </c>
      <c r="BT547" s="538">
        <f ca="1">Origination!$AG$20*AP19</f>
        <v>5203.9683132297123</v>
      </c>
      <c r="BU547" s="538">
        <f ca="1">Origination!$AG$20*AQ19</f>
        <v>5305.8793593637947</v>
      </c>
      <c r="BV547" s="538">
        <f ca="1">Origination!$AG$20*AR19</f>
        <v>5409.7861634846686</v>
      </c>
      <c r="BW547" s="538">
        <f ca="1">Origination!$AG$20*AS19</f>
        <v>5515.7278091862436</v>
      </c>
      <c r="BX547" s="538">
        <f ca="1">Origination!$AG$20*AT19</f>
        <v>0</v>
      </c>
      <c r="BY547" s="538">
        <f ca="1">Origination!$AG$20*AU19</f>
        <v>0</v>
      </c>
      <c r="BZ547" s="538">
        <f ca="1">Origination!$AG$20*AV19</f>
        <v>0</v>
      </c>
      <c r="CA547" s="538">
        <f ca="1">Origination!$AG$20*AW19</f>
        <v>0</v>
      </c>
      <c r="CB547" s="538">
        <f ca="1">Origination!$AG$20*AX19</f>
        <v>0</v>
      </c>
      <c r="CC547" s="538">
        <f ca="1">Origination!$AG$20*AY19</f>
        <v>0</v>
      </c>
      <c r="CD547" s="538">
        <f ca="1">Origination!$AG$20*AZ19</f>
        <v>0</v>
      </c>
      <c r="CE547" s="538">
        <f ca="1">Origination!$AG$20*BA19</f>
        <v>0</v>
      </c>
      <c r="CF547" s="538">
        <f ca="1">Origination!$AG$20*BB19</f>
        <v>0</v>
      </c>
      <c r="CG547" s="538">
        <f ca="1">Origination!$AG$20*BC19</f>
        <v>0</v>
      </c>
      <c r="CH547" s="538">
        <f ca="1">Origination!$AG$20*BD19</f>
        <v>0</v>
      </c>
      <c r="CI547" s="538">
        <f ca="1">Origination!$AG$20*BE19</f>
        <v>0</v>
      </c>
      <c r="CJ547" s="538">
        <f ca="1">Origination!$AG$20*BF19</f>
        <v>0</v>
      </c>
      <c r="CK547" s="538">
        <f ca="1">Origination!$AG$20*BG19</f>
        <v>0</v>
      </c>
      <c r="CL547" s="538">
        <f ca="1">Origination!$AG$20*BH19</f>
        <v>0</v>
      </c>
      <c r="CM547" s="538">
        <f ca="1">Origination!$AG$20*BI19</f>
        <v>0</v>
      </c>
      <c r="CN547" s="538">
        <f ca="1">Origination!$AG$20*BJ19</f>
        <v>0</v>
      </c>
      <c r="CO547" s="538">
        <f ca="1">Origination!$AG$20*BK19</f>
        <v>0</v>
      </c>
      <c r="CP547" s="538">
        <f ca="1">Origination!$AG$20*BL19</f>
        <v>0</v>
      </c>
      <c r="CQ547" s="538">
        <f ca="1">Origination!$AG$20*BM19</f>
        <v>0</v>
      </c>
      <c r="CR547" s="538">
        <f ca="1">Origination!$AG$20*BN19</f>
        <v>0</v>
      </c>
      <c r="CS547" s="538">
        <f ca="1">Origination!$AG$20*BO19</f>
        <v>0</v>
      </c>
      <c r="CT547" s="538">
        <f ca="1">Origination!$AG$20*BP19</f>
        <v>0</v>
      </c>
      <c r="CU547" s="538">
        <f ca="1">Origination!$AG$20*BQ19</f>
        <v>0</v>
      </c>
      <c r="CV547" s="538">
        <f ca="1">Origination!$AG$20*BR19</f>
        <v>0</v>
      </c>
      <c r="CW547" s="538">
        <f ca="1">Origination!$AG$20*BS19</f>
        <v>0</v>
      </c>
      <c r="CX547" s="538">
        <f ca="1">Origination!$AG$20*BT19</f>
        <v>0</v>
      </c>
      <c r="CY547" s="538">
        <f ca="1">Origination!$AG$20*BU19</f>
        <v>0</v>
      </c>
      <c r="CZ547" s="538">
        <f ca="1">Origination!$AG$20*BV19</f>
        <v>0</v>
      </c>
      <c r="DA547" s="538">
        <f ca="1">Origination!$AG$20*BW19</f>
        <v>0</v>
      </c>
      <c r="DB547" s="538">
        <f ca="1">Origination!$AG$20*BX19</f>
        <v>0</v>
      </c>
      <c r="DC547" s="538">
        <f ca="1">Origination!$AG$20*BY19</f>
        <v>0</v>
      </c>
      <c r="DD547" s="538">
        <f ca="1">Origination!$AG$20*BZ19</f>
        <v>0</v>
      </c>
      <c r="DE547" s="538">
        <f ca="1">Origination!$AG$20*CA19</f>
        <v>0</v>
      </c>
      <c r="DF547" s="538">
        <f ca="1">Origination!$AG$20*CB19</f>
        <v>0</v>
      </c>
      <c r="DG547" s="538">
        <f ca="1">Origination!$AG$20*CC19</f>
        <v>0</v>
      </c>
      <c r="DH547" s="538">
        <f ca="1">Origination!$AG$20*CD19</f>
        <v>0</v>
      </c>
      <c r="DI547" s="538">
        <f ca="1">Origination!$AG$20*CE19</f>
        <v>0</v>
      </c>
      <c r="DJ547" s="538">
        <f ca="1">Origination!$AG$20*CF19</f>
        <v>0</v>
      </c>
      <c r="DK547" s="538">
        <f ca="1">Origination!$AG$20*CG19</f>
        <v>0</v>
      </c>
      <c r="DL547" s="538">
        <f ca="1">Origination!$AG$20*CH19</f>
        <v>0</v>
      </c>
      <c r="DM547" s="538">
        <f ca="1">Origination!$AG$20*CI19</f>
        <v>0</v>
      </c>
      <c r="DN547" s="538">
        <f ca="1">Origination!$AG$20*CJ19</f>
        <v>0</v>
      </c>
      <c r="DO547" s="538">
        <f ca="1">Origination!$AG$20*CK19</f>
        <v>0</v>
      </c>
      <c r="DP547" s="538">
        <f ca="1">Origination!$AG$20*CL19</f>
        <v>0</v>
      </c>
      <c r="DQ547" s="538">
        <f ca="1">Origination!$AG$20*CM19</f>
        <v>0</v>
      </c>
      <c r="DR547" s="538">
        <f ca="1">Origination!$AG$20*CN19</f>
        <v>0</v>
      </c>
      <c r="DS547" s="538">
        <f ca="1">Origination!$AG$20*CO19</f>
        <v>0</v>
      </c>
    </row>
    <row r="548" spans="1:123" hidden="1" outlineLevel="1" x14ac:dyDescent="0.25">
      <c r="A548" s="579" t="s">
        <v>280</v>
      </c>
      <c r="B548" s="580" t="s">
        <v>247</v>
      </c>
      <c r="C548" s="550">
        <v>32</v>
      </c>
      <c r="D548" s="551"/>
      <c r="E548" s="551"/>
      <c r="F548" s="551"/>
      <c r="G548" s="551"/>
      <c r="H548" s="551"/>
      <c r="I548" s="551"/>
      <c r="J548" s="551"/>
      <c r="K548" s="551"/>
      <c r="L548" s="551"/>
      <c r="M548" s="551"/>
      <c r="N548" s="551"/>
      <c r="O548" s="551"/>
      <c r="P548" s="551"/>
      <c r="Q548" s="551"/>
      <c r="R548" s="551"/>
      <c r="S548" s="551"/>
      <c r="T548" s="551"/>
      <c r="U548" s="551"/>
      <c r="V548" s="551"/>
      <c r="W548" s="551"/>
      <c r="X548" s="551"/>
      <c r="Y548" s="551"/>
      <c r="Z548" s="551"/>
      <c r="AA548" s="551"/>
      <c r="AB548" s="551"/>
      <c r="AC548" s="551"/>
      <c r="AD548" s="551"/>
      <c r="AE548" s="551"/>
      <c r="AF548" s="551"/>
      <c r="AG548" s="551"/>
      <c r="AH548" s="551"/>
      <c r="AI548" s="538">
        <f ca="1">Origination!$AH$20*D19</f>
        <v>2490.4108121161412</v>
      </c>
      <c r="AJ548" s="538">
        <f ca="1">Origination!$AH$20*E19</f>
        <v>2539.1813571867492</v>
      </c>
      <c r="AK548" s="538">
        <f ca="1">Origination!$AH$20*F19</f>
        <v>2588.9069920983225</v>
      </c>
      <c r="AL548" s="538">
        <f ca="1">Origination!$AH$20*G19</f>
        <v>2639.6064206935812</v>
      </c>
      <c r="AM548" s="538">
        <f ca="1">Origination!$AH$20*H19</f>
        <v>2691.2987130988308</v>
      </c>
      <c r="AN548" s="538">
        <f ca="1">Origination!$AH$20*I19</f>
        <v>2744.0033128970158</v>
      </c>
      <c r="AO548" s="538">
        <f ca="1">Origination!$AH$20*J19</f>
        <v>2797.7400444412492</v>
      </c>
      <c r="AP548" s="538">
        <f ca="1">Origination!$AH$20*K19</f>
        <v>2852.5291203115576</v>
      </c>
      <c r="AQ548" s="538">
        <f ca="1">Origination!$AH$20*L19</f>
        <v>2908.3911489176585</v>
      </c>
      <c r="AR548" s="538">
        <f ca="1">Origination!$AH$20*M19</f>
        <v>2965.3471422506295</v>
      </c>
      <c r="AS548" s="538">
        <f ca="1">Origination!$AH$20*N19</f>
        <v>3023.4185237863708</v>
      </c>
      <c r="AT548" s="538">
        <f ca="1">Origination!$AH$20*O19</f>
        <v>3082.6271365438538</v>
      </c>
      <c r="AU548" s="538">
        <f ca="1">Origination!$AH$20*P19</f>
        <v>3142.9952513011713</v>
      </c>
      <c r="AV548" s="538">
        <f ca="1">Origination!$AH$20*Q19</f>
        <v>3204.5455749724856</v>
      </c>
      <c r="AW548" s="538">
        <f ca="1">Origination!$AH$20*R19</f>
        <v>3267.3012591490301</v>
      </c>
      <c r="AX548" s="538">
        <f ca="1">Origination!$AH$20*S19</f>
        <v>3331.2859088073651</v>
      </c>
      <c r="AY548" s="538">
        <f ca="1">Origination!$AH$20*T19</f>
        <v>3396.5235911881759</v>
      </c>
      <c r="AZ548" s="538">
        <f ca="1">Origination!$AH$20*U19</f>
        <v>3463.0388448489443</v>
      </c>
      <c r="BA548" s="538">
        <f ca="1">Origination!$AH$20*V19</f>
        <v>3530.8566888939026</v>
      </c>
      <c r="BB548" s="538">
        <f ca="1">Origination!$AH$20*W19</f>
        <v>3600.0026323847424</v>
      </c>
      <c r="BC548" s="538">
        <f ca="1">Origination!$AH$20*X19</f>
        <v>3670.5026839356096</v>
      </c>
      <c r="BD548" s="538">
        <f ca="1">Origination!$AH$20*Y19</f>
        <v>3742.3833614960158</v>
      </c>
      <c r="BE548" s="538">
        <f ca="1">Origination!$AH$20*Z19</f>
        <v>3815.6717023253123</v>
      </c>
      <c r="BF548" s="538">
        <f ca="1">Origination!$AH$20*AA19</f>
        <v>3890.3952731625168</v>
      </c>
      <c r="BG548" s="538">
        <f ca="1">Origination!$AH$20*AB19</f>
        <v>3966.5821805952828</v>
      </c>
      <c r="BH548" s="538">
        <f ca="1">Origination!$AH$20*AC19</f>
        <v>4044.2610816319402</v>
      </c>
      <c r="BI548" s="538">
        <f ca="1">Origination!$AH$20*AD19</f>
        <v>4123.4611944805656</v>
      </c>
      <c r="BJ548" s="538">
        <f ca="1">Origination!$AH$20*AE19</f>
        <v>4204.2123095391435</v>
      </c>
      <c r="BK548" s="538">
        <f ca="1">Origination!$AH$20*AF19</f>
        <v>4286.5448006009519</v>
      </c>
      <c r="BL548" s="538">
        <f ca="1">Origination!$AH$20*AG19</f>
        <v>4370.489636279387</v>
      </c>
      <c r="BM548" s="538">
        <f ca="1">Origination!$AH$20*AH19</f>
        <v>4456.0783916565251</v>
      </c>
      <c r="BN548" s="538">
        <f ca="1">Origination!$AH$20*AI19</f>
        <v>4543.3432601597988</v>
      </c>
      <c r="BO548" s="538">
        <f ca="1">Origination!$AH$20*AJ19</f>
        <v>4632.3170656712609</v>
      </c>
      <c r="BP548" s="538">
        <f ca="1">Origination!$AH$20*AK19</f>
        <v>4723.0332748739902</v>
      </c>
      <c r="BQ548" s="538">
        <f ca="1">Origination!$AH$20*AL19</f>
        <v>4815.5260098402723</v>
      </c>
      <c r="BR548" s="538">
        <f ca="1">Origination!$AH$20*AM19</f>
        <v>4909.8300608663112</v>
      </c>
      <c r="BS548" s="538">
        <f ca="1">Origination!$AH$20*AN19</f>
        <v>5005.9808995582762</v>
      </c>
      <c r="BT548" s="538">
        <f ca="1">Origination!$AH$20*AO19</f>
        <v>5104.0146921746264</v>
      </c>
      <c r="BU548" s="538">
        <f ca="1">Origination!$AH$20*AP19</f>
        <v>5203.9683132297123</v>
      </c>
      <c r="BV548" s="538">
        <f ca="1">Origination!$AH$20*AQ19</f>
        <v>5305.8793593637947</v>
      </c>
      <c r="BW548" s="538">
        <f ca="1">Origination!$AH$20*AR19</f>
        <v>5409.7861634846686</v>
      </c>
      <c r="BX548" s="538">
        <f ca="1">Origination!$AH$20*AS19</f>
        <v>5515.7278091862436</v>
      </c>
      <c r="BY548" s="538">
        <f ca="1">Origination!$AH$20*AT19</f>
        <v>0</v>
      </c>
      <c r="BZ548" s="538">
        <f ca="1">Origination!$AH$20*AU19</f>
        <v>0</v>
      </c>
      <c r="CA548" s="538">
        <f ca="1">Origination!$AH$20*AV19</f>
        <v>0</v>
      </c>
      <c r="CB548" s="538">
        <f ca="1">Origination!$AH$20*AW19</f>
        <v>0</v>
      </c>
      <c r="CC548" s="538">
        <f ca="1">Origination!$AH$20*AX19</f>
        <v>0</v>
      </c>
      <c r="CD548" s="538">
        <f ca="1">Origination!$AH$20*AY19</f>
        <v>0</v>
      </c>
      <c r="CE548" s="538">
        <f ca="1">Origination!$AH$20*AZ19</f>
        <v>0</v>
      </c>
      <c r="CF548" s="538">
        <f ca="1">Origination!$AH$20*BA19</f>
        <v>0</v>
      </c>
      <c r="CG548" s="538">
        <f ca="1">Origination!$AH$20*BB19</f>
        <v>0</v>
      </c>
      <c r="CH548" s="538">
        <f ca="1">Origination!$AH$20*BC19</f>
        <v>0</v>
      </c>
      <c r="CI548" s="538">
        <f ca="1">Origination!$AH$20*BD19</f>
        <v>0</v>
      </c>
      <c r="CJ548" s="538">
        <f ca="1">Origination!$AH$20*BE19</f>
        <v>0</v>
      </c>
      <c r="CK548" s="538">
        <f ca="1">Origination!$AH$20*BF19</f>
        <v>0</v>
      </c>
      <c r="CL548" s="538">
        <f ca="1">Origination!$AH$20*BG19</f>
        <v>0</v>
      </c>
      <c r="CM548" s="538">
        <f ca="1">Origination!$AH$20*BH19</f>
        <v>0</v>
      </c>
      <c r="CN548" s="538">
        <f ca="1">Origination!$AH$20*BI19</f>
        <v>0</v>
      </c>
      <c r="CO548" s="538">
        <f ca="1">Origination!$AH$20*BJ19</f>
        <v>0</v>
      </c>
      <c r="CP548" s="538">
        <f ca="1">Origination!$AH$20*BK19</f>
        <v>0</v>
      </c>
      <c r="CQ548" s="538">
        <f ca="1">Origination!$AH$20*BL19</f>
        <v>0</v>
      </c>
      <c r="CR548" s="538">
        <f ca="1">Origination!$AH$20*BM19</f>
        <v>0</v>
      </c>
      <c r="CS548" s="538">
        <f ca="1">Origination!$AH$20*BN19</f>
        <v>0</v>
      </c>
      <c r="CT548" s="538">
        <f ca="1">Origination!$AH$20*BO19</f>
        <v>0</v>
      </c>
      <c r="CU548" s="538">
        <f ca="1">Origination!$AH$20*BP19</f>
        <v>0</v>
      </c>
      <c r="CV548" s="538">
        <f ca="1">Origination!$AH$20*BQ19</f>
        <v>0</v>
      </c>
      <c r="CW548" s="538">
        <f ca="1">Origination!$AH$20*BR19</f>
        <v>0</v>
      </c>
      <c r="CX548" s="538">
        <f ca="1">Origination!$AH$20*BS19</f>
        <v>0</v>
      </c>
      <c r="CY548" s="538">
        <f ca="1">Origination!$AH$20*BT19</f>
        <v>0</v>
      </c>
      <c r="CZ548" s="538">
        <f ca="1">Origination!$AH$20*BU19</f>
        <v>0</v>
      </c>
      <c r="DA548" s="538">
        <f ca="1">Origination!$AH$20*BV19</f>
        <v>0</v>
      </c>
      <c r="DB548" s="538">
        <f ca="1">Origination!$AH$20*BW19</f>
        <v>0</v>
      </c>
      <c r="DC548" s="538">
        <f ca="1">Origination!$AH$20*BX19</f>
        <v>0</v>
      </c>
      <c r="DD548" s="538">
        <f ca="1">Origination!$AH$20*BY19</f>
        <v>0</v>
      </c>
      <c r="DE548" s="538">
        <f ca="1">Origination!$AH$20*BZ19</f>
        <v>0</v>
      </c>
      <c r="DF548" s="538">
        <f ca="1">Origination!$AH$20*CA19</f>
        <v>0</v>
      </c>
      <c r="DG548" s="538">
        <f ca="1">Origination!$AH$20*CB19</f>
        <v>0</v>
      </c>
      <c r="DH548" s="538">
        <f ca="1">Origination!$AH$20*CC19</f>
        <v>0</v>
      </c>
      <c r="DI548" s="538">
        <f ca="1">Origination!$AH$20*CD19</f>
        <v>0</v>
      </c>
      <c r="DJ548" s="538">
        <f ca="1">Origination!$AH$20*CE19</f>
        <v>0</v>
      </c>
      <c r="DK548" s="538">
        <f ca="1">Origination!$AH$20*CF19</f>
        <v>0</v>
      </c>
      <c r="DL548" s="538">
        <f ca="1">Origination!$AH$20*CG19</f>
        <v>0</v>
      </c>
      <c r="DM548" s="538">
        <f ca="1">Origination!$AH$20*CH19</f>
        <v>0</v>
      </c>
      <c r="DN548" s="538">
        <f ca="1">Origination!$AH$20*CI19</f>
        <v>0</v>
      </c>
      <c r="DO548" s="538">
        <f ca="1">Origination!$AH$20*CJ19</f>
        <v>0</v>
      </c>
      <c r="DP548" s="538">
        <f ca="1">Origination!$AH$20*CK19</f>
        <v>0</v>
      </c>
      <c r="DQ548" s="538">
        <f ca="1">Origination!$AH$20*CL19</f>
        <v>0</v>
      </c>
      <c r="DR548" s="538">
        <f ca="1">Origination!$AH$20*CM19</f>
        <v>0</v>
      </c>
      <c r="DS548" s="538">
        <f ca="1">Origination!$AH$20*CN19</f>
        <v>0</v>
      </c>
    </row>
    <row r="549" spans="1:123" hidden="1" outlineLevel="1" x14ac:dyDescent="0.25">
      <c r="A549" s="579" t="s">
        <v>280</v>
      </c>
      <c r="B549" s="580" t="s">
        <v>247</v>
      </c>
      <c r="C549" s="550">
        <v>33</v>
      </c>
      <c r="D549" s="551"/>
      <c r="E549" s="551"/>
      <c r="F549" s="551"/>
      <c r="G549" s="551"/>
      <c r="H549" s="551"/>
      <c r="I549" s="551"/>
      <c r="J549" s="551"/>
      <c r="K549" s="551"/>
      <c r="L549" s="551"/>
      <c r="M549" s="551"/>
      <c r="N549" s="551"/>
      <c r="O549" s="551"/>
      <c r="P549" s="551"/>
      <c r="Q549" s="551"/>
      <c r="R549" s="551"/>
      <c r="S549" s="551"/>
      <c r="T549" s="551"/>
      <c r="U549" s="551"/>
      <c r="V549" s="551"/>
      <c r="W549" s="551"/>
      <c r="X549" s="551"/>
      <c r="Y549" s="551"/>
      <c r="Z549" s="551"/>
      <c r="AA549" s="551"/>
      <c r="AB549" s="551"/>
      <c r="AC549" s="551"/>
      <c r="AD549" s="551"/>
      <c r="AE549" s="551"/>
      <c r="AF549" s="551"/>
      <c r="AG549" s="551"/>
      <c r="AH549" s="551"/>
      <c r="AI549" s="551"/>
      <c r="AJ549" s="538">
        <f ca="1">Origination!$AI$20*D19</f>
        <v>2646.0614878734</v>
      </c>
      <c r="AK549" s="538">
        <f ca="1">Origination!$AI$20*E19</f>
        <v>2697.8801920109208</v>
      </c>
      <c r="AL549" s="538">
        <f ca="1">Origination!$AI$20*F19</f>
        <v>2750.7136791044677</v>
      </c>
      <c r="AM549" s="538">
        <f ca="1">Origination!$AI$20*G19</f>
        <v>2804.5818219869302</v>
      </c>
      <c r="AN549" s="538">
        <f ca="1">Origination!$AI$20*H19</f>
        <v>2859.5048826675079</v>
      </c>
      <c r="AO549" s="538">
        <f ca="1">Origination!$AI$20*I19</f>
        <v>2915.5035199530794</v>
      </c>
      <c r="AP549" s="538">
        <f ca="1">Origination!$AI$20*J19</f>
        <v>2972.5987972188273</v>
      </c>
      <c r="AQ549" s="538">
        <f ca="1">Origination!$AI$20*K19</f>
        <v>3030.8121903310298</v>
      </c>
      <c r="AR549" s="538">
        <f ca="1">Origination!$AI$20*L19</f>
        <v>3090.1655957250123</v>
      </c>
      <c r="AS549" s="538">
        <f ca="1">Origination!$AI$20*M19</f>
        <v>3150.6813386412937</v>
      </c>
      <c r="AT549" s="538">
        <f ca="1">Origination!$AI$20*N19</f>
        <v>3212.382181523019</v>
      </c>
      <c r="AU549" s="538">
        <f ca="1">Origination!$AI$20*O19</f>
        <v>3275.2913325778445</v>
      </c>
      <c r="AV549" s="538">
        <f ca="1">Origination!$AI$20*P19</f>
        <v>3339.4324545074946</v>
      </c>
      <c r="AW549" s="538">
        <f ca="1">Origination!$AI$20*Q19</f>
        <v>3404.829673408266</v>
      </c>
      <c r="AX549" s="538">
        <f ca="1">Origination!$AI$20*R19</f>
        <v>3471.5075878458447</v>
      </c>
      <c r="AY549" s="538">
        <f ca="1">Origination!$AI$20*S19</f>
        <v>3539.4912781078256</v>
      </c>
      <c r="AZ549" s="538">
        <f ca="1">Origination!$AI$20*T19</f>
        <v>3608.8063156374369</v>
      </c>
      <c r="BA549" s="538">
        <f ca="1">Origination!$AI$20*U19</f>
        <v>3679.4787726520035</v>
      </c>
      <c r="BB549" s="538">
        <f ca="1">Origination!$AI$20*V19</f>
        <v>3751.5352319497715</v>
      </c>
      <c r="BC549" s="538">
        <f ca="1">Origination!$AI$20*W19</f>
        <v>3825.0027969087887</v>
      </c>
      <c r="BD549" s="538">
        <f ca="1">Origination!$AI$20*X19</f>
        <v>3899.9091016815851</v>
      </c>
      <c r="BE549" s="538">
        <f ca="1">Origination!$AI$20*Y19</f>
        <v>3976.2823215895169</v>
      </c>
      <c r="BF549" s="538">
        <f ca="1">Origination!$AI$20*Z19</f>
        <v>4054.1511837206444</v>
      </c>
      <c r="BG549" s="538">
        <f ca="1">Origination!$AI$20*AA19</f>
        <v>4133.5449777351741</v>
      </c>
      <c r="BH549" s="538">
        <f ca="1">Origination!$AI$20*AB19</f>
        <v>4214.4935668824883</v>
      </c>
      <c r="BI549" s="538">
        <f ca="1">Origination!$AI$20*AC19</f>
        <v>4297.0273992339362</v>
      </c>
      <c r="BJ549" s="538">
        <f ca="1">Origination!$AI$20*AD19</f>
        <v>4381.177519135601</v>
      </c>
      <c r="BK549" s="538">
        <f ca="1">Origination!$AI$20*AE19</f>
        <v>4466.9755788853399</v>
      </c>
      <c r="BL549" s="538">
        <f ca="1">Origination!$AI$20*AF19</f>
        <v>4554.4538506385115</v>
      </c>
      <c r="BM549" s="538">
        <f ca="1">Origination!$AI$20*AG19</f>
        <v>4643.6452385468483</v>
      </c>
      <c r="BN549" s="538">
        <f ca="1">Origination!$AI$20*AH19</f>
        <v>4734.5832911350581</v>
      </c>
      <c r="BO549" s="538">
        <f ca="1">Origination!$AI$20*AI19</f>
        <v>4827.3022139197865</v>
      </c>
      <c r="BP549" s="538">
        <f ca="1">Origination!$AI$20*AJ19</f>
        <v>4921.8368822757147</v>
      </c>
      <c r="BQ549" s="538">
        <f ca="1">Origination!$AI$20*AK19</f>
        <v>5018.2228545536145</v>
      </c>
      <c r="BR549" s="538">
        <f ca="1">Origination!$AI$20*AL19</f>
        <v>5116.4963854552898</v>
      </c>
      <c r="BS549" s="538">
        <f ca="1">Origination!$AI$20*AM19</f>
        <v>5216.6944396704557</v>
      </c>
      <c r="BT549" s="538">
        <f ca="1">Origination!$AI$20*AN19</f>
        <v>5318.8547057806682</v>
      </c>
      <c r="BU549" s="538">
        <f ca="1">Origination!$AI$20*AO19</f>
        <v>5423.0156104355401</v>
      </c>
      <c r="BV549" s="538">
        <f ca="1">Origination!$AI$20*AP19</f>
        <v>5529.216332806569</v>
      </c>
      <c r="BW549" s="538">
        <f ca="1">Origination!$AI$20*AQ19</f>
        <v>5637.496819324032</v>
      </c>
      <c r="BX549" s="538">
        <f ca="1">Origination!$AI$20*AR19</f>
        <v>5747.89779870246</v>
      </c>
      <c r="BY549" s="538">
        <f ca="1">Origination!$AI$20*AS19</f>
        <v>5860.4607972603835</v>
      </c>
      <c r="BZ549" s="538">
        <f ca="1">Origination!$AI$20*AT19</f>
        <v>0</v>
      </c>
      <c r="CA549" s="538">
        <f ca="1">Origination!$AI$20*AU19</f>
        <v>0</v>
      </c>
      <c r="CB549" s="538">
        <f ca="1">Origination!$AI$20*AV19</f>
        <v>0</v>
      </c>
      <c r="CC549" s="538">
        <f ca="1">Origination!$AI$20*AW19</f>
        <v>0</v>
      </c>
      <c r="CD549" s="538">
        <f ca="1">Origination!$AI$20*AX19</f>
        <v>0</v>
      </c>
      <c r="CE549" s="538">
        <f ca="1">Origination!$AI$20*AY19</f>
        <v>0</v>
      </c>
      <c r="CF549" s="538">
        <f ca="1">Origination!$AI$20*AZ19</f>
        <v>0</v>
      </c>
      <c r="CG549" s="538">
        <f ca="1">Origination!$AI$20*BA19</f>
        <v>0</v>
      </c>
      <c r="CH549" s="538">
        <f ca="1">Origination!$AI$20*BB19</f>
        <v>0</v>
      </c>
      <c r="CI549" s="538">
        <f ca="1">Origination!$AI$20*BC19</f>
        <v>0</v>
      </c>
      <c r="CJ549" s="538">
        <f ca="1">Origination!$AI$20*BD19</f>
        <v>0</v>
      </c>
      <c r="CK549" s="538">
        <f ca="1">Origination!$AI$20*BE19</f>
        <v>0</v>
      </c>
      <c r="CL549" s="538">
        <f ca="1">Origination!$AI$20*BF19</f>
        <v>0</v>
      </c>
      <c r="CM549" s="538">
        <f ca="1">Origination!$AI$20*BG19</f>
        <v>0</v>
      </c>
      <c r="CN549" s="538">
        <f ca="1">Origination!$AI$20*BH19</f>
        <v>0</v>
      </c>
      <c r="CO549" s="538">
        <f ca="1">Origination!$AI$20*BI19</f>
        <v>0</v>
      </c>
      <c r="CP549" s="538">
        <f ca="1">Origination!$AI$20*BJ19</f>
        <v>0</v>
      </c>
      <c r="CQ549" s="538">
        <f ca="1">Origination!$AI$20*BK19</f>
        <v>0</v>
      </c>
      <c r="CR549" s="538">
        <f ca="1">Origination!$AI$20*BL19</f>
        <v>0</v>
      </c>
      <c r="CS549" s="538">
        <f ca="1">Origination!$AI$20*BM19</f>
        <v>0</v>
      </c>
      <c r="CT549" s="538">
        <f ca="1">Origination!$AI$20*BN19</f>
        <v>0</v>
      </c>
      <c r="CU549" s="538">
        <f ca="1">Origination!$AI$20*BO19</f>
        <v>0</v>
      </c>
      <c r="CV549" s="538">
        <f ca="1">Origination!$AI$20*BP19</f>
        <v>0</v>
      </c>
      <c r="CW549" s="538">
        <f ca="1">Origination!$AI$20*BQ19</f>
        <v>0</v>
      </c>
      <c r="CX549" s="538">
        <f ca="1">Origination!$AI$20*BR19</f>
        <v>0</v>
      </c>
      <c r="CY549" s="538">
        <f ca="1">Origination!$AI$20*BS19</f>
        <v>0</v>
      </c>
      <c r="CZ549" s="538">
        <f ca="1">Origination!$AI$20*BT19</f>
        <v>0</v>
      </c>
      <c r="DA549" s="538">
        <f ca="1">Origination!$AI$20*BU19</f>
        <v>0</v>
      </c>
      <c r="DB549" s="538">
        <f ca="1">Origination!$AI$20*BV19</f>
        <v>0</v>
      </c>
      <c r="DC549" s="538">
        <f ca="1">Origination!$AI$20*BW19</f>
        <v>0</v>
      </c>
      <c r="DD549" s="538">
        <f ca="1">Origination!$AI$20*BX19</f>
        <v>0</v>
      </c>
      <c r="DE549" s="538">
        <f ca="1">Origination!$AI$20*BY19</f>
        <v>0</v>
      </c>
      <c r="DF549" s="538">
        <f ca="1">Origination!$AI$20*BZ19</f>
        <v>0</v>
      </c>
      <c r="DG549" s="538">
        <f ca="1">Origination!$AI$20*CA19</f>
        <v>0</v>
      </c>
      <c r="DH549" s="538">
        <f ca="1">Origination!$AI$20*CB19</f>
        <v>0</v>
      </c>
      <c r="DI549" s="538">
        <f ca="1">Origination!$AI$20*CC19</f>
        <v>0</v>
      </c>
      <c r="DJ549" s="538">
        <f ca="1">Origination!$AI$20*CD19</f>
        <v>0</v>
      </c>
      <c r="DK549" s="538">
        <f ca="1">Origination!$AI$20*CE19</f>
        <v>0</v>
      </c>
      <c r="DL549" s="538">
        <f ca="1">Origination!$AI$20*CF19</f>
        <v>0</v>
      </c>
      <c r="DM549" s="538">
        <f ca="1">Origination!$AI$20*CG19</f>
        <v>0</v>
      </c>
      <c r="DN549" s="538">
        <f ca="1">Origination!$AI$20*CH19</f>
        <v>0</v>
      </c>
      <c r="DO549" s="538">
        <f ca="1">Origination!$AI$20*CI19</f>
        <v>0</v>
      </c>
      <c r="DP549" s="538">
        <f ca="1">Origination!$AI$20*CJ19</f>
        <v>0</v>
      </c>
      <c r="DQ549" s="538">
        <f ca="1">Origination!$AI$20*CK19</f>
        <v>0</v>
      </c>
      <c r="DR549" s="538">
        <f ca="1">Origination!$AI$20*CL19</f>
        <v>0</v>
      </c>
      <c r="DS549" s="538">
        <f ca="1">Origination!$AI$20*CM19</f>
        <v>0</v>
      </c>
    </row>
    <row r="550" spans="1:123" hidden="1" outlineLevel="1" x14ac:dyDescent="0.25">
      <c r="A550" s="579" t="s">
        <v>280</v>
      </c>
      <c r="B550" s="580" t="s">
        <v>247</v>
      </c>
      <c r="C550" s="550">
        <v>34</v>
      </c>
      <c r="D550" s="551"/>
      <c r="E550" s="551"/>
      <c r="F550" s="551"/>
      <c r="G550" s="551"/>
      <c r="H550" s="551"/>
      <c r="I550" s="551"/>
      <c r="J550" s="551"/>
      <c r="K550" s="551"/>
      <c r="L550" s="551"/>
      <c r="M550" s="551"/>
      <c r="N550" s="551"/>
      <c r="O550" s="551"/>
      <c r="P550" s="551"/>
      <c r="Q550" s="551"/>
      <c r="R550" s="551"/>
      <c r="S550" s="551"/>
      <c r="T550" s="551"/>
      <c r="U550" s="551"/>
      <c r="V550" s="551"/>
      <c r="W550" s="551"/>
      <c r="X550" s="551"/>
      <c r="Y550" s="551"/>
      <c r="Z550" s="551"/>
      <c r="AA550" s="551"/>
      <c r="AB550" s="551"/>
      <c r="AC550" s="551"/>
      <c r="AD550" s="551"/>
      <c r="AE550" s="551"/>
      <c r="AF550" s="551"/>
      <c r="AG550" s="551"/>
      <c r="AH550" s="551"/>
      <c r="AI550" s="551"/>
      <c r="AJ550" s="551"/>
      <c r="AK550" s="538">
        <f ca="1">Origination!$AJ$20*D19</f>
        <v>2801.7121636306588</v>
      </c>
      <c r="AL550" s="538">
        <f ca="1">Origination!$AJ$20*E19</f>
        <v>2856.5790268350929</v>
      </c>
      <c r="AM550" s="538">
        <f ca="1">Origination!$AJ$20*F19</f>
        <v>2912.5203661106129</v>
      </c>
      <c r="AN550" s="538">
        <f ca="1">Origination!$AJ$20*G19</f>
        <v>2969.5572232802788</v>
      </c>
      <c r="AO550" s="538">
        <f ca="1">Origination!$AJ$20*H19</f>
        <v>3027.7110522361845</v>
      </c>
      <c r="AP550" s="538">
        <f ca="1">Origination!$AJ$20*I19</f>
        <v>3087.0037270091429</v>
      </c>
      <c r="AQ550" s="538">
        <f ca="1">Origination!$AJ$20*J19</f>
        <v>3147.4575499964053</v>
      </c>
      <c r="AR550" s="538">
        <f ca="1">Origination!$AJ$20*K19</f>
        <v>3209.095260350502</v>
      </c>
      <c r="AS550" s="538">
        <f ca="1">Origination!$AJ$20*L19</f>
        <v>3271.9400425323656</v>
      </c>
      <c r="AT550" s="538">
        <f ca="1">Origination!$AJ$20*M19</f>
        <v>3336.0155350319583</v>
      </c>
      <c r="AU550" s="538">
        <f ca="1">Origination!$AJ$20*N19</f>
        <v>3401.3458392596672</v>
      </c>
      <c r="AV550" s="538">
        <f ca="1">Origination!$AJ$20*O19</f>
        <v>3467.9555286118357</v>
      </c>
      <c r="AW550" s="538">
        <f ca="1">Origination!$AJ$20*P19</f>
        <v>3535.8696577138176</v>
      </c>
      <c r="AX550" s="538">
        <f ca="1">Origination!$AJ$20*Q19</f>
        <v>3605.1137718440464</v>
      </c>
      <c r="AY550" s="538">
        <f ca="1">Origination!$AJ$20*R19</f>
        <v>3675.7139165426588</v>
      </c>
      <c r="AZ550" s="538">
        <f ca="1">Origination!$AJ$20*S19</f>
        <v>3747.6966474082856</v>
      </c>
      <c r="BA550" s="538">
        <f ca="1">Origination!$AJ$20*T19</f>
        <v>3821.0890400866979</v>
      </c>
      <c r="BB550" s="538">
        <f ca="1">Origination!$AJ$20*U19</f>
        <v>3895.9187004550622</v>
      </c>
      <c r="BC550" s="538">
        <f ca="1">Origination!$AJ$20*V19</f>
        <v>3972.2137750056404</v>
      </c>
      <c r="BD550" s="538">
        <f ca="1">Origination!$AJ$20*W19</f>
        <v>4050.002961432835</v>
      </c>
      <c r="BE550" s="538">
        <f ca="1">Origination!$AJ$20*X19</f>
        <v>4129.3155194275605</v>
      </c>
      <c r="BF550" s="538">
        <f ca="1">Origination!$AJ$20*Y19</f>
        <v>4210.1812816830179</v>
      </c>
      <c r="BG550" s="538">
        <f ca="1">Origination!$AJ$20*Z19</f>
        <v>4292.6306651159766</v>
      </c>
      <c r="BH550" s="538">
        <f ca="1">Origination!$AJ$20*AA19</f>
        <v>4376.6946823078315</v>
      </c>
      <c r="BI550" s="538">
        <f ca="1">Origination!$AJ$20*AB19</f>
        <v>4462.4049531696928</v>
      </c>
      <c r="BJ550" s="538">
        <f ca="1">Origination!$AJ$20*AC19</f>
        <v>4549.7937168359331</v>
      </c>
      <c r="BK550" s="538">
        <f ca="1">Origination!$AJ$20*AD19</f>
        <v>4638.8938437906363</v>
      </c>
      <c r="BL550" s="538">
        <f ca="1">Origination!$AJ$20*AE19</f>
        <v>4729.7388482315364</v>
      </c>
      <c r="BM550" s="538">
        <f ca="1">Origination!$AJ$20*AF19</f>
        <v>4822.3629006760711</v>
      </c>
      <c r="BN550" s="538">
        <f ca="1">Origination!$AJ$20*AG19</f>
        <v>4916.8008408143105</v>
      </c>
      <c r="BO550" s="538">
        <f ca="1">Origination!$AJ$20*AH19</f>
        <v>5013.088190613591</v>
      </c>
      <c r="BP550" s="538">
        <f ca="1">Origination!$AJ$20*AI19</f>
        <v>5111.2611676797733</v>
      </c>
      <c r="BQ550" s="538">
        <f ca="1">Origination!$AJ$20*AJ19</f>
        <v>5211.3566988801686</v>
      </c>
      <c r="BR550" s="538">
        <f ca="1">Origination!$AJ$20*AK19</f>
        <v>5313.4124342332389</v>
      </c>
      <c r="BS550" s="538">
        <f ca="1">Origination!$AJ$20*AL19</f>
        <v>5417.4667610703063</v>
      </c>
      <c r="BT550" s="538">
        <f ca="1">Origination!$AJ$20*AM19</f>
        <v>5523.5588184746002</v>
      </c>
      <c r="BU550" s="538">
        <f ca="1">Origination!$AJ$20*AN19</f>
        <v>5631.728512003061</v>
      </c>
      <c r="BV550" s="538">
        <f ca="1">Origination!$AJ$20*AO19</f>
        <v>5742.0165286964548</v>
      </c>
      <c r="BW550" s="538">
        <f ca="1">Origination!$AJ$20*AP19</f>
        <v>5854.4643523834266</v>
      </c>
      <c r="BX550" s="538">
        <f ca="1">Origination!$AJ$20*AQ19</f>
        <v>5969.1142792842693</v>
      </c>
      <c r="BY550" s="538">
        <f ca="1">Origination!$AJ$20*AR19</f>
        <v>6086.0094339202524</v>
      </c>
      <c r="BZ550" s="538">
        <f ca="1">Origination!$AJ$20*AS19</f>
        <v>6205.1937853345244</v>
      </c>
      <c r="CA550" s="538">
        <f ca="1">Origination!$AJ$20*AT19</f>
        <v>0</v>
      </c>
      <c r="CB550" s="538">
        <f ca="1">Origination!$AJ$20*AU19</f>
        <v>0</v>
      </c>
      <c r="CC550" s="538">
        <f ca="1">Origination!$AJ$20*AV19</f>
        <v>0</v>
      </c>
      <c r="CD550" s="538">
        <f ca="1">Origination!$AJ$20*AW19</f>
        <v>0</v>
      </c>
      <c r="CE550" s="538">
        <f ca="1">Origination!$AJ$20*AX19</f>
        <v>0</v>
      </c>
      <c r="CF550" s="538">
        <f ca="1">Origination!$AJ$20*AY19</f>
        <v>0</v>
      </c>
      <c r="CG550" s="538">
        <f ca="1">Origination!$AJ$20*AZ19</f>
        <v>0</v>
      </c>
      <c r="CH550" s="538">
        <f ca="1">Origination!$AJ$20*BA19</f>
        <v>0</v>
      </c>
      <c r="CI550" s="538">
        <f ca="1">Origination!$AJ$20*BB19</f>
        <v>0</v>
      </c>
      <c r="CJ550" s="538">
        <f ca="1">Origination!$AJ$20*BC19</f>
        <v>0</v>
      </c>
      <c r="CK550" s="538">
        <f ca="1">Origination!$AJ$20*BD19</f>
        <v>0</v>
      </c>
      <c r="CL550" s="538">
        <f ca="1">Origination!$AJ$20*BE19</f>
        <v>0</v>
      </c>
      <c r="CM550" s="538">
        <f ca="1">Origination!$AJ$20*BF19</f>
        <v>0</v>
      </c>
      <c r="CN550" s="538">
        <f ca="1">Origination!$AJ$20*BG19</f>
        <v>0</v>
      </c>
      <c r="CO550" s="538">
        <f ca="1">Origination!$AJ$20*BH19</f>
        <v>0</v>
      </c>
      <c r="CP550" s="538">
        <f ca="1">Origination!$AJ$20*BI19</f>
        <v>0</v>
      </c>
      <c r="CQ550" s="538">
        <f ca="1">Origination!$AJ$20*BJ19</f>
        <v>0</v>
      </c>
      <c r="CR550" s="538">
        <f ca="1">Origination!$AJ$20*BK19</f>
        <v>0</v>
      </c>
      <c r="CS550" s="538">
        <f ca="1">Origination!$AJ$20*BL19</f>
        <v>0</v>
      </c>
      <c r="CT550" s="538">
        <f ca="1">Origination!$AJ$20*BM19</f>
        <v>0</v>
      </c>
      <c r="CU550" s="538">
        <f ca="1">Origination!$AJ$20*BN19</f>
        <v>0</v>
      </c>
      <c r="CV550" s="538">
        <f ca="1">Origination!$AJ$20*BO19</f>
        <v>0</v>
      </c>
      <c r="CW550" s="538">
        <f ca="1">Origination!$AJ$20*BP19</f>
        <v>0</v>
      </c>
      <c r="CX550" s="538">
        <f ca="1">Origination!$AJ$20*BQ19</f>
        <v>0</v>
      </c>
      <c r="CY550" s="538">
        <f ca="1">Origination!$AJ$20*BR19</f>
        <v>0</v>
      </c>
      <c r="CZ550" s="538">
        <f ca="1">Origination!$AJ$20*BS19</f>
        <v>0</v>
      </c>
      <c r="DA550" s="538">
        <f ca="1">Origination!$AJ$20*BT19</f>
        <v>0</v>
      </c>
      <c r="DB550" s="538">
        <f ca="1">Origination!$AJ$20*BU19</f>
        <v>0</v>
      </c>
      <c r="DC550" s="538">
        <f ca="1">Origination!$AJ$20*BV19</f>
        <v>0</v>
      </c>
      <c r="DD550" s="538">
        <f ca="1">Origination!$AJ$20*BW19</f>
        <v>0</v>
      </c>
      <c r="DE550" s="538">
        <f ca="1">Origination!$AJ$20*BX19</f>
        <v>0</v>
      </c>
      <c r="DF550" s="538">
        <f ca="1">Origination!$AJ$20*BY19</f>
        <v>0</v>
      </c>
      <c r="DG550" s="538">
        <f ca="1">Origination!$AJ$20*BZ19</f>
        <v>0</v>
      </c>
      <c r="DH550" s="538">
        <f ca="1">Origination!$AJ$20*CA19</f>
        <v>0</v>
      </c>
      <c r="DI550" s="538">
        <f ca="1">Origination!$AJ$20*CB19</f>
        <v>0</v>
      </c>
      <c r="DJ550" s="538">
        <f ca="1">Origination!$AJ$20*CC19</f>
        <v>0</v>
      </c>
      <c r="DK550" s="538">
        <f ca="1">Origination!$AJ$20*CD19</f>
        <v>0</v>
      </c>
      <c r="DL550" s="538">
        <f ca="1">Origination!$AJ$20*CE19</f>
        <v>0</v>
      </c>
      <c r="DM550" s="538">
        <f ca="1">Origination!$AJ$20*CF19</f>
        <v>0</v>
      </c>
      <c r="DN550" s="538">
        <f ca="1">Origination!$AJ$20*CG19</f>
        <v>0</v>
      </c>
      <c r="DO550" s="538">
        <f ca="1">Origination!$AJ$20*CH19</f>
        <v>0</v>
      </c>
      <c r="DP550" s="538">
        <f ca="1">Origination!$AJ$20*CI19</f>
        <v>0</v>
      </c>
      <c r="DQ550" s="538">
        <f ca="1">Origination!$AJ$20*CJ19</f>
        <v>0</v>
      </c>
      <c r="DR550" s="538">
        <f ca="1">Origination!$AJ$20*CK19</f>
        <v>0</v>
      </c>
      <c r="DS550" s="538">
        <f ca="1">Origination!$AJ$20*CL19</f>
        <v>0</v>
      </c>
    </row>
    <row r="551" spans="1:123" hidden="1" outlineLevel="1" x14ac:dyDescent="0.25">
      <c r="A551" s="579" t="s">
        <v>280</v>
      </c>
      <c r="B551" s="580" t="s">
        <v>247</v>
      </c>
      <c r="C551" s="550">
        <v>35</v>
      </c>
      <c r="D551" s="551"/>
      <c r="E551" s="551"/>
      <c r="F551" s="551"/>
      <c r="G551" s="551"/>
      <c r="H551" s="551"/>
      <c r="I551" s="551"/>
      <c r="J551" s="551"/>
      <c r="K551" s="551"/>
      <c r="L551" s="551"/>
      <c r="M551" s="551"/>
      <c r="N551" s="551"/>
      <c r="O551" s="551"/>
      <c r="P551" s="551"/>
      <c r="Q551" s="551"/>
      <c r="R551" s="551"/>
      <c r="S551" s="551"/>
      <c r="T551" s="551"/>
      <c r="U551" s="551"/>
      <c r="V551" s="551"/>
      <c r="W551" s="551"/>
      <c r="X551" s="551"/>
      <c r="Y551" s="551"/>
      <c r="Z551" s="551"/>
      <c r="AA551" s="551"/>
      <c r="AB551" s="551"/>
      <c r="AC551" s="551"/>
      <c r="AD551" s="551"/>
      <c r="AE551" s="551"/>
      <c r="AF551" s="551"/>
      <c r="AG551" s="551"/>
      <c r="AH551" s="551"/>
      <c r="AI551" s="551"/>
      <c r="AJ551" s="551"/>
      <c r="AK551" s="551"/>
      <c r="AL551" s="538">
        <f ca="1">Origination!$AK$20*D19</f>
        <v>2801.7121636306588</v>
      </c>
      <c r="AM551" s="538">
        <f ca="1">Origination!$AK$20*E19</f>
        <v>2856.5790268350929</v>
      </c>
      <c r="AN551" s="538">
        <f ca="1">Origination!$AK$20*F19</f>
        <v>2912.5203661106129</v>
      </c>
      <c r="AO551" s="538">
        <f ca="1">Origination!$AK$20*G19</f>
        <v>2969.5572232802788</v>
      </c>
      <c r="AP551" s="538">
        <f ca="1">Origination!$AK$20*H19</f>
        <v>3027.7110522361845</v>
      </c>
      <c r="AQ551" s="538">
        <f ca="1">Origination!$AK$20*I19</f>
        <v>3087.0037270091429</v>
      </c>
      <c r="AR551" s="538">
        <f ca="1">Origination!$AK$20*J19</f>
        <v>3147.4575499964053</v>
      </c>
      <c r="AS551" s="538">
        <f ca="1">Origination!$AK$20*K19</f>
        <v>3209.095260350502</v>
      </c>
      <c r="AT551" s="538">
        <f ca="1">Origination!$AK$20*L19</f>
        <v>3271.9400425323656</v>
      </c>
      <c r="AU551" s="538">
        <f ca="1">Origination!$AK$20*M19</f>
        <v>3336.0155350319583</v>
      </c>
      <c r="AV551" s="538">
        <f ca="1">Origination!$AK$20*N19</f>
        <v>3401.3458392596672</v>
      </c>
      <c r="AW551" s="538">
        <f ca="1">Origination!$AK$20*O19</f>
        <v>3467.9555286118357</v>
      </c>
      <c r="AX551" s="538">
        <f ca="1">Origination!$AK$20*P19</f>
        <v>3535.8696577138176</v>
      </c>
      <c r="AY551" s="538">
        <f ca="1">Origination!$AK$20*Q19</f>
        <v>3605.1137718440464</v>
      </c>
      <c r="AZ551" s="538">
        <f ca="1">Origination!$AK$20*R19</f>
        <v>3675.7139165426588</v>
      </c>
      <c r="BA551" s="538">
        <f ca="1">Origination!$AK$20*S19</f>
        <v>3747.6966474082856</v>
      </c>
      <c r="BB551" s="538">
        <f ca="1">Origination!$AK$20*T19</f>
        <v>3821.0890400866979</v>
      </c>
      <c r="BC551" s="538">
        <f ca="1">Origination!$AK$20*U19</f>
        <v>3895.9187004550622</v>
      </c>
      <c r="BD551" s="538">
        <f ca="1">Origination!$AK$20*V19</f>
        <v>3972.2137750056404</v>
      </c>
      <c r="BE551" s="538">
        <f ca="1">Origination!$AK$20*W19</f>
        <v>4050.002961432835</v>
      </c>
      <c r="BF551" s="538">
        <f ca="1">Origination!$AK$20*X19</f>
        <v>4129.3155194275605</v>
      </c>
      <c r="BG551" s="538">
        <f ca="1">Origination!$AK$20*Y19</f>
        <v>4210.1812816830179</v>
      </c>
      <c r="BH551" s="538">
        <f ca="1">Origination!$AK$20*Z19</f>
        <v>4292.6306651159766</v>
      </c>
      <c r="BI551" s="538">
        <f ca="1">Origination!$AK$20*AA19</f>
        <v>4376.6946823078315</v>
      </c>
      <c r="BJ551" s="538">
        <f ca="1">Origination!$AK$20*AB19</f>
        <v>4462.4049531696928</v>
      </c>
      <c r="BK551" s="538">
        <f ca="1">Origination!$AK$20*AC19</f>
        <v>4549.7937168359331</v>
      </c>
      <c r="BL551" s="538">
        <f ca="1">Origination!$AK$20*AD19</f>
        <v>4638.8938437906363</v>
      </c>
      <c r="BM551" s="538">
        <f ca="1">Origination!$AK$20*AE19</f>
        <v>4729.7388482315364</v>
      </c>
      <c r="BN551" s="538">
        <f ca="1">Origination!$AK$20*AF19</f>
        <v>4822.3629006760711</v>
      </c>
      <c r="BO551" s="538">
        <f ca="1">Origination!$AK$20*AG19</f>
        <v>4916.8008408143105</v>
      </c>
      <c r="BP551" s="538">
        <f ca="1">Origination!$AK$20*AH19</f>
        <v>5013.088190613591</v>
      </c>
      <c r="BQ551" s="538">
        <f ca="1">Origination!$AK$20*AI19</f>
        <v>5111.2611676797733</v>
      </c>
      <c r="BR551" s="538">
        <f ca="1">Origination!$AK$20*AJ19</f>
        <v>5211.3566988801686</v>
      </c>
      <c r="BS551" s="538">
        <f ca="1">Origination!$AK$20*AK19</f>
        <v>5313.4124342332389</v>
      </c>
      <c r="BT551" s="538">
        <f ca="1">Origination!$AK$20*AL19</f>
        <v>5417.4667610703063</v>
      </c>
      <c r="BU551" s="538">
        <f ca="1">Origination!$AK$20*AM19</f>
        <v>5523.5588184746002</v>
      </c>
      <c r="BV551" s="538">
        <f ca="1">Origination!$AK$20*AN19</f>
        <v>5631.728512003061</v>
      </c>
      <c r="BW551" s="538">
        <f ca="1">Origination!$AK$20*AO19</f>
        <v>5742.0165286964548</v>
      </c>
      <c r="BX551" s="538">
        <f ca="1">Origination!$AK$20*AP19</f>
        <v>5854.4643523834266</v>
      </c>
      <c r="BY551" s="538">
        <f ca="1">Origination!$AK$20*AQ19</f>
        <v>5969.1142792842693</v>
      </c>
      <c r="BZ551" s="538">
        <f ca="1">Origination!$AK$20*AR19</f>
        <v>6086.0094339202524</v>
      </c>
      <c r="CA551" s="538">
        <f ca="1">Origination!$AK$20*AS19</f>
        <v>6205.1937853345244</v>
      </c>
      <c r="CB551" s="538">
        <f ca="1">Origination!$AK$20*AT19</f>
        <v>0</v>
      </c>
      <c r="CC551" s="538">
        <f ca="1">Origination!$AK$20*AU19</f>
        <v>0</v>
      </c>
      <c r="CD551" s="538">
        <f ca="1">Origination!$AK$20*AV19</f>
        <v>0</v>
      </c>
      <c r="CE551" s="538">
        <f ca="1">Origination!$AK$20*AW19</f>
        <v>0</v>
      </c>
      <c r="CF551" s="538">
        <f ca="1">Origination!$AK$20*AX19</f>
        <v>0</v>
      </c>
      <c r="CG551" s="538">
        <f ca="1">Origination!$AK$20*AY19</f>
        <v>0</v>
      </c>
      <c r="CH551" s="538">
        <f ca="1">Origination!$AK$20*AZ19</f>
        <v>0</v>
      </c>
      <c r="CI551" s="538">
        <f ca="1">Origination!$AK$20*BA19</f>
        <v>0</v>
      </c>
      <c r="CJ551" s="538">
        <f ca="1">Origination!$AK$20*BB19</f>
        <v>0</v>
      </c>
      <c r="CK551" s="538">
        <f ca="1">Origination!$AK$20*BC19</f>
        <v>0</v>
      </c>
      <c r="CL551" s="538">
        <f ca="1">Origination!$AK$20*BD19</f>
        <v>0</v>
      </c>
      <c r="CM551" s="538">
        <f ca="1">Origination!$AK$20*BE19</f>
        <v>0</v>
      </c>
      <c r="CN551" s="538">
        <f ca="1">Origination!$AK$20*BF19</f>
        <v>0</v>
      </c>
      <c r="CO551" s="538">
        <f ca="1">Origination!$AK$20*BG19</f>
        <v>0</v>
      </c>
      <c r="CP551" s="538">
        <f ca="1">Origination!$AK$20*BH19</f>
        <v>0</v>
      </c>
      <c r="CQ551" s="538">
        <f ca="1">Origination!$AK$20*BI19</f>
        <v>0</v>
      </c>
      <c r="CR551" s="538">
        <f ca="1">Origination!$AK$20*BJ19</f>
        <v>0</v>
      </c>
      <c r="CS551" s="538">
        <f ca="1">Origination!$AK$20*BK19</f>
        <v>0</v>
      </c>
      <c r="CT551" s="538">
        <f ca="1">Origination!$AK$20*BL19</f>
        <v>0</v>
      </c>
      <c r="CU551" s="538">
        <f ca="1">Origination!$AK$20*BM19</f>
        <v>0</v>
      </c>
      <c r="CV551" s="538">
        <f ca="1">Origination!$AK$20*BN19</f>
        <v>0</v>
      </c>
      <c r="CW551" s="538">
        <f ca="1">Origination!$AK$20*BO19</f>
        <v>0</v>
      </c>
      <c r="CX551" s="538">
        <f ca="1">Origination!$AK$20*BP19</f>
        <v>0</v>
      </c>
      <c r="CY551" s="538">
        <f ca="1">Origination!$AK$20*BQ19</f>
        <v>0</v>
      </c>
      <c r="CZ551" s="538">
        <f ca="1">Origination!$AK$20*BR19</f>
        <v>0</v>
      </c>
      <c r="DA551" s="538">
        <f ca="1">Origination!$AK$20*BS19</f>
        <v>0</v>
      </c>
      <c r="DB551" s="538">
        <f ca="1">Origination!$AK$20*BT19</f>
        <v>0</v>
      </c>
      <c r="DC551" s="538">
        <f ca="1">Origination!$AK$20*BU19</f>
        <v>0</v>
      </c>
      <c r="DD551" s="538">
        <f ca="1">Origination!$AK$20*BV19</f>
        <v>0</v>
      </c>
      <c r="DE551" s="538">
        <f ca="1">Origination!$AK$20*BW19</f>
        <v>0</v>
      </c>
      <c r="DF551" s="538">
        <f ca="1">Origination!$AK$20*BX19</f>
        <v>0</v>
      </c>
      <c r="DG551" s="538">
        <f ca="1">Origination!$AK$20*BY19</f>
        <v>0</v>
      </c>
      <c r="DH551" s="538">
        <f ca="1">Origination!$AK$20*BZ19</f>
        <v>0</v>
      </c>
      <c r="DI551" s="538">
        <f ca="1">Origination!$AK$20*CA19</f>
        <v>0</v>
      </c>
      <c r="DJ551" s="538">
        <f ca="1">Origination!$AK$20*CB19</f>
        <v>0</v>
      </c>
      <c r="DK551" s="538">
        <f ca="1">Origination!$AK$20*CC19</f>
        <v>0</v>
      </c>
      <c r="DL551" s="538">
        <f ca="1">Origination!$AK$20*CD19</f>
        <v>0</v>
      </c>
      <c r="DM551" s="538">
        <f ca="1">Origination!$AK$20*CE19</f>
        <v>0</v>
      </c>
      <c r="DN551" s="538">
        <f ca="1">Origination!$AK$20*CF19</f>
        <v>0</v>
      </c>
      <c r="DO551" s="538">
        <f ca="1">Origination!$AK$20*CG19</f>
        <v>0</v>
      </c>
      <c r="DP551" s="538">
        <f ca="1">Origination!$AK$20*CH19</f>
        <v>0</v>
      </c>
      <c r="DQ551" s="538">
        <f ca="1">Origination!$AK$20*CI19</f>
        <v>0</v>
      </c>
      <c r="DR551" s="538">
        <f ca="1">Origination!$AK$20*CJ19</f>
        <v>0</v>
      </c>
      <c r="DS551" s="538">
        <f ca="1">Origination!$AK$20*CK19</f>
        <v>0</v>
      </c>
    </row>
    <row r="552" spans="1:123" hidden="1" outlineLevel="1" x14ac:dyDescent="0.25">
      <c r="A552" s="579" t="s">
        <v>280</v>
      </c>
      <c r="B552" s="580" t="s">
        <v>247</v>
      </c>
      <c r="C552" s="550">
        <v>36</v>
      </c>
      <c r="D552" s="551"/>
      <c r="E552" s="551"/>
      <c r="F552" s="551"/>
      <c r="G552" s="551"/>
      <c r="H552" s="551"/>
      <c r="I552" s="551"/>
      <c r="J552" s="551"/>
      <c r="K552" s="551"/>
      <c r="L552" s="551"/>
      <c r="M552" s="551"/>
      <c r="N552" s="551"/>
      <c r="O552" s="551"/>
      <c r="P552" s="551"/>
      <c r="Q552" s="551"/>
      <c r="R552" s="551"/>
      <c r="S552" s="551"/>
      <c r="T552" s="551"/>
      <c r="U552" s="551"/>
      <c r="V552" s="551"/>
      <c r="W552" s="551"/>
      <c r="X552" s="551"/>
      <c r="Y552" s="551"/>
      <c r="Z552" s="551"/>
      <c r="AA552" s="551"/>
      <c r="AB552" s="551"/>
      <c r="AC552" s="551"/>
      <c r="AD552" s="551"/>
      <c r="AE552" s="551"/>
      <c r="AF552" s="551"/>
      <c r="AG552" s="551"/>
      <c r="AH552" s="551"/>
      <c r="AI552" s="551"/>
      <c r="AJ552" s="551"/>
      <c r="AK552" s="551"/>
      <c r="AL552" s="551"/>
      <c r="AM552" s="538">
        <f ca="1">Origination!$AL$20*D19</f>
        <v>2957.3628393879176</v>
      </c>
      <c r="AN552" s="538">
        <f ca="1">Origination!$AL$20*E19</f>
        <v>3015.2778616592645</v>
      </c>
      <c r="AO552" s="538">
        <f ca="1">Origination!$AL$20*F19</f>
        <v>3074.3270531167577</v>
      </c>
      <c r="AP552" s="538">
        <f ca="1">Origination!$AL$20*G19</f>
        <v>3134.5326245736278</v>
      </c>
      <c r="AQ552" s="538">
        <f ca="1">Origination!$AL$20*H19</f>
        <v>3195.9172218048616</v>
      </c>
      <c r="AR552" s="538">
        <f ca="1">Origination!$AL$20*I19</f>
        <v>3258.5039340652061</v>
      </c>
      <c r="AS552" s="538">
        <f ca="1">Origination!$AL$20*J19</f>
        <v>3322.3163027739834</v>
      </c>
      <c r="AT552" s="538">
        <f ca="1">Origination!$AL$20*K19</f>
        <v>3387.3783303699747</v>
      </c>
      <c r="AU552" s="538">
        <f ca="1">Origination!$AL$20*L19</f>
        <v>3453.7144893397194</v>
      </c>
      <c r="AV552" s="538">
        <f ca="1">Origination!$AL$20*M19</f>
        <v>3521.3497314226224</v>
      </c>
      <c r="AW552" s="538">
        <f ca="1">Origination!$AL$20*N19</f>
        <v>3590.3094969963154</v>
      </c>
      <c r="AX552" s="538">
        <f ca="1">Origination!$AL$20*O19</f>
        <v>3660.6197246458264</v>
      </c>
      <c r="AY552" s="538">
        <f ca="1">Origination!$AL$20*P19</f>
        <v>3732.3068609201409</v>
      </c>
      <c r="AZ552" s="538">
        <f ca="1">Origination!$AL$20*Q19</f>
        <v>3805.3978702798267</v>
      </c>
      <c r="BA552" s="538">
        <f ca="1">Origination!$AL$20*R19</f>
        <v>3879.9202452394734</v>
      </c>
      <c r="BB552" s="538">
        <f ca="1">Origination!$AL$20*S19</f>
        <v>3955.902016708746</v>
      </c>
      <c r="BC552" s="538">
        <f ca="1">Origination!$AL$20*T19</f>
        <v>4033.3717645359588</v>
      </c>
      <c r="BD552" s="538">
        <f ca="1">Origination!$AL$20*U19</f>
        <v>4112.3586282581218</v>
      </c>
      <c r="BE552" s="538">
        <f ca="1">Origination!$AL$20*V19</f>
        <v>4192.8923180615093</v>
      </c>
      <c r="BF552" s="538">
        <f ca="1">Origination!$AL$20*W19</f>
        <v>4275.0031259568814</v>
      </c>
      <c r="BG552" s="538">
        <f ca="1">Origination!$AL$20*X19</f>
        <v>4358.7219371735364</v>
      </c>
      <c r="BH552" s="538">
        <f ca="1">Origination!$AL$20*Y19</f>
        <v>4444.080241776519</v>
      </c>
      <c r="BI552" s="538">
        <f ca="1">Origination!$AL$20*Z19</f>
        <v>4531.1101465113079</v>
      </c>
      <c r="BJ552" s="538">
        <f ca="1">Origination!$AL$20*AA19</f>
        <v>4619.8443868804889</v>
      </c>
      <c r="BK552" s="538">
        <f ca="1">Origination!$AL$20*AB19</f>
        <v>4710.3163394568983</v>
      </c>
      <c r="BL552" s="538">
        <f ca="1">Origination!$AL$20*AC19</f>
        <v>4802.5600344379291</v>
      </c>
      <c r="BM552" s="538">
        <f ca="1">Origination!$AL$20*AD19</f>
        <v>4896.6101684456717</v>
      </c>
      <c r="BN552" s="538">
        <f ca="1">Origination!$AL$20*AE19</f>
        <v>4992.5021175777329</v>
      </c>
      <c r="BO552" s="538">
        <f ca="1">Origination!$AL$20*AF19</f>
        <v>5090.2719507136308</v>
      </c>
      <c r="BP552" s="538">
        <f ca="1">Origination!$AL$20*AG19</f>
        <v>5189.9564430817718</v>
      </c>
      <c r="BQ552" s="538">
        <f ca="1">Origination!$AL$20*AH19</f>
        <v>5291.5930900921239</v>
      </c>
      <c r="BR552" s="538">
        <f ca="1">Origination!$AL$20*AI19</f>
        <v>5395.220121439761</v>
      </c>
      <c r="BS552" s="538">
        <f ca="1">Origination!$AL$20*AJ19</f>
        <v>5500.8765154846224</v>
      </c>
      <c r="BT552" s="538">
        <f ca="1">Origination!$AL$20*AK19</f>
        <v>5608.6020139128632</v>
      </c>
      <c r="BU552" s="538">
        <f ca="1">Origination!$AL$20*AL19</f>
        <v>5718.4371366853229</v>
      </c>
      <c r="BV552" s="538">
        <f ca="1">Origination!$AL$20*AM19</f>
        <v>5830.4231972787447</v>
      </c>
      <c r="BW552" s="538">
        <f ca="1">Origination!$AL$20*AN19</f>
        <v>5944.602318225453</v>
      </c>
      <c r="BX552" s="538">
        <f ca="1">Origination!$AL$20*AO19</f>
        <v>6061.0174469573685</v>
      </c>
      <c r="BY552" s="538">
        <f ca="1">Origination!$AL$20*AP19</f>
        <v>6179.7123719602832</v>
      </c>
      <c r="BZ552" s="538">
        <f ca="1">Origination!$AL$20*AQ19</f>
        <v>6300.7317392445066</v>
      </c>
      <c r="CA552" s="538">
        <f ca="1">Origination!$AL$20*AR19</f>
        <v>6424.1210691380438</v>
      </c>
      <c r="CB552" s="538">
        <f ca="1">Origination!$AL$20*AS19</f>
        <v>6549.9267734086643</v>
      </c>
      <c r="CC552" s="538">
        <f ca="1">Origination!$AL$20*AT19</f>
        <v>0</v>
      </c>
      <c r="CD552" s="538">
        <f ca="1">Origination!$AL$20*AU19</f>
        <v>0</v>
      </c>
      <c r="CE552" s="538">
        <f ca="1">Origination!$AL$20*AV19</f>
        <v>0</v>
      </c>
      <c r="CF552" s="538">
        <f ca="1">Origination!$AL$20*AW19</f>
        <v>0</v>
      </c>
      <c r="CG552" s="538">
        <f ca="1">Origination!$AL$20*AX19</f>
        <v>0</v>
      </c>
      <c r="CH552" s="538">
        <f ca="1">Origination!$AL$20*AY19</f>
        <v>0</v>
      </c>
      <c r="CI552" s="538">
        <f ca="1">Origination!$AL$20*AZ19</f>
        <v>0</v>
      </c>
      <c r="CJ552" s="538">
        <f ca="1">Origination!$AL$20*BA19</f>
        <v>0</v>
      </c>
      <c r="CK552" s="538">
        <f ca="1">Origination!$AL$20*BB19</f>
        <v>0</v>
      </c>
      <c r="CL552" s="538">
        <f ca="1">Origination!$AL$20*BC19</f>
        <v>0</v>
      </c>
      <c r="CM552" s="538">
        <f ca="1">Origination!$AL$20*BD19</f>
        <v>0</v>
      </c>
      <c r="CN552" s="538">
        <f ca="1">Origination!$AL$20*BE19</f>
        <v>0</v>
      </c>
      <c r="CO552" s="538">
        <f ca="1">Origination!$AL$20*BF19</f>
        <v>0</v>
      </c>
      <c r="CP552" s="538">
        <f ca="1">Origination!$AL$20*BG19</f>
        <v>0</v>
      </c>
      <c r="CQ552" s="538">
        <f ca="1">Origination!$AL$20*BH19</f>
        <v>0</v>
      </c>
      <c r="CR552" s="538">
        <f ca="1">Origination!$AL$20*BI19</f>
        <v>0</v>
      </c>
      <c r="CS552" s="538">
        <f ca="1">Origination!$AL$20*BJ19</f>
        <v>0</v>
      </c>
      <c r="CT552" s="538">
        <f ca="1">Origination!$AL$20*BK19</f>
        <v>0</v>
      </c>
      <c r="CU552" s="538">
        <f ca="1">Origination!$AL$20*BL19</f>
        <v>0</v>
      </c>
      <c r="CV552" s="538">
        <f ca="1">Origination!$AL$20*BM19</f>
        <v>0</v>
      </c>
      <c r="CW552" s="538">
        <f ca="1">Origination!$AL$20*BN19</f>
        <v>0</v>
      </c>
      <c r="CX552" s="538">
        <f ca="1">Origination!$AL$20*BO19</f>
        <v>0</v>
      </c>
      <c r="CY552" s="538">
        <f ca="1">Origination!$AL$20*BP19</f>
        <v>0</v>
      </c>
      <c r="CZ552" s="538">
        <f ca="1">Origination!$AL$20*BQ19</f>
        <v>0</v>
      </c>
      <c r="DA552" s="538">
        <f ca="1">Origination!$AL$20*BR19</f>
        <v>0</v>
      </c>
      <c r="DB552" s="538">
        <f ca="1">Origination!$AL$20*BS19</f>
        <v>0</v>
      </c>
      <c r="DC552" s="538">
        <f ca="1">Origination!$AL$20*BT19</f>
        <v>0</v>
      </c>
      <c r="DD552" s="538">
        <f ca="1">Origination!$AL$20*BU19</f>
        <v>0</v>
      </c>
      <c r="DE552" s="538">
        <f ca="1">Origination!$AL$20*BV19</f>
        <v>0</v>
      </c>
      <c r="DF552" s="538">
        <f ca="1">Origination!$AL$20*BW19</f>
        <v>0</v>
      </c>
      <c r="DG552" s="538">
        <f ca="1">Origination!$AL$20*BX19</f>
        <v>0</v>
      </c>
      <c r="DH552" s="538">
        <f ca="1">Origination!$AL$20*BY19</f>
        <v>0</v>
      </c>
      <c r="DI552" s="538">
        <f ca="1">Origination!$AL$20*BZ19</f>
        <v>0</v>
      </c>
      <c r="DJ552" s="538">
        <f ca="1">Origination!$AL$20*CA19</f>
        <v>0</v>
      </c>
      <c r="DK552" s="538">
        <f ca="1">Origination!$AL$20*CB19</f>
        <v>0</v>
      </c>
      <c r="DL552" s="538">
        <f ca="1">Origination!$AL$20*CC19</f>
        <v>0</v>
      </c>
      <c r="DM552" s="538">
        <f ca="1">Origination!$AL$20*CD19</f>
        <v>0</v>
      </c>
      <c r="DN552" s="538">
        <f ca="1">Origination!$AL$20*CE19</f>
        <v>0</v>
      </c>
      <c r="DO552" s="538">
        <f ca="1">Origination!$AL$20*CF19</f>
        <v>0</v>
      </c>
      <c r="DP552" s="538">
        <f ca="1">Origination!$AL$20*CG19</f>
        <v>0</v>
      </c>
      <c r="DQ552" s="538">
        <f ca="1">Origination!$AL$20*CH19</f>
        <v>0</v>
      </c>
      <c r="DR552" s="538">
        <f ca="1">Origination!$AL$20*CI19</f>
        <v>0</v>
      </c>
      <c r="DS552" s="538">
        <f ca="1">Origination!$AL$20*CJ19</f>
        <v>0</v>
      </c>
    </row>
    <row r="553" spans="1:123" hidden="1" outlineLevel="1" x14ac:dyDescent="0.25">
      <c r="A553" s="579" t="s">
        <v>280</v>
      </c>
      <c r="B553" s="580" t="s">
        <v>247</v>
      </c>
      <c r="C553" s="550">
        <v>37</v>
      </c>
      <c r="D553" s="551"/>
      <c r="E553" s="551"/>
      <c r="F553" s="551"/>
      <c r="G553" s="551"/>
      <c r="H553" s="551"/>
      <c r="I553" s="551"/>
      <c r="J553" s="551"/>
      <c r="K553" s="551"/>
      <c r="L553" s="551"/>
      <c r="M553" s="551"/>
      <c r="N553" s="551"/>
      <c r="O553" s="551"/>
      <c r="P553" s="551"/>
      <c r="Q553" s="551"/>
      <c r="R553" s="551"/>
      <c r="S553" s="551"/>
      <c r="T553" s="551"/>
      <c r="U553" s="551"/>
      <c r="V553" s="551"/>
      <c r="W553" s="551"/>
      <c r="X553" s="551"/>
      <c r="Y553" s="551"/>
      <c r="Z553" s="551"/>
      <c r="AA553" s="551"/>
      <c r="AB553" s="551"/>
      <c r="AC553" s="551"/>
      <c r="AD553" s="551"/>
      <c r="AE553" s="551"/>
      <c r="AF553" s="551"/>
      <c r="AG553" s="551"/>
      <c r="AH553" s="551"/>
      <c r="AI553" s="551"/>
      <c r="AJ553" s="551"/>
      <c r="AK553" s="551"/>
      <c r="AL553" s="551"/>
      <c r="AM553" s="551"/>
      <c r="AN553" s="538">
        <f ca="1">Origination!$AM$20*D19</f>
        <v>2957.3628393879176</v>
      </c>
      <c r="AO553" s="538">
        <f ca="1">Origination!$AM$20*E19</f>
        <v>3015.2778616592645</v>
      </c>
      <c r="AP553" s="538">
        <f ca="1">Origination!$AM$20*F19</f>
        <v>3074.3270531167577</v>
      </c>
      <c r="AQ553" s="538">
        <f ca="1">Origination!$AM$20*G19</f>
        <v>3134.5326245736278</v>
      </c>
      <c r="AR553" s="538">
        <f ca="1">Origination!$AM$20*H19</f>
        <v>3195.9172218048616</v>
      </c>
      <c r="AS553" s="538">
        <f ca="1">Origination!$AM$20*I19</f>
        <v>3258.5039340652061</v>
      </c>
      <c r="AT553" s="538">
        <f ca="1">Origination!$AM$20*J19</f>
        <v>3322.3163027739834</v>
      </c>
      <c r="AU553" s="538">
        <f ca="1">Origination!$AM$20*K19</f>
        <v>3387.3783303699747</v>
      </c>
      <c r="AV553" s="538">
        <f ca="1">Origination!$AM$20*L19</f>
        <v>3453.7144893397194</v>
      </c>
      <c r="AW553" s="538">
        <f ca="1">Origination!$AM$20*M19</f>
        <v>3521.3497314226224</v>
      </c>
      <c r="AX553" s="538">
        <f ca="1">Origination!$AM$20*N19</f>
        <v>3590.3094969963154</v>
      </c>
      <c r="AY553" s="538">
        <f ca="1">Origination!$AM$20*O19</f>
        <v>3660.6197246458264</v>
      </c>
      <c r="AZ553" s="538">
        <f ca="1">Origination!$AM$20*P19</f>
        <v>3732.3068609201409</v>
      </c>
      <c r="BA553" s="538">
        <f ca="1">Origination!$AM$20*Q19</f>
        <v>3805.3978702798267</v>
      </c>
      <c r="BB553" s="538">
        <f ca="1">Origination!$AM$20*R19</f>
        <v>3879.9202452394734</v>
      </c>
      <c r="BC553" s="538">
        <f ca="1">Origination!$AM$20*S19</f>
        <v>3955.902016708746</v>
      </c>
      <c r="BD553" s="538">
        <f ca="1">Origination!$AM$20*T19</f>
        <v>4033.3717645359588</v>
      </c>
      <c r="BE553" s="538">
        <f ca="1">Origination!$AM$20*U19</f>
        <v>4112.3586282581218</v>
      </c>
      <c r="BF553" s="538">
        <f ca="1">Origination!$AM$20*V19</f>
        <v>4192.8923180615093</v>
      </c>
      <c r="BG553" s="538">
        <f ca="1">Origination!$AM$20*W19</f>
        <v>4275.0031259568814</v>
      </c>
      <c r="BH553" s="538">
        <f ca="1">Origination!$AM$20*X19</f>
        <v>4358.7219371735364</v>
      </c>
      <c r="BI553" s="538">
        <f ca="1">Origination!$AM$20*Y19</f>
        <v>4444.080241776519</v>
      </c>
      <c r="BJ553" s="538">
        <f ca="1">Origination!$AM$20*Z19</f>
        <v>4531.1101465113079</v>
      </c>
      <c r="BK553" s="538">
        <f ca="1">Origination!$AM$20*AA19</f>
        <v>4619.8443868804889</v>
      </c>
      <c r="BL553" s="538">
        <f ca="1">Origination!$AM$20*AB19</f>
        <v>4710.3163394568983</v>
      </c>
      <c r="BM553" s="538">
        <f ca="1">Origination!$AM$20*AC19</f>
        <v>4802.5600344379291</v>
      </c>
      <c r="BN553" s="538">
        <f ca="1">Origination!$AM$20*AD19</f>
        <v>4896.6101684456717</v>
      </c>
      <c r="BO553" s="538">
        <f ca="1">Origination!$AM$20*AE19</f>
        <v>4992.5021175777329</v>
      </c>
      <c r="BP553" s="538">
        <f ca="1">Origination!$AM$20*AF19</f>
        <v>5090.2719507136308</v>
      </c>
      <c r="BQ553" s="538">
        <f ca="1">Origination!$AM$20*AG19</f>
        <v>5189.9564430817718</v>
      </c>
      <c r="BR553" s="538">
        <f ca="1">Origination!$AM$20*AH19</f>
        <v>5291.5930900921239</v>
      </c>
      <c r="BS553" s="538">
        <f ca="1">Origination!$AM$20*AI19</f>
        <v>5395.220121439761</v>
      </c>
      <c r="BT553" s="538">
        <f ca="1">Origination!$AM$20*AJ19</f>
        <v>5500.8765154846224</v>
      </c>
      <c r="BU553" s="538">
        <f ca="1">Origination!$AM$20*AK19</f>
        <v>5608.6020139128632</v>
      </c>
      <c r="BV553" s="538">
        <f ca="1">Origination!$AM$20*AL19</f>
        <v>5718.4371366853229</v>
      </c>
      <c r="BW553" s="538">
        <f ca="1">Origination!$AM$20*AM19</f>
        <v>5830.4231972787447</v>
      </c>
      <c r="BX553" s="538">
        <f ca="1">Origination!$AM$20*AN19</f>
        <v>5944.602318225453</v>
      </c>
      <c r="BY553" s="538">
        <f ca="1">Origination!$AM$20*AO19</f>
        <v>6061.0174469573685</v>
      </c>
      <c r="BZ553" s="538">
        <f ca="1">Origination!$AM$20*AP19</f>
        <v>6179.7123719602832</v>
      </c>
      <c r="CA553" s="538">
        <f ca="1">Origination!$AM$20*AQ19</f>
        <v>6300.7317392445066</v>
      </c>
      <c r="CB553" s="538">
        <f ca="1">Origination!$AM$20*AR19</f>
        <v>6424.1210691380438</v>
      </c>
      <c r="CC553" s="538">
        <f ca="1">Origination!$AM$20*AS19</f>
        <v>6549.9267734086643</v>
      </c>
      <c r="CD553" s="538">
        <f ca="1">Origination!$AM$20*AT19</f>
        <v>0</v>
      </c>
      <c r="CE553" s="538">
        <f ca="1">Origination!$AM$20*AU19</f>
        <v>0</v>
      </c>
      <c r="CF553" s="538">
        <f ca="1">Origination!$AM$20*AV19</f>
        <v>0</v>
      </c>
      <c r="CG553" s="538">
        <f ca="1">Origination!$AM$20*AW19</f>
        <v>0</v>
      </c>
      <c r="CH553" s="538">
        <f ca="1">Origination!$AM$20*AX19</f>
        <v>0</v>
      </c>
      <c r="CI553" s="538">
        <f ca="1">Origination!$AM$20*AY19</f>
        <v>0</v>
      </c>
      <c r="CJ553" s="538">
        <f ca="1">Origination!$AM$20*AZ19</f>
        <v>0</v>
      </c>
      <c r="CK553" s="538">
        <f ca="1">Origination!$AM$20*BA19</f>
        <v>0</v>
      </c>
      <c r="CL553" s="538">
        <f ca="1">Origination!$AM$20*BB19</f>
        <v>0</v>
      </c>
      <c r="CM553" s="538">
        <f ca="1">Origination!$AM$20*BC19</f>
        <v>0</v>
      </c>
      <c r="CN553" s="538">
        <f ca="1">Origination!$AM$20*BD19</f>
        <v>0</v>
      </c>
      <c r="CO553" s="538">
        <f ca="1">Origination!$AM$20*BE19</f>
        <v>0</v>
      </c>
      <c r="CP553" s="538">
        <f ca="1">Origination!$AM$20*BF19</f>
        <v>0</v>
      </c>
      <c r="CQ553" s="538">
        <f ca="1">Origination!$AM$20*BG19</f>
        <v>0</v>
      </c>
      <c r="CR553" s="538">
        <f ca="1">Origination!$AM$20*BH19</f>
        <v>0</v>
      </c>
      <c r="CS553" s="538">
        <f ca="1">Origination!$AM$20*BI19</f>
        <v>0</v>
      </c>
      <c r="CT553" s="538">
        <f ca="1">Origination!$AM$20*BJ19</f>
        <v>0</v>
      </c>
      <c r="CU553" s="538">
        <f ca="1">Origination!$AM$20*BK19</f>
        <v>0</v>
      </c>
      <c r="CV553" s="538">
        <f ca="1">Origination!$AM$20*BL19</f>
        <v>0</v>
      </c>
      <c r="CW553" s="538">
        <f ca="1">Origination!$AM$20*BM19</f>
        <v>0</v>
      </c>
      <c r="CX553" s="538">
        <f ca="1">Origination!$AM$20*BN19</f>
        <v>0</v>
      </c>
      <c r="CY553" s="538">
        <f ca="1">Origination!$AM$20*BO19</f>
        <v>0</v>
      </c>
      <c r="CZ553" s="538">
        <f ca="1">Origination!$AM$20*BP19</f>
        <v>0</v>
      </c>
      <c r="DA553" s="538">
        <f ca="1">Origination!$AM$20*BQ19</f>
        <v>0</v>
      </c>
      <c r="DB553" s="538">
        <f ca="1">Origination!$AM$20*BR19</f>
        <v>0</v>
      </c>
      <c r="DC553" s="538">
        <f ca="1">Origination!$AM$20*BS19</f>
        <v>0</v>
      </c>
      <c r="DD553" s="538">
        <f ca="1">Origination!$AM$20*BT19</f>
        <v>0</v>
      </c>
      <c r="DE553" s="538">
        <f ca="1">Origination!$AM$20*BU19</f>
        <v>0</v>
      </c>
      <c r="DF553" s="538">
        <f ca="1">Origination!$AM$20*BV19</f>
        <v>0</v>
      </c>
      <c r="DG553" s="538">
        <f ca="1">Origination!$AM$20*BW19</f>
        <v>0</v>
      </c>
      <c r="DH553" s="538">
        <f ca="1">Origination!$AM$20*BX19</f>
        <v>0</v>
      </c>
      <c r="DI553" s="538">
        <f ca="1">Origination!$AM$20*BY19</f>
        <v>0</v>
      </c>
      <c r="DJ553" s="538">
        <f ca="1">Origination!$AM$20*BZ19</f>
        <v>0</v>
      </c>
      <c r="DK553" s="538">
        <f ca="1">Origination!$AM$20*CA19</f>
        <v>0</v>
      </c>
      <c r="DL553" s="538">
        <f ca="1">Origination!$AM$20*CB19</f>
        <v>0</v>
      </c>
      <c r="DM553" s="538">
        <f ca="1">Origination!$AM$20*CC19</f>
        <v>0</v>
      </c>
      <c r="DN553" s="538">
        <f ca="1">Origination!$AM$20*CD19</f>
        <v>0</v>
      </c>
      <c r="DO553" s="538">
        <f ca="1">Origination!$AM$20*CE19</f>
        <v>0</v>
      </c>
      <c r="DP553" s="538">
        <f ca="1">Origination!$AM$20*CF19</f>
        <v>0</v>
      </c>
      <c r="DQ553" s="538">
        <f ca="1">Origination!$AM$20*CG19</f>
        <v>0</v>
      </c>
      <c r="DR553" s="538">
        <f ca="1">Origination!$AM$20*CH19</f>
        <v>0</v>
      </c>
      <c r="DS553" s="538">
        <f ca="1">Origination!$AM$20*CI19</f>
        <v>0</v>
      </c>
    </row>
    <row r="554" spans="1:123" hidden="1" outlineLevel="1" x14ac:dyDescent="0.25">
      <c r="A554" s="579" t="s">
        <v>280</v>
      </c>
      <c r="B554" s="580" t="s">
        <v>247</v>
      </c>
      <c r="C554" s="550">
        <v>38</v>
      </c>
      <c r="D554" s="551"/>
      <c r="E554" s="551"/>
      <c r="F554" s="551"/>
      <c r="G554" s="551"/>
      <c r="H554" s="551"/>
      <c r="I554" s="551"/>
      <c r="J554" s="551"/>
      <c r="K554" s="551"/>
      <c r="L554" s="551"/>
      <c r="M554" s="551"/>
      <c r="N554" s="551"/>
      <c r="O554" s="551"/>
      <c r="P554" s="551"/>
      <c r="Q554" s="551"/>
      <c r="R554" s="551"/>
      <c r="S554" s="551"/>
      <c r="T554" s="551"/>
      <c r="U554" s="551"/>
      <c r="V554" s="551"/>
      <c r="W554" s="551"/>
      <c r="X554" s="551"/>
      <c r="Y554" s="551"/>
      <c r="Z554" s="551"/>
      <c r="AA554" s="551"/>
      <c r="AB554" s="551"/>
      <c r="AC554" s="551"/>
      <c r="AD554" s="551"/>
      <c r="AE554" s="551"/>
      <c r="AF554" s="551"/>
      <c r="AG554" s="551"/>
      <c r="AH554" s="551"/>
      <c r="AI554" s="551"/>
      <c r="AJ554" s="551"/>
      <c r="AK554" s="551"/>
      <c r="AL554" s="551"/>
      <c r="AM554" s="551"/>
      <c r="AN554" s="551"/>
      <c r="AO554" s="538">
        <f ca="1">Origination!$AN$20*D19</f>
        <v>3113.0135151451764</v>
      </c>
      <c r="AP554" s="538">
        <f ca="1">Origination!$AN$20*E19</f>
        <v>3173.9766964834366</v>
      </c>
      <c r="AQ554" s="538">
        <f ca="1">Origination!$AN$20*F19</f>
        <v>3236.133740122903</v>
      </c>
      <c r="AR554" s="538">
        <f ca="1">Origination!$AN$20*G19</f>
        <v>3299.5080258669764</v>
      </c>
      <c r="AS554" s="538">
        <f ca="1">Origination!$AN$20*H19</f>
        <v>3364.1233913735387</v>
      </c>
      <c r="AT554" s="538">
        <f ca="1">Origination!$AN$20*I19</f>
        <v>3430.0041411212696</v>
      </c>
      <c r="AU554" s="538">
        <f ca="1">Origination!$AN$20*J19</f>
        <v>3497.1750555515614</v>
      </c>
      <c r="AV554" s="538">
        <f ca="1">Origination!$AN$20*K19</f>
        <v>3565.661400389447</v>
      </c>
      <c r="AW554" s="538">
        <f ca="1">Origination!$AN$20*L19</f>
        <v>3635.4889361470732</v>
      </c>
      <c r="AX554" s="538">
        <f ca="1">Origination!$AN$20*M19</f>
        <v>3706.683927813287</v>
      </c>
      <c r="AY554" s="538">
        <f ca="1">Origination!$AN$20*N19</f>
        <v>3779.2731547329636</v>
      </c>
      <c r="AZ554" s="538">
        <f ca="1">Origination!$AN$20*O19</f>
        <v>3853.2839206798171</v>
      </c>
      <c r="BA554" s="538">
        <f ca="1">Origination!$AN$20*P19</f>
        <v>3928.7440641264639</v>
      </c>
      <c r="BB554" s="538">
        <f ca="1">Origination!$AN$20*Q19</f>
        <v>4005.6819687156071</v>
      </c>
      <c r="BC554" s="538">
        <f ca="1">Origination!$AN$20*R19</f>
        <v>4084.1265739362875</v>
      </c>
      <c r="BD554" s="538">
        <f ca="1">Origination!$AN$20*S19</f>
        <v>4164.1073860092065</v>
      </c>
      <c r="BE554" s="538">
        <f ca="1">Origination!$AN$20*T19</f>
        <v>4245.6544889852203</v>
      </c>
      <c r="BF554" s="538">
        <f ca="1">Origination!$AN$20*U19</f>
        <v>4328.7985560611805</v>
      </c>
      <c r="BG554" s="538">
        <f ca="1">Origination!$AN$20*V19</f>
        <v>4413.5708611173786</v>
      </c>
      <c r="BH554" s="538">
        <f ca="1">Origination!$AN$20*W19</f>
        <v>4500.0032904809277</v>
      </c>
      <c r="BI554" s="538">
        <f ca="1">Origination!$AN$20*X19</f>
        <v>4588.1283549195123</v>
      </c>
      <c r="BJ554" s="538">
        <f ca="1">Origination!$AN$20*Y19</f>
        <v>4677.97920187002</v>
      </c>
      <c r="BK554" s="538">
        <f ca="1">Origination!$AN$20*Z19</f>
        <v>4769.5896279066401</v>
      </c>
      <c r="BL554" s="538">
        <f ca="1">Origination!$AN$20*AA19</f>
        <v>4862.9940914531462</v>
      </c>
      <c r="BM554" s="538">
        <f ca="1">Origination!$AN$20*AB19</f>
        <v>4958.2277257441037</v>
      </c>
      <c r="BN554" s="538">
        <f ca="1">Origination!$AN$20*AC19</f>
        <v>5055.326352039925</v>
      </c>
      <c r="BO554" s="538">
        <f ca="1">Origination!$AN$20*AD19</f>
        <v>5154.326493100707</v>
      </c>
      <c r="BP554" s="538">
        <f ca="1">Origination!$AN$20*AE19</f>
        <v>5255.2653869239293</v>
      </c>
      <c r="BQ554" s="538">
        <f ca="1">Origination!$AN$20*AF19</f>
        <v>5358.1810007511904</v>
      </c>
      <c r="BR554" s="538">
        <f ca="1">Origination!$AN$20*AG19</f>
        <v>5463.112045349234</v>
      </c>
      <c r="BS554" s="538">
        <f ca="1">Origination!$AN$20*AH19</f>
        <v>5570.0979895706569</v>
      </c>
      <c r="BT554" s="538">
        <f ca="1">Origination!$AN$20*AI19</f>
        <v>5679.1790751997487</v>
      </c>
      <c r="BU554" s="538">
        <f ca="1">Origination!$AN$20*AJ19</f>
        <v>5790.3963320890762</v>
      </c>
      <c r="BV554" s="538">
        <f ca="1">Origination!$AN$20*AK19</f>
        <v>5903.7915935924875</v>
      </c>
      <c r="BW554" s="538">
        <f ca="1">Origination!$AN$20*AL19</f>
        <v>6019.4075123003404</v>
      </c>
      <c r="BX554" s="538">
        <f ca="1">Origination!$AN$20*AM19</f>
        <v>6137.2875760828892</v>
      </c>
      <c r="BY554" s="538">
        <f ca="1">Origination!$AN$20*AN19</f>
        <v>6257.476124447845</v>
      </c>
      <c r="BZ554" s="538">
        <f ca="1">Origination!$AN$20*AO19</f>
        <v>6380.0183652182832</v>
      </c>
      <c r="CA554" s="538">
        <f ca="1">Origination!$AN$20*AP19</f>
        <v>6504.9603915371408</v>
      </c>
      <c r="CB554" s="538">
        <f ca="1">Origination!$AN$20*AQ19</f>
        <v>6632.3491992047439</v>
      </c>
      <c r="CC554" s="538">
        <f ca="1">Origination!$AN$20*AR19</f>
        <v>6762.2327043558362</v>
      </c>
      <c r="CD554" s="538">
        <f ca="1">Origination!$AN$20*AS19</f>
        <v>6894.6597614828042</v>
      </c>
      <c r="CE554" s="538">
        <f ca="1">Origination!$AN$20*AT19</f>
        <v>0</v>
      </c>
      <c r="CF554" s="538">
        <f ca="1">Origination!$AN$20*AU19</f>
        <v>0</v>
      </c>
      <c r="CG554" s="538">
        <f ca="1">Origination!$AN$20*AV19</f>
        <v>0</v>
      </c>
      <c r="CH554" s="538">
        <f ca="1">Origination!$AN$20*AW19</f>
        <v>0</v>
      </c>
      <c r="CI554" s="538">
        <f ca="1">Origination!$AN$20*AX19</f>
        <v>0</v>
      </c>
      <c r="CJ554" s="538">
        <f ca="1">Origination!$AN$20*AY19</f>
        <v>0</v>
      </c>
      <c r="CK554" s="538">
        <f ca="1">Origination!$AN$20*AZ19</f>
        <v>0</v>
      </c>
      <c r="CL554" s="538">
        <f ca="1">Origination!$AN$20*BA19</f>
        <v>0</v>
      </c>
      <c r="CM554" s="538">
        <f ca="1">Origination!$AN$20*BB19</f>
        <v>0</v>
      </c>
      <c r="CN554" s="538">
        <f ca="1">Origination!$AN$20*BC19</f>
        <v>0</v>
      </c>
      <c r="CO554" s="538">
        <f ca="1">Origination!$AN$20*BD19</f>
        <v>0</v>
      </c>
      <c r="CP554" s="538">
        <f ca="1">Origination!$AN$20*BE19</f>
        <v>0</v>
      </c>
      <c r="CQ554" s="538">
        <f ca="1">Origination!$AN$20*BF19</f>
        <v>0</v>
      </c>
      <c r="CR554" s="538">
        <f ca="1">Origination!$AN$20*BG19</f>
        <v>0</v>
      </c>
      <c r="CS554" s="538">
        <f ca="1">Origination!$AN$20*BH19</f>
        <v>0</v>
      </c>
      <c r="CT554" s="538">
        <f ca="1">Origination!$AN$20*BI19</f>
        <v>0</v>
      </c>
      <c r="CU554" s="538">
        <f ca="1">Origination!$AN$20*BJ19</f>
        <v>0</v>
      </c>
      <c r="CV554" s="538">
        <f ca="1">Origination!$AN$20*BK19</f>
        <v>0</v>
      </c>
      <c r="CW554" s="538">
        <f ca="1">Origination!$AN$20*BL19</f>
        <v>0</v>
      </c>
      <c r="CX554" s="538">
        <f ca="1">Origination!$AN$20*BM19</f>
        <v>0</v>
      </c>
      <c r="CY554" s="538">
        <f ca="1">Origination!$AN$20*BN19</f>
        <v>0</v>
      </c>
      <c r="CZ554" s="538">
        <f ca="1">Origination!$AN$20*BO19</f>
        <v>0</v>
      </c>
      <c r="DA554" s="538">
        <f ca="1">Origination!$AN$20*BP19</f>
        <v>0</v>
      </c>
      <c r="DB554" s="538">
        <f ca="1">Origination!$AN$20*BQ19</f>
        <v>0</v>
      </c>
      <c r="DC554" s="538">
        <f ca="1">Origination!$AN$20*BR19</f>
        <v>0</v>
      </c>
      <c r="DD554" s="538">
        <f ca="1">Origination!$AN$20*BS19</f>
        <v>0</v>
      </c>
      <c r="DE554" s="538">
        <f ca="1">Origination!$AN$20*BT19</f>
        <v>0</v>
      </c>
      <c r="DF554" s="538">
        <f ca="1">Origination!$AN$20*BU19</f>
        <v>0</v>
      </c>
      <c r="DG554" s="538">
        <f ca="1">Origination!$AN$20*BV19</f>
        <v>0</v>
      </c>
      <c r="DH554" s="538">
        <f ca="1">Origination!$AN$20*BW19</f>
        <v>0</v>
      </c>
      <c r="DI554" s="538">
        <f ca="1">Origination!$AN$20*BX19</f>
        <v>0</v>
      </c>
      <c r="DJ554" s="538">
        <f ca="1">Origination!$AN$20*BY19</f>
        <v>0</v>
      </c>
      <c r="DK554" s="538">
        <f ca="1">Origination!$AN$20*BZ19</f>
        <v>0</v>
      </c>
      <c r="DL554" s="538">
        <f ca="1">Origination!$AN$20*CA19</f>
        <v>0</v>
      </c>
      <c r="DM554" s="538">
        <f ca="1">Origination!$AN$20*CB19</f>
        <v>0</v>
      </c>
      <c r="DN554" s="538">
        <f ca="1">Origination!$AN$20*CC19</f>
        <v>0</v>
      </c>
      <c r="DO554" s="538">
        <f ca="1">Origination!$AN$20*CD19</f>
        <v>0</v>
      </c>
      <c r="DP554" s="538">
        <f ca="1">Origination!$AN$20*CE19</f>
        <v>0</v>
      </c>
      <c r="DQ554" s="538">
        <f ca="1">Origination!$AN$20*CF19</f>
        <v>0</v>
      </c>
      <c r="DR554" s="538">
        <f ca="1">Origination!$AN$20*CG19</f>
        <v>0</v>
      </c>
      <c r="DS554" s="538">
        <f ca="1">Origination!$AN$20*CH19</f>
        <v>0</v>
      </c>
    </row>
    <row r="555" spans="1:123" hidden="1" outlineLevel="1" x14ac:dyDescent="0.25">
      <c r="A555" s="579" t="s">
        <v>280</v>
      </c>
      <c r="B555" s="580" t="s">
        <v>247</v>
      </c>
      <c r="C555" s="550">
        <v>39</v>
      </c>
      <c r="D555" s="551"/>
      <c r="E555" s="551"/>
      <c r="F555" s="551"/>
      <c r="G555" s="551"/>
      <c r="H555" s="551"/>
      <c r="I555" s="551"/>
      <c r="J555" s="551"/>
      <c r="K555" s="551"/>
      <c r="L555" s="551"/>
      <c r="M555" s="551"/>
      <c r="N555" s="551"/>
      <c r="O555" s="551"/>
      <c r="P555" s="551"/>
      <c r="Q555" s="551"/>
      <c r="R555" s="551"/>
      <c r="S555" s="551"/>
      <c r="T555" s="551"/>
      <c r="U555" s="551"/>
      <c r="V555" s="551"/>
      <c r="W555" s="551"/>
      <c r="X555" s="551"/>
      <c r="Y555" s="551"/>
      <c r="Z555" s="551"/>
      <c r="AA555" s="551"/>
      <c r="AB555" s="551"/>
      <c r="AC555" s="551"/>
      <c r="AD555" s="551"/>
      <c r="AE555" s="551"/>
      <c r="AF555" s="551"/>
      <c r="AG555" s="551"/>
      <c r="AH555" s="551"/>
      <c r="AI555" s="551"/>
      <c r="AJ555" s="551"/>
      <c r="AK555" s="551"/>
      <c r="AL555" s="551"/>
      <c r="AM555" s="551"/>
      <c r="AN555" s="551"/>
      <c r="AO555" s="551"/>
      <c r="AP555" s="538">
        <f ca="1">Origination!$AO$20*D19</f>
        <v>3268.6641909024352</v>
      </c>
      <c r="AQ555" s="538">
        <f ca="1">Origination!$AO$20*E19</f>
        <v>3332.6755313076083</v>
      </c>
      <c r="AR555" s="538">
        <f ca="1">Origination!$AO$20*F19</f>
        <v>3397.9404271290482</v>
      </c>
      <c r="AS555" s="538">
        <f ca="1">Origination!$AO$20*G19</f>
        <v>3464.4834271603254</v>
      </c>
      <c r="AT555" s="538">
        <f ca="1">Origination!$AO$20*H19</f>
        <v>3532.3295609422153</v>
      </c>
      <c r="AU555" s="538">
        <f ca="1">Origination!$AO$20*I19</f>
        <v>3601.5043481773332</v>
      </c>
      <c r="AV555" s="538">
        <f ca="1">Origination!$AO$20*J19</f>
        <v>3672.0338083291394</v>
      </c>
      <c r="AW555" s="538">
        <f ca="1">Origination!$AO$20*K19</f>
        <v>3743.9444704089192</v>
      </c>
      <c r="AX555" s="538">
        <f ca="1">Origination!$AO$20*L19</f>
        <v>3817.2633829544266</v>
      </c>
      <c r="AY555" s="538">
        <f ca="1">Origination!$AO$20*M19</f>
        <v>3892.0181242039512</v>
      </c>
      <c r="AZ555" s="538">
        <f ca="1">Origination!$AO$20*N19</f>
        <v>3968.2368124696118</v>
      </c>
      <c r="BA555" s="538">
        <f ca="1">Origination!$AO$20*O19</f>
        <v>4045.9481167138083</v>
      </c>
      <c r="BB555" s="538">
        <f ca="1">Origination!$AO$20*P19</f>
        <v>4125.1812673327877</v>
      </c>
      <c r="BC555" s="538">
        <f ca="1">Origination!$AO$20*Q19</f>
        <v>4205.9660671513875</v>
      </c>
      <c r="BD555" s="538">
        <f ca="1">Origination!$AO$20*R19</f>
        <v>4288.3329026331021</v>
      </c>
      <c r="BE555" s="538">
        <f ca="1">Origination!$AO$20*S19</f>
        <v>4372.3127553096665</v>
      </c>
      <c r="BF555" s="538">
        <f ca="1">Origination!$AO$20*T19</f>
        <v>4457.9372134344812</v>
      </c>
      <c r="BG555" s="538">
        <f ca="1">Origination!$AO$20*U19</f>
        <v>4545.2384838642392</v>
      </c>
      <c r="BH555" s="538">
        <f ca="1">Origination!$AO$20*V19</f>
        <v>4634.2494041732471</v>
      </c>
      <c r="BI555" s="538">
        <f ca="1">Origination!$AO$20*W19</f>
        <v>4725.0034550049741</v>
      </c>
      <c r="BJ555" s="538">
        <f ca="1">Origination!$AO$20*X19</f>
        <v>4817.5347726654873</v>
      </c>
      <c r="BK555" s="538">
        <f ca="1">Origination!$AO$20*Y19</f>
        <v>4911.8781619635211</v>
      </c>
      <c r="BL555" s="538">
        <f ca="1">Origination!$AO$20*Z19</f>
        <v>5008.0691093019723</v>
      </c>
      <c r="BM555" s="538">
        <f ca="1">Origination!$AO$20*AA19</f>
        <v>5106.1437960258036</v>
      </c>
      <c r="BN555" s="538">
        <f ca="1">Origination!$AO$20*AB19</f>
        <v>5206.1391120313083</v>
      </c>
      <c r="BO555" s="538">
        <f ca="1">Origination!$AO$20*AC19</f>
        <v>5308.0926696419219</v>
      </c>
      <c r="BP555" s="538">
        <f ca="1">Origination!$AO$20*AD19</f>
        <v>5412.0428177557424</v>
      </c>
      <c r="BQ555" s="538">
        <f ca="1">Origination!$AO$20*AE19</f>
        <v>5518.0286562701258</v>
      </c>
      <c r="BR555" s="538">
        <f ca="1">Origination!$AO$20*AF19</f>
        <v>5626.0900507887491</v>
      </c>
      <c r="BS555" s="538">
        <f ca="1">Origination!$AO$20*AG19</f>
        <v>5736.2676476166953</v>
      </c>
      <c r="BT555" s="538">
        <f ca="1">Origination!$AO$20*AH19</f>
        <v>5848.6028890491889</v>
      </c>
      <c r="BU555" s="538">
        <f ca="1">Origination!$AO$20*AI19</f>
        <v>5963.1380289597355</v>
      </c>
      <c r="BV555" s="538">
        <f ca="1">Origination!$AO$20*AJ19</f>
        <v>6079.91614869353</v>
      </c>
      <c r="BW555" s="538">
        <f ca="1">Origination!$AO$20*AK19</f>
        <v>6198.9811732721118</v>
      </c>
      <c r="BX555" s="538">
        <f ca="1">Origination!$AO$20*AL19</f>
        <v>6320.3778879153579</v>
      </c>
      <c r="BY555" s="538">
        <f ca="1">Origination!$AO$20*AM19</f>
        <v>6444.1519548870338</v>
      </c>
      <c r="BZ555" s="538">
        <f ca="1">Origination!$AO$20*AN19</f>
        <v>6570.3499306702379</v>
      </c>
      <c r="CA555" s="538">
        <f ca="1">Origination!$AO$20*AO19</f>
        <v>6699.0192834791969</v>
      </c>
      <c r="CB555" s="538">
        <f ca="1">Origination!$AO$20*AP19</f>
        <v>6830.2084111139975</v>
      </c>
      <c r="CC555" s="538">
        <f ca="1">Origination!$AO$20*AQ19</f>
        <v>6963.9666591649802</v>
      </c>
      <c r="CD555" s="538">
        <f ca="1">Origination!$AO$20*AR19</f>
        <v>7100.3443395736276</v>
      </c>
      <c r="CE555" s="538">
        <f ca="1">Origination!$AO$20*AS19</f>
        <v>7239.3927495569451</v>
      </c>
      <c r="CF555" s="538">
        <f ca="1">Origination!$AO$20*AT19</f>
        <v>0</v>
      </c>
      <c r="CG555" s="538">
        <f ca="1">Origination!$AO$20*AU19</f>
        <v>0</v>
      </c>
      <c r="CH555" s="538">
        <f ca="1">Origination!$AO$20*AV19</f>
        <v>0</v>
      </c>
      <c r="CI555" s="538">
        <f ca="1">Origination!$AO$20*AW19</f>
        <v>0</v>
      </c>
      <c r="CJ555" s="538">
        <f ca="1">Origination!$AO$20*AX19</f>
        <v>0</v>
      </c>
      <c r="CK555" s="538">
        <f ca="1">Origination!$AO$20*AY19</f>
        <v>0</v>
      </c>
      <c r="CL555" s="538">
        <f ca="1">Origination!$AO$20*AZ19</f>
        <v>0</v>
      </c>
      <c r="CM555" s="538">
        <f ca="1">Origination!$AO$20*BA19</f>
        <v>0</v>
      </c>
      <c r="CN555" s="538">
        <f ca="1">Origination!$AO$20*BB19</f>
        <v>0</v>
      </c>
      <c r="CO555" s="538">
        <f ca="1">Origination!$AO$20*BC19</f>
        <v>0</v>
      </c>
      <c r="CP555" s="538">
        <f ca="1">Origination!$AO$20*BD19</f>
        <v>0</v>
      </c>
      <c r="CQ555" s="538">
        <f ca="1">Origination!$AO$20*BE19</f>
        <v>0</v>
      </c>
      <c r="CR555" s="538">
        <f ca="1">Origination!$AO$20*BF19</f>
        <v>0</v>
      </c>
      <c r="CS555" s="538">
        <f ca="1">Origination!$AO$20*BG19</f>
        <v>0</v>
      </c>
      <c r="CT555" s="538">
        <f ca="1">Origination!$AO$20*BH19</f>
        <v>0</v>
      </c>
      <c r="CU555" s="538">
        <f ca="1">Origination!$AO$20*BI19</f>
        <v>0</v>
      </c>
      <c r="CV555" s="538">
        <f ca="1">Origination!$AO$20*BJ19</f>
        <v>0</v>
      </c>
      <c r="CW555" s="538">
        <f ca="1">Origination!$AO$20*BK19</f>
        <v>0</v>
      </c>
      <c r="CX555" s="538">
        <f ca="1">Origination!$AO$20*BL19</f>
        <v>0</v>
      </c>
      <c r="CY555" s="538">
        <f ca="1">Origination!$AO$20*BM19</f>
        <v>0</v>
      </c>
      <c r="CZ555" s="538">
        <f ca="1">Origination!$AO$20*BN19</f>
        <v>0</v>
      </c>
      <c r="DA555" s="538">
        <f ca="1">Origination!$AO$20*BO19</f>
        <v>0</v>
      </c>
      <c r="DB555" s="538">
        <f ca="1">Origination!$AO$20*BP19</f>
        <v>0</v>
      </c>
      <c r="DC555" s="538">
        <f ca="1">Origination!$AO$20*BQ19</f>
        <v>0</v>
      </c>
      <c r="DD555" s="538">
        <f ca="1">Origination!$AO$20*BR19</f>
        <v>0</v>
      </c>
      <c r="DE555" s="538">
        <f ca="1">Origination!$AO$20*BS19</f>
        <v>0</v>
      </c>
      <c r="DF555" s="538">
        <f ca="1">Origination!$AO$20*BT19</f>
        <v>0</v>
      </c>
      <c r="DG555" s="538">
        <f ca="1">Origination!$AO$20*BU19</f>
        <v>0</v>
      </c>
      <c r="DH555" s="538">
        <f ca="1">Origination!$AO$20*BV19</f>
        <v>0</v>
      </c>
      <c r="DI555" s="538">
        <f ca="1">Origination!$AO$20*BW19</f>
        <v>0</v>
      </c>
      <c r="DJ555" s="538">
        <f ca="1">Origination!$AO$20*BX19</f>
        <v>0</v>
      </c>
      <c r="DK555" s="538">
        <f ca="1">Origination!$AO$20*BY19</f>
        <v>0</v>
      </c>
      <c r="DL555" s="538">
        <f ca="1">Origination!$AO$20*BZ19</f>
        <v>0</v>
      </c>
      <c r="DM555" s="538">
        <f ca="1">Origination!$AO$20*CA19</f>
        <v>0</v>
      </c>
      <c r="DN555" s="538">
        <f ca="1">Origination!$AO$20*CB19</f>
        <v>0</v>
      </c>
      <c r="DO555" s="538">
        <f ca="1">Origination!$AO$20*CC19</f>
        <v>0</v>
      </c>
      <c r="DP555" s="538">
        <f ca="1">Origination!$AO$20*CD19</f>
        <v>0</v>
      </c>
      <c r="DQ555" s="538">
        <f ca="1">Origination!$AO$20*CE19</f>
        <v>0</v>
      </c>
      <c r="DR555" s="538">
        <f ca="1">Origination!$AO$20*CF19</f>
        <v>0</v>
      </c>
      <c r="DS555" s="538">
        <f ca="1">Origination!$AO$20*CG19</f>
        <v>0</v>
      </c>
    </row>
    <row r="556" spans="1:123" hidden="1" outlineLevel="1" x14ac:dyDescent="0.25">
      <c r="A556" s="579" t="s">
        <v>280</v>
      </c>
      <c r="B556" s="580" t="s">
        <v>247</v>
      </c>
      <c r="C556" s="550">
        <v>40</v>
      </c>
      <c r="D556" s="551"/>
      <c r="E556" s="551"/>
      <c r="F556" s="551"/>
      <c r="G556" s="551"/>
      <c r="H556" s="551"/>
      <c r="I556" s="551"/>
      <c r="J556" s="551"/>
      <c r="K556" s="551"/>
      <c r="L556" s="551"/>
      <c r="M556" s="551"/>
      <c r="N556" s="551"/>
      <c r="O556" s="551"/>
      <c r="P556" s="551"/>
      <c r="Q556" s="551"/>
      <c r="R556" s="551"/>
      <c r="S556" s="551"/>
      <c r="T556" s="551"/>
      <c r="U556" s="551"/>
      <c r="V556" s="551"/>
      <c r="W556" s="551"/>
      <c r="X556" s="551"/>
      <c r="Y556" s="551"/>
      <c r="Z556" s="551"/>
      <c r="AA556" s="551"/>
      <c r="AB556" s="551"/>
      <c r="AC556" s="551"/>
      <c r="AD556" s="551"/>
      <c r="AE556" s="551"/>
      <c r="AF556" s="551"/>
      <c r="AG556" s="551"/>
      <c r="AH556" s="551"/>
      <c r="AI556" s="551"/>
      <c r="AJ556" s="551"/>
      <c r="AK556" s="551"/>
      <c r="AL556" s="551"/>
      <c r="AM556" s="551"/>
      <c r="AN556" s="551"/>
      <c r="AO556" s="551"/>
      <c r="AP556" s="551"/>
      <c r="AQ556" s="538">
        <f ca="1">Origination!$AP$20*D19</f>
        <v>3268.6641909024352</v>
      </c>
      <c r="AR556" s="538">
        <f ca="1">Origination!$AP$20*E19</f>
        <v>3332.6755313076083</v>
      </c>
      <c r="AS556" s="538">
        <f ca="1">Origination!$AP$20*F19</f>
        <v>3397.9404271290482</v>
      </c>
      <c r="AT556" s="538">
        <f ca="1">Origination!$AP$20*G19</f>
        <v>3464.4834271603254</v>
      </c>
      <c r="AU556" s="538">
        <f ca="1">Origination!$AP$20*H19</f>
        <v>3532.3295609422153</v>
      </c>
      <c r="AV556" s="538">
        <f ca="1">Origination!$AP$20*I19</f>
        <v>3601.5043481773332</v>
      </c>
      <c r="AW556" s="538">
        <f ca="1">Origination!$AP$20*J19</f>
        <v>3672.0338083291394</v>
      </c>
      <c r="AX556" s="538">
        <f ca="1">Origination!$AP$20*K19</f>
        <v>3743.9444704089192</v>
      </c>
      <c r="AY556" s="538">
        <f ca="1">Origination!$AP$20*L19</f>
        <v>3817.2633829544266</v>
      </c>
      <c r="AZ556" s="538">
        <f ca="1">Origination!$AP$20*M19</f>
        <v>3892.0181242039512</v>
      </c>
      <c r="BA556" s="538">
        <f ca="1">Origination!$AP$20*N19</f>
        <v>3968.2368124696118</v>
      </c>
      <c r="BB556" s="538">
        <f ca="1">Origination!$AP$20*O19</f>
        <v>4045.9481167138083</v>
      </c>
      <c r="BC556" s="538">
        <f ca="1">Origination!$AP$20*P19</f>
        <v>4125.1812673327877</v>
      </c>
      <c r="BD556" s="538">
        <f ca="1">Origination!$AP$20*Q19</f>
        <v>4205.9660671513875</v>
      </c>
      <c r="BE556" s="538">
        <f ca="1">Origination!$AP$20*R19</f>
        <v>4288.3329026331021</v>
      </c>
      <c r="BF556" s="538">
        <f ca="1">Origination!$AP$20*S19</f>
        <v>4372.3127553096665</v>
      </c>
      <c r="BG556" s="538">
        <f ca="1">Origination!$AP$20*T19</f>
        <v>4457.9372134344812</v>
      </c>
      <c r="BH556" s="538">
        <f ca="1">Origination!$AP$20*U19</f>
        <v>4545.2384838642392</v>
      </c>
      <c r="BI556" s="538">
        <f ca="1">Origination!$AP$20*V19</f>
        <v>4634.2494041732471</v>
      </c>
      <c r="BJ556" s="538">
        <f ca="1">Origination!$AP$20*W19</f>
        <v>4725.0034550049741</v>
      </c>
      <c r="BK556" s="538">
        <f ca="1">Origination!$AP$20*X19</f>
        <v>4817.5347726654873</v>
      </c>
      <c r="BL556" s="538">
        <f ca="1">Origination!$AP$20*Y19</f>
        <v>4911.8781619635211</v>
      </c>
      <c r="BM556" s="538">
        <f ca="1">Origination!$AP$20*Z19</f>
        <v>5008.0691093019723</v>
      </c>
      <c r="BN556" s="538">
        <f ca="1">Origination!$AP$20*AA19</f>
        <v>5106.1437960258036</v>
      </c>
      <c r="BO556" s="538">
        <f ca="1">Origination!$AP$20*AB19</f>
        <v>5206.1391120313083</v>
      </c>
      <c r="BP556" s="538">
        <f ca="1">Origination!$AP$20*AC19</f>
        <v>5308.0926696419219</v>
      </c>
      <c r="BQ556" s="538">
        <f ca="1">Origination!$AP$20*AD19</f>
        <v>5412.0428177557424</v>
      </c>
      <c r="BR556" s="538">
        <f ca="1">Origination!$AP$20*AE19</f>
        <v>5518.0286562701258</v>
      </c>
      <c r="BS556" s="538">
        <f ca="1">Origination!$AP$20*AF19</f>
        <v>5626.0900507887491</v>
      </c>
      <c r="BT556" s="538">
        <f ca="1">Origination!$AP$20*AG19</f>
        <v>5736.2676476166953</v>
      </c>
      <c r="BU556" s="538">
        <f ca="1">Origination!$AP$20*AH19</f>
        <v>5848.6028890491889</v>
      </c>
      <c r="BV556" s="538">
        <f ca="1">Origination!$AP$20*AI19</f>
        <v>5963.1380289597355</v>
      </c>
      <c r="BW556" s="538">
        <f ca="1">Origination!$AP$20*AJ19</f>
        <v>6079.91614869353</v>
      </c>
      <c r="BX556" s="538">
        <f ca="1">Origination!$AP$20*AK19</f>
        <v>6198.9811732721118</v>
      </c>
      <c r="BY556" s="538">
        <f ca="1">Origination!$AP$20*AL19</f>
        <v>6320.3778879153579</v>
      </c>
      <c r="BZ556" s="538">
        <f ca="1">Origination!$AP$20*AM19</f>
        <v>6444.1519548870338</v>
      </c>
      <c r="CA556" s="538">
        <f ca="1">Origination!$AP$20*AN19</f>
        <v>6570.3499306702379</v>
      </c>
      <c r="CB556" s="538">
        <f ca="1">Origination!$AP$20*AO19</f>
        <v>6699.0192834791969</v>
      </c>
      <c r="CC556" s="538">
        <f ca="1">Origination!$AP$20*AP19</f>
        <v>6830.2084111139975</v>
      </c>
      <c r="CD556" s="538">
        <f ca="1">Origination!$AP$20*AQ19</f>
        <v>6963.9666591649802</v>
      </c>
      <c r="CE556" s="538">
        <f ca="1">Origination!$AP$20*AR19</f>
        <v>7100.3443395736276</v>
      </c>
      <c r="CF556" s="538">
        <f ca="1">Origination!$AP$20*AS19</f>
        <v>7239.3927495569451</v>
      </c>
      <c r="CG556" s="538">
        <f ca="1">Origination!$AP$20*AT19</f>
        <v>0</v>
      </c>
      <c r="CH556" s="538">
        <f ca="1">Origination!$AP$20*AU19</f>
        <v>0</v>
      </c>
      <c r="CI556" s="538">
        <f ca="1">Origination!$AP$20*AV19</f>
        <v>0</v>
      </c>
      <c r="CJ556" s="538">
        <f ca="1">Origination!$AP$20*AW19</f>
        <v>0</v>
      </c>
      <c r="CK556" s="538">
        <f ca="1">Origination!$AP$20*AX19</f>
        <v>0</v>
      </c>
      <c r="CL556" s="538">
        <f ca="1">Origination!$AP$20*AY19</f>
        <v>0</v>
      </c>
      <c r="CM556" s="538">
        <f ca="1">Origination!$AP$20*AZ19</f>
        <v>0</v>
      </c>
      <c r="CN556" s="538">
        <f ca="1">Origination!$AP$20*BA19</f>
        <v>0</v>
      </c>
      <c r="CO556" s="538">
        <f ca="1">Origination!$AP$20*BB19</f>
        <v>0</v>
      </c>
      <c r="CP556" s="538">
        <f ca="1">Origination!$AP$20*BC19</f>
        <v>0</v>
      </c>
      <c r="CQ556" s="538">
        <f ca="1">Origination!$AP$20*BD19</f>
        <v>0</v>
      </c>
      <c r="CR556" s="538">
        <f ca="1">Origination!$AP$20*BE19</f>
        <v>0</v>
      </c>
      <c r="CS556" s="538">
        <f ca="1">Origination!$AP$20*BF19</f>
        <v>0</v>
      </c>
      <c r="CT556" s="538">
        <f ca="1">Origination!$AP$20*BG19</f>
        <v>0</v>
      </c>
      <c r="CU556" s="538">
        <f ca="1">Origination!$AP$20*BH19</f>
        <v>0</v>
      </c>
      <c r="CV556" s="538">
        <f ca="1">Origination!$AP$20*BI19</f>
        <v>0</v>
      </c>
      <c r="CW556" s="538">
        <f ca="1">Origination!$AP$20*BJ19</f>
        <v>0</v>
      </c>
      <c r="CX556" s="538">
        <f ca="1">Origination!$AP$20*BK19</f>
        <v>0</v>
      </c>
      <c r="CY556" s="538">
        <f ca="1">Origination!$AP$20*BL19</f>
        <v>0</v>
      </c>
      <c r="CZ556" s="538">
        <f ca="1">Origination!$AP$20*BM19</f>
        <v>0</v>
      </c>
      <c r="DA556" s="538">
        <f ca="1">Origination!$AP$20*BN19</f>
        <v>0</v>
      </c>
      <c r="DB556" s="538">
        <f ca="1">Origination!$AP$20*BO19</f>
        <v>0</v>
      </c>
      <c r="DC556" s="538">
        <f ca="1">Origination!$AP$20*BP19</f>
        <v>0</v>
      </c>
      <c r="DD556" s="538">
        <f ca="1">Origination!$AP$20*BQ19</f>
        <v>0</v>
      </c>
      <c r="DE556" s="538">
        <f ca="1">Origination!$AP$20*BR19</f>
        <v>0</v>
      </c>
      <c r="DF556" s="538">
        <f ca="1">Origination!$AP$20*BS19</f>
        <v>0</v>
      </c>
      <c r="DG556" s="538">
        <f ca="1">Origination!$AP$20*BT19</f>
        <v>0</v>
      </c>
      <c r="DH556" s="538">
        <f ca="1">Origination!$AP$20*BU19</f>
        <v>0</v>
      </c>
      <c r="DI556" s="538">
        <f ca="1">Origination!$AP$20*BV19</f>
        <v>0</v>
      </c>
      <c r="DJ556" s="538">
        <f ca="1">Origination!$AP$20*BW19</f>
        <v>0</v>
      </c>
      <c r="DK556" s="538">
        <f ca="1">Origination!$AP$20*BX19</f>
        <v>0</v>
      </c>
      <c r="DL556" s="538">
        <f ca="1">Origination!$AP$20*BY19</f>
        <v>0</v>
      </c>
      <c r="DM556" s="538">
        <f ca="1">Origination!$AP$20*BZ19</f>
        <v>0</v>
      </c>
      <c r="DN556" s="538">
        <f ca="1">Origination!$AP$20*CA19</f>
        <v>0</v>
      </c>
      <c r="DO556" s="538">
        <f ca="1">Origination!$AP$20*CB19</f>
        <v>0</v>
      </c>
      <c r="DP556" s="538">
        <f ca="1">Origination!$AP$20*CC19</f>
        <v>0</v>
      </c>
      <c r="DQ556" s="538">
        <f ca="1">Origination!$AP$20*CD19</f>
        <v>0</v>
      </c>
      <c r="DR556" s="538">
        <f ca="1">Origination!$AP$20*CE19</f>
        <v>0</v>
      </c>
      <c r="DS556" s="538">
        <f ca="1">Origination!$AP$20*CF19</f>
        <v>0</v>
      </c>
    </row>
    <row r="557" spans="1:123" hidden="1" outlineLevel="1" x14ac:dyDescent="0.25">
      <c r="A557" s="579" t="s">
        <v>280</v>
      </c>
      <c r="B557" s="580" t="s">
        <v>247</v>
      </c>
      <c r="C557" s="550">
        <v>41</v>
      </c>
      <c r="D557" s="551"/>
      <c r="E557" s="551"/>
      <c r="F557" s="551"/>
      <c r="G557" s="551"/>
      <c r="H557" s="551"/>
      <c r="I557" s="551"/>
      <c r="J557" s="551"/>
      <c r="K557" s="551"/>
      <c r="L557" s="551"/>
      <c r="M557" s="551"/>
      <c r="N557" s="551"/>
      <c r="O557" s="551"/>
      <c r="P557" s="551"/>
      <c r="Q557" s="551"/>
      <c r="R557" s="551"/>
      <c r="S557" s="551"/>
      <c r="T557" s="551"/>
      <c r="U557" s="551"/>
      <c r="V557" s="551"/>
      <c r="W557" s="551"/>
      <c r="X557" s="551"/>
      <c r="Y557" s="551"/>
      <c r="Z557" s="551"/>
      <c r="AA557" s="551"/>
      <c r="AB557" s="551"/>
      <c r="AC557" s="551"/>
      <c r="AD557" s="551"/>
      <c r="AE557" s="551"/>
      <c r="AF557" s="551"/>
      <c r="AG557" s="551"/>
      <c r="AH557" s="551"/>
      <c r="AI557" s="551"/>
      <c r="AJ557" s="551"/>
      <c r="AK557" s="551"/>
      <c r="AL557" s="551"/>
      <c r="AM557" s="551"/>
      <c r="AN557" s="551"/>
      <c r="AO557" s="551"/>
      <c r="AP557" s="551"/>
      <c r="AQ557" s="551"/>
      <c r="AR557" s="538">
        <f ca="1">Origination!$AQ$20*D19</f>
        <v>3424.314866659694</v>
      </c>
      <c r="AS557" s="538">
        <f ca="1">Origination!$AQ$20*E19</f>
        <v>3491.3743661317803</v>
      </c>
      <c r="AT557" s="538">
        <f ca="1">Origination!$AQ$20*F19</f>
        <v>3559.7471141351934</v>
      </c>
      <c r="AU557" s="538">
        <f ca="1">Origination!$AQ$20*G19</f>
        <v>3629.458828453674</v>
      </c>
      <c r="AV557" s="538">
        <f ca="1">Origination!$AQ$20*H19</f>
        <v>3700.5357305108923</v>
      </c>
      <c r="AW557" s="538">
        <f ca="1">Origination!$AQ$20*I19</f>
        <v>3773.0045552333968</v>
      </c>
      <c r="AX557" s="538">
        <f ca="1">Origination!$AQ$20*J19</f>
        <v>3846.8925611067175</v>
      </c>
      <c r="AY557" s="538">
        <f ca="1">Origination!$AQ$20*K19</f>
        <v>3922.2275404283919</v>
      </c>
      <c r="AZ557" s="538">
        <f ca="1">Origination!$AQ$20*L19</f>
        <v>3999.0378297617804</v>
      </c>
      <c r="BA557" s="538">
        <f ca="1">Origination!$AQ$20*M19</f>
        <v>4077.3523205946158</v>
      </c>
      <c r="BB557" s="538">
        <f ca="1">Origination!$AQ$20*N19</f>
        <v>4157.2004702062595</v>
      </c>
      <c r="BC557" s="538">
        <f ca="1">Origination!$AQ$20*O19</f>
        <v>4238.6123127477986</v>
      </c>
      <c r="BD557" s="538">
        <f ca="1">Origination!$AQ$20*P19</f>
        <v>4321.6184705391106</v>
      </c>
      <c r="BE557" s="538">
        <f ca="1">Origination!$AQ$20*Q19</f>
        <v>4406.2501655871674</v>
      </c>
      <c r="BF557" s="538">
        <f ca="1">Origination!$AQ$20*R19</f>
        <v>4492.5392313299162</v>
      </c>
      <c r="BG557" s="538">
        <f ca="1">Origination!$AQ$20*S19</f>
        <v>4580.5181246101274</v>
      </c>
      <c r="BH557" s="538">
        <f ca="1">Origination!$AQ$20*T19</f>
        <v>4670.2199378837422</v>
      </c>
      <c r="BI557" s="538">
        <f ca="1">Origination!$AQ$20*U19</f>
        <v>4761.6784116672989</v>
      </c>
      <c r="BJ557" s="538">
        <f ca="1">Origination!$AQ$20*V19</f>
        <v>4854.9279472291164</v>
      </c>
      <c r="BK557" s="538">
        <f ca="1">Origination!$AQ$20*W19</f>
        <v>4950.0036195290204</v>
      </c>
      <c r="BL557" s="538">
        <f ca="1">Origination!$AQ$20*X19</f>
        <v>5046.9411904114631</v>
      </c>
      <c r="BM557" s="538">
        <f ca="1">Origination!$AQ$20*Y19</f>
        <v>5145.7771220570221</v>
      </c>
      <c r="BN557" s="538">
        <f ca="1">Origination!$AQ$20*Z19</f>
        <v>5246.5485906973045</v>
      </c>
      <c r="BO557" s="538">
        <f ca="1">Origination!$AQ$20*AA19</f>
        <v>5349.2935005984609</v>
      </c>
      <c r="BP557" s="538">
        <f ca="1">Origination!$AQ$20*AB19</f>
        <v>5454.0504983185137</v>
      </c>
      <c r="BQ557" s="538">
        <f ca="1">Origination!$AQ$20*AC19</f>
        <v>5560.8589872439179</v>
      </c>
      <c r="BR557" s="538">
        <f ca="1">Origination!$AQ$20*AD19</f>
        <v>5669.7591424107777</v>
      </c>
      <c r="BS557" s="538">
        <f ca="1">Origination!$AQ$20*AE19</f>
        <v>5780.7919256163223</v>
      </c>
      <c r="BT557" s="538">
        <f ca="1">Origination!$AQ$20*AF19</f>
        <v>5893.9991008263087</v>
      </c>
      <c r="BU557" s="538">
        <f ca="1">Origination!$AQ$20*AG19</f>
        <v>6009.4232498841575</v>
      </c>
      <c r="BV557" s="538">
        <f ca="1">Origination!$AQ$20*AH19</f>
        <v>6127.1077885277218</v>
      </c>
      <c r="BW557" s="538">
        <f ca="1">Origination!$AQ$20*AI19</f>
        <v>6247.0969827197232</v>
      </c>
      <c r="BX557" s="538">
        <f ca="1">Origination!$AQ$20*AJ19</f>
        <v>6369.4359652979838</v>
      </c>
      <c r="BY557" s="538">
        <f ca="1">Origination!$AQ$20*AK19</f>
        <v>6494.1707529517362</v>
      </c>
      <c r="BZ557" s="538">
        <f ca="1">Origination!$AQ$20*AL19</f>
        <v>6621.3482635303744</v>
      </c>
      <c r="CA557" s="538">
        <f ca="1">Origination!$AQ$20*AM19</f>
        <v>6751.0163336911783</v>
      </c>
      <c r="CB557" s="538">
        <f ca="1">Origination!$AQ$20*AN19</f>
        <v>6883.2237368926299</v>
      </c>
      <c r="CC557" s="538">
        <f ca="1">Origination!$AQ$20*AO19</f>
        <v>7018.0202017401116</v>
      </c>
      <c r="CD557" s="538">
        <f ca="1">Origination!$AQ$20*AP19</f>
        <v>7155.4564306908542</v>
      </c>
      <c r="CE557" s="538">
        <f ca="1">Origination!$AQ$20*AQ19</f>
        <v>7295.5841191252175</v>
      </c>
      <c r="CF557" s="538">
        <f ca="1">Origination!$AQ$20*AR19</f>
        <v>7438.4559747914191</v>
      </c>
      <c r="CG557" s="538">
        <f ca="1">Origination!$AQ$20*AS19</f>
        <v>7584.125737631085</v>
      </c>
      <c r="CH557" s="538">
        <f ca="1">Origination!$AQ$20*AT19</f>
        <v>0</v>
      </c>
      <c r="CI557" s="538">
        <f ca="1">Origination!$AQ$20*AU19</f>
        <v>0</v>
      </c>
      <c r="CJ557" s="538">
        <f ca="1">Origination!$AQ$20*AV19</f>
        <v>0</v>
      </c>
      <c r="CK557" s="538">
        <f ca="1">Origination!$AQ$20*AW19</f>
        <v>0</v>
      </c>
      <c r="CL557" s="538">
        <f ca="1">Origination!$AQ$20*AX19</f>
        <v>0</v>
      </c>
      <c r="CM557" s="538">
        <f ca="1">Origination!$AQ$20*AY19</f>
        <v>0</v>
      </c>
      <c r="CN557" s="538">
        <f ca="1">Origination!$AQ$20*AZ19</f>
        <v>0</v>
      </c>
      <c r="CO557" s="538">
        <f ca="1">Origination!$AQ$20*BA19</f>
        <v>0</v>
      </c>
      <c r="CP557" s="538">
        <f ca="1">Origination!$AQ$20*BB19</f>
        <v>0</v>
      </c>
      <c r="CQ557" s="538">
        <f ca="1">Origination!$AQ$20*BC19</f>
        <v>0</v>
      </c>
      <c r="CR557" s="538">
        <f ca="1">Origination!$AQ$20*BD19</f>
        <v>0</v>
      </c>
      <c r="CS557" s="538">
        <f ca="1">Origination!$AQ$20*BE19</f>
        <v>0</v>
      </c>
      <c r="CT557" s="538">
        <f ca="1">Origination!$AQ$20*BF19</f>
        <v>0</v>
      </c>
      <c r="CU557" s="538">
        <f ca="1">Origination!$AQ$20*BG19</f>
        <v>0</v>
      </c>
      <c r="CV557" s="538">
        <f ca="1">Origination!$AQ$20*BH19</f>
        <v>0</v>
      </c>
      <c r="CW557" s="538">
        <f ca="1">Origination!$AQ$20*BI19</f>
        <v>0</v>
      </c>
      <c r="CX557" s="538">
        <f ca="1">Origination!$AQ$20*BJ19</f>
        <v>0</v>
      </c>
      <c r="CY557" s="538">
        <f ca="1">Origination!$AQ$20*BK19</f>
        <v>0</v>
      </c>
      <c r="CZ557" s="538">
        <f ca="1">Origination!$AQ$20*BL19</f>
        <v>0</v>
      </c>
      <c r="DA557" s="538">
        <f ca="1">Origination!$AQ$20*BM19</f>
        <v>0</v>
      </c>
      <c r="DB557" s="538">
        <f ca="1">Origination!$AQ$20*BN19</f>
        <v>0</v>
      </c>
      <c r="DC557" s="538">
        <f ca="1">Origination!$AQ$20*BO19</f>
        <v>0</v>
      </c>
      <c r="DD557" s="538">
        <f ca="1">Origination!$AQ$20*BP19</f>
        <v>0</v>
      </c>
      <c r="DE557" s="538">
        <f ca="1">Origination!$AQ$20*BQ19</f>
        <v>0</v>
      </c>
      <c r="DF557" s="538">
        <f ca="1">Origination!$AQ$20*BR19</f>
        <v>0</v>
      </c>
      <c r="DG557" s="538">
        <f ca="1">Origination!$AQ$20*BS19</f>
        <v>0</v>
      </c>
      <c r="DH557" s="538">
        <f ca="1">Origination!$AQ$20*BT19</f>
        <v>0</v>
      </c>
      <c r="DI557" s="538">
        <f ca="1">Origination!$AQ$20*BU19</f>
        <v>0</v>
      </c>
      <c r="DJ557" s="538">
        <f ca="1">Origination!$AQ$20*BV19</f>
        <v>0</v>
      </c>
      <c r="DK557" s="538">
        <f ca="1">Origination!$AQ$20*BW19</f>
        <v>0</v>
      </c>
      <c r="DL557" s="538">
        <f ca="1">Origination!$AQ$20*BX19</f>
        <v>0</v>
      </c>
      <c r="DM557" s="538">
        <f ca="1">Origination!$AQ$20*BY19</f>
        <v>0</v>
      </c>
      <c r="DN557" s="538">
        <f ca="1">Origination!$AQ$20*BZ19</f>
        <v>0</v>
      </c>
      <c r="DO557" s="538">
        <f ca="1">Origination!$AQ$20*CA19</f>
        <v>0</v>
      </c>
      <c r="DP557" s="538">
        <f ca="1">Origination!$AQ$20*CB19</f>
        <v>0</v>
      </c>
      <c r="DQ557" s="538">
        <f ca="1">Origination!$AQ$20*CC19</f>
        <v>0</v>
      </c>
      <c r="DR557" s="538">
        <f ca="1">Origination!$AQ$20*CD19</f>
        <v>0</v>
      </c>
      <c r="DS557" s="538">
        <f ca="1">Origination!$AQ$20*CE19</f>
        <v>0</v>
      </c>
    </row>
    <row r="558" spans="1:123" hidden="1" outlineLevel="1" x14ac:dyDescent="0.25">
      <c r="A558" s="579" t="s">
        <v>280</v>
      </c>
      <c r="B558" s="580" t="s">
        <v>247</v>
      </c>
      <c r="C558" s="550">
        <v>42</v>
      </c>
      <c r="D558" s="551"/>
      <c r="E558" s="551"/>
      <c r="F558" s="551"/>
      <c r="G558" s="551"/>
      <c r="H558" s="551"/>
      <c r="I558" s="551"/>
      <c r="J558" s="551"/>
      <c r="K558" s="551"/>
      <c r="L558" s="551"/>
      <c r="M558" s="551"/>
      <c r="N558" s="551"/>
      <c r="O558" s="551"/>
      <c r="P558" s="551"/>
      <c r="Q558" s="551"/>
      <c r="R558" s="551"/>
      <c r="S558" s="551"/>
      <c r="T558" s="551"/>
      <c r="U558" s="551"/>
      <c r="V558" s="551"/>
      <c r="W558" s="551"/>
      <c r="X558" s="551"/>
      <c r="Y558" s="551"/>
      <c r="Z558" s="551"/>
      <c r="AA558" s="551"/>
      <c r="AB558" s="551"/>
      <c r="AC558" s="551"/>
      <c r="AD558" s="551"/>
      <c r="AE558" s="551"/>
      <c r="AF558" s="551"/>
      <c r="AG558" s="551"/>
      <c r="AH558" s="551"/>
      <c r="AI558" s="551"/>
      <c r="AJ558" s="551"/>
      <c r="AK558" s="551"/>
      <c r="AL558" s="551"/>
      <c r="AM558" s="551"/>
      <c r="AN558" s="551"/>
      <c r="AO558" s="551"/>
      <c r="AP558" s="551"/>
      <c r="AQ558" s="551"/>
      <c r="AR558" s="551"/>
      <c r="AS558" s="538">
        <f ca="1">Origination!$AR$20*D19</f>
        <v>3579.9655424169528</v>
      </c>
      <c r="AT558" s="538">
        <f ca="1">Origination!$AR$20*E19</f>
        <v>3650.073200955952</v>
      </c>
      <c r="AU558" s="538">
        <f ca="1">Origination!$AR$20*F19</f>
        <v>3721.5538011413387</v>
      </c>
      <c r="AV558" s="538">
        <f ca="1">Origination!$AR$20*G19</f>
        <v>3794.434229747023</v>
      </c>
      <c r="AW558" s="538">
        <f ca="1">Origination!$AR$20*H19</f>
        <v>3868.7419000795694</v>
      </c>
      <c r="AX558" s="538">
        <f ca="1">Origination!$AR$20*I19</f>
        <v>3944.5047622894604</v>
      </c>
      <c r="AY558" s="538">
        <f ca="1">Origination!$AR$20*J19</f>
        <v>4021.7513138842955</v>
      </c>
      <c r="AZ558" s="538">
        <f ca="1">Origination!$AR$20*K19</f>
        <v>4100.5106104478637</v>
      </c>
      <c r="BA558" s="538">
        <f ca="1">Origination!$AR$20*L19</f>
        <v>4180.8122765691342</v>
      </c>
      <c r="BB558" s="538">
        <f ca="1">Origination!$AR$20*M19</f>
        <v>4262.6865169852799</v>
      </c>
      <c r="BC558" s="538">
        <f ca="1">Origination!$AR$20*N19</f>
        <v>4346.1641279429077</v>
      </c>
      <c r="BD558" s="538">
        <f ca="1">Origination!$AR$20*O19</f>
        <v>4431.2765087817897</v>
      </c>
      <c r="BE558" s="538">
        <f ca="1">Origination!$AR$20*P19</f>
        <v>4518.0556737454335</v>
      </c>
      <c r="BF558" s="538">
        <f ca="1">Origination!$AR$20*Q19</f>
        <v>4606.5342640229483</v>
      </c>
      <c r="BG558" s="538">
        <f ca="1">Origination!$AR$20*R19</f>
        <v>4696.7455600267303</v>
      </c>
      <c r="BH558" s="538">
        <f ca="1">Origination!$AR$20*S19</f>
        <v>4788.7234939105874</v>
      </c>
      <c r="BI558" s="538">
        <f ca="1">Origination!$AR$20*T19</f>
        <v>4882.5026623330032</v>
      </c>
      <c r="BJ558" s="538">
        <f ca="1">Origination!$AR$20*U19</f>
        <v>4978.1183394703576</v>
      </c>
      <c r="BK558" s="538">
        <f ca="1">Origination!$AR$20*V19</f>
        <v>5075.6064902849848</v>
      </c>
      <c r="BL558" s="538">
        <f ca="1">Origination!$AR$20*W19</f>
        <v>5175.0037840530667</v>
      </c>
      <c r="BM558" s="538">
        <f ca="1">Origination!$AR$20*X19</f>
        <v>5276.347608157439</v>
      </c>
      <c r="BN558" s="538">
        <f ca="1">Origination!$AR$20*Y19</f>
        <v>5379.6760821505231</v>
      </c>
      <c r="BO558" s="538">
        <f ca="1">Origination!$AR$20*Z19</f>
        <v>5485.0280720926366</v>
      </c>
      <c r="BP558" s="538">
        <f ca="1">Origination!$AR$20*AA19</f>
        <v>5592.4432051711183</v>
      </c>
      <c r="BQ558" s="538">
        <f ca="1">Origination!$AR$20*AB19</f>
        <v>5701.9618846057192</v>
      </c>
      <c r="BR558" s="538">
        <f ca="1">Origination!$AR$20*AC19</f>
        <v>5813.6253048459139</v>
      </c>
      <c r="BS558" s="538">
        <f ca="1">Origination!$AR$20*AD19</f>
        <v>5927.4754670658131</v>
      </c>
      <c r="BT558" s="538">
        <f ca="1">Origination!$AR$20*AE19</f>
        <v>6043.5551949625187</v>
      </c>
      <c r="BU558" s="538">
        <f ca="1">Origination!$AR$20*AF19</f>
        <v>6161.9081508638683</v>
      </c>
      <c r="BV558" s="538">
        <f ca="1">Origination!$AR$20*AG19</f>
        <v>6282.5788521516188</v>
      </c>
      <c r="BW558" s="538">
        <f ca="1">Origination!$AR$20*AH19</f>
        <v>6405.6126880062548</v>
      </c>
      <c r="BX558" s="538">
        <f ca="1">Origination!$AR$20*AI19</f>
        <v>6531.0559364797109</v>
      </c>
      <c r="BY558" s="538">
        <f ca="1">Origination!$AR$20*AJ19</f>
        <v>6658.9557819024376</v>
      </c>
      <c r="BZ558" s="538">
        <f ca="1">Origination!$AR$20*AK19</f>
        <v>6789.3603326313605</v>
      </c>
      <c r="CA558" s="538">
        <f ca="1">Origination!$AR$20*AL19</f>
        <v>6922.318639145391</v>
      </c>
      <c r="CB558" s="538">
        <f ca="1">Origination!$AR$20*AM19</f>
        <v>7057.8807124953228</v>
      </c>
      <c r="CC558" s="538">
        <f ca="1">Origination!$AR$20*AN19</f>
        <v>7196.0975431150218</v>
      </c>
      <c r="CD558" s="538">
        <f ca="1">Origination!$AR$20*AO19</f>
        <v>7337.0211200010253</v>
      </c>
      <c r="CE558" s="538">
        <f ca="1">Origination!$AR$20*AP19</f>
        <v>7480.7044502677118</v>
      </c>
      <c r="CF558" s="538">
        <f ca="1">Origination!$AR$20*AQ19</f>
        <v>7627.2015790854548</v>
      </c>
      <c r="CG558" s="538">
        <f ca="1">Origination!$AR$20*AR19</f>
        <v>7776.5676100092114</v>
      </c>
      <c r="CH558" s="538">
        <f ca="1">Origination!$AR$20*AS19</f>
        <v>7928.858725705225</v>
      </c>
      <c r="CI558" s="538">
        <f ca="1">Origination!$AR$20*AT19</f>
        <v>0</v>
      </c>
      <c r="CJ558" s="538">
        <f ca="1">Origination!$AR$20*AU19</f>
        <v>0</v>
      </c>
      <c r="CK558" s="538">
        <f ca="1">Origination!$AR$20*AV19</f>
        <v>0</v>
      </c>
      <c r="CL558" s="538">
        <f ca="1">Origination!$AR$20*AW19</f>
        <v>0</v>
      </c>
      <c r="CM558" s="538">
        <f ca="1">Origination!$AR$20*AX19</f>
        <v>0</v>
      </c>
      <c r="CN558" s="538">
        <f ca="1">Origination!$AR$20*AY19</f>
        <v>0</v>
      </c>
      <c r="CO558" s="538">
        <f ca="1">Origination!$AR$20*AZ19</f>
        <v>0</v>
      </c>
      <c r="CP558" s="538">
        <f ca="1">Origination!$AR$20*BA19</f>
        <v>0</v>
      </c>
      <c r="CQ558" s="538">
        <f ca="1">Origination!$AR$20*BB19</f>
        <v>0</v>
      </c>
      <c r="CR558" s="538">
        <f ca="1">Origination!$AR$20*BC19</f>
        <v>0</v>
      </c>
      <c r="CS558" s="538">
        <f ca="1">Origination!$AR$20*BD19</f>
        <v>0</v>
      </c>
      <c r="CT558" s="538">
        <f ca="1">Origination!$AR$20*BE19</f>
        <v>0</v>
      </c>
      <c r="CU558" s="538">
        <f ca="1">Origination!$AR$20*BF19</f>
        <v>0</v>
      </c>
      <c r="CV558" s="538">
        <f ca="1">Origination!$AR$20*BG19</f>
        <v>0</v>
      </c>
      <c r="CW558" s="538">
        <f ca="1">Origination!$AR$20*BH19</f>
        <v>0</v>
      </c>
      <c r="CX558" s="538">
        <f ca="1">Origination!$AR$20*BI19</f>
        <v>0</v>
      </c>
      <c r="CY558" s="538">
        <f ca="1">Origination!$AR$20*BJ19</f>
        <v>0</v>
      </c>
      <c r="CZ558" s="538">
        <f ca="1">Origination!$AR$20*BK19</f>
        <v>0</v>
      </c>
      <c r="DA558" s="538">
        <f ca="1">Origination!$AR$20*BL19</f>
        <v>0</v>
      </c>
      <c r="DB558" s="538">
        <f ca="1">Origination!$AR$20*BM19</f>
        <v>0</v>
      </c>
      <c r="DC558" s="538">
        <f ca="1">Origination!$AR$20*BN19</f>
        <v>0</v>
      </c>
      <c r="DD558" s="538">
        <f ca="1">Origination!$AR$20*BO19</f>
        <v>0</v>
      </c>
      <c r="DE558" s="538">
        <f ca="1">Origination!$AR$20*BP19</f>
        <v>0</v>
      </c>
      <c r="DF558" s="538">
        <f ca="1">Origination!$AR$20*BQ19</f>
        <v>0</v>
      </c>
      <c r="DG558" s="538">
        <f ca="1">Origination!$AR$20*BR19</f>
        <v>0</v>
      </c>
      <c r="DH558" s="538">
        <f ca="1">Origination!$AR$20*BS19</f>
        <v>0</v>
      </c>
      <c r="DI558" s="538">
        <f ca="1">Origination!$AR$20*BT19</f>
        <v>0</v>
      </c>
      <c r="DJ558" s="538">
        <f ca="1">Origination!$AR$20*BU19</f>
        <v>0</v>
      </c>
      <c r="DK558" s="538">
        <f ca="1">Origination!$AR$20*BV19</f>
        <v>0</v>
      </c>
      <c r="DL558" s="538">
        <f ca="1">Origination!$AR$20*BW19</f>
        <v>0</v>
      </c>
      <c r="DM558" s="538">
        <f ca="1">Origination!$AR$20*BX19</f>
        <v>0</v>
      </c>
      <c r="DN558" s="538">
        <f ca="1">Origination!$AR$20*BY19</f>
        <v>0</v>
      </c>
      <c r="DO558" s="538">
        <f ca="1">Origination!$AR$20*BZ19</f>
        <v>0</v>
      </c>
      <c r="DP558" s="538">
        <f ca="1">Origination!$AR$20*CA19</f>
        <v>0</v>
      </c>
      <c r="DQ558" s="538">
        <f ca="1">Origination!$AR$20*CB19</f>
        <v>0</v>
      </c>
      <c r="DR558" s="538">
        <f ca="1">Origination!$AR$20*CC19</f>
        <v>0</v>
      </c>
      <c r="DS558" s="538">
        <f ca="1">Origination!$AR$20*CD19</f>
        <v>0</v>
      </c>
    </row>
    <row r="559" spans="1:123" hidden="1" outlineLevel="1" x14ac:dyDescent="0.25">
      <c r="A559" s="579" t="s">
        <v>280</v>
      </c>
      <c r="B559" s="580" t="s">
        <v>247</v>
      </c>
      <c r="C559" s="550">
        <v>43</v>
      </c>
      <c r="D559" s="551"/>
      <c r="E559" s="551"/>
      <c r="F559" s="551"/>
      <c r="G559" s="551"/>
      <c r="H559" s="551"/>
      <c r="I559" s="551"/>
      <c r="J559" s="551"/>
      <c r="K559" s="551"/>
      <c r="L559" s="551"/>
      <c r="M559" s="551"/>
      <c r="N559" s="551"/>
      <c r="O559" s="551"/>
      <c r="P559" s="551"/>
      <c r="Q559" s="551"/>
      <c r="R559" s="551"/>
      <c r="S559" s="551"/>
      <c r="T559" s="551"/>
      <c r="U559" s="551"/>
      <c r="V559" s="551"/>
      <c r="W559" s="551"/>
      <c r="X559" s="551"/>
      <c r="Y559" s="551"/>
      <c r="Z559" s="551"/>
      <c r="AA559" s="551"/>
      <c r="AB559" s="551"/>
      <c r="AC559" s="551"/>
      <c r="AD559" s="551"/>
      <c r="AE559" s="551"/>
      <c r="AF559" s="551"/>
      <c r="AG559" s="551"/>
      <c r="AH559" s="551"/>
      <c r="AI559" s="551"/>
      <c r="AJ559" s="551"/>
      <c r="AK559" s="551"/>
      <c r="AL559" s="551"/>
      <c r="AM559" s="551"/>
      <c r="AN559" s="551"/>
      <c r="AO559" s="551"/>
      <c r="AP559" s="551"/>
      <c r="AQ559" s="551"/>
      <c r="AR559" s="551"/>
      <c r="AS559" s="551"/>
      <c r="AT559" s="538">
        <f ca="1">Origination!$AS$20*D19</f>
        <v>3735.616218174212</v>
      </c>
      <c r="AU559" s="538">
        <f ca="1">Origination!$AS$20*E19</f>
        <v>3808.7720357801236</v>
      </c>
      <c r="AV559" s="538">
        <f ca="1">Origination!$AS$20*F19</f>
        <v>3883.3604881474839</v>
      </c>
      <c r="AW559" s="538">
        <f ca="1">Origination!$AS$20*G19</f>
        <v>3959.409631040372</v>
      </c>
      <c r="AX559" s="538">
        <f ca="1">Origination!$AS$20*H19</f>
        <v>4036.948069648246</v>
      </c>
      <c r="AY559" s="538">
        <f ca="1">Origination!$AS$20*I19</f>
        <v>4116.0049693455239</v>
      </c>
      <c r="AZ559" s="538">
        <f ca="1">Origination!$AS$20*J19</f>
        <v>4196.610066661874</v>
      </c>
      <c r="BA559" s="538">
        <f ca="1">Origination!$AS$20*K19</f>
        <v>4278.7936804673363</v>
      </c>
      <c r="BB559" s="538">
        <f ca="1">Origination!$AS$20*L19</f>
        <v>4362.5867233764875</v>
      </c>
      <c r="BC559" s="538">
        <f ca="1">Origination!$AS$20*M19</f>
        <v>4448.0207133759441</v>
      </c>
      <c r="BD559" s="538">
        <f ca="1">Origination!$AS$20*N19</f>
        <v>4535.1277856795559</v>
      </c>
      <c r="BE559" s="538">
        <f ca="1">Origination!$AS$20*O19</f>
        <v>4623.9407048157809</v>
      </c>
      <c r="BF559" s="538">
        <f ca="1">Origination!$AS$20*P19</f>
        <v>4714.4928769517574</v>
      </c>
      <c r="BG559" s="538">
        <f ca="1">Origination!$AS$20*Q19</f>
        <v>4806.8183624587282</v>
      </c>
      <c r="BH559" s="538">
        <f ca="1">Origination!$AS$20*R19</f>
        <v>4900.9518887235454</v>
      </c>
      <c r="BI559" s="538">
        <f ca="1">Origination!$AS$20*S19</f>
        <v>4996.9288632110474</v>
      </c>
      <c r="BJ559" s="538">
        <f ca="1">Origination!$AS$20*T19</f>
        <v>5094.7853867822641</v>
      </c>
      <c r="BK559" s="538">
        <f ca="1">Origination!$AS$20*U19</f>
        <v>5194.5582672734163</v>
      </c>
      <c r="BL559" s="538">
        <f ca="1">Origination!$AS$20*V19</f>
        <v>5296.2850333408542</v>
      </c>
      <c r="BM559" s="538">
        <f ca="1">Origination!$AS$20*W19</f>
        <v>5400.003948577114</v>
      </c>
      <c r="BN559" s="538">
        <f ca="1">Origination!$AS$20*X19</f>
        <v>5505.754025903414</v>
      </c>
      <c r="BO559" s="538">
        <f ca="1">Origination!$AS$20*Y19</f>
        <v>5613.5750422440233</v>
      </c>
      <c r="BP559" s="538">
        <f ca="1">Origination!$AS$20*Z19</f>
        <v>5723.5075534879688</v>
      </c>
      <c r="BQ559" s="538">
        <f ca="1">Origination!$AS$20*AA19</f>
        <v>5835.5929097437747</v>
      </c>
      <c r="BR559" s="538">
        <f ca="1">Origination!$AS$20*AB19</f>
        <v>5949.8732708929238</v>
      </c>
      <c r="BS559" s="538">
        <f ca="1">Origination!$AS$20*AC19</f>
        <v>6066.3916224479108</v>
      </c>
      <c r="BT559" s="538">
        <f ca="1">Origination!$AS$20*AD19</f>
        <v>6185.1917917208484</v>
      </c>
      <c r="BU559" s="538">
        <f ca="1">Origination!$AS$20*AE19</f>
        <v>6306.3184643087152</v>
      </c>
      <c r="BV559" s="538">
        <f ca="1">Origination!$AS$20*AF19</f>
        <v>6429.8172009014279</v>
      </c>
      <c r="BW559" s="538">
        <f ca="1">Origination!$AS$20*AG19</f>
        <v>6555.7344544190801</v>
      </c>
      <c r="BX559" s="538">
        <f ca="1">Origination!$AS$20*AH19</f>
        <v>6684.1175874847877</v>
      </c>
      <c r="BY559" s="538">
        <f ca="1">Origination!$AS$20*AI19</f>
        <v>6815.0148902396977</v>
      </c>
      <c r="BZ559" s="538">
        <f ca="1">Origination!$AS$20*AJ19</f>
        <v>6948.4755985068914</v>
      </c>
      <c r="CA559" s="538">
        <f ca="1">Origination!$AS$20*AK19</f>
        <v>7084.5499123109857</v>
      </c>
      <c r="CB559" s="538">
        <f ca="1">Origination!$AS$20*AL19</f>
        <v>7223.2890147604085</v>
      </c>
      <c r="CC559" s="538">
        <f ca="1">Origination!$AS$20*AM19</f>
        <v>7364.7450912994664</v>
      </c>
      <c r="CD559" s="538">
        <f ca="1">Origination!$AS$20*AN19</f>
        <v>7508.9713493374147</v>
      </c>
      <c r="CE559" s="538">
        <f ca="1">Origination!$AS$20*AO19</f>
        <v>7656.0220382619391</v>
      </c>
      <c r="CF559" s="538">
        <f ca="1">Origination!$AS$20*AP19</f>
        <v>7805.9524698445684</v>
      </c>
      <c r="CG559" s="538">
        <f ca="1">Origination!$AS$20*AQ19</f>
        <v>7958.8190390456921</v>
      </c>
      <c r="CH559" s="538">
        <f ca="1">Origination!$AS$20*AR19</f>
        <v>8114.6792452270029</v>
      </c>
      <c r="CI559" s="538">
        <f ca="1">Origination!$AS$20*AS19</f>
        <v>8273.5917137793658</v>
      </c>
      <c r="CJ559" s="538">
        <f ca="1">Origination!$AS$20*AT19</f>
        <v>0</v>
      </c>
      <c r="CK559" s="538">
        <f ca="1">Origination!$AS$20*AU19</f>
        <v>0</v>
      </c>
      <c r="CL559" s="538">
        <f ca="1">Origination!$AS$20*AV19</f>
        <v>0</v>
      </c>
      <c r="CM559" s="538">
        <f ca="1">Origination!$AS$20*AW19</f>
        <v>0</v>
      </c>
      <c r="CN559" s="538">
        <f ca="1">Origination!$AS$20*AX19</f>
        <v>0</v>
      </c>
      <c r="CO559" s="538">
        <f ca="1">Origination!$AS$20*AY19</f>
        <v>0</v>
      </c>
      <c r="CP559" s="538">
        <f ca="1">Origination!$AS$20*AZ19</f>
        <v>0</v>
      </c>
      <c r="CQ559" s="538">
        <f ca="1">Origination!$AS$20*BA19</f>
        <v>0</v>
      </c>
      <c r="CR559" s="538">
        <f ca="1">Origination!$AS$20*BB19</f>
        <v>0</v>
      </c>
      <c r="CS559" s="538">
        <f ca="1">Origination!$AS$20*BC19</f>
        <v>0</v>
      </c>
      <c r="CT559" s="538">
        <f ca="1">Origination!$AS$20*BD19</f>
        <v>0</v>
      </c>
      <c r="CU559" s="538">
        <f ca="1">Origination!$AS$20*BE19</f>
        <v>0</v>
      </c>
      <c r="CV559" s="538">
        <f ca="1">Origination!$AS$20*BF19</f>
        <v>0</v>
      </c>
      <c r="CW559" s="538">
        <f ca="1">Origination!$AS$20*BG19</f>
        <v>0</v>
      </c>
      <c r="CX559" s="538">
        <f ca="1">Origination!$AS$20*BH19</f>
        <v>0</v>
      </c>
      <c r="CY559" s="538">
        <f ca="1">Origination!$AS$20*BI19</f>
        <v>0</v>
      </c>
      <c r="CZ559" s="538">
        <f ca="1">Origination!$AS$20*BJ19</f>
        <v>0</v>
      </c>
      <c r="DA559" s="538">
        <f ca="1">Origination!$AS$20*BK19</f>
        <v>0</v>
      </c>
      <c r="DB559" s="538">
        <f ca="1">Origination!$AS$20*BL19</f>
        <v>0</v>
      </c>
      <c r="DC559" s="538">
        <f ca="1">Origination!$AS$20*BM19</f>
        <v>0</v>
      </c>
      <c r="DD559" s="538">
        <f ca="1">Origination!$AS$20*BN19</f>
        <v>0</v>
      </c>
      <c r="DE559" s="538">
        <f ca="1">Origination!$AS$20*BO19</f>
        <v>0</v>
      </c>
      <c r="DF559" s="538">
        <f ca="1">Origination!$AS$20*BP19</f>
        <v>0</v>
      </c>
      <c r="DG559" s="538">
        <f ca="1">Origination!$AS$20*BQ19</f>
        <v>0</v>
      </c>
      <c r="DH559" s="538">
        <f ca="1">Origination!$AS$20*BR19</f>
        <v>0</v>
      </c>
      <c r="DI559" s="538">
        <f ca="1">Origination!$AS$20*BS19</f>
        <v>0</v>
      </c>
      <c r="DJ559" s="538">
        <f ca="1">Origination!$AS$20*BT19</f>
        <v>0</v>
      </c>
      <c r="DK559" s="538">
        <f ca="1">Origination!$AS$20*BU19</f>
        <v>0</v>
      </c>
      <c r="DL559" s="538">
        <f ca="1">Origination!$AS$20*BV19</f>
        <v>0</v>
      </c>
      <c r="DM559" s="538">
        <f ca="1">Origination!$AS$20*BW19</f>
        <v>0</v>
      </c>
      <c r="DN559" s="538">
        <f ca="1">Origination!$AS$20*BX19</f>
        <v>0</v>
      </c>
      <c r="DO559" s="538">
        <f ca="1">Origination!$AS$20*BY19</f>
        <v>0</v>
      </c>
      <c r="DP559" s="538">
        <f ca="1">Origination!$AS$20*BZ19</f>
        <v>0</v>
      </c>
      <c r="DQ559" s="538">
        <f ca="1">Origination!$AS$20*CA19</f>
        <v>0</v>
      </c>
      <c r="DR559" s="538">
        <f ca="1">Origination!$AS$20*CB19</f>
        <v>0</v>
      </c>
      <c r="DS559" s="538">
        <f ca="1">Origination!$AS$20*CC19</f>
        <v>0</v>
      </c>
    </row>
    <row r="560" spans="1:123" hidden="1" outlineLevel="1" x14ac:dyDescent="0.25">
      <c r="A560" s="579" t="s">
        <v>280</v>
      </c>
      <c r="B560" s="580" t="s">
        <v>247</v>
      </c>
      <c r="C560" s="550">
        <v>44</v>
      </c>
      <c r="D560" s="551"/>
      <c r="E560" s="551"/>
      <c r="F560" s="551"/>
      <c r="G560" s="551"/>
      <c r="H560" s="551"/>
      <c r="I560" s="551"/>
      <c r="J560" s="551"/>
      <c r="K560" s="551"/>
      <c r="L560" s="551"/>
      <c r="M560" s="551"/>
      <c r="N560" s="551"/>
      <c r="O560" s="551"/>
      <c r="P560" s="551"/>
      <c r="Q560" s="551"/>
      <c r="R560" s="551"/>
      <c r="S560" s="551"/>
      <c r="T560" s="551"/>
      <c r="U560" s="551"/>
      <c r="V560" s="551"/>
      <c r="W560" s="551"/>
      <c r="X560" s="551"/>
      <c r="Y560" s="551"/>
      <c r="Z560" s="551"/>
      <c r="AA560" s="551"/>
      <c r="AB560" s="551"/>
      <c r="AC560" s="551"/>
      <c r="AD560" s="551"/>
      <c r="AE560" s="551"/>
      <c r="AF560" s="551"/>
      <c r="AG560" s="551"/>
      <c r="AH560" s="551"/>
      <c r="AI560" s="551"/>
      <c r="AJ560" s="551"/>
      <c r="AK560" s="551"/>
      <c r="AL560" s="551"/>
      <c r="AM560" s="551"/>
      <c r="AN560" s="551"/>
      <c r="AO560" s="551"/>
      <c r="AP560" s="551"/>
      <c r="AQ560" s="551"/>
      <c r="AR560" s="551"/>
      <c r="AS560" s="551"/>
      <c r="AT560" s="551"/>
      <c r="AU560" s="538">
        <f ca="1">Origination!$AT$20*D19</f>
        <v>3579.9655424169528</v>
      </c>
      <c r="AV560" s="538">
        <f ca="1">Origination!$AT$20*E19</f>
        <v>3650.073200955952</v>
      </c>
      <c r="AW560" s="538">
        <f ca="1">Origination!$AT$20*F19</f>
        <v>3721.5538011413387</v>
      </c>
      <c r="AX560" s="538">
        <f ca="1">Origination!$AT$20*G19</f>
        <v>3794.434229747023</v>
      </c>
      <c r="AY560" s="538">
        <f ca="1">Origination!$AT$20*H19</f>
        <v>3868.7419000795694</v>
      </c>
      <c r="AZ560" s="538">
        <f ca="1">Origination!$AT$20*I19</f>
        <v>3944.5047622894604</v>
      </c>
      <c r="BA560" s="538">
        <f ca="1">Origination!$AT$20*J19</f>
        <v>4021.7513138842955</v>
      </c>
      <c r="BB560" s="538">
        <f ca="1">Origination!$AT$20*K19</f>
        <v>4100.5106104478637</v>
      </c>
      <c r="BC560" s="538">
        <f ca="1">Origination!$AT$20*L19</f>
        <v>4180.8122765691342</v>
      </c>
      <c r="BD560" s="538">
        <f ca="1">Origination!$AT$20*M19</f>
        <v>4262.6865169852799</v>
      </c>
      <c r="BE560" s="538">
        <f ca="1">Origination!$AT$20*N19</f>
        <v>4346.1641279429077</v>
      </c>
      <c r="BF560" s="538">
        <f ca="1">Origination!$AT$20*O19</f>
        <v>4431.2765087817897</v>
      </c>
      <c r="BG560" s="538">
        <f ca="1">Origination!$AT$20*P19</f>
        <v>4518.0556737454335</v>
      </c>
      <c r="BH560" s="538">
        <f ca="1">Origination!$AT$20*Q19</f>
        <v>4606.5342640229483</v>
      </c>
      <c r="BI560" s="538">
        <f ca="1">Origination!$AT$20*R19</f>
        <v>4696.7455600267303</v>
      </c>
      <c r="BJ560" s="538">
        <f ca="1">Origination!$AT$20*S19</f>
        <v>4788.7234939105874</v>
      </c>
      <c r="BK560" s="538">
        <f ca="1">Origination!$AT$20*T19</f>
        <v>4882.5026623330032</v>
      </c>
      <c r="BL560" s="538">
        <f ca="1">Origination!$AT$20*U19</f>
        <v>4978.1183394703576</v>
      </c>
      <c r="BM560" s="538">
        <f ca="1">Origination!$AT$20*V19</f>
        <v>5075.6064902849848</v>
      </c>
      <c r="BN560" s="538">
        <f ca="1">Origination!$AT$20*W19</f>
        <v>5175.0037840530667</v>
      </c>
      <c r="BO560" s="538">
        <f ca="1">Origination!$AT$20*X19</f>
        <v>5276.347608157439</v>
      </c>
      <c r="BP560" s="538">
        <f ca="1">Origination!$AT$20*Y19</f>
        <v>5379.6760821505231</v>
      </c>
      <c r="BQ560" s="538">
        <f ca="1">Origination!$AT$20*Z19</f>
        <v>5485.0280720926366</v>
      </c>
      <c r="BR560" s="538">
        <f ca="1">Origination!$AT$20*AA19</f>
        <v>5592.4432051711183</v>
      </c>
      <c r="BS560" s="538">
        <f ca="1">Origination!$AT$20*AB19</f>
        <v>5701.9618846057192</v>
      </c>
      <c r="BT560" s="538">
        <f ca="1">Origination!$AT$20*AC19</f>
        <v>5813.6253048459139</v>
      </c>
      <c r="BU560" s="538">
        <f ca="1">Origination!$AT$20*AD19</f>
        <v>5927.4754670658131</v>
      </c>
      <c r="BV560" s="538">
        <f ca="1">Origination!$AT$20*AE19</f>
        <v>6043.5551949625187</v>
      </c>
      <c r="BW560" s="538">
        <f ca="1">Origination!$AT$20*AF19</f>
        <v>6161.9081508638683</v>
      </c>
      <c r="BX560" s="538">
        <f ca="1">Origination!$AT$20*AG19</f>
        <v>6282.5788521516188</v>
      </c>
      <c r="BY560" s="538">
        <f ca="1">Origination!$AT$20*AH19</f>
        <v>6405.6126880062548</v>
      </c>
      <c r="BZ560" s="538">
        <f ca="1">Origination!$AT$20*AI19</f>
        <v>6531.0559364797109</v>
      </c>
      <c r="CA560" s="538">
        <f ca="1">Origination!$AT$20*AJ19</f>
        <v>6658.9557819024376</v>
      </c>
      <c r="CB560" s="538">
        <f ca="1">Origination!$AT$20*AK19</f>
        <v>6789.3603326313605</v>
      </c>
      <c r="CC560" s="538">
        <f ca="1">Origination!$AT$20*AL19</f>
        <v>6922.318639145391</v>
      </c>
      <c r="CD560" s="538">
        <f ca="1">Origination!$AT$20*AM19</f>
        <v>7057.8807124953228</v>
      </c>
      <c r="CE560" s="538">
        <f ca="1">Origination!$AT$20*AN19</f>
        <v>7196.0975431150218</v>
      </c>
      <c r="CF560" s="538">
        <f ca="1">Origination!$AT$20*AO19</f>
        <v>7337.0211200010253</v>
      </c>
      <c r="CG560" s="538">
        <f ca="1">Origination!$AT$20*AP19</f>
        <v>7480.7044502677118</v>
      </c>
      <c r="CH560" s="538">
        <f ca="1">Origination!$AT$20*AQ19</f>
        <v>7627.2015790854548</v>
      </c>
      <c r="CI560" s="538">
        <f ca="1">Origination!$AT$20*AR19</f>
        <v>7776.5676100092114</v>
      </c>
      <c r="CJ560" s="538">
        <f ca="1">Origination!$AT$20*AS19</f>
        <v>7928.858725705225</v>
      </c>
      <c r="CK560" s="538">
        <f ca="1">Origination!$AT$20*AT19</f>
        <v>0</v>
      </c>
      <c r="CL560" s="538">
        <f ca="1">Origination!$AT$20*AU19</f>
        <v>0</v>
      </c>
      <c r="CM560" s="538">
        <f ca="1">Origination!$AT$20*AV19</f>
        <v>0</v>
      </c>
      <c r="CN560" s="538">
        <f ca="1">Origination!$AT$20*AW19</f>
        <v>0</v>
      </c>
      <c r="CO560" s="538">
        <f ca="1">Origination!$AT$20*AX19</f>
        <v>0</v>
      </c>
      <c r="CP560" s="538">
        <f ca="1">Origination!$AT$20*AY19</f>
        <v>0</v>
      </c>
      <c r="CQ560" s="538">
        <f ca="1">Origination!$AT$20*AZ19</f>
        <v>0</v>
      </c>
      <c r="CR560" s="538">
        <f ca="1">Origination!$AT$20*BA19</f>
        <v>0</v>
      </c>
      <c r="CS560" s="538">
        <f ca="1">Origination!$AT$20*BB19</f>
        <v>0</v>
      </c>
      <c r="CT560" s="538">
        <f ca="1">Origination!$AT$20*BC19</f>
        <v>0</v>
      </c>
      <c r="CU560" s="538">
        <f ca="1">Origination!$AT$20*BD19</f>
        <v>0</v>
      </c>
      <c r="CV560" s="538">
        <f ca="1">Origination!$AT$20*BE19</f>
        <v>0</v>
      </c>
      <c r="CW560" s="538">
        <f ca="1">Origination!$AT$20*BF19</f>
        <v>0</v>
      </c>
      <c r="CX560" s="538">
        <f ca="1">Origination!$AT$20*BG19</f>
        <v>0</v>
      </c>
      <c r="CY560" s="538">
        <f ca="1">Origination!$AT$20*BH19</f>
        <v>0</v>
      </c>
      <c r="CZ560" s="538">
        <f ca="1">Origination!$AT$20*BI19</f>
        <v>0</v>
      </c>
      <c r="DA560" s="538">
        <f ca="1">Origination!$AT$20*BJ19</f>
        <v>0</v>
      </c>
      <c r="DB560" s="538">
        <f ca="1">Origination!$AT$20*BK19</f>
        <v>0</v>
      </c>
      <c r="DC560" s="538">
        <f ca="1">Origination!$AT$20*BL19</f>
        <v>0</v>
      </c>
      <c r="DD560" s="538">
        <f ca="1">Origination!$AT$20*BM19</f>
        <v>0</v>
      </c>
      <c r="DE560" s="538">
        <f ca="1">Origination!$AT$20*BN19</f>
        <v>0</v>
      </c>
      <c r="DF560" s="538">
        <f ca="1">Origination!$AT$20*BO19</f>
        <v>0</v>
      </c>
      <c r="DG560" s="538">
        <f ca="1">Origination!$AT$20*BP19</f>
        <v>0</v>
      </c>
      <c r="DH560" s="538">
        <f ca="1">Origination!$AT$20*BQ19</f>
        <v>0</v>
      </c>
      <c r="DI560" s="538">
        <f ca="1">Origination!$AT$20*BR19</f>
        <v>0</v>
      </c>
      <c r="DJ560" s="538">
        <f ca="1">Origination!$AT$20*BS19</f>
        <v>0</v>
      </c>
      <c r="DK560" s="538">
        <f ca="1">Origination!$AT$20*BT19</f>
        <v>0</v>
      </c>
      <c r="DL560" s="538">
        <f ca="1">Origination!$AT$20*BU19</f>
        <v>0</v>
      </c>
      <c r="DM560" s="538">
        <f ca="1">Origination!$AT$20*BV19</f>
        <v>0</v>
      </c>
      <c r="DN560" s="538">
        <f ca="1">Origination!$AT$20*BW19</f>
        <v>0</v>
      </c>
      <c r="DO560" s="538">
        <f ca="1">Origination!$AT$20*BX19</f>
        <v>0</v>
      </c>
      <c r="DP560" s="538">
        <f ca="1">Origination!$AT$20*BY19</f>
        <v>0</v>
      </c>
      <c r="DQ560" s="538">
        <f ca="1">Origination!$AT$20*BZ19</f>
        <v>0</v>
      </c>
      <c r="DR560" s="538">
        <f ca="1">Origination!$AT$20*CA19</f>
        <v>0</v>
      </c>
      <c r="DS560" s="538">
        <f ca="1">Origination!$AT$20*CB19</f>
        <v>0</v>
      </c>
    </row>
    <row r="561" spans="1:123" hidden="1" outlineLevel="1" x14ac:dyDescent="0.25">
      <c r="A561" s="579" t="s">
        <v>280</v>
      </c>
      <c r="B561" s="580" t="s">
        <v>247</v>
      </c>
      <c r="C561" s="550">
        <v>45</v>
      </c>
      <c r="D561" s="551"/>
      <c r="E561" s="551"/>
      <c r="F561" s="551"/>
      <c r="G561" s="551"/>
      <c r="H561" s="551"/>
      <c r="I561" s="551"/>
      <c r="J561" s="551"/>
      <c r="K561" s="551"/>
      <c r="L561" s="551"/>
      <c r="M561" s="551"/>
      <c r="N561" s="551"/>
      <c r="O561" s="551"/>
      <c r="P561" s="551"/>
      <c r="Q561" s="551"/>
      <c r="R561" s="551"/>
      <c r="S561" s="551"/>
      <c r="T561" s="551"/>
      <c r="U561" s="551"/>
      <c r="V561" s="551"/>
      <c r="W561" s="551"/>
      <c r="X561" s="551"/>
      <c r="Y561" s="551"/>
      <c r="Z561" s="551"/>
      <c r="AA561" s="551"/>
      <c r="AB561" s="551"/>
      <c r="AC561" s="551"/>
      <c r="AD561" s="551"/>
      <c r="AE561" s="551"/>
      <c r="AF561" s="551"/>
      <c r="AG561" s="551"/>
      <c r="AH561" s="551"/>
      <c r="AI561" s="551"/>
      <c r="AJ561" s="551"/>
      <c r="AK561" s="551"/>
      <c r="AL561" s="551"/>
      <c r="AM561" s="551"/>
      <c r="AN561" s="551"/>
      <c r="AO561" s="551"/>
      <c r="AP561" s="551"/>
      <c r="AQ561" s="551"/>
      <c r="AR561" s="551"/>
      <c r="AS561" s="551"/>
      <c r="AT561" s="551"/>
      <c r="AU561" s="551"/>
      <c r="AV561" s="538">
        <f ca="1">Origination!$AU$20*D19</f>
        <v>3735.616218174212</v>
      </c>
      <c r="AW561" s="538">
        <f ca="1">Origination!$AU$20*E19</f>
        <v>3808.7720357801236</v>
      </c>
      <c r="AX561" s="538">
        <f ca="1">Origination!$AU$20*F19</f>
        <v>3883.3604881474839</v>
      </c>
      <c r="AY561" s="538">
        <f ca="1">Origination!$AU$20*G19</f>
        <v>3959.409631040372</v>
      </c>
      <c r="AZ561" s="538">
        <f ca="1">Origination!$AU$20*H19</f>
        <v>4036.948069648246</v>
      </c>
      <c r="BA561" s="538">
        <f ca="1">Origination!$AU$20*I19</f>
        <v>4116.0049693455239</v>
      </c>
      <c r="BB561" s="538">
        <f ca="1">Origination!$AU$20*J19</f>
        <v>4196.610066661874</v>
      </c>
      <c r="BC561" s="538">
        <f ca="1">Origination!$AU$20*K19</f>
        <v>4278.7936804673363</v>
      </c>
      <c r="BD561" s="538">
        <f ca="1">Origination!$AU$20*L19</f>
        <v>4362.5867233764875</v>
      </c>
      <c r="BE561" s="538">
        <f ca="1">Origination!$AU$20*M19</f>
        <v>4448.0207133759441</v>
      </c>
      <c r="BF561" s="538">
        <f ca="1">Origination!$AU$20*N19</f>
        <v>4535.1277856795559</v>
      </c>
      <c r="BG561" s="538">
        <f ca="1">Origination!$AU$20*O19</f>
        <v>4623.9407048157809</v>
      </c>
      <c r="BH561" s="538">
        <f ca="1">Origination!$AU$20*P19</f>
        <v>4714.4928769517574</v>
      </c>
      <c r="BI561" s="538">
        <f ca="1">Origination!$AU$20*Q19</f>
        <v>4806.8183624587282</v>
      </c>
      <c r="BJ561" s="538">
        <f ca="1">Origination!$AU$20*R19</f>
        <v>4900.9518887235454</v>
      </c>
      <c r="BK561" s="538">
        <f ca="1">Origination!$AU$20*S19</f>
        <v>4996.9288632110474</v>
      </c>
      <c r="BL561" s="538">
        <f ca="1">Origination!$AU$20*T19</f>
        <v>5094.7853867822641</v>
      </c>
      <c r="BM561" s="538">
        <f ca="1">Origination!$AU$20*U19</f>
        <v>5194.5582672734163</v>
      </c>
      <c r="BN561" s="538">
        <f ca="1">Origination!$AU$20*V19</f>
        <v>5296.2850333408542</v>
      </c>
      <c r="BO561" s="538">
        <f ca="1">Origination!$AU$20*W19</f>
        <v>5400.003948577114</v>
      </c>
      <c r="BP561" s="538">
        <f ca="1">Origination!$AU$20*X19</f>
        <v>5505.754025903414</v>
      </c>
      <c r="BQ561" s="538">
        <f ca="1">Origination!$AU$20*Y19</f>
        <v>5613.5750422440233</v>
      </c>
      <c r="BR561" s="538">
        <f ca="1">Origination!$AU$20*Z19</f>
        <v>5723.5075534879688</v>
      </c>
      <c r="BS561" s="538">
        <f ca="1">Origination!$AU$20*AA19</f>
        <v>5835.5929097437747</v>
      </c>
      <c r="BT561" s="538">
        <f ca="1">Origination!$AU$20*AB19</f>
        <v>5949.8732708929238</v>
      </c>
      <c r="BU561" s="538">
        <f ca="1">Origination!$AU$20*AC19</f>
        <v>6066.3916224479108</v>
      </c>
      <c r="BV561" s="538">
        <f ca="1">Origination!$AU$20*AD19</f>
        <v>6185.1917917208484</v>
      </c>
      <c r="BW561" s="538">
        <f ca="1">Origination!$AU$20*AE19</f>
        <v>6306.3184643087152</v>
      </c>
      <c r="BX561" s="538">
        <f ca="1">Origination!$AU$20*AF19</f>
        <v>6429.8172009014279</v>
      </c>
      <c r="BY561" s="538">
        <f ca="1">Origination!$AU$20*AG19</f>
        <v>6555.7344544190801</v>
      </c>
      <c r="BZ561" s="538">
        <f ca="1">Origination!$AU$20*AH19</f>
        <v>6684.1175874847877</v>
      </c>
      <c r="CA561" s="538">
        <f ca="1">Origination!$AU$20*AI19</f>
        <v>6815.0148902396977</v>
      </c>
      <c r="CB561" s="538">
        <f ca="1">Origination!$AU$20*AJ19</f>
        <v>6948.4755985068914</v>
      </c>
      <c r="CC561" s="538">
        <f ca="1">Origination!$AU$20*AK19</f>
        <v>7084.5499123109857</v>
      </c>
      <c r="CD561" s="538">
        <f ca="1">Origination!$AU$20*AL19</f>
        <v>7223.2890147604085</v>
      </c>
      <c r="CE561" s="538">
        <f ca="1">Origination!$AU$20*AM19</f>
        <v>7364.7450912994664</v>
      </c>
      <c r="CF561" s="538">
        <f ca="1">Origination!$AU$20*AN19</f>
        <v>7508.9713493374147</v>
      </c>
      <c r="CG561" s="538">
        <f ca="1">Origination!$AU$20*AO19</f>
        <v>7656.0220382619391</v>
      </c>
      <c r="CH561" s="538">
        <f ca="1">Origination!$AU$20*AP19</f>
        <v>7805.9524698445684</v>
      </c>
      <c r="CI561" s="538">
        <f ca="1">Origination!$AU$20*AQ19</f>
        <v>7958.8190390456921</v>
      </c>
      <c r="CJ561" s="538">
        <f ca="1">Origination!$AU$20*AR19</f>
        <v>8114.6792452270029</v>
      </c>
      <c r="CK561" s="538">
        <f ca="1">Origination!$AU$20*AS19</f>
        <v>8273.5917137793658</v>
      </c>
      <c r="CL561" s="538">
        <f ca="1">Origination!$AU$20*AT19</f>
        <v>0</v>
      </c>
      <c r="CM561" s="538">
        <f ca="1">Origination!$AU$20*AU19</f>
        <v>0</v>
      </c>
      <c r="CN561" s="538">
        <f ca="1">Origination!$AU$20*AV19</f>
        <v>0</v>
      </c>
      <c r="CO561" s="538">
        <f ca="1">Origination!$AU$20*AW19</f>
        <v>0</v>
      </c>
      <c r="CP561" s="538">
        <f ca="1">Origination!$AU$20*AX19</f>
        <v>0</v>
      </c>
      <c r="CQ561" s="538">
        <f ca="1">Origination!$AU$20*AY19</f>
        <v>0</v>
      </c>
      <c r="CR561" s="538">
        <f ca="1">Origination!$AU$20*AZ19</f>
        <v>0</v>
      </c>
      <c r="CS561" s="538">
        <f ca="1">Origination!$AU$20*BA19</f>
        <v>0</v>
      </c>
      <c r="CT561" s="538">
        <f ca="1">Origination!$AU$20*BB19</f>
        <v>0</v>
      </c>
      <c r="CU561" s="538">
        <f ca="1">Origination!$AU$20*BC19</f>
        <v>0</v>
      </c>
      <c r="CV561" s="538">
        <f ca="1">Origination!$AU$20*BD19</f>
        <v>0</v>
      </c>
      <c r="CW561" s="538">
        <f ca="1">Origination!$AU$20*BE19</f>
        <v>0</v>
      </c>
      <c r="CX561" s="538">
        <f ca="1">Origination!$AU$20*BF19</f>
        <v>0</v>
      </c>
      <c r="CY561" s="538">
        <f ca="1">Origination!$AU$20*BG19</f>
        <v>0</v>
      </c>
      <c r="CZ561" s="538">
        <f ca="1">Origination!$AU$20*BH19</f>
        <v>0</v>
      </c>
      <c r="DA561" s="538">
        <f ca="1">Origination!$AU$20*BI19</f>
        <v>0</v>
      </c>
      <c r="DB561" s="538">
        <f ca="1">Origination!$AU$20*BJ19</f>
        <v>0</v>
      </c>
      <c r="DC561" s="538">
        <f ca="1">Origination!$AU$20*BK19</f>
        <v>0</v>
      </c>
      <c r="DD561" s="538">
        <f ca="1">Origination!$AU$20*BL19</f>
        <v>0</v>
      </c>
      <c r="DE561" s="538">
        <f ca="1">Origination!$AU$20*BM19</f>
        <v>0</v>
      </c>
      <c r="DF561" s="538">
        <f ca="1">Origination!$AU$20*BN19</f>
        <v>0</v>
      </c>
      <c r="DG561" s="538">
        <f ca="1">Origination!$AU$20*BO19</f>
        <v>0</v>
      </c>
      <c r="DH561" s="538">
        <f ca="1">Origination!$AU$20*BP19</f>
        <v>0</v>
      </c>
      <c r="DI561" s="538">
        <f ca="1">Origination!$AU$20*BQ19</f>
        <v>0</v>
      </c>
      <c r="DJ561" s="538">
        <f ca="1">Origination!$AU$20*BR19</f>
        <v>0</v>
      </c>
      <c r="DK561" s="538">
        <f ca="1">Origination!$AU$20*BS19</f>
        <v>0</v>
      </c>
      <c r="DL561" s="538">
        <f ca="1">Origination!$AU$20*BT19</f>
        <v>0</v>
      </c>
      <c r="DM561" s="538">
        <f ca="1">Origination!$AU$20*BU19</f>
        <v>0</v>
      </c>
      <c r="DN561" s="538">
        <f ca="1">Origination!$AU$20*BV19</f>
        <v>0</v>
      </c>
      <c r="DO561" s="538">
        <f ca="1">Origination!$AU$20*BW19</f>
        <v>0</v>
      </c>
      <c r="DP561" s="538">
        <f ca="1">Origination!$AU$20*BX19</f>
        <v>0</v>
      </c>
      <c r="DQ561" s="538">
        <f ca="1">Origination!$AU$20*BY19</f>
        <v>0</v>
      </c>
      <c r="DR561" s="538">
        <f ca="1">Origination!$AU$20*BZ19</f>
        <v>0</v>
      </c>
      <c r="DS561" s="538">
        <f ca="1">Origination!$AU$20*CA19</f>
        <v>0</v>
      </c>
    </row>
    <row r="562" spans="1:123" hidden="1" outlineLevel="1" x14ac:dyDescent="0.25">
      <c r="A562" s="579" t="s">
        <v>280</v>
      </c>
      <c r="B562" s="580" t="s">
        <v>247</v>
      </c>
      <c r="C562" s="550">
        <v>46</v>
      </c>
      <c r="D562" s="551"/>
      <c r="E562" s="551"/>
      <c r="F562" s="551"/>
      <c r="G562" s="551"/>
      <c r="H562" s="551"/>
      <c r="I562" s="551"/>
      <c r="J562" s="551"/>
      <c r="K562" s="551"/>
      <c r="L562" s="551"/>
      <c r="M562" s="551"/>
      <c r="N562" s="551"/>
      <c r="O562" s="551"/>
      <c r="P562" s="551"/>
      <c r="Q562" s="551"/>
      <c r="R562" s="551"/>
      <c r="S562" s="551"/>
      <c r="T562" s="551"/>
      <c r="U562" s="551"/>
      <c r="V562" s="551"/>
      <c r="W562" s="551"/>
      <c r="X562" s="551"/>
      <c r="Y562" s="551"/>
      <c r="Z562" s="551"/>
      <c r="AA562" s="551"/>
      <c r="AB562" s="551"/>
      <c r="AC562" s="551"/>
      <c r="AD562" s="551"/>
      <c r="AE562" s="551"/>
      <c r="AF562" s="551"/>
      <c r="AG562" s="551"/>
      <c r="AH562" s="551"/>
      <c r="AI562" s="551"/>
      <c r="AJ562" s="551"/>
      <c r="AK562" s="551"/>
      <c r="AL562" s="551"/>
      <c r="AM562" s="551"/>
      <c r="AN562" s="551"/>
      <c r="AO562" s="551"/>
      <c r="AP562" s="551"/>
      <c r="AQ562" s="551"/>
      <c r="AR562" s="551"/>
      <c r="AS562" s="551"/>
      <c r="AT562" s="551"/>
      <c r="AU562" s="551"/>
      <c r="AV562" s="551"/>
      <c r="AW562" s="538">
        <f ca="1">Origination!$AV$20*D19</f>
        <v>3579.9655424169528</v>
      </c>
      <c r="AX562" s="538">
        <f ca="1">Origination!$AV$20*E19</f>
        <v>3650.073200955952</v>
      </c>
      <c r="AY562" s="538">
        <f ca="1">Origination!$AV$20*F19</f>
        <v>3721.5538011413387</v>
      </c>
      <c r="AZ562" s="538">
        <f ca="1">Origination!$AV$20*G19</f>
        <v>3794.434229747023</v>
      </c>
      <c r="BA562" s="538">
        <f ca="1">Origination!$AV$20*H19</f>
        <v>3868.7419000795694</v>
      </c>
      <c r="BB562" s="538">
        <f ca="1">Origination!$AV$20*I19</f>
        <v>3944.5047622894604</v>
      </c>
      <c r="BC562" s="538">
        <f ca="1">Origination!$AV$20*J19</f>
        <v>4021.7513138842955</v>
      </c>
      <c r="BD562" s="538">
        <f ca="1">Origination!$AV$20*K19</f>
        <v>4100.5106104478637</v>
      </c>
      <c r="BE562" s="538">
        <f ca="1">Origination!$AV$20*L19</f>
        <v>4180.8122765691342</v>
      </c>
      <c r="BF562" s="538">
        <f ca="1">Origination!$AV$20*M19</f>
        <v>4262.6865169852799</v>
      </c>
      <c r="BG562" s="538">
        <f ca="1">Origination!$AV$20*N19</f>
        <v>4346.1641279429077</v>
      </c>
      <c r="BH562" s="538">
        <f ca="1">Origination!$AV$20*O19</f>
        <v>4431.2765087817897</v>
      </c>
      <c r="BI562" s="538">
        <f ca="1">Origination!$AV$20*P19</f>
        <v>4518.0556737454335</v>
      </c>
      <c r="BJ562" s="538">
        <f ca="1">Origination!$AV$20*Q19</f>
        <v>4606.5342640229483</v>
      </c>
      <c r="BK562" s="538">
        <f ca="1">Origination!$AV$20*R19</f>
        <v>4696.7455600267303</v>
      </c>
      <c r="BL562" s="538">
        <f ca="1">Origination!$AV$20*S19</f>
        <v>4788.7234939105874</v>
      </c>
      <c r="BM562" s="538">
        <f ca="1">Origination!$AV$20*T19</f>
        <v>4882.5026623330032</v>
      </c>
      <c r="BN562" s="538">
        <f ca="1">Origination!$AV$20*U19</f>
        <v>4978.1183394703576</v>
      </c>
      <c r="BO562" s="538">
        <f ca="1">Origination!$AV$20*V19</f>
        <v>5075.6064902849848</v>
      </c>
      <c r="BP562" s="538">
        <f ca="1">Origination!$AV$20*W19</f>
        <v>5175.0037840530667</v>
      </c>
      <c r="BQ562" s="538">
        <f ca="1">Origination!$AV$20*X19</f>
        <v>5276.347608157439</v>
      </c>
      <c r="BR562" s="538">
        <f ca="1">Origination!$AV$20*Y19</f>
        <v>5379.6760821505231</v>
      </c>
      <c r="BS562" s="538">
        <f ca="1">Origination!$AV$20*Z19</f>
        <v>5485.0280720926366</v>
      </c>
      <c r="BT562" s="538">
        <f ca="1">Origination!$AV$20*AA19</f>
        <v>5592.4432051711183</v>
      </c>
      <c r="BU562" s="538">
        <f ca="1">Origination!$AV$20*AB19</f>
        <v>5701.9618846057192</v>
      </c>
      <c r="BV562" s="538">
        <f ca="1">Origination!$AV$20*AC19</f>
        <v>5813.6253048459139</v>
      </c>
      <c r="BW562" s="538">
        <f ca="1">Origination!$AV$20*AD19</f>
        <v>5927.4754670658131</v>
      </c>
      <c r="BX562" s="538">
        <f ca="1">Origination!$AV$20*AE19</f>
        <v>6043.5551949625187</v>
      </c>
      <c r="BY562" s="538">
        <f ca="1">Origination!$AV$20*AF19</f>
        <v>6161.9081508638683</v>
      </c>
      <c r="BZ562" s="538">
        <f ca="1">Origination!$AV$20*AG19</f>
        <v>6282.5788521516188</v>
      </c>
      <c r="CA562" s="538">
        <f ca="1">Origination!$AV$20*AH19</f>
        <v>6405.6126880062548</v>
      </c>
      <c r="CB562" s="538">
        <f ca="1">Origination!$AV$20*AI19</f>
        <v>6531.0559364797109</v>
      </c>
      <c r="CC562" s="538">
        <f ca="1">Origination!$AV$20*AJ19</f>
        <v>6658.9557819024376</v>
      </c>
      <c r="CD562" s="538">
        <f ca="1">Origination!$AV$20*AK19</f>
        <v>6789.3603326313605</v>
      </c>
      <c r="CE562" s="538">
        <f ca="1">Origination!$AV$20*AL19</f>
        <v>6922.318639145391</v>
      </c>
      <c r="CF562" s="538">
        <f ca="1">Origination!$AV$20*AM19</f>
        <v>7057.8807124953228</v>
      </c>
      <c r="CG562" s="538">
        <f ca="1">Origination!$AV$20*AN19</f>
        <v>7196.0975431150218</v>
      </c>
      <c r="CH562" s="538">
        <f ca="1">Origination!$AV$20*AO19</f>
        <v>7337.0211200010253</v>
      </c>
      <c r="CI562" s="538">
        <f ca="1">Origination!$AV$20*AP19</f>
        <v>7480.7044502677118</v>
      </c>
      <c r="CJ562" s="538">
        <f ca="1">Origination!$AV$20*AQ19</f>
        <v>7627.2015790854548</v>
      </c>
      <c r="CK562" s="538">
        <f ca="1">Origination!$AV$20*AR19</f>
        <v>7776.5676100092114</v>
      </c>
      <c r="CL562" s="538">
        <f ca="1">Origination!$AV$20*AS19</f>
        <v>7928.858725705225</v>
      </c>
      <c r="CM562" s="538">
        <f ca="1">Origination!$AV$20*AT19</f>
        <v>0</v>
      </c>
      <c r="CN562" s="538">
        <f ca="1">Origination!$AV$20*AU19</f>
        <v>0</v>
      </c>
      <c r="CO562" s="538">
        <f ca="1">Origination!$AV$20*AV19</f>
        <v>0</v>
      </c>
      <c r="CP562" s="538">
        <f ca="1">Origination!$AV$20*AW19</f>
        <v>0</v>
      </c>
      <c r="CQ562" s="538">
        <f ca="1">Origination!$AV$20*AX19</f>
        <v>0</v>
      </c>
      <c r="CR562" s="538">
        <f ca="1">Origination!$AV$20*AY19</f>
        <v>0</v>
      </c>
      <c r="CS562" s="538">
        <f ca="1">Origination!$AV$20*AZ19</f>
        <v>0</v>
      </c>
      <c r="CT562" s="538">
        <f ca="1">Origination!$AV$20*BA19</f>
        <v>0</v>
      </c>
      <c r="CU562" s="538">
        <f ca="1">Origination!$AV$20*BB19</f>
        <v>0</v>
      </c>
      <c r="CV562" s="538">
        <f ca="1">Origination!$AV$20*BC19</f>
        <v>0</v>
      </c>
      <c r="CW562" s="538">
        <f ca="1">Origination!$AV$20*BD19</f>
        <v>0</v>
      </c>
      <c r="CX562" s="538">
        <f ca="1">Origination!$AV$20*BE19</f>
        <v>0</v>
      </c>
      <c r="CY562" s="538">
        <f ca="1">Origination!$AV$20*BF19</f>
        <v>0</v>
      </c>
      <c r="CZ562" s="538">
        <f ca="1">Origination!$AV$20*BG19</f>
        <v>0</v>
      </c>
      <c r="DA562" s="538">
        <f ca="1">Origination!$AV$20*BH19</f>
        <v>0</v>
      </c>
      <c r="DB562" s="538">
        <f ca="1">Origination!$AV$20*BI19</f>
        <v>0</v>
      </c>
      <c r="DC562" s="538">
        <f ca="1">Origination!$AV$20*BJ19</f>
        <v>0</v>
      </c>
      <c r="DD562" s="538">
        <f ca="1">Origination!$AV$20*BK19</f>
        <v>0</v>
      </c>
      <c r="DE562" s="538">
        <f ca="1">Origination!$AV$20*BL19</f>
        <v>0</v>
      </c>
      <c r="DF562" s="538">
        <f ca="1">Origination!$AV$20*BM19</f>
        <v>0</v>
      </c>
      <c r="DG562" s="538">
        <f ca="1">Origination!$AV$20*BN19</f>
        <v>0</v>
      </c>
      <c r="DH562" s="538">
        <f ca="1">Origination!$AV$20*BO19</f>
        <v>0</v>
      </c>
      <c r="DI562" s="538">
        <f ca="1">Origination!$AV$20*BP19</f>
        <v>0</v>
      </c>
      <c r="DJ562" s="538">
        <f ca="1">Origination!$AV$20*BQ19</f>
        <v>0</v>
      </c>
      <c r="DK562" s="538">
        <f ca="1">Origination!$AV$20*BR19</f>
        <v>0</v>
      </c>
      <c r="DL562" s="538">
        <f ca="1">Origination!$AV$20*BS19</f>
        <v>0</v>
      </c>
      <c r="DM562" s="538">
        <f ca="1">Origination!$AV$20*BT19</f>
        <v>0</v>
      </c>
      <c r="DN562" s="538">
        <f ca="1">Origination!$AV$20*BU19</f>
        <v>0</v>
      </c>
      <c r="DO562" s="538">
        <f ca="1">Origination!$AV$20*BV19</f>
        <v>0</v>
      </c>
      <c r="DP562" s="538">
        <f ca="1">Origination!$AV$20*BW19</f>
        <v>0</v>
      </c>
      <c r="DQ562" s="538">
        <f ca="1">Origination!$AV$20*BX19</f>
        <v>0</v>
      </c>
      <c r="DR562" s="538">
        <f ca="1">Origination!$AV$20*BY19</f>
        <v>0</v>
      </c>
      <c r="DS562" s="538">
        <f ca="1">Origination!$AV$20*BZ19</f>
        <v>0</v>
      </c>
    </row>
    <row r="563" spans="1:123" hidden="1" outlineLevel="1" x14ac:dyDescent="0.25">
      <c r="A563" s="579" t="s">
        <v>280</v>
      </c>
      <c r="B563" s="580" t="s">
        <v>247</v>
      </c>
      <c r="C563" s="550">
        <v>47</v>
      </c>
      <c r="D563" s="551"/>
      <c r="E563" s="551"/>
      <c r="F563" s="551"/>
      <c r="G563" s="551"/>
      <c r="H563" s="551"/>
      <c r="I563" s="551"/>
      <c r="J563" s="551"/>
      <c r="K563" s="551"/>
      <c r="L563" s="551"/>
      <c r="M563" s="551"/>
      <c r="N563" s="551"/>
      <c r="O563" s="551"/>
      <c r="P563" s="551"/>
      <c r="Q563" s="551"/>
      <c r="R563" s="551"/>
      <c r="S563" s="551"/>
      <c r="T563" s="551"/>
      <c r="U563" s="551"/>
      <c r="V563" s="551"/>
      <c r="W563" s="551"/>
      <c r="X563" s="551"/>
      <c r="Y563" s="551"/>
      <c r="Z563" s="551"/>
      <c r="AA563" s="551"/>
      <c r="AB563" s="551"/>
      <c r="AC563" s="551"/>
      <c r="AD563" s="551"/>
      <c r="AE563" s="551"/>
      <c r="AF563" s="551"/>
      <c r="AG563" s="551"/>
      <c r="AH563" s="551"/>
      <c r="AI563" s="551"/>
      <c r="AJ563" s="551"/>
      <c r="AK563" s="551"/>
      <c r="AL563" s="551"/>
      <c r="AM563" s="551"/>
      <c r="AN563" s="551"/>
      <c r="AO563" s="551"/>
      <c r="AP563" s="551"/>
      <c r="AQ563" s="551"/>
      <c r="AR563" s="551"/>
      <c r="AS563" s="551"/>
      <c r="AT563" s="551"/>
      <c r="AU563" s="551"/>
      <c r="AV563" s="551"/>
      <c r="AW563" s="551"/>
      <c r="AX563" s="538">
        <f ca="1">Origination!$AW$20*D19</f>
        <v>3579.9655424169528</v>
      </c>
      <c r="AY563" s="538">
        <f ca="1">Origination!$AW$20*E19</f>
        <v>3650.073200955952</v>
      </c>
      <c r="AZ563" s="538">
        <f ca="1">Origination!$AW$20*F19</f>
        <v>3721.5538011413387</v>
      </c>
      <c r="BA563" s="538">
        <f ca="1">Origination!$AW$20*G19</f>
        <v>3794.434229747023</v>
      </c>
      <c r="BB563" s="538">
        <f ca="1">Origination!$AW$20*H19</f>
        <v>3868.7419000795694</v>
      </c>
      <c r="BC563" s="538">
        <f ca="1">Origination!$AW$20*I19</f>
        <v>3944.5047622894604</v>
      </c>
      <c r="BD563" s="538">
        <f ca="1">Origination!$AW$20*J19</f>
        <v>4021.7513138842955</v>
      </c>
      <c r="BE563" s="538">
        <f ca="1">Origination!$AW$20*K19</f>
        <v>4100.5106104478637</v>
      </c>
      <c r="BF563" s="538">
        <f ca="1">Origination!$AW$20*L19</f>
        <v>4180.8122765691342</v>
      </c>
      <c r="BG563" s="538">
        <f ca="1">Origination!$AW$20*M19</f>
        <v>4262.6865169852799</v>
      </c>
      <c r="BH563" s="538">
        <f ca="1">Origination!$AW$20*N19</f>
        <v>4346.1641279429077</v>
      </c>
      <c r="BI563" s="538">
        <f ca="1">Origination!$AW$20*O19</f>
        <v>4431.2765087817897</v>
      </c>
      <c r="BJ563" s="538">
        <f ca="1">Origination!$AW$20*P19</f>
        <v>4518.0556737454335</v>
      </c>
      <c r="BK563" s="538">
        <f ca="1">Origination!$AW$20*Q19</f>
        <v>4606.5342640229483</v>
      </c>
      <c r="BL563" s="538">
        <f ca="1">Origination!$AW$20*R19</f>
        <v>4696.7455600267303</v>
      </c>
      <c r="BM563" s="538">
        <f ca="1">Origination!$AW$20*S19</f>
        <v>4788.7234939105874</v>
      </c>
      <c r="BN563" s="538">
        <f ca="1">Origination!$AW$20*T19</f>
        <v>4882.5026623330032</v>
      </c>
      <c r="BO563" s="538">
        <f ca="1">Origination!$AW$20*U19</f>
        <v>4978.1183394703576</v>
      </c>
      <c r="BP563" s="538">
        <f ca="1">Origination!$AW$20*V19</f>
        <v>5075.6064902849848</v>
      </c>
      <c r="BQ563" s="538">
        <f ca="1">Origination!$AW$20*W19</f>
        <v>5175.0037840530667</v>
      </c>
      <c r="BR563" s="538">
        <f ca="1">Origination!$AW$20*X19</f>
        <v>5276.347608157439</v>
      </c>
      <c r="BS563" s="538">
        <f ca="1">Origination!$AW$20*Y19</f>
        <v>5379.6760821505231</v>
      </c>
      <c r="BT563" s="538">
        <f ca="1">Origination!$AW$20*Z19</f>
        <v>5485.0280720926366</v>
      </c>
      <c r="BU563" s="538">
        <f ca="1">Origination!$AW$20*AA19</f>
        <v>5592.4432051711183</v>
      </c>
      <c r="BV563" s="538">
        <f ca="1">Origination!$AW$20*AB19</f>
        <v>5701.9618846057192</v>
      </c>
      <c r="BW563" s="538">
        <f ca="1">Origination!$AW$20*AC19</f>
        <v>5813.6253048459139</v>
      </c>
      <c r="BX563" s="538">
        <f ca="1">Origination!$AW$20*AD19</f>
        <v>5927.4754670658131</v>
      </c>
      <c r="BY563" s="538">
        <f ca="1">Origination!$AW$20*AE19</f>
        <v>6043.5551949625187</v>
      </c>
      <c r="BZ563" s="538">
        <f ca="1">Origination!$AW$20*AF19</f>
        <v>6161.9081508638683</v>
      </c>
      <c r="CA563" s="538">
        <f ca="1">Origination!$AW$20*AG19</f>
        <v>6282.5788521516188</v>
      </c>
      <c r="CB563" s="538">
        <f ca="1">Origination!$AW$20*AH19</f>
        <v>6405.6126880062548</v>
      </c>
      <c r="CC563" s="538">
        <f ca="1">Origination!$AW$20*AI19</f>
        <v>6531.0559364797109</v>
      </c>
      <c r="CD563" s="538">
        <f ca="1">Origination!$AW$20*AJ19</f>
        <v>6658.9557819024376</v>
      </c>
      <c r="CE563" s="538">
        <f ca="1">Origination!$AW$20*AK19</f>
        <v>6789.3603326313605</v>
      </c>
      <c r="CF563" s="538">
        <f ca="1">Origination!$AW$20*AL19</f>
        <v>6922.318639145391</v>
      </c>
      <c r="CG563" s="538">
        <f ca="1">Origination!$AW$20*AM19</f>
        <v>7057.8807124953228</v>
      </c>
      <c r="CH563" s="538">
        <f ca="1">Origination!$AW$20*AN19</f>
        <v>7196.0975431150218</v>
      </c>
      <c r="CI563" s="538">
        <f ca="1">Origination!$AW$20*AO19</f>
        <v>7337.0211200010253</v>
      </c>
      <c r="CJ563" s="538">
        <f ca="1">Origination!$AW$20*AP19</f>
        <v>7480.7044502677118</v>
      </c>
      <c r="CK563" s="538">
        <f ca="1">Origination!$AW$20*AQ19</f>
        <v>7627.2015790854548</v>
      </c>
      <c r="CL563" s="538">
        <f ca="1">Origination!$AW$20*AR19</f>
        <v>7776.5676100092114</v>
      </c>
      <c r="CM563" s="538">
        <f ca="1">Origination!$AW$20*AS19</f>
        <v>7928.858725705225</v>
      </c>
      <c r="CN563" s="538">
        <f ca="1">Origination!$AW$20*AT19</f>
        <v>0</v>
      </c>
      <c r="CO563" s="538">
        <f ca="1">Origination!$AW$20*AU19</f>
        <v>0</v>
      </c>
      <c r="CP563" s="538">
        <f ca="1">Origination!$AW$20*AV19</f>
        <v>0</v>
      </c>
      <c r="CQ563" s="538">
        <f ca="1">Origination!$AW$20*AW19</f>
        <v>0</v>
      </c>
      <c r="CR563" s="538">
        <f ca="1">Origination!$AW$20*AX19</f>
        <v>0</v>
      </c>
      <c r="CS563" s="538">
        <f ca="1">Origination!$AW$20*AY19</f>
        <v>0</v>
      </c>
      <c r="CT563" s="538">
        <f ca="1">Origination!$AW$20*AZ19</f>
        <v>0</v>
      </c>
      <c r="CU563" s="538">
        <f ca="1">Origination!$AW$20*BA19</f>
        <v>0</v>
      </c>
      <c r="CV563" s="538">
        <f ca="1">Origination!$AW$20*BB19</f>
        <v>0</v>
      </c>
      <c r="CW563" s="538">
        <f ca="1">Origination!$AW$20*BC19</f>
        <v>0</v>
      </c>
      <c r="CX563" s="538">
        <f ca="1">Origination!$AW$20*BD19</f>
        <v>0</v>
      </c>
      <c r="CY563" s="538">
        <f ca="1">Origination!$AW$20*BE19</f>
        <v>0</v>
      </c>
      <c r="CZ563" s="538">
        <f ca="1">Origination!$AW$20*BF19</f>
        <v>0</v>
      </c>
      <c r="DA563" s="538">
        <f ca="1">Origination!$AW$20*BG19</f>
        <v>0</v>
      </c>
      <c r="DB563" s="538">
        <f ca="1">Origination!$AW$20*BH19</f>
        <v>0</v>
      </c>
      <c r="DC563" s="538">
        <f ca="1">Origination!$AW$20*BI19</f>
        <v>0</v>
      </c>
      <c r="DD563" s="538">
        <f ca="1">Origination!$AW$20*BJ19</f>
        <v>0</v>
      </c>
      <c r="DE563" s="538">
        <f ca="1">Origination!$AW$20*BK19</f>
        <v>0</v>
      </c>
      <c r="DF563" s="538">
        <f ca="1">Origination!$AW$20*BL19</f>
        <v>0</v>
      </c>
      <c r="DG563" s="538">
        <f ca="1">Origination!$AW$20*BM19</f>
        <v>0</v>
      </c>
      <c r="DH563" s="538">
        <f ca="1">Origination!$AW$20*BN19</f>
        <v>0</v>
      </c>
      <c r="DI563" s="538">
        <f ca="1">Origination!$AW$20*BO19</f>
        <v>0</v>
      </c>
      <c r="DJ563" s="538">
        <f ca="1">Origination!$AW$20*BP19</f>
        <v>0</v>
      </c>
      <c r="DK563" s="538">
        <f ca="1">Origination!$AW$20*BQ19</f>
        <v>0</v>
      </c>
      <c r="DL563" s="538">
        <f ca="1">Origination!$AW$20*BR19</f>
        <v>0</v>
      </c>
      <c r="DM563" s="538">
        <f ca="1">Origination!$AW$20*BS19</f>
        <v>0</v>
      </c>
      <c r="DN563" s="538">
        <f ca="1">Origination!$AW$20*BT19</f>
        <v>0</v>
      </c>
      <c r="DO563" s="538">
        <f ca="1">Origination!$AW$20*BU19</f>
        <v>0</v>
      </c>
      <c r="DP563" s="538">
        <f ca="1">Origination!$AW$20*BV19</f>
        <v>0</v>
      </c>
      <c r="DQ563" s="538">
        <f ca="1">Origination!$AW$20*BW19</f>
        <v>0</v>
      </c>
      <c r="DR563" s="538">
        <f ca="1">Origination!$AW$20*BX19</f>
        <v>0</v>
      </c>
      <c r="DS563" s="538">
        <f ca="1">Origination!$AW$20*BY19</f>
        <v>0</v>
      </c>
    </row>
    <row r="564" spans="1:123" hidden="1" outlineLevel="1" x14ac:dyDescent="0.25">
      <c r="A564" s="579" t="s">
        <v>280</v>
      </c>
      <c r="B564" s="580" t="s">
        <v>247</v>
      </c>
      <c r="C564" s="550">
        <v>48</v>
      </c>
      <c r="D564" s="551"/>
      <c r="E564" s="551"/>
      <c r="F564" s="551"/>
      <c r="G564" s="551"/>
      <c r="H564" s="551"/>
      <c r="I564" s="551"/>
      <c r="J564" s="551"/>
      <c r="K564" s="551"/>
      <c r="L564" s="551"/>
      <c r="M564" s="551"/>
      <c r="N564" s="551"/>
      <c r="O564" s="551"/>
      <c r="P564" s="551"/>
      <c r="Q564" s="551"/>
      <c r="R564" s="551"/>
      <c r="S564" s="551"/>
      <c r="T564" s="551"/>
      <c r="U564" s="551"/>
      <c r="V564" s="551"/>
      <c r="W564" s="551"/>
      <c r="X564" s="551"/>
      <c r="Y564" s="551"/>
      <c r="Z564" s="551"/>
      <c r="AA564" s="551"/>
      <c r="AB564" s="551"/>
      <c r="AC564" s="551"/>
      <c r="AD564" s="551"/>
      <c r="AE564" s="551"/>
      <c r="AF564" s="551"/>
      <c r="AG564" s="551"/>
      <c r="AH564" s="551"/>
      <c r="AI564" s="551"/>
      <c r="AJ564" s="551"/>
      <c r="AK564" s="551"/>
      <c r="AL564" s="551"/>
      <c r="AM564" s="551"/>
      <c r="AN564" s="551"/>
      <c r="AO564" s="551"/>
      <c r="AP564" s="551"/>
      <c r="AQ564" s="551"/>
      <c r="AR564" s="551"/>
      <c r="AS564" s="551"/>
      <c r="AT564" s="551"/>
      <c r="AU564" s="551"/>
      <c r="AV564" s="551"/>
      <c r="AW564" s="551"/>
      <c r="AX564" s="551"/>
      <c r="AY564" s="538">
        <f ca="1">Origination!$AX$20*D19</f>
        <v>3579.9655424169528</v>
      </c>
      <c r="AZ564" s="538">
        <f ca="1">Origination!$AX$20*E19</f>
        <v>3650.073200955952</v>
      </c>
      <c r="BA564" s="538">
        <f ca="1">Origination!$AX$20*F19</f>
        <v>3721.5538011413387</v>
      </c>
      <c r="BB564" s="538">
        <f ca="1">Origination!$AX$20*G19</f>
        <v>3794.434229747023</v>
      </c>
      <c r="BC564" s="538">
        <f ca="1">Origination!$AX$20*H19</f>
        <v>3868.7419000795694</v>
      </c>
      <c r="BD564" s="538">
        <f ca="1">Origination!$AX$20*I19</f>
        <v>3944.5047622894604</v>
      </c>
      <c r="BE564" s="538">
        <f ca="1">Origination!$AX$20*J19</f>
        <v>4021.7513138842955</v>
      </c>
      <c r="BF564" s="538">
        <f ca="1">Origination!$AX$20*K19</f>
        <v>4100.5106104478637</v>
      </c>
      <c r="BG564" s="538">
        <f ca="1">Origination!$AX$20*L19</f>
        <v>4180.8122765691342</v>
      </c>
      <c r="BH564" s="538">
        <f ca="1">Origination!$AX$20*M19</f>
        <v>4262.6865169852799</v>
      </c>
      <c r="BI564" s="538">
        <f ca="1">Origination!$AX$20*N19</f>
        <v>4346.1641279429077</v>
      </c>
      <c r="BJ564" s="538">
        <f ca="1">Origination!$AX$20*O19</f>
        <v>4431.2765087817897</v>
      </c>
      <c r="BK564" s="538">
        <f ca="1">Origination!$AX$20*P19</f>
        <v>4518.0556737454335</v>
      </c>
      <c r="BL564" s="538">
        <f ca="1">Origination!$AX$20*Q19</f>
        <v>4606.5342640229483</v>
      </c>
      <c r="BM564" s="538">
        <f ca="1">Origination!$AX$20*R19</f>
        <v>4696.7455600267303</v>
      </c>
      <c r="BN564" s="538">
        <f ca="1">Origination!$AX$20*S19</f>
        <v>4788.7234939105874</v>
      </c>
      <c r="BO564" s="538">
        <f ca="1">Origination!$AX$20*T19</f>
        <v>4882.5026623330032</v>
      </c>
      <c r="BP564" s="538">
        <f ca="1">Origination!$AX$20*U19</f>
        <v>4978.1183394703576</v>
      </c>
      <c r="BQ564" s="538">
        <f ca="1">Origination!$AX$20*V19</f>
        <v>5075.6064902849848</v>
      </c>
      <c r="BR564" s="538">
        <f ca="1">Origination!$AX$20*W19</f>
        <v>5175.0037840530667</v>
      </c>
      <c r="BS564" s="538">
        <f ca="1">Origination!$AX$20*X19</f>
        <v>5276.347608157439</v>
      </c>
      <c r="BT564" s="538">
        <f ca="1">Origination!$AX$20*Y19</f>
        <v>5379.6760821505231</v>
      </c>
      <c r="BU564" s="538">
        <f ca="1">Origination!$AX$20*Z19</f>
        <v>5485.0280720926366</v>
      </c>
      <c r="BV564" s="538">
        <f ca="1">Origination!$AX$20*AA19</f>
        <v>5592.4432051711183</v>
      </c>
      <c r="BW564" s="538">
        <f ca="1">Origination!$AX$20*AB19</f>
        <v>5701.9618846057192</v>
      </c>
      <c r="BX564" s="538">
        <f ca="1">Origination!$AX$20*AC19</f>
        <v>5813.6253048459139</v>
      </c>
      <c r="BY564" s="538">
        <f ca="1">Origination!$AX$20*AD19</f>
        <v>5927.4754670658131</v>
      </c>
      <c r="BZ564" s="538">
        <f ca="1">Origination!$AX$20*AE19</f>
        <v>6043.5551949625187</v>
      </c>
      <c r="CA564" s="538">
        <f ca="1">Origination!$AX$20*AF19</f>
        <v>6161.9081508638683</v>
      </c>
      <c r="CB564" s="538">
        <f ca="1">Origination!$AX$20*AG19</f>
        <v>6282.5788521516188</v>
      </c>
      <c r="CC564" s="538">
        <f ca="1">Origination!$AX$20*AH19</f>
        <v>6405.6126880062548</v>
      </c>
      <c r="CD564" s="538">
        <f ca="1">Origination!$AX$20*AI19</f>
        <v>6531.0559364797109</v>
      </c>
      <c r="CE564" s="538">
        <f ca="1">Origination!$AX$20*AJ19</f>
        <v>6658.9557819024376</v>
      </c>
      <c r="CF564" s="538">
        <f ca="1">Origination!$AX$20*AK19</f>
        <v>6789.3603326313605</v>
      </c>
      <c r="CG564" s="538">
        <f ca="1">Origination!$AX$20*AL19</f>
        <v>6922.318639145391</v>
      </c>
      <c r="CH564" s="538">
        <f ca="1">Origination!$AX$20*AM19</f>
        <v>7057.8807124953228</v>
      </c>
      <c r="CI564" s="538">
        <f ca="1">Origination!$AX$20*AN19</f>
        <v>7196.0975431150218</v>
      </c>
      <c r="CJ564" s="538">
        <f ca="1">Origination!$AX$20*AO19</f>
        <v>7337.0211200010253</v>
      </c>
      <c r="CK564" s="538">
        <f ca="1">Origination!$AX$20*AP19</f>
        <v>7480.7044502677118</v>
      </c>
      <c r="CL564" s="538">
        <f ca="1">Origination!$AX$20*AQ19</f>
        <v>7627.2015790854548</v>
      </c>
      <c r="CM564" s="538">
        <f ca="1">Origination!$AX$20*AR19</f>
        <v>7776.5676100092114</v>
      </c>
      <c r="CN564" s="538">
        <f ca="1">Origination!$AX$20*AS19</f>
        <v>7928.858725705225</v>
      </c>
      <c r="CO564" s="538">
        <f ca="1">Origination!$AX$20*AT19</f>
        <v>0</v>
      </c>
      <c r="CP564" s="538">
        <f ca="1">Origination!$AX$20*AU19</f>
        <v>0</v>
      </c>
      <c r="CQ564" s="538">
        <f ca="1">Origination!$AX$20*AV19</f>
        <v>0</v>
      </c>
      <c r="CR564" s="538">
        <f ca="1">Origination!$AX$20*AW19</f>
        <v>0</v>
      </c>
      <c r="CS564" s="538">
        <f ca="1">Origination!$AX$20*AX19</f>
        <v>0</v>
      </c>
      <c r="CT564" s="538">
        <f ca="1">Origination!$AX$20*AY19</f>
        <v>0</v>
      </c>
      <c r="CU564" s="538">
        <f ca="1">Origination!$AX$20*AZ19</f>
        <v>0</v>
      </c>
      <c r="CV564" s="538">
        <f ca="1">Origination!$AX$20*BA19</f>
        <v>0</v>
      </c>
      <c r="CW564" s="538">
        <f ca="1">Origination!$AX$20*BB19</f>
        <v>0</v>
      </c>
      <c r="CX564" s="538">
        <f ca="1">Origination!$AX$20*BC19</f>
        <v>0</v>
      </c>
      <c r="CY564" s="538">
        <f ca="1">Origination!$AX$20*BD19</f>
        <v>0</v>
      </c>
      <c r="CZ564" s="538">
        <f ca="1">Origination!$AX$20*BE19</f>
        <v>0</v>
      </c>
      <c r="DA564" s="538">
        <f ca="1">Origination!$AX$20*BF19</f>
        <v>0</v>
      </c>
      <c r="DB564" s="538">
        <f ca="1">Origination!$AX$20*BG19</f>
        <v>0</v>
      </c>
      <c r="DC564" s="538">
        <f ca="1">Origination!$AX$20*BH19</f>
        <v>0</v>
      </c>
      <c r="DD564" s="538">
        <f ca="1">Origination!$AX$20*BI19</f>
        <v>0</v>
      </c>
      <c r="DE564" s="538">
        <f ca="1">Origination!$AX$20*BJ19</f>
        <v>0</v>
      </c>
      <c r="DF564" s="538">
        <f ca="1">Origination!$AX$20*BK19</f>
        <v>0</v>
      </c>
      <c r="DG564" s="538">
        <f ca="1">Origination!$AX$20*BL19</f>
        <v>0</v>
      </c>
      <c r="DH564" s="538">
        <f ca="1">Origination!$AX$20*BM19</f>
        <v>0</v>
      </c>
      <c r="DI564" s="538">
        <f ca="1">Origination!$AX$20*BN19</f>
        <v>0</v>
      </c>
      <c r="DJ564" s="538">
        <f ca="1">Origination!$AX$20*BO19</f>
        <v>0</v>
      </c>
      <c r="DK564" s="538">
        <f ca="1">Origination!$AX$20*BP19</f>
        <v>0</v>
      </c>
      <c r="DL564" s="538">
        <f ca="1">Origination!$AX$20*BQ19</f>
        <v>0</v>
      </c>
      <c r="DM564" s="538">
        <f ca="1">Origination!$AX$20*BR19</f>
        <v>0</v>
      </c>
      <c r="DN564" s="538">
        <f ca="1">Origination!$AX$20*BS19</f>
        <v>0</v>
      </c>
      <c r="DO564" s="538">
        <f ca="1">Origination!$AX$20*BT19</f>
        <v>0</v>
      </c>
      <c r="DP564" s="538">
        <f ca="1">Origination!$AX$20*BU19</f>
        <v>0</v>
      </c>
      <c r="DQ564" s="538">
        <f ca="1">Origination!$AX$20*BV19</f>
        <v>0</v>
      </c>
      <c r="DR564" s="538">
        <f ca="1">Origination!$AX$20*BW19</f>
        <v>0</v>
      </c>
      <c r="DS564" s="538">
        <f ca="1">Origination!$AX$20*BX19</f>
        <v>0</v>
      </c>
    </row>
    <row r="565" spans="1:123" hidden="1" outlineLevel="1" x14ac:dyDescent="0.25">
      <c r="A565" s="579" t="s">
        <v>280</v>
      </c>
      <c r="B565" s="580" t="s">
        <v>247</v>
      </c>
      <c r="C565" s="550">
        <v>49</v>
      </c>
      <c r="D565" s="551"/>
      <c r="E565" s="551"/>
      <c r="F565" s="551"/>
      <c r="G565" s="551"/>
      <c r="H565" s="551"/>
      <c r="I565" s="551"/>
      <c r="J565" s="551"/>
      <c r="K565" s="551"/>
      <c r="L565" s="551"/>
      <c r="M565" s="551"/>
      <c r="N565" s="551"/>
      <c r="O565" s="551"/>
      <c r="P565" s="551"/>
      <c r="Q565" s="551"/>
      <c r="R565" s="551"/>
      <c r="S565" s="551"/>
      <c r="T565" s="551"/>
      <c r="U565" s="551"/>
      <c r="V565" s="551"/>
      <c r="W565" s="551"/>
      <c r="X565" s="551"/>
      <c r="Y565" s="551"/>
      <c r="Z565" s="551"/>
      <c r="AA565" s="551"/>
      <c r="AB565" s="551"/>
      <c r="AC565" s="551"/>
      <c r="AD565" s="551"/>
      <c r="AE565" s="551"/>
      <c r="AF565" s="551"/>
      <c r="AG565" s="551"/>
      <c r="AH565" s="551"/>
      <c r="AI565" s="551"/>
      <c r="AJ565" s="551"/>
      <c r="AK565" s="551"/>
      <c r="AL565" s="551"/>
      <c r="AM565" s="551"/>
      <c r="AN565" s="551"/>
      <c r="AO565" s="551"/>
      <c r="AP565" s="551"/>
      <c r="AQ565" s="551"/>
      <c r="AR565" s="551"/>
      <c r="AS565" s="551"/>
      <c r="AT565" s="551"/>
      <c r="AU565" s="551"/>
      <c r="AV565" s="551"/>
      <c r="AW565" s="551"/>
      <c r="AX565" s="551"/>
      <c r="AY565" s="551"/>
      <c r="AZ565" s="538">
        <f ca="1">Origination!$AY$20*D19</f>
        <v>3579.9655424169528</v>
      </c>
      <c r="BA565" s="538">
        <f ca="1">Origination!$AY$20*E19</f>
        <v>3650.073200955952</v>
      </c>
      <c r="BB565" s="538">
        <f ca="1">Origination!$AY$20*F19</f>
        <v>3721.5538011413387</v>
      </c>
      <c r="BC565" s="538">
        <f ca="1">Origination!$AY$20*G19</f>
        <v>3794.434229747023</v>
      </c>
      <c r="BD565" s="538">
        <f ca="1">Origination!$AY$20*H19</f>
        <v>3868.7419000795694</v>
      </c>
      <c r="BE565" s="538">
        <f ca="1">Origination!$AY$20*I19</f>
        <v>3944.5047622894604</v>
      </c>
      <c r="BF565" s="538">
        <f ca="1">Origination!$AY$20*J19</f>
        <v>4021.7513138842955</v>
      </c>
      <c r="BG565" s="538">
        <f ca="1">Origination!$AY$20*K19</f>
        <v>4100.5106104478637</v>
      </c>
      <c r="BH565" s="538">
        <f ca="1">Origination!$AY$20*L19</f>
        <v>4180.8122765691342</v>
      </c>
      <c r="BI565" s="538">
        <f ca="1">Origination!$AY$20*M19</f>
        <v>4262.6865169852799</v>
      </c>
      <c r="BJ565" s="538">
        <f ca="1">Origination!$AY$20*N19</f>
        <v>4346.1641279429077</v>
      </c>
      <c r="BK565" s="538">
        <f ca="1">Origination!$AY$20*O19</f>
        <v>4431.2765087817897</v>
      </c>
      <c r="BL565" s="538">
        <f ca="1">Origination!$AY$20*P19</f>
        <v>4518.0556737454335</v>
      </c>
      <c r="BM565" s="538">
        <f ca="1">Origination!$AY$20*Q19</f>
        <v>4606.5342640229483</v>
      </c>
      <c r="BN565" s="538">
        <f ca="1">Origination!$AY$20*R19</f>
        <v>4696.7455600267303</v>
      </c>
      <c r="BO565" s="538">
        <f ca="1">Origination!$AY$20*S19</f>
        <v>4788.7234939105874</v>
      </c>
      <c r="BP565" s="538">
        <f ca="1">Origination!$AY$20*T19</f>
        <v>4882.5026623330032</v>
      </c>
      <c r="BQ565" s="538">
        <f ca="1">Origination!$AY$20*U19</f>
        <v>4978.1183394703576</v>
      </c>
      <c r="BR565" s="538">
        <f ca="1">Origination!$AY$20*V19</f>
        <v>5075.6064902849848</v>
      </c>
      <c r="BS565" s="538">
        <f ca="1">Origination!$AY$20*W19</f>
        <v>5175.0037840530667</v>
      </c>
      <c r="BT565" s="538">
        <f ca="1">Origination!$AY$20*X19</f>
        <v>5276.347608157439</v>
      </c>
      <c r="BU565" s="538">
        <f ca="1">Origination!$AY$20*Y19</f>
        <v>5379.6760821505231</v>
      </c>
      <c r="BV565" s="538">
        <f ca="1">Origination!$AY$20*Z19</f>
        <v>5485.0280720926366</v>
      </c>
      <c r="BW565" s="538">
        <f ca="1">Origination!$AY$20*AA19</f>
        <v>5592.4432051711183</v>
      </c>
      <c r="BX565" s="538">
        <f ca="1">Origination!$AY$20*AB19</f>
        <v>5701.9618846057192</v>
      </c>
      <c r="BY565" s="538">
        <f ca="1">Origination!$AY$20*AC19</f>
        <v>5813.6253048459139</v>
      </c>
      <c r="BZ565" s="538">
        <f ca="1">Origination!$AY$20*AD19</f>
        <v>5927.4754670658131</v>
      </c>
      <c r="CA565" s="538">
        <f ca="1">Origination!$AY$20*AE19</f>
        <v>6043.5551949625187</v>
      </c>
      <c r="CB565" s="538">
        <f ca="1">Origination!$AY$20*AF19</f>
        <v>6161.9081508638683</v>
      </c>
      <c r="CC565" s="538">
        <f ca="1">Origination!$AY$20*AG19</f>
        <v>6282.5788521516188</v>
      </c>
      <c r="CD565" s="538">
        <f ca="1">Origination!$AY$20*AH19</f>
        <v>6405.6126880062548</v>
      </c>
      <c r="CE565" s="538">
        <f ca="1">Origination!$AY$20*AI19</f>
        <v>6531.0559364797109</v>
      </c>
      <c r="CF565" s="538">
        <f ca="1">Origination!$AY$20*AJ19</f>
        <v>6658.9557819024376</v>
      </c>
      <c r="CG565" s="538">
        <f ca="1">Origination!$AY$20*AK19</f>
        <v>6789.3603326313605</v>
      </c>
      <c r="CH565" s="538">
        <f ca="1">Origination!$AY$20*AL19</f>
        <v>6922.318639145391</v>
      </c>
      <c r="CI565" s="538">
        <f ca="1">Origination!$AY$20*AM19</f>
        <v>7057.8807124953228</v>
      </c>
      <c r="CJ565" s="538">
        <f ca="1">Origination!$AY$20*AN19</f>
        <v>7196.0975431150218</v>
      </c>
      <c r="CK565" s="538">
        <f ca="1">Origination!$AY$20*AO19</f>
        <v>7337.0211200010253</v>
      </c>
      <c r="CL565" s="538">
        <f ca="1">Origination!$AY$20*AP19</f>
        <v>7480.7044502677118</v>
      </c>
      <c r="CM565" s="538">
        <f ca="1">Origination!$AY$20*AQ19</f>
        <v>7627.2015790854548</v>
      </c>
      <c r="CN565" s="538">
        <f ca="1">Origination!$AY$20*AR19</f>
        <v>7776.5676100092114</v>
      </c>
      <c r="CO565" s="538">
        <f ca="1">Origination!$AY$20*AS19</f>
        <v>7928.858725705225</v>
      </c>
      <c r="CP565" s="538">
        <f ca="1">Origination!$AY$20*AT19</f>
        <v>0</v>
      </c>
      <c r="CQ565" s="538">
        <f ca="1">Origination!$AY$20*AU19</f>
        <v>0</v>
      </c>
      <c r="CR565" s="538">
        <f ca="1">Origination!$AY$20*AV19</f>
        <v>0</v>
      </c>
      <c r="CS565" s="538">
        <f ca="1">Origination!$AY$20*AW19</f>
        <v>0</v>
      </c>
      <c r="CT565" s="538">
        <f ca="1">Origination!$AY$20*AX19</f>
        <v>0</v>
      </c>
      <c r="CU565" s="538">
        <f ca="1">Origination!$AY$20*AY19</f>
        <v>0</v>
      </c>
      <c r="CV565" s="538">
        <f ca="1">Origination!$AY$20*AZ19</f>
        <v>0</v>
      </c>
      <c r="CW565" s="538">
        <f ca="1">Origination!$AY$20*BA19</f>
        <v>0</v>
      </c>
      <c r="CX565" s="538">
        <f ca="1">Origination!$AY$20*BB19</f>
        <v>0</v>
      </c>
      <c r="CY565" s="538">
        <f ca="1">Origination!$AY$20*BC19</f>
        <v>0</v>
      </c>
      <c r="CZ565" s="538">
        <f ca="1">Origination!$AY$20*BD19</f>
        <v>0</v>
      </c>
      <c r="DA565" s="538">
        <f ca="1">Origination!$AY$20*BE19</f>
        <v>0</v>
      </c>
      <c r="DB565" s="538">
        <f ca="1">Origination!$AY$20*BF19</f>
        <v>0</v>
      </c>
      <c r="DC565" s="538">
        <f ca="1">Origination!$AY$20*BG19</f>
        <v>0</v>
      </c>
      <c r="DD565" s="538">
        <f ca="1">Origination!$AY$20*BH19</f>
        <v>0</v>
      </c>
      <c r="DE565" s="538">
        <f ca="1">Origination!$AY$20*BI19</f>
        <v>0</v>
      </c>
      <c r="DF565" s="538">
        <f ca="1">Origination!$AY$20*BJ19</f>
        <v>0</v>
      </c>
      <c r="DG565" s="538">
        <f ca="1">Origination!$AY$20*BK19</f>
        <v>0</v>
      </c>
      <c r="DH565" s="538">
        <f ca="1">Origination!$AY$20*BL19</f>
        <v>0</v>
      </c>
      <c r="DI565" s="538">
        <f ca="1">Origination!$AY$20*BM19</f>
        <v>0</v>
      </c>
      <c r="DJ565" s="538">
        <f ca="1">Origination!$AY$20*BN19</f>
        <v>0</v>
      </c>
      <c r="DK565" s="538">
        <f ca="1">Origination!$AY$20*BO19</f>
        <v>0</v>
      </c>
      <c r="DL565" s="538">
        <f ca="1">Origination!$AY$20*BP19</f>
        <v>0</v>
      </c>
      <c r="DM565" s="538">
        <f ca="1">Origination!$AY$20*BQ19</f>
        <v>0</v>
      </c>
      <c r="DN565" s="538">
        <f ca="1">Origination!$AY$20*BR19</f>
        <v>0</v>
      </c>
      <c r="DO565" s="538">
        <f ca="1">Origination!$AY$20*BS19</f>
        <v>0</v>
      </c>
      <c r="DP565" s="538">
        <f ca="1">Origination!$AY$20*BT19</f>
        <v>0</v>
      </c>
      <c r="DQ565" s="538">
        <f ca="1">Origination!$AY$20*BU19</f>
        <v>0</v>
      </c>
      <c r="DR565" s="538">
        <f ca="1">Origination!$AY$20*BV19</f>
        <v>0</v>
      </c>
      <c r="DS565" s="538">
        <f ca="1">Origination!$AY$20*BW19</f>
        <v>0</v>
      </c>
    </row>
    <row r="566" spans="1:123" hidden="1" outlineLevel="1" x14ac:dyDescent="0.25">
      <c r="A566" s="579" t="s">
        <v>280</v>
      </c>
      <c r="B566" s="580" t="s">
        <v>247</v>
      </c>
      <c r="C566" s="550">
        <v>50</v>
      </c>
      <c r="D566" s="551"/>
      <c r="E566" s="551"/>
      <c r="F566" s="551"/>
      <c r="G566" s="551"/>
      <c r="H566" s="551"/>
      <c r="I566" s="551"/>
      <c r="J566" s="551"/>
      <c r="K566" s="551"/>
      <c r="L566" s="551"/>
      <c r="M566" s="551"/>
      <c r="N566" s="551"/>
      <c r="O566" s="551"/>
      <c r="P566" s="551"/>
      <c r="Q566" s="551"/>
      <c r="R566" s="551"/>
      <c r="S566" s="551"/>
      <c r="T566" s="551"/>
      <c r="U566" s="551"/>
      <c r="V566" s="551"/>
      <c r="W566" s="551"/>
      <c r="X566" s="551"/>
      <c r="Y566" s="551"/>
      <c r="Z566" s="551"/>
      <c r="AA566" s="551"/>
      <c r="AB566" s="551"/>
      <c r="AC566" s="551"/>
      <c r="AD566" s="551"/>
      <c r="AE566" s="551"/>
      <c r="AF566" s="551"/>
      <c r="AG566" s="551"/>
      <c r="AH566" s="551"/>
      <c r="AI566" s="551"/>
      <c r="AJ566" s="551"/>
      <c r="AK566" s="551"/>
      <c r="AL566" s="551"/>
      <c r="AM566" s="551"/>
      <c r="AN566" s="551"/>
      <c r="AO566" s="551"/>
      <c r="AP566" s="551"/>
      <c r="AQ566" s="551"/>
      <c r="AR566" s="551"/>
      <c r="AS566" s="551"/>
      <c r="AT566" s="551"/>
      <c r="AU566" s="551"/>
      <c r="AV566" s="551"/>
      <c r="AW566" s="551"/>
      <c r="AX566" s="551"/>
      <c r="AY566" s="551"/>
      <c r="AZ566" s="551"/>
      <c r="BA566" s="538">
        <f ca="1">Origination!$AZ$20*D19</f>
        <v>3579.9655424169528</v>
      </c>
      <c r="BB566" s="538">
        <f ca="1">Origination!$AZ$20*E19</f>
        <v>3650.073200955952</v>
      </c>
      <c r="BC566" s="538">
        <f ca="1">Origination!$AZ$20*F19</f>
        <v>3721.5538011413387</v>
      </c>
      <c r="BD566" s="538">
        <f ca="1">Origination!$AZ$20*G19</f>
        <v>3794.434229747023</v>
      </c>
      <c r="BE566" s="538">
        <f ca="1">Origination!$AZ$20*H19</f>
        <v>3868.7419000795694</v>
      </c>
      <c r="BF566" s="538">
        <f ca="1">Origination!$AZ$20*I19</f>
        <v>3944.5047622894604</v>
      </c>
      <c r="BG566" s="538">
        <f ca="1">Origination!$AZ$20*J19</f>
        <v>4021.7513138842955</v>
      </c>
      <c r="BH566" s="538">
        <f ca="1">Origination!$AZ$20*K19</f>
        <v>4100.5106104478637</v>
      </c>
      <c r="BI566" s="538">
        <f ca="1">Origination!$AZ$20*L19</f>
        <v>4180.8122765691342</v>
      </c>
      <c r="BJ566" s="538">
        <f ca="1">Origination!$AZ$20*M19</f>
        <v>4262.6865169852799</v>
      </c>
      <c r="BK566" s="538">
        <f ca="1">Origination!$AZ$20*N19</f>
        <v>4346.1641279429077</v>
      </c>
      <c r="BL566" s="538">
        <f ca="1">Origination!$AZ$20*O19</f>
        <v>4431.2765087817897</v>
      </c>
      <c r="BM566" s="538">
        <f ca="1">Origination!$AZ$20*P19</f>
        <v>4518.0556737454335</v>
      </c>
      <c r="BN566" s="538">
        <f ca="1">Origination!$AZ$20*Q19</f>
        <v>4606.5342640229483</v>
      </c>
      <c r="BO566" s="538">
        <f ca="1">Origination!$AZ$20*R19</f>
        <v>4696.7455600267303</v>
      </c>
      <c r="BP566" s="538">
        <f ca="1">Origination!$AZ$20*S19</f>
        <v>4788.7234939105874</v>
      </c>
      <c r="BQ566" s="538">
        <f ca="1">Origination!$AZ$20*T19</f>
        <v>4882.5026623330032</v>
      </c>
      <c r="BR566" s="538">
        <f ca="1">Origination!$AZ$20*U19</f>
        <v>4978.1183394703576</v>
      </c>
      <c r="BS566" s="538">
        <f ca="1">Origination!$AZ$20*V19</f>
        <v>5075.6064902849848</v>
      </c>
      <c r="BT566" s="538">
        <f ca="1">Origination!$AZ$20*W19</f>
        <v>5175.0037840530667</v>
      </c>
      <c r="BU566" s="538">
        <f ca="1">Origination!$AZ$20*X19</f>
        <v>5276.347608157439</v>
      </c>
      <c r="BV566" s="538">
        <f ca="1">Origination!$AZ$20*Y19</f>
        <v>5379.6760821505231</v>
      </c>
      <c r="BW566" s="538">
        <f ca="1">Origination!$AZ$20*Z19</f>
        <v>5485.0280720926366</v>
      </c>
      <c r="BX566" s="538">
        <f ca="1">Origination!$AZ$20*AA19</f>
        <v>5592.4432051711183</v>
      </c>
      <c r="BY566" s="538">
        <f ca="1">Origination!$AZ$20*AB19</f>
        <v>5701.9618846057192</v>
      </c>
      <c r="BZ566" s="538">
        <f ca="1">Origination!$AZ$20*AC19</f>
        <v>5813.6253048459139</v>
      </c>
      <c r="CA566" s="538">
        <f ca="1">Origination!$AZ$20*AD19</f>
        <v>5927.4754670658131</v>
      </c>
      <c r="CB566" s="538">
        <f ca="1">Origination!$AZ$20*AE19</f>
        <v>6043.5551949625187</v>
      </c>
      <c r="CC566" s="538">
        <f ca="1">Origination!$AZ$20*AF19</f>
        <v>6161.9081508638683</v>
      </c>
      <c r="CD566" s="538">
        <f ca="1">Origination!$AZ$20*AG19</f>
        <v>6282.5788521516188</v>
      </c>
      <c r="CE566" s="538">
        <f ca="1">Origination!$AZ$20*AH19</f>
        <v>6405.6126880062548</v>
      </c>
      <c r="CF566" s="538">
        <f ca="1">Origination!$AZ$20*AI19</f>
        <v>6531.0559364797109</v>
      </c>
      <c r="CG566" s="538">
        <f ca="1">Origination!$AZ$20*AJ19</f>
        <v>6658.9557819024376</v>
      </c>
      <c r="CH566" s="538">
        <f ca="1">Origination!$AZ$20*AK19</f>
        <v>6789.3603326313605</v>
      </c>
      <c r="CI566" s="538">
        <f ca="1">Origination!$AZ$20*AL19</f>
        <v>6922.318639145391</v>
      </c>
      <c r="CJ566" s="538">
        <f ca="1">Origination!$AZ$20*AM19</f>
        <v>7057.8807124953228</v>
      </c>
      <c r="CK566" s="538">
        <f ca="1">Origination!$AZ$20*AN19</f>
        <v>7196.0975431150218</v>
      </c>
      <c r="CL566" s="538">
        <f ca="1">Origination!$AZ$20*AO19</f>
        <v>7337.0211200010253</v>
      </c>
      <c r="CM566" s="538">
        <f ca="1">Origination!$AZ$20*AP19</f>
        <v>7480.7044502677118</v>
      </c>
      <c r="CN566" s="538">
        <f ca="1">Origination!$AZ$20*AQ19</f>
        <v>7627.2015790854548</v>
      </c>
      <c r="CO566" s="538">
        <f ca="1">Origination!$AZ$20*AR19</f>
        <v>7776.5676100092114</v>
      </c>
      <c r="CP566" s="538">
        <f ca="1">Origination!$AZ$20*AS19</f>
        <v>7928.858725705225</v>
      </c>
      <c r="CQ566" s="538">
        <f ca="1">Origination!$AZ$20*AT19</f>
        <v>0</v>
      </c>
      <c r="CR566" s="538">
        <f ca="1">Origination!$AZ$20*AU19</f>
        <v>0</v>
      </c>
      <c r="CS566" s="538">
        <f ca="1">Origination!$AZ$20*AV19</f>
        <v>0</v>
      </c>
      <c r="CT566" s="538">
        <f ca="1">Origination!$AZ$20*AW19</f>
        <v>0</v>
      </c>
      <c r="CU566" s="538">
        <f ca="1">Origination!$AZ$20*AX19</f>
        <v>0</v>
      </c>
      <c r="CV566" s="538">
        <f ca="1">Origination!$AZ$20*AY19</f>
        <v>0</v>
      </c>
      <c r="CW566" s="538">
        <f ca="1">Origination!$AZ$20*AZ19</f>
        <v>0</v>
      </c>
      <c r="CX566" s="538">
        <f ca="1">Origination!$AZ$20*BA19</f>
        <v>0</v>
      </c>
      <c r="CY566" s="538">
        <f ca="1">Origination!$AZ$20*BB19</f>
        <v>0</v>
      </c>
      <c r="CZ566" s="538">
        <f ca="1">Origination!$AZ$20*BC19</f>
        <v>0</v>
      </c>
      <c r="DA566" s="538">
        <f ca="1">Origination!$AZ$20*BD19</f>
        <v>0</v>
      </c>
      <c r="DB566" s="538">
        <f ca="1">Origination!$AZ$20*BE19</f>
        <v>0</v>
      </c>
      <c r="DC566" s="538">
        <f ca="1">Origination!$AZ$20*BF19</f>
        <v>0</v>
      </c>
      <c r="DD566" s="538">
        <f ca="1">Origination!$AZ$20*BG19</f>
        <v>0</v>
      </c>
      <c r="DE566" s="538">
        <f ca="1">Origination!$AZ$20*BH19</f>
        <v>0</v>
      </c>
      <c r="DF566" s="538">
        <f ca="1">Origination!$AZ$20*BI19</f>
        <v>0</v>
      </c>
      <c r="DG566" s="538">
        <f ca="1">Origination!$AZ$20*BJ19</f>
        <v>0</v>
      </c>
      <c r="DH566" s="538">
        <f ca="1">Origination!$AZ$20*BK19</f>
        <v>0</v>
      </c>
      <c r="DI566" s="538">
        <f ca="1">Origination!$AZ$20*BL19</f>
        <v>0</v>
      </c>
      <c r="DJ566" s="538">
        <f ca="1">Origination!$AZ$20*BM19</f>
        <v>0</v>
      </c>
      <c r="DK566" s="538">
        <f ca="1">Origination!$AZ$20*BN19</f>
        <v>0</v>
      </c>
      <c r="DL566" s="538">
        <f ca="1">Origination!$AZ$20*BO19</f>
        <v>0</v>
      </c>
      <c r="DM566" s="538">
        <f ca="1">Origination!$AZ$20*BP19</f>
        <v>0</v>
      </c>
      <c r="DN566" s="538">
        <f ca="1">Origination!$AZ$20*BQ19</f>
        <v>0</v>
      </c>
      <c r="DO566" s="538">
        <f ca="1">Origination!$AZ$20*BR19</f>
        <v>0</v>
      </c>
      <c r="DP566" s="538">
        <f ca="1">Origination!$AZ$20*BS19</f>
        <v>0</v>
      </c>
      <c r="DQ566" s="538">
        <f ca="1">Origination!$AZ$20*BT19</f>
        <v>0</v>
      </c>
      <c r="DR566" s="538">
        <f ca="1">Origination!$AZ$20*BU19</f>
        <v>0</v>
      </c>
      <c r="DS566" s="538">
        <f ca="1">Origination!$AZ$20*BV19</f>
        <v>0</v>
      </c>
    </row>
    <row r="567" spans="1:123" hidden="1" outlineLevel="1" x14ac:dyDescent="0.25">
      <c r="A567" s="579" t="s">
        <v>280</v>
      </c>
      <c r="B567" s="580" t="s">
        <v>247</v>
      </c>
      <c r="C567" s="550">
        <v>51</v>
      </c>
      <c r="D567" s="551"/>
      <c r="E567" s="551"/>
      <c r="F567" s="551"/>
      <c r="G567" s="551"/>
      <c r="H567" s="551"/>
      <c r="I567" s="551"/>
      <c r="J567" s="551"/>
      <c r="K567" s="551"/>
      <c r="L567" s="551"/>
      <c r="M567" s="551"/>
      <c r="N567" s="551"/>
      <c r="O567" s="551"/>
      <c r="P567" s="551"/>
      <c r="Q567" s="551"/>
      <c r="R567" s="551"/>
      <c r="S567" s="551"/>
      <c r="T567" s="551"/>
      <c r="U567" s="551"/>
      <c r="V567" s="551"/>
      <c r="W567" s="551"/>
      <c r="X567" s="551"/>
      <c r="Y567" s="551"/>
      <c r="Z567" s="551"/>
      <c r="AA567" s="551"/>
      <c r="AB567" s="551"/>
      <c r="AC567" s="551"/>
      <c r="AD567" s="551"/>
      <c r="AE567" s="551"/>
      <c r="AF567" s="551"/>
      <c r="AG567" s="551"/>
      <c r="AH567" s="551"/>
      <c r="AI567" s="551"/>
      <c r="AJ567" s="551"/>
      <c r="AK567" s="551"/>
      <c r="AL567" s="551"/>
      <c r="AM567" s="551"/>
      <c r="AN567" s="551"/>
      <c r="AO567" s="551"/>
      <c r="AP567" s="551"/>
      <c r="AQ567" s="551"/>
      <c r="AR567" s="551"/>
      <c r="AS567" s="551"/>
      <c r="AT567" s="551"/>
      <c r="AU567" s="551"/>
      <c r="AV567" s="551"/>
      <c r="AW567" s="551"/>
      <c r="AX567" s="551"/>
      <c r="AY567" s="551"/>
      <c r="AZ567" s="551"/>
      <c r="BA567" s="551"/>
      <c r="BB567" s="538">
        <f ca="1">Origination!$BA$20*D19</f>
        <v>3579.9655424169528</v>
      </c>
      <c r="BC567" s="538">
        <f ca="1">Origination!$BA$20*E19</f>
        <v>3650.073200955952</v>
      </c>
      <c r="BD567" s="538">
        <f ca="1">Origination!$BA$20*F19</f>
        <v>3721.5538011413387</v>
      </c>
      <c r="BE567" s="538">
        <f ca="1">Origination!$BA$20*G19</f>
        <v>3794.434229747023</v>
      </c>
      <c r="BF567" s="538">
        <f ca="1">Origination!$BA$20*H19</f>
        <v>3868.7419000795694</v>
      </c>
      <c r="BG567" s="538">
        <f ca="1">Origination!$BA$20*I19</f>
        <v>3944.5047622894604</v>
      </c>
      <c r="BH567" s="538">
        <f ca="1">Origination!$BA$20*J19</f>
        <v>4021.7513138842955</v>
      </c>
      <c r="BI567" s="538">
        <f ca="1">Origination!$BA$20*K19</f>
        <v>4100.5106104478637</v>
      </c>
      <c r="BJ567" s="538">
        <f ca="1">Origination!$BA$20*L19</f>
        <v>4180.8122765691342</v>
      </c>
      <c r="BK567" s="538">
        <f ca="1">Origination!$BA$20*M19</f>
        <v>4262.6865169852799</v>
      </c>
      <c r="BL567" s="538">
        <f ca="1">Origination!$BA$20*N19</f>
        <v>4346.1641279429077</v>
      </c>
      <c r="BM567" s="538">
        <f ca="1">Origination!$BA$20*O19</f>
        <v>4431.2765087817897</v>
      </c>
      <c r="BN567" s="538">
        <f ca="1">Origination!$BA$20*P19</f>
        <v>4518.0556737454335</v>
      </c>
      <c r="BO567" s="538">
        <f ca="1">Origination!$BA$20*Q19</f>
        <v>4606.5342640229483</v>
      </c>
      <c r="BP567" s="538">
        <f ca="1">Origination!$BA$20*R19</f>
        <v>4696.7455600267303</v>
      </c>
      <c r="BQ567" s="538">
        <f ca="1">Origination!$BA$20*S19</f>
        <v>4788.7234939105874</v>
      </c>
      <c r="BR567" s="538">
        <f ca="1">Origination!$BA$20*T19</f>
        <v>4882.5026623330032</v>
      </c>
      <c r="BS567" s="538">
        <f ca="1">Origination!$BA$20*U19</f>
        <v>4978.1183394703576</v>
      </c>
      <c r="BT567" s="538">
        <f ca="1">Origination!$BA$20*V19</f>
        <v>5075.6064902849848</v>
      </c>
      <c r="BU567" s="538">
        <f ca="1">Origination!$BA$20*W19</f>
        <v>5175.0037840530667</v>
      </c>
      <c r="BV567" s="538">
        <f ca="1">Origination!$BA$20*X19</f>
        <v>5276.347608157439</v>
      </c>
      <c r="BW567" s="538">
        <f ca="1">Origination!$BA$20*Y19</f>
        <v>5379.6760821505231</v>
      </c>
      <c r="BX567" s="538">
        <f ca="1">Origination!$BA$20*Z19</f>
        <v>5485.0280720926366</v>
      </c>
      <c r="BY567" s="538">
        <f ca="1">Origination!$BA$20*AA19</f>
        <v>5592.4432051711183</v>
      </c>
      <c r="BZ567" s="538">
        <f ca="1">Origination!$BA$20*AB19</f>
        <v>5701.9618846057192</v>
      </c>
      <c r="CA567" s="538">
        <f ca="1">Origination!$BA$20*AC19</f>
        <v>5813.6253048459139</v>
      </c>
      <c r="CB567" s="538">
        <f ca="1">Origination!$BA$20*AD19</f>
        <v>5927.4754670658131</v>
      </c>
      <c r="CC567" s="538">
        <f ca="1">Origination!$BA$20*AE19</f>
        <v>6043.5551949625187</v>
      </c>
      <c r="CD567" s="538">
        <f ca="1">Origination!$BA$20*AF19</f>
        <v>6161.9081508638683</v>
      </c>
      <c r="CE567" s="538">
        <f ca="1">Origination!$BA$20*AG19</f>
        <v>6282.5788521516188</v>
      </c>
      <c r="CF567" s="538">
        <f ca="1">Origination!$BA$20*AH19</f>
        <v>6405.6126880062548</v>
      </c>
      <c r="CG567" s="538">
        <f ca="1">Origination!$BA$20*AI19</f>
        <v>6531.0559364797109</v>
      </c>
      <c r="CH567" s="538">
        <f ca="1">Origination!$BA$20*AJ19</f>
        <v>6658.9557819024376</v>
      </c>
      <c r="CI567" s="538">
        <f ca="1">Origination!$BA$20*AK19</f>
        <v>6789.3603326313605</v>
      </c>
      <c r="CJ567" s="538">
        <f ca="1">Origination!$BA$20*AL19</f>
        <v>6922.318639145391</v>
      </c>
      <c r="CK567" s="538">
        <f ca="1">Origination!$BA$20*AM19</f>
        <v>7057.8807124953228</v>
      </c>
      <c r="CL567" s="538">
        <f ca="1">Origination!$BA$20*AN19</f>
        <v>7196.0975431150218</v>
      </c>
      <c r="CM567" s="538">
        <f ca="1">Origination!$BA$20*AO19</f>
        <v>7337.0211200010253</v>
      </c>
      <c r="CN567" s="538">
        <f ca="1">Origination!$BA$20*AP19</f>
        <v>7480.7044502677118</v>
      </c>
      <c r="CO567" s="538">
        <f ca="1">Origination!$BA$20*AQ19</f>
        <v>7627.2015790854548</v>
      </c>
      <c r="CP567" s="538">
        <f ca="1">Origination!$BA$20*AR19</f>
        <v>7776.5676100092114</v>
      </c>
      <c r="CQ567" s="538">
        <f ca="1">Origination!$BA$20*AS19</f>
        <v>7928.858725705225</v>
      </c>
      <c r="CR567" s="538">
        <f ca="1">Origination!$BA$20*AT19</f>
        <v>0</v>
      </c>
      <c r="CS567" s="538">
        <f ca="1">Origination!$BA$20*AU19</f>
        <v>0</v>
      </c>
      <c r="CT567" s="538">
        <f ca="1">Origination!$BA$20*AV19</f>
        <v>0</v>
      </c>
      <c r="CU567" s="538">
        <f ca="1">Origination!$BA$20*AW19</f>
        <v>0</v>
      </c>
      <c r="CV567" s="538">
        <f ca="1">Origination!$BA$20*AX19</f>
        <v>0</v>
      </c>
      <c r="CW567" s="538">
        <f ca="1">Origination!$BA$20*AY19</f>
        <v>0</v>
      </c>
      <c r="CX567" s="538">
        <f ca="1">Origination!$BA$20*AZ19</f>
        <v>0</v>
      </c>
      <c r="CY567" s="538">
        <f ca="1">Origination!$BA$20*BA19</f>
        <v>0</v>
      </c>
      <c r="CZ567" s="538">
        <f ca="1">Origination!$BA$20*BB19</f>
        <v>0</v>
      </c>
      <c r="DA567" s="538">
        <f ca="1">Origination!$BA$20*BC19</f>
        <v>0</v>
      </c>
      <c r="DB567" s="538">
        <f ca="1">Origination!$BA$20*BD19</f>
        <v>0</v>
      </c>
      <c r="DC567" s="538">
        <f ca="1">Origination!$BA$20*BE19</f>
        <v>0</v>
      </c>
      <c r="DD567" s="538">
        <f ca="1">Origination!$BA$20*BF19</f>
        <v>0</v>
      </c>
      <c r="DE567" s="538">
        <f ca="1">Origination!$BA$20*BG19</f>
        <v>0</v>
      </c>
      <c r="DF567" s="538">
        <f ca="1">Origination!$BA$20*BH19</f>
        <v>0</v>
      </c>
      <c r="DG567" s="538">
        <f ca="1">Origination!$BA$20*BI19</f>
        <v>0</v>
      </c>
      <c r="DH567" s="538">
        <f ca="1">Origination!$BA$20*BJ19</f>
        <v>0</v>
      </c>
      <c r="DI567" s="538">
        <f ca="1">Origination!$BA$20*BK19</f>
        <v>0</v>
      </c>
      <c r="DJ567" s="538">
        <f ca="1">Origination!$BA$20*BL19</f>
        <v>0</v>
      </c>
      <c r="DK567" s="538">
        <f ca="1">Origination!$BA$20*BM19</f>
        <v>0</v>
      </c>
      <c r="DL567" s="538">
        <f ca="1">Origination!$BA$20*BN19</f>
        <v>0</v>
      </c>
      <c r="DM567" s="538">
        <f ca="1">Origination!$BA$20*BO19</f>
        <v>0</v>
      </c>
      <c r="DN567" s="538">
        <f ca="1">Origination!$BA$20*BP19</f>
        <v>0</v>
      </c>
      <c r="DO567" s="538">
        <f ca="1">Origination!$BA$20*BQ19</f>
        <v>0</v>
      </c>
      <c r="DP567" s="538">
        <f ca="1">Origination!$BA$20*BR19</f>
        <v>0</v>
      </c>
      <c r="DQ567" s="538">
        <f ca="1">Origination!$BA$20*BS19</f>
        <v>0</v>
      </c>
      <c r="DR567" s="538">
        <f ca="1">Origination!$BA$20*BT19</f>
        <v>0</v>
      </c>
      <c r="DS567" s="538">
        <f ca="1">Origination!$BA$20*BU19</f>
        <v>0</v>
      </c>
    </row>
    <row r="568" spans="1:123" hidden="1" outlineLevel="1" x14ac:dyDescent="0.25">
      <c r="A568" s="579" t="s">
        <v>280</v>
      </c>
      <c r="B568" s="580" t="s">
        <v>247</v>
      </c>
      <c r="C568" s="550">
        <v>52</v>
      </c>
      <c r="D568" s="551"/>
      <c r="E568" s="551"/>
      <c r="F568" s="551"/>
      <c r="G568" s="551"/>
      <c r="H568" s="551"/>
      <c r="I568" s="551"/>
      <c r="J568" s="551"/>
      <c r="K568" s="551"/>
      <c r="L568" s="551"/>
      <c r="M568" s="551"/>
      <c r="N568" s="551"/>
      <c r="O568" s="551"/>
      <c r="P568" s="551"/>
      <c r="Q568" s="551"/>
      <c r="R568" s="551"/>
      <c r="S568" s="551"/>
      <c r="T568" s="551"/>
      <c r="U568" s="551"/>
      <c r="V568" s="551"/>
      <c r="W568" s="551"/>
      <c r="X568" s="551"/>
      <c r="Y568" s="551"/>
      <c r="Z568" s="551"/>
      <c r="AA568" s="551"/>
      <c r="AB568" s="551"/>
      <c r="AC568" s="551"/>
      <c r="AD568" s="551"/>
      <c r="AE568" s="551"/>
      <c r="AF568" s="551"/>
      <c r="AG568" s="551"/>
      <c r="AH568" s="551"/>
      <c r="AI568" s="551"/>
      <c r="AJ568" s="551"/>
      <c r="AK568" s="551"/>
      <c r="AL568" s="551"/>
      <c r="AM568" s="551"/>
      <c r="AN568" s="551"/>
      <c r="AO568" s="551"/>
      <c r="AP568" s="551"/>
      <c r="AQ568" s="551"/>
      <c r="AR568" s="551"/>
      <c r="AS568" s="551"/>
      <c r="AT568" s="551"/>
      <c r="AU568" s="551"/>
      <c r="AV568" s="551"/>
      <c r="AW568" s="551"/>
      <c r="AX568" s="551"/>
      <c r="AY568" s="551"/>
      <c r="AZ568" s="551"/>
      <c r="BA568" s="551"/>
      <c r="BB568" s="551"/>
      <c r="BC568" s="538">
        <f ca="1">Origination!$BB$20*D19</f>
        <v>3424.314866659694</v>
      </c>
      <c r="BD568" s="538">
        <f ca="1">Origination!$BB$20*E19</f>
        <v>3491.3743661317803</v>
      </c>
      <c r="BE568" s="538">
        <f ca="1">Origination!$BB$20*F19</f>
        <v>3559.7471141351934</v>
      </c>
      <c r="BF568" s="538">
        <f ca="1">Origination!$BB$20*G19</f>
        <v>3629.458828453674</v>
      </c>
      <c r="BG568" s="538">
        <f ca="1">Origination!$BB$20*H19</f>
        <v>3700.5357305108923</v>
      </c>
      <c r="BH568" s="538">
        <f ca="1">Origination!$BB$20*I19</f>
        <v>3773.0045552333968</v>
      </c>
      <c r="BI568" s="538">
        <f ca="1">Origination!$BB$20*J19</f>
        <v>3846.8925611067175</v>
      </c>
      <c r="BJ568" s="538">
        <f ca="1">Origination!$BB$20*K19</f>
        <v>3922.2275404283919</v>
      </c>
      <c r="BK568" s="538">
        <f ca="1">Origination!$BB$20*L19</f>
        <v>3999.0378297617804</v>
      </c>
      <c r="BL568" s="538">
        <f ca="1">Origination!$BB$20*M19</f>
        <v>4077.3523205946158</v>
      </c>
      <c r="BM568" s="538">
        <f ca="1">Origination!$BB$20*N19</f>
        <v>4157.2004702062595</v>
      </c>
      <c r="BN568" s="538">
        <f ca="1">Origination!$BB$20*O19</f>
        <v>4238.6123127477986</v>
      </c>
      <c r="BO568" s="538">
        <f ca="1">Origination!$BB$20*P19</f>
        <v>4321.6184705391106</v>
      </c>
      <c r="BP568" s="538">
        <f ca="1">Origination!$BB$20*Q19</f>
        <v>4406.2501655871674</v>
      </c>
      <c r="BQ568" s="538">
        <f ca="1">Origination!$BB$20*R19</f>
        <v>4492.5392313299162</v>
      </c>
      <c r="BR568" s="538">
        <f ca="1">Origination!$BB$20*S19</f>
        <v>4580.5181246101274</v>
      </c>
      <c r="BS568" s="538">
        <f ca="1">Origination!$BB$20*T19</f>
        <v>4670.2199378837422</v>
      </c>
      <c r="BT568" s="538">
        <f ca="1">Origination!$BB$20*U19</f>
        <v>4761.6784116672989</v>
      </c>
      <c r="BU568" s="538">
        <f ca="1">Origination!$BB$20*V19</f>
        <v>4854.9279472291164</v>
      </c>
      <c r="BV568" s="538">
        <f ca="1">Origination!$BB$20*W19</f>
        <v>4950.0036195290204</v>
      </c>
      <c r="BW568" s="538">
        <f ca="1">Origination!$BB$20*X19</f>
        <v>5046.9411904114631</v>
      </c>
      <c r="BX568" s="538">
        <f ca="1">Origination!$BB$20*Y19</f>
        <v>5145.7771220570221</v>
      </c>
      <c r="BY568" s="538">
        <f ca="1">Origination!$BB$20*Z19</f>
        <v>5246.5485906973045</v>
      </c>
      <c r="BZ568" s="538">
        <f ca="1">Origination!$BB$20*AA19</f>
        <v>5349.2935005984609</v>
      </c>
      <c r="CA568" s="538">
        <f ca="1">Origination!$BB$20*AB19</f>
        <v>5454.0504983185137</v>
      </c>
      <c r="CB568" s="538">
        <f ca="1">Origination!$BB$20*AC19</f>
        <v>5560.8589872439179</v>
      </c>
      <c r="CC568" s="538">
        <f ca="1">Origination!$BB$20*AD19</f>
        <v>5669.7591424107777</v>
      </c>
      <c r="CD568" s="538">
        <f ca="1">Origination!$BB$20*AE19</f>
        <v>5780.7919256163223</v>
      </c>
      <c r="CE568" s="538">
        <f ca="1">Origination!$BB$20*AF19</f>
        <v>5893.9991008263087</v>
      </c>
      <c r="CF568" s="538">
        <f ca="1">Origination!$BB$20*AG19</f>
        <v>6009.4232498841575</v>
      </c>
      <c r="CG568" s="538">
        <f ca="1">Origination!$BB$20*AH19</f>
        <v>6127.1077885277218</v>
      </c>
      <c r="CH568" s="538">
        <f ca="1">Origination!$BB$20*AI19</f>
        <v>6247.0969827197232</v>
      </c>
      <c r="CI568" s="538">
        <f ca="1">Origination!$BB$20*AJ19</f>
        <v>6369.4359652979838</v>
      </c>
      <c r="CJ568" s="538">
        <f ca="1">Origination!$BB$20*AK19</f>
        <v>6494.1707529517362</v>
      </c>
      <c r="CK568" s="538">
        <f ca="1">Origination!$BB$20*AL19</f>
        <v>6621.3482635303744</v>
      </c>
      <c r="CL568" s="538">
        <f ca="1">Origination!$BB$20*AM19</f>
        <v>6751.0163336911783</v>
      </c>
      <c r="CM568" s="538">
        <f ca="1">Origination!$BB$20*AN19</f>
        <v>6883.2237368926299</v>
      </c>
      <c r="CN568" s="538">
        <f ca="1">Origination!$BB$20*AO19</f>
        <v>7018.0202017401116</v>
      </c>
      <c r="CO568" s="538">
        <f ca="1">Origination!$BB$20*AP19</f>
        <v>7155.4564306908542</v>
      </c>
      <c r="CP568" s="538">
        <f ca="1">Origination!$BB$20*AQ19</f>
        <v>7295.5841191252175</v>
      </c>
      <c r="CQ568" s="538">
        <f ca="1">Origination!$BB$20*AR19</f>
        <v>7438.4559747914191</v>
      </c>
      <c r="CR568" s="538">
        <f ca="1">Origination!$BB$20*AS19</f>
        <v>7584.125737631085</v>
      </c>
      <c r="CS568" s="538">
        <f ca="1">Origination!$BB$20*AT19</f>
        <v>0</v>
      </c>
      <c r="CT568" s="538">
        <f ca="1">Origination!$BB$20*AU19</f>
        <v>0</v>
      </c>
      <c r="CU568" s="538">
        <f ca="1">Origination!$BB$20*AV19</f>
        <v>0</v>
      </c>
      <c r="CV568" s="538">
        <f ca="1">Origination!$BB$20*AW19</f>
        <v>0</v>
      </c>
      <c r="CW568" s="538">
        <f ca="1">Origination!$BB$20*AX19</f>
        <v>0</v>
      </c>
      <c r="CX568" s="538">
        <f ca="1">Origination!$BB$20*AY19</f>
        <v>0</v>
      </c>
      <c r="CY568" s="538">
        <f ca="1">Origination!$BB$20*AZ19</f>
        <v>0</v>
      </c>
      <c r="CZ568" s="538">
        <f ca="1">Origination!$BB$20*BA19</f>
        <v>0</v>
      </c>
      <c r="DA568" s="538">
        <f ca="1">Origination!$BB$20*BB19</f>
        <v>0</v>
      </c>
      <c r="DB568" s="538">
        <f ca="1">Origination!$BB$20*BC19</f>
        <v>0</v>
      </c>
      <c r="DC568" s="538">
        <f ca="1">Origination!$BB$20*BD19</f>
        <v>0</v>
      </c>
      <c r="DD568" s="538">
        <f ca="1">Origination!$BB$20*BE19</f>
        <v>0</v>
      </c>
      <c r="DE568" s="538">
        <f ca="1">Origination!$BB$20*BF19</f>
        <v>0</v>
      </c>
      <c r="DF568" s="538">
        <f ca="1">Origination!$BB$20*BG19</f>
        <v>0</v>
      </c>
      <c r="DG568" s="538">
        <f ca="1">Origination!$BB$20*BH19</f>
        <v>0</v>
      </c>
      <c r="DH568" s="538">
        <f ca="1">Origination!$BB$20*BI19</f>
        <v>0</v>
      </c>
      <c r="DI568" s="538">
        <f ca="1">Origination!$BB$20*BJ19</f>
        <v>0</v>
      </c>
      <c r="DJ568" s="538">
        <f ca="1">Origination!$BB$20*BK19</f>
        <v>0</v>
      </c>
      <c r="DK568" s="538">
        <f ca="1">Origination!$BB$20*BL19</f>
        <v>0</v>
      </c>
      <c r="DL568" s="538">
        <f ca="1">Origination!$BB$20*BM19</f>
        <v>0</v>
      </c>
      <c r="DM568" s="538">
        <f ca="1">Origination!$BB$20*BN19</f>
        <v>0</v>
      </c>
      <c r="DN568" s="538">
        <f ca="1">Origination!$BB$20*BO19</f>
        <v>0</v>
      </c>
      <c r="DO568" s="538">
        <f ca="1">Origination!$BB$20*BP19</f>
        <v>0</v>
      </c>
      <c r="DP568" s="538">
        <f ca="1">Origination!$BB$20*BQ19</f>
        <v>0</v>
      </c>
      <c r="DQ568" s="538">
        <f ca="1">Origination!$BB$20*BR19</f>
        <v>0</v>
      </c>
      <c r="DR568" s="538">
        <f ca="1">Origination!$BB$20*BS19</f>
        <v>0</v>
      </c>
      <c r="DS568" s="538">
        <f ca="1">Origination!$BB$20*BT19</f>
        <v>0</v>
      </c>
    </row>
    <row r="569" spans="1:123" hidden="1" outlineLevel="1" x14ac:dyDescent="0.25">
      <c r="A569" s="579" t="s">
        <v>280</v>
      </c>
      <c r="B569" s="580" t="s">
        <v>247</v>
      </c>
      <c r="C569" s="550">
        <v>53</v>
      </c>
      <c r="D569" s="551"/>
      <c r="E569" s="551"/>
      <c r="F569" s="551"/>
      <c r="G569" s="551"/>
      <c r="H569" s="551"/>
      <c r="I569" s="551"/>
      <c r="J569" s="551"/>
      <c r="K569" s="551"/>
      <c r="L569" s="551"/>
      <c r="M569" s="551"/>
      <c r="N569" s="551"/>
      <c r="O569" s="551"/>
      <c r="P569" s="551"/>
      <c r="Q569" s="551"/>
      <c r="R569" s="551"/>
      <c r="S569" s="551"/>
      <c r="T569" s="551"/>
      <c r="U569" s="551"/>
      <c r="V569" s="551"/>
      <c r="W569" s="551"/>
      <c r="X569" s="551"/>
      <c r="Y569" s="551"/>
      <c r="Z569" s="551"/>
      <c r="AA569" s="551"/>
      <c r="AB569" s="551"/>
      <c r="AC569" s="551"/>
      <c r="AD569" s="551"/>
      <c r="AE569" s="551"/>
      <c r="AF569" s="551"/>
      <c r="AG569" s="551"/>
      <c r="AH569" s="551"/>
      <c r="AI569" s="551"/>
      <c r="AJ569" s="551"/>
      <c r="AK569" s="551"/>
      <c r="AL569" s="551"/>
      <c r="AM569" s="551"/>
      <c r="AN569" s="551"/>
      <c r="AO569" s="551"/>
      <c r="AP569" s="551"/>
      <c r="AQ569" s="551"/>
      <c r="AR569" s="551"/>
      <c r="AS569" s="551"/>
      <c r="AT569" s="551"/>
      <c r="AU569" s="551"/>
      <c r="AV569" s="551"/>
      <c r="AW569" s="551"/>
      <c r="AX569" s="551"/>
      <c r="AY569" s="551"/>
      <c r="AZ569" s="551"/>
      <c r="BA569" s="551"/>
      <c r="BB569" s="551"/>
      <c r="BC569" s="551"/>
      <c r="BD569" s="538">
        <f ca="1">Origination!$BC$20*D19</f>
        <v>3579.9655424169528</v>
      </c>
      <c r="BE569" s="538">
        <f ca="1">Origination!$BC$20*E19</f>
        <v>3650.073200955952</v>
      </c>
      <c r="BF569" s="538">
        <f ca="1">Origination!$BC$20*F19</f>
        <v>3721.5538011413387</v>
      </c>
      <c r="BG569" s="538">
        <f ca="1">Origination!$BC$20*G19</f>
        <v>3794.434229747023</v>
      </c>
      <c r="BH569" s="538">
        <f ca="1">Origination!$BC$20*H19</f>
        <v>3868.7419000795694</v>
      </c>
      <c r="BI569" s="538">
        <f ca="1">Origination!$BC$20*I19</f>
        <v>3944.5047622894604</v>
      </c>
      <c r="BJ569" s="538">
        <f ca="1">Origination!$BC$20*J19</f>
        <v>4021.7513138842955</v>
      </c>
      <c r="BK569" s="538">
        <f ca="1">Origination!$BC$20*K19</f>
        <v>4100.5106104478637</v>
      </c>
      <c r="BL569" s="538">
        <f ca="1">Origination!$BC$20*L19</f>
        <v>4180.8122765691342</v>
      </c>
      <c r="BM569" s="538">
        <f ca="1">Origination!$BC$20*M19</f>
        <v>4262.6865169852799</v>
      </c>
      <c r="BN569" s="538">
        <f ca="1">Origination!$BC$20*N19</f>
        <v>4346.1641279429077</v>
      </c>
      <c r="BO569" s="538">
        <f ca="1">Origination!$BC$20*O19</f>
        <v>4431.2765087817897</v>
      </c>
      <c r="BP569" s="538">
        <f ca="1">Origination!$BC$20*P19</f>
        <v>4518.0556737454335</v>
      </c>
      <c r="BQ569" s="538">
        <f ca="1">Origination!$BC$20*Q19</f>
        <v>4606.5342640229483</v>
      </c>
      <c r="BR569" s="538">
        <f ca="1">Origination!$BC$20*R19</f>
        <v>4696.7455600267303</v>
      </c>
      <c r="BS569" s="538">
        <f ca="1">Origination!$BC$20*S19</f>
        <v>4788.7234939105874</v>
      </c>
      <c r="BT569" s="538">
        <f ca="1">Origination!$BC$20*T19</f>
        <v>4882.5026623330032</v>
      </c>
      <c r="BU569" s="538">
        <f ca="1">Origination!$BC$20*U19</f>
        <v>4978.1183394703576</v>
      </c>
      <c r="BV569" s="538">
        <f ca="1">Origination!$BC$20*V19</f>
        <v>5075.6064902849848</v>
      </c>
      <c r="BW569" s="538">
        <f ca="1">Origination!$BC$20*W19</f>
        <v>5175.0037840530667</v>
      </c>
      <c r="BX569" s="538">
        <f ca="1">Origination!$BC$20*X19</f>
        <v>5276.347608157439</v>
      </c>
      <c r="BY569" s="538">
        <f ca="1">Origination!$BC$20*Y19</f>
        <v>5379.6760821505231</v>
      </c>
      <c r="BZ569" s="538">
        <f ca="1">Origination!$BC$20*Z19</f>
        <v>5485.0280720926366</v>
      </c>
      <c r="CA569" s="538">
        <f ca="1">Origination!$BC$20*AA19</f>
        <v>5592.4432051711183</v>
      </c>
      <c r="CB569" s="538">
        <f ca="1">Origination!$BC$20*AB19</f>
        <v>5701.9618846057192</v>
      </c>
      <c r="CC569" s="538">
        <f ca="1">Origination!$BC$20*AC19</f>
        <v>5813.6253048459139</v>
      </c>
      <c r="CD569" s="538">
        <f ca="1">Origination!$BC$20*AD19</f>
        <v>5927.4754670658131</v>
      </c>
      <c r="CE569" s="538">
        <f ca="1">Origination!$BC$20*AE19</f>
        <v>6043.5551949625187</v>
      </c>
      <c r="CF569" s="538">
        <f ca="1">Origination!$BC$20*AF19</f>
        <v>6161.9081508638683</v>
      </c>
      <c r="CG569" s="538">
        <f ca="1">Origination!$BC$20*AG19</f>
        <v>6282.5788521516188</v>
      </c>
      <c r="CH569" s="538">
        <f ca="1">Origination!$BC$20*AH19</f>
        <v>6405.6126880062548</v>
      </c>
      <c r="CI569" s="538">
        <f ca="1">Origination!$BC$20*AI19</f>
        <v>6531.0559364797109</v>
      </c>
      <c r="CJ569" s="538">
        <f ca="1">Origination!$BC$20*AJ19</f>
        <v>6658.9557819024376</v>
      </c>
      <c r="CK569" s="538">
        <f ca="1">Origination!$BC$20*AK19</f>
        <v>6789.3603326313605</v>
      </c>
      <c r="CL569" s="538">
        <f ca="1">Origination!$BC$20*AL19</f>
        <v>6922.318639145391</v>
      </c>
      <c r="CM569" s="538">
        <f ca="1">Origination!$BC$20*AM19</f>
        <v>7057.8807124953228</v>
      </c>
      <c r="CN569" s="538">
        <f ca="1">Origination!$BC$20*AN19</f>
        <v>7196.0975431150218</v>
      </c>
      <c r="CO569" s="538">
        <f ca="1">Origination!$BC$20*AO19</f>
        <v>7337.0211200010253</v>
      </c>
      <c r="CP569" s="538">
        <f ca="1">Origination!$BC$20*AP19</f>
        <v>7480.7044502677118</v>
      </c>
      <c r="CQ569" s="538">
        <f ca="1">Origination!$BC$20*AQ19</f>
        <v>7627.2015790854548</v>
      </c>
      <c r="CR569" s="538">
        <f ca="1">Origination!$BC$20*AR19</f>
        <v>7776.5676100092114</v>
      </c>
      <c r="CS569" s="538">
        <f ca="1">Origination!$BC$20*AS19</f>
        <v>7928.858725705225</v>
      </c>
      <c r="CT569" s="538">
        <f ca="1">Origination!$BC$20*AT19</f>
        <v>0</v>
      </c>
      <c r="CU569" s="538">
        <f ca="1">Origination!$BC$20*AU19</f>
        <v>0</v>
      </c>
      <c r="CV569" s="538">
        <f ca="1">Origination!$BC$20*AV19</f>
        <v>0</v>
      </c>
      <c r="CW569" s="538">
        <f ca="1">Origination!$BC$20*AW19</f>
        <v>0</v>
      </c>
      <c r="CX569" s="538">
        <f ca="1">Origination!$BC$20*AX19</f>
        <v>0</v>
      </c>
      <c r="CY569" s="538">
        <f ca="1">Origination!$BC$20*AY19</f>
        <v>0</v>
      </c>
      <c r="CZ569" s="538">
        <f ca="1">Origination!$BC$20*AZ19</f>
        <v>0</v>
      </c>
      <c r="DA569" s="538">
        <f ca="1">Origination!$BC$20*BA19</f>
        <v>0</v>
      </c>
      <c r="DB569" s="538">
        <f ca="1">Origination!$BC$20*BB19</f>
        <v>0</v>
      </c>
      <c r="DC569" s="538">
        <f ca="1">Origination!$BC$20*BC19</f>
        <v>0</v>
      </c>
      <c r="DD569" s="538">
        <f ca="1">Origination!$BC$20*BD19</f>
        <v>0</v>
      </c>
      <c r="DE569" s="538">
        <f ca="1">Origination!$BC$20*BE19</f>
        <v>0</v>
      </c>
      <c r="DF569" s="538">
        <f ca="1">Origination!$BC$20*BF19</f>
        <v>0</v>
      </c>
      <c r="DG569" s="538">
        <f ca="1">Origination!$BC$20*BG19</f>
        <v>0</v>
      </c>
      <c r="DH569" s="538">
        <f ca="1">Origination!$BC$20*BH19</f>
        <v>0</v>
      </c>
      <c r="DI569" s="538">
        <f ca="1">Origination!$BC$20*BI19</f>
        <v>0</v>
      </c>
      <c r="DJ569" s="538">
        <f ca="1">Origination!$BC$20*BJ19</f>
        <v>0</v>
      </c>
      <c r="DK569" s="538">
        <f ca="1">Origination!$BC$20*BK19</f>
        <v>0</v>
      </c>
      <c r="DL569" s="538">
        <f ca="1">Origination!$BC$20*BL19</f>
        <v>0</v>
      </c>
      <c r="DM569" s="538">
        <f ca="1">Origination!$BC$20*BM19</f>
        <v>0</v>
      </c>
      <c r="DN569" s="538">
        <f ca="1">Origination!$BC$20*BN19</f>
        <v>0</v>
      </c>
      <c r="DO569" s="538">
        <f ca="1">Origination!$BC$20*BO19</f>
        <v>0</v>
      </c>
      <c r="DP569" s="538">
        <f ca="1">Origination!$BC$20*BP19</f>
        <v>0</v>
      </c>
      <c r="DQ569" s="538">
        <f ca="1">Origination!$BC$20*BQ19</f>
        <v>0</v>
      </c>
      <c r="DR569" s="538">
        <f ca="1">Origination!$BC$20*BR19</f>
        <v>0</v>
      </c>
      <c r="DS569" s="538">
        <f ca="1">Origination!$BC$20*BS19</f>
        <v>0</v>
      </c>
    </row>
    <row r="570" spans="1:123" hidden="1" outlineLevel="1" x14ac:dyDescent="0.25">
      <c r="A570" s="579" t="s">
        <v>280</v>
      </c>
      <c r="B570" s="580" t="s">
        <v>247</v>
      </c>
      <c r="C570" s="550">
        <v>54</v>
      </c>
      <c r="D570" s="551"/>
      <c r="E570" s="551"/>
      <c r="F570" s="551"/>
      <c r="G570" s="551"/>
      <c r="H570" s="551"/>
      <c r="I570" s="551"/>
      <c r="J570" s="551"/>
      <c r="K570" s="551"/>
      <c r="L570" s="551"/>
      <c r="M570" s="551"/>
      <c r="N570" s="551"/>
      <c r="O570" s="551"/>
      <c r="P570" s="551"/>
      <c r="Q570" s="551"/>
      <c r="R570" s="551"/>
      <c r="S570" s="551"/>
      <c r="T570" s="551"/>
      <c r="U570" s="551"/>
      <c r="V570" s="551"/>
      <c r="W570" s="551"/>
      <c r="X570" s="551"/>
      <c r="Y570" s="551"/>
      <c r="Z570" s="551"/>
      <c r="AA570" s="551"/>
      <c r="AB570" s="551"/>
      <c r="AC570" s="551"/>
      <c r="AD570" s="551"/>
      <c r="AE570" s="551"/>
      <c r="AF570" s="551"/>
      <c r="AG570" s="551"/>
      <c r="AH570" s="551"/>
      <c r="AI570" s="551"/>
      <c r="AJ570" s="551"/>
      <c r="AK570" s="551"/>
      <c r="AL570" s="551"/>
      <c r="AM570" s="551"/>
      <c r="AN570" s="551"/>
      <c r="AO570" s="551"/>
      <c r="AP570" s="551"/>
      <c r="AQ570" s="551"/>
      <c r="AR570" s="551"/>
      <c r="AS570" s="551"/>
      <c r="AT570" s="551"/>
      <c r="AU570" s="551"/>
      <c r="AV570" s="551"/>
      <c r="AW570" s="551"/>
      <c r="AX570" s="551"/>
      <c r="AY570" s="551"/>
      <c r="AZ570" s="551"/>
      <c r="BA570" s="551"/>
      <c r="BB570" s="551"/>
      <c r="BC570" s="551"/>
      <c r="BD570" s="551"/>
      <c r="BE570" s="538">
        <f ca="1">Origination!$BD$20*D19</f>
        <v>3424.314866659694</v>
      </c>
      <c r="BF570" s="538">
        <f ca="1">Origination!$BD$20*E19</f>
        <v>3491.3743661317803</v>
      </c>
      <c r="BG570" s="538">
        <f ca="1">Origination!$BD$20*F19</f>
        <v>3559.7471141351934</v>
      </c>
      <c r="BH570" s="538">
        <f ca="1">Origination!$BD$20*G19</f>
        <v>3629.458828453674</v>
      </c>
      <c r="BI570" s="538">
        <f ca="1">Origination!$BD$20*H19</f>
        <v>3700.5357305108923</v>
      </c>
      <c r="BJ570" s="538">
        <f ca="1">Origination!$BD$20*I19</f>
        <v>3773.0045552333968</v>
      </c>
      <c r="BK570" s="538">
        <f ca="1">Origination!$BD$20*J19</f>
        <v>3846.8925611067175</v>
      </c>
      <c r="BL570" s="538">
        <f ca="1">Origination!$BD$20*K19</f>
        <v>3922.2275404283919</v>
      </c>
      <c r="BM570" s="538">
        <f ca="1">Origination!$BD$20*L19</f>
        <v>3999.0378297617804</v>
      </c>
      <c r="BN570" s="538">
        <f ca="1">Origination!$BD$20*M19</f>
        <v>4077.3523205946158</v>
      </c>
      <c r="BO570" s="538">
        <f ca="1">Origination!$BD$20*N19</f>
        <v>4157.2004702062595</v>
      </c>
      <c r="BP570" s="538">
        <f ca="1">Origination!$BD$20*O19</f>
        <v>4238.6123127477986</v>
      </c>
      <c r="BQ570" s="538">
        <f ca="1">Origination!$BD$20*P19</f>
        <v>4321.6184705391106</v>
      </c>
      <c r="BR570" s="538">
        <f ca="1">Origination!$BD$20*Q19</f>
        <v>4406.2501655871674</v>
      </c>
      <c r="BS570" s="538">
        <f ca="1">Origination!$BD$20*R19</f>
        <v>4492.5392313299162</v>
      </c>
      <c r="BT570" s="538">
        <f ca="1">Origination!$BD$20*S19</f>
        <v>4580.5181246101274</v>
      </c>
      <c r="BU570" s="538">
        <f ca="1">Origination!$BD$20*T19</f>
        <v>4670.2199378837422</v>
      </c>
      <c r="BV570" s="538">
        <f ca="1">Origination!$BD$20*U19</f>
        <v>4761.6784116672989</v>
      </c>
      <c r="BW570" s="538">
        <f ca="1">Origination!$BD$20*V19</f>
        <v>4854.9279472291164</v>
      </c>
      <c r="BX570" s="538">
        <f ca="1">Origination!$BD$20*W19</f>
        <v>4950.0036195290204</v>
      </c>
      <c r="BY570" s="538">
        <f ca="1">Origination!$BD$20*X19</f>
        <v>5046.9411904114631</v>
      </c>
      <c r="BZ570" s="538">
        <f ca="1">Origination!$BD$20*Y19</f>
        <v>5145.7771220570221</v>
      </c>
      <c r="CA570" s="538">
        <f ca="1">Origination!$BD$20*Z19</f>
        <v>5246.5485906973045</v>
      </c>
      <c r="CB570" s="538">
        <f ca="1">Origination!$BD$20*AA19</f>
        <v>5349.2935005984609</v>
      </c>
      <c r="CC570" s="538">
        <f ca="1">Origination!$BD$20*AB19</f>
        <v>5454.0504983185137</v>
      </c>
      <c r="CD570" s="538">
        <f ca="1">Origination!$BD$20*AC19</f>
        <v>5560.8589872439179</v>
      </c>
      <c r="CE570" s="538">
        <f ca="1">Origination!$BD$20*AD19</f>
        <v>5669.7591424107777</v>
      </c>
      <c r="CF570" s="538">
        <f ca="1">Origination!$BD$20*AE19</f>
        <v>5780.7919256163223</v>
      </c>
      <c r="CG570" s="538">
        <f ca="1">Origination!$BD$20*AF19</f>
        <v>5893.9991008263087</v>
      </c>
      <c r="CH570" s="538">
        <f ca="1">Origination!$BD$20*AG19</f>
        <v>6009.4232498841575</v>
      </c>
      <c r="CI570" s="538">
        <f ca="1">Origination!$BD$20*AH19</f>
        <v>6127.1077885277218</v>
      </c>
      <c r="CJ570" s="538">
        <f ca="1">Origination!$BD$20*AI19</f>
        <v>6247.0969827197232</v>
      </c>
      <c r="CK570" s="538">
        <f ca="1">Origination!$BD$20*AJ19</f>
        <v>6369.4359652979838</v>
      </c>
      <c r="CL570" s="538">
        <f ca="1">Origination!$BD$20*AK19</f>
        <v>6494.1707529517362</v>
      </c>
      <c r="CM570" s="538">
        <f ca="1">Origination!$BD$20*AL19</f>
        <v>6621.3482635303744</v>
      </c>
      <c r="CN570" s="538">
        <f ca="1">Origination!$BD$20*AM19</f>
        <v>6751.0163336911783</v>
      </c>
      <c r="CO570" s="538">
        <f ca="1">Origination!$BD$20*AN19</f>
        <v>6883.2237368926299</v>
      </c>
      <c r="CP570" s="538">
        <f ca="1">Origination!$BD$20*AO19</f>
        <v>7018.0202017401116</v>
      </c>
      <c r="CQ570" s="538">
        <f ca="1">Origination!$BD$20*AP19</f>
        <v>7155.4564306908542</v>
      </c>
      <c r="CR570" s="538">
        <f ca="1">Origination!$BD$20*AQ19</f>
        <v>7295.5841191252175</v>
      </c>
      <c r="CS570" s="538">
        <f ca="1">Origination!$BD$20*AR19</f>
        <v>7438.4559747914191</v>
      </c>
      <c r="CT570" s="538">
        <f ca="1">Origination!$BD$20*AS19</f>
        <v>7584.125737631085</v>
      </c>
      <c r="CU570" s="538">
        <f ca="1">Origination!$BD$20*AT19</f>
        <v>0</v>
      </c>
      <c r="CV570" s="538">
        <f ca="1">Origination!$BD$20*AU19</f>
        <v>0</v>
      </c>
      <c r="CW570" s="538">
        <f ca="1">Origination!$BD$20*AV19</f>
        <v>0</v>
      </c>
      <c r="CX570" s="538">
        <f ca="1">Origination!$BD$20*AW19</f>
        <v>0</v>
      </c>
      <c r="CY570" s="538">
        <f ca="1">Origination!$BD$20*AX19</f>
        <v>0</v>
      </c>
      <c r="CZ570" s="538">
        <f ca="1">Origination!$BD$20*AY19</f>
        <v>0</v>
      </c>
      <c r="DA570" s="538">
        <f ca="1">Origination!$BD$20*AZ19</f>
        <v>0</v>
      </c>
      <c r="DB570" s="538">
        <f ca="1">Origination!$BD$20*BA19</f>
        <v>0</v>
      </c>
      <c r="DC570" s="538">
        <f ca="1">Origination!$BD$20*BB19</f>
        <v>0</v>
      </c>
      <c r="DD570" s="538">
        <f ca="1">Origination!$BD$20*BC19</f>
        <v>0</v>
      </c>
      <c r="DE570" s="538">
        <f ca="1">Origination!$BD$20*BD19</f>
        <v>0</v>
      </c>
      <c r="DF570" s="538">
        <f ca="1">Origination!$BD$20*BE19</f>
        <v>0</v>
      </c>
      <c r="DG570" s="538">
        <f ca="1">Origination!$BD$20*BF19</f>
        <v>0</v>
      </c>
      <c r="DH570" s="538">
        <f ca="1">Origination!$BD$20*BG19</f>
        <v>0</v>
      </c>
      <c r="DI570" s="538">
        <f ca="1">Origination!$BD$20*BH19</f>
        <v>0</v>
      </c>
      <c r="DJ570" s="538">
        <f ca="1">Origination!$BD$20*BI19</f>
        <v>0</v>
      </c>
      <c r="DK570" s="538">
        <f ca="1">Origination!$BD$20*BJ19</f>
        <v>0</v>
      </c>
      <c r="DL570" s="538">
        <f ca="1">Origination!$BD$20*BK19</f>
        <v>0</v>
      </c>
      <c r="DM570" s="538">
        <f ca="1">Origination!$BD$20*BL19</f>
        <v>0</v>
      </c>
      <c r="DN570" s="538">
        <f ca="1">Origination!$BD$20*BM19</f>
        <v>0</v>
      </c>
      <c r="DO570" s="538">
        <f ca="1">Origination!$BD$20*BN19</f>
        <v>0</v>
      </c>
      <c r="DP570" s="538">
        <f ca="1">Origination!$BD$20*BO19</f>
        <v>0</v>
      </c>
      <c r="DQ570" s="538">
        <f ca="1">Origination!$BD$20*BP19</f>
        <v>0</v>
      </c>
      <c r="DR570" s="538">
        <f ca="1">Origination!$BD$20*BQ19</f>
        <v>0</v>
      </c>
      <c r="DS570" s="538">
        <f ca="1">Origination!$BD$20*BR19</f>
        <v>0</v>
      </c>
    </row>
    <row r="571" spans="1:123" hidden="1" outlineLevel="1" x14ac:dyDescent="0.25">
      <c r="A571" s="579" t="s">
        <v>280</v>
      </c>
      <c r="B571" s="580" t="s">
        <v>247</v>
      </c>
      <c r="C571" s="550">
        <v>55</v>
      </c>
      <c r="D571" s="551"/>
      <c r="E571" s="551"/>
      <c r="F571" s="551"/>
      <c r="G571" s="551"/>
      <c r="H571" s="551"/>
      <c r="I571" s="551"/>
      <c r="J571" s="551"/>
      <c r="K571" s="551"/>
      <c r="L571" s="551"/>
      <c r="M571" s="551"/>
      <c r="N571" s="551"/>
      <c r="O571" s="551"/>
      <c r="P571" s="551"/>
      <c r="Q571" s="551"/>
      <c r="R571" s="551"/>
      <c r="S571" s="551"/>
      <c r="T571" s="551"/>
      <c r="U571" s="551"/>
      <c r="V571" s="551"/>
      <c r="W571" s="551"/>
      <c r="X571" s="551"/>
      <c r="Y571" s="551"/>
      <c r="Z571" s="551"/>
      <c r="AA571" s="551"/>
      <c r="AB571" s="551"/>
      <c r="AC571" s="551"/>
      <c r="AD571" s="551"/>
      <c r="AE571" s="551"/>
      <c r="AF571" s="551"/>
      <c r="AG571" s="551"/>
      <c r="AH571" s="551"/>
      <c r="AI571" s="551"/>
      <c r="AJ571" s="551"/>
      <c r="AK571" s="551"/>
      <c r="AL571" s="551"/>
      <c r="AM571" s="551"/>
      <c r="AN571" s="551"/>
      <c r="AO571" s="551"/>
      <c r="AP571" s="551"/>
      <c r="AQ571" s="551"/>
      <c r="AR571" s="551"/>
      <c r="AS571" s="551"/>
      <c r="AT571" s="551"/>
      <c r="AU571" s="551"/>
      <c r="AV571" s="551"/>
      <c r="AW571" s="551"/>
      <c r="AX571" s="551"/>
      <c r="AY571" s="551"/>
      <c r="AZ571" s="551"/>
      <c r="BA571" s="551"/>
      <c r="BB571" s="551"/>
      <c r="BC571" s="551"/>
      <c r="BD571" s="551"/>
      <c r="BE571" s="551"/>
      <c r="BF571" s="538">
        <f ca="1">Origination!$BE$20*D19</f>
        <v>3424.314866659694</v>
      </c>
      <c r="BG571" s="538">
        <f ca="1">Origination!$BE$20*E19</f>
        <v>3491.3743661317803</v>
      </c>
      <c r="BH571" s="538">
        <f ca="1">Origination!$BE$20*F19</f>
        <v>3559.7471141351934</v>
      </c>
      <c r="BI571" s="538">
        <f ca="1">Origination!$BE$20*G19</f>
        <v>3629.458828453674</v>
      </c>
      <c r="BJ571" s="538">
        <f ca="1">Origination!$BE$20*H19</f>
        <v>3700.5357305108923</v>
      </c>
      <c r="BK571" s="538">
        <f ca="1">Origination!$BE$20*I19</f>
        <v>3773.0045552333968</v>
      </c>
      <c r="BL571" s="538">
        <f ca="1">Origination!$BE$20*J19</f>
        <v>3846.8925611067175</v>
      </c>
      <c r="BM571" s="538">
        <f ca="1">Origination!$BE$20*K19</f>
        <v>3922.2275404283919</v>
      </c>
      <c r="BN571" s="538">
        <f ca="1">Origination!$BE$20*L19</f>
        <v>3999.0378297617804</v>
      </c>
      <c r="BO571" s="538">
        <f ca="1">Origination!$BE$20*M19</f>
        <v>4077.3523205946158</v>
      </c>
      <c r="BP571" s="538">
        <f ca="1">Origination!$BE$20*N19</f>
        <v>4157.2004702062595</v>
      </c>
      <c r="BQ571" s="538">
        <f ca="1">Origination!$BE$20*O19</f>
        <v>4238.6123127477986</v>
      </c>
      <c r="BR571" s="538">
        <f ca="1">Origination!$BE$20*P19</f>
        <v>4321.6184705391106</v>
      </c>
      <c r="BS571" s="538">
        <f ca="1">Origination!$BE$20*Q19</f>
        <v>4406.2501655871674</v>
      </c>
      <c r="BT571" s="538">
        <f ca="1">Origination!$BE$20*R19</f>
        <v>4492.5392313299162</v>
      </c>
      <c r="BU571" s="538">
        <f ca="1">Origination!$BE$20*S19</f>
        <v>4580.5181246101274</v>
      </c>
      <c r="BV571" s="538">
        <f ca="1">Origination!$BE$20*T19</f>
        <v>4670.2199378837422</v>
      </c>
      <c r="BW571" s="538">
        <f ca="1">Origination!$BE$20*U19</f>
        <v>4761.6784116672989</v>
      </c>
      <c r="BX571" s="538">
        <f ca="1">Origination!$BE$20*V19</f>
        <v>4854.9279472291164</v>
      </c>
      <c r="BY571" s="538">
        <f ca="1">Origination!$BE$20*W19</f>
        <v>4950.0036195290204</v>
      </c>
      <c r="BZ571" s="538">
        <f ca="1">Origination!$BE$20*X19</f>
        <v>5046.9411904114631</v>
      </c>
      <c r="CA571" s="538">
        <f ca="1">Origination!$BE$20*Y19</f>
        <v>5145.7771220570221</v>
      </c>
      <c r="CB571" s="538">
        <f ca="1">Origination!$BE$20*Z19</f>
        <v>5246.5485906973045</v>
      </c>
      <c r="CC571" s="538">
        <f ca="1">Origination!$BE$20*AA19</f>
        <v>5349.2935005984609</v>
      </c>
      <c r="CD571" s="538">
        <f ca="1">Origination!$BE$20*AB19</f>
        <v>5454.0504983185137</v>
      </c>
      <c r="CE571" s="538">
        <f ca="1">Origination!$BE$20*AC19</f>
        <v>5560.8589872439179</v>
      </c>
      <c r="CF571" s="538">
        <f ca="1">Origination!$BE$20*AD19</f>
        <v>5669.7591424107777</v>
      </c>
      <c r="CG571" s="538">
        <f ca="1">Origination!$BE$20*AE19</f>
        <v>5780.7919256163223</v>
      </c>
      <c r="CH571" s="538">
        <f ca="1">Origination!$BE$20*AF19</f>
        <v>5893.9991008263087</v>
      </c>
      <c r="CI571" s="538">
        <f ca="1">Origination!$BE$20*AG19</f>
        <v>6009.4232498841575</v>
      </c>
      <c r="CJ571" s="538">
        <f ca="1">Origination!$BE$20*AH19</f>
        <v>6127.1077885277218</v>
      </c>
      <c r="CK571" s="538">
        <f ca="1">Origination!$BE$20*AI19</f>
        <v>6247.0969827197232</v>
      </c>
      <c r="CL571" s="538">
        <f ca="1">Origination!$BE$20*AJ19</f>
        <v>6369.4359652979838</v>
      </c>
      <c r="CM571" s="538">
        <f ca="1">Origination!$BE$20*AK19</f>
        <v>6494.1707529517362</v>
      </c>
      <c r="CN571" s="538">
        <f ca="1">Origination!$BE$20*AL19</f>
        <v>6621.3482635303744</v>
      </c>
      <c r="CO571" s="538">
        <f ca="1">Origination!$BE$20*AM19</f>
        <v>6751.0163336911783</v>
      </c>
      <c r="CP571" s="538">
        <f ca="1">Origination!$BE$20*AN19</f>
        <v>6883.2237368926299</v>
      </c>
      <c r="CQ571" s="538">
        <f ca="1">Origination!$BE$20*AO19</f>
        <v>7018.0202017401116</v>
      </c>
      <c r="CR571" s="538">
        <f ca="1">Origination!$BE$20*AP19</f>
        <v>7155.4564306908542</v>
      </c>
      <c r="CS571" s="538">
        <f ca="1">Origination!$BE$20*AQ19</f>
        <v>7295.5841191252175</v>
      </c>
      <c r="CT571" s="538">
        <f ca="1">Origination!$BE$20*AR19</f>
        <v>7438.4559747914191</v>
      </c>
      <c r="CU571" s="538">
        <f ca="1">Origination!$BE$20*AS19</f>
        <v>7584.125737631085</v>
      </c>
      <c r="CV571" s="538">
        <f ca="1">Origination!$BE$20*AT19</f>
        <v>0</v>
      </c>
      <c r="CW571" s="538">
        <f ca="1">Origination!$BE$20*AU19</f>
        <v>0</v>
      </c>
      <c r="CX571" s="538">
        <f ca="1">Origination!$BE$20*AV19</f>
        <v>0</v>
      </c>
      <c r="CY571" s="538">
        <f ca="1">Origination!$BE$20*AW19</f>
        <v>0</v>
      </c>
      <c r="CZ571" s="538">
        <f ca="1">Origination!$BE$20*AX19</f>
        <v>0</v>
      </c>
      <c r="DA571" s="538">
        <f ca="1">Origination!$BE$20*AY19</f>
        <v>0</v>
      </c>
      <c r="DB571" s="538">
        <f ca="1">Origination!$BE$20*AZ19</f>
        <v>0</v>
      </c>
      <c r="DC571" s="538">
        <f ca="1">Origination!$BE$20*BA19</f>
        <v>0</v>
      </c>
      <c r="DD571" s="538">
        <f ca="1">Origination!$BE$20*BB19</f>
        <v>0</v>
      </c>
      <c r="DE571" s="538">
        <f ca="1">Origination!$BE$20*BC19</f>
        <v>0</v>
      </c>
      <c r="DF571" s="538">
        <f ca="1">Origination!$BE$20*BD19</f>
        <v>0</v>
      </c>
      <c r="DG571" s="538">
        <f ca="1">Origination!$BE$20*BE19</f>
        <v>0</v>
      </c>
      <c r="DH571" s="538">
        <f ca="1">Origination!$BE$20*BF19</f>
        <v>0</v>
      </c>
      <c r="DI571" s="538">
        <f ca="1">Origination!$BE$20*BG19</f>
        <v>0</v>
      </c>
      <c r="DJ571" s="538">
        <f ca="1">Origination!$BE$20*BH19</f>
        <v>0</v>
      </c>
      <c r="DK571" s="538">
        <f ca="1">Origination!$BE$20*BI19</f>
        <v>0</v>
      </c>
      <c r="DL571" s="538">
        <f ca="1">Origination!$BE$20*BJ19</f>
        <v>0</v>
      </c>
      <c r="DM571" s="538">
        <f ca="1">Origination!$BE$20*BK19</f>
        <v>0</v>
      </c>
      <c r="DN571" s="538">
        <f ca="1">Origination!$BE$20*BL19</f>
        <v>0</v>
      </c>
      <c r="DO571" s="538">
        <f ca="1">Origination!$BE$20*BM19</f>
        <v>0</v>
      </c>
      <c r="DP571" s="538">
        <f ca="1">Origination!$BE$20*BN19</f>
        <v>0</v>
      </c>
      <c r="DQ571" s="538">
        <f ca="1">Origination!$BE$20*BO19</f>
        <v>0</v>
      </c>
      <c r="DR571" s="538">
        <f ca="1">Origination!$BE$20*BP19</f>
        <v>0</v>
      </c>
      <c r="DS571" s="538">
        <f ca="1">Origination!$BE$20*BQ19</f>
        <v>0</v>
      </c>
    </row>
    <row r="572" spans="1:123" hidden="1" outlineLevel="1" x14ac:dyDescent="0.25">
      <c r="A572" s="579" t="s">
        <v>280</v>
      </c>
      <c r="B572" s="580" t="s">
        <v>247</v>
      </c>
      <c r="C572" s="550">
        <v>56</v>
      </c>
      <c r="D572" s="551"/>
      <c r="E572" s="551"/>
      <c r="F572" s="551"/>
      <c r="G572" s="551"/>
      <c r="H572" s="551"/>
      <c r="I572" s="551"/>
      <c r="J572" s="551"/>
      <c r="K572" s="551"/>
      <c r="L572" s="551"/>
      <c r="M572" s="551"/>
      <c r="N572" s="551"/>
      <c r="O572" s="551"/>
      <c r="P572" s="551"/>
      <c r="Q572" s="551"/>
      <c r="R572" s="551"/>
      <c r="S572" s="551"/>
      <c r="T572" s="551"/>
      <c r="U572" s="551"/>
      <c r="V572" s="551"/>
      <c r="W572" s="551"/>
      <c r="X572" s="551"/>
      <c r="Y572" s="551"/>
      <c r="Z572" s="551"/>
      <c r="AA572" s="551"/>
      <c r="AB572" s="551"/>
      <c r="AC572" s="551"/>
      <c r="AD572" s="551"/>
      <c r="AE572" s="551"/>
      <c r="AF572" s="551"/>
      <c r="AG572" s="551"/>
      <c r="AH572" s="551"/>
      <c r="AI572" s="551"/>
      <c r="AJ572" s="551"/>
      <c r="AK572" s="551"/>
      <c r="AL572" s="551"/>
      <c r="AM572" s="551"/>
      <c r="AN572" s="551"/>
      <c r="AO572" s="551"/>
      <c r="AP572" s="551"/>
      <c r="AQ572" s="551"/>
      <c r="AR572" s="551"/>
      <c r="AS572" s="551"/>
      <c r="AT572" s="551"/>
      <c r="AU572" s="551"/>
      <c r="AV572" s="551"/>
      <c r="AW572" s="551"/>
      <c r="AX572" s="551"/>
      <c r="AY572" s="551"/>
      <c r="AZ572" s="551"/>
      <c r="BA572" s="551"/>
      <c r="BB572" s="551"/>
      <c r="BC572" s="551"/>
      <c r="BD572" s="551"/>
      <c r="BE572" s="551"/>
      <c r="BF572" s="551"/>
      <c r="BG572" s="538">
        <f ca="1">Origination!$BF$20*D19</f>
        <v>3579.9655424169528</v>
      </c>
      <c r="BH572" s="538">
        <f ca="1">Origination!$BF$20*E19</f>
        <v>3650.073200955952</v>
      </c>
      <c r="BI572" s="538">
        <f ca="1">Origination!$BF$20*F19</f>
        <v>3721.5538011413387</v>
      </c>
      <c r="BJ572" s="538">
        <f ca="1">Origination!$BF$20*G19</f>
        <v>3794.434229747023</v>
      </c>
      <c r="BK572" s="538">
        <f ca="1">Origination!$BF$20*H19</f>
        <v>3868.7419000795694</v>
      </c>
      <c r="BL572" s="538">
        <f ca="1">Origination!$BF$20*I19</f>
        <v>3944.5047622894604</v>
      </c>
      <c r="BM572" s="538">
        <f ca="1">Origination!$BF$20*J19</f>
        <v>4021.7513138842955</v>
      </c>
      <c r="BN572" s="538">
        <f ca="1">Origination!$BF$20*K19</f>
        <v>4100.5106104478637</v>
      </c>
      <c r="BO572" s="538">
        <f ca="1">Origination!$BF$20*L19</f>
        <v>4180.8122765691342</v>
      </c>
      <c r="BP572" s="538">
        <f ca="1">Origination!$BF$20*M19</f>
        <v>4262.6865169852799</v>
      </c>
      <c r="BQ572" s="538">
        <f ca="1">Origination!$BF$20*N19</f>
        <v>4346.1641279429077</v>
      </c>
      <c r="BR572" s="538">
        <f ca="1">Origination!$BF$20*O19</f>
        <v>4431.2765087817897</v>
      </c>
      <c r="BS572" s="538">
        <f ca="1">Origination!$BF$20*P19</f>
        <v>4518.0556737454335</v>
      </c>
      <c r="BT572" s="538">
        <f ca="1">Origination!$BF$20*Q19</f>
        <v>4606.5342640229483</v>
      </c>
      <c r="BU572" s="538">
        <f ca="1">Origination!$BF$20*R19</f>
        <v>4696.7455600267303</v>
      </c>
      <c r="BV572" s="538">
        <f ca="1">Origination!$BF$20*S19</f>
        <v>4788.7234939105874</v>
      </c>
      <c r="BW572" s="538">
        <f ca="1">Origination!$BF$20*T19</f>
        <v>4882.5026623330032</v>
      </c>
      <c r="BX572" s="538">
        <f ca="1">Origination!$BF$20*U19</f>
        <v>4978.1183394703576</v>
      </c>
      <c r="BY572" s="538">
        <f ca="1">Origination!$BF$20*V19</f>
        <v>5075.6064902849848</v>
      </c>
      <c r="BZ572" s="538">
        <f ca="1">Origination!$BF$20*W19</f>
        <v>5175.0037840530667</v>
      </c>
      <c r="CA572" s="538">
        <f ca="1">Origination!$BF$20*X19</f>
        <v>5276.347608157439</v>
      </c>
      <c r="CB572" s="538">
        <f ca="1">Origination!$BF$20*Y19</f>
        <v>5379.6760821505231</v>
      </c>
      <c r="CC572" s="538">
        <f ca="1">Origination!$BF$20*Z19</f>
        <v>5485.0280720926366</v>
      </c>
      <c r="CD572" s="538">
        <f ca="1">Origination!$BF$20*AA19</f>
        <v>5592.4432051711183</v>
      </c>
      <c r="CE572" s="538">
        <f ca="1">Origination!$BF$20*AB19</f>
        <v>5701.9618846057192</v>
      </c>
      <c r="CF572" s="538">
        <f ca="1">Origination!$BF$20*AC19</f>
        <v>5813.6253048459139</v>
      </c>
      <c r="CG572" s="538">
        <f ca="1">Origination!$BF$20*AD19</f>
        <v>5927.4754670658131</v>
      </c>
      <c r="CH572" s="538">
        <f ca="1">Origination!$BF$20*AE19</f>
        <v>6043.5551949625187</v>
      </c>
      <c r="CI572" s="538">
        <f ca="1">Origination!$BF$20*AF19</f>
        <v>6161.9081508638683</v>
      </c>
      <c r="CJ572" s="538">
        <f ca="1">Origination!$BF$20*AG19</f>
        <v>6282.5788521516188</v>
      </c>
      <c r="CK572" s="538">
        <f ca="1">Origination!$BF$20*AH19</f>
        <v>6405.6126880062548</v>
      </c>
      <c r="CL572" s="538">
        <f ca="1">Origination!$BF$20*AI19</f>
        <v>6531.0559364797109</v>
      </c>
      <c r="CM572" s="538">
        <f ca="1">Origination!$BF$20*AJ19</f>
        <v>6658.9557819024376</v>
      </c>
      <c r="CN572" s="538">
        <f ca="1">Origination!$BF$20*AK19</f>
        <v>6789.3603326313605</v>
      </c>
      <c r="CO572" s="538">
        <f ca="1">Origination!$BF$20*AL19</f>
        <v>6922.318639145391</v>
      </c>
      <c r="CP572" s="538">
        <f ca="1">Origination!$BF$20*AM19</f>
        <v>7057.8807124953228</v>
      </c>
      <c r="CQ572" s="538">
        <f ca="1">Origination!$BF$20*AN19</f>
        <v>7196.0975431150218</v>
      </c>
      <c r="CR572" s="538">
        <f ca="1">Origination!$BF$20*AO19</f>
        <v>7337.0211200010253</v>
      </c>
      <c r="CS572" s="538">
        <f ca="1">Origination!$BF$20*AP19</f>
        <v>7480.7044502677118</v>
      </c>
      <c r="CT572" s="538">
        <f ca="1">Origination!$BF$20*AQ19</f>
        <v>7627.2015790854548</v>
      </c>
      <c r="CU572" s="538">
        <f ca="1">Origination!$BF$20*AR19</f>
        <v>7776.5676100092114</v>
      </c>
      <c r="CV572" s="538">
        <f ca="1">Origination!$BF$20*AS19</f>
        <v>7928.858725705225</v>
      </c>
      <c r="CW572" s="538">
        <f ca="1">Origination!$BF$20*AT19</f>
        <v>0</v>
      </c>
      <c r="CX572" s="538">
        <f ca="1">Origination!$BF$20*AU19</f>
        <v>0</v>
      </c>
      <c r="CY572" s="538">
        <f ca="1">Origination!$BF$20*AV19</f>
        <v>0</v>
      </c>
      <c r="CZ572" s="538">
        <f ca="1">Origination!$BF$20*AW19</f>
        <v>0</v>
      </c>
      <c r="DA572" s="538">
        <f ca="1">Origination!$BF$20*AX19</f>
        <v>0</v>
      </c>
      <c r="DB572" s="538">
        <f ca="1">Origination!$BF$20*AY19</f>
        <v>0</v>
      </c>
      <c r="DC572" s="538">
        <f ca="1">Origination!$BF$20*AZ19</f>
        <v>0</v>
      </c>
      <c r="DD572" s="538">
        <f ca="1">Origination!$BF$20*BA19</f>
        <v>0</v>
      </c>
      <c r="DE572" s="538">
        <f ca="1">Origination!$BF$20*BB19</f>
        <v>0</v>
      </c>
      <c r="DF572" s="538">
        <f ca="1">Origination!$BF$20*BC19</f>
        <v>0</v>
      </c>
      <c r="DG572" s="538">
        <f ca="1">Origination!$BF$20*BD19</f>
        <v>0</v>
      </c>
      <c r="DH572" s="538">
        <f ca="1">Origination!$BF$20*BE19</f>
        <v>0</v>
      </c>
      <c r="DI572" s="538">
        <f ca="1">Origination!$BF$20*BF19</f>
        <v>0</v>
      </c>
      <c r="DJ572" s="538">
        <f ca="1">Origination!$BF$20*BG19</f>
        <v>0</v>
      </c>
      <c r="DK572" s="538">
        <f ca="1">Origination!$BF$20*BH19</f>
        <v>0</v>
      </c>
      <c r="DL572" s="538">
        <f ca="1">Origination!$BF$20*BI19</f>
        <v>0</v>
      </c>
      <c r="DM572" s="538">
        <f ca="1">Origination!$BF$20*BJ19</f>
        <v>0</v>
      </c>
      <c r="DN572" s="538">
        <f ca="1">Origination!$BF$20*BK19</f>
        <v>0</v>
      </c>
      <c r="DO572" s="538">
        <f ca="1">Origination!$BF$20*BL19</f>
        <v>0</v>
      </c>
      <c r="DP572" s="538">
        <f ca="1">Origination!$BF$20*BM19</f>
        <v>0</v>
      </c>
      <c r="DQ572" s="538">
        <f ca="1">Origination!$BF$20*BN19</f>
        <v>0</v>
      </c>
      <c r="DR572" s="538">
        <f ca="1">Origination!$BF$20*BO19</f>
        <v>0</v>
      </c>
      <c r="DS572" s="538">
        <f ca="1">Origination!$BF$20*BP19</f>
        <v>0</v>
      </c>
    </row>
    <row r="573" spans="1:123" hidden="1" outlineLevel="1" x14ac:dyDescent="0.25">
      <c r="A573" s="579" t="s">
        <v>280</v>
      </c>
      <c r="B573" s="580" t="s">
        <v>247</v>
      </c>
      <c r="C573" s="550">
        <v>57</v>
      </c>
      <c r="D573" s="551"/>
      <c r="E573" s="551"/>
      <c r="F573" s="551"/>
      <c r="G573" s="551"/>
      <c r="H573" s="551"/>
      <c r="I573" s="551"/>
      <c r="J573" s="551"/>
      <c r="K573" s="551"/>
      <c r="L573" s="551"/>
      <c r="M573" s="551"/>
      <c r="N573" s="551"/>
      <c r="O573" s="551"/>
      <c r="P573" s="551"/>
      <c r="Q573" s="551"/>
      <c r="R573" s="551"/>
      <c r="S573" s="551"/>
      <c r="T573" s="551"/>
      <c r="U573" s="551"/>
      <c r="V573" s="551"/>
      <c r="W573" s="551"/>
      <c r="X573" s="551"/>
      <c r="Y573" s="551"/>
      <c r="Z573" s="551"/>
      <c r="AA573" s="551"/>
      <c r="AB573" s="551"/>
      <c r="AC573" s="551"/>
      <c r="AD573" s="551"/>
      <c r="AE573" s="551"/>
      <c r="AF573" s="551"/>
      <c r="AG573" s="551"/>
      <c r="AH573" s="551"/>
      <c r="AI573" s="551"/>
      <c r="AJ573" s="551"/>
      <c r="AK573" s="551"/>
      <c r="AL573" s="551"/>
      <c r="AM573" s="551"/>
      <c r="AN573" s="551"/>
      <c r="AO573" s="551"/>
      <c r="AP573" s="551"/>
      <c r="AQ573" s="551"/>
      <c r="AR573" s="551"/>
      <c r="AS573" s="551"/>
      <c r="AT573" s="551"/>
      <c r="AU573" s="551"/>
      <c r="AV573" s="551"/>
      <c r="AW573" s="551"/>
      <c r="AX573" s="551"/>
      <c r="AY573" s="551"/>
      <c r="AZ573" s="551"/>
      <c r="BA573" s="551"/>
      <c r="BB573" s="551"/>
      <c r="BC573" s="551"/>
      <c r="BD573" s="551"/>
      <c r="BE573" s="551"/>
      <c r="BF573" s="551"/>
      <c r="BG573" s="551"/>
      <c r="BH573" s="538">
        <f ca="1">Origination!$BG$20*D19</f>
        <v>3579.9655424169528</v>
      </c>
      <c r="BI573" s="538">
        <f ca="1">Origination!$BG$20*E19</f>
        <v>3650.073200955952</v>
      </c>
      <c r="BJ573" s="538">
        <f ca="1">Origination!$BG$20*F19</f>
        <v>3721.5538011413387</v>
      </c>
      <c r="BK573" s="538">
        <f ca="1">Origination!$BG$20*G19</f>
        <v>3794.434229747023</v>
      </c>
      <c r="BL573" s="538">
        <f ca="1">Origination!$BG$20*H19</f>
        <v>3868.7419000795694</v>
      </c>
      <c r="BM573" s="538">
        <f ca="1">Origination!$BG$20*I19</f>
        <v>3944.5047622894604</v>
      </c>
      <c r="BN573" s="538">
        <f ca="1">Origination!$BG$20*J19</f>
        <v>4021.7513138842955</v>
      </c>
      <c r="BO573" s="538">
        <f ca="1">Origination!$BG$20*K19</f>
        <v>4100.5106104478637</v>
      </c>
      <c r="BP573" s="538">
        <f ca="1">Origination!$BG$20*L19</f>
        <v>4180.8122765691342</v>
      </c>
      <c r="BQ573" s="538">
        <f ca="1">Origination!$BG$20*M19</f>
        <v>4262.6865169852799</v>
      </c>
      <c r="BR573" s="538">
        <f ca="1">Origination!$BG$20*N19</f>
        <v>4346.1641279429077</v>
      </c>
      <c r="BS573" s="538">
        <f ca="1">Origination!$BG$20*O19</f>
        <v>4431.2765087817897</v>
      </c>
      <c r="BT573" s="538">
        <f ca="1">Origination!$BG$20*P19</f>
        <v>4518.0556737454335</v>
      </c>
      <c r="BU573" s="538">
        <f ca="1">Origination!$BG$20*Q19</f>
        <v>4606.5342640229483</v>
      </c>
      <c r="BV573" s="538">
        <f ca="1">Origination!$BG$20*R19</f>
        <v>4696.7455600267303</v>
      </c>
      <c r="BW573" s="538">
        <f ca="1">Origination!$BG$20*S19</f>
        <v>4788.7234939105874</v>
      </c>
      <c r="BX573" s="538">
        <f ca="1">Origination!$BG$20*T19</f>
        <v>4882.5026623330032</v>
      </c>
      <c r="BY573" s="538">
        <f ca="1">Origination!$BG$20*U19</f>
        <v>4978.1183394703576</v>
      </c>
      <c r="BZ573" s="538">
        <f ca="1">Origination!$BG$20*V19</f>
        <v>5075.6064902849848</v>
      </c>
      <c r="CA573" s="538">
        <f ca="1">Origination!$BG$20*W19</f>
        <v>5175.0037840530667</v>
      </c>
      <c r="CB573" s="538">
        <f ca="1">Origination!$BG$20*X19</f>
        <v>5276.347608157439</v>
      </c>
      <c r="CC573" s="538">
        <f ca="1">Origination!$BG$20*Y19</f>
        <v>5379.6760821505231</v>
      </c>
      <c r="CD573" s="538">
        <f ca="1">Origination!$BG$20*Z19</f>
        <v>5485.0280720926366</v>
      </c>
      <c r="CE573" s="538">
        <f ca="1">Origination!$BG$20*AA19</f>
        <v>5592.4432051711183</v>
      </c>
      <c r="CF573" s="538">
        <f ca="1">Origination!$BG$20*AB19</f>
        <v>5701.9618846057192</v>
      </c>
      <c r="CG573" s="538">
        <f ca="1">Origination!$BG$20*AC19</f>
        <v>5813.6253048459139</v>
      </c>
      <c r="CH573" s="538">
        <f ca="1">Origination!$BG$20*AD19</f>
        <v>5927.4754670658131</v>
      </c>
      <c r="CI573" s="538">
        <f ca="1">Origination!$BG$20*AE19</f>
        <v>6043.5551949625187</v>
      </c>
      <c r="CJ573" s="538">
        <f ca="1">Origination!$BG$20*AF19</f>
        <v>6161.9081508638683</v>
      </c>
      <c r="CK573" s="538">
        <f ca="1">Origination!$BG$20*AG19</f>
        <v>6282.5788521516188</v>
      </c>
      <c r="CL573" s="538">
        <f ca="1">Origination!$BG$20*AH19</f>
        <v>6405.6126880062548</v>
      </c>
      <c r="CM573" s="538">
        <f ca="1">Origination!$BG$20*AI19</f>
        <v>6531.0559364797109</v>
      </c>
      <c r="CN573" s="538">
        <f ca="1">Origination!$BG$20*AJ19</f>
        <v>6658.9557819024376</v>
      </c>
      <c r="CO573" s="538">
        <f ca="1">Origination!$BG$20*AK19</f>
        <v>6789.3603326313605</v>
      </c>
      <c r="CP573" s="538">
        <f ca="1">Origination!$BG$20*AL19</f>
        <v>6922.318639145391</v>
      </c>
      <c r="CQ573" s="538">
        <f ca="1">Origination!$BG$20*AM19</f>
        <v>7057.8807124953228</v>
      </c>
      <c r="CR573" s="538">
        <f ca="1">Origination!$BG$20*AN19</f>
        <v>7196.0975431150218</v>
      </c>
      <c r="CS573" s="538">
        <f ca="1">Origination!$BG$20*AO19</f>
        <v>7337.0211200010253</v>
      </c>
      <c r="CT573" s="538">
        <f ca="1">Origination!$BG$20*AP19</f>
        <v>7480.7044502677118</v>
      </c>
      <c r="CU573" s="538">
        <f ca="1">Origination!$BG$20*AQ19</f>
        <v>7627.2015790854548</v>
      </c>
      <c r="CV573" s="538">
        <f ca="1">Origination!$BG$20*AR19</f>
        <v>7776.5676100092114</v>
      </c>
      <c r="CW573" s="538">
        <f ca="1">Origination!$BG$20*AS19</f>
        <v>7928.858725705225</v>
      </c>
      <c r="CX573" s="538">
        <f ca="1">Origination!$BG$20*AT19</f>
        <v>0</v>
      </c>
      <c r="CY573" s="538">
        <f ca="1">Origination!$BG$20*AU19</f>
        <v>0</v>
      </c>
      <c r="CZ573" s="538">
        <f ca="1">Origination!$BG$20*AV19</f>
        <v>0</v>
      </c>
      <c r="DA573" s="538">
        <f ca="1">Origination!$BG$20*AW19</f>
        <v>0</v>
      </c>
      <c r="DB573" s="538">
        <f ca="1">Origination!$BG$20*AX19</f>
        <v>0</v>
      </c>
      <c r="DC573" s="538">
        <f ca="1">Origination!$BG$20*AY19</f>
        <v>0</v>
      </c>
      <c r="DD573" s="538">
        <f ca="1">Origination!$BG$20*AZ19</f>
        <v>0</v>
      </c>
      <c r="DE573" s="538">
        <f ca="1">Origination!$BG$20*BA19</f>
        <v>0</v>
      </c>
      <c r="DF573" s="538">
        <f ca="1">Origination!$BG$20*BB19</f>
        <v>0</v>
      </c>
      <c r="DG573" s="538">
        <f ca="1">Origination!$BG$20*BC19</f>
        <v>0</v>
      </c>
      <c r="DH573" s="538">
        <f ca="1">Origination!$BG$20*BD19</f>
        <v>0</v>
      </c>
      <c r="DI573" s="538">
        <f ca="1">Origination!$BG$20*BE19</f>
        <v>0</v>
      </c>
      <c r="DJ573" s="538">
        <f ca="1">Origination!$BG$20*BF19</f>
        <v>0</v>
      </c>
      <c r="DK573" s="538">
        <f ca="1">Origination!$BG$20*BG19</f>
        <v>0</v>
      </c>
      <c r="DL573" s="538">
        <f ca="1">Origination!$BG$20*BH19</f>
        <v>0</v>
      </c>
      <c r="DM573" s="538">
        <f ca="1">Origination!$BG$20*BI19</f>
        <v>0</v>
      </c>
      <c r="DN573" s="538">
        <f ca="1">Origination!$BG$20*BJ19</f>
        <v>0</v>
      </c>
      <c r="DO573" s="538">
        <f ca="1">Origination!$BG$20*BK19</f>
        <v>0</v>
      </c>
      <c r="DP573" s="538">
        <f ca="1">Origination!$BG$20*BL19</f>
        <v>0</v>
      </c>
      <c r="DQ573" s="538">
        <f ca="1">Origination!$BG$20*BM19</f>
        <v>0</v>
      </c>
      <c r="DR573" s="538">
        <f ca="1">Origination!$BG$20*BN19</f>
        <v>0</v>
      </c>
      <c r="DS573" s="538">
        <f ca="1">Origination!$BG$20*BO19</f>
        <v>0</v>
      </c>
    </row>
    <row r="574" spans="1:123" hidden="1" outlineLevel="1" x14ac:dyDescent="0.25">
      <c r="A574" s="579" t="s">
        <v>280</v>
      </c>
      <c r="B574" s="580" t="s">
        <v>247</v>
      </c>
      <c r="C574" s="550">
        <v>58</v>
      </c>
      <c r="D574" s="551"/>
      <c r="E574" s="551"/>
      <c r="F574" s="551"/>
      <c r="G574" s="551"/>
      <c r="H574" s="551"/>
      <c r="I574" s="551"/>
      <c r="J574" s="551"/>
      <c r="K574" s="551"/>
      <c r="L574" s="551"/>
      <c r="M574" s="551"/>
      <c r="N574" s="551"/>
      <c r="O574" s="551"/>
      <c r="P574" s="551"/>
      <c r="Q574" s="551"/>
      <c r="R574" s="551"/>
      <c r="S574" s="551"/>
      <c r="T574" s="551"/>
      <c r="U574" s="551"/>
      <c r="V574" s="551"/>
      <c r="W574" s="551"/>
      <c r="X574" s="551"/>
      <c r="Y574" s="551"/>
      <c r="Z574" s="551"/>
      <c r="AA574" s="551"/>
      <c r="AB574" s="551"/>
      <c r="AC574" s="551"/>
      <c r="AD574" s="551"/>
      <c r="AE574" s="551"/>
      <c r="AF574" s="551"/>
      <c r="AG574" s="551"/>
      <c r="AH574" s="551"/>
      <c r="AI574" s="551"/>
      <c r="AJ574" s="551"/>
      <c r="AK574" s="551"/>
      <c r="AL574" s="551"/>
      <c r="AM574" s="551"/>
      <c r="AN574" s="551"/>
      <c r="AO574" s="551"/>
      <c r="AP574" s="551"/>
      <c r="AQ574" s="551"/>
      <c r="AR574" s="551"/>
      <c r="AS574" s="551"/>
      <c r="AT574" s="551"/>
      <c r="AU574" s="551"/>
      <c r="AV574" s="551"/>
      <c r="AW574" s="551"/>
      <c r="AX574" s="551"/>
      <c r="AY574" s="551"/>
      <c r="AZ574" s="551"/>
      <c r="BA574" s="551"/>
      <c r="BB574" s="551"/>
      <c r="BC574" s="551"/>
      <c r="BD574" s="551"/>
      <c r="BE574" s="551"/>
      <c r="BF574" s="551"/>
      <c r="BG574" s="551"/>
      <c r="BH574" s="551"/>
      <c r="BI574" s="538">
        <f ca="1">Origination!$BH$20*D19</f>
        <v>3735.616218174212</v>
      </c>
      <c r="BJ574" s="538">
        <f ca="1">Origination!$BH$20*E19</f>
        <v>3808.7720357801236</v>
      </c>
      <c r="BK574" s="538">
        <f ca="1">Origination!$BH$20*F19</f>
        <v>3883.3604881474839</v>
      </c>
      <c r="BL574" s="538">
        <f ca="1">Origination!$BH$20*G19</f>
        <v>3959.409631040372</v>
      </c>
      <c r="BM574" s="538">
        <f ca="1">Origination!$BH$20*H19</f>
        <v>4036.948069648246</v>
      </c>
      <c r="BN574" s="538">
        <f ca="1">Origination!$BH$20*I19</f>
        <v>4116.0049693455239</v>
      </c>
      <c r="BO574" s="538">
        <f ca="1">Origination!$BH$20*J19</f>
        <v>4196.610066661874</v>
      </c>
      <c r="BP574" s="538">
        <f ca="1">Origination!$BH$20*K19</f>
        <v>4278.7936804673363</v>
      </c>
      <c r="BQ574" s="538">
        <f ca="1">Origination!$BH$20*L19</f>
        <v>4362.5867233764875</v>
      </c>
      <c r="BR574" s="538">
        <f ca="1">Origination!$BH$20*M19</f>
        <v>4448.0207133759441</v>
      </c>
      <c r="BS574" s="538">
        <f ca="1">Origination!$BH$20*N19</f>
        <v>4535.1277856795559</v>
      </c>
      <c r="BT574" s="538">
        <f ca="1">Origination!$BH$20*O19</f>
        <v>4623.9407048157809</v>
      </c>
      <c r="BU574" s="538">
        <f ca="1">Origination!$BH$20*P19</f>
        <v>4714.4928769517574</v>
      </c>
      <c r="BV574" s="538">
        <f ca="1">Origination!$BH$20*Q19</f>
        <v>4806.8183624587282</v>
      </c>
      <c r="BW574" s="538">
        <f ca="1">Origination!$BH$20*R19</f>
        <v>4900.9518887235454</v>
      </c>
      <c r="BX574" s="538">
        <f ca="1">Origination!$BH$20*S19</f>
        <v>4996.9288632110474</v>
      </c>
      <c r="BY574" s="538">
        <f ca="1">Origination!$BH$20*T19</f>
        <v>5094.7853867822641</v>
      </c>
      <c r="BZ574" s="538">
        <f ca="1">Origination!$BH$20*U19</f>
        <v>5194.5582672734163</v>
      </c>
      <c r="CA574" s="538">
        <f ca="1">Origination!$BH$20*V19</f>
        <v>5296.2850333408542</v>
      </c>
      <c r="CB574" s="538">
        <f ca="1">Origination!$BH$20*W19</f>
        <v>5400.003948577114</v>
      </c>
      <c r="CC574" s="538">
        <f ca="1">Origination!$BH$20*X19</f>
        <v>5505.754025903414</v>
      </c>
      <c r="CD574" s="538">
        <f ca="1">Origination!$BH$20*Y19</f>
        <v>5613.5750422440233</v>
      </c>
      <c r="CE574" s="538">
        <f ca="1">Origination!$BH$20*Z19</f>
        <v>5723.5075534879688</v>
      </c>
      <c r="CF574" s="538">
        <f ca="1">Origination!$BH$20*AA19</f>
        <v>5835.5929097437747</v>
      </c>
      <c r="CG574" s="538">
        <f ca="1">Origination!$BH$20*AB19</f>
        <v>5949.8732708929238</v>
      </c>
      <c r="CH574" s="538">
        <f ca="1">Origination!$BH$20*AC19</f>
        <v>6066.3916224479108</v>
      </c>
      <c r="CI574" s="538">
        <f ca="1">Origination!$BH$20*AD19</f>
        <v>6185.1917917208484</v>
      </c>
      <c r="CJ574" s="538">
        <f ca="1">Origination!$BH$20*AE19</f>
        <v>6306.3184643087152</v>
      </c>
      <c r="CK574" s="538">
        <f ca="1">Origination!$BH$20*AF19</f>
        <v>6429.8172009014279</v>
      </c>
      <c r="CL574" s="538">
        <f ca="1">Origination!$BH$20*AG19</f>
        <v>6555.7344544190801</v>
      </c>
      <c r="CM574" s="538">
        <f ca="1">Origination!$BH$20*AH19</f>
        <v>6684.1175874847877</v>
      </c>
      <c r="CN574" s="538">
        <f ca="1">Origination!$BH$20*AI19</f>
        <v>6815.0148902396977</v>
      </c>
      <c r="CO574" s="538">
        <f ca="1">Origination!$BH$20*AJ19</f>
        <v>6948.4755985068914</v>
      </c>
      <c r="CP574" s="538">
        <f ca="1">Origination!$BH$20*AK19</f>
        <v>7084.5499123109857</v>
      </c>
      <c r="CQ574" s="538">
        <f ca="1">Origination!$BH$20*AL19</f>
        <v>7223.2890147604085</v>
      </c>
      <c r="CR574" s="538">
        <f ca="1">Origination!$BH$20*AM19</f>
        <v>7364.7450912994664</v>
      </c>
      <c r="CS574" s="538">
        <f ca="1">Origination!$BH$20*AN19</f>
        <v>7508.9713493374147</v>
      </c>
      <c r="CT574" s="538">
        <f ca="1">Origination!$BH$20*AO19</f>
        <v>7656.0220382619391</v>
      </c>
      <c r="CU574" s="538">
        <f ca="1">Origination!$BH$20*AP19</f>
        <v>7805.9524698445684</v>
      </c>
      <c r="CV574" s="538">
        <f ca="1">Origination!$BH$20*AQ19</f>
        <v>7958.8190390456921</v>
      </c>
      <c r="CW574" s="538">
        <f ca="1">Origination!$BH$20*AR19</f>
        <v>8114.6792452270029</v>
      </c>
      <c r="CX574" s="538">
        <f ca="1">Origination!$BH$20*AS19</f>
        <v>8273.5917137793658</v>
      </c>
      <c r="CY574" s="538">
        <f ca="1">Origination!$BH$20*AT19</f>
        <v>0</v>
      </c>
      <c r="CZ574" s="538">
        <f ca="1">Origination!$BH$20*AU19</f>
        <v>0</v>
      </c>
      <c r="DA574" s="538">
        <f ca="1">Origination!$BH$20*AV19</f>
        <v>0</v>
      </c>
      <c r="DB574" s="538">
        <f ca="1">Origination!$BH$20*AW19</f>
        <v>0</v>
      </c>
      <c r="DC574" s="538">
        <f ca="1">Origination!$BH$20*AX19</f>
        <v>0</v>
      </c>
      <c r="DD574" s="538">
        <f ca="1">Origination!$BH$20*AY19</f>
        <v>0</v>
      </c>
      <c r="DE574" s="538">
        <f ca="1">Origination!$BH$20*AZ19</f>
        <v>0</v>
      </c>
      <c r="DF574" s="538">
        <f ca="1">Origination!$BH$20*BA19</f>
        <v>0</v>
      </c>
      <c r="DG574" s="538">
        <f ca="1">Origination!$BH$20*BB19</f>
        <v>0</v>
      </c>
      <c r="DH574" s="538">
        <f ca="1">Origination!$BH$20*BC19</f>
        <v>0</v>
      </c>
      <c r="DI574" s="538">
        <f ca="1">Origination!$BH$20*BD19</f>
        <v>0</v>
      </c>
      <c r="DJ574" s="538">
        <f ca="1">Origination!$BH$20*BE19</f>
        <v>0</v>
      </c>
      <c r="DK574" s="538">
        <f ca="1">Origination!$BH$20*BF19</f>
        <v>0</v>
      </c>
      <c r="DL574" s="538">
        <f ca="1">Origination!$BH$20*BG19</f>
        <v>0</v>
      </c>
      <c r="DM574" s="538">
        <f ca="1">Origination!$BH$20*BH19</f>
        <v>0</v>
      </c>
      <c r="DN574" s="538">
        <f ca="1">Origination!$BH$20*BI19</f>
        <v>0</v>
      </c>
      <c r="DO574" s="538">
        <f ca="1">Origination!$BH$20*BJ19</f>
        <v>0</v>
      </c>
      <c r="DP574" s="538">
        <f ca="1">Origination!$BH$20*BK19</f>
        <v>0</v>
      </c>
      <c r="DQ574" s="538">
        <f ca="1">Origination!$BH$20*BL19</f>
        <v>0</v>
      </c>
      <c r="DR574" s="538">
        <f ca="1">Origination!$BH$20*BM19</f>
        <v>0</v>
      </c>
      <c r="DS574" s="538">
        <f ca="1">Origination!$BH$20*BN19</f>
        <v>0</v>
      </c>
    </row>
    <row r="575" spans="1:123" hidden="1" outlineLevel="1" x14ac:dyDescent="0.25">
      <c r="A575" s="579" t="s">
        <v>280</v>
      </c>
      <c r="B575" s="580" t="s">
        <v>247</v>
      </c>
      <c r="C575" s="550">
        <v>59</v>
      </c>
      <c r="D575" s="551"/>
      <c r="E575" s="551"/>
      <c r="F575" s="551"/>
      <c r="G575" s="551"/>
      <c r="H575" s="551"/>
      <c r="I575" s="551"/>
      <c r="J575" s="551"/>
      <c r="K575" s="551"/>
      <c r="L575" s="551"/>
      <c r="M575" s="551"/>
      <c r="N575" s="551"/>
      <c r="O575" s="551"/>
      <c r="P575" s="551"/>
      <c r="Q575" s="551"/>
      <c r="R575" s="551"/>
      <c r="S575" s="551"/>
      <c r="T575" s="551"/>
      <c r="U575" s="551"/>
      <c r="V575" s="551"/>
      <c r="W575" s="551"/>
      <c r="X575" s="551"/>
      <c r="Y575" s="551"/>
      <c r="Z575" s="551"/>
      <c r="AA575" s="551"/>
      <c r="AB575" s="551"/>
      <c r="AC575" s="551"/>
      <c r="AD575" s="551"/>
      <c r="AE575" s="551"/>
      <c r="AF575" s="551"/>
      <c r="AG575" s="551"/>
      <c r="AH575" s="551"/>
      <c r="AI575" s="551"/>
      <c r="AJ575" s="551"/>
      <c r="AK575" s="551"/>
      <c r="AL575" s="551"/>
      <c r="AM575" s="551"/>
      <c r="AN575" s="551"/>
      <c r="AO575" s="551"/>
      <c r="AP575" s="551"/>
      <c r="AQ575" s="551"/>
      <c r="AR575" s="551"/>
      <c r="AS575" s="551"/>
      <c r="AT575" s="551"/>
      <c r="AU575" s="551"/>
      <c r="AV575" s="551"/>
      <c r="AW575" s="551"/>
      <c r="AX575" s="551"/>
      <c r="AY575" s="551"/>
      <c r="AZ575" s="551"/>
      <c r="BA575" s="551"/>
      <c r="BB575" s="551"/>
      <c r="BC575" s="551"/>
      <c r="BD575" s="551"/>
      <c r="BE575" s="551"/>
      <c r="BF575" s="551"/>
      <c r="BG575" s="551"/>
      <c r="BH575" s="551"/>
      <c r="BI575" s="551"/>
      <c r="BJ575" s="538">
        <f ca="1">Origination!$BI$20*D19</f>
        <v>3735.616218174212</v>
      </c>
      <c r="BK575" s="538">
        <f ca="1">Origination!$BI$20*E19</f>
        <v>3808.7720357801236</v>
      </c>
      <c r="BL575" s="538">
        <f ca="1">Origination!$BI$20*F19</f>
        <v>3883.3604881474839</v>
      </c>
      <c r="BM575" s="538">
        <f ca="1">Origination!$BI$20*G19</f>
        <v>3959.409631040372</v>
      </c>
      <c r="BN575" s="538">
        <f ca="1">Origination!$BI$20*H19</f>
        <v>4036.948069648246</v>
      </c>
      <c r="BO575" s="538">
        <f ca="1">Origination!$BI$20*I19</f>
        <v>4116.0049693455239</v>
      </c>
      <c r="BP575" s="538">
        <f ca="1">Origination!$BI$20*J19</f>
        <v>4196.610066661874</v>
      </c>
      <c r="BQ575" s="538">
        <f ca="1">Origination!$BI$20*K19</f>
        <v>4278.7936804673363</v>
      </c>
      <c r="BR575" s="538">
        <f ca="1">Origination!$BI$20*L19</f>
        <v>4362.5867233764875</v>
      </c>
      <c r="BS575" s="538">
        <f ca="1">Origination!$BI$20*M19</f>
        <v>4448.0207133759441</v>
      </c>
      <c r="BT575" s="538">
        <f ca="1">Origination!$BI$20*N19</f>
        <v>4535.1277856795559</v>
      </c>
      <c r="BU575" s="538">
        <f ca="1">Origination!$BI$20*O19</f>
        <v>4623.9407048157809</v>
      </c>
      <c r="BV575" s="538">
        <f ca="1">Origination!$BI$20*P19</f>
        <v>4714.4928769517574</v>
      </c>
      <c r="BW575" s="538">
        <f ca="1">Origination!$BI$20*Q19</f>
        <v>4806.8183624587282</v>
      </c>
      <c r="BX575" s="538">
        <f ca="1">Origination!$BI$20*R19</f>
        <v>4900.9518887235454</v>
      </c>
      <c r="BY575" s="538">
        <f ca="1">Origination!$BI$20*S19</f>
        <v>4996.9288632110474</v>
      </c>
      <c r="BZ575" s="538">
        <f ca="1">Origination!$BI$20*T19</f>
        <v>5094.7853867822641</v>
      </c>
      <c r="CA575" s="538">
        <f ca="1">Origination!$BI$20*U19</f>
        <v>5194.5582672734163</v>
      </c>
      <c r="CB575" s="538">
        <f ca="1">Origination!$BI$20*V19</f>
        <v>5296.2850333408542</v>
      </c>
      <c r="CC575" s="538">
        <f ca="1">Origination!$BI$20*W19</f>
        <v>5400.003948577114</v>
      </c>
      <c r="CD575" s="538">
        <f ca="1">Origination!$BI$20*X19</f>
        <v>5505.754025903414</v>
      </c>
      <c r="CE575" s="538">
        <f ca="1">Origination!$BI$20*Y19</f>
        <v>5613.5750422440233</v>
      </c>
      <c r="CF575" s="538">
        <f ca="1">Origination!$BI$20*Z19</f>
        <v>5723.5075534879688</v>
      </c>
      <c r="CG575" s="538">
        <f ca="1">Origination!$BI$20*AA19</f>
        <v>5835.5929097437747</v>
      </c>
      <c r="CH575" s="538">
        <f ca="1">Origination!$BI$20*AB19</f>
        <v>5949.8732708929238</v>
      </c>
      <c r="CI575" s="538">
        <f ca="1">Origination!$BI$20*AC19</f>
        <v>6066.3916224479108</v>
      </c>
      <c r="CJ575" s="538">
        <f ca="1">Origination!$BI$20*AD19</f>
        <v>6185.1917917208484</v>
      </c>
      <c r="CK575" s="538">
        <f ca="1">Origination!$BI$20*AE19</f>
        <v>6306.3184643087152</v>
      </c>
      <c r="CL575" s="538">
        <f ca="1">Origination!$BI$20*AF19</f>
        <v>6429.8172009014279</v>
      </c>
      <c r="CM575" s="538">
        <f ca="1">Origination!$BI$20*AG19</f>
        <v>6555.7344544190801</v>
      </c>
      <c r="CN575" s="538">
        <f ca="1">Origination!$BI$20*AH19</f>
        <v>6684.1175874847877</v>
      </c>
      <c r="CO575" s="538">
        <f ca="1">Origination!$BI$20*AI19</f>
        <v>6815.0148902396977</v>
      </c>
      <c r="CP575" s="538">
        <f ca="1">Origination!$BI$20*AJ19</f>
        <v>6948.4755985068914</v>
      </c>
      <c r="CQ575" s="538">
        <f ca="1">Origination!$BI$20*AK19</f>
        <v>7084.5499123109857</v>
      </c>
      <c r="CR575" s="538">
        <f ca="1">Origination!$BI$20*AL19</f>
        <v>7223.2890147604085</v>
      </c>
      <c r="CS575" s="538">
        <f ca="1">Origination!$BI$20*AM19</f>
        <v>7364.7450912994664</v>
      </c>
      <c r="CT575" s="538">
        <f ca="1">Origination!$BI$20*AN19</f>
        <v>7508.9713493374147</v>
      </c>
      <c r="CU575" s="538">
        <f ca="1">Origination!$BI$20*AO19</f>
        <v>7656.0220382619391</v>
      </c>
      <c r="CV575" s="538">
        <f ca="1">Origination!$BI$20*AP19</f>
        <v>7805.9524698445684</v>
      </c>
      <c r="CW575" s="538">
        <f ca="1">Origination!$BI$20*AQ19</f>
        <v>7958.8190390456921</v>
      </c>
      <c r="CX575" s="538">
        <f ca="1">Origination!$BI$20*AR19</f>
        <v>8114.6792452270029</v>
      </c>
      <c r="CY575" s="538">
        <f ca="1">Origination!$BI$20*AS19</f>
        <v>8273.5917137793658</v>
      </c>
      <c r="CZ575" s="538">
        <f ca="1">Origination!$BI$20*AT19</f>
        <v>0</v>
      </c>
      <c r="DA575" s="538">
        <f ca="1">Origination!$BI$20*AU19</f>
        <v>0</v>
      </c>
      <c r="DB575" s="538">
        <f ca="1">Origination!$BI$20*AV19</f>
        <v>0</v>
      </c>
      <c r="DC575" s="538">
        <f ca="1">Origination!$BI$20*AW19</f>
        <v>0</v>
      </c>
      <c r="DD575" s="538">
        <f ca="1">Origination!$BI$20*AX19</f>
        <v>0</v>
      </c>
      <c r="DE575" s="538">
        <f ca="1">Origination!$BI$20*AY19</f>
        <v>0</v>
      </c>
      <c r="DF575" s="538">
        <f ca="1">Origination!$BI$20*AZ19</f>
        <v>0</v>
      </c>
      <c r="DG575" s="538">
        <f ca="1">Origination!$BI$20*BA19</f>
        <v>0</v>
      </c>
      <c r="DH575" s="538">
        <f ca="1">Origination!$BI$20*BB19</f>
        <v>0</v>
      </c>
      <c r="DI575" s="538">
        <f ca="1">Origination!$BI$20*BC19</f>
        <v>0</v>
      </c>
      <c r="DJ575" s="538">
        <f ca="1">Origination!$BI$20*BD19</f>
        <v>0</v>
      </c>
      <c r="DK575" s="538">
        <f ca="1">Origination!$BI$20*BE19</f>
        <v>0</v>
      </c>
      <c r="DL575" s="538">
        <f ca="1">Origination!$BI$20*BF19</f>
        <v>0</v>
      </c>
      <c r="DM575" s="538">
        <f ca="1">Origination!$BI$20*BG19</f>
        <v>0</v>
      </c>
      <c r="DN575" s="538">
        <f ca="1">Origination!$BI$20*BH19</f>
        <v>0</v>
      </c>
      <c r="DO575" s="538">
        <f ca="1">Origination!$BI$20*BI19</f>
        <v>0</v>
      </c>
      <c r="DP575" s="538">
        <f ca="1">Origination!$BI$20*BJ19</f>
        <v>0</v>
      </c>
      <c r="DQ575" s="538">
        <f ca="1">Origination!$BI$20*BK19</f>
        <v>0</v>
      </c>
      <c r="DR575" s="538">
        <f ca="1">Origination!$BI$20*BL19</f>
        <v>0</v>
      </c>
      <c r="DS575" s="538">
        <f ca="1">Origination!$BI$20*BM19</f>
        <v>0</v>
      </c>
    </row>
    <row r="576" spans="1:123" hidden="1" outlineLevel="1" x14ac:dyDescent="0.25">
      <c r="A576" s="579" t="s">
        <v>280</v>
      </c>
      <c r="B576" s="580" t="s">
        <v>247</v>
      </c>
      <c r="C576" s="550">
        <v>60</v>
      </c>
      <c r="D576" s="551"/>
      <c r="E576" s="551"/>
      <c r="F576" s="551"/>
      <c r="G576" s="551"/>
      <c r="H576" s="551"/>
      <c r="I576" s="551"/>
      <c r="J576" s="551"/>
      <c r="K576" s="551"/>
      <c r="L576" s="551"/>
      <c r="M576" s="551"/>
      <c r="N576" s="551"/>
      <c r="O576" s="551"/>
      <c r="P576" s="551"/>
      <c r="Q576" s="551"/>
      <c r="R576" s="551"/>
      <c r="S576" s="551"/>
      <c r="T576" s="551"/>
      <c r="U576" s="551"/>
      <c r="V576" s="551"/>
      <c r="W576" s="551"/>
      <c r="X576" s="551"/>
      <c r="Y576" s="551"/>
      <c r="Z576" s="551"/>
      <c r="AA576" s="551"/>
      <c r="AB576" s="551"/>
      <c r="AC576" s="551"/>
      <c r="AD576" s="551"/>
      <c r="AE576" s="551"/>
      <c r="AF576" s="551"/>
      <c r="AG576" s="551"/>
      <c r="AH576" s="551"/>
      <c r="AI576" s="551"/>
      <c r="AJ576" s="551"/>
      <c r="AK576" s="551"/>
      <c r="AL576" s="551"/>
      <c r="AM576" s="551"/>
      <c r="AN576" s="551"/>
      <c r="AO576" s="551"/>
      <c r="AP576" s="551"/>
      <c r="AQ576" s="551"/>
      <c r="AR576" s="551"/>
      <c r="AS576" s="551"/>
      <c r="AT576" s="551"/>
      <c r="AU576" s="551"/>
      <c r="AV576" s="551"/>
      <c r="AW576" s="551"/>
      <c r="AX576" s="551"/>
      <c r="AY576" s="551"/>
      <c r="AZ576" s="551"/>
      <c r="BA576" s="551"/>
      <c r="BB576" s="551"/>
      <c r="BC576" s="551"/>
      <c r="BD576" s="551"/>
      <c r="BE576" s="551"/>
      <c r="BF576" s="551"/>
      <c r="BG576" s="551"/>
      <c r="BH576" s="551"/>
      <c r="BI576" s="551"/>
      <c r="BJ576" s="551"/>
      <c r="BK576" s="538">
        <f ca="1">Origination!$BJ$20*D19</f>
        <v>3735.616218174212</v>
      </c>
      <c r="BL576" s="538">
        <f ca="1">Origination!$BJ$20*E19</f>
        <v>3808.7720357801236</v>
      </c>
      <c r="BM576" s="538">
        <f ca="1">Origination!$BJ$20*F19</f>
        <v>3883.3604881474839</v>
      </c>
      <c r="BN576" s="538">
        <f ca="1">Origination!$BJ$20*G19</f>
        <v>3959.409631040372</v>
      </c>
      <c r="BO576" s="538">
        <f ca="1">Origination!$BJ$20*H19</f>
        <v>4036.948069648246</v>
      </c>
      <c r="BP576" s="538">
        <f ca="1">Origination!$BJ$20*I19</f>
        <v>4116.0049693455239</v>
      </c>
      <c r="BQ576" s="538">
        <f ca="1">Origination!$BJ$20*J19</f>
        <v>4196.610066661874</v>
      </c>
      <c r="BR576" s="538">
        <f ca="1">Origination!$BJ$20*K19</f>
        <v>4278.7936804673363</v>
      </c>
      <c r="BS576" s="538">
        <f ca="1">Origination!$BJ$20*L19</f>
        <v>4362.5867233764875</v>
      </c>
      <c r="BT576" s="538">
        <f ca="1">Origination!$BJ$20*M19</f>
        <v>4448.0207133759441</v>
      </c>
      <c r="BU576" s="538">
        <f ca="1">Origination!$BJ$20*N19</f>
        <v>4535.1277856795559</v>
      </c>
      <c r="BV576" s="538">
        <f ca="1">Origination!$BJ$20*O19</f>
        <v>4623.9407048157809</v>
      </c>
      <c r="BW576" s="538">
        <f ca="1">Origination!$BJ$20*P19</f>
        <v>4714.4928769517574</v>
      </c>
      <c r="BX576" s="538">
        <f ca="1">Origination!$BJ$20*Q19</f>
        <v>4806.8183624587282</v>
      </c>
      <c r="BY576" s="538">
        <f ca="1">Origination!$BJ$20*R19</f>
        <v>4900.9518887235454</v>
      </c>
      <c r="BZ576" s="538">
        <f ca="1">Origination!$BJ$20*S19</f>
        <v>4996.9288632110474</v>
      </c>
      <c r="CA576" s="538">
        <f ca="1">Origination!$BJ$20*T19</f>
        <v>5094.7853867822641</v>
      </c>
      <c r="CB576" s="538">
        <f ca="1">Origination!$BJ$20*U19</f>
        <v>5194.5582672734163</v>
      </c>
      <c r="CC576" s="538">
        <f ca="1">Origination!$BJ$20*V19</f>
        <v>5296.2850333408542</v>
      </c>
      <c r="CD576" s="538">
        <f ca="1">Origination!$BJ$20*W19</f>
        <v>5400.003948577114</v>
      </c>
      <c r="CE576" s="538">
        <f ca="1">Origination!$BJ$20*X19</f>
        <v>5505.754025903414</v>
      </c>
      <c r="CF576" s="538">
        <f ca="1">Origination!$BJ$20*Y19</f>
        <v>5613.5750422440233</v>
      </c>
      <c r="CG576" s="538">
        <f ca="1">Origination!$BJ$20*Z19</f>
        <v>5723.5075534879688</v>
      </c>
      <c r="CH576" s="538">
        <f ca="1">Origination!$BJ$20*AA19</f>
        <v>5835.5929097437747</v>
      </c>
      <c r="CI576" s="538">
        <f ca="1">Origination!$BJ$20*AB19</f>
        <v>5949.8732708929238</v>
      </c>
      <c r="CJ576" s="538">
        <f ca="1">Origination!$BJ$20*AC19</f>
        <v>6066.3916224479108</v>
      </c>
      <c r="CK576" s="538">
        <f ca="1">Origination!$BJ$20*AD19</f>
        <v>6185.1917917208484</v>
      </c>
      <c r="CL576" s="538">
        <f ca="1">Origination!$BJ$20*AE19</f>
        <v>6306.3184643087152</v>
      </c>
      <c r="CM576" s="538">
        <f ca="1">Origination!$BJ$20*AF19</f>
        <v>6429.8172009014279</v>
      </c>
      <c r="CN576" s="538">
        <f ca="1">Origination!$BJ$20*AG19</f>
        <v>6555.7344544190801</v>
      </c>
      <c r="CO576" s="538">
        <f ca="1">Origination!$BJ$20*AH19</f>
        <v>6684.1175874847877</v>
      </c>
      <c r="CP576" s="538">
        <f ca="1">Origination!$BJ$20*AI19</f>
        <v>6815.0148902396977</v>
      </c>
      <c r="CQ576" s="538">
        <f ca="1">Origination!$BJ$20*AJ19</f>
        <v>6948.4755985068914</v>
      </c>
      <c r="CR576" s="538">
        <f ca="1">Origination!$BJ$20*AK19</f>
        <v>7084.5499123109857</v>
      </c>
      <c r="CS576" s="538">
        <f ca="1">Origination!$BJ$20*AL19</f>
        <v>7223.2890147604085</v>
      </c>
      <c r="CT576" s="538">
        <f ca="1">Origination!$BJ$20*AM19</f>
        <v>7364.7450912994664</v>
      </c>
      <c r="CU576" s="538">
        <f ca="1">Origination!$BJ$20*AN19</f>
        <v>7508.9713493374147</v>
      </c>
      <c r="CV576" s="538">
        <f ca="1">Origination!$BJ$20*AO19</f>
        <v>7656.0220382619391</v>
      </c>
      <c r="CW576" s="538">
        <f ca="1">Origination!$BJ$20*AP19</f>
        <v>7805.9524698445684</v>
      </c>
      <c r="CX576" s="538">
        <f ca="1">Origination!$BJ$20*AQ19</f>
        <v>7958.8190390456921</v>
      </c>
      <c r="CY576" s="538">
        <f ca="1">Origination!$BJ$20*AR19</f>
        <v>8114.6792452270029</v>
      </c>
      <c r="CZ576" s="538">
        <f ca="1">Origination!$BJ$20*AS19</f>
        <v>8273.5917137793658</v>
      </c>
      <c r="DA576" s="538">
        <f ca="1">Origination!$BJ$20*AT19</f>
        <v>0</v>
      </c>
      <c r="DB576" s="538">
        <f ca="1">Origination!$BJ$20*AU19</f>
        <v>0</v>
      </c>
      <c r="DC576" s="538">
        <f ca="1">Origination!$BJ$20*AV19</f>
        <v>0</v>
      </c>
      <c r="DD576" s="538">
        <f ca="1">Origination!$BJ$20*AW19</f>
        <v>0</v>
      </c>
      <c r="DE576" s="538">
        <f ca="1">Origination!$BJ$20*AX19</f>
        <v>0</v>
      </c>
      <c r="DF576" s="538">
        <f ca="1">Origination!$BJ$20*AY19</f>
        <v>0</v>
      </c>
      <c r="DG576" s="538">
        <f ca="1">Origination!$BJ$20*AZ19</f>
        <v>0</v>
      </c>
      <c r="DH576" s="538">
        <f ca="1">Origination!$BJ$20*BA19</f>
        <v>0</v>
      </c>
      <c r="DI576" s="538">
        <f ca="1">Origination!$BJ$20*BB19</f>
        <v>0</v>
      </c>
      <c r="DJ576" s="538">
        <f ca="1">Origination!$BJ$20*BC19</f>
        <v>0</v>
      </c>
      <c r="DK576" s="538">
        <f ca="1">Origination!$BJ$20*BD19</f>
        <v>0</v>
      </c>
      <c r="DL576" s="538">
        <f ca="1">Origination!$BJ$20*BE19</f>
        <v>0</v>
      </c>
      <c r="DM576" s="538">
        <f ca="1">Origination!$BJ$20*BF19</f>
        <v>0</v>
      </c>
      <c r="DN576" s="538">
        <f ca="1">Origination!$BJ$20*BG19</f>
        <v>0</v>
      </c>
      <c r="DO576" s="538">
        <f ca="1">Origination!$BJ$20*BH19</f>
        <v>0</v>
      </c>
      <c r="DP576" s="538">
        <f ca="1">Origination!$BJ$20*BI19</f>
        <v>0</v>
      </c>
      <c r="DQ576" s="538">
        <f ca="1">Origination!$BJ$20*BJ19</f>
        <v>0</v>
      </c>
      <c r="DR576" s="538">
        <f ca="1">Origination!$BJ$20*BK19</f>
        <v>0</v>
      </c>
      <c r="DS576" s="538">
        <f ca="1">Origination!$BJ$20*BL19</f>
        <v>0</v>
      </c>
    </row>
    <row r="577" spans="1:123" hidden="1" outlineLevel="1" x14ac:dyDescent="0.25">
      <c r="A577" s="579" t="s">
        <v>280</v>
      </c>
      <c r="B577" s="580" t="s">
        <v>247</v>
      </c>
      <c r="C577" s="550">
        <v>61</v>
      </c>
      <c r="D577" s="551"/>
      <c r="E577" s="551"/>
      <c r="F577" s="551"/>
      <c r="G577" s="551"/>
      <c r="H577" s="551"/>
      <c r="I577" s="551"/>
      <c r="J577" s="551"/>
      <c r="K577" s="551"/>
      <c r="L577" s="551"/>
      <c r="M577" s="551"/>
      <c r="N577" s="551"/>
      <c r="O577" s="551"/>
      <c r="P577" s="551"/>
      <c r="Q577" s="551"/>
      <c r="R577" s="551"/>
      <c r="S577" s="551"/>
      <c r="T577" s="551"/>
      <c r="U577" s="551"/>
      <c r="V577" s="551"/>
      <c r="W577" s="551"/>
      <c r="X577" s="551"/>
      <c r="Y577" s="551"/>
      <c r="Z577" s="551"/>
      <c r="AA577" s="551"/>
      <c r="AB577" s="551"/>
      <c r="AC577" s="551"/>
      <c r="AD577" s="551"/>
      <c r="AE577" s="551"/>
      <c r="AF577" s="551"/>
      <c r="AG577" s="551"/>
      <c r="AH577" s="551"/>
      <c r="AI577" s="551"/>
      <c r="AJ577" s="551"/>
      <c r="AK577" s="551"/>
      <c r="AL577" s="551"/>
      <c r="AM577" s="551"/>
      <c r="AN577" s="551"/>
      <c r="AO577" s="551"/>
      <c r="AP577" s="551"/>
      <c r="AQ577" s="551"/>
      <c r="AR577" s="551"/>
      <c r="AS577" s="551"/>
      <c r="AT577" s="551"/>
      <c r="AU577" s="551"/>
      <c r="AV577" s="551"/>
      <c r="AW577" s="551"/>
      <c r="AX577" s="551"/>
      <c r="AY577" s="551"/>
      <c r="AZ577" s="551"/>
      <c r="BA577" s="551"/>
      <c r="BB577" s="551"/>
      <c r="BC577" s="551"/>
      <c r="BD577" s="551"/>
      <c r="BE577" s="551"/>
      <c r="BF577" s="551"/>
      <c r="BG577" s="551"/>
      <c r="BH577" s="551"/>
      <c r="BI577" s="551"/>
      <c r="BJ577" s="551"/>
      <c r="BK577" s="551"/>
      <c r="BL577" s="538">
        <f ca="1">Origination!$BK$20*D19</f>
        <v>3891.2668939314708</v>
      </c>
      <c r="BM577" s="538">
        <f ca="1">Origination!$BK$20*E19</f>
        <v>3967.4708706042957</v>
      </c>
      <c r="BN577" s="538">
        <f ca="1">Origination!$BK$20*F19</f>
        <v>4045.1671751536287</v>
      </c>
      <c r="BO577" s="538">
        <f ca="1">Origination!$BK$20*G19</f>
        <v>4124.385032333721</v>
      </c>
      <c r="BP577" s="538">
        <f ca="1">Origination!$BK$20*H19</f>
        <v>4205.1542392169231</v>
      </c>
      <c r="BQ577" s="538">
        <f ca="1">Origination!$BK$20*I19</f>
        <v>4287.5051764015871</v>
      </c>
      <c r="BR577" s="538">
        <f ca="1">Origination!$BK$20*J19</f>
        <v>4371.4688194394521</v>
      </c>
      <c r="BS577" s="538">
        <f ca="1">Origination!$BK$20*K19</f>
        <v>4457.076750486809</v>
      </c>
      <c r="BT577" s="538">
        <f ca="1">Origination!$BK$20*L19</f>
        <v>4544.3611701838418</v>
      </c>
      <c r="BU577" s="538">
        <f ca="1">Origination!$BK$20*M19</f>
        <v>4633.3549097666082</v>
      </c>
      <c r="BV577" s="538">
        <f ca="1">Origination!$BK$20*N19</f>
        <v>4724.0914434162041</v>
      </c>
      <c r="BW577" s="538">
        <f ca="1">Origination!$BK$20*O19</f>
        <v>4816.6049008497712</v>
      </c>
      <c r="BX577" s="538">
        <f ca="1">Origination!$BK$20*P19</f>
        <v>4910.9300801580803</v>
      </c>
      <c r="BY577" s="538">
        <f ca="1">Origination!$BK$20*Q19</f>
        <v>5007.102460894509</v>
      </c>
      <c r="BZ577" s="538">
        <f ca="1">Origination!$BK$20*R19</f>
        <v>5105.1582174203595</v>
      </c>
      <c r="CA577" s="538">
        <f ca="1">Origination!$BK$20*S19</f>
        <v>5205.1342325115083</v>
      </c>
      <c r="CB577" s="538">
        <f ca="1">Origination!$BK$20*T19</f>
        <v>5307.0681112315251</v>
      </c>
      <c r="CC577" s="538">
        <f ca="1">Origination!$BK$20*U19</f>
        <v>5410.9981950764759</v>
      </c>
      <c r="CD577" s="538">
        <f ca="1">Origination!$BK$20*V19</f>
        <v>5516.9635763967226</v>
      </c>
      <c r="CE577" s="538">
        <f ca="1">Origination!$BK$20*W19</f>
        <v>5625.0041131011603</v>
      </c>
      <c r="CF577" s="538">
        <f ca="1">Origination!$BK$20*X19</f>
        <v>5735.1604436493899</v>
      </c>
      <c r="CG577" s="538">
        <f ca="1">Origination!$BK$20*Y19</f>
        <v>5847.4740023375243</v>
      </c>
      <c r="CH577" s="538">
        <f ca="1">Origination!$BK$20*Z19</f>
        <v>5961.9870348833001</v>
      </c>
      <c r="CI577" s="538">
        <f ca="1">Origination!$BK$20*AA19</f>
        <v>6078.7426143164321</v>
      </c>
      <c r="CJ577" s="538">
        <f ca="1">Origination!$BK$20*AB19</f>
        <v>6197.7846571801292</v>
      </c>
      <c r="CK577" s="538">
        <f ca="1">Origination!$BK$20*AC19</f>
        <v>6319.1579400499068</v>
      </c>
      <c r="CL577" s="538">
        <f ca="1">Origination!$BK$20*AD19</f>
        <v>6442.9081163758838</v>
      </c>
      <c r="CM577" s="538">
        <f ca="1">Origination!$BK$20*AE19</f>
        <v>6569.0817336549117</v>
      </c>
      <c r="CN577" s="538">
        <f ca="1">Origination!$BK$20*AF19</f>
        <v>6697.7262509389875</v>
      </c>
      <c r="CO577" s="538">
        <f ca="1">Origination!$BK$20*AG19</f>
        <v>6828.8900566865423</v>
      </c>
      <c r="CP577" s="538">
        <f ca="1">Origination!$BK$20*AH19</f>
        <v>6962.6224869633206</v>
      </c>
      <c r="CQ577" s="538">
        <f ca="1">Origination!$BK$20*AI19</f>
        <v>7098.9738439996854</v>
      </c>
      <c r="CR577" s="538">
        <f ca="1">Origination!$BK$20*AJ19</f>
        <v>7237.9954151113452</v>
      </c>
      <c r="CS577" s="538">
        <f ca="1">Origination!$BK$20*AK19</f>
        <v>7379.7394919906101</v>
      </c>
      <c r="CT577" s="538">
        <f ca="1">Origination!$BK$20*AL19</f>
        <v>7524.2593903754259</v>
      </c>
      <c r="CU577" s="538">
        <f ca="1">Origination!$BK$20*AM19</f>
        <v>7671.6094701036109</v>
      </c>
      <c r="CV577" s="538">
        <f ca="1">Origination!$BK$20*AN19</f>
        <v>7821.8451555598067</v>
      </c>
      <c r="CW577" s="538">
        <f ca="1">Origination!$BK$20*AO19</f>
        <v>7975.0229565228537</v>
      </c>
      <c r="CX577" s="538">
        <f ca="1">Origination!$BK$20*AP19</f>
        <v>8131.2004894214251</v>
      </c>
      <c r="CY577" s="538">
        <f ca="1">Origination!$BK$20*AQ19</f>
        <v>8290.4364990059294</v>
      </c>
      <c r="CZ577" s="538">
        <f ca="1">Origination!$BK$20*AR19</f>
        <v>8452.7908804447943</v>
      </c>
      <c r="DA577" s="538">
        <f ca="1">Origination!$BK$20*AS19</f>
        <v>8618.3247018535058</v>
      </c>
      <c r="DB577" s="538">
        <f ca="1">Origination!$BK$20*AT19</f>
        <v>0</v>
      </c>
      <c r="DC577" s="538">
        <f ca="1">Origination!$BK$20*AU19</f>
        <v>0</v>
      </c>
      <c r="DD577" s="538">
        <f ca="1">Origination!$BK$20*AV19</f>
        <v>0</v>
      </c>
      <c r="DE577" s="538">
        <f ca="1">Origination!$BK$20*AW19</f>
        <v>0</v>
      </c>
      <c r="DF577" s="538">
        <f ca="1">Origination!$BK$20*AX19</f>
        <v>0</v>
      </c>
      <c r="DG577" s="538">
        <f ca="1">Origination!$BK$20*AY19</f>
        <v>0</v>
      </c>
      <c r="DH577" s="538">
        <f ca="1">Origination!$BK$20*AZ19</f>
        <v>0</v>
      </c>
      <c r="DI577" s="538">
        <f ca="1">Origination!$BK$20*BA19</f>
        <v>0</v>
      </c>
      <c r="DJ577" s="538">
        <f ca="1">Origination!$BK$20*BB19</f>
        <v>0</v>
      </c>
      <c r="DK577" s="538">
        <f ca="1">Origination!$BK$20*BC19</f>
        <v>0</v>
      </c>
      <c r="DL577" s="538">
        <f ca="1">Origination!$BK$20*BD19</f>
        <v>0</v>
      </c>
      <c r="DM577" s="538">
        <f ca="1">Origination!$BK$20*BE19</f>
        <v>0</v>
      </c>
      <c r="DN577" s="538">
        <f ca="1">Origination!$BK$20*BF19</f>
        <v>0</v>
      </c>
      <c r="DO577" s="538">
        <f ca="1">Origination!$BK$20*BG19</f>
        <v>0</v>
      </c>
      <c r="DP577" s="538">
        <f ca="1">Origination!$BK$20*BH19</f>
        <v>0</v>
      </c>
      <c r="DQ577" s="538">
        <f ca="1">Origination!$BK$20*BI19</f>
        <v>0</v>
      </c>
      <c r="DR577" s="538">
        <f ca="1">Origination!$BK$20*BJ19</f>
        <v>0</v>
      </c>
      <c r="DS577" s="538">
        <f ca="1">Origination!$BK$20*BK19</f>
        <v>0</v>
      </c>
    </row>
    <row r="578" spans="1:123" hidden="1" outlineLevel="1" x14ac:dyDescent="0.25">
      <c r="A578" s="579" t="s">
        <v>280</v>
      </c>
      <c r="B578" s="580" t="s">
        <v>247</v>
      </c>
      <c r="C578" s="550">
        <v>62</v>
      </c>
      <c r="D578" s="551"/>
      <c r="E578" s="551"/>
      <c r="F578" s="551"/>
      <c r="G578" s="551"/>
      <c r="H578" s="551"/>
      <c r="I578" s="551"/>
      <c r="J578" s="551"/>
      <c r="K578" s="551"/>
      <c r="L578" s="551"/>
      <c r="M578" s="551"/>
      <c r="N578" s="551"/>
      <c r="O578" s="551"/>
      <c r="P578" s="551"/>
      <c r="Q578" s="551"/>
      <c r="R578" s="551"/>
      <c r="S578" s="551"/>
      <c r="T578" s="551"/>
      <c r="U578" s="551"/>
      <c r="V578" s="551"/>
      <c r="W578" s="551"/>
      <c r="X578" s="551"/>
      <c r="Y578" s="551"/>
      <c r="Z578" s="551"/>
      <c r="AA578" s="551"/>
      <c r="AB578" s="551"/>
      <c r="AC578" s="551"/>
      <c r="AD578" s="551"/>
      <c r="AE578" s="551"/>
      <c r="AF578" s="551"/>
      <c r="AG578" s="551"/>
      <c r="AH578" s="551"/>
      <c r="AI578" s="551"/>
      <c r="AJ578" s="551"/>
      <c r="AK578" s="551"/>
      <c r="AL578" s="551"/>
      <c r="AM578" s="551"/>
      <c r="AN578" s="551"/>
      <c r="AO578" s="551"/>
      <c r="AP578" s="551"/>
      <c r="AQ578" s="551"/>
      <c r="AR578" s="551"/>
      <c r="AS578" s="551"/>
      <c r="AT578" s="551"/>
      <c r="AU578" s="551"/>
      <c r="AV578" s="551"/>
      <c r="AW578" s="551"/>
      <c r="AX578" s="551"/>
      <c r="AY578" s="551"/>
      <c r="AZ578" s="551"/>
      <c r="BA578" s="551"/>
      <c r="BB578" s="551"/>
      <c r="BC578" s="551"/>
      <c r="BD578" s="551"/>
      <c r="BE578" s="551"/>
      <c r="BF578" s="551"/>
      <c r="BG578" s="551"/>
      <c r="BH578" s="551"/>
      <c r="BI578" s="551"/>
      <c r="BJ578" s="551"/>
      <c r="BK578" s="551"/>
      <c r="BL578" s="551"/>
      <c r="BM578" s="538">
        <f ca="1">Origination!$BL$20*D19</f>
        <v>3891.2668939314708</v>
      </c>
      <c r="BN578" s="538">
        <f ca="1">Origination!$BL$20*E19</f>
        <v>3967.4708706042957</v>
      </c>
      <c r="BO578" s="538">
        <f ca="1">Origination!$BL$20*F19</f>
        <v>4045.1671751536287</v>
      </c>
      <c r="BP578" s="538">
        <f ca="1">Origination!$BL$20*G19</f>
        <v>4124.385032333721</v>
      </c>
      <c r="BQ578" s="538">
        <f ca="1">Origination!$BL$20*H19</f>
        <v>4205.1542392169231</v>
      </c>
      <c r="BR578" s="538">
        <f ca="1">Origination!$BL$20*I19</f>
        <v>4287.5051764015871</v>
      </c>
      <c r="BS578" s="538">
        <f ca="1">Origination!$BL$20*J19</f>
        <v>4371.4688194394521</v>
      </c>
      <c r="BT578" s="538">
        <f ca="1">Origination!$BL$20*K19</f>
        <v>4457.076750486809</v>
      </c>
      <c r="BU578" s="538">
        <f ca="1">Origination!$BL$20*L19</f>
        <v>4544.3611701838418</v>
      </c>
      <c r="BV578" s="538">
        <f ca="1">Origination!$BL$20*M19</f>
        <v>4633.3549097666082</v>
      </c>
      <c r="BW578" s="538">
        <f ca="1">Origination!$BL$20*N19</f>
        <v>4724.0914434162041</v>
      </c>
      <c r="BX578" s="538">
        <f ca="1">Origination!$BL$20*O19</f>
        <v>4816.6049008497712</v>
      </c>
      <c r="BY578" s="538">
        <f ca="1">Origination!$BL$20*P19</f>
        <v>4910.9300801580803</v>
      </c>
      <c r="BZ578" s="538">
        <f ca="1">Origination!$BL$20*Q19</f>
        <v>5007.102460894509</v>
      </c>
      <c r="CA578" s="538">
        <f ca="1">Origination!$BL$20*R19</f>
        <v>5105.1582174203595</v>
      </c>
      <c r="CB578" s="538">
        <f ca="1">Origination!$BL$20*S19</f>
        <v>5205.1342325115083</v>
      </c>
      <c r="CC578" s="538">
        <f ca="1">Origination!$BL$20*T19</f>
        <v>5307.0681112315251</v>
      </c>
      <c r="CD578" s="538">
        <f ca="1">Origination!$BL$20*U19</f>
        <v>5410.9981950764759</v>
      </c>
      <c r="CE578" s="538">
        <f ca="1">Origination!$BL$20*V19</f>
        <v>5516.9635763967226</v>
      </c>
      <c r="CF578" s="538">
        <f ca="1">Origination!$BL$20*W19</f>
        <v>5625.0041131011603</v>
      </c>
      <c r="CG578" s="538">
        <f ca="1">Origination!$BL$20*X19</f>
        <v>5735.1604436493899</v>
      </c>
      <c r="CH578" s="538">
        <f ca="1">Origination!$BL$20*Y19</f>
        <v>5847.4740023375243</v>
      </c>
      <c r="CI578" s="538">
        <f ca="1">Origination!$BL$20*Z19</f>
        <v>5961.9870348833001</v>
      </c>
      <c r="CJ578" s="538">
        <f ca="1">Origination!$BL$20*AA19</f>
        <v>6078.7426143164321</v>
      </c>
      <c r="CK578" s="538">
        <f ca="1">Origination!$BL$20*AB19</f>
        <v>6197.7846571801292</v>
      </c>
      <c r="CL578" s="538">
        <f ca="1">Origination!$BL$20*AC19</f>
        <v>6319.1579400499068</v>
      </c>
      <c r="CM578" s="538">
        <f ca="1">Origination!$BL$20*AD19</f>
        <v>6442.9081163758838</v>
      </c>
      <c r="CN578" s="538">
        <f ca="1">Origination!$BL$20*AE19</f>
        <v>6569.0817336549117</v>
      </c>
      <c r="CO578" s="538">
        <f ca="1">Origination!$BL$20*AF19</f>
        <v>6697.7262509389875</v>
      </c>
      <c r="CP578" s="538">
        <f ca="1">Origination!$BL$20*AG19</f>
        <v>6828.8900566865423</v>
      </c>
      <c r="CQ578" s="538">
        <f ca="1">Origination!$BL$20*AH19</f>
        <v>6962.6224869633206</v>
      </c>
      <c r="CR578" s="538">
        <f ca="1">Origination!$BL$20*AI19</f>
        <v>7098.9738439996854</v>
      </c>
      <c r="CS578" s="538">
        <f ca="1">Origination!$BL$20*AJ19</f>
        <v>7237.9954151113452</v>
      </c>
      <c r="CT578" s="538">
        <f ca="1">Origination!$BL$20*AK19</f>
        <v>7379.7394919906101</v>
      </c>
      <c r="CU578" s="538">
        <f ca="1">Origination!$BL$20*AL19</f>
        <v>7524.2593903754259</v>
      </c>
      <c r="CV578" s="538">
        <f ca="1">Origination!$BL$20*AM19</f>
        <v>7671.6094701036109</v>
      </c>
      <c r="CW578" s="538">
        <f ca="1">Origination!$BL$20*AN19</f>
        <v>7821.8451555598067</v>
      </c>
      <c r="CX578" s="538">
        <f ca="1">Origination!$BL$20*AO19</f>
        <v>7975.0229565228537</v>
      </c>
      <c r="CY578" s="538">
        <f ca="1">Origination!$BL$20*AP19</f>
        <v>8131.2004894214251</v>
      </c>
      <c r="CZ578" s="538">
        <f ca="1">Origination!$BL$20*AQ19</f>
        <v>8290.4364990059294</v>
      </c>
      <c r="DA578" s="538">
        <f ca="1">Origination!$BL$20*AR19</f>
        <v>8452.7908804447943</v>
      </c>
      <c r="DB578" s="538">
        <f ca="1">Origination!$BL$20*AS19</f>
        <v>8618.3247018535058</v>
      </c>
      <c r="DC578" s="538">
        <f ca="1">Origination!$BL$20*AT19</f>
        <v>0</v>
      </c>
      <c r="DD578" s="538">
        <f ca="1">Origination!$BL$20*AU19</f>
        <v>0</v>
      </c>
      <c r="DE578" s="538">
        <f ca="1">Origination!$BL$20*AV19</f>
        <v>0</v>
      </c>
      <c r="DF578" s="538">
        <f ca="1">Origination!$BL$20*AW19</f>
        <v>0</v>
      </c>
      <c r="DG578" s="538">
        <f ca="1">Origination!$BL$20*AX19</f>
        <v>0</v>
      </c>
      <c r="DH578" s="538">
        <f ca="1">Origination!$BL$20*AY19</f>
        <v>0</v>
      </c>
      <c r="DI578" s="538">
        <f ca="1">Origination!$BL$20*AZ19</f>
        <v>0</v>
      </c>
      <c r="DJ578" s="538">
        <f ca="1">Origination!$BL$20*BA19</f>
        <v>0</v>
      </c>
      <c r="DK578" s="538">
        <f ca="1">Origination!$BL$20*BB19</f>
        <v>0</v>
      </c>
      <c r="DL578" s="538">
        <f ca="1">Origination!$BL$20*BC19</f>
        <v>0</v>
      </c>
      <c r="DM578" s="538">
        <f ca="1">Origination!$BL$20*BD19</f>
        <v>0</v>
      </c>
      <c r="DN578" s="538">
        <f ca="1">Origination!$BL$20*BE19</f>
        <v>0</v>
      </c>
      <c r="DO578" s="538">
        <f ca="1">Origination!$BL$20*BF19</f>
        <v>0</v>
      </c>
      <c r="DP578" s="538">
        <f ca="1">Origination!$BL$20*BG19</f>
        <v>0</v>
      </c>
      <c r="DQ578" s="538">
        <f ca="1">Origination!$BL$20*BH19</f>
        <v>0</v>
      </c>
      <c r="DR578" s="538">
        <f ca="1">Origination!$BL$20*BI19</f>
        <v>0</v>
      </c>
      <c r="DS578" s="538">
        <f ca="1">Origination!$BL$20*BJ19</f>
        <v>0</v>
      </c>
    </row>
    <row r="579" spans="1:123" hidden="1" outlineLevel="1" x14ac:dyDescent="0.25">
      <c r="A579" s="579" t="s">
        <v>280</v>
      </c>
      <c r="B579" s="580" t="s">
        <v>247</v>
      </c>
      <c r="C579" s="550">
        <v>63</v>
      </c>
      <c r="D579" s="551"/>
      <c r="E579" s="551"/>
      <c r="F579" s="551"/>
      <c r="G579" s="551"/>
      <c r="H579" s="551"/>
      <c r="I579" s="551"/>
      <c r="J579" s="551"/>
      <c r="K579" s="551"/>
      <c r="L579" s="551"/>
      <c r="M579" s="551"/>
      <c r="N579" s="551"/>
      <c r="O579" s="551"/>
      <c r="P579" s="551"/>
      <c r="Q579" s="551"/>
      <c r="R579" s="551"/>
      <c r="S579" s="551"/>
      <c r="T579" s="551"/>
      <c r="U579" s="551"/>
      <c r="V579" s="551"/>
      <c r="W579" s="551"/>
      <c r="X579" s="551"/>
      <c r="Y579" s="551"/>
      <c r="Z579" s="551"/>
      <c r="AA579" s="551"/>
      <c r="AB579" s="551"/>
      <c r="AC579" s="551"/>
      <c r="AD579" s="551"/>
      <c r="AE579" s="551"/>
      <c r="AF579" s="551"/>
      <c r="AG579" s="551"/>
      <c r="AH579" s="551"/>
      <c r="AI579" s="551"/>
      <c r="AJ579" s="551"/>
      <c r="AK579" s="551"/>
      <c r="AL579" s="551"/>
      <c r="AM579" s="551"/>
      <c r="AN579" s="551"/>
      <c r="AO579" s="551"/>
      <c r="AP579" s="551"/>
      <c r="AQ579" s="551"/>
      <c r="AR579" s="551"/>
      <c r="AS579" s="551"/>
      <c r="AT579" s="551"/>
      <c r="AU579" s="551"/>
      <c r="AV579" s="551"/>
      <c r="AW579" s="551"/>
      <c r="AX579" s="551"/>
      <c r="AY579" s="551"/>
      <c r="AZ579" s="551"/>
      <c r="BA579" s="551"/>
      <c r="BB579" s="551"/>
      <c r="BC579" s="551"/>
      <c r="BD579" s="551"/>
      <c r="BE579" s="551"/>
      <c r="BF579" s="551"/>
      <c r="BG579" s="551"/>
      <c r="BH579" s="551"/>
      <c r="BI579" s="551"/>
      <c r="BJ579" s="551"/>
      <c r="BK579" s="551"/>
      <c r="BL579" s="551"/>
      <c r="BM579" s="551"/>
      <c r="BN579" s="538">
        <f ca="1">Origination!$BM$20*D19</f>
        <v>4046.9175696887296</v>
      </c>
      <c r="BO579" s="538">
        <f ca="1">Origination!$BM$20*E19</f>
        <v>4126.1697054284678</v>
      </c>
      <c r="BP579" s="538">
        <f ca="1">Origination!$BM$20*F19</f>
        <v>4206.9738621597744</v>
      </c>
      <c r="BQ579" s="538">
        <f ca="1">Origination!$BM$20*G19</f>
        <v>4289.3604336270691</v>
      </c>
      <c r="BR579" s="538">
        <f ca="1">Origination!$BM$20*H19</f>
        <v>4373.3604087856002</v>
      </c>
      <c r="BS579" s="538">
        <f ca="1">Origination!$BM$20*I19</f>
        <v>4459.0053834576511</v>
      </c>
      <c r="BT579" s="538">
        <f ca="1">Origination!$BM$20*J19</f>
        <v>4546.3275722170301</v>
      </c>
      <c r="BU579" s="538">
        <f ca="1">Origination!$BM$20*K19</f>
        <v>4635.3598205062808</v>
      </c>
      <c r="BV579" s="538">
        <f ca="1">Origination!$BM$20*L19</f>
        <v>4726.1356169911951</v>
      </c>
      <c r="BW579" s="538">
        <f ca="1">Origination!$BM$20*M19</f>
        <v>4818.6891061572733</v>
      </c>
      <c r="BX579" s="538">
        <f ca="1">Origination!$BM$20*N19</f>
        <v>4913.0551011528523</v>
      </c>
      <c r="BY579" s="538">
        <f ca="1">Origination!$BM$20*O19</f>
        <v>5009.2690968837624</v>
      </c>
      <c r="BZ579" s="538">
        <f ca="1">Origination!$BM$20*P19</f>
        <v>5107.3672833644032</v>
      </c>
      <c r="CA579" s="538">
        <f ca="1">Origination!$BM$20*Q19</f>
        <v>5207.3865593302889</v>
      </c>
      <c r="CB579" s="538">
        <f ca="1">Origination!$BM$20*R19</f>
        <v>5309.3645461171736</v>
      </c>
      <c r="CC579" s="538">
        <f ca="1">Origination!$BM$20*S19</f>
        <v>5413.3396018119684</v>
      </c>
      <c r="CD579" s="538">
        <f ca="1">Origination!$BM$20*T19</f>
        <v>5519.3508356807861</v>
      </c>
      <c r="CE579" s="538">
        <f ca="1">Origination!$BM$20*U19</f>
        <v>5627.4381228795346</v>
      </c>
      <c r="CF579" s="538">
        <f ca="1">Origination!$BM$20*V19</f>
        <v>5737.6421194525919</v>
      </c>
      <c r="CG579" s="538">
        <f ca="1">Origination!$BM$20*W19</f>
        <v>5850.0042776252067</v>
      </c>
      <c r="CH579" s="538">
        <f ca="1">Origination!$BM$20*X19</f>
        <v>5964.5668613953658</v>
      </c>
      <c r="CI579" s="538">
        <f ca="1">Origination!$BM$20*Y19</f>
        <v>6081.3729624310254</v>
      </c>
      <c r="CJ579" s="538">
        <f ca="1">Origination!$BM$20*Z19</f>
        <v>6200.4665162786323</v>
      </c>
      <c r="CK579" s="538">
        <f ca="1">Origination!$BM$20*AA19</f>
        <v>6321.8923188890894</v>
      </c>
      <c r="CL579" s="538">
        <f ca="1">Origination!$BM$20*AB19</f>
        <v>6445.6960434673347</v>
      </c>
      <c r="CM579" s="538">
        <f ca="1">Origination!$BM$20*AC19</f>
        <v>6571.9242576519027</v>
      </c>
      <c r="CN579" s="538">
        <f ca="1">Origination!$BM$20*AD19</f>
        <v>6700.6244410309191</v>
      </c>
      <c r="CO579" s="538">
        <f ca="1">Origination!$BM$20*AE19</f>
        <v>6831.8450030011081</v>
      </c>
      <c r="CP579" s="538">
        <f ca="1">Origination!$BM$20*AF19</f>
        <v>6965.6353009765471</v>
      </c>
      <c r="CQ579" s="538">
        <f ca="1">Origination!$BM$20*AG19</f>
        <v>7102.0456589540036</v>
      </c>
      <c r="CR579" s="538">
        <f ca="1">Origination!$BM$20*AH19</f>
        <v>7241.1273864418536</v>
      </c>
      <c r="CS579" s="538">
        <f ca="1">Origination!$BM$20*AI19</f>
        <v>7382.9327977596731</v>
      </c>
      <c r="CT579" s="538">
        <f ca="1">Origination!$BM$20*AJ19</f>
        <v>7527.515231715799</v>
      </c>
      <c r="CU579" s="538">
        <f ca="1">Origination!$BM$20*AK19</f>
        <v>7674.9290716702344</v>
      </c>
      <c r="CV579" s="538">
        <f ca="1">Origination!$BM$20*AL19</f>
        <v>7825.2297659904425</v>
      </c>
      <c r="CW579" s="538">
        <f ca="1">Origination!$BM$20*AM19</f>
        <v>7978.4738489077554</v>
      </c>
      <c r="CX579" s="538">
        <f ca="1">Origination!$BM$20*AN19</f>
        <v>8134.7189617821987</v>
      </c>
      <c r="CY579" s="538">
        <f ca="1">Origination!$BM$20*AO19</f>
        <v>8294.0238747837684</v>
      </c>
      <c r="CZ579" s="538">
        <f ca="1">Origination!$BM$20*AP19</f>
        <v>8456.4485089982827</v>
      </c>
      <c r="DA579" s="538">
        <f ca="1">Origination!$BM$20*AQ19</f>
        <v>8622.0539589661657</v>
      </c>
      <c r="DB579" s="538">
        <f ca="1">Origination!$BM$20*AR19</f>
        <v>8790.9025156625867</v>
      </c>
      <c r="DC579" s="538">
        <f ca="1">Origination!$BM$20*AS19</f>
        <v>8963.0576899276457</v>
      </c>
      <c r="DD579" s="538">
        <f ca="1">Origination!$BM$20*AT19</f>
        <v>0</v>
      </c>
      <c r="DE579" s="538">
        <f ca="1">Origination!$BM$20*AU19</f>
        <v>0</v>
      </c>
      <c r="DF579" s="538">
        <f ca="1">Origination!$BM$20*AV19</f>
        <v>0</v>
      </c>
      <c r="DG579" s="538">
        <f ca="1">Origination!$BM$20*AW19</f>
        <v>0</v>
      </c>
      <c r="DH579" s="538">
        <f ca="1">Origination!$BM$20*AX19</f>
        <v>0</v>
      </c>
      <c r="DI579" s="538">
        <f ca="1">Origination!$BM$20*AY19</f>
        <v>0</v>
      </c>
      <c r="DJ579" s="538">
        <f ca="1">Origination!$BM$20*AZ19</f>
        <v>0</v>
      </c>
      <c r="DK579" s="538">
        <f ca="1">Origination!$BM$20*BA19</f>
        <v>0</v>
      </c>
      <c r="DL579" s="538">
        <f ca="1">Origination!$BM$20*BB19</f>
        <v>0</v>
      </c>
      <c r="DM579" s="538">
        <f ca="1">Origination!$BM$20*BC19</f>
        <v>0</v>
      </c>
      <c r="DN579" s="538">
        <f ca="1">Origination!$BM$20*BD19</f>
        <v>0</v>
      </c>
      <c r="DO579" s="538">
        <f ca="1">Origination!$BM$20*BE19</f>
        <v>0</v>
      </c>
      <c r="DP579" s="538">
        <f ca="1">Origination!$BM$20*BF19</f>
        <v>0</v>
      </c>
      <c r="DQ579" s="538">
        <f ca="1">Origination!$BM$20*BG19</f>
        <v>0</v>
      </c>
      <c r="DR579" s="538">
        <f ca="1">Origination!$BM$20*BH19</f>
        <v>0</v>
      </c>
      <c r="DS579" s="538">
        <f ca="1">Origination!$BM$20*BI19</f>
        <v>0</v>
      </c>
    </row>
    <row r="580" spans="1:123" hidden="1" outlineLevel="1" x14ac:dyDescent="0.25">
      <c r="A580" s="579" t="s">
        <v>280</v>
      </c>
      <c r="B580" s="580" t="s">
        <v>247</v>
      </c>
      <c r="C580" s="550">
        <v>64</v>
      </c>
      <c r="D580" s="551"/>
      <c r="E580" s="551"/>
      <c r="F580" s="551"/>
      <c r="G580" s="551"/>
      <c r="H580" s="551"/>
      <c r="I580" s="551"/>
      <c r="J580" s="551"/>
      <c r="K580" s="551"/>
      <c r="L580" s="551"/>
      <c r="M580" s="551"/>
      <c r="N580" s="551"/>
      <c r="O580" s="551"/>
      <c r="P580" s="551"/>
      <c r="Q580" s="551"/>
      <c r="R580" s="551"/>
      <c r="S580" s="551"/>
      <c r="T580" s="551"/>
      <c r="U580" s="551"/>
      <c r="V580" s="551"/>
      <c r="W580" s="551"/>
      <c r="X580" s="551"/>
      <c r="Y580" s="551"/>
      <c r="Z580" s="551"/>
      <c r="AA580" s="551"/>
      <c r="AB580" s="551"/>
      <c r="AC580" s="551"/>
      <c r="AD580" s="551"/>
      <c r="AE580" s="551"/>
      <c r="AF580" s="551"/>
      <c r="AG580" s="551"/>
      <c r="AH580" s="551"/>
      <c r="AI580" s="551"/>
      <c r="AJ580" s="551"/>
      <c r="AK580" s="551"/>
      <c r="AL580" s="551"/>
      <c r="AM580" s="551"/>
      <c r="AN580" s="551"/>
      <c r="AO580" s="551"/>
      <c r="AP580" s="551"/>
      <c r="AQ580" s="551"/>
      <c r="AR580" s="551"/>
      <c r="AS580" s="551"/>
      <c r="AT580" s="551"/>
      <c r="AU580" s="551"/>
      <c r="AV580" s="551"/>
      <c r="AW580" s="551"/>
      <c r="AX580" s="551"/>
      <c r="AY580" s="551"/>
      <c r="AZ580" s="551"/>
      <c r="BA580" s="551"/>
      <c r="BB580" s="551"/>
      <c r="BC580" s="551"/>
      <c r="BD580" s="551"/>
      <c r="BE580" s="551"/>
      <c r="BF580" s="551"/>
      <c r="BG580" s="551"/>
      <c r="BH580" s="551"/>
      <c r="BI580" s="551"/>
      <c r="BJ580" s="551"/>
      <c r="BK580" s="551"/>
      <c r="BL580" s="551"/>
      <c r="BM580" s="551"/>
      <c r="BN580" s="551"/>
      <c r="BO580" s="538">
        <f ca="1">Origination!$BN$20*D19</f>
        <v>4046.9175696887296</v>
      </c>
      <c r="BP580" s="538">
        <f ca="1">Origination!$BN$20*E19</f>
        <v>4126.1697054284678</v>
      </c>
      <c r="BQ580" s="538">
        <f ca="1">Origination!$BN$20*F19</f>
        <v>4206.9738621597744</v>
      </c>
      <c r="BR580" s="538">
        <f ca="1">Origination!$BN$20*G19</f>
        <v>4289.3604336270691</v>
      </c>
      <c r="BS580" s="538">
        <f ca="1">Origination!$BN$20*H19</f>
        <v>4373.3604087856002</v>
      </c>
      <c r="BT580" s="538">
        <f ca="1">Origination!$BN$20*I19</f>
        <v>4459.0053834576511</v>
      </c>
      <c r="BU580" s="538">
        <f ca="1">Origination!$BN$20*J19</f>
        <v>4546.3275722170301</v>
      </c>
      <c r="BV580" s="538">
        <f ca="1">Origination!$BN$20*K19</f>
        <v>4635.3598205062808</v>
      </c>
      <c r="BW580" s="538">
        <f ca="1">Origination!$BN$20*L19</f>
        <v>4726.1356169911951</v>
      </c>
      <c r="BX580" s="538">
        <f ca="1">Origination!$BN$20*M19</f>
        <v>4818.6891061572733</v>
      </c>
      <c r="BY580" s="538">
        <f ca="1">Origination!$BN$20*N19</f>
        <v>4913.0551011528523</v>
      </c>
      <c r="BZ580" s="538">
        <f ca="1">Origination!$BN$20*O19</f>
        <v>5009.2690968837624</v>
      </c>
      <c r="CA580" s="538">
        <f ca="1">Origination!$BN$20*P19</f>
        <v>5107.3672833644032</v>
      </c>
      <c r="CB580" s="538">
        <f ca="1">Origination!$BN$20*Q19</f>
        <v>5207.3865593302889</v>
      </c>
      <c r="CC580" s="538">
        <f ca="1">Origination!$BN$20*R19</f>
        <v>5309.3645461171736</v>
      </c>
      <c r="CD580" s="538">
        <f ca="1">Origination!$BN$20*S19</f>
        <v>5413.3396018119684</v>
      </c>
      <c r="CE580" s="538">
        <f ca="1">Origination!$BN$20*T19</f>
        <v>5519.3508356807861</v>
      </c>
      <c r="CF580" s="538">
        <f ca="1">Origination!$BN$20*U19</f>
        <v>5627.4381228795346</v>
      </c>
      <c r="CG580" s="538">
        <f ca="1">Origination!$BN$20*V19</f>
        <v>5737.6421194525919</v>
      </c>
      <c r="CH580" s="538">
        <f ca="1">Origination!$BN$20*W19</f>
        <v>5850.0042776252067</v>
      </c>
      <c r="CI580" s="538">
        <f ca="1">Origination!$BN$20*X19</f>
        <v>5964.5668613953658</v>
      </c>
      <c r="CJ580" s="538">
        <f ca="1">Origination!$BN$20*Y19</f>
        <v>6081.3729624310254</v>
      </c>
      <c r="CK580" s="538">
        <f ca="1">Origination!$BN$20*Z19</f>
        <v>6200.4665162786323</v>
      </c>
      <c r="CL580" s="538">
        <f ca="1">Origination!$BN$20*AA19</f>
        <v>6321.8923188890894</v>
      </c>
      <c r="CM580" s="538">
        <f ca="1">Origination!$BN$20*AB19</f>
        <v>6445.6960434673347</v>
      </c>
      <c r="CN580" s="538">
        <f ca="1">Origination!$BN$20*AC19</f>
        <v>6571.9242576519027</v>
      </c>
      <c r="CO580" s="538">
        <f ca="1">Origination!$BN$20*AD19</f>
        <v>6700.6244410309191</v>
      </c>
      <c r="CP580" s="538">
        <f ca="1">Origination!$BN$20*AE19</f>
        <v>6831.8450030011081</v>
      </c>
      <c r="CQ580" s="538">
        <f ca="1">Origination!$BN$20*AF19</f>
        <v>6965.6353009765471</v>
      </c>
      <c r="CR580" s="538">
        <f ca="1">Origination!$BN$20*AG19</f>
        <v>7102.0456589540036</v>
      </c>
      <c r="CS580" s="538">
        <f ca="1">Origination!$BN$20*AH19</f>
        <v>7241.1273864418536</v>
      </c>
      <c r="CT580" s="538">
        <f ca="1">Origination!$BN$20*AI19</f>
        <v>7382.9327977596731</v>
      </c>
      <c r="CU580" s="538">
        <f ca="1">Origination!$BN$20*AJ19</f>
        <v>7527.515231715799</v>
      </c>
      <c r="CV580" s="538">
        <f ca="1">Origination!$BN$20*AK19</f>
        <v>7674.9290716702344</v>
      </c>
      <c r="CW580" s="538">
        <f ca="1">Origination!$BN$20*AL19</f>
        <v>7825.2297659904425</v>
      </c>
      <c r="CX580" s="538">
        <f ca="1">Origination!$BN$20*AM19</f>
        <v>7978.4738489077554</v>
      </c>
      <c r="CY580" s="538">
        <f ca="1">Origination!$BN$20*AN19</f>
        <v>8134.7189617821987</v>
      </c>
      <c r="CZ580" s="538">
        <f ca="1">Origination!$BN$20*AO19</f>
        <v>8294.0238747837684</v>
      </c>
      <c r="DA580" s="538">
        <f ca="1">Origination!$BN$20*AP19</f>
        <v>8456.4485089982827</v>
      </c>
      <c r="DB580" s="538">
        <f ca="1">Origination!$BN$20*AQ19</f>
        <v>8622.0539589661657</v>
      </c>
      <c r="DC580" s="538">
        <f ca="1">Origination!$BN$20*AR19</f>
        <v>8790.9025156625867</v>
      </c>
      <c r="DD580" s="538">
        <f ca="1">Origination!$BN$20*AS19</f>
        <v>8963.0576899276457</v>
      </c>
      <c r="DE580" s="538">
        <f ca="1">Origination!$BN$20*AT19</f>
        <v>0</v>
      </c>
      <c r="DF580" s="538">
        <f ca="1">Origination!$BN$20*AU19</f>
        <v>0</v>
      </c>
      <c r="DG580" s="538">
        <f ca="1">Origination!$BN$20*AV19</f>
        <v>0</v>
      </c>
      <c r="DH580" s="538">
        <f ca="1">Origination!$BN$20*AW19</f>
        <v>0</v>
      </c>
      <c r="DI580" s="538">
        <f ca="1">Origination!$BN$20*AX19</f>
        <v>0</v>
      </c>
      <c r="DJ580" s="538">
        <f ca="1">Origination!$BN$20*AY19</f>
        <v>0</v>
      </c>
      <c r="DK580" s="538">
        <f ca="1">Origination!$BN$20*AZ19</f>
        <v>0</v>
      </c>
      <c r="DL580" s="538">
        <f ca="1">Origination!$BN$20*BA19</f>
        <v>0</v>
      </c>
      <c r="DM580" s="538">
        <f ca="1">Origination!$BN$20*BB19</f>
        <v>0</v>
      </c>
      <c r="DN580" s="538">
        <f ca="1">Origination!$BN$20*BC19</f>
        <v>0</v>
      </c>
      <c r="DO580" s="538">
        <f ca="1">Origination!$BN$20*BD19</f>
        <v>0</v>
      </c>
      <c r="DP580" s="538">
        <f ca="1">Origination!$BN$20*BE19</f>
        <v>0</v>
      </c>
      <c r="DQ580" s="538">
        <f ca="1">Origination!$BN$20*BF19</f>
        <v>0</v>
      </c>
      <c r="DR580" s="538">
        <f ca="1">Origination!$BN$20*BG19</f>
        <v>0</v>
      </c>
      <c r="DS580" s="538">
        <f ca="1">Origination!$BN$20*BH19</f>
        <v>0</v>
      </c>
    </row>
    <row r="581" spans="1:123" hidden="1" outlineLevel="1" x14ac:dyDescent="0.25">
      <c r="A581" s="579" t="s">
        <v>280</v>
      </c>
      <c r="B581" s="580" t="s">
        <v>247</v>
      </c>
      <c r="C581" s="550">
        <v>65</v>
      </c>
      <c r="D581" s="551"/>
      <c r="E581" s="551"/>
      <c r="F581" s="551"/>
      <c r="G581" s="551"/>
      <c r="H581" s="551"/>
      <c r="I581" s="551"/>
      <c r="J581" s="551"/>
      <c r="K581" s="551"/>
      <c r="L581" s="551"/>
      <c r="M581" s="551"/>
      <c r="N581" s="551"/>
      <c r="O581" s="551"/>
      <c r="P581" s="551"/>
      <c r="Q581" s="551"/>
      <c r="R581" s="551"/>
      <c r="S581" s="551"/>
      <c r="T581" s="551"/>
      <c r="U581" s="551"/>
      <c r="V581" s="551"/>
      <c r="W581" s="551"/>
      <c r="X581" s="551"/>
      <c r="Y581" s="551"/>
      <c r="Z581" s="551"/>
      <c r="AA581" s="551"/>
      <c r="AB581" s="551"/>
      <c r="AC581" s="551"/>
      <c r="AD581" s="551"/>
      <c r="AE581" s="551"/>
      <c r="AF581" s="551"/>
      <c r="AG581" s="551"/>
      <c r="AH581" s="551"/>
      <c r="AI581" s="551"/>
      <c r="AJ581" s="551"/>
      <c r="AK581" s="551"/>
      <c r="AL581" s="551"/>
      <c r="AM581" s="551"/>
      <c r="AN581" s="551"/>
      <c r="AO581" s="551"/>
      <c r="AP581" s="551"/>
      <c r="AQ581" s="551"/>
      <c r="AR581" s="551"/>
      <c r="AS581" s="551"/>
      <c r="AT581" s="551"/>
      <c r="AU581" s="551"/>
      <c r="AV581" s="551"/>
      <c r="AW581" s="551"/>
      <c r="AX581" s="551"/>
      <c r="AY581" s="551"/>
      <c r="AZ581" s="551"/>
      <c r="BA581" s="551"/>
      <c r="BB581" s="551"/>
      <c r="BC581" s="551"/>
      <c r="BD581" s="551"/>
      <c r="BE581" s="551"/>
      <c r="BF581" s="551"/>
      <c r="BG581" s="551"/>
      <c r="BH581" s="551"/>
      <c r="BI581" s="551"/>
      <c r="BJ581" s="551"/>
      <c r="BK581" s="551"/>
      <c r="BL581" s="551"/>
      <c r="BM581" s="551"/>
      <c r="BN581" s="551"/>
      <c r="BO581" s="551"/>
      <c r="BP581" s="538">
        <f ca="1">Origination!$BO$20*D19</f>
        <v>4202.5682454459884</v>
      </c>
      <c r="BQ581" s="538">
        <f ca="1">Origination!$BO$20*E19</f>
        <v>4284.8685402526389</v>
      </c>
      <c r="BR581" s="538">
        <f ca="1">Origination!$BO$20*F19</f>
        <v>4368.7805491659192</v>
      </c>
      <c r="BS581" s="538">
        <f ca="1">Origination!$BO$20*G19</f>
        <v>4454.3358349204182</v>
      </c>
      <c r="BT581" s="538">
        <f ca="1">Origination!$BO$20*H19</f>
        <v>4541.5665783542772</v>
      </c>
      <c r="BU581" s="538">
        <f ca="1">Origination!$BO$20*I19</f>
        <v>4630.5055905137142</v>
      </c>
      <c r="BV581" s="538">
        <f ca="1">Origination!$BO$20*J19</f>
        <v>4721.1863249946082</v>
      </c>
      <c r="BW581" s="538">
        <f ca="1">Origination!$BO$20*K19</f>
        <v>4813.6428905257535</v>
      </c>
      <c r="BX581" s="538">
        <f ca="1">Origination!$BO$20*L19</f>
        <v>4907.9100637985484</v>
      </c>
      <c r="BY581" s="538">
        <f ca="1">Origination!$BO$20*M19</f>
        <v>5004.0233025479374</v>
      </c>
      <c r="BZ581" s="538">
        <f ca="1">Origination!$BO$20*N19</f>
        <v>5102.0187588895005</v>
      </c>
      <c r="CA581" s="538">
        <f ca="1">Origination!$BO$20*O19</f>
        <v>5201.9332929177535</v>
      </c>
      <c r="CB581" s="538">
        <f ca="1">Origination!$BO$20*P19</f>
        <v>5303.8044865707261</v>
      </c>
      <c r="CC581" s="538">
        <f ca="1">Origination!$BO$20*Q19</f>
        <v>5407.6706577660698</v>
      </c>
      <c r="CD581" s="538">
        <f ca="1">Origination!$BO$20*R19</f>
        <v>5513.5708748139887</v>
      </c>
      <c r="CE581" s="538">
        <f ca="1">Origination!$BO$20*S19</f>
        <v>5621.5449711124284</v>
      </c>
      <c r="CF581" s="538">
        <f ca="1">Origination!$BO$20*T19</f>
        <v>5731.633560130047</v>
      </c>
      <c r="CG581" s="538">
        <f ca="1">Origination!$BO$20*U19</f>
        <v>5843.8780506825933</v>
      </c>
      <c r="CH581" s="538">
        <f ca="1">Origination!$BO$20*V19</f>
        <v>5958.3206625084604</v>
      </c>
      <c r="CI581" s="538">
        <f ca="1">Origination!$BO$20*W19</f>
        <v>6075.004442149253</v>
      </c>
      <c r="CJ581" s="538">
        <f ca="1">Origination!$BO$20*X19</f>
        <v>6193.9732791413417</v>
      </c>
      <c r="CK581" s="538">
        <f ca="1">Origination!$BO$20*Y19</f>
        <v>6315.2719225245264</v>
      </c>
      <c r="CL581" s="538">
        <f ca="1">Origination!$BO$20*Z19</f>
        <v>6438.9459976739645</v>
      </c>
      <c r="CM581" s="538">
        <f ca="1">Origination!$BO$20*AA19</f>
        <v>6565.0420234617468</v>
      </c>
      <c r="CN581" s="538">
        <f ca="1">Origination!$BO$20*AB19</f>
        <v>6693.6074297545401</v>
      </c>
      <c r="CO581" s="538">
        <f ca="1">Origination!$BO$20*AC19</f>
        <v>6824.6905752538987</v>
      </c>
      <c r="CP581" s="538">
        <f ca="1">Origination!$BO$20*AD19</f>
        <v>6958.3407656859545</v>
      </c>
      <c r="CQ581" s="538">
        <f ca="1">Origination!$BO$20*AE19</f>
        <v>7094.6082723473046</v>
      </c>
      <c r="CR581" s="538">
        <f ca="1">Origination!$BO$20*AF19</f>
        <v>7233.5443510141067</v>
      </c>
      <c r="CS581" s="538">
        <f ca="1">Origination!$BO$20*AG19</f>
        <v>7375.2012612214658</v>
      </c>
      <c r="CT581" s="538">
        <f ca="1">Origination!$BO$20*AH19</f>
        <v>7519.6322859203865</v>
      </c>
      <c r="CU581" s="538">
        <f ca="1">Origination!$BO$20*AI19</f>
        <v>7666.8917515196608</v>
      </c>
      <c r="CV581" s="538">
        <f ca="1">Origination!$BO$20*AJ19</f>
        <v>7817.0350483202528</v>
      </c>
      <c r="CW581" s="538">
        <f ca="1">Origination!$BO$20*AK19</f>
        <v>7970.1186513498587</v>
      </c>
      <c r="CX581" s="538">
        <f ca="1">Origination!$BO$20*AL19</f>
        <v>8126.2001416054591</v>
      </c>
      <c r="CY581" s="538">
        <f ca="1">Origination!$BO$20*AM19</f>
        <v>8285.3382277118999</v>
      </c>
      <c r="CZ581" s="538">
        <f ca="1">Origination!$BO$20*AN19</f>
        <v>8447.5927680045916</v>
      </c>
      <c r="DA581" s="538">
        <f ca="1">Origination!$BO$20*AO19</f>
        <v>8613.0247930446822</v>
      </c>
      <c r="DB581" s="538">
        <f ca="1">Origination!$BO$20*AP19</f>
        <v>8781.6965285751394</v>
      </c>
      <c r="DC581" s="538">
        <f ca="1">Origination!$BO$20*AQ19</f>
        <v>8953.6714189264039</v>
      </c>
      <c r="DD581" s="538">
        <f ca="1">Origination!$BO$20*AR19</f>
        <v>9129.014150880379</v>
      </c>
      <c r="DE581" s="538">
        <f ca="1">Origination!$BO$20*AS19</f>
        <v>9307.7906780017856</v>
      </c>
      <c r="DF581" s="538">
        <f ca="1">Origination!$BO$20*AT19</f>
        <v>0</v>
      </c>
      <c r="DG581" s="538">
        <f ca="1">Origination!$BO$20*AU19</f>
        <v>0</v>
      </c>
      <c r="DH581" s="538">
        <f ca="1">Origination!$BO$20*AV19</f>
        <v>0</v>
      </c>
      <c r="DI581" s="538">
        <f ca="1">Origination!$BO$20*AW19</f>
        <v>0</v>
      </c>
      <c r="DJ581" s="538">
        <f ca="1">Origination!$BO$20*AX19</f>
        <v>0</v>
      </c>
      <c r="DK581" s="538">
        <f ca="1">Origination!$BO$20*AY19</f>
        <v>0</v>
      </c>
      <c r="DL581" s="538">
        <f ca="1">Origination!$BO$20*AZ19</f>
        <v>0</v>
      </c>
      <c r="DM581" s="538">
        <f ca="1">Origination!$BO$20*BA19</f>
        <v>0</v>
      </c>
      <c r="DN581" s="538">
        <f ca="1">Origination!$BO$20*BB19</f>
        <v>0</v>
      </c>
      <c r="DO581" s="538">
        <f ca="1">Origination!$BO$20*BC19</f>
        <v>0</v>
      </c>
      <c r="DP581" s="538">
        <f ca="1">Origination!$BO$20*BD19</f>
        <v>0</v>
      </c>
      <c r="DQ581" s="538">
        <f ca="1">Origination!$BO$20*BE19</f>
        <v>0</v>
      </c>
      <c r="DR581" s="538">
        <f ca="1">Origination!$BO$20*BF19</f>
        <v>0</v>
      </c>
      <c r="DS581" s="538">
        <f ca="1">Origination!$BO$20*BG19</f>
        <v>0</v>
      </c>
    </row>
    <row r="582" spans="1:123" hidden="1" outlineLevel="1" x14ac:dyDescent="0.25">
      <c r="A582" s="579" t="s">
        <v>280</v>
      </c>
      <c r="B582" s="580" t="s">
        <v>247</v>
      </c>
      <c r="C582" s="550">
        <v>66</v>
      </c>
      <c r="D582" s="551"/>
      <c r="E582" s="551"/>
      <c r="F582" s="551"/>
      <c r="G582" s="551"/>
      <c r="H582" s="551"/>
      <c r="I582" s="551"/>
      <c r="J582" s="551"/>
      <c r="K582" s="551"/>
      <c r="L582" s="551"/>
      <c r="M582" s="551"/>
      <c r="N582" s="551"/>
      <c r="O582" s="551"/>
      <c r="P582" s="551"/>
      <c r="Q582" s="551"/>
      <c r="R582" s="551"/>
      <c r="S582" s="551"/>
      <c r="T582" s="551"/>
      <c r="U582" s="551"/>
      <c r="V582" s="551"/>
      <c r="W582" s="551"/>
      <c r="X582" s="551"/>
      <c r="Y582" s="551"/>
      <c r="Z582" s="551"/>
      <c r="AA582" s="551"/>
      <c r="AB582" s="551"/>
      <c r="AC582" s="551"/>
      <c r="AD582" s="551"/>
      <c r="AE582" s="551"/>
      <c r="AF582" s="551"/>
      <c r="AG582" s="551"/>
      <c r="AH582" s="551"/>
      <c r="AI582" s="551"/>
      <c r="AJ582" s="551"/>
      <c r="AK582" s="551"/>
      <c r="AL582" s="551"/>
      <c r="AM582" s="551"/>
      <c r="AN582" s="551"/>
      <c r="AO582" s="551"/>
      <c r="AP582" s="551"/>
      <c r="AQ582" s="551"/>
      <c r="AR582" s="551"/>
      <c r="AS582" s="551"/>
      <c r="AT582" s="551"/>
      <c r="AU582" s="551"/>
      <c r="AV582" s="551"/>
      <c r="AW582" s="551"/>
      <c r="AX582" s="551"/>
      <c r="AY582" s="551"/>
      <c r="AZ582" s="551"/>
      <c r="BA582" s="551"/>
      <c r="BB582" s="551"/>
      <c r="BC582" s="551"/>
      <c r="BD582" s="551"/>
      <c r="BE582" s="551"/>
      <c r="BF582" s="551"/>
      <c r="BG582" s="551"/>
      <c r="BH582" s="551"/>
      <c r="BI582" s="551"/>
      <c r="BJ582" s="551"/>
      <c r="BK582" s="551"/>
      <c r="BL582" s="551"/>
      <c r="BM582" s="551"/>
      <c r="BN582" s="551"/>
      <c r="BO582" s="551"/>
      <c r="BP582" s="551"/>
      <c r="BQ582" s="538">
        <f ca="1">Origination!$BP$20*D19</f>
        <v>4202.5682454459884</v>
      </c>
      <c r="BR582" s="538">
        <f ca="1">Origination!$BP$20*E19</f>
        <v>4284.8685402526389</v>
      </c>
      <c r="BS582" s="538">
        <f ca="1">Origination!$BP$20*F19</f>
        <v>4368.7805491659192</v>
      </c>
      <c r="BT582" s="538">
        <f ca="1">Origination!$BP$20*G19</f>
        <v>4454.3358349204182</v>
      </c>
      <c r="BU582" s="538">
        <f ca="1">Origination!$BP$20*H19</f>
        <v>4541.5665783542772</v>
      </c>
      <c r="BV582" s="538">
        <f ca="1">Origination!$BP$20*I19</f>
        <v>4630.5055905137142</v>
      </c>
      <c r="BW582" s="538">
        <f ca="1">Origination!$BP$20*J19</f>
        <v>4721.1863249946082</v>
      </c>
      <c r="BX582" s="538">
        <f ca="1">Origination!$BP$20*K19</f>
        <v>4813.6428905257535</v>
      </c>
      <c r="BY582" s="538">
        <f ca="1">Origination!$BP$20*L19</f>
        <v>4907.9100637985484</v>
      </c>
      <c r="BZ582" s="538">
        <f ca="1">Origination!$BP$20*M19</f>
        <v>5004.0233025479374</v>
      </c>
      <c r="CA582" s="538">
        <f ca="1">Origination!$BP$20*N19</f>
        <v>5102.0187588895005</v>
      </c>
      <c r="CB582" s="538">
        <f ca="1">Origination!$BP$20*O19</f>
        <v>5201.9332929177535</v>
      </c>
      <c r="CC582" s="538">
        <f ca="1">Origination!$BP$20*P19</f>
        <v>5303.8044865707261</v>
      </c>
      <c r="CD582" s="538">
        <f ca="1">Origination!$BP$20*Q19</f>
        <v>5407.6706577660698</v>
      </c>
      <c r="CE582" s="538">
        <f ca="1">Origination!$BP$20*R19</f>
        <v>5513.5708748139887</v>
      </c>
      <c r="CF582" s="538">
        <f ca="1">Origination!$BP$20*S19</f>
        <v>5621.5449711124284</v>
      </c>
      <c r="CG582" s="538">
        <f ca="1">Origination!$BP$20*T19</f>
        <v>5731.633560130047</v>
      </c>
      <c r="CH582" s="538">
        <f ca="1">Origination!$BP$20*U19</f>
        <v>5843.8780506825933</v>
      </c>
      <c r="CI582" s="538">
        <f ca="1">Origination!$BP$20*V19</f>
        <v>5958.3206625084604</v>
      </c>
      <c r="CJ582" s="538">
        <f ca="1">Origination!$BP$20*W19</f>
        <v>6075.004442149253</v>
      </c>
      <c r="CK582" s="538">
        <f ca="1">Origination!$BP$20*X19</f>
        <v>6193.9732791413417</v>
      </c>
      <c r="CL582" s="538">
        <f ca="1">Origination!$BP$20*Y19</f>
        <v>6315.2719225245264</v>
      </c>
      <c r="CM582" s="538">
        <f ca="1">Origination!$BP$20*Z19</f>
        <v>6438.9459976739645</v>
      </c>
      <c r="CN582" s="538">
        <f ca="1">Origination!$BP$20*AA19</f>
        <v>6565.0420234617468</v>
      </c>
      <c r="CO582" s="538">
        <f ca="1">Origination!$BP$20*AB19</f>
        <v>6693.6074297545401</v>
      </c>
      <c r="CP582" s="538">
        <f ca="1">Origination!$BP$20*AC19</f>
        <v>6824.6905752538987</v>
      </c>
      <c r="CQ582" s="538">
        <f ca="1">Origination!$BP$20*AD19</f>
        <v>6958.3407656859545</v>
      </c>
      <c r="CR582" s="538">
        <f ca="1">Origination!$BP$20*AE19</f>
        <v>7094.6082723473046</v>
      </c>
      <c r="CS582" s="538">
        <f ca="1">Origination!$BP$20*AF19</f>
        <v>7233.5443510141067</v>
      </c>
      <c r="CT582" s="538">
        <f ca="1">Origination!$BP$20*AG19</f>
        <v>7375.2012612214658</v>
      </c>
      <c r="CU582" s="538">
        <f ca="1">Origination!$BP$20*AH19</f>
        <v>7519.6322859203865</v>
      </c>
      <c r="CV582" s="538">
        <f ca="1">Origination!$BP$20*AI19</f>
        <v>7666.8917515196608</v>
      </c>
      <c r="CW582" s="538">
        <f ca="1">Origination!$BP$20*AJ19</f>
        <v>7817.0350483202528</v>
      </c>
      <c r="CX582" s="538">
        <f ca="1">Origination!$BP$20*AK19</f>
        <v>7970.1186513498587</v>
      </c>
      <c r="CY582" s="538">
        <f ca="1">Origination!$BP$20*AL19</f>
        <v>8126.2001416054591</v>
      </c>
      <c r="CZ582" s="538">
        <f ca="1">Origination!$BP$20*AM19</f>
        <v>8285.3382277118999</v>
      </c>
      <c r="DA582" s="538">
        <f ca="1">Origination!$BP$20*AN19</f>
        <v>8447.5927680045916</v>
      </c>
      <c r="DB582" s="538">
        <f ca="1">Origination!$BP$20*AO19</f>
        <v>8613.0247930446822</v>
      </c>
      <c r="DC582" s="538">
        <f ca="1">Origination!$BP$20*AP19</f>
        <v>8781.6965285751394</v>
      </c>
      <c r="DD582" s="538">
        <f ca="1">Origination!$BP$20*AQ19</f>
        <v>8953.6714189264039</v>
      </c>
      <c r="DE582" s="538">
        <f ca="1">Origination!$BP$20*AR19</f>
        <v>9129.014150880379</v>
      </c>
      <c r="DF582" s="538">
        <f ca="1">Origination!$BP$20*AS19</f>
        <v>9307.7906780017856</v>
      </c>
      <c r="DG582" s="538">
        <f ca="1">Origination!$BP$20*AT19</f>
        <v>0</v>
      </c>
      <c r="DH582" s="538">
        <f ca="1">Origination!$BP$20*AU19</f>
        <v>0</v>
      </c>
      <c r="DI582" s="538">
        <f ca="1">Origination!$BP$20*AV19</f>
        <v>0</v>
      </c>
      <c r="DJ582" s="538">
        <f ca="1">Origination!$BP$20*AW19</f>
        <v>0</v>
      </c>
      <c r="DK582" s="538">
        <f ca="1">Origination!$BP$20*AX19</f>
        <v>0</v>
      </c>
      <c r="DL582" s="538">
        <f ca="1">Origination!$BP$20*AY19</f>
        <v>0</v>
      </c>
      <c r="DM582" s="538">
        <f ca="1">Origination!$BP$20*AZ19</f>
        <v>0</v>
      </c>
      <c r="DN582" s="538">
        <f ca="1">Origination!$BP$20*BA19</f>
        <v>0</v>
      </c>
      <c r="DO582" s="538">
        <f ca="1">Origination!$BP$20*BB19</f>
        <v>0</v>
      </c>
      <c r="DP582" s="538">
        <f ca="1">Origination!$BP$20*BC19</f>
        <v>0</v>
      </c>
      <c r="DQ582" s="538">
        <f ca="1">Origination!$BP$20*BD19</f>
        <v>0</v>
      </c>
      <c r="DR582" s="538">
        <f ca="1">Origination!$BP$20*BE19</f>
        <v>0</v>
      </c>
      <c r="DS582" s="538">
        <f ca="1">Origination!$BP$20*BF19</f>
        <v>0</v>
      </c>
    </row>
    <row r="583" spans="1:123" hidden="1" outlineLevel="1" x14ac:dyDescent="0.25">
      <c r="A583" s="579" t="s">
        <v>280</v>
      </c>
      <c r="B583" s="580" t="s">
        <v>247</v>
      </c>
      <c r="C583" s="550">
        <v>67</v>
      </c>
      <c r="D583" s="551"/>
      <c r="E583" s="551"/>
      <c r="F583" s="551"/>
      <c r="G583" s="551"/>
      <c r="H583" s="551"/>
      <c r="I583" s="551"/>
      <c r="J583" s="551"/>
      <c r="K583" s="551"/>
      <c r="L583" s="551"/>
      <c r="M583" s="551"/>
      <c r="N583" s="551"/>
      <c r="O583" s="551"/>
      <c r="P583" s="551"/>
      <c r="Q583" s="551"/>
      <c r="R583" s="551"/>
      <c r="S583" s="551"/>
      <c r="T583" s="551"/>
      <c r="U583" s="551"/>
      <c r="V583" s="551"/>
      <c r="W583" s="551"/>
      <c r="X583" s="551"/>
      <c r="Y583" s="551"/>
      <c r="Z583" s="551"/>
      <c r="AA583" s="551"/>
      <c r="AB583" s="551"/>
      <c r="AC583" s="551"/>
      <c r="AD583" s="551"/>
      <c r="AE583" s="551"/>
      <c r="AF583" s="551"/>
      <c r="AG583" s="551"/>
      <c r="AH583" s="551"/>
      <c r="AI583" s="551"/>
      <c r="AJ583" s="551"/>
      <c r="AK583" s="551"/>
      <c r="AL583" s="551"/>
      <c r="AM583" s="551"/>
      <c r="AN583" s="551"/>
      <c r="AO583" s="551"/>
      <c r="AP583" s="551"/>
      <c r="AQ583" s="551"/>
      <c r="AR583" s="551"/>
      <c r="AS583" s="551"/>
      <c r="AT583" s="551"/>
      <c r="AU583" s="551"/>
      <c r="AV583" s="551"/>
      <c r="AW583" s="551"/>
      <c r="AX583" s="551"/>
      <c r="AY583" s="551"/>
      <c r="AZ583" s="551"/>
      <c r="BA583" s="551"/>
      <c r="BB583" s="551"/>
      <c r="BC583" s="551"/>
      <c r="BD583" s="551"/>
      <c r="BE583" s="551"/>
      <c r="BF583" s="551"/>
      <c r="BG583" s="551"/>
      <c r="BH583" s="551"/>
      <c r="BI583" s="551"/>
      <c r="BJ583" s="551"/>
      <c r="BK583" s="551"/>
      <c r="BL583" s="551"/>
      <c r="BM583" s="551"/>
      <c r="BN583" s="551"/>
      <c r="BO583" s="551"/>
      <c r="BP583" s="551"/>
      <c r="BQ583" s="551"/>
      <c r="BR583" s="538">
        <f ca="1">Origination!$BQ$20*D19</f>
        <v>4358.2189212032472</v>
      </c>
      <c r="BS583" s="538">
        <f ca="1">Origination!$BQ$20*E19</f>
        <v>4443.567375076811</v>
      </c>
      <c r="BT583" s="538">
        <f ca="1">Origination!$BQ$20*F19</f>
        <v>4530.587236172064</v>
      </c>
      <c r="BU583" s="538">
        <f ca="1">Origination!$BQ$20*G19</f>
        <v>4619.3112362137672</v>
      </c>
      <c r="BV583" s="538">
        <f ca="1">Origination!$BQ$20*H19</f>
        <v>4709.7727479229543</v>
      </c>
      <c r="BW583" s="538">
        <f ca="1">Origination!$BQ$20*I19</f>
        <v>4802.0057975697773</v>
      </c>
      <c r="BX583" s="538">
        <f ca="1">Origination!$BQ$20*J19</f>
        <v>4896.0450777721862</v>
      </c>
      <c r="BY583" s="538">
        <f ca="1">Origination!$BQ$20*K19</f>
        <v>4991.9259605452262</v>
      </c>
      <c r="BZ583" s="538">
        <f ca="1">Origination!$BQ$20*L19</f>
        <v>5089.6845106059027</v>
      </c>
      <c r="CA583" s="538">
        <f ca="1">Origination!$BQ$20*M19</f>
        <v>5189.3574989386016</v>
      </c>
      <c r="CB583" s="538">
        <f ca="1">Origination!$BQ$20*N19</f>
        <v>5290.9824166261487</v>
      </c>
      <c r="CC583" s="538">
        <f ca="1">Origination!$BQ$20*O19</f>
        <v>5394.5974889517438</v>
      </c>
      <c r="CD583" s="538">
        <f ca="1">Origination!$BQ$20*P19</f>
        <v>5500.2416897770499</v>
      </c>
      <c r="CE583" s="538">
        <f ca="1">Origination!$BQ$20*Q19</f>
        <v>5607.9547562018497</v>
      </c>
      <c r="CF583" s="538">
        <f ca="1">Origination!$BQ$20*R19</f>
        <v>5717.7772035108028</v>
      </c>
      <c r="CG583" s="538">
        <f ca="1">Origination!$BQ$20*S19</f>
        <v>5829.7503404128893</v>
      </c>
      <c r="CH583" s="538">
        <f ca="1">Origination!$BQ$20*T19</f>
        <v>5943.916284579308</v>
      </c>
      <c r="CI583" s="538">
        <f ca="1">Origination!$BQ$20*U19</f>
        <v>6060.3179784856529</v>
      </c>
      <c r="CJ583" s="538">
        <f ca="1">Origination!$BQ$20*V19</f>
        <v>6178.9992055643297</v>
      </c>
      <c r="CK583" s="538">
        <f ca="1">Origination!$BQ$20*W19</f>
        <v>6300.0046066732993</v>
      </c>
      <c r="CL583" s="538">
        <f ca="1">Origination!$BQ$20*X19</f>
        <v>6423.3796968873166</v>
      </c>
      <c r="CM583" s="538">
        <f ca="1">Origination!$BQ$20*Y19</f>
        <v>6549.1708826180275</v>
      </c>
      <c r="CN583" s="538">
        <f ca="1">Origination!$BQ$20*Z19</f>
        <v>6677.4254790692967</v>
      </c>
      <c r="CO583" s="538">
        <f ca="1">Origination!$BQ$20*AA19</f>
        <v>6808.1917280344042</v>
      </c>
      <c r="CP583" s="538">
        <f ca="1">Origination!$BQ$20*AB19</f>
        <v>6941.5188160417447</v>
      </c>
      <c r="CQ583" s="538">
        <f ca="1">Origination!$BQ$20*AC19</f>
        <v>7077.4568928558956</v>
      </c>
      <c r="CR583" s="538">
        <f ca="1">Origination!$BQ$20*AD19</f>
        <v>7216.0570903409898</v>
      </c>
      <c r="CS583" s="538">
        <f ca="1">Origination!$BQ$20*AE19</f>
        <v>7357.3715416935011</v>
      </c>
      <c r="CT583" s="538">
        <f ca="1">Origination!$BQ$20*AF19</f>
        <v>7501.4534010516654</v>
      </c>
      <c r="CU583" s="538">
        <f ca="1">Origination!$BQ$20*AG19</f>
        <v>7648.356863488927</v>
      </c>
      <c r="CV583" s="538">
        <f ca="1">Origination!$BQ$20*AH19</f>
        <v>7798.1371853989185</v>
      </c>
      <c r="CW583" s="538">
        <f ca="1">Origination!$BQ$20*AI19</f>
        <v>7950.8507052796476</v>
      </c>
      <c r="CX583" s="538">
        <f ca="1">Origination!$BQ$20*AJ19</f>
        <v>8106.5548649247066</v>
      </c>
      <c r="CY583" s="538">
        <f ca="1">Origination!$BQ$20*AK19</f>
        <v>8265.3082310294831</v>
      </c>
      <c r="CZ583" s="538">
        <f ca="1">Origination!$BQ$20*AL19</f>
        <v>8427.1705172204765</v>
      </c>
      <c r="DA583" s="538">
        <f ca="1">Origination!$BQ$20*AM19</f>
        <v>8592.2026065160444</v>
      </c>
      <c r="DB583" s="538">
        <f ca="1">Origination!$BQ$20*AN19</f>
        <v>8760.4665742269826</v>
      </c>
      <c r="DC583" s="538">
        <f ca="1">Origination!$BQ$20*AO19</f>
        <v>8932.0257113055959</v>
      </c>
      <c r="DD583" s="538">
        <f ca="1">Origination!$BQ$20*AP19</f>
        <v>9106.9445481519961</v>
      </c>
      <c r="DE583" s="538">
        <f ca="1">Origination!$BQ$20*AQ19</f>
        <v>9285.2888788866403</v>
      </c>
      <c r="DF583" s="538">
        <f ca="1">Origination!$BQ$20*AR19</f>
        <v>9467.1257860981696</v>
      </c>
      <c r="DG583" s="538">
        <f ca="1">Origination!$BQ$20*AS19</f>
        <v>9652.5236660759256</v>
      </c>
      <c r="DH583" s="538">
        <f ca="1">Origination!$BQ$20*AT19</f>
        <v>0</v>
      </c>
      <c r="DI583" s="538">
        <f ca="1">Origination!$BQ$20*AU19</f>
        <v>0</v>
      </c>
      <c r="DJ583" s="538">
        <f ca="1">Origination!$BQ$20*AV19</f>
        <v>0</v>
      </c>
      <c r="DK583" s="538">
        <f ca="1">Origination!$BQ$20*AW19</f>
        <v>0</v>
      </c>
      <c r="DL583" s="538">
        <f ca="1">Origination!$BQ$20*AX19</f>
        <v>0</v>
      </c>
      <c r="DM583" s="538">
        <f ca="1">Origination!$BQ$20*AY19</f>
        <v>0</v>
      </c>
      <c r="DN583" s="538">
        <f ca="1">Origination!$BQ$20*AZ19</f>
        <v>0</v>
      </c>
      <c r="DO583" s="538">
        <f ca="1">Origination!$BQ$20*BA19</f>
        <v>0</v>
      </c>
      <c r="DP583" s="538">
        <f ca="1">Origination!$BQ$20*BB19</f>
        <v>0</v>
      </c>
      <c r="DQ583" s="538">
        <f ca="1">Origination!$BQ$20*BC19</f>
        <v>0</v>
      </c>
      <c r="DR583" s="538">
        <f ca="1">Origination!$BQ$20*BD19</f>
        <v>0</v>
      </c>
      <c r="DS583" s="538">
        <f ca="1">Origination!$BQ$20*BE19</f>
        <v>0</v>
      </c>
    </row>
    <row r="584" spans="1:123" hidden="1" outlineLevel="1" x14ac:dyDescent="0.25">
      <c r="A584" s="579" t="s">
        <v>280</v>
      </c>
      <c r="B584" s="580" t="s">
        <v>247</v>
      </c>
      <c r="C584" s="550">
        <v>68</v>
      </c>
      <c r="D584" s="551"/>
      <c r="E584" s="551"/>
      <c r="F584" s="551"/>
      <c r="G584" s="551"/>
      <c r="H584" s="551"/>
      <c r="I584" s="551"/>
      <c r="J584" s="551"/>
      <c r="K584" s="551"/>
      <c r="L584" s="551"/>
      <c r="M584" s="551"/>
      <c r="N584" s="551"/>
      <c r="O584" s="551"/>
      <c r="P584" s="551"/>
      <c r="Q584" s="551"/>
      <c r="R584" s="551"/>
      <c r="S584" s="551"/>
      <c r="T584" s="551"/>
      <c r="U584" s="551"/>
      <c r="V584" s="551"/>
      <c r="W584" s="551"/>
      <c r="X584" s="551"/>
      <c r="Y584" s="551"/>
      <c r="Z584" s="551"/>
      <c r="AA584" s="551"/>
      <c r="AB584" s="551"/>
      <c r="AC584" s="551"/>
      <c r="AD584" s="551"/>
      <c r="AE584" s="551"/>
      <c r="AF584" s="551"/>
      <c r="AG584" s="551"/>
      <c r="AH584" s="551"/>
      <c r="AI584" s="551"/>
      <c r="AJ584" s="551"/>
      <c r="AK584" s="551"/>
      <c r="AL584" s="551"/>
      <c r="AM584" s="551"/>
      <c r="AN584" s="551"/>
      <c r="AO584" s="551"/>
      <c r="AP584" s="551"/>
      <c r="AQ584" s="551"/>
      <c r="AR584" s="551"/>
      <c r="AS584" s="551"/>
      <c r="AT584" s="551"/>
      <c r="AU584" s="551"/>
      <c r="AV584" s="551"/>
      <c r="AW584" s="551"/>
      <c r="AX584" s="551"/>
      <c r="AY584" s="551"/>
      <c r="AZ584" s="551"/>
      <c r="BA584" s="551"/>
      <c r="BB584" s="551"/>
      <c r="BC584" s="551"/>
      <c r="BD584" s="551"/>
      <c r="BE584" s="551"/>
      <c r="BF584" s="551"/>
      <c r="BG584" s="551"/>
      <c r="BH584" s="551"/>
      <c r="BI584" s="551"/>
      <c r="BJ584" s="551"/>
      <c r="BK584" s="551"/>
      <c r="BL584" s="551"/>
      <c r="BM584" s="551"/>
      <c r="BN584" s="551"/>
      <c r="BO584" s="551"/>
      <c r="BP584" s="551"/>
      <c r="BQ584" s="551"/>
      <c r="BR584" s="551"/>
      <c r="BS584" s="538">
        <f ca="1">Origination!$BR$20*D19</f>
        <v>4358.2189212032472</v>
      </c>
      <c r="BT584" s="538">
        <f ca="1">Origination!$BR$20*E19</f>
        <v>4443.567375076811</v>
      </c>
      <c r="BU584" s="538">
        <f ca="1">Origination!$BR$20*F19</f>
        <v>4530.587236172064</v>
      </c>
      <c r="BV584" s="538">
        <f ca="1">Origination!$BR$20*G19</f>
        <v>4619.3112362137672</v>
      </c>
      <c r="BW584" s="538">
        <f ca="1">Origination!$BR$20*H19</f>
        <v>4709.7727479229543</v>
      </c>
      <c r="BX584" s="538">
        <f ca="1">Origination!$BR$20*I19</f>
        <v>4802.0057975697773</v>
      </c>
      <c r="BY584" s="538">
        <f ca="1">Origination!$BR$20*J19</f>
        <v>4896.0450777721862</v>
      </c>
      <c r="BZ584" s="538">
        <f ca="1">Origination!$BR$20*K19</f>
        <v>4991.9259605452262</v>
      </c>
      <c r="CA584" s="538">
        <f ca="1">Origination!$BR$20*L19</f>
        <v>5089.6845106059027</v>
      </c>
      <c r="CB584" s="538">
        <f ca="1">Origination!$BR$20*M19</f>
        <v>5189.3574989386016</v>
      </c>
      <c r="CC584" s="538">
        <f ca="1">Origination!$BR$20*N19</f>
        <v>5290.9824166261487</v>
      </c>
      <c r="CD584" s="538">
        <f ca="1">Origination!$BR$20*O19</f>
        <v>5394.5974889517438</v>
      </c>
      <c r="CE584" s="538">
        <f ca="1">Origination!$BR$20*P19</f>
        <v>5500.2416897770499</v>
      </c>
      <c r="CF584" s="538">
        <f ca="1">Origination!$BR$20*Q19</f>
        <v>5607.9547562018497</v>
      </c>
      <c r="CG584" s="538">
        <f ca="1">Origination!$BR$20*R19</f>
        <v>5717.7772035108028</v>
      </c>
      <c r="CH584" s="538">
        <f ca="1">Origination!$BR$20*S19</f>
        <v>5829.7503404128893</v>
      </c>
      <c r="CI584" s="538">
        <f ca="1">Origination!$BR$20*T19</f>
        <v>5943.916284579308</v>
      </c>
      <c r="CJ584" s="538">
        <f ca="1">Origination!$BR$20*U19</f>
        <v>6060.3179784856529</v>
      </c>
      <c r="CK584" s="538">
        <f ca="1">Origination!$BR$20*V19</f>
        <v>6178.9992055643297</v>
      </c>
      <c r="CL584" s="538">
        <f ca="1">Origination!$BR$20*W19</f>
        <v>6300.0046066732993</v>
      </c>
      <c r="CM584" s="538">
        <f ca="1">Origination!$BR$20*X19</f>
        <v>6423.3796968873166</v>
      </c>
      <c r="CN584" s="538">
        <f ca="1">Origination!$BR$20*Y19</f>
        <v>6549.1708826180275</v>
      </c>
      <c r="CO584" s="538">
        <f ca="1">Origination!$BR$20*Z19</f>
        <v>6677.4254790692967</v>
      </c>
      <c r="CP584" s="538">
        <f ca="1">Origination!$BR$20*AA19</f>
        <v>6808.1917280344042</v>
      </c>
      <c r="CQ584" s="538">
        <f ca="1">Origination!$BR$20*AB19</f>
        <v>6941.5188160417447</v>
      </c>
      <c r="CR584" s="538">
        <f ca="1">Origination!$BR$20*AC19</f>
        <v>7077.4568928558956</v>
      </c>
      <c r="CS584" s="538">
        <f ca="1">Origination!$BR$20*AD19</f>
        <v>7216.0570903409898</v>
      </c>
      <c r="CT584" s="538">
        <f ca="1">Origination!$BR$20*AE19</f>
        <v>7357.3715416935011</v>
      </c>
      <c r="CU584" s="538">
        <f ca="1">Origination!$BR$20*AF19</f>
        <v>7501.4534010516654</v>
      </c>
      <c r="CV584" s="538">
        <f ca="1">Origination!$BR$20*AG19</f>
        <v>7648.356863488927</v>
      </c>
      <c r="CW584" s="538">
        <f ca="1">Origination!$BR$20*AH19</f>
        <v>7798.1371853989185</v>
      </c>
      <c r="CX584" s="538">
        <f ca="1">Origination!$BR$20*AI19</f>
        <v>7950.8507052796476</v>
      </c>
      <c r="CY584" s="538">
        <f ca="1">Origination!$BR$20*AJ19</f>
        <v>8106.5548649247066</v>
      </c>
      <c r="CZ584" s="538">
        <f ca="1">Origination!$BR$20*AK19</f>
        <v>8265.3082310294831</v>
      </c>
      <c r="DA584" s="538">
        <f ca="1">Origination!$BR$20*AL19</f>
        <v>8427.1705172204765</v>
      </c>
      <c r="DB584" s="538">
        <f ca="1">Origination!$BR$20*AM19</f>
        <v>8592.2026065160444</v>
      </c>
      <c r="DC584" s="538">
        <f ca="1">Origination!$BR$20*AN19</f>
        <v>8760.4665742269826</v>
      </c>
      <c r="DD584" s="538">
        <f ca="1">Origination!$BR$20*AO19</f>
        <v>8932.0257113055959</v>
      </c>
      <c r="DE584" s="538">
        <f ca="1">Origination!$BR$20*AP19</f>
        <v>9106.9445481519961</v>
      </c>
      <c r="DF584" s="538">
        <f ca="1">Origination!$BR$20*AQ19</f>
        <v>9285.2888788866403</v>
      </c>
      <c r="DG584" s="538">
        <f ca="1">Origination!$BR$20*AR19</f>
        <v>9467.1257860981696</v>
      </c>
      <c r="DH584" s="538">
        <f ca="1">Origination!$BR$20*AS19</f>
        <v>9652.5236660759256</v>
      </c>
      <c r="DI584" s="538">
        <f ca="1">Origination!$BR$20*AT19</f>
        <v>0</v>
      </c>
      <c r="DJ584" s="538">
        <f ca="1">Origination!$BR$20*AU19</f>
        <v>0</v>
      </c>
      <c r="DK584" s="538">
        <f ca="1">Origination!$BR$20*AV19</f>
        <v>0</v>
      </c>
      <c r="DL584" s="538">
        <f ca="1">Origination!$BR$20*AW19</f>
        <v>0</v>
      </c>
      <c r="DM584" s="538">
        <f ca="1">Origination!$BR$20*AX19</f>
        <v>0</v>
      </c>
      <c r="DN584" s="538">
        <f ca="1">Origination!$BR$20*AY19</f>
        <v>0</v>
      </c>
      <c r="DO584" s="538">
        <f ca="1">Origination!$BR$20*AZ19</f>
        <v>0</v>
      </c>
      <c r="DP584" s="538">
        <f ca="1">Origination!$BR$20*BA19</f>
        <v>0</v>
      </c>
      <c r="DQ584" s="538">
        <f ca="1">Origination!$BR$20*BB19</f>
        <v>0</v>
      </c>
      <c r="DR584" s="538">
        <f ca="1">Origination!$BR$20*BC19</f>
        <v>0</v>
      </c>
      <c r="DS584" s="538">
        <f ca="1">Origination!$BR$20*BD19</f>
        <v>0</v>
      </c>
    </row>
    <row r="585" spans="1:123" hidden="1" outlineLevel="1" x14ac:dyDescent="0.25">
      <c r="A585" s="579" t="s">
        <v>280</v>
      </c>
      <c r="B585" s="580" t="s">
        <v>247</v>
      </c>
      <c r="C585" s="550">
        <v>69</v>
      </c>
      <c r="D585" s="551"/>
      <c r="E585" s="551"/>
      <c r="F585" s="551"/>
      <c r="G585" s="551"/>
      <c r="H585" s="551"/>
      <c r="I585" s="551"/>
      <c r="J585" s="551"/>
      <c r="K585" s="551"/>
      <c r="L585" s="551"/>
      <c r="M585" s="551"/>
      <c r="N585" s="551"/>
      <c r="O585" s="551"/>
      <c r="P585" s="551"/>
      <c r="Q585" s="551"/>
      <c r="R585" s="551"/>
      <c r="S585" s="551"/>
      <c r="T585" s="551"/>
      <c r="U585" s="551"/>
      <c r="V585" s="551"/>
      <c r="W585" s="551"/>
      <c r="X585" s="551"/>
      <c r="Y585" s="551"/>
      <c r="Z585" s="551"/>
      <c r="AA585" s="551"/>
      <c r="AB585" s="551"/>
      <c r="AC585" s="551"/>
      <c r="AD585" s="551"/>
      <c r="AE585" s="551"/>
      <c r="AF585" s="551"/>
      <c r="AG585" s="551"/>
      <c r="AH585" s="551"/>
      <c r="AI585" s="551"/>
      <c r="AJ585" s="551"/>
      <c r="AK585" s="551"/>
      <c r="AL585" s="551"/>
      <c r="AM585" s="551"/>
      <c r="AN585" s="551"/>
      <c r="AO585" s="551"/>
      <c r="AP585" s="551"/>
      <c r="AQ585" s="551"/>
      <c r="AR585" s="551"/>
      <c r="AS585" s="551"/>
      <c r="AT585" s="551"/>
      <c r="AU585" s="551"/>
      <c r="AV585" s="551"/>
      <c r="AW585" s="551"/>
      <c r="AX585" s="551"/>
      <c r="AY585" s="551"/>
      <c r="AZ585" s="551"/>
      <c r="BA585" s="551"/>
      <c r="BB585" s="551"/>
      <c r="BC585" s="551"/>
      <c r="BD585" s="551"/>
      <c r="BE585" s="551"/>
      <c r="BF585" s="551"/>
      <c r="BG585" s="551"/>
      <c r="BH585" s="551"/>
      <c r="BI585" s="551"/>
      <c r="BJ585" s="551"/>
      <c r="BK585" s="551"/>
      <c r="BL585" s="551"/>
      <c r="BM585" s="551"/>
      <c r="BN585" s="551"/>
      <c r="BO585" s="551"/>
      <c r="BP585" s="551"/>
      <c r="BQ585" s="551"/>
      <c r="BR585" s="551"/>
      <c r="BS585" s="551"/>
      <c r="BT585" s="538">
        <f ca="1">Origination!$BS$20*D19</f>
        <v>4513.869596960506</v>
      </c>
      <c r="BU585" s="538">
        <f ca="1">Origination!$BS$20*E19</f>
        <v>4602.2662099009831</v>
      </c>
      <c r="BV585" s="538">
        <f ca="1">Origination!$BS$20*F19</f>
        <v>4692.3939231782097</v>
      </c>
      <c r="BW585" s="538">
        <f ca="1">Origination!$BS$20*G19</f>
        <v>4784.2866375071162</v>
      </c>
      <c r="BX585" s="538">
        <f ca="1">Origination!$BS$20*H19</f>
        <v>4877.9789174916305</v>
      </c>
      <c r="BY585" s="538">
        <f ca="1">Origination!$BS$20*I19</f>
        <v>4973.5060046258413</v>
      </c>
      <c r="BZ585" s="538">
        <f ca="1">Origination!$BS$20*J19</f>
        <v>5070.9038305497643</v>
      </c>
      <c r="CA585" s="538">
        <f ca="1">Origination!$BS$20*K19</f>
        <v>5170.209030564698</v>
      </c>
      <c r="CB585" s="538">
        <f ca="1">Origination!$BS$20*L19</f>
        <v>5271.458957413256</v>
      </c>
      <c r="CC585" s="538">
        <f ca="1">Origination!$BS$20*M19</f>
        <v>5374.6916953292657</v>
      </c>
      <c r="CD585" s="538">
        <f ca="1">Origination!$BS$20*N19</f>
        <v>5479.9460743627969</v>
      </c>
      <c r="CE585" s="538">
        <f ca="1">Origination!$BS$20*O19</f>
        <v>5587.261684985735</v>
      </c>
      <c r="CF585" s="538">
        <f ca="1">Origination!$BS$20*P19</f>
        <v>5696.6788929833729</v>
      </c>
      <c r="CG585" s="538">
        <f ca="1">Origination!$BS$20*Q19</f>
        <v>5808.2388546376305</v>
      </c>
      <c r="CH585" s="538">
        <f ca="1">Origination!$BS$20*R19</f>
        <v>5921.9835322076169</v>
      </c>
      <c r="CI585" s="538">
        <f ca="1">Origination!$BS$20*S19</f>
        <v>6037.9557097133493</v>
      </c>
      <c r="CJ585" s="538">
        <f ca="1">Origination!$BS$20*T19</f>
        <v>6156.199009028569</v>
      </c>
      <c r="CK585" s="538">
        <f ca="1">Origination!$BS$20*U19</f>
        <v>6276.7579062887116</v>
      </c>
      <c r="CL585" s="538">
        <f ca="1">Origination!$BS$20*V19</f>
        <v>6399.6777486201981</v>
      </c>
      <c r="CM585" s="538">
        <f ca="1">Origination!$BS$20*W19</f>
        <v>6525.0047711973457</v>
      </c>
      <c r="CN585" s="538">
        <f ca="1">Origination!$BS$20*X19</f>
        <v>6652.7861146332925</v>
      </c>
      <c r="CO585" s="538">
        <f ca="1">Origination!$BS$20*Y19</f>
        <v>6783.0698427115285</v>
      </c>
      <c r="CP585" s="538">
        <f ca="1">Origination!$BS$20*Z19</f>
        <v>6915.9049604646289</v>
      </c>
      <c r="CQ585" s="538">
        <f ca="1">Origination!$BS$20*AA19</f>
        <v>7051.3414326070615</v>
      </c>
      <c r="CR585" s="538">
        <f ca="1">Origination!$BS$20*AB19</f>
        <v>7189.4302023289501</v>
      </c>
      <c r="CS585" s="538">
        <f ca="1">Origination!$BS$20*AC19</f>
        <v>7330.2232104578916</v>
      </c>
      <c r="CT585" s="538">
        <f ca="1">Origination!$BS$20*AD19</f>
        <v>7473.7734149960252</v>
      </c>
      <c r="CU585" s="538">
        <f ca="1">Origination!$BS$20*AE19</f>
        <v>7620.1348110396975</v>
      </c>
      <c r="CV585" s="538">
        <f ca="1">Origination!$BS$20*AF19</f>
        <v>7769.362451089225</v>
      </c>
      <c r="CW585" s="538">
        <f ca="1">Origination!$BS$20*AG19</f>
        <v>7921.5124657563892</v>
      </c>
      <c r="CX585" s="538">
        <f ca="1">Origination!$BS$20*AH19</f>
        <v>8076.6420848774515</v>
      </c>
      <c r="CY585" s="538">
        <f ca="1">Origination!$BS$20*AI19</f>
        <v>8234.8096590396344</v>
      </c>
      <c r="CZ585" s="538">
        <f ca="1">Origination!$BS$20*AJ19</f>
        <v>8396.0746815291604</v>
      </c>
      <c r="DA585" s="538">
        <f ca="1">Origination!$BS$20*AK19</f>
        <v>8560.4978107091065</v>
      </c>
      <c r="DB585" s="538">
        <f ca="1">Origination!$BS$20*AL19</f>
        <v>8728.140892835494</v>
      </c>
      <c r="DC585" s="538">
        <f ca="1">Origination!$BS$20*AM19</f>
        <v>8899.0669853201889</v>
      </c>
      <c r="DD585" s="538">
        <f ca="1">Origination!$BS$20*AN19</f>
        <v>9073.3403804493755</v>
      </c>
      <c r="DE585" s="538">
        <f ca="1">Origination!$BS$20*AO19</f>
        <v>9251.0266295665097</v>
      </c>
      <c r="DF585" s="538">
        <f ca="1">Origination!$BS$20*AP19</f>
        <v>9432.1925677288527</v>
      </c>
      <c r="DG585" s="538">
        <f ca="1">Origination!$BS$20*AQ19</f>
        <v>9616.9063388468785</v>
      </c>
      <c r="DH585" s="538">
        <f ca="1">Origination!$BS$20*AR19</f>
        <v>9805.2374213159619</v>
      </c>
      <c r="DI585" s="538">
        <f ca="1">Origination!$BS$20*AS19</f>
        <v>9997.2566541500673</v>
      </c>
      <c r="DJ585" s="538">
        <f ca="1">Origination!$BS$20*AT19</f>
        <v>0</v>
      </c>
      <c r="DK585" s="538">
        <f ca="1">Origination!$BS$20*AU19</f>
        <v>0</v>
      </c>
      <c r="DL585" s="538">
        <f ca="1">Origination!$BS$20*AV19</f>
        <v>0</v>
      </c>
      <c r="DM585" s="538">
        <f ca="1">Origination!$BS$20*AW19</f>
        <v>0</v>
      </c>
      <c r="DN585" s="538">
        <f ca="1">Origination!$BS$20*AX19</f>
        <v>0</v>
      </c>
      <c r="DO585" s="538">
        <f ca="1">Origination!$BS$20*AY19</f>
        <v>0</v>
      </c>
      <c r="DP585" s="538">
        <f ca="1">Origination!$BS$20*AZ19</f>
        <v>0</v>
      </c>
      <c r="DQ585" s="538">
        <f ca="1">Origination!$BS$20*BA19</f>
        <v>0</v>
      </c>
      <c r="DR585" s="538">
        <f ca="1">Origination!$BS$20*BB19</f>
        <v>0</v>
      </c>
      <c r="DS585" s="538">
        <f ca="1">Origination!$BS$20*BC19</f>
        <v>0</v>
      </c>
    </row>
    <row r="586" spans="1:123" hidden="1" outlineLevel="1" x14ac:dyDescent="0.25">
      <c r="A586" s="579" t="s">
        <v>280</v>
      </c>
      <c r="B586" s="580" t="s">
        <v>247</v>
      </c>
      <c r="C586" s="550">
        <v>70</v>
      </c>
      <c r="D586" s="551"/>
      <c r="E586" s="551"/>
      <c r="F586" s="551"/>
      <c r="G586" s="551"/>
      <c r="H586" s="551"/>
      <c r="I586" s="551"/>
      <c r="J586" s="551"/>
      <c r="K586" s="551"/>
      <c r="L586" s="551"/>
      <c r="M586" s="551"/>
      <c r="N586" s="551"/>
      <c r="O586" s="551"/>
      <c r="P586" s="551"/>
      <c r="Q586" s="551"/>
      <c r="R586" s="551"/>
      <c r="S586" s="551"/>
      <c r="T586" s="551"/>
      <c r="U586" s="551"/>
      <c r="V586" s="551"/>
      <c r="W586" s="551"/>
      <c r="X586" s="551"/>
      <c r="Y586" s="551"/>
      <c r="Z586" s="551"/>
      <c r="AA586" s="551"/>
      <c r="AB586" s="551"/>
      <c r="AC586" s="551"/>
      <c r="AD586" s="551"/>
      <c r="AE586" s="551"/>
      <c r="AF586" s="551"/>
      <c r="AG586" s="551"/>
      <c r="AH586" s="551"/>
      <c r="AI586" s="551"/>
      <c r="AJ586" s="551"/>
      <c r="AK586" s="551"/>
      <c r="AL586" s="551"/>
      <c r="AM586" s="551"/>
      <c r="AN586" s="551"/>
      <c r="AO586" s="551"/>
      <c r="AP586" s="551"/>
      <c r="AQ586" s="551"/>
      <c r="AR586" s="551"/>
      <c r="AS586" s="551"/>
      <c r="AT586" s="551"/>
      <c r="AU586" s="551"/>
      <c r="AV586" s="551"/>
      <c r="AW586" s="551"/>
      <c r="AX586" s="551"/>
      <c r="AY586" s="551"/>
      <c r="AZ586" s="551"/>
      <c r="BA586" s="551"/>
      <c r="BB586" s="551"/>
      <c r="BC586" s="551"/>
      <c r="BD586" s="551"/>
      <c r="BE586" s="551"/>
      <c r="BF586" s="551"/>
      <c r="BG586" s="551"/>
      <c r="BH586" s="551"/>
      <c r="BI586" s="551"/>
      <c r="BJ586" s="551"/>
      <c r="BK586" s="551"/>
      <c r="BL586" s="551"/>
      <c r="BM586" s="551"/>
      <c r="BN586" s="551"/>
      <c r="BO586" s="551"/>
      <c r="BP586" s="551"/>
      <c r="BQ586" s="551"/>
      <c r="BR586" s="551"/>
      <c r="BS586" s="551"/>
      <c r="BT586" s="551"/>
      <c r="BU586" s="538">
        <f ca="1">Origination!$BT$20*D19</f>
        <v>4513.869596960506</v>
      </c>
      <c r="BV586" s="538">
        <f ca="1">Origination!$BT$20*E19</f>
        <v>4602.2662099009831</v>
      </c>
      <c r="BW586" s="538">
        <f ca="1">Origination!$BT$20*F19</f>
        <v>4692.3939231782097</v>
      </c>
      <c r="BX586" s="538">
        <f ca="1">Origination!$BT$20*G19</f>
        <v>4784.2866375071162</v>
      </c>
      <c r="BY586" s="538">
        <f ca="1">Origination!$BT$20*H19</f>
        <v>4877.9789174916305</v>
      </c>
      <c r="BZ586" s="538">
        <f ca="1">Origination!$BT$20*I19</f>
        <v>4973.5060046258413</v>
      </c>
      <c r="CA586" s="538">
        <f ca="1">Origination!$BT$20*J19</f>
        <v>5070.9038305497643</v>
      </c>
      <c r="CB586" s="538">
        <f ca="1">Origination!$BT$20*K19</f>
        <v>5170.209030564698</v>
      </c>
      <c r="CC586" s="538">
        <f ca="1">Origination!$BT$20*L19</f>
        <v>5271.458957413256</v>
      </c>
      <c r="CD586" s="538">
        <f ca="1">Origination!$BT$20*M19</f>
        <v>5374.6916953292657</v>
      </c>
      <c r="CE586" s="538">
        <f ca="1">Origination!$BT$20*N19</f>
        <v>5479.9460743627969</v>
      </c>
      <c r="CF586" s="538">
        <f ca="1">Origination!$BT$20*O19</f>
        <v>5587.261684985735</v>
      </c>
      <c r="CG586" s="538">
        <f ca="1">Origination!$BT$20*P19</f>
        <v>5696.6788929833729</v>
      </c>
      <c r="CH586" s="538">
        <f ca="1">Origination!$BT$20*Q19</f>
        <v>5808.2388546376305</v>
      </c>
      <c r="CI586" s="538">
        <f ca="1">Origination!$BT$20*R19</f>
        <v>5921.9835322076169</v>
      </c>
      <c r="CJ586" s="538">
        <f ca="1">Origination!$BT$20*S19</f>
        <v>6037.9557097133493</v>
      </c>
      <c r="CK586" s="538">
        <f ca="1">Origination!$BT$20*T19</f>
        <v>6156.199009028569</v>
      </c>
      <c r="CL586" s="538">
        <f ca="1">Origination!$BT$20*U19</f>
        <v>6276.7579062887116</v>
      </c>
      <c r="CM586" s="538">
        <f ca="1">Origination!$BT$20*V19</f>
        <v>6399.6777486201981</v>
      </c>
      <c r="CN586" s="538">
        <f ca="1">Origination!$BT$20*W19</f>
        <v>6525.0047711973457</v>
      </c>
      <c r="CO586" s="538">
        <f ca="1">Origination!$BT$20*X19</f>
        <v>6652.7861146332925</v>
      </c>
      <c r="CP586" s="538">
        <f ca="1">Origination!$BT$20*Y19</f>
        <v>6783.0698427115285</v>
      </c>
      <c r="CQ586" s="538">
        <f ca="1">Origination!$BT$20*Z19</f>
        <v>6915.9049604646289</v>
      </c>
      <c r="CR586" s="538">
        <f ca="1">Origination!$BT$20*AA19</f>
        <v>7051.3414326070615</v>
      </c>
      <c r="CS586" s="538">
        <f ca="1">Origination!$BT$20*AB19</f>
        <v>7189.4302023289501</v>
      </c>
      <c r="CT586" s="538">
        <f ca="1">Origination!$BT$20*AC19</f>
        <v>7330.2232104578916</v>
      </c>
      <c r="CU586" s="538">
        <f ca="1">Origination!$BT$20*AD19</f>
        <v>7473.7734149960252</v>
      </c>
      <c r="CV586" s="538">
        <f ca="1">Origination!$BT$20*AE19</f>
        <v>7620.1348110396975</v>
      </c>
      <c r="CW586" s="538">
        <f ca="1">Origination!$BT$20*AF19</f>
        <v>7769.362451089225</v>
      </c>
      <c r="CX586" s="538">
        <f ca="1">Origination!$BT$20*AG19</f>
        <v>7921.5124657563892</v>
      </c>
      <c r="CY586" s="538">
        <f ca="1">Origination!$BT$20*AH19</f>
        <v>8076.6420848774515</v>
      </c>
      <c r="CZ586" s="538">
        <f ca="1">Origination!$BT$20*AI19</f>
        <v>8234.8096590396344</v>
      </c>
      <c r="DA586" s="538">
        <f ca="1">Origination!$BT$20*AJ19</f>
        <v>8396.0746815291604</v>
      </c>
      <c r="DB586" s="538">
        <f ca="1">Origination!$BT$20*AK19</f>
        <v>8560.4978107091065</v>
      </c>
      <c r="DC586" s="538">
        <f ca="1">Origination!$BT$20*AL19</f>
        <v>8728.140892835494</v>
      </c>
      <c r="DD586" s="538">
        <f ca="1">Origination!$BT$20*AM19</f>
        <v>8899.0669853201889</v>
      </c>
      <c r="DE586" s="538">
        <f ca="1">Origination!$BT$20*AN19</f>
        <v>9073.3403804493755</v>
      </c>
      <c r="DF586" s="538">
        <f ca="1">Origination!$BT$20*AO19</f>
        <v>9251.0266295665097</v>
      </c>
      <c r="DG586" s="538">
        <f ca="1">Origination!$BT$20*AP19</f>
        <v>9432.1925677288527</v>
      </c>
      <c r="DH586" s="538">
        <f ca="1">Origination!$BT$20*AQ19</f>
        <v>9616.9063388468785</v>
      </c>
      <c r="DI586" s="538">
        <f ca="1">Origination!$BT$20*AR19</f>
        <v>9805.2374213159619</v>
      </c>
      <c r="DJ586" s="538">
        <f ca="1">Origination!$BT$20*AS19</f>
        <v>9997.2566541500673</v>
      </c>
      <c r="DK586" s="538">
        <f ca="1">Origination!$BT$20*AT19</f>
        <v>0</v>
      </c>
      <c r="DL586" s="538">
        <f ca="1">Origination!$BT$20*AU19</f>
        <v>0</v>
      </c>
      <c r="DM586" s="538">
        <f ca="1">Origination!$BT$20*AV19</f>
        <v>0</v>
      </c>
      <c r="DN586" s="538">
        <f ca="1">Origination!$BT$20*AW19</f>
        <v>0</v>
      </c>
      <c r="DO586" s="538">
        <f ca="1">Origination!$BT$20*AX19</f>
        <v>0</v>
      </c>
      <c r="DP586" s="538">
        <f ca="1">Origination!$BT$20*AY19</f>
        <v>0</v>
      </c>
      <c r="DQ586" s="538">
        <f ca="1">Origination!$BT$20*AZ19</f>
        <v>0</v>
      </c>
      <c r="DR586" s="538">
        <f ca="1">Origination!$BT$20*BA19</f>
        <v>0</v>
      </c>
      <c r="DS586" s="538">
        <f ca="1">Origination!$BT$20*BB19</f>
        <v>0</v>
      </c>
    </row>
    <row r="587" spans="1:123" hidden="1" outlineLevel="1" x14ac:dyDescent="0.25">
      <c r="A587" s="579" t="s">
        <v>280</v>
      </c>
      <c r="B587" s="580" t="s">
        <v>247</v>
      </c>
      <c r="C587" s="550">
        <v>71</v>
      </c>
      <c r="D587" s="551"/>
      <c r="E587" s="551"/>
      <c r="F587" s="551"/>
      <c r="G587" s="551"/>
      <c r="H587" s="551"/>
      <c r="I587" s="551"/>
      <c r="J587" s="551"/>
      <c r="K587" s="551"/>
      <c r="L587" s="551"/>
      <c r="M587" s="551"/>
      <c r="N587" s="551"/>
      <c r="O587" s="551"/>
      <c r="P587" s="551"/>
      <c r="Q587" s="551"/>
      <c r="R587" s="551"/>
      <c r="S587" s="551"/>
      <c r="T587" s="551"/>
      <c r="U587" s="551"/>
      <c r="V587" s="551"/>
      <c r="W587" s="551"/>
      <c r="X587" s="551"/>
      <c r="Y587" s="551"/>
      <c r="Z587" s="551"/>
      <c r="AA587" s="551"/>
      <c r="AB587" s="551"/>
      <c r="AC587" s="551"/>
      <c r="AD587" s="551"/>
      <c r="AE587" s="551"/>
      <c r="AF587" s="551"/>
      <c r="AG587" s="551"/>
      <c r="AH587" s="551"/>
      <c r="AI587" s="551"/>
      <c r="AJ587" s="551"/>
      <c r="AK587" s="551"/>
      <c r="AL587" s="551"/>
      <c r="AM587" s="551"/>
      <c r="AN587" s="551"/>
      <c r="AO587" s="551"/>
      <c r="AP587" s="551"/>
      <c r="AQ587" s="551"/>
      <c r="AR587" s="551"/>
      <c r="AS587" s="551"/>
      <c r="AT587" s="551"/>
      <c r="AU587" s="551"/>
      <c r="AV587" s="551"/>
      <c r="AW587" s="551"/>
      <c r="AX587" s="551"/>
      <c r="AY587" s="551"/>
      <c r="AZ587" s="551"/>
      <c r="BA587" s="551"/>
      <c r="BB587" s="551"/>
      <c r="BC587" s="551"/>
      <c r="BD587" s="551"/>
      <c r="BE587" s="551"/>
      <c r="BF587" s="551"/>
      <c r="BG587" s="551"/>
      <c r="BH587" s="551"/>
      <c r="BI587" s="551"/>
      <c r="BJ587" s="551"/>
      <c r="BK587" s="551"/>
      <c r="BL587" s="551"/>
      <c r="BM587" s="551"/>
      <c r="BN587" s="551"/>
      <c r="BO587" s="551"/>
      <c r="BP587" s="551"/>
      <c r="BQ587" s="551"/>
      <c r="BR587" s="551"/>
      <c r="BS587" s="551"/>
      <c r="BT587" s="551"/>
      <c r="BU587" s="551"/>
      <c r="BV587" s="538">
        <f ca="1">Origination!$BU$20*D19</f>
        <v>4669.5202727177648</v>
      </c>
      <c r="BW587" s="538">
        <f ca="1">Origination!$BU$20*E19</f>
        <v>4760.9650447251552</v>
      </c>
      <c r="BX587" s="538">
        <f ca="1">Origination!$BU$20*F19</f>
        <v>4854.2006101843544</v>
      </c>
      <c r="BY587" s="538">
        <f ca="1">Origination!$BU$20*G19</f>
        <v>4949.2620388004643</v>
      </c>
      <c r="BZ587" s="538">
        <f ca="1">Origination!$BU$20*H19</f>
        <v>5046.1850870603075</v>
      </c>
      <c r="CA587" s="538">
        <f ca="1">Origination!$BU$20*I19</f>
        <v>5145.0062116819045</v>
      </c>
      <c r="CB587" s="538">
        <f ca="1">Origination!$BU$20*J19</f>
        <v>5245.7625833273423</v>
      </c>
      <c r="CC587" s="538">
        <f ca="1">Origination!$BU$20*K19</f>
        <v>5348.4921005841707</v>
      </c>
      <c r="CD587" s="538">
        <f ca="1">Origination!$BU$20*L19</f>
        <v>5453.2334042206094</v>
      </c>
      <c r="CE587" s="538">
        <f ca="1">Origination!$BU$20*M19</f>
        <v>5560.0258917199308</v>
      </c>
      <c r="CF587" s="538">
        <f ca="1">Origination!$BU$20*N19</f>
        <v>5668.9097320994451</v>
      </c>
      <c r="CG587" s="538">
        <f ca="1">Origination!$BU$20*O19</f>
        <v>5779.9258810197261</v>
      </c>
      <c r="CH587" s="538">
        <f ca="1">Origination!$BU$20*P19</f>
        <v>5893.1160961896958</v>
      </c>
      <c r="CI587" s="538">
        <f ca="1">Origination!$BU$20*Q19</f>
        <v>6008.5229530734105</v>
      </c>
      <c r="CJ587" s="538">
        <f ca="1">Origination!$BU$20*R19</f>
        <v>6126.189860904431</v>
      </c>
      <c r="CK587" s="538">
        <f ca="1">Origination!$BU$20*S19</f>
        <v>6246.1610790138093</v>
      </c>
      <c r="CL587" s="538">
        <f ca="1">Origination!$BU$20*T19</f>
        <v>6368.4817334778299</v>
      </c>
      <c r="CM587" s="538">
        <f ca="1">Origination!$BU$20*U19</f>
        <v>6493.1978340917703</v>
      </c>
      <c r="CN587" s="538">
        <f ca="1">Origination!$BU$20*V19</f>
        <v>6620.3562916760675</v>
      </c>
      <c r="CO587" s="538">
        <f ca="1">Origination!$BU$20*W19</f>
        <v>6750.004935721392</v>
      </c>
      <c r="CP587" s="538">
        <f ca="1">Origination!$BU$20*X19</f>
        <v>6882.1925323792684</v>
      </c>
      <c r="CQ587" s="538">
        <f ca="1">Origination!$BU$20*Y19</f>
        <v>7016.9688028050296</v>
      </c>
      <c r="CR587" s="538">
        <f ca="1">Origination!$BU$20*Z19</f>
        <v>7154.3844418599601</v>
      </c>
      <c r="CS587" s="538">
        <f ca="1">Origination!$BU$20*AA19</f>
        <v>7294.4911371797189</v>
      </c>
      <c r="CT587" s="538">
        <f ca="1">Origination!$BU$20*AB19</f>
        <v>7437.3415886161556</v>
      </c>
      <c r="CU587" s="538">
        <f ca="1">Origination!$BU$20*AC19</f>
        <v>7582.9895280598876</v>
      </c>
      <c r="CV587" s="538">
        <f ca="1">Origination!$BU$20*AD19</f>
        <v>7731.4897396510605</v>
      </c>
      <c r="CW587" s="538">
        <f ca="1">Origination!$BU$20*AE19</f>
        <v>7882.898080385894</v>
      </c>
      <c r="CX587" s="538">
        <f ca="1">Origination!$BU$20*AF19</f>
        <v>8037.2715011267846</v>
      </c>
      <c r="CY587" s="538">
        <f ca="1">Origination!$BU$20*AG19</f>
        <v>8194.6680680238514</v>
      </c>
      <c r="CZ587" s="538">
        <f ca="1">Origination!$BU$20*AH19</f>
        <v>8355.1469843559844</v>
      </c>
      <c r="DA587" s="538">
        <f ca="1">Origination!$BU$20*AI19</f>
        <v>8518.7686127996221</v>
      </c>
      <c r="DB587" s="538">
        <f ca="1">Origination!$BU$20*AJ19</f>
        <v>8685.5944981336143</v>
      </c>
      <c r="DC587" s="538">
        <f ca="1">Origination!$BU$20*AK19</f>
        <v>8855.6873903887317</v>
      </c>
      <c r="DD587" s="538">
        <f ca="1">Origination!$BU$20*AL19</f>
        <v>9029.1112684505097</v>
      </c>
      <c r="DE587" s="538">
        <f ca="1">Origination!$BU$20*AM19</f>
        <v>9205.9313641243334</v>
      </c>
      <c r="DF587" s="538">
        <f ca="1">Origination!$BU$20*AN19</f>
        <v>9386.2141866717684</v>
      </c>
      <c r="DG587" s="538">
        <f ca="1">Origination!$BU$20*AO19</f>
        <v>9570.0275478274252</v>
      </c>
      <c r="DH587" s="538">
        <f ca="1">Origination!$BU$20*AP19</f>
        <v>9757.4405873057112</v>
      </c>
      <c r="DI587" s="538">
        <f ca="1">Origination!$BU$20*AQ19</f>
        <v>9948.5237988071149</v>
      </c>
      <c r="DJ587" s="538">
        <f ca="1">Origination!$BU$20*AR19</f>
        <v>10143.349056533754</v>
      </c>
      <c r="DK587" s="538">
        <f ca="1">Origination!$BU$20*AS19</f>
        <v>10341.989642224207</v>
      </c>
      <c r="DL587" s="538">
        <f ca="1">Origination!$BU$20*AT19</f>
        <v>0</v>
      </c>
      <c r="DM587" s="538">
        <f ca="1">Origination!$BU$20*AU19</f>
        <v>0</v>
      </c>
      <c r="DN587" s="538">
        <f ca="1">Origination!$BU$20*AV19</f>
        <v>0</v>
      </c>
      <c r="DO587" s="538">
        <f ca="1">Origination!$BU$20*AW19</f>
        <v>0</v>
      </c>
      <c r="DP587" s="538">
        <f ca="1">Origination!$BU$20*AX19</f>
        <v>0</v>
      </c>
      <c r="DQ587" s="538">
        <f ca="1">Origination!$BU$20*AY19</f>
        <v>0</v>
      </c>
      <c r="DR587" s="538">
        <f ca="1">Origination!$BU$20*AZ19</f>
        <v>0</v>
      </c>
      <c r="DS587" s="538">
        <f ca="1">Origination!$BU$20*BA19</f>
        <v>0</v>
      </c>
    </row>
    <row r="588" spans="1:123" hidden="1" outlineLevel="1" x14ac:dyDescent="0.25">
      <c r="A588" s="579" t="s">
        <v>280</v>
      </c>
      <c r="B588" s="580" t="s">
        <v>247</v>
      </c>
      <c r="C588" s="550">
        <v>72</v>
      </c>
      <c r="D588" s="551"/>
      <c r="E588" s="551"/>
      <c r="F588" s="551"/>
      <c r="G588" s="551"/>
      <c r="H588" s="551"/>
      <c r="I588" s="551"/>
      <c r="J588" s="551"/>
      <c r="K588" s="551"/>
      <c r="L588" s="551"/>
      <c r="M588" s="551"/>
      <c r="N588" s="551"/>
      <c r="O588" s="551"/>
      <c r="P588" s="551"/>
      <c r="Q588" s="551"/>
      <c r="R588" s="551"/>
      <c r="S588" s="551"/>
      <c r="T588" s="551"/>
      <c r="U588" s="551"/>
      <c r="V588" s="551"/>
      <c r="W588" s="551"/>
      <c r="X588" s="551"/>
      <c r="Y588" s="551"/>
      <c r="Z588" s="551"/>
      <c r="AA588" s="551"/>
      <c r="AB588" s="551"/>
      <c r="AC588" s="551"/>
      <c r="AD588" s="551"/>
      <c r="AE588" s="551"/>
      <c r="AF588" s="551"/>
      <c r="AG588" s="551"/>
      <c r="AH588" s="551"/>
      <c r="AI588" s="551"/>
      <c r="AJ588" s="551"/>
      <c r="AK588" s="551"/>
      <c r="AL588" s="551"/>
      <c r="AM588" s="551"/>
      <c r="AN588" s="551"/>
      <c r="AO588" s="551"/>
      <c r="AP588" s="551"/>
      <c r="AQ588" s="551"/>
      <c r="AR588" s="551"/>
      <c r="AS588" s="551"/>
      <c r="AT588" s="551"/>
      <c r="AU588" s="551"/>
      <c r="AV588" s="551"/>
      <c r="AW588" s="551"/>
      <c r="AX588" s="551"/>
      <c r="AY588" s="551"/>
      <c r="AZ588" s="551"/>
      <c r="BA588" s="551"/>
      <c r="BB588" s="551"/>
      <c r="BC588" s="551"/>
      <c r="BD588" s="551"/>
      <c r="BE588" s="551"/>
      <c r="BF588" s="551"/>
      <c r="BG588" s="551"/>
      <c r="BH588" s="551"/>
      <c r="BI588" s="551"/>
      <c r="BJ588" s="551"/>
      <c r="BK588" s="551"/>
      <c r="BL588" s="551"/>
      <c r="BM588" s="551"/>
      <c r="BN588" s="551"/>
      <c r="BO588" s="551"/>
      <c r="BP588" s="551"/>
      <c r="BQ588" s="551"/>
      <c r="BR588" s="551"/>
      <c r="BS588" s="551"/>
      <c r="BT588" s="551"/>
      <c r="BU588" s="551"/>
      <c r="BV588" s="551"/>
      <c r="BW588" s="538">
        <f ca="1">Origination!$BV$20*D19</f>
        <v>4669.5202727177648</v>
      </c>
      <c r="BX588" s="538">
        <f ca="1">Origination!$BV$20*E19</f>
        <v>4760.9650447251552</v>
      </c>
      <c r="BY588" s="538">
        <f ca="1">Origination!$BV$20*F19</f>
        <v>4854.2006101843544</v>
      </c>
      <c r="BZ588" s="538">
        <f ca="1">Origination!$BV$20*G19</f>
        <v>4949.2620388004643</v>
      </c>
      <c r="CA588" s="538">
        <f ca="1">Origination!$BV$20*H19</f>
        <v>5046.1850870603075</v>
      </c>
      <c r="CB588" s="538">
        <f ca="1">Origination!$BV$20*I19</f>
        <v>5145.0062116819045</v>
      </c>
      <c r="CC588" s="538">
        <f ca="1">Origination!$BV$20*J19</f>
        <v>5245.7625833273423</v>
      </c>
      <c r="CD588" s="538">
        <f ca="1">Origination!$BV$20*K19</f>
        <v>5348.4921005841707</v>
      </c>
      <c r="CE588" s="538">
        <f ca="1">Origination!$BV$20*L19</f>
        <v>5453.2334042206094</v>
      </c>
      <c r="CF588" s="538">
        <f ca="1">Origination!$BV$20*M19</f>
        <v>5560.0258917199308</v>
      </c>
      <c r="CG588" s="538">
        <f ca="1">Origination!$BV$20*N19</f>
        <v>5668.9097320994451</v>
      </c>
      <c r="CH588" s="538">
        <f ca="1">Origination!$BV$20*O19</f>
        <v>5779.9258810197261</v>
      </c>
      <c r="CI588" s="538">
        <f ca="1">Origination!$BV$20*P19</f>
        <v>5893.1160961896958</v>
      </c>
      <c r="CJ588" s="538">
        <f ca="1">Origination!$BV$20*Q19</f>
        <v>6008.5229530734105</v>
      </c>
      <c r="CK588" s="538">
        <f ca="1">Origination!$BV$20*R19</f>
        <v>6126.189860904431</v>
      </c>
      <c r="CL588" s="538">
        <f ca="1">Origination!$BV$20*S19</f>
        <v>6246.1610790138093</v>
      </c>
      <c r="CM588" s="538">
        <f ca="1">Origination!$BV$20*T19</f>
        <v>6368.4817334778299</v>
      </c>
      <c r="CN588" s="538">
        <f ca="1">Origination!$BV$20*U19</f>
        <v>6493.1978340917703</v>
      </c>
      <c r="CO588" s="538">
        <f ca="1">Origination!$BV$20*V19</f>
        <v>6620.3562916760675</v>
      </c>
      <c r="CP588" s="538">
        <f ca="1">Origination!$BV$20*W19</f>
        <v>6750.004935721392</v>
      </c>
      <c r="CQ588" s="538">
        <f ca="1">Origination!$BV$20*X19</f>
        <v>6882.1925323792684</v>
      </c>
      <c r="CR588" s="538">
        <f ca="1">Origination!$BV$20*Y19</f>
        <v>7016.9688028050296</v>
      </c>
      <c r="CS588" s="538">
        <f ca="1">Origination!$BV$20*Z19</f>
        <v>7154.3844418599601</v>
      </c>
      <c r="CT588" s="538">
        <f ca="1">Origination!$BV$20*AA19</f>
        <v>7294.4911371797189</v>
      </c>
      <c r="CU588" s="538">
        <f ca="1">Origination!$BV$20*AB19</f>
        <v>7437.3415886161556</v>
      </c>
      <c r="CV588" s="538">
        <f ca="1">Origination!$BV$20*AC19</f>
        <v>7582.9895280598876</v>
      </c>
      <c r="CW588" s="538">
        <f ca="1">Origination!$BV$20*AD19</f>
        <v>7731.4897396510605</v>
      </c>
      <c r="CX588" s="538">
        <f ca="1">Origination!$BV$20*AE19</f>
        <v>7882.898080385894</v>
      </c>
      <c r="CY588" s="538">
        <f ca="1">Origination!$BV$20*AF19</f>
        <v>8037.2715011267846</v>
      </c>
      <c r="CZ588" s="538">
        <f ca="1">Origination!$BV$20*AG19</f>
        <v>8194.6680680238514</v>
      </c>
      <c r="DA588" s="538">
        <f ca="1">Origination!$BV$20*AH19</f>
        <v>8355.1469843559844</v>
      </c>
      <c r="DB588" s="538">
        <f ca="1">Origination!$BV$20*AI19</f>
        <v>8518.7686127996221</v>
      </c>
      <c r="DC588" s="538">
        <f ca="1">Origination!$BV$20*AJ19</f>
        <v>8685.5944981336143</v>
      </c>
      <c r="DD588" s="538">
        <f ca="1">Origination!$BV$20*AK19</f>
        <v>8855.6873903887317</v>
      </c>
      <c r="DE588" s="538">
        <f ca="1">Origination!$BV$20*AL19</f>
        <v>9029.1112684505097</v>
      </c>
      <c r="DF588" s="538">
        <f ca="1">Origination!$BV$20*AM19</f>
        <v>9205.9313641243334</v>
      </c>
      <c r="DG588" s="538">
        <f ca="1">Origination!$BV$20*AN19</f>
        <v>9386.2141866717684</v>
      </c>
      <c r="DH588" s="538">
        <f ca="1">Origination!$BV$20*AO19</f>
        <v>9570.0275478274252</v>
      </c>
      <c r="DI588" s="538">
        <f ca="1">Origination!$BV$20*AP19</f>
        <v>9757.4405873057112</v>
      </c>
      <c r="DJ588" s="538">
        <f ca="1">Origination!$BV$20*AQ19</f>
        <v>9948.5237988071149</v>
      </c>
      <c r="DK588" s="538">
        <f ca="1">Origination!$BV$20*AR19</f>
        <v>10143.349056533754</v>
      </c>
      <c r="DL588" s="538">
        <f ca="1">Origination!$BV$20*AS19</f>
        <v>10341.989642224207</v>
      </c>
      <c r="DM588" s="538">
        <f ca="1">Origination!$BV$20*AT19</f>
        <v>0</v>
      </c>
      <c r="DN588" s="538">
        <f ca="1">Origination!$BV$20*AU19</f>
        <v>0</v>
      </c>
      <c r="DO588" s="538">
        <f ca="1">Origination!$BV$20*AV19</f>
        <v>0</v>
      </c>
      <c r="DP588" s="538">
        <f ca="1">Origination!$BV$20*AW19</f>
        <v>0</v>
      </c>
      <c r="DQ588" s="538">
        <f ca="1">Origination!$BV$20*AX19</f>
        <v>0</v>
      </c>
      <c r="DR588" s="538">
        <f ca="1">Origination!$BV$20*AY19</f>
        <v>0</v>
      </c>
      <c r="DS588" s="538">
        <f ca="1">Origination!$BV$20*AZ19</f>
        <v>0</v>
      </c>
    </row>
    <row r="589" spans="1:123" hidden="1" outlineLevel="1" x14ac:dyDescent="0.25">
      <c r="A589" s="579" t="s">
        <v>280</v>
      </c>
      <c r="B589" s="580" t="s">
        <v>247</v>
      </c>
      <c r="C589" s="550">
        <v>73</v>
      </c>
      <c r="D589" s="551"/>
      <c r="E589" s="551"/>
      <c r="F589" s="551"/>
      <c r="G589" s="551"/>
      <c r="H589" s="551"/>
      <c r="I589" s="551"/>
      <c r="J589" s="551"/>
      <c r="K589" s="551"/>
      <c r="L589" s="551"/>
      <c r="M589" s="551"/>
      <c r="N589" s="551"/>
      <c r="O589" s="551"/>
      <c r="P589" s="551"/>
      <c r="Q589" s="551"/>
      <c r="R589" s="551"/>
      <c r="S589" s="551"/>
      <c r="T589" s="551"/>
      <c r="U589" s="551"/>
      <c r="V589" s="551"/>
      <c r="W589" s="551"/>
      <c r="X589" s="551"/>
      <c r="Y589" s="551"/>
      <c r="Z589" s="551"/>
      <c r="AA589" s="551"/>
      <c r="AB589" s="551"/>
      <c r="AC589" s="551"/>
      <c r="AD589" s="551"/>
      <c r="AE589" s="551"/>
      <c r="AF589" s="551"/>
      <c r="AG589" s="551"/>
      <c r="AH589" s="551"/>
      <c r="AI589" s="551"/>
      <c r="AJ589" s="551"/>
      <c r="AK589" s="551"/>
      <c r="AL589" s="551"/>
      <c r="AM589" s="551"/>
      <c r="AN589" s="551"/>
      <c r="AO589" s="551"/>
      <c r="AP589" s="551"/>
      <c r="AQ589" s="551"/>
      <c r="AR589" s="551"/>
      <c r="AS589" s="551"/>
      <c r="AT589" s="551"/>
      <c r="AU589" s="551"/>
      <c r="AV589" s="551"/>
      <c r="AW589" s="551"/>
      <c r="AX589" s="551"/>
      <c r="AY589" s="551"/>
      <c r="AZ589" s="551"/>
      <c r="BA589" s="551"/>
      <c r="BB589" s="551"/>
      <c r="BC589" s="551"/>
      <c r="BD589" s="551"/>
      <c r="BE589" s="551"/>
      <c r="BF589" s="551"/>
      <c r="BG589" s="551"/>
      <c r="BH589" s="551"/>
      <c r="BI589" s="551"/>
      <c r="BJ589" s="551"/>
      <c r="BK589" s="551"/>
      <c r="BL589" s="551"/>
      <c r="BM589" s="551"/>
      <c r="BN589" s="551"/>
      <c r="BO589" s="551"/>
      <c r="BP589" s="551"/>
      <c r="BQ589" s="551"/>
      <c r="BR589" s="551"/>
      <c r="BS589" s="551"/>
      <c r="BT589" s="551"/>
      <c r="BU589" s="551"/>
      <c r="BV589" s="551"/>
      <c r="BW589" s="551"/>
      <c r="BX589" s="538">
        <f ca="1">Origination!$BW$20*D19</f>
        <v>4825.1709484750236</v>
      </c>
      <c r="BY589" s="538">
        <f ca="1">Origination!$BW$20*E19</f>
        <v>4919.6638795493263</v>
      </c>
      <c r="BZ589" s="538">
        <f ca="1">Origination!$BW$20*F19</f>
        <v>5016.0072971905001</v>
      </c>
      <c r="CA589" s="538">
        <f ca="1">Origination!$BW$20*G19</f>
        <v>5114.2374400938133</v>
      </c>
      <c r="CB589" s="538">
        <f ca="1">Origination!$BW$20*H19</f>
        <v>5214.3912566289846</v>
      </c>
      <c r="CC589" s="538">
        <f ca="1">Origination!$BW$20*I19</f>
        <v>5316.5064187379685</v>
      </c>
      <c r="CD589" s="538">
        <f ca="1">Origination!$BW$20*J19</f>
        <v>5420.6213361049204</v>
      </c>
      <c r="CE589" s="538">
        <f ca="1">Origination!$BW$20*K19</f>
        <v>5526.7751706036424</v>
      </c>
      <c r="CF589" s="538">
        <f ca="1">Origination!$BW$20*L19</f>
        <v>5635.0078510279636</v>
      </c>
      <c r="CG589" s="538">
        <f ca="1">Origination!$BW$20*M19</f>
        <v>5745.3600881105949</v>
      </c>
      <c r="CH589" s="538">
        <f ca="1">Origination!$BW$20*N19</f>
        <v>5857.8733898360933</v>
      </c>
      <c r="CI589" s="538">
        <f ca="1">Origination!$BW$20*O19</f>
        <v>5972.5900770537164</v>
      </c>
      <c r="CJ589" s="538">
        <f ca="1">Origination!$BW$20*P19</f>
        <v>6089.5532993960196</v>
      </c>
      <c r="CK589" s="538">
        <f ca="1">Origination!$BW$20*Q19</f>
        <v>6208.8070515091913</v>
      </c>
      <c r="CL589" s="538">
        <f ca="1">Origination!$BW$20*R19</f>
        <v>6330.3961896012461</v>
      </c>
      <c r="CM589" s="538">
        <f ca="1">Origination!$BW$20*S19</f>
        <v>6454.3664483142702</v>
      </c>
      <c r="CN589" s="538">
        <f ca="1">Origination!$BW$20*T19</f>
        <v>6580.7644579270909</v>
      </c>
      <c r="CO589" s="538">
        <f ca="1">Origination!$BW$20*U19</f>
        <v>6709.63776189483</v>
      </c>
      <c r="CP589" s="538">
        <f ca="1">Origination!$BW$20*V19</f>
        <v>6841.0348347319359</v>
      </c>
      <c r="CQ589" s="538">
        <f ca="1">Origination!$BW$20*W19</f>
        <v>6975.0051002454384</v>
      </c>
      <c r="CR589" s="538">
        <f ca="1">Origination!$BW$20*X19</f>
        <v>7111.5989501252434</v>
      </c>
      <c r="CS589" s="538">
        <f ca="1">Origination!$BW$20*Y19</f>
        <v>7250.8677628985306</v>
      </c>
      <c r="CT589" s="538">
        <f ca="1">Origination!$BW$20*Z19</f>
        <v>7392.8639232552923</v>
      </c>
      <c r="CU589" s="538">
        <f ca="1">Origination!$BW$20*AA19</f>
        <v>7537.6408417523762</v>
      </c>
      <c r="CV589" s="538">
        <f ca="1">Origination!$BW$20*AB19</f>
        <v>7685.2529749033602</v>
      </c>
      <c r="CW589" s="538">
        <f ca="1">Origination!$BW$20*AC19</f>
        <v>7835.7558456618845</v>
      </c>
      <c r="CX589" s="538">
        <f ca="1">Origination!$BW$20*AD19</f>
        <v>7989.2060643060959</v>
      </c>
      <c r="CY589" s="538">
        <f ca="1">Origination!$BW$20*AE19</f>
        <v>8145.6613497320905</v>
      </c>
      <c r="CZ589" s="538">
        <f ca="1">Origination!$BW$20*AF19</f>
        <v>8305.1805511643452</v>
      </c>
      <c r="DA589" s="538">
        <f ca="1">Origination!$BW$20*AG19</f>
        <v>8467.8236702913127</v>
      </c>
      <c r="DB589" s="538">
        <f ca="1">Origination!$BW$20*AH19</f>
        <v>8633.6518838345182</v>
      </c>
      <c r="DC589" s="538">
        <f ca="1">Origination!$BW$20*AI19</f>
        <v>8802.7275665596098</v>
      </c>
      <c r="DD589" s="538">
        <f ca="1">Origination!$BW$20*AJ19</f>
        <v>8975.1143147380681</v>
      </c>
      <c r="DE589" s="538">
        <f ca="1">Origination!$BW$20*AK19</f>
        <v>9150.8769700683551</v>
      </c>
      <c r="DF589" s="538">
        <f ca="1">Origination!$BW$20*AL19</f>
        <v>9330.0816440655271</v>
      </c>
      <c r="DG589" s="538">
        <f ca="1">Origination!$BW$20*AM19</f>
        <v>9512.7957429284779</v>
      </c>
      <c r="DH589" s="538">
        <f ca="1">Origination!$BW$20*AN19</f>
        <v>9699.0879928941595</v>
      </c>
      <c r="DI589" s="538">
        <f ca="1">Origination!$BW$20*AO19</f>
        <v>9889.028466088339</v>
      </c>
      <c r="DJ589" s="538">
        <f ca="1">Origination!$BW$20*AP19</f>
        <v>10082.688606882568</v>
      </c>
      <c r="DK589" s="538">
        <f ca="1">Origination!$BW$20*AQ19</f>
        <v>10280.141258767353</v>
      </c>
      <c r="DL589" s="538">
        <f ca="1">Origination!$BW$20*AR19</f>
        <v>10481.460691751545</v>
      </c>
      <c r="DM589" s="538">
        <f ca="1">Origination!$BW$20*AS19</f>
        <v>10686.722630298347</v>
      </c>
      <c r="DN589" s="538">
        <f ca="1">Origination!$BW$20*AT19</f>
        <v>0</v>
      </c>
      <c r="DO589" s="538">
        <f ca="1">Origination!$BW$20*AU19</f>
        <v>0</v>
      </c>
      <c r="DP589" s="538">
        <f ca="1">Origination!$BW$20*AV19</f>
        <v>0</v>
      </c>
      <c r="DQ589" s="538">
        <f ca="1">Origination!$BW$20*AW19</f>
        <v>0</v>
      </c>
      <c r="DR589" s="538">
        <f ca="1">Origination!$BW$20*AX19</f>
        <v>0</v>
      </c>
      <c r="DS589" s="538">
        <f ca="1">Origination!$BW$20*AY19</f>
        <v>0</v>
      </c>
    </row>
    <row r="590" spans="1:123" hidden="1" outlineLevel="1" x14ac:dyDescent="0.25">
      <c r="A590" s="579" t="s">
        <v>280</v>
      </c>
      <c r="B590" s="580" t="s">
        <v>247</v>
      </c>
      <c r="C590" s="550">
        <v>74</v>
      </c>
      <c r="D590" s="551"/>
      <c r="E590" s="551"/>
      <c r="F590" s="551"/>
      <c r="G590" s="551"/>
      <c r="H590" s="551"/>
      <c r="I590" s="551"/>
      <c r="J590" s="551"/>
      <c r="K590" s="551"/>
      <c r="L590" s="551"/>
      <c r="M590" s="551"/>
      <c r="N590" s="551"/>
      <c r="O590" s="551"/>
      <c r="P590" s="551"/>
      <c r="Q590" s="551"/>
      <c r="R590" s="551"/>
      <c r="S590" s="551"/>
      <c r="T590" s="551"/>
      <c r="U590" s="551"/>
      <c r="V590" s="551"/>
      <c r="W590" s="551"/>
      <c r="X590" s="551"/>
      <c r="Y590" s="551"/>
      <c r="Z590" s="551"/>
      <c r="AA590" s="551"/>
      <c r="AB590" s="551"/>
      <c r="AC590" s="551"/>
      <c r="AD590" s="551"/>
      <c r="AE590" s="551"/>
      <c r="AF590" s="551"/>
      <c r="AG590" s="551"/>
      <c r="AH590" s="551"/>
      <c r="AI590" s="551"/>
      <c r="AJ590" s="551"/>
      <c r="AK590" s="551"/>
      <c r="AL590" s="551"/>
      <c r="AM590" s="551"/>
      <c r="AN590" s="551"/>
      <c r="AO590" s="551"/>
      <c r="AP590" s="551"/>
      <c r="AQ590" s="551"/>
      <c r="AR590" s="551"/>
      <c r="AS590" s="551"/>
      <c r="AT590" s="551"/>
      <c r="AU590" s="551"/>
      <c r="AV590" s="551"/>
      <c r="AW590" s="551"/>
      <c r="AX590" s="551"/>
      <c r="AY590" s="551"/>
      <c r="AZ590" s="551"/>
      <c r="BA590" s="551"/>
      <c r="BB590" s="551"/>
      <c r="BC590" s="551"/>
      <c r="BD590" s="551"/>
      <c r="BE590" s="551"/>
      <c r="BF590" s="551"/>
      <c r="BG590" s="551"/>
      <c r="BH590" s="551"/>
      <c r="BI590" s="551"/>
      <c r="BJ590" s="551"/>
      <c r="BK590" s="551"/>
      <c r="BL590" s="551"/>
      <c r="BM590" s="551"/>
      <c r="BN590" s="551"/>
      <c r="BO590" s="551"/>
      <c r="BP590" s="551"/>
      <c r="BQ590" s="551"/>
      <c r="BR590" s="551"/>
      <c r="BS590" s="551"/>
      <c r="BT590" s="551"/>
      <c r="BU590" s="551"/>
      <c r="BV590" s="551"/>
      <c r="BW590" s="551"/>
      <c r="BX590" s="551"/>
      <c r="BY590" s="538">
        <f ca="1">Origination!$BX$20*D19</f>
        <v>4825.1709484750236</v>
      </c>
      <c r="BZ590" s="538">
        <f ca="1">Origination!$BX$20*E19</f>
        <v>4919.6638795493263</v>
      </c>
      <c r="CA590" s="538">
        <f ca="1">Origination!$BX$20*F19</f>
        <v>5016.0072971905001</v>
      </c>
      <c r="CB590" s="538">
        <f ca="1">Origination!$BX$20*G19</f>
        <v>5114.2374400938133</v>
      </c>
      <c r="CC590" s="538">
        <f ca="1">Origination!$BX$20*H19</f>
        <v>5214.3912566289846</v>
      </c>
      <c r="CD590" s="538">
        <f ca="1">Origination!$BX$20*I19</f>
        <v>5316.5064187379685</v>
      </c>
      <c r="CE590" s="538">
        <f ca="1">Origination!$BX$20*J19</f>
        <v>5420.6213361049204</v>
      </c>
      <c r="CF590" s="538">
        <f ca="1">Origination!$BX$20*K19</f>
        <v>5526.7751706036424</v>
      </c>
      <c r="CG590" s="538">
        <f ca="1">Origination!$BX$20*L19</f>
        <v>5635.0078510279636</v>
      </c>
      <c r="CH590" s="538">
        <f ca="1">Origination!$BX$20*M19</f>
        <v>5745.3600881105949</v>
      </c>
      <c r="CI590" s="538">
        <f ca="1">Origination!$BX$20*N19</f>
        <v>5857.8733898360933</v>
      </c>
      <c r="CJ590" s="538">
        <f ca="1">Origination!$BX$20*O19</f>
        <v>5972.5900770537164</v>
      </c>
      <c r="CK590" s="538">
        <f ca="1">Origination!$BX$20*P19</f>
        <v>6089.5532993960196</v>
      </c>
      <c r="CL590" s="538">
        <f ca="1">Origination!$BX$20*Q19</f>
        <v>6208.8070515091913</v>
      </c>
      <c r="CM590" s="538">
        <f ca="1">Origination!$BX$20*R19</f>
        <v>6330.3961896012461</v>
      </c>
      <c r="CN590" s="538">
        <f ca="1">Origination!$BX$20*S19</f>
        <v>6454.3664483142702</v>
      </c>
      <c r="CO590" s="538">
        <f ca="1">Origination!$BX$20*T19</f>
        <v>6580.7644579270909</v>
      </c>
      <c r="CP590" s="538">
        <f ca="1">Origination!$BX$20*U19</f>
        <v>6709.63776189483</v>
      </c>
      <c r="CQ590" s="538">
        <f ca="1">Origination!$BX$20*V19</f>
        <v>6841.0348347319359</v>
      </c>
      <c r="CR590" s="538">
        <f ca="1">Origination!$BX$20*W19</f>
        <v>6975.0051002454384</v>
      </c>
      <c r="CS590" s="538">
        <f ca="1">Origination!$BX$20*X19</f>
        <v>7111.5989501252434</v>
      </c>
      <c r="CT590" s="538">
        <f ca="1">Origination!$BX$20*Y19</f>
        <v>7250.8677628985306</v>
      </c>
      <c r="CU590" s="538">
        <f ca="1">Origination!$BX$20*Z19</f>
        <v>7392.8639232552923</v>
      </c>
      <c r="CV590" s="538">
        <f ca="1">Origination!$BX$20*AA19</f>
        <v>7537.6408417523762</v>
      </c>
      <c r="CW590" s="538">
        <f ca="1">Origination!$BX$20*AB19</f>
        <v>7685.2529749033602</v>
      </c>
      <c r="CX590" s="538">
        <f ca="1">Origination!$BX$20*AC19</f>
        <v>7835.7558456618845</v>
      </c>
      <c r="CY590" s="538">
        <f ca="1">Origination!$BX$20*AD19</f>
        <v>7989.2060643060959</v>
      </c>
      <c r="CZ590" s="538">
        <f ca="1">Origination!$BX$20*AE19</f>
        <v>8145.6613497320905</v>
      </c>
      <c r="DA590" s="538">
        <f ca="1">Origination!$BX$20*AF19</f>
        <v>8305.1805511643452</v>
      </c>
      <c r="DB590" s="538">
        <f ca="1">Origination!$BX$20*AG19</f>
        <v>8467.8236702913127</v>
      </c>
      <c r="DC590" s="538">
        <f ca="1">Origination!$BX$20*AH19</f>
        <v>8633.6518838345182</v>
      </c>
      <c r="DD590" s="538">
        <f ca="1">Origination!$BX$20*AI19</f>
        <v>8802.7275665596098</v>
      </c>
      <c r="DE590" s="538">
        <f ca="1">Origination!$BX$20*AJ19</f>
        <v>8975.1143147380681</v>
      </c>
      <c r="DF590" s="538">
        <f ca="1">Origination!$BX$20*AK19</f>
        <v>9150.8769700683551</v>
      </c>
      <c r="DG590" s="538">
        <f ca="1">Origination!$BX$20*AL19</f>
        <v>9330.0816440655271</v>
      </c>
      <c r="DH590" s="538">
        <f ca="1">Origination!$BX$20*AM19</f>
        <v>9512.7957429284779</v>
      </c>
      <c r="DI590" s="538">
        <f ca="1">Origination!$BX$20*AN19</f>
        <v>9699.0879928941595</v>
      </c>
      <c r="DJ590" s="538">
        <f ca="1">Origination!$BX$20*AO19</f>
        <v>9889.028466088339</v>
      </c>
      <c r="DK590" s="538">
        <f ca="1">Origination!$BX$20*AP19</f>
        <v>10082.688606882568</v>
      </c>
      <c r="DL590" s="538">
        <f ca="1">Origination!$BX$20*AQ19</f>
        <v>10280.141258767353</v>
      </c>
      <c r="DM590" s="538">
        <f ca="1">Origination!$BX$20*AR19</f>
        <v>10481.460691751545</v>
      </c>
      <c r="DN590" s="538">
        <f ca="1">Origination!$BX$20*AS19</f>
        <v>10686.722630298347</v>
      </c>
      <c r="DO590" s="538">
        <f ca="1">Origination!$BX$20*AT19</f>
        <v>0</v>
      </c>
      <c r="DP590" s="538">
        <f ca="1">Origination!$BX$20*AU19</f>
        <v>0</v>
      </c>
      <c r="DQ590" s="538">
        <f ca="1">Origination!$BX$20*AV19</f>
        <v>0</v>
      </c>
      <c r="DR590" s="538">
        <f ca="1">Origination!$BX$20*AW19</f>
        <v>0</v>
      </c>
      <c r="DS590" s="538">
        <f ca="1">Origination!$BX$20*AX19</f>
        <v>0</v>
      </c>
    </row>
    <row r="591" spans="1:123" hidden="1" outlineLevel="1" x14ac:dyDescent="0.25">
      <c r="A591" s="579" t="s">
        <v>280</v>
      </c>
      <c r="B591" s="580" t="s">
        <v>247</v>
      </c>
      <c r="C591" s="550">
        <v>75</v>
      </c>
      <c r="D591" s="551"/>
      <c r="E591" s="551"/>
      <c r="F591" s="551"/>
      <c r="G591" s="551"/>
      <c r="H591" s="551"/>
      <c r="I591" s="551"/>
      <c r="J591" s="551"/>
      <c r="K591" s="551"/>
      <c r="L591" s="551"/>
      <c r="M591" s="551"/>
      <c r="N591" s="551"/>
      <c r="O591" s="551"/>
      <c r="P591" s="551"/>
      <c r="Q591" s="551"/>
      <c r="R591" s="551"/>
      <c r="S591" s="551"/>
      <c r="T591" s="551"/>
      <c r="U591" s="551"/>
      <c r="V591" s="551"/>
      <c r="W591" s="551"/>
      <c r="X591" s="551"/>
      <c r="Y591" s="551"/>
      <c r="Z591" s="551"/>
      <c r="AA591" s="551"/>
      <c r="AB591" s="551"/>
      <c r="AC591" s="551"/>
      <c r="AD591" s="551"/>
      <c r="AE591" s="551"/>
      <c r="AF591" s="551"/>
      <c r="AG591" s="551"/>
      <c r="AH591" s="551"/>
      <c r="AI591" s="551"/>
      <c r="AJ591" s="551"/>
      <c r="AK591" s="551"/>
      <c r="AL591" s="551"/>
      <c r="AM591" s="551"/>
      <c r="AN591" s="551"/>
      <c r="AO591" s="551"/>
      <c r="AP591" s="551"/>
      <c r="AQ591" s="551"/>
      <c r="AR591" s="551"/>
      <c r="AS591" s="551"/>
      <c r="AT591" s="551"/>
      <c r="AU591" s="551"/>
      <c r="AV591" s="551"/>
      <c r="AW591" s="551"/>
      <c r="AX591" s="551"/>
      <c r="AY591" s="551"/>
      <c r="AZ591" s="551"/>
      <c r="BA591" s="551"/>
      <c r="BB591" s="551"/>
      <c r="BC591" s="551"/>
      <c r="BD591" s="551"/>
      <c r="BE591" s="551"/>
      <c r="BF591" s="551"/>
      <c r="BG591" s="551"/>
      <c r="BH591" s="551"/>
      <c r="BI591" s="551"/>
      <c r="BJ591" s="551"/>
      <c r="BK591" s="551"/>
      <c r="BL591" s="551"/>
      <c r="BM591" s="551"/>
      <c r="BN591" s="551"/>
      <c r="BO591" s="551"/>
      <c r="BP591" s="551"/>
      <c r="BQ591" s="551"/>
      <c r="BR591" s="551"/>
      <c r="BS591" s="551"/>
      <c r="BT591" s="551"/>
      <c r="BU591" s="551"/>
      <c r="BV591" s="551"/>
      <c r="BW591" s="551"/>
      <c r="BX591" s="551"/>
      <c r="BY591" s="551"/>
      <c r="BZ591" s="538">
        <f ca="1">Origination!$BY$20*D19</f>
        <v>4980.8216242322824</v>
      </c>
      <c r="CA591" s="538">
        <f ca="1">Origination!$BY$20*E19</f>
        <v>5078.3627143734984</v>
      </c>
      <c r="CB591" s="538">
        <f ca="1">Origination!$BY$20*F19</f>
        <v>5177.8139841966449</v>
      </c>
      <c r="CC591" s="538">
        <f ca="1">Origination!$BY$20*G19</f>
        <v>5279.2128413871624</v>
      </c>
      <c r="CD591" s="538">
        <f ca="1">Origination!$BY$20*H19</f>
        <v>5382.5974261976617</v>
      </c>
      <c r="CE591" s="538">
        <f ca="1">Origination!$BY$20*I19</f>
        <v>5488.0066257940316</v>
      </c>
      <c r="CF591" s="538">
        <f ca="1">Origination!$BY$20*J19</f>
        <v>5595.4800888824984</v>
      </c>
      <c r="CG591" s="538">
        <f ca="1">Origination!$BY$20*K19</f>
        <v>5705.0582406231151</v>
      </c>
      <c r="CH591" s="538">
        <f ca="1">Origination!$BY$20*L19</f>
        <v>5816.782297835317</v>
      </c>
      <c r="CI591" s="538">
        <f ca="1">Origination!$BY$20*M19</f>
        <v>5930.6942845012591</v>
      </c>
      <c r="CJ591" s="538">
        <f ca="1">Origination!$BY$20*N19</f>
        <v>6046.8370475727415</v>
      </c>
      <c r="CK591" s="538">
        <f ca="1">Origination!$BY$20*O19</f>
        <v>6165.2542730877076</v>
      </c>
      <c r="CL591" s="538">
        <f ca="1">Origination!$BY$20*P19</f>
        <v>6285.9905026023425</v>
      </c>
      <c r="CM591" s="538">
        <f ca="1">Origination!$BY$20*Q19</f>
        <v>6409.0911499449712</v>
      </c>
      <c r="CN591" s="538">
        <f ca="1">Origination!$BY$20*R19</f>
        <v>6534.6025182980602</v>
      </c>
      <c r="CO591" s="538">
        <f ca="1">Origination!$BY$20*S19</f>
        <v>6662.5718176147302</v>
      </c>
      <c r="CP591" s="538">
        <f ca="1">Origination!$BY$20*T19</f>
        <v>6793.0471823763519</v>
      </c>
      <c r="CQ591" s="538">
        <f ca="1">Origination!$BY$20*U19</f>
        <v>6926.0776896978887</v>
      </c>
      <c r="CR591" s="538">
        <f ca="1">Origination!$BY$20*V19</f>
        <v>7061.7133777878053</v>
      </c>
      <c r="CS591" s="538">
        <f ca="1">Origination!$BY$20*W19</f>
        <v>7200.0052647694847</v>
      </c>
      <c r="CT591" s="538">
        <f ca="1">Origination!$BY$20*X19</f>
        <v>7341.0053678712193</v>
      </c>
      <c r="CU591" s="538">
        <f ca="1">Origination!$BY$20*Y19</f>
        <v>7484.7667229920316</v>
      </c>
      <c r="CV591" s="538">
        <f ca="1">Origination!$BY$20*Z19</f>
        <v>7631.3434046506245</v>
      </c>
      <c r="CW591" s="538">
        <f ca="1">Origination!$BY$20*AA19</f>
        <v>7780.7905463250336</v>
      </c>
      <c r="CX591" s="538">
        <f ca="1">Origination!$BY$20*AB19</f>
        <v>7933.1643611905656</v>
      </c>
      <c r="CY591" s="538">
        <f ca="1">Origination!$BY$20*AC19</f>
        <v>8088.5221632638804</v>
      </c>
      <c r="CZ591" s="538">
        <f ca="1">Origination!$BY$20*AD19</f>
        <v>8246.9223889611312</v>
      </c>
      <c r="DA591" s="538">
        <f ca="1">Origination!$BY$20*AE19</f>
        <v>8408.4246190782869</v>
      </c>
      <c r="DB591" s="538">
        <f ca="1">Origination!$BY$20*AF19</f>
        <v>8573.0896012019039</v>
      </c>
      <c r="DC591" s="538">
        <f ca="1">Origination!$BY$20*AG19</f>
        <v>8740.979272558774</v>
      </c>
      <c r="DD591" s="538">
        <f ca="1">Origination!$BY$20*AH19</f>
        <v>8912.1567833130503</v>
      </c>
      <c r="DE591" s="538">
        <f ca="1">Origination!$BY$20*AI19</f>
        <v>9086.6865203195975</v>
      </c>
      <c r="DF591" s="538">
        <f ca="1">Origination!$BY$20*AJ19</f>
        <v>9264.6341313425219</v>
      </c>
      <c r="DG591" s="538">
        <f ca="1">Origination!$BY$20*AK19</f>
        <v>9446.0665497479804</v>
      </c>
      <c r="DH591" s="538">
        <f ca="1">Origination!$BY$20*AL19</f>
        <v>9631.0520196805446</v>
      </c>
      <c r="DI591" s="538">
        <f ca="1">Origination!$BY$20*AM19</f>
        <v>9819.6601217326224</v>
      </c>
      <c r="DJ591" s="538">
        <f ca="1">Origination!$BY$20*AN19</f>
        <v>10011.961799116552</v>
      </c>
      <c r="DK591" s="538">
        <f ca="1">Origination!$BY$20*AO19</f>
        <v>10208.029384349253</v>
      </c>
      <c r="DL591" s="538">
        <f ca="1">Origination!$BY$20*AP19</f>
        <v>10407.936626459425</v>
      </c>
      <c r="DM591" s="538">
        <f ca="1">Origination!$BY$20*AQ19</f>
        <v>10611.758718727589</v>
      </c>
      <c r="DN591" s="538">
        <f ca="1">Origination!$BY$20*AR19</f>
        <v>10819.572326969337</v>
      </c>
      <c r="DO591" s="538">
        <f ca="1">Origination!$BY$20*AS19</f>
        <v>11031.455618372487</v>
      </c>
      <c r="DP591" s="538">
        <f ca="1">Origination!$BY$20*AT19</f>
        <v>0</v>
      </c>
      <c r="DQ591" s="538">
        <f ca="1">Origination!$BY$20*AU19</f>
        <v>0</v>
      </c>
      <c r="DR591" s="538">
        <f ca="1">Origination!$BY$20*AV19</f>
        <v>0</v>
      </c>
      <c r="DS591" s="538">
        <f ca="1">Origination!$BY$20*AW19</f>
        <v>0</v>
      </c>
    </row>
    <row r="592" spans="1:123" hidden="1" outlineLevel="1" x14ac:dyDescent="0.25">
      <c r="A592" s="579" t="s">
        <v>280</v>
      </c>
      <c r="B592" s="580" t="s">
        <v>247</v>
      </c>
      <c r="C592" s="550">
        <v>76</v>
      </c>
      <c r="D592" s="551"/>
      <c r="E592" s="551"/>
      <c r="F592" s="551"/>
      <c r="G592" s="551"/>
      <c r="H592" s="551"/>
      <c r="I592" s="551"/>
      <c r="J592" s="551"/>
      <c r="K592" s="551"/>
      <c r="L592" s="551"/>
      <c r="M592" s="551"/>
      <c r="N592" s="551"/>
      <c r="O592" s="551"/>
      <c r="P592" s="551"/>
      <c r="Q592" s="551"/>
      <c r="R592" s="551"/>
      <c r="S592" s="551"/>
      <c r="T592" s="551"/>
      <c r="U592" s="551"/>
      <c r="V592" s="551"/>
      <c r="W592" s="551"/>
      <c r="X592" s="551"/>
      <c r="Y592" s="551"/>
      <c r="Z592" s="551"/>
      <c r="AA592" s="551"/>
      <c r="AB592" s="551"/>
      <c r="AC592" s="551"/>
      <c r="AD592" s="551"/>
      <c r="AE592" s="551"/>
      <c r="AF592" s="551"/>
      <c r="AG592" s="551"/>
      <c r="AH592" s="551"/>
      <c r="AI592" s="551"/>
      <c r="AJ592" s="551"/>
      <c r="AK592" s="551"/>
      <c r="AL592" s="551"/>
      <c r="AM592" s="551"/>
      <c r="AN592" s="551"/>
      <c r="AO592" s="551"/>
      <c r="AP592" s="551"/>
      <c r="AQ592" s="551"/>
      <c r="AR592" s="551"/>
      <c r="AS592" s="551"/>
      <c r="AT592" s="551"/>
      <c r="AU592" s="551"/>
      <c r="AV592" s="551"/>
      <c r="AW592" s="551"/>
      <c r="AX592" s="551"/>
      <c r="AY592" s="551"/>
      <c r="AZ592" s="551"/>
      <c r="BA592" s="551"/>
      <c r="BB592" s="551"/>
      <c r="BC592" s="551"/>
      <c r="BD592" s="551"/>
      <c r="BE592" s="551"/>
      <c r="BF592" s="551"/>
      <c r="BG592" s="551"/>
      <c r="BH592" s="551"/>
      <c r="BI592" s="551"/>
      <c r="BJ592" s="551"/>
      <c r="BK592" s="551"/>
      <c r="BL592" s="551"/>
      <c r="BM592" s="551"/>
      <c r="BN592" s="551"/>
      <c r="BO592" s="551"/>
      <c r="BP592" s="551"/>
      <c r="BQ592" s="551"/>
      <c r="BR592" s="551"/>
      <c r="BS592" s="551"/>
      <c r="BT592" s="551"/>
      <c r="BU592" s="551"/>
      <c r="BV592" s="551"/>
      <c r="BW592" s="551"/>
      <c r="BX592" s="551"/>
      <c r="BY592" s="551"/>
      <c r="BZ592" s="551"/>
      <c r="CA592" s="538">
        <f ca="1">Origination!$BZ$20*D19</f>
        <v>4980.8216242322824</v>
      </c>
      <c r="CB592" s="538">
        <f ca="1">Origination!$BZ$20*E19</f>
        <v>5078.3627143734984</v>
      </c>
      <c r="CC592" s="538">
        <f ca="1">Origination!$BZ$20*F19</f>
        <v>5177.8139841966449</v>
      </c>
      <c r="CD592" s="538">
        <f ca="1">Origination!$BZ$20*G19</f>
        <v>5279.2128413871624</v>
      </c>
      <c r="CE592" s="538">
        <f ca="1">Origination!$BZ$20*H19</f>
        <v>5382.5974261976617</v>
      </c>
      <c r="CF592" s="538">
        <f ca="1">Origination!$BZ$20*I19</f>
        <v>5488.0066257940316</v>
      </c>
      <c r="CG592" s="538">
        <f ca="1">Origination!$BZ$20*J19</f>
        <v>5595.4800888824984</v>
      </c>
      <c r="CH592" s="538">
        <f ca="1">Origination!$BZ$20*K19</f>
        <v>5705.0582406231151</v>
      </c>
      <c r="CI592" s="538">
        <f ca="1">Origination!$BZ$20*L19</f>
        <v>5816.782297835317</v>
      </c>
      <c r="CJ592" s="538">
        <f ca="1">Origination!$BZ$20*M19</f>
        <v>5930.6942845012591</v>
      </c>
      <c r="CK592" s="538">
        <f ca="1">Origination!$BZ$20*N19</f>
        <v>6046.8370475727415</v>
      </c>
      <c r="CL592" s="538">
        <f ca="1">Origination!$BZ$20*O19</f>
        <v>6165.2542730877076</v>
      </c>
      <c r="CM592" s="538">
        <f ca="1">Origination!$BZ$20*P19</f>
        <v>6285.9905026023425</v>
      </c>
      <c r="CN592" s="538">
        <f ca="1">Origination!$BZ$20*Q19</f>
        <v>6409.0911499449712</v>
      </c>
      <c r="CO592" s="538">
        <f ca="1">Origination!$BZ$20*R19</f>
        <v>6534.6025182980602</v>
      </c>
      <c r="CP592" s="538">
        <f ca="1">Origination!$BZ$20*S19</f>
        <v>6662.5718176147302</v>
      </c>
      <c r="CQ592" s="538">
        <f ca="1">Origination!$BZ$20*T19</f>
        <v>6793.0471823763519</v>
      </c>
      <c r="CR592" s="538">
        <f ca="1">Origination!$BZ$20*U19</f>
        <v>6926.0776896978887</v>
      </c>
      <c r="CS592" s="538">
        <f ca="1">Origination!$BZ$20*V19</f>
        <v>7061.7133777878053</v>
      </c>
      <c r="CT592" s="538">
        <f ca="1">Origination!$BZ$20*W19</f>
        <v>7200.0052647694847</v>
      </c>
      <c r="CU592" s="538">
        <f ca="1">Origination!$BZ$20*X19</f>
        <v>7341.0053678712193</v>
      </c>
      <c r="CV592" s="538">
        <f ca="1">Origination!$BZ$20*Y19</f>
        <v>7484.7667229920316</v>
      </c>
      <c r="CW592" s="538">
        <f ca="1">Origination!$BZ$20*Z19</f>
        <v>7631.3434046506245</v>
      </c>
      <c r="CX592" s="538">
        <f ca="1">Origination!$BZ$20*AA19</f>
        <v>7780.7905463250336</v>
      </c>
      <c r="CY592" s="538">
        <f ca="1">Origination!$BZ$20*AB19</f>
        <v>7933.1643611905656</v>
      </c>
      <c r="CZ592" s="538">
        <f ca="1">Origination!$BZ$20*AC19</f>
        <v>8088.5221632638804</v>
      </c>
      <c r="DA592" s="538">
        <f ca="1">Origination!$BZ$20*AD19</f>
        <v>8246.9223889611312</v>
      </c>
      <c r="DB592" s="538">
        <f ca="1">Origination!$BZ$20*AE19</f>
        <v>8408.4246190782869</v>
      </c>
      <c r="DC592" s="538">
        <f ca="1">Origination!$BZ$20*AF19</f>
        <v>8573.0896012019039</v>
      </c>
      <c r="DD592" s="538">
        <f ca="1">Origination!$BZ$20*AG19</f>
        <v>8740.979272558774</v>
      </c>
      <c r="DE592" s="538">
        <f ca="1">Origination!$BZ$20*AH19</f>
        <v>8912.1567833130503</v>
      </c>
      <c r="DF592" s="538">
        <f ca="1">Origination!$BZ$20*AI19</f>
        <v>9086.6865203195975</v>
      </c>
      <c r="DG592" s="538">
        <f ca="1">Origination!$BZ$20*AJ19</f>
        <v>9264.6341313425219</v>
      </c>
      <c r="DH592" s="538">
        <f ca="1">Origination!$BZ$20*AK19</f>
        <v>9446.0665497479804</v>
      </c>
      <c r="DI592" s="538">
        <f ca="1">Origination!$BZ$20*AL19</f>
        <v>9631.0520196805446</v>
      </c>
      <c r="DJ592" s="538">
        <f ca="1">Origination!$BZ$20*AM19</f>
        <v>9819.6601217326224</v>
      </c>
      <c r="DK592" s="538">
        <f ca="1">Origination!$BZ$20*AN19</f>
        <v>10011.961799116552</v>
      </c>
      <c r="DL592" s="538">
        <f ca="1">Origination!$BZ$20*AO19</f>
        <v>10208.029384349253</v>
      </c>
      <c r="DM592" s="538">
        <f ca="1">Origination!$BZ$20*AP19</f>
        <v>10407.936626459425</v>
      </c>
      <c r="DN592" s="538">
        <f ca="1">Origination!$BZ$20*AQ19</f>
        <v>10611.758718727589</v>
      </c>
      <c r="DO592" s="538">
        <f ca="1">Origination!$BZ$20*AR19</f>
        <v>10819.572326969337</v>
      </c>
      <c r="DP592" s="538">
        <f ca="1">Origination!$BZ$20*AS19</f>
        <v>11031.455618372487</v>
      </c>
      <c r="DQ592" s="538">
        <f ca="1">Origination!$BZ$20*AT19</f>
        <v>0</v>
      </c>
      <c r="DR592" s="538">
        <f ca="1">Origination!$BZ$20*AU19</f>
        <v>0</v>
      </c>
      <c r="DS592" s="538">
        <f ca="1">Origination!$BZ$20*AV19</f>
        <v>0</v>
      </c>
    </row>
    <row r="593" spans="1:123" hidden="1" outlineLevel="1" x14ac:dyDescent="0.25">
      <c r="A593" s="579" t="s">
        <v>280</v>
      </c>
      <c r="B593" s="580" t="s">
        <v>247</v>
      </c>
      <c r="C593" s="550">
        <v>77</v>
      </c>
      <c r="D593" s="551"/>
      <c r="E593" s="551"/>
      <c r="F593" s="551"/>
      <c r="G593" s="551"/>
      <c r="H593" s="551"/>
      <c r="I593" s="551"/>
      <c r="J593" s="551"/>
      <c r="K593" s="551"/>
      <c r="L593" s="551"/>
      <c r="M593" s="551"/>
      <c r="N593" s="551"/>
      <c r="O593" s="551"/>
      <c r="P593" s="551"/>
      <c r="Q593" s="551"/>
      <c r="R593" s="551"/>
      <c r="S593" s="551"/>
      <c r="T593" s="551"/>
      <c r="U593" s="551"/>
      <c r="V593" s="551"/>
      <c r="W593" s="551"/>
      <c r="X593" s="551"/>
      <c r="Y593" s="551"/>
      <c r="Z593" s="551"/>
      <c r="AA593" s="551"/>
      <c r="AB593" s="551"/>
      <c r="AC593" s="551"/>
      <c r="AD593" s="551"/>
      <c r="AE593" s="551"/>
      <c r="AF593" s="551"/>
      <c r="AG593" s="551"/>
      <c r="AH593" s="551"/>
      <c r="AI593" s="551"/>
      <c r="AJ593" s="551"/>
      <c r="AK593" s="551"/>
      <c r="AL593" s="551"/>
      <c r="AM593" s="551"/>
      <c r="AN593" s="551"/>
      <c r="AO593" s="551"/>
      <c r="AP593" s="551"/>
      <c r="AQ593" s="551"/>
      <c r="AR593" s="551"/>
      <c r="AS593" s="551"/>
      <c r="AT593" s="551"/>
      <c r="AU593" s="551"/>
      <c r="AV593" s="551"/>
      <c r="AW593" s="551"/>
      <c r="AX593" s="551"/>
      <c r="AY593" s="551"/>
      <c r="AZ593" s="551"/>
      <c r="BA593" s="551"/>
      <c r="BB593" s="551"/>
      <c r="BC593" s="551"/>
      <c r="BD593" s="551"/>
      <c r="BE593" s="551"/>
      <c r="BF593" s="551"/>
      <c r="BG593" s="551"/>
      <c r="BH593" s="551"/>
      <c r="BI593" s="551"/>
      <c r="BJ593" s="551"/>
      <c r="BK593" s="551"/>
      <c r="BL593" s="551"/>
      <c r="BM593" s="551"/>
      <c r="BN593" s="551"/>
      <c r="BO593" s="551"/>
      <c r="BP593" s="551"/>
      <c r="BQ593" s="551"/>
      <c r="BR593" s="551"/>
      <c r="BS593" s="551"/>
      <c r="BT593" s="551"/>
      <c r="BU593" s="551"/>
      <c r="BV593" s="551"/>
      <c r="BW593" s="551"/>
      <c r="BX593" s="551"/>
      <c r="BY593" s="551"/>
      <c r="BZ593" s="551"/>
      <c r="CA593" s="551"/>
      <c r="CB593" s="538">
        <f ca="1">Origination!$CA$20*D19</f>
        <v>5136.4722999895412</v>
      </c>
      <c r="CC593" s="538">
        <f ca="1">Origination!$CA$20*E19</f>
        <v>5237.0615491976705</v>
      </c>
      <c r="CD593" s="538">
        <f ca="1">Origination!$CA$20*F19</f>
        <v>5339.6206712027897</v>
      </c>
      <c r="CE593" s="538">
        <f ca="1">Origination!$CA$20*G19</f>
        <v>5444.1882426805114</v>
      </c>
      <c r="CF593" s="538">
        <f ca="1">Origination!$CA$20*H19</f>
        <v>5550.8035957663387</v>
      </c>
      <c r="CG593" s="538">
        <f ca="1">Origination!$CA$20*I19</f>
        <v>5659.5068328500947</v>
      </c>
      <c r="CH593" s="538">
        <f ca="1">Origination!$CA$20*J19</f>
        <v>5770.3388416600765</v>
      </c>
      <c r="CI593" s="538">
        <f ca="1">Origination!$CA$20*K19</f>
        <v>5883.3413106425878</v>
      </c>
      <c r="CJ593" s="538">
        <f ca="1">Origination!$CA$20*L19</f>
        <v>5998.5567446426703</v>
      </c>
      <c r="CK593" s="538">
        <f ca="1">Origination!$CA$20*M19</f>
        <v>6116.0284808919232</v>
      </c>
      <c r="CL593" s="538">
        <f ca="1">Origination!$CA$20*N19</f>
        <v>6235.8007053093897</v>
      </c>
      <c r="CM593" s="538">
        <f ca="1">Origination!$CA$20*O19</f>
        <v>6357.9184691216988</v>
      </c>
      <c r="CN593" s="538">
        <f ca="1">Origination!$CA$20*P19</f>
        <v>6482.4277058086655</v>
      </c>
      <c r="CO593" s="538">
        <f ca="1">Origination!$CA$20*Q19</f>
        <v>6609.3752483807511</v>
      </c>
      <c r="CP593" s="538">
        <f ca="1">Origination!$CA$20*R19</f>
        <v>6738.8088469948743</v>
      </c>
      <c r="CQ593" s="538">
        <f ca="1">Origination!$CA$20*S19</f>
        <v>6870.7771869151902</v>
      </c>
      <c r="CR593" s="538">
        <f ca="1">Origination!$CA$20*T19</f>
        <v>7005.3299068256129</v>
      </c>
      <c r="CS593" s="538">
        <f ca="1">Origination!$CA$20*U19</f>
        <v>7142.5176175009474</v>
      </c>
      <c r="CT593" s="538">
        <f ca="1">Origination!$CA$20*V19</f>
        <v>7282.3919208436746</v>
      </c>
      <c r="CU593" s="538">
        <f ca="1">Origination!$CA$20*W19</f>
        <v>7425.0054292935311</v>
      </c>
      <c r="CV593" s="538">
        <f ca="1">Origination!$CA$20*X19</f>
        <v>7570.4117856171952</v>
      </c>
      <c r="CW593" s="538">
        <f ca="1">Origination!$CA$20*Y19</f>
        <v>7718.6656830855327</v>
      </c>
      <c r="CX593" s="538">
        <f ca="1">Origination!$CA$20*Z19</f>
        <v>7869.8228860459567</v>
      </c>
      <c r="CY593" s="538">
        <f ca="1">Origination!$CA$20*AA19</f>
        <v>8023.9402508976909</v>
      </c>
      <c r="CZ593" s="538">
        <f ca="1">Origination!$CA$20*AB19</f>
        <v>8181.0757474777711</v>
      </c>
      <c r="DA593" s="538">
        <f ca="1">Origination!$CA$20*AC19</f>
        <v>8341.2884808658764</v>
      </c>
      <c r="DB593" s="538">
        <f ca="1">Origination!$CA$20*AD19</f>
        <v>8504.6387136161666</v>
      </c>
      <c r="DC593" s="538">
        <f ca="1">Origination!$CA$20*AE19</f>
        <v>8671.1878884244834</v>
      </c>
      <c r="DD593" s="538">
        <f ca="1">Origination!$CA$20*AF19</f>
        <v>8840.9986512394626</v>
      </c>
      <c r="DE593" s="538">
        <f ca="1">Origination!$CA$20*AG19</f>
        <v>9014.1348748262353</v>
      </c>
      <c r="DF593" s="538">
        <f ca="1">Origination!$CA$20*AH19</f>
        <v>9190.6616827915823</v>
      </c>
      <c r="DG593" s="538">
        <f ca="1">Origination!$CA$20*AI19</f>
        <v>9370.6454740795853</v>
      </c>
      <c r="DH593" s="538">
        <f ca="1">Origination!$CA$20*AJ19</f>
        <v>9554.1539479469757</v>
      </c>
      <c r="DI593" s="538">
        <f ca="1">Origination!$CA$20*AK19</f>
        <v>9741.2561294276056</v>
      </c>
      <c r="DJ593" s="538">
        <f ca="1">Origination!$CA$20*AL19</f>
        <v>9932.0223952955621</v>
      </c>
      <c r="DK593" s="538">
        <f ca="1">Origination!$CA$20*AM19</f>
        <v>10126.524500536767</v>
      </c>
      <c r="DL593" s="538">
        <f ca="1">Origination!$CA$20*AN19</f>
        <v>10324.835605338945</v>
      </c>
      <c r="DM593" s="538">
        <f ca="1">Origination!$CA$20*AO19</f>
        <v>10527.030302610166</v>
      </c>
      <c r="DN593" s="538">
        <f ca="1">Origination!$CA$20*AP19</f>
        <v>10733.184646036281</v>
      </c>
      <c r="DO593" s="538">
        <f ca="1">Origination!$CA$20*AQ19</f>
        <v>10943.376178687826</v>
      </c>
      <c r="DP593" s="538">
        <f ca="1">Origination!$CA$20*AR19</f>
        <v>11157.68396218713</v>
      </c>
      <c r="DQ593" s="538">
        <f ca="1">Origination!$CA$20*AS19</f>
        <v>11376.188606446627</v>
      </c>
      <c r="DR593" s="538">
        <f ca="1">Origination!$CA$20*AT19</f>
        <v>0</v>
      </c>
      <c r="DS593" s="538">
        <f ca="1">Origination!$CA$20*AU19</f>
        <v>0</v>
      </c>
    </row>
    <row r="594" spans="1:123" hidden="1" outlineLevel="1" x14ac:dyDescent="0.25">
      <c r="A594" s="579" t="s">
        <v>280</v>
      </c>
      <c r="B594" s="580" t="s">
        <v>247</v>
      </c>
      <c r="C594" s="550">
        <v>78</v>
      </c>
      <c r="D594" s="551"/>
      <c r="E594" s="551"/>
      <c r="F594" s="551"/>
      <c r="G594" s="551"/>
      <c r="H594" s="551"/>
      <c r="I594" s="551"/>
      <c r="J594" s="551"/>
      <c r="K594" s="551"/>
      <c r="L594" s="551"/>
      <c r="M594" s="551"/>
      <c r="N594" s="551"/>
      <c r="O594" s="551"/>
      <c r="P594" s="551"/>
      <c r="Q594" s="551"/>
      <c r="R594" s="551"/>
      <c r="S594" s="551"/>
      <c r="T594" s="551"/>
      <c r="U594" s="551"/>
      <c r="V594" s="551"/>
      <c r="W594" s="551"/>
      <c r="X594" s="551"/>
      <c r="Y594" s="551"/>
      <c r="Z594" s="551"/>
      <c r="AA594" s="551"/>
      <c r="AB594" s="551"/>
      <c r="AC594" s="551"/>
      <c r="AD594" s="551"/>
      <c r="AE594" s="551"/>
      <c r="AF594" s="551"/>
      <c r="AG594" s="551"/>
      <c r="AH594" s="551"/>
      <c r="AI594" s="551"/>
      <c r="AJ594" s="551"/>
      <c r="AK594" s="551"/>
      <c r="AL594" s="551"/>
      <c r="AM594" s="551"/>
      <c r="AN594" s="551"/>
      <c r="AO594" s="551"/>
      <c r="AP594" s="551"/>
      <c r="AQ594" s="551"/>
      <c r="AR594" s="551"/>
      <c r="AS594" s="551"/>
      <c r="AT594" s="551"/>
      <c r="AU594" s="551"/>
      <c r="AV594" s="551"/>
      <c r="AW594" s="551"/>
      <c r="AX594" s="551"/>
      <c r="AY594" s="551"/>
      <c r="AZ594" s="551"/>
      <c r="BA594" s="551"/>
      <c r="BB594" s="551"/>
      <c r="BC594" s="551"/>
      <c r="BD594" s="551"/>
      <c r="BE594" s="551"/>
      <c r="BF594" s="551"/>
      <c r="BG594" s="551"/>
      <c r="BH594" s="551"/>
      <c r="BI594" s="551"/>
      <c r="BJ594" s="551"/>
      <c r="BK594" s="551"/>
      <c r="BL594" s="551"/>
      <c r="BM594" s="551"/>
      <c r="BN594" s="551"/>
      <c r="BO594" s="551"/>
      <c r="BP594" s="551"/>
      <c r="BQ594" s="551"/>
      <c r="BR594" s="551"/>
      <c r="BS594" s="551"/>
      <c r="BT594" s="551"/>
      <c r="BU594" s="551"/>
      <c r="BV594" s="551"/>
      <c r="BW594" s="551"/>
      <c r="BX594" s="551"/>
      <c r="BY594" s="551"/>
      <c r="BZ594" s="551"/>
      <c r="CA594" s="551"/>
      <c r="CB594" s="551"/>
      <c r="CC594" s="538">
        <f ca="1">Origination!$CB$20*D19</f>
        <v>5136.4722999895412</v>
      </c>
      <c r="CD594" s="538">
        <f ca="1">Origination!$CB$20*E19</f>
        <v>5237.0615491976705</v>
      </c>
      <c r="CE594" s="538">
        <f ca="1">Origination!$CB$20*F19</f>
        <v>5339.6206712027897</v>
      </c>
      <c r="CF594" s="538">
        <f ca="1">Origination!$CB$20*G19</f>
        <v>5444.1882426805114</v>
      </c>
      <c r="CG594" s="538">
        <f ca="1">Origination!$CB$20*H19</f>
        <v>5550.8035957663387</v>
      </c>
      <c r="CH594" s="538">
        <f ca="1">Origination!$CB$20*I19</f>
        <v>5659.5068328500947</v>
      </c>
      <c r="CI594" s="538">
        <f ca="1">Origination!$CB$20*J19</f>
        <v>5770.3388416600765</v>
      </c>
      <c r="CJ594" s="538">
        <f ca="1">Origination!$CB$20*K19</f>
        <v>5883.3413106425878</v>
      </c>
      <c r="CK594" s="538">
        <f ca="1">Origination!$CB$20*L19</f>
        <v>5998.5567446426703</v>
      </c>
      <c r="CL594" s="538">
        <f ca="1">Origination!$CB$20*M19</f>
        <v>6116.0284808919232</v>
      </c>
      <c r="CM594" s="538">
        <f ca="1">Origination!$CB$20*N19</f>
        <v>6235.8007053093897</v>
      </c>
      <c r="CN594" s="538">
        <f ca="1">Origination!$CB$20*O19</f>
        <v>6357.9184691216988</v>
      </c>
      <c r="CO594" s="538">
        <f ca="1">Origination!$CB$20*P19</f>
        <v>6482.4277058086655</v>
      </c>
      <c r="CP594" s="538">
        <f ca="1">Origination!$CB$20*Q19</f>
        <v>6609.3752483807511</v>
      </c>
      <c r="CQ594" s="538">
        <f ca="1">Origination!$CB$20*R19</f>
        <v>6738.8088469948743</v>
      </c>
      <c r="CR594" s="538">
        <f ca="1">Origination!$CB$20*S19</f>
        <v>6870.7771869151902</v>
      </c>
      <c r="CS594" s="538">
        <f ca="1">Origination!$CB$20*T19</f>
        <v>7005.3299068256129</v>
      </c>
      <c r="CT594" s="538">
        <f ca="1">Origination!$CB$20*U19</f>
        <v>7142.5176175009474</v>
      </c>
      <c r="CU594" s="538">
        <f ca="1">Origination!$CB$20*V19</f>
        <v>7282.3919208436746</v>
      </c>
      <c r="CV594" s="538">
        <f ca="1">Origination!$CB$20*W19</f>
        <v>7425.0054292935311</v>
      </c>
      <c r="CW594" s="538">
        <f ca="1">Origination!$CB$20*X19</f>
        <v>7570.4117856171952</v>
      </c>
      <c r="CX594" s="538">
        <f ca="1">Origination!$CB$20*Y19</f>
        <v>7718.6656830855327</v>
      </c>
      <c r="CY594" s="538">
        <f ca="1">Origination!$CB$20*Z19</f>
        <v>7869.8228860459567</v>
      </c>
      <c r="CZ594" s="538">
        <f ca="1">Origination!$CB$20*AA19</f>
        <v>8023.9402508976909</v>
      </c>
      <c r="DA594" s="538">
        <f ca="1">Origination!$CB$20*AB19</f>
        <v>8181.0757474777711</v>
      </c>
      <c r="DB594" s="538">
        <f ca="1">Origination!$CB$20*AC19</f>
        <v>8341.2884808658764</v>
      </c>
      <c r="DC594" s="538">
        <f ca="1">Origination!$CB$20*AD19</f>
        <v>8504.6387136161666</v>
      </c>
      <c r="DD594" s="538">
        <f ca="1">Origination!$CB$20*AE19</f>
        <v>8671.1878884244834</v>
      </c>
      <c r="DE594" s="538">
        <f ca="1">Origination!$CB$20*AF19</f>
        <v>8840.9986512394626</v>
      </c>
      <c r="DF594" s="538">
        <f ca="1">Origination!$CB$20*AG19</f>
        <v>9014.1348748262353</v>
      </c>
      <c r="DG594" s="538">
        <f ca="1">Origination!$CB$20*AH19</f>
        <v>9190.6616827915823</v>
      </c>
      <c r="DH594" s="538">
        <f ca="1">Origination!$CB$20*AI19</f>
        <v>9370.6454740795853</v>
      </c>
      <c r="DI594" s="538">
        <f ca="1">Origination!$CB$20*AJ19</f>
        <v>9554.1539479469757</v>
      </c>
      <c r="DJ594" s="538">
        <f ca="1">Origination!$CB$20*AK19</f>
        <v>9741.2561294276056</v>
      </c>
      <c r="DK594" s="538">
        <f ca="1">Origination!$CB$20*AL19</f>
        <v>9932.0223952955621</v>
      </c>
      <c r="DL594" s="538">
        <f ca="1">Origination!$CB$20*AM19</f>
        <v>10126.524500536767</v>
      </c>
      <c r="DM594" s="538">
        <f ca="1">Origination!$CB$20*AN19</f>
        <v>10324.835605338945</v>
      </c>
      <c r="DN594" s="538">
        <f ca="1">Origination!$CB$20*AO19</f>
        <v>10527.030302610166</v>
      </c>
      <c r="DO594" s="538">
        <f ca="1">Origination!$CB$20*AP19</f>
        <v>10733.184646036281</v>
      </c>
      <c r="DP594" s="538">
        <f ca="1">Origination!$CB$20*AQ19</f>
        <v>10943.376178687826</v>
      </c>
      <c r="DQ594" s="538">
        <f ca="1">Origination!$CB$20*AR19</f>
        <v>11157.68396218713</v>
      </c>
      <c r="DR594" s="538">
        <f ca="1">Origination!$CB$20*AS19</f>
        <v>11376.188606446627</v>
      </c>
      <c r="DS594" s="538">
        <f ca="1">Origination!$CB$20*AT19</f>
        <v>0</v>
      </c>
    </row>
    <row r="595" spans="1:123" hidden="1" outlineLevel="1" x14ac:dyDescent="0.25">
      <c r="A595" s="579" t="s">
        <v>280</v>
      </c>
      <c r="B595" s="580" t="s">
        <v>247</v>
      </c>
      <c r="C595" s="550">
        <v>79</v>
      </c>
      <c r="D595" s="551"/>
      <c r="E595" s="551"/>
      <c r="F595" s="551"/>
      <c r="G595" s="551"/>
      <c r="H595" s="551"/>
      <c r="I595" s="551"/>
      <c r="J595" s="551"/>
      <c r="K595" s="551"/>
      <c r="L595" s="551"/>
      <c r="M595" s="551"/>
      <c r="N595" s="551"/>
      <c r="O595" s="551"/>
      <c r="P595" s="551"/>
      <c r="Q595" s="551"/>
      <c r="R595" s="551"/>
      <c r="S595" s="551"/>
      <c r="T595" s="551"/>
      <c r="U595" s="551"/>
      <c r="V595" s="551"/>
      <c r="W595" s="551"/>
      <c r="X595" s="551"/>
      <c r="Y595" s="551"/>
      <c r="Z595" s="551"/>
      <c r="AA595" s="551"/>
      <c r="AB595" s="551"/>
      <c r="AC595" s="551"/>
      <c r="AD595" s="551"/>
      <c r="AE595" s="551"/>
      <c r="AF595" s="551"/>
      <c r="AG595" s="551"/>
      <c r="AH595" s="551"/>
      <c r="AI595" s="551"/>
      <c r="AJ595" s="551"/>
      <c r="AK595" s="551"/>
      <c r="AL595" s="551"/>
      <c r="AM595" s="551"/>
      <c r="AN595" s="551"/>
      <c r="AO595" s="551"/>
      <c r="AP595" s="551"/>
      <c r="AQ595" s="551"/>
      <c r="AR595" s="551"/>
      <c r="AS595" s="551"/>
      <c r="AT595" s="551"/>
      <c r="AU595" s="551"/>
      <c r="AV595" s="551"/>
      <c r="AW595" s="551"/>
      <c r="AX595" s="551"/>
      <c r="AY595" s="551"/>
      <c r="AZ595" s="551"/>
      <c r="BA595" s="551"/>
      <c r="BB595" s="551"/>
      <c r="BC595" s="551"/>
      <c r="BD595" s="551"/>
      <c r="BE595" s="551"/>
      <c r="BF595" s="551"/>
      <c r="BG595" s="551"/>
      <c r="BH595" s="551"/>
      <c r="BI595" s="551"/>
      <c r="BJ595" s="551"/>
      <c r="BK595" s="551"/>
      <c r="BL595" s="551"/>
      <c r="BM595" s="551"/>
      <c r="BN595" s="551"/>
      <c r="BO595" s="551"/>
      <c r="BP595" s="551"/>
      <c r="BQ595" s="551"/>
      <c r="BR595" s="551"/>
      <c r="BS595" s="551"/>
      <c r="BT595" s="551"/>
      <c r="BU595" s="551"/>
      <c r="BV595" s="551"/>
      <c r="BW595" s="551"/>
      <c r="BX595" s="551"/>
      <c r="BY595" s="551"/>
      <c r="BZ595" s="551"/>
      <c r="CA595" s="551"/>
      <c r="CB595" s="551"/>
      <c r="CC595" s="551"/>
      <c r="CD595" s="538">
        <f ca="1">Origination!$CC$20*D19</f>
        <v>5136.4722999895412</v>
      </c>
      <c r="CE595" s="538">
        <f ca="1">Origination!$CC$20*E19</f>
        <v>5237.0615491976705</v>
      </c>
      <c r="CF595" s="538">
        <f ca="1">Origination!$CC$20*F19</f>
        <v>5339.6206712027897</v>
      </c>
      <c r="CG595" s="538">
        <f ca="1">Origination!$CC$20*G19</f>
        <v>5444.1882426805114</v>
      </c>
      <c r="CH595" s="538">
        <f ca="1">Origination!$CC$20*H19</f>
        <v>5550.8035957663387</v>
      </c>
      <c r="CI595" s="538">
        <f ca="1">Origination!$CC$20*I19</f>
        <v>5659.5068328500947</v>
      </c>
      <c r="CJ595" s="538">
        <f ca="1">Origination!$CC$20*J19</f>
        <v>5770.3388416600765</v>
      </c>
      <c r="CK595" s="538">
        <f ca="1">Origination!$CC$20*K19</f>
        <v>5883.3413106425878</v>
      </c>
      <c r="CL595" s="538">
        <f ca="1">Origination!$CC$20*L19</f>
        <v>5998.5567446426703</v>
      </c>
      <c r="CM595" s="538">
        <f ca="1">Origination!$CC$20*M19</f>
        <v>6116.0284808919232</v>
      </c>
      <c r="CN595" s="538">
        <f ca="1">Origination!$CC$20*N19</f>
        <v>6235.8007053093897</v>
      </c>
      <c r="CO595" s="538">
        <f ca="1">Origination!$CC$20*O19</f>
        <v>6357.9184691216988</v>
      </c>
      <c r="CP595" s="538">
        <f ca="1">Origination!$CC$20*P19</f>
        <v>6482.4277058086655</v>
      </c>
      <c r="CQ595" s="538">
        <f ca="1">Origination!$CC$20*Q19</f>
        <v>6609.3752483807511</v>
      </c>
      <c r="CR595" s="538">
        <f ca="1">Origination!$CC$20*R19</f>
        <v>6738.8088469948743</v>
      </c>
      <c r="CS595" s="538">
        <f ca="1">Origination!$CC$20*S19</f>
        <v>6870.7771869151902</v>
      </c>
      <c r="CT595" s="538">
        <f ca="1">Origination!$CC$20*T19</f>
        <v>7005.3299068256129</v>
      </c>
      <c r="CU595" s="538">
        <f ca="1">Origination!$CC$20*U19</f>
        <v>7142.5176175009474</v>
      </c>
      <c r="CV595" s="538">
        <f ca="1">Origination!$CC$20*V19</f>
        <v>7282.3919208436746</v>
      </c>
      <c r="CW595" s="538">
        <f ca="1">Origination!$CC$20*W19</f>
        <v>7425.0054292935311</v>
      </c>
      <c r="CX595" s="538">
        <f ca="1">Origination!$CC$20*X19</f>
        <v>7570.4117856171952</v>
      </c>
      <c r="CY595" s="538">
        <f ca="1">Origination!$CC$20*Y19</f>
        <v>7718.6656830855327</v>
      </c>
      <c r="CZ595" s="538">
        <f ca="1">Origination!$CC$20*Z19</f>
        <v>7869.8228860459567</v>
      </c>
      <c r="DA595" s="538">
        <f ca="1">Origination!$CC$20*AA19</f>
        <v>8023.9402508976909</v>
      </c>
      <c r="DB595" s="538">
        <f ca="1">Origination!$CC$20*AB19</f>
        <v>8181.0757474777711</v>
      </c>
      <c r="DC595" s="538">
        <f ca="1">Origination!$CC$20*AC19</f>
        <v>8341.2884808658764</v>
      </c>
      <c r="DD595" s="538">
        <f ca="1">Origination!$CC$20*AD19</f>
        <v>8504.6387136161666</v>
      </c>
      <c r="DE595" s="538">
        <f ca="1">Origination!$CC$20*AE19</f>
        <v>8671.1878884244834</v>
      </c>
      <c r="DF595" s="538">
        <f ca="1">Origination!$CC$20*AF19</f>
        <v>8840.9986512394626</v>
      </c>
      <c r="DG595" s="538">
        <f ca="1">Origination!$CC$20*AG19</f>
        <v>9014.1348748262353</v>
      </c>
      <c r="DH595" s="538">
        <f ca="1">Origination!$CC$20*AH19</f>
        <v>9190.6616827915823</v>
      </c>
      <c r="DI595" s="538">
        <f ca="1">Origination!$CC$20*AI19</f>
        <v>9370.6454740795853</v>
      </c>
      <c r="DJ595" s="538">
        <f ca="1">Origination!$CC$20*AJ19</f>
        <v>9554.1539479469757</v>
      </c>
      <c r="DK595" s="538">
        <f ca="1">Origination!$CC$20*AK19</f>
        <v>9741.2561294276056</v>
      </c>
      <c r="DL595" s="538">
        <f ca="1">Origination!$CC$20*AL19</f>
        <v>9932.0223952955621</v>
      </c>
      <c r="DM595" s="538">
        <f ca="1">Origination!$CC$20*AM19</f>
        <v>10126.524500536767</v>
      </c>
      <c r="DN595" s="538">
        <f ca="1">Origination!$CC$20*AN19</f>
        <v>10324.835605338945</v>
      </c>
      <c r="DO595" s="538">
        <f ca="1">Origination!$CC$20*AO19</f>
        <v>10527.030302610166</v>
      </c>
      <c r="DP595" s="538">
        <f ca="1">Origination!$CC$20*AP19</f>
        <v>10733.184646036281</v>
      </c>
      <c r="DQ595" s="538">
        <f ca="1">Origination!$CC$20*AQ19</f>
        <v>10943.376178687826</v>
      </c>
      <c r="DR595" s="538">
        <f ca="1">Origination!$CC$20*AR19</f>
        <v>11157.68396218713</v>
      </c>
      <c r="DS595" s="538">
        <f ca="1">Origination!$CC$20*AS19</f>
        <v>11376.188606446627</v>
      </c>
    </row>
    <row r="596" spans="1:123" hidden="1" outlineLevel="1" x14ac:dyDescent="0.25">
      <c r="A596" s="579" t="s">
        <v>280</v>
      </c>
      <c r="B596" s="580" t="s">
        <v>247</v>
      </c>
      <c r="C596" s="550">
        <v>80</v>
      </c>
      <c r="D596" s="551"/>
      <c r="E596" s="551"/>
      <c r="F596" s="551"/>
      <c r="G596" s="551"/>
      <c r="H596" s="551"/>
      <c r="I596" s="551"/>
      <c r="J596" s="551"/>
      <c r="K596" s="551"/>
      <c r="L596" s="551"/>
      <c r="M596" s="551"/>
      <c r="N596" s="551"/>
      <c r="O596" s="551"/>
      <c r="P596" s="551"/>
      <c r="Q596" s="551"/>
      <c r="R596" s="551"/>
      <c r="S596" s="551"/>
      <c r="T596" s="551"/>
      <c r="U596" s="551"/>
      <c r="V596" s="551"/>
      <c r="W596" s="551"/>
      <c r="X596" s="551"/>
      <c r="Y596" s="551"/>
      <c r="Z596" s="551"/>
      <c r="AA596" s="551"/>
      <c r="AB596" s="551"/>
      <c r="AC596" s="551"/>
      <c r="AD596" s="551"/>
      <c r="AE596" s="551"/>
      <c r="AF596" s="551"/>
      <c r="AG596" s="551"/>
      <c r="AH596" s="551"/>
      <c r="AI596" s="551"/>
      <c r="AJ596" s="551"/>
      <c r="AK596" s="551"/>
      <c r="AL596" s="551"/>
      <c r="AM596" s="551"/>
      <c r="AN596" s="551"/>
      <c r="AO596" s="551"/>
      <c r="AP596" s="551"/>
      <c r="AQ596" s="551"/>
      <c r="AR596" s="551"/>
      <c r="AS596" s="551"/>
      <c r="AT596" s="551"/>
      <c r="AU596" s="551"/>
      <c r="AV596" s="551"/>
      <c r="AW596" s="551"/>
      <c r="AX596" s="551"/>
      <c r="AY596" s="551"/>
      <c r="AZ596" s="551"/>
      <c r="BA596" s="551"/>
      <c r="BB596" s="551"/>
      <c r="BC596" s="551"/>
      <c r="BD596" s="551"/>
      <c r="BE596" s="551"/>
      <c r="BF596" s="551"/>
      <c r="BG596" s="551"/>
      <c r="BH596" s="551"/>
      <c r="BI596" s="551"/>
      <c r="BJ596" s="551"/>
      <c r="BK596" s="551"/>
      <c r="BL596" s="551"/>
      <c r="BM596" s="551"/>
      <c r="BN596" s="551"/>
      <c r="BO596" s="551"/>
      <c r="BP596" s="551"/>
      <c r="BQ596" s="551"/>
      <c r="BR596" s="551"/>
      <c r="BS596" s="551"/>
      <c r="BT596" s="551"/>
      <c r="BU596" s="551"/>
      <c r="BV596" s="551"/>
      <c r="BW596" s="551"/>
      <c r="BX596" s="551"/>
      <c r="BY596" s="551"/>
      <c r="BZ596" s="551"/>
      <c r="CA596" s="551"/>
      <c r="CB596" s="551"/>
      <c r="CC596" s="551"/>
      <c r="CD596" s="551"/>
      <c r="CE596" s="538">
        <f ca="1">Origination!$CD$20*D19</f>
        <v>5292.1229757468</v>
      </c>
      <c r="CF596" s="538">
        <f ca="1">Origination!$CD$20*E19</f>
        <v>5395.7603840218417</v>
      </c>
      <c r="CG596" s="538">
        <f ca="1">Origination!$CD$20*F19</f>
        <v>5501.4273582089354</v>
      </c>
      <c r="CH596" s="538">
        <f ca="1">Origination!$CD$20*G19</f>
        <v>5609.1636439738604</v>
      </c>
      <c r="CI596" s="538">
        <f ca="1">Origination!$CD$20*H19</f>
        <v>5719.0097653350158</v>
      </c>
      <c r="CJ596" s="538">
        <f ca="1">Origination!$CD$20*I19</f>
        <v>5831.0070399061588</v>
      </c>
      <c r="CK596" s="538">
        <f ca="1">Origination!$CD$20*J19</f>
        <v>5945.1975944376545</v>
      </c>
      <c r="CL596" s="538">
        <f ca="1">Origination!$CD$20*K19</f>
        <v>6061.6243806620596</v>
      </c>
      <c r="CM596" s="538">
        <f ca="1">Origination!$CD$20*L19</f>
        <v>6180.3311914500246</v>
      </c>
      <c r="CN596" s="538">
        <f ca="1">Origination!$CD$20*M19</f>
        <v>6301.3626772825874</v>
      </c>
      <c r="CO596" s="538">
        <f ca="1">Origination!$CD$20*N19</f>
        <v>6424.7643630460379</v>
      </c>
      <c r="CP596" s="538">
        <f ca="1">Origination!$CD$20*O19</f>
        <v>6550.582665155689</v>
      </c>
      <c r="CQ596" s="538">
        <f ca="1">Origination!$CD$20*P19</f>
        <v>6678.8649090149893</v>
      </c>
      <c r="CR596" s="538">
        <f ca="1">Origination!$CD$20*Q19</f>
        <v>6809.659346816532</v>
      </c>
      <c r="CS596" s="538">
        <f ca="1">Origination!$CD$20*R19</f>
        <v>6943.0151756916894</v>
      </c>
      <c r="CT596" s="538">
        <f ca="1">Origination!$CD$20*S19</f>
        <v>7078.9825562156511</v>
      </c>
      <c r="CU596" s="538">
        <f ca="1">Origination!$CD$20*T19</f>
        <v>7217.6126312748738</v>
      </c>
      <c r="CV596" s="538">
        <f ca="1">Origination!$CD$20*U19</f>
        <v>7358.957545304007</v>
      </c>
      <c r="CW596" s="538">
        <f ca="1">Origination!$CD$20*V19</f>
        <v>7503.070463899543</v>
      </c>
      <c r="CX596" s="538">
        <f ca="1">Origination!$CD$20*W19</f>
        <v>7650.0055938175774</v>
      </c>
      <c r="CY596" s="538">
        <f ca="1">Origination!$CD$20*X19</f>
        <v>7799.8182033631701</v>
      </c>
      <c r="CZ596" s="538">
        <f ca="1">Origination!$CD$20*Y19</f>
        <v>7952.5646431790337</v>
      </c>
      <c r="DA596" s="538">
        <f ca="1">Origination!$CD$20*Z19</f>
        <v>8108.3023674412889</v>
      </c>
      <c r="DB596" s="538">
        <f ca="1">Origination!$CD$20*AA19</f>
        <v>8267.0899554703483</v>
      </c>
      <c r="DC596" s="538">
        <f ca="1">Origination!$CD$20*AB19</f>
        <v>8428.9871337649765</v>
      </c>
      <c r="DD596" s="538">
        <f ca="1">Origination!$CD$20*AC19</f>
        <v>8594.0547984678724</v>
      </c>
      <c r="DE596" s="538">
        <f ca="1">Origination!$CD$20*AD19</f>
        <v>8762.3550382712019</v>
      </c>
      <c r="DF596" s="538">
        <f ca="1">Origination!$CD$20*AE19</f>
        <v>8933.9511577706799</v>
      </c>
      <c r="DG596" s="538">
        <f ca="1">Origination!$CD$20*AF19</f>
        <v>9108.9077012770231</v>
      </c>
      <c r="DH596" s="538">
        <f ca="1">Origination!$CD$20*AG19</f>
        <v>9287.2904770936966</v>
      </c>
      <c r="DI596" s="538">
        <f ca="1">Origination!$CD$20*AH19</f>
        <v>9469.1665822701161</v>
      </c>
      <c r="DJ596" s="538">
        <f ca="1">Origination!$CD$20*AI19</f>
        <v>9654.604427839573</v>
      </c>
      <c r="DK596" s="538">
        <f ca="1">Origination!$CD$20*AJ19</f>
        <v>9843.6737645514295</v>
      </c>
      <c r="DL596" s="538">
        <f ca="1">Origination!$CD$20*AK19</f>
        <v>10036.445709107229</v>
      </c>
      <c r="DM596" s="538">
        <f ca="1">Origination!$CD$20*AL19</f>
        <v>10232.99277091058</v>
      </c>
      <c r="DN596" s="538">
        <f ca="1">Origination!$CD$20*AM19</f>
        <v>10433.388879340911</v>
      </c>
      <c r="DO596" s="538">
        <f ca="1">Origination!$CD$20*AN19</f>
        <v>10637.709411561336</v>
      </c>
      <c r="DP596" s="538">
        <f ca="1">Origination!$CD$20*AO19</f>
        <v>10846.03122087108</v>
      </c>
      <c r="DQ596" s="538">
        <f ca="1">Origination!$CD$20*AP19</f>
        <v>11058.432665613138</v>
      </c>
      <c r="DR596" s="538">
        <f ca="1">Origination!$CD$20*AQ19</f>
        <v>11274.993638648064</v>
      </c>
      <c r="DS596" s="538">
        <f ca="1">Origination!$CD$20*AR19</f>
        <v>11495.79559740492</v>
      </c>
    </row>
    <row r="597" spans="1:123" hidden="1" outlineLevel="1" x14ac:dyDescent="0.25">
      <c r="A597" s="579" t="s">
        <v>280</v>
      </c>
      <c r="B597" s="580" t="s">
        <v>247</v>
      </c>
      <c r="C597" s="550">
        <v>81</v>
      </c>
      <c r="D597" s="551"/>
      <c r="E597" s="551"/>
      <c r="F597" s="551"/>
      <c r="G597" s="551"/>
      <c r="H597" s="551"/>
      <c r="I597" s="551"/>
      <c r="J597" s="551"/>
      <c r="K597" s="551"/>
      <c r="L597" s="551"/>
      <c r="M597" s="551"/>
      <c r="N597" s="551"/>
      <c r="O597" s="551"/>
      <c r="P597" s="551"/>
      <c r="Q597" s="551"/>
      <c r="R597" s="551"/>
      <c r="S597" s="551"/>
      <c r="T597" s="551"/>
      <c r="U597" s="551"/>
      <c r="V597" s="551"/>
      <c r="W597" s="551"/>
      <c r="X597" s="551"/>
      <c r="Y597" s="551"/>
      <c r="Z597" s="551"/>
      <c r="AA597" s="551"/>
      <c r="AB597" s="551"/>
      <c r="AC597" s="551"/>
      <c r="AD597" s="551"/>
      <c r="AE597" s="551"/>
      <c r="AF597" s="551"/>
      <c r="AG597" s="551"/>
      <c r="AH597" s="551"/>
      <c r="AI597" s="551"/>
      <c r="AJ597" s="551"/>
      <c r="AK597" s="551"/>
      <c r="AL597" s="551"/>
      <c r="AM597" s="551"/>
      <c r="AN597" s="551"/>
      <c r="AO597" s="551"/>
      <c r="AP597" s="551"/>
      <c r="AQ597" s="551"/>
      <c r="AR597" s="551"/>
      <c r="AS597" s="551"/>
      <c r="AT597" s="551"/>
      <c r="AU597" s="551"/>
      <c r="AV597" s="551"/>
      <c r="AW597" s="551"/>
      <c r="AX597" s="551"/>
      <c r="AY597" s="551"/>
      <c r="AZ597" s="551"/>
      <c r="BA597" s="551"/>
      <c r="BB597" s="551"/>
      <c r="BC597" s="551"/>
      <c r="BD597" s="551"/>
      <c r="BE597" s="551"/>
      <c r="BF597" s="551"/>
      <c r="BG597" s="551"/>
      <c r="BH597" s="551"/>
      <c r="BI597" s="551"/>
      <c r="BJ597" s="551"/>
      <c r="BK597" s="551"/>
      <c r="BL597" s="551"/>
      <c r="BM597" s="551"/>
      <c r="BN597" s="551"/>
      <c r="BO597" s="551"/>
      <c r="BP597" s="551"/>
      <c r="BQ597" s="551"/>
      <c r="BR597" s="551"/>
      <c r="BS597" s="551"/>
      <c r="BT597" s="551"/>
      <c r="BU597" s="551"/>
      <c r="BV597" s="551"/>
      <c r="BW597" s="551"/>
      <c r="BX597" s="551"/>
      <c r="BY597" s="551"/>
      <c r="BZ597" s="551"/>
      <c r="CA597" s="551"/>
      <c r="CB597" s="551"/>
      <c r="CC597" s="551"/>
      <c r="CD597" s="551"/>
      <c r="CE597" s="551"/>
      <c r="CF597" s="538">
        <f ca="1">Origination!$CE$20*D19</f>
        <v>5292.1229757468</v>
      </c>
      <c r="CG597" s="538">
        <f ca="1">Origination!$CE$20*E19</f>
        <v>5395.7603840218417</v>
      </c>
      <c r="CH597" s="538">
        <f ca="1">Origination!$CE$20*F19</f>
        <v>5501.4273582089354</v>
      </c>
      <c r="CI597" s="538">
        <f ca="1">Origination!$CE$20*G19</f>
        <v>5609.1636439738604</v>
      </c>
      <c r="CJ597" s="538">
        <f ca="1">Origination!$CE$20*H19</f>
        <v>5719.0097653350158</v>
      </c>
      <c r="CK597" s="538">
        <f ca="1">Origination!$CE$20*I19</f>
        <v>5831.0070399061588</v>
      </c>
      <c r="CL597" s="538">
        <f ca="1">Origination!$CE$20*J19</f>
        <v>5945.1975944376545</v>
      </c>
      <c r="CM597" s="538">
        <f ca="1">Origination!$CE$20*K19</f>
        <v>6061.6243806620596</v>
      </c>
      <c r="CN597" s="538">
        <f ca="1">Origination!$CE$20*L19</f>
        <v>6180.3311914500246</v>
      </c>
      <c r="CO597" s="538">
        <f ca="1">Origination!$CE$20*M19</f>
        <v>6301.3626772825874</v>
      </c>
      <c r="CP597" s="538">
        <f ca="1">Origination!$CE$20*N19</f>
        <v>6424.7643630460379</v>
      </c>
      <c r="CQ597" s="538">
        <f ca="1">Origination!$CE$20*O19</f>
        <v>6550.582665155689</v>
      </c>
      <c r="CR597" s="538">
        <f ca="1">Origination!$CE$20*P19</f>
        <v>6678.8649090149893</v>
      </c>
      <c r="CS597" s="538">
        <f ca="1">Origination!$CE$20*Q19</f>
        <v>6809.659346816532</v>
      </c>
      <c r="CT597" s="538">
        <f ca="1">Origination!$CE$20*R19</f>
        <v>6943.0151756916894</v>
      </c>
      <c r="CU597" s="538">
        <f ca="1">Origination!$CE$20*S19</f>
        <v>7078.9825562156511</v>
      </c>
      <c r="CV597" s="538">
        <f ca="1">Origination!$CE$20*T19</f>
        <v>7217.6126312748738</v>
      </c>
      <c r="CW597" s="538">
        <f ca="1">Origination!$CE$20*U19</f>
        <v>7358.957545304007</v>
      </c>
      <c r="CX597" s="538">
        <f ca="1">Origination!$CE$20*V19</f>
        <v>7503.070463899543</v>
      </c>
      <c r="CY597" s="538">
        <f ca="1">Origination!$CE$20*W19</f>
        <v>7650.0055938175774</v>
      </c>
      <c r="CZ597" s="538">
        <f ca="1">Origination!$CE$20*X19</f>
        <v>7799.8182033631701</v>
      </c>
      <c r="DA597" s="538">
        <f ca="1">Origination!$CE$20*Y19</f>
        <v>7952.5646431790337</v>
      </c>
      <c r="DB597" s="538">
        <f ca="1">Origination!$CE$20*Z19</f>
        <v>8108.3023674412889</v>
      </c>
      <c r="DC597" s="538">
        <f ca="1">Origination!$CE$20*AA19</f>
        <v>8267.0899554703483</v>
      </c>
      <c r="DD597" s="538">
        <f ca="1">Origination!$CE$20*AB19</f>
        <v>8428.9871337649765</v>
      </c>
      <c r="DE597" s="538">
        <f ca="1">Origination!$CE$20*AC19</f>
        <v>8594.0547984678724</v>
      </c>
      <c r="DF597" s="538">
        <f ca="1">Origination!$CE$20*AD19</f>
        <v>8762.3550382712019</v>
      </c>
      <c r="DG597" s="538">
        <f ca="1">Origination!$CE$20*AE19</f>
        <v>8933.9511577706799</v>
      </c>
      <c r="DH597" s="538">
        <f ca="1">Origination!$CE$20*AF19</f>
        <v>9108.9077012770231</v>
      </c>
      <c r="DI597" s="538">
        <f ca="1">Origination!$CE$20*AG19</f>
        <v>9287.2904770936966</v>
      </c>
      <c r="DJ597" s="538">
        <f ca="1">Origination!$CE$20*AH19</f>
        <v>9469.1665822701161</v>
      </c>
      <c r="DK597" s="538">
        <f ca="1">Origination!$CE$20*AI19</f>
        <v>9654.604427839573</v>
      </c>
      <c r="DL597" s="538">
        <f ca="1">Origination!$CE$20*AJ19</f>
        <v>9843.6737645514295</v>
      </c>
      <c r="DM597" s="538">
        <f ca="1">Origination!$CE$20*AK19</f>
        <v>10036.445709107229</v>
      </c>
      <c r="DN597" s="538">
        <f ca="1">Origination!$CE$20*AL19</f>
        <v>10232.99277091058</v>
      </c>
      <c r="DO597" s="538">
        <f ca="1">Origination!$CE$20*AM19</f>
        <v>10433.388879340911</v>
      </c>
      <c r="DP597" s="538">
        <f ca="1">Origination!$CE$20*AN19</f>
        <v>10637.709411561336</v>
      </c>
      <c r="DQ597" s="538">
        <f ca="1">Origination!$CE$20*AO19</f>
        <v>10846.03122087108</v>
      </c>
      <c r="DR597" s="538">
        <f ca="1">Origination!$CE$20*AP19</f>
        <v>11058.432665613138</v>
      </c>
      <c r="DS597" s="538">
        <f ca="1">Origination!$CE$20*AQ19</f>
        <v>11274.993638648064</v>
      </c>
    </row>
    <row r="598" spans="1:123" hidden="1" outlineLevel="1" x14ac:dyDescent="0.25">
      <c r="A598" s="579" t="s">
        <v>280</v>
      </c>
      <c r="B598" s="580" t="s">
        <v>247</v>
      </c>
      <c r="C598" s="550">
        <v>82</v>
      </c>
      <c r="D598" s="551"/>
      <c r="E598" s="551"/>
      <c r="F598" s="551"/>
      <c r="G598" s="551"/>
      <c r="H598" s="551"/>
      <c r="I598" s="551"/>
      <c r="J598" s="551"/>
      <c r="K598" s="551"/>
      <c r="L598" s="551"/>
      <c r="M598" s="551"/>
      <c r="N598" s="551"/>
      <c r="O598" s="551"/>
      <c r="P598" s="551"/>
      <c r="Q598" s="551"/>
      <c r="R598" s="551"/>
      <c r="S598" s="551"/>
      <c r="T598" s="551"/>
      <c r="U598" s="551"/>
      <c r="V598" s="551"/>
      <c r="W598" s="551"/>
      <c r="X598" s="551"/>
      <c r="Y598" s="551"/>
      <c r="Z598" s="551"/>
      <c r="AA598" s="551"/>
      <c r="AB598" s="551"/>
      <c r="AC598" s="551"/>
      <c r="AD598" s="551"/>
      <c r="AE598" s="551"/>
      <c r="AF598" s="551"/>
      <c r="AG598" s="551"/>
      <c r="AH598" s="551"/>
      <c r="AI598" s="551"/>
      <c r="AJ598" s="551"/>
      <c r="AK598" s="551"/>
      <c r="AL598" s="551"/>
      <c r="AM598" s="551"/>
      <c r="AN598" s="551"/>
      <c r="AO598" s="551"/>
      <c r="AP598" s="551"/>
      <c r="AQ598" s="551"/>
      <c r="AR598" s="551"/>
      <c r="AS598" s="551"/>
      <c r="AT598" s="551"/>
      <c r="AU598" s="551"/>
      <c r="AV598" s="551"/>
      <c r="AW598" s="551"/>
      <c r="AX598" s="551"/>
      <c r="AY598" s="551"/>
      <c r="AZ598" s="551"/>
      <c r="BA598" s="551"/>
      <c r="BB598" s="551"/>
      <c r="BC598" s="551"/>
      <c r="BD598" s="551"/>
      <c r="BE598" s="551"/>
      <c r="BF598" s="551"/>
      <c r="BG598" s="551"/>
      <c r="BH598" s="551"/>
      <c r="BI598" s="551"/>
      <c r="BJ598" s="551"/>
      <c r="BK598" s="551"/>
      <c r="BL598" s="551"/>
      <c r="BM598" s="551"/>
      <c r="BN598" s="551"/>
      <c r="BO598" s="551"/>
      <c r="BP598" s="551"/>
      <c r="BQ598" s="551"/>
      <c r="BR598" s="551"/>
      <c r="BS598" s="551"/>
      <c r="BT598" s="551"/>
      <c r="BU598" s="551"/>
      <c r="BV598" s="551"/>
      <c r="BW598" s="551"/>
      <c r="BX598" s="551"/>
      <c r="BY598" s="551"/>
      <c r="BZ598" s="551"/>
      <c r="CA598" s="551"/>
      <c r="CB598" s="551"/>
      <c r="CC598" s="551"/>
      <c r="CD598" s="551"/>
      <c r="CE598" s="551"/>
      <c r="CF598" s="551"/>
      <c r="CG598" s="538">
        <f ca="1">Origination!$CF$20*D19</f>
        <v>5447.7736515040588</v>
      </c>
      <c r="CH598" s="538">
        <f ca="1">Origination!$CF$20*E19</f>
        <v>5554.4592188460138</v>
      </c>
      <c r="CI598" s="538">
        <f ca="1">Origination!$CF$20*F19</f>
        <v>5663.2340452150802</v>
      </c>
      <c r="CJ598" s="538">
        <f ca="1">Origination!$CF$20*G19</f>
        <v>5774.1390452672085</v>
      </c>
      <c r="CK598" s="538">
        <f ca="1">Origination!$CF$20*H19</f>
        <v>5887.2159349036929</v>
      </c>
      <c r="CL598" s="538">
        <f ca="1">Origination!$CF$20*I19</f>
        <v>6002.5072469622219</v>
      </c>
      <c r="CM598" s="538">
        <f ca="1">Origination!$CF$20*J19</f>
        <v>6120.0563472152326</v>
      </c>
      <c r="CN598" s="538">
        <f ca="1">Origination!$CF$20*K19</f>
        <v>6239.9074506815323</v>
      </c>
      <c r="CO598" s="538">
        <f ca="1">Origination!$CF$20*L19</f>
        <v>6362.1056382573779</v>
      </c>
      <c r="CP598" s="538">
        <f ca="1">Origination!$CF$20*M19</f>
        <v>6486.6968736732524</v>
      </c>
      <c r="CQ598" s="538">
        <f ca="1">Origination!$CF$20*N19</f>
        <v>6613.7280207826861</v>
      </c>
      <c r="CR598" s="538">
        <f ca="1">Origination!$CF$20*O19</f>
        <v>6743.2468611896802</v>
      </c>
      <c r="CS598" s="538">
        <f ca="1">Origination!$CF$20*P19</f>
        <v>6875.3021122213122</v>
      </c>
      <c r="CT598" s="538">
        <f ca="1">Origination!$CF$20*Q19</f>
        <v>7009.9434452523119</v>
      </c>
      <c r="CU598" s="538">
        <f ca="1">Origination!$CF$20*R19</f>
        <v>7147.2215043885035</v>
      </c>
      <c r="CV598" s="538">
        <f ca="1">Origination!$CF$20*S19</f>
        <v>7287.1879255161111</v>
      </c>
      <c r="CW598" s="538">
        <f ca="1">Origination!$CF$20*T19</f>
        <v>7429.8953557241348</v>
      </c>
      <c r="CX598" s="538">
        <f ca="1">Origination!$CF$20*U19</f>
        <v>7575.3974731070657</v>
      </c>
      <c r="CY598" s="538">
        <f ca="1">Origination!$CF$20*V19</f>
        <v>7723.7490069554124</v>
      </c>
      <c r="CZ598" s="538">
        <f ca="1">Origination!$CF$20*W19</f>
        <v>7875.0057583416237</v>
      </c>
      <c r="DA598" s="538">
        <f ca="1">Origination!$CF$20*X19</f>
        <v>8029.224621109146</v>
      </c>
      <c r="DB598" s="538">
        <f ca="1">Origination!$CF$20*Y19</f>
        <v>8186.4636032725348</v>
      </c>
      <c r="DC598" s="538">
        <f ca="1">Origination!$CF$20*Z19</f>
        <v>8346.7818488366211</v>
      </c>
      <c r="DD598" s="538">
        <f ca="1">Origination!$CF$20*AA19</f>
        <v>8510.2396600430056</v>
      </c>
      <c r="DE598" s="538">
        <f ca="1">Origination!$CF$20*AB19</f>
        <v>8676.898520052182</v>
      </c>
      <c r="DF598" s="538">
        <f ca="1">Origination!$CF$20*AC19</f>
        <v>8846.8211160698684</v>
      </c>
      <c r="DG598" s="538">
        <f ca="1">Origination!$CF$20*AD19</f>
        <v>9020.0713629262373</v>
      </c>
      <c r="DH598" s="538">
        <f ca="1">Origination!$CF$20*AE19</f>
        <v>9196.7144271168763</v>
      </c>
      <c r="DI598" s="538">
        <f ca="1">Origination!$CF$20*AF19</f>
        <v>9376.8167513145818</v>
      </c>
      <c r="DJ598" s="538">
        <f ca="1">Origination!$CF$20*AG19</f>
        <v>9560.4460793611597</v>
      </c>
      <c r="DK598" s="538">
        <f ca="1">Origination!$CF$20*AH19</f>
        <v>9747.6714817486481</v>
      </c>
      <c r="DL598" s="538">
        <f ca="1">Origination!$CF$20*AI19</f>
        <v>9938.5633815995607</v>
      </c>
      <c r="DM598" s="538">
        <f ca="1">Origination!$CF$20*AJ19</f>
        <v>10133.193581155883</v>
      </c>
      <c r="DN598" s="538">
        <f ca="1">Origination!$CF$20*AK19</f>
        <v>10331.635288786854</v>
      </c>
      <c r="DO598" s="538">
        <f ca="1">Origination!$CF$20*AL19</f>
        <v>10533.963146525595</v>
      </c>
      <c r="DP598" s="538">
        <f ca="1">Origination!$CF$20*AM19</f>
        <v>10740.253258145056</v>
      </c>
      <c r="DQ598" s="538">
        <f ca="1">Origination!$CF$20*AN19</f>
        <v>10950.583217783729</v>
      </c>
      <c r="DR598" s="538">
        <f ca="1">Origination!$CF$20*AO19</f>
        <v>11165.032139131996</v>
      </c>
      <c r="DS598" s="538">
        <f ca="1">Origination!$CF$20*AP19</f>
        <v>11383.680685189996</v>
      </c>
    </row>
    <row r="599" spans="1:123" hidden="1" outlineLevel="1" x14ac:dyDescent="0.25">
      <c r="A599" s="579" t="s">
        <v>280</v>
      </c>
      <c r="B599" s="580" t="s">
        <v>247</v>
      </c>
      <c r="C599" s="550">
        <v>83</v>
      </c>
      <c r="D599" s="551"/>
      <c r="E599" s="551"/>
      <c r="F599" s="551"/>
      <c r="G599" s="551"/>
      <c r="H599" s="551"/>
      <c r="I599" s="551"/>
      <c r="J599" s="551"/>
      <c r="K599" s="551"/>
      <c r="L599" s="551"/>
      <c r="M599" s="551"/>
      <c r="N599" s="551"/>
      <c r="O599" s="551"/>
      <c r="P599" s="551"/>
      <c r="Q599" s="551"/>
      <c r="R599" s="551"/>
      <c r="S599" s="551"/>
      <c r="T599" s="551"/>
      <c r="U599" s="551"/>
      <c r="V599" s="551"/>
      <c r="W599" s="551"/>
      <c r="X599" s="551"/>
      <c r="Y599" s="551"/>
      <c r="Z599" s="551"/>
      <c r="AA599" s="551"/>
      <c r="AB599" s="551"/>
      <c r="AC599" s="551"/>
      <c r="AD599" s="551"/>
      <c r="AE599" s="551"/>
      <c r="AF599" s="551"/>
      <c r="AG599" s="551"/>
      <c r="AH599" s="551"/>
      <c r="AI599" s="551"/>
      <c r="AJ599" s="551"/>
      <c r="AK599" s="551"/>
      <c r="AL599" s="551"/>
      <c r="AM599" s="551"/>
      <c r="AN599" s="551"/>
      <c r="AO599" s="551"/>
      <c r="AP599" s="551"/>
      <c r="AQ599" s="551"/>
      <c r="AR599" s="551"/>
      <c r="AS599" s="551"/>
      <c r="AT599" s="551"/>
      <c r="AU599" s="551"/>
      <c r="AV599" s="551"/>
      <c r="AW599" s="551"/>
      <c r="AX599" s="551"/>
      <c r="AY599" s="551"/>
      <c r="AZ599" s="551"/>
      <c r="BA599" s="551"/>
      <c r="BB599" s="551"/>
      <c r="BC599" s="551"/>
      <c r="BD599" s="551"/>
      <c r="BE599" s="551"/>
      <c r="BF599" s="551"/>
      <c r="BG599" s="551"/>
      <c r="BH599" s="551"/>
      <c r="BI599" s="551"/>
      <c r="BJ599" s="551"/>
      <c r="BK599" s="551"/>
      <c r="BL599" s="551"/>
      <c r="BM599" s="551"/>
      <c r="BN599" s="551"/>
      <c r="BO599" s="551"/>
      <c r="BP599" s="551"/>
      <c r="BQ599" s="551"/>
      <c r="BR599" s="551"/>
      <c r="BS599" s="551"/>
      <c r="BT599" s="551"/>
      <c r="BU599" s="551"/>
      <c r="BV599" s="551"/>
      <c r="BW599" s="551"/>
      <c r="BX599" s="551"/>
      <c r="BY599" s="551"/>
      <c r="BZ599" s="551"/>
      <c r="CA599" s="551"/>
      <c r="CB599" s="551"/>
      <c r="CC599" s="551"/>
      <c r="CD599" s="551"/>
      <c r="CE599" s="551"/>
      <c r="CF599" s="551"/>
      <c r="CG599" s="551"/>
      <c r="CH599" s="538">
        <f ca="1">Origination!$CG$20*D19</f>
        <v>5447.7736515040588</v>
      </c>
      <c r="CI599" s="538">
        <f ca="1">Origination!$CG$20*E19</f>
        <v>5554.4592188460138</v>
      </c>
      <c r="CJ599" s="538">
        <f ca="1">Origination!$CG$20*F19</f>
        <v>5663.2340452150802</v>
      </c>
      <c r="CK599" s="538">
        <f ca="1">Origination!$CG$20*G19</f>
        <v>5774.1390452672085</v>
      </c>
      <c r="CL599" s="538">
        <f ca="1">Origination!$CG$20*H19</f>
        <v>5887.2159349036929</v>
      </c>
      <c r="CM599" s="538">
        <f ca="1">Origination!$CG$20*I19</f>
        <v>6002.5072469622219</v>
      </c>
      <c r="CN599" s="538">
        <f ca="1">Origination!$CG$20*J19</f>
        <v>6120.0563472152326</v>
      </c>
      <c r="CO599" s="538">
        <f ca="1">Origination!$CG$20*K19</f>
        <v>6239.9074506815323</v>
      </c>
      <c r="CP599" s="538">
        <f ca="1">Origination!$CG$20*L19</f>
        <v>6362.1056382573779</v>
      </c>
      <c r="CQ599" s="538">
        <f ca="1">Origination!$CG$20*M19</f>
        <v>6486.6968736732524</v>
      </c>
      <c r="CR599" s="538">
        <f ca="1">Origination!$CG$20*N19</f>
        <v>6613.7280207826861</v>
      </c>
      <c r="CS599" s="538">
        <f ca="1">Origination!$CG$20*O19</f>
        <v>6743.2468611896802</v>
      </c>
      <c r="CT599" s="538">
        <f ca="1">Origination!$CG$20*P19</f>
        <v>6875.3021122213122</v>
      </c>
      <c r="CU599" s="538">
        <f ca="1">Origination!$CG$20*Q19</f>
        <v>7009.9434452523119</v>
      </c>
      <c r="CV599" s="538">
        <f ca="1">Origination!$CG$20*R19</f>
        <v>7147.2215043885035</v>
      </c>
      <c r="CW599" s="538">
        <f ca="1">Origination!$CG$20*S19</f>
        <v>7287.1879255161111</v>
      </c>
      <c r="CX599" s="538">
        <f ca="1">Origination!$CG$20*T19</f>
        <v>7429.8953557241348</v>
      </c>
      <c r="CY599" s="538">
        <f ca="1">Origination!$CG$20*U19</f>
        <v>7575.3974731070657</v>
      </c>
      <c r="CZ599" s="538">
        <f ca="1">Origination!$CG$20*V19</f>
        <v>7723.7490069554124</v>
      </c>
      <c r="DA599" s="538">
        <f ca="1">Origination!$CG$20*W19</f>
        <v>7875.0057583416237</v>
      </c>
      <c r="DB599" s="538">
        <f ca="1">Origination!$CG$20*X19</f>
        <v>8029.224621109146</v>
      </c>
      <c r="DC599" s="538">
        <f ca="1">Origination!$CG$20*Y19</f>
        <v>8186.4636032725348</v>
      </c>
      <c r="DD599" s="538">
        <f ca="1">Origination!$CG$20*Z19</f>
        <v>8346.7818488366211</v>
      </c>
      <c r="DE599" s="538">
        <f ca="1">Origination!$CG$20*AA19</f>
        <v>8510.2396600430056</v>
      </c>
      <c r="DF599" s="538">
        <f ca="1">Origination!$CG$20*AB19</f>
        <v>8676.898520052182</v>
      </c>
      <c r="DG599" s="538">
        <f ca="1">Origination!$CG$20*AC19</f>
        <v>8846.8211160698684</v>
      </c>
      <c r="DH599" s="538">
        <f ca="1">Origination!$CG$20*AD19</f>
        <v>9020.0713629262373</v>
      </c>
      <c r="DI599" s="538">
        <f ca="1">Origination!$CG$20*AE19</f>
        <v>9196.7144271168763</v>
      </c>
      <c r="DJ599" s="538">
        <f ca="1">Origination!$CG$20*AF19</f>
        <v>9376.8167513145818</v>
      </c>
      <c r="DK599" s="538">
        <f ca="1">Origination!$CG$20*AG19</f>
        <v>9560.4460793611597</v>
      </c>
      <c r="DL599" s="538">
        <f ca="1">Origination!$CG$20*AH19</f>
        <v>9747.6714817486481</v>
      </c>
      <c r="DM599" s="538">
        <f ca="1">Origination!$CG$20*AI19</f>
        <v>9938.5633815995607</v>
      </c>
      <c r="DN599" s="538">
        <f ca="1">Origination!$CG$20*AJ19</f>
        <v>10133.193581155883</v>
      </c>
      <c r="DO599" s="538">
        <f ca="1">Origination!$CG$20*AK19</f>
        <v>10331.635288786854</v>
      </c>
      <c r="DP599" s="538">
        <f ca="1">Origination!$CG$20*AL19</f>
        <v>10533.963146525595</v>
      </c>
      <c r="DQ599" s="538">
        <f ca="1">Origination!$CG$20*AM19</f>
        <v>10740.253258145056</v>
      </c>
      <c r="DR599" s="538">
        <f ca="1">Origination!$CG$20*AN19</f>
        <v>10950.583217783729</v>
      </c>
      <c r="DS599" s="538">
        <f ca="1">Origination!$CG$20*AO19</f>
        <v>11165.032139131996</v>
      </c>
    </row>
    <row r="600" spans="1:123" hidden="1" outlineLevel="1" x14ac:dyDescent="0.25">
      <c r="A600" s="579" t="s">
        <v>280</v>
      </c>
      <c r="B600" s="580" t="s">
        <v>247</v>
      </c>
      <c r="C600" s="550">
        <v>84</v>
      </c>
      <c r="D600" s="551"/>
      <c r="E600" s="551"/>
      <c r="F600" s="551"/>
      <c r="G600" s="551"/>
      <c r="H600" s="551"/>
      <c r="I600" s="551"/>
      <c r="J600" s="551"/>
      <c r="K600" s="551"/>
      <c r="L600" s="551"/>
      <c r="M600" s="551"/>
      <c r="N600" s="551"/>
      <c r="O600" s="551"/>
      <c r="P600" s="551"/>
      <c r="Q600" s="551"/>
      <c r="R600" s="551"/>
      <c r="S600" s="551"/>
      <c r="T600" s="551"/>
      <c r="U600" s="551"/>
      <c r="V600" s="551"/>
      <c r="W600" s="551"/>
      <c r="X600" s="551"/>
      <c r="Y600" s="551"/>
      <c r="Z600" s="551"/>
      <c r="AA600" s="551"/>
      <c r="AB600" s="551"/>
      <c r="AC600" s="551"/>
      <c r="AD600" s="551"/>
      <c r="AE600" s="551"/>
      <c r="AF600" s="551"/>
      <c r="AG600" s="551"/>
      <c r="AH600" s="551"/>
      <c r="AI600" s="551"/>
      <c r="AJ600" s="551"/>
      <c r="AK600" s="551"/>
      <c r="AL600" s="551"/>
      <c r="AM600" s="551"/>
      <c r="AN600" s="551"/>
      <c r="AO600" s="551"/>
      <c r="AP600" s="551"/>
      <c r="AQ600" s="551"/>
      <c r="AR600" s="551"/>
      <c r="AS600" s="551"/>
      <c r="AT600" s="551"/>
      <c r="AU600" s="551"/>
      <c r="AV600" s="551"/>
      <c r="AW600" s="551"/>
      <c r="AX600" s="551"/>
      <c r="AY600" s="551"/>
      <c r="AZ600" s="551"/>
      <c r="BA600" s="551"/>
      <c r="BB600" s="551"/>
      <c r="BC600" s="551"/>
      <c r="BD600" s="551"/>
      <c r="BE600" s="551"/>
      <c r="BF600" s="551"/>
      <c r="BG600" s="551"/>
      <c r="BH600" s="551"/>
      <c r="BI600" s="551"/>
      <c r="BJ600" s="551"/>
      <c r="BK600" s="551"/>
      <c r="BL600" s="551"/>
      <c r="BM600" s="551"/>
      <c r="BN600" s="551"/>
      <c r="BO600" s="551"/>
      <c r="BP600" s="551"/>
      <c r="BQ600" s="551"/>
      <c r="BR600" s="551"/>
      <c r="BS600" s="551"/>
      <c r="BT600" s="551"/>
      <c r="BU600" s="551"/>
      <c r="BV600" s="551"/>
      <c r="BW600" s="551"/>
      <c r="BX600" s="551"/>
      <c r="BY600" s="551"/>
      <c r="BZ600" s="551"/>
      <c r="CA600" s="551"/>
      <c r="CB600" s="551"/>
      <c r="CC600" s="551"/>
      <c r="CD600" s="551"/>
      <c r="CE600" s="551"/>
      <c r="CF600" s="551"/>
      <c r="CG600" s="551"/>
      <c r="CH600" s="551"/>
      <c r="CI600" s="538">
        <f ca="1">Origination!$CH$20*D19</f>
        <v>5603.4243272613176</v>
      </c>
      <c r="CJ600" s="538">
        <f ca="1">Origination!$CH$20*E19</f>
        <v>5713.1580536701858</v>
      </c>
      <c r="CK600" s="538">
        <f ca="1">Origination!$CH$20*F19</f>
        <v>5825.0407322212259</v>
      </c>
      <c r="CL600" s="538">
        <f ca="1">Origination!$CH$20*G19</f>
        <v>5939.1144465605576</v>
      </c>
      <c r="CM600" s="538">
        <f ca="1">Origination!$CH$20*H19</f>
        <v>6055.422104472369</v>
      </c>
      <c r="CN600" s="538">
        <f ca="1">Origination!$CH$20*I19</f>
        <v>6174.0074540182859</v>
      </c>
      <c r="CO600" s="538">
        <f ca="1">Origination!$CH$20*J19</f>
        <v>6294.9150999928106</v>
      </c>
      <c r="CP600" s="538">
        <f ca="1">Origination!$CH$20*K19</f>
        <v>6418.1905207010041</v>
      </c>
      <c r="CQ600" s="538">
        <f ca="1">Origination!$CH$20*L19</f>
        <v>6543.8800850647312</v>
      </c>
      <c r="CR600" s="538">
        <f ca="1">Origination!$CH$20*M19</f>
        <v>6672.0310700639166</v>
      </c>
      <c r="CS600" s="538">
        <f ca="1">Origination!$CH$20*N19</f>
        <v>6802.6916785193343</v>
      </c>
      <c r="CT600" s="538">
        <f ca="1">Origination!$CH$20*O19</f>
        <v>6935.9110572236714</v>
      </c>
      <c r="CU600" s="538">
        <f ca="1">Origination!$CH$20*P19</f>
        <v>7071.7393154276351</v>
      </c>
      <c r="CV600" s="538">
        <f ca="1">Origination!$CH$20*Q19</f>
        <v>7210.2275436880927</v>
      </c>
      <c r="CW600" s="538">
        <f ca="1">Origination!$CH$20*R19</f>
        <v>7351.4278330853176</v>
      </c>
      <c r="CX600" s="538">
        <f ca="1">Origination!$CH$20*S19</f>
        <v>7495.3932948165711</v>
      </c>
      <c r="CY600" s="538">
        <f ca="1">Origination!$CH$20*T19</f>
        <v>7642.1780801733958</v>
      </c>
      <c r="CZ600" s="538">
        <f ca="1">Origination!$CH$20*U19</f>
        <v>7791.8374009101244</v>
      </c>
      <c r="DA600" s="538">
        <f ca="1">Origination!$CH$20*V19</f>
        <v>7944.4275500112808</v>
      </c>
      <c r="DB600" s="538">
        <f ca="1">Origination!$CH$20*W19</f>
        <v>8100.0059228656701</v>
      </c>
      <c r="DC600" s="538">
        <f ca="1">Origination!$CH$20*X19</f>
        <v>8258.631038855121</v>
      </c>
      <c r="DD600" s="538">
        <f ca="1">Origination!$CH$20*Y19</f>
        <v>8420.3625633660358</v>
      </c>
      <c r="DE600" s="538">
        <f ca="1">Origination!$CH$20*Z19</f>
        <v>8585.2613302319533</v>
      </c>
      <c r="DF600" s="538">
        <f ca="1">Origination!$CH$20*AA19</f>
        <v>8753.389364615663</v>
      </c>
      <c r="DG600" s="538">
        <f ca="1">Origination!$CH$20*AB19</f>
        <v>8924.8099063393856</v>
      </c>
      <c r="DH600" s="538">
        <f ca="1">Origination!$CH$20*AC19</f>
        <v>9099.5874336718662</v>
      </c>
      <c r="DI600" s="538">
        <f ca="1">Origination!$CH$20*AD19</f>
        <v>9277.7876875812726</v>
      </c>
      <c r="DJ600" s="538">
        <f ca="1">Origination!$CH$20*AE19</f>
        <v>9459.4776964630728</v>
      </c>
      <c r="DK600" s="538">
        <f ca="1">Origination!$CH$20*AF19</f>
        <v>9644.7258013521423</v>
      </c>
      <c r="DL600" s="538">
        <f ca="1">Origination!$CH$20*AG19</f>
        <v>9833.601681628621</v>
      </c>
      <c r="DM600" s="538">
        <f ca="1">Origination!$CH$20*AH19</f>
        <v>10026.176381227182</v>
      </c>
      <c r="DN600" s="538">
        <f ca="1">Origination!$CH$20*AI19</f>
        <v>10222.522335359547</v>
      </c>
      <c r="DO600" s="538">
        <f ca="1">Origination!$CH$20*AJ19</f>
        <v>10422.713397760337</v>
      </c>
      <c r="DP600" s="538">
        <f ca="1">Origination!$CH$20*AK19</f>
        <v>10626.824868466478</v>
      </c>
      <c r="DQ600" s="538">
        <f ca="1">Origination!$CH$20*AL19</f>
        <v>10834.933522140613</v>
      </c>
      <c r="DR600" s="538">
        <f ca="1">Origination!$CH$20*AM19</f>
        <v>11047.1176369492</v>
      </c>
      <c r="DS600" s="538">
        <f ca="1">Origination!$CH$20*AN19</f>
        <v>11263.457024006122</v>
      </c>
    </row>
    <row r="601" spans="1:123" hidden="1" outlineLevel="1" x14ac:dyDescent="0.25">
      <c r="A601" s="579" t="s">
        <v>280</v>
      </c>
      <c r="B601" s="580" t="s">
        <v>247</v>
      </c>
      <c r="C601" s="550">
        <v>85</v>
      </c>
      <c r="D601" s="551"/>
      <c r="E601" s="551"/>
      <c r="F601" s="551"/>
      <c r="G601" s="551"/>
      <c r="H601" s="551"/>
      <c r="I601" s="551"/>
      <c r="J601" s="551"/>
      <c r="K601" s="551"/>
      <c r="L601" s="551"/>
      <c r="M601" s="551"/>
      <c r="N601" s="551"/>
      <c r="O601" s="551"/>
      <c r="P601" s="551"/>
      <c r="Q601" s="551"/>
      <c r="R601" s="551"/>
      <c r="S601" s="551"/>
      <c r="T601" s="551"/>
      <c r="U601" s="551"/>
      <c r="V601" s="551"/>
      <c r="W601" s="551"/>
      <c r="X601" s="551"/>
      <c r="Y601" s="551"/>
      <c r="Z601" s="551"/>
      <c r="AA601" s="551"/>
      <c r="AB601" s="551"/>
      <c r="AC601" s="551"/>
      <c r="AD601" s="551"/>
      <c r="AE601" s="551"/>
      <c r="AF601" s="551"/>
      <c r="AG601" s="551"/>
      <c r="AH601" s="551"/>
      <c r="AI601" s="551"/>
      <c r="AJ601" s="551"/>
      <c r="AK601" s="551"/>
      <c r="AL601" s="551"/>
      <c r="AM601" s="551"/>
      <c r="AN601" s="551"/>
      <c r="AO601" s="551"/>
      <c r="AP601" s="551"/>
      <c r="AQ601" s="551"/>
      <c r="AR601" s="551"/>
      <c r="AS601" s="551"/>
      <c r="AT601" s="551"/>
      <c r="AU601" s="551"/>
      <c r="AV601" s="551"/>
      <c r="AW601" s="551"/>
      <c r="AX601" s="551"/>
      <c r="AY601" s="551"/>
      <c r="AZ601" s="551"/>
      <c r="BA601" s="551"/>
      <c r="BB601" s="551"/>
      <c r="BC601" s="551"/>
      <c r="BD601" s="551"/>
      <c r="BE601" s="551"/>
      <c r="BF601" s="551"/>
      <c r="BG601" s="551"/>
      <c r="BH601" s="551"/>
      <c r="BI601" s="551"/>
      <c r="BJ601" s="551"/>
      <c r="BK601" s="551"/>
      <c r="BL601" s="551"/>
      <c r="BM601" s="551"/>
      <c r="BN601" s="551"/>
      <c r="BO601" s="551"/>
      <c r="BP601" s="551"/>
      <c r="BQ601" s="551"/>
      <c r="BR601" s="551"/>
      <c r="BS601" s="551"/>
      <c r="BT601" s="551"/>
      <c r="BU601" s="551"/>
      <c r="BV601" s="551"/>
      <c r="BW601" s="551"/>
      <c r="BX601" s="551"/>
      <c r="BY601" s="551"/>
      <c r="BZ601" s="551"/>
      <c r="CA601" s="551"/>
      <c r="CB601" s="551"/>
      <c r="CC601" s="551"/>
      <c r="CD601" s="551"/>
      <c r="CE601" s="551"/>
      <c r="CF601" s="551"/>
      <c r="CG601" s="551"/>
      <c r="CH601" s="551"/>
      <c r="CI601" s="551"/>
      <c r="CJ601" s="538">
        <f ca="1">Origination!$CI$20*D19</f>
        <v>5603.4243272613176</v>
      </c>
      <c r="CK601" s="538">
        <f ca="1">Origination!$CI$20*E19</f>
        <v>5713.1580536701858</v>
      </c>
      <c r="CL601" s="538">
        <f ca="1">Origination!$CI$20*F19</f>
        <v>5825.0407322212259</v>
      </c>
      <c r="CM601" s="538">
        <f ca="1">Origination!$CI$20*G19</f>
        <v>5939.1144465605576</v>
      </c>
      <c r="CN601" s="538">
        <f ca="1">Origination!$CI$20*H19</f>
        <v>6055.422104472369</v>
      </c>
      <c r="CO601" s="538">
        <f ca="1">Origination!$CI$20*I19</f>
        <v>6174.0074540182859</v>
      </c>
      <c r="CP601" s="538">
        <f ca="1">Origination!$CI$20*J19</f>
        <v>6294.9150999928106</v>
      </c>
      <c r="CQ601" s="538">
        <f ca="1">Origination!$CI$20*K19</f>
        <v>6418.1905207010041</v>
      </c>
      <c r="CR601" s="538">
        <f ca="1">Origination!$CI$20*L19</f>
        <v>6543.8800850647312</v>
      </c>
      <c r="CS601" s="538">
        <f ca="1">Origination!$CI$20*M19</f>
        <v>6672.0310700639166</v>
      </c>
      <c r="CT601" s="538">
        <f ca="1">Origination!$CI$20*N19</f>
        <v>6802.6916785193343</v>
      </c>
      <c r="CU601" s="538">
        <f ca="1">Origination!$CI$20*O19</f>
        <v>6935.9110572236714</v>
      </c>
      <c r="CV601" s="538">
        <f ca="1">Origination!$CI$20*P19</f>
        <v>7071.7393154276351</v>
      </c>
      <c r="CW601" s="538">
        <f ca="1">Origination!$CI$20*Q19</f>
        <v>7210.2275436880927</v>
      </c>
      <c r="CX601" s="538">
        <f ca="1">Origination!$CI$20*R19</f>
        <v>7351.4278330853176</v>
      </c>
      <c r="CY601" s="538">
        <f ca="1">Origination!$CI$20*S19</f>
        <v>7495.3932948165711</v>
      </c>
      <c r="CZ601" s="538">
        <f ca="1">Origination!$CI$20*T19</f>
        <v>7642.1780801733958</v>
      </c>
      <c r="DA601" s="538">
        <f ca="1">Origination!$CI$20*U19</f>
        <v>7791.8374009101244</v>
      </c>
      <c r="DB601" s="538">
        <f ca="1">Origination!$CI$20*V19</f>
        <v>7944.4275500112808</v>
      </c>
      <c r="DC601" s="538">
        <f ca="1">Origination!$CI$20*W19</f>
        <v>8100.0059228656701</v>
      </c>
      <c r="DD601" s="538">
        <f ca="1">Origination!$CI$20*X19</f>
        <v>8258.631038855121</v>
      </c>
      <c r="DE601" s="538">
        <f ca="1">Origination!$CI$20*Y19</f>
        <v>8420.3625633660358</v>
      </c>
      <c r="DF601" s="538">
        <f ca="1">Origination!$CI$20*Z19</f>
        <v>8585.2613302319533</v>
      </c>
      <c r="DG601" s="538">
        <f ca="1">Origination!$CI$20*AA19</f>
        <v>8753.389364615663</v>
      </c>
      <c r="DH601" s="538">
        <f ca="1">Origination!$CI$20*AB19</f>
        <v>8924.8099063393856</v>
      </c>
      <c r="DI601" s="538">
        <f ca="1">Origination!$CI$20*AC19</f>
        <v>9099.5874336718662</v>
      </c>
      <c r="DJ601" s="538">
        <f ca="1">Origination!$CI$20*AD19</f>
        <v>9277.7876875812726</v>
      </c>
      <c r="DK601" s="538">
        <f ca="1">Origination!$CI$20*AE19</f>
        <v>9459.4776964630728</v>
      </c>
      <c r="DL601" s="538">
        <f ca="1">Origination!$CI$20*AF19</f>
        <v>9644.7258013521423</v>
      </c>
      <c r="DM601" s="538">
        <f ca="1">Origination!$CI$20*AG19</f>
        <v>9833.601681628621</v>
      </c>
      <c r="DN601" s="538">
        <f ca="1">Origination!$CI$20*AH19</f>
        <v>10026.176381227182</v>
      </c>
      <c r="DO601" s="538">
        <f ca="1">Origination!$CI$20*AI19</f>
        <v>10222.522335359547</v>
      </c>
      <c r="DP601" s="538">
        <f ca="1">Origination!$CI$20*AJ19</f>
        <v>10422.713397760337</v>
      </c>
      <c r="DQ601" s="538">
        <f ca="1">Origination!$CI$20*AK19</f>
        <v>10626.824868466478</v>
      </c>
      <c r="DR601" s="538">
        <f ca="1">Origination!$CI$20*AL19</f>
        <v>10834.933522140613</v>
      </c>
      <c r="DS601" s="538">
        <f ca="1">Origination!$CI$20*AM19</f>
        <v>11047.1176369492</v>
      </c>
    </row>
    <row r="602" spans="1:123" hidden="1" outlineLevel="1" x14ac:dyDescent="0.25">
      <c r="A602" s="579" t="s">
        <v>280</v>
      </c>
      <c r="B602" s="580" t="s">
        <v>247</v>
      </c>
      <c r="C602" s="550">
        <v>86</v>
      </c>
      <c r="D602" s="551"/>
      <c r="E602" s="551"/>
      <c r="F602" s="551"/>
      <c r="G602" s="551"/>
      <c r="H602" s="551"/>
      <c r="I602" s="551"/>
      <c r="J602" s="551"/>
      <c r="K602" s="551"/>
      <c r="L602" s="551"/>
      <c r="M602" s="551"/>
      <c r="N602" s="551"/>
      <c r="O602" s="551"/>
      <c r="P602" s="551"/>
      <c r="Q602" s="551"/>
      <c r="R602" s="551"/>
      <c r="S602" s="551"/>
      <c r="T602" s="551"/>
      <c r="U602" s="551"/>
      <c r="V602" s="551"/>
      <c r="W602" s="551"/>
      <c r="X602" s="551"/>
      <c r="Y602" s="551"/>
      <c r="Z602" s="551"/>
      <c r="AA602" s="551"/>
      <c r="AB602" s="551"/>
      <c r="AC602" s="551"/>
      <c r="AD602" s="551"/>
      <c r="AE602" s="551"/>
      <c r="AF602" s="551"/>
      <c r="AG602" s="551"/>
      <c r="AH602" s="551"/>
      <c r="AI602" s="551"/>
      <c r="AJ602" s="551"/>
      <c r="AK602" s="551"/>
      <c r="AL602" s="551"/>
      <c r="AM602" s="551"/>
      <c r="AN602" s="551"/>
      <c r="AO602" s="551"/>
      <c r="AP602" s="551"/>
      <c r="AQ602" s="551"/>
      <c r="AR602" s="551"/>
      <c r="AS602" s="551"/>
      <c r="AT602" s="551"/>
      <c r="AU602" s="551"/>
      <c r="AV602" s="551"/>
      <c r="AW602" s="551"/>
      <c r="AX602" s="551"/>
      <c r="AY602" s="551"/>
      <c r="AZ602" s="551"/>
      <c r="BA602" s="551"/>
      <c r="BB602" s="551"/>
      <c r="BC602" s="551"/>
      <c r="BD602" s="551"/>
      <c r="BE602" s="551"/>
      <c r="BF602" s="551"/>
      <c r="BG602" s="551"/>
      <c r="BH602" s="551"/>
      <c r="BI602" s="551"/>
      <c r="BJ602" s="551"/>
      <c r="BK602" s="551"/>
      <c r="BL602" s="551"/>
      <c r="BM602" s="551"/>
      <c r="BN602" s="551"/>
      <c r="BO602" s="551"/>
      <c r="BP602" s="551"/>
      <c r="BQ602" s="551"/>
      <c r="BR602" s="551"/>
      <c r="BS602" s="551"/>
      <c r="BT602" s="551"/>
      <c r="BU602" s="551"/>
      <c r="BV602" s="551"/>
      <c r="BW602" s="551"/>
      <c r="BX602" s="551"/>
      <c r="BY602" s="551"/>
      <c r="BZ602" s="551"/>
      <c r="CA602" s="551"/>
      <c r="CB602" s="551"/>
      <c r="CC602" s="551"/>
      <c r="CD602" s="551"/>
      <c r="CE602" s="551"/>
      <c r="CF602" s="551"/>
      <c r="CG602" s="551"/>
      <c r="CH602" s="551"/>
      <c r="CI602" s="551"/>
      <c r="CJ602" s="551"/>
      <c r="CK602" s="538">
        <f ca="1">Origination!$CJ$20*D19</f>
        <v>5603.4243272613176</v>
      </c>
      <c r="CL602" s="538">
        <f ca="1">Origination!$CJ$20*E19</f>
        <v>5713.1580536701858</v>
      </c>
      <c r="CM602" s="538">
        <f ca="1">Origination!$CJ$20*F19</f>
        <v>5825.0407322212259</v>
      </c>
      <c r="CN602" s="538">
        <f ca="1">Origination!$CJ$20*G19</f>
        <v>5939.1144465605576</v>
      </c>
      <c r="CO602" s="538">
        <f ca="1">Origination!$CJ$20*H19</f>
        <v>6055.422104472369</v>
      </c>
      <c r="CP602" s="538">
        <f ca="1">Origination!$CJ$20*I19</f>
        <v>6174.0074540182859</v>
      </c>
      <c r="CQ602" s="538">
        <f ca="1">Origination!$CJ$20*J19</f>
        <v>6294.9150999928106</v>
      </c>
      <c r="CR602" s="538">
        <f ca="1">Origination!$CJ$20*K19</f>
        <v>6418.1905207010041</v>
      </c>
      <c r="CS602" s="538">
        <f ca="1">Origination!$CJ$20*L19</f>
        <v>6543.8800850647312</v>
      </c>
      <c r="CT602" s="538">
        <f ca="1">Origination!$CJ$20*M19</f>
        <v>6672.0310700639166</v>
      </c>
      <c r="CU602" s="538">
        <f ca="1">Origination!$CJ$20*N19</f>
        <v>6802.6916785193343</v>
      </c>
      <c r="CV602" s="538">
        <f ca="1">Origination!$CJ$20*O19</f>
        <v>6935.9110572236714</v>
      </c>
      <c r="CW602" s="538">
        <f ca="1">Origination!$CJ$20*P19</f>
        <v>7071.7393154276351</v>
      </c>
      <c r="CX602" s="538">
        <f ca="1">Origination!$CJ$20*Q19</f>
        <v>7210.2275436880927</v>
      </c>
      <c r="CY602" s="538">
        <f ca="1">Origination!$CJ$20*R19</f>
        <v>7351.4278330853176</v>
      </c>
      <c r="CZ602" s="538">
        <f ca="1">Origination!$CJ$20*S19</f>
        <v>7495.3932948165711</v>
      </c>
      <c r="DA602" s="538">
        <f ca="1">Origination!$CJ$20*T19</f>
        <v>7642.1780801733958</v>
      </c>
      <c r="DB602" s="538">
        <f ca="1">Origination!$CJ$20*U19</f>
        <v>7791.8374009101244</v>
      </c>
      <c r="DC602" s="538">
        <f ca="1">Origination!$CJ$20*V19</f>
        <v>7944.4275500112808</v>
      </c>
      <c r="DD602" s="538">
        <f ca="1">Origination!$CJ$20*W19</f>
        <v>8100.0059228656701</v>
      </c>
      <c r="DE602" s="538">
        <f ca="1">Origination!$CJ$20*X19</f>
        <v>8258.631038855121</v>
      </c>
      <c r="DF602" s="538">
        <f ca="1">Origination!$CJ$20*Y19</f>
        <v>8420.3625633660358</v>
      </c>
      <c r="DG602" s="538">
        <f ca="1">Origination!$CJ$20*Z19</f>
        <v>8585.2613302319533</v>
      </c>
      <c r="DH602" s="538">
        <f ca="1">Origination!$CJ$20*AA19</f>
        <v>8753.389364615663</v>
      </c>
      <c r="DI602" s="538">
        <f ca="1">Origination!$CJ$20*AB19</f>
        <v>8924.8099063393856</v>
      </c>
      <c r="DJ602" s="538">
        <f ca="1">Origination!$CJ$20*AC19</f>
        <v>9099.5874336718662</v>
      </c>
      <c r="DK602" s="538">
        <f ca="1">Origination!$CJ$20*AD19</f>
        <v>9277.7876875812726</v>
      </c>
      <c r="DL602" s="538">
        <f ca="1">Origination!$CJ$20*AE19</f>
        <v>9459.4776964630728</v>
      </c>
      <c r="DM602" s="538">
        <f ca="1">Origination!$CJ$20*AF19</f>
        <v>9644.7258013521423</v>
      </c>
      <c r="DN602" s="538">
        <f ca="1">Origination!$CJ$20*AG19</f>
        <v>9833.601681628621</v>
      </c>
      <c r="DO602" s="538">
        <f ca="1">Origination!$CJ$20*AH19</f>
        <v>10026.176381227182</v>
      </c>
      <c r="DP602" s="538">
        <f ca="1">Origination!$CJ$20*AI19</f>
        <v>10222.522335359547</v>
      </c>
      <c r="DQ602" s="538">
        <f ca="1">Origination!$CJ$20*AJ19</f>
        <v>10422.713397760337</v>
      </c>
      <c r="DR602" s="538">
        <f ca="1">Origination!$CJ$20*AK19</f>
        <v>10626.824868466478</v>
      </c>
      <c r="DS602" s="538">
        <f ca="1">Origination!$CJ$20*AL19</f>
        <v>10834.933522140613</v>
      </c>
    </row>
    <row r="603" spans="1:123" hidden="1" outlineLevel="1" x14ac:dyDescent="0.25">
      <c r="A603" s="579" t="s">
        <v>280</v>
      </c>
      <c r="B603" s="580" t="s">
        <v>247</v>
      </c>
      <c r="C603" s="550">
        <v>87</v>
      </c>
      <c r="D603" s="551"/>
      <c r="E603" s="551"/>
      <c r="F603" s="551"/>
      <c r="G603" s="551"/>
      <c r="H603" s="551"/>
      <c r="I603" s="551"/>
      <c r="J603" s="551"/>
      <c r="K603" s="551"/>
      <c r="L603" s="551"/>
      <c r="M603" s="551"/>
      <c r="N603" s="551"/>
      <c r="O603" s="551"/>
      <c r="P603" s="551"/>
      <c r="Q603" s="551"/>
      <c r="R603" s="551"/>
      <c r="S603" s="551"/>
      <c r="T603" s="551"/>
      <c r="U603" s="551"/>
      <c r="V603" s="551"/>
      <c r="W603" s="551"/>
      <c r="X603" s="551"/>
      <c r="Y603" s="551"/>
      <c r="Z603" s="551"/>
      <c r="AA603" s="551"/>
      <c r="AB603" s="551"/>
      <c r="AC603" s="551"/>
      <c r="AD603" s="551"/>
      <c r="AE603" s="551"/>
      <c r="AF603" s="551"/>
      <c r="AG603" s="551"/>
      <c r="AH603" s="551"/>
      <c r="AI603" s="551"/>
      <c r="AJ603" s="551"/>
      <c r="AK603" s="551"/>
      <c r="AL603" s="551"/>
      <c r="AM603" s="551"/>
      <c r="AN603" s="551"/>
      <c r="AO603" s="551"/>
      <c r="AP603" s="551"/>
      <c r="AQ603" s="551"/>
      <c r="AR603" s="551"/>
      <c r="AS603" s="551"/>
      <c r="AT603" s="551"/>
      <c r="AU603" s="551"/>
      <c r="AV603" s="551"/>
      <c r="AW603" s="551"/>
      <c r="AX603" s="551"/>
      <c r="AY603" s="551"/>
      <c r="AZ603" s="551"/>
      <c r="BA603" s="551"/>
      <c r="BB603" s="551"/>
      <c r="BC603" s="551"/>
      <c r="BD603" s="551"/>
      <c r="BE603" s="551"/>
      <c r="BF603" s="551"/>
      <c r="BG603" s="551"/>
      <c r="BH603" s="551"/>
      <c r="BI603" s="551"/>
      <c r="BJ603" s="551"/>
      <c r="BK603" s="551"/>
      <c r="BL603" s="551"/>
      <c r="BM603" s="551"/>
      <c r="BN603" s="551"/>
      <c r="BO603" s="551"/>
      <c r="BP603" s="551"/>
      <c r="BQ603" s="551"/>
      <c r="BR603" s="551"/>
      <c r="BS603" s="551"/>
      <c r="BT603" s="551"/>
      <c r="BU603" s="551"/>
      <c r="BV603" s="551"/>
      <c r="BW603" s="551"/>
      <c r="BX603" s="551"/>
      <c r="BY603" s="551"/>
      <c r="BZ603" s="551"/>
      <c r="CA603" s="551"/>
      <c r="CB603" s="551"/>
      <c r="CC603" s="551"/>
      <c r="CD603" s="551"/>
      <c r="CE603" s="551"/>
      <c r="CF603" s="551"/>
      <c r="CG603" s="551"/>
      <c r="CH603" s="551"/>
      <c r="CI603" s="551"/>
      <c r="CJ603" s="551"/>
      <c r="CK603" s="551"/>
      <c r="CL603" s="538">
        <f ca="1">Origination!$CK$20*D19</f>
        <v>5759.0750030185764</v>
      </c>
      <c r="CM603" s="538">
        <f ca="1">Origination!$CK$20*E19</f>
        <v>5871.8568884943579</v>
      </c>
      <c r="CN603" s="538">
        <f ca="1">Origination!$CK$20*F19</f>
        <v>5986.8474192273707</v>
      </c>
      <c r="CO603" s="538">
        <f ca="1">Origination!$CK$20*G19</f>
        <v>6104.0898478539066</v>
      </c>
      <c r="CP603" s="538">
        <f ca="1">Origination!$CK$20*H19</f>
        <v>6223.6282740410461</v>
      </c>
      <c r="CQ603" s="538">
        <f ca="1">Origination!$CK$20*I19</f>
        <v>6345.507661074349</v>
      </c>
      <c r="CR603" s="538">
        <f ca="1">Origination!$CK$20*J19</f>
        <v>6469.7738527703887</v>
      </c>
      <c r="CS603" s="538">
        <f ca="1">Origination!$CK$20*K19</f>
        <v>6596.4735907204767</v>
      </c>
      <c r="CT603" s="538">
        <f ca="1">Origination!$CK$20*L19</f>
        <v>6725.6545318720855</v>
      </c>
      <c r="CU603" s="538">
        <f ca="1">Origination!$CK$20*M19</f>
        <v>6857.3652664545807</v>
      </c>
      <c r="CV603" s="538">
        <f ca="1">Origination!$CK$20*N19</f>
        <v>6991.6553362559825</v>
      </c>
      <c r="CW603" s="538">
        <f ca="1">Origination!$CK$20*O19</f>
        <v>7128.5752532576616</v>
      </c>
      <c r="CX603" s="538">
        <f ca="1">Origination!$CK$20*P19</f>
        <v>7268.1765186339589</v>
      </c>
      <c r="CY603" s="538">
        <f ca="1">Origination!$CK$20*Q19</f>
        <v>7410.5116421238727</v>
      </c>
      <c r="CZ603" s="538">
        <f ca="1">Origination!$CK$20*R19</f>
        <v>7555.6341617821317</v>
      </c>
      <c r="DA603" s="538">
        <f ca="1">Origination!$CK$20*S19</f>
        <v>7703.5986641170321</v>
      </c>
      <c r="DB603" s="538">
        <f ca="1">Origination!$CK$20*T19</f>
        <v>7854.4608046226567</v>
      </c>
      <c r="DC603" s="538">
        <f ca="1">Origination!$CK$20*U19</f>
        <v>8008.277328713184</v>
      </c>
      <c r="DD603" s="538">
        <f ca="1">Origination!$CK$20*V19</f>
        <v>8165.1060930671501</v>
      </c>
      <c r="DE603" s="538">
        <f ca="1">Origination!$CK$20*W19</f>
        <v>8325.0060873897164</v>
      </c>
      <c r="DF603" s="538">
        <f ca="1">Origination!$CK$20*X19</f>
        <v>8488.0374566010978</v>
      </c>
      <c r="DG603" s="538">
        <f ca="1">Origination!$CK$20*Y19</f>
        <v>8654.261523459536</v>
      </c>
      <c r="DH603" s="538">
        <f ca="1">Origination!$CK$20*Z19</f>
        <v>8823.7408116272854</v>
      </c>
      <c r="DI603" s="538">
        <f ca="1">Origination!$CK$20*AA19</f>
        <v>8996.5390691883204</v>
      </c>
      <c r="DJ603" s="538">
        <f ca="1">Origination!$CK$20*AB19</f>
        <v>9172.7212926265911</v>
      </c>
      <c r="DK603" s="538">
        <f ca="1">Origination!$CK$20*AC19</f>
        <v>9352.3537512738621</v>
      </c>
      <c r="DL603" s="538">
        <f ca="1">Origination!$CK$20*AD19</f>
        <v>9535.504012236308</v>
      </c>
      <c r="DM603" s="538">
        <f ca="1">Origination!$CK$20*AE19</f>
        <v>9722.2409658092693</v>
      </c>
      <c r="DN603" s="538">
        <f ca="1">Origination!$CK$20*AF19</f>
        <v>9912.634851389701</v>
      </c>
      <c r="DO603" s="538">
        <f ca="1">Origination!$CK$20*AG19</f>
        <v>10106.757283896082</v>
      </c>
      <c r="DP603" s="538">
        <f ca="1">Origination!$CK$20*AH19</f>
        <v>10304.681280705714</v>
      </c>
      <c r="DQ603" s="538">
        <f ca="1">Origination!$CK$20*AI19</f>
        <v>10506.481289119534</v>
      </c>
      <c r="DR603" s="538">
        <f ca="1">Origination!$CK$20*AJ19</f>
        <v>10712.233214364791</v>
      </c>
      <c r="DS603" s="538">
        <f ca="1">Origination!$CK$20*AK19</f>
        <v>10922.014448146103</v>
      </c>
    </row>
    <row r="604" spans="1:123" hidden="1" outlineLevel="1" x14ac:dyDescent="0.25">
      <c r="A604" s="579" t="s">
        <v>280</v>
      </c>
      <c r="B604" s="580" t="s">
        <v>247</v>
      </c>
      <c r="C604" s="550">
        <v>88</v>
      </c>
      <c r="D604" s="551"/>
      <c r="E604" s="551"/>
      <c r="F604" s="551"/>
      <c r="G604" s="551"/>
      <c r="H604" s="551"/>
      <c r="I604" s="551"/>
      <c r="J604" s="551"/>
      <c r="K604" s="551"/>
      <c r="L604" s="551"/>
      <c r="M604" s="551"/>
      <c r="N604" s="551"/>
      <c r="O604" s="551"/>
      <c r="P604" s="551"/>
      <c r="Q604" s="551"/>
      <c r="R604" s="551"/>
      <c r="S604" s="551"/>
      <c r="T604" s="551"/>
      <c r="U604" s="551"/>
      <c r="V604" s="551"/>
      <c r="W604" s="551"/>
      <c r="X604" s="551"/>
      <c r="Y604" s="551"/>
      <c r="Z604" s="551"/>
      <c r="AA604" s="551"/>
      <c r="AB604" s="551"/>
      <c r="AC604" s="551"/>
      <c r="AD604" s="551"/>
      <c r="AE604" s="551"/>
      <c r="AF604" s="551"/>
      <c r="AG604" s="551"/>
      <c r="AH604" s="551"/>
      <c r="AI604" s="551"/>
      <c r="AJ604" s="551"/>
      <c r="AK604" s="551"/>
      <c r="AL604" s="551"/>
      <c r="AM604" s="551"/>
      <c r="AN604" s="551"/>
      <c r="AO604" s="551"/>
      <c r="AP604" s="551"/>
      <c r="AQ604" s="551"/>
      <c r="AR604" s="551"/>
      <c r="AS604" s="551"/>
      <c r="AT604" s="551"/>
      <c r="AU604" s="551"/>
      <c r="AV604" s="551"/>
      <c r="AW604" s="551"/>
      <c r="AX604" s="551"/>
      <c r="AY604" s="551"/>
      <c r="AZ604" s="551"/>
      <c r="BA604" s="551"/>
      <c r="BB604" s="551"/>
      <c r="BC604" s="551"/>
      <c r="BD604" s="551"/>
      <c r="BE604" s="551"/>
      <c r="BF604" s="551"/>
      <c r="BG604" s="551"/>
      <c r="BH604" s="551"/>
      <c r="BI604" s="551"/>
      <c r="BJ604" s="551"/>
      <c r="BK604" s="551"/>
      <c r="BL604" s="551"/>
      <c r="BM604" s="551"/>
      <c r="BN604" s="551"/>
      <c r="BO604" s="551"/>
      <c r="BP604" s="551"/>
      <c r="BQ604" s="551"/>
      <c r="BR604" s="551"/>
      <c r="BS604" s="551"/>
      <c r="BT604" s="551"/>
      <c r="BU604" s="551"/>
      <c r="BV604" s="551"/>
      <c r="BW604" s="551"/>
      <c r="BX604" s="551"/>
      <c r="BY604" s="551"/>
      <c r="BZ604" s="551"/>
      <c r="CA604" s="551"/>
      <c r="CB604" s="551"/>
      <c r="CC604" s="551"/>
      <c r="CD604" s="551"/>
      <c r="CE604" s="551"/>
      <c r="CF604" s="551"/>
      <c r="CG604" s="551"/>
      <c r="CH604" s="551"/>
      <c r="CI604" s="551"/>
      <c r="CJ604" s="551"/>
      <c r="CK604" s="551"/>
      <c r="CL604" s="551"/>
      <c r="CM604" s="538">
        <f ca="1">Origination!$CL$20*D19</f>
        <v>5759.0750030185764</v>
      </c>
      <c r="CN604" s="538">
        <f ca="1">Origination!$CL$20*E19</f>
        <v>5871.8568884943579</v>
      </c>
      <c r="CO604" s="538">
        <f ca="1">Origination!$CL$20*F19</f>
        <v>5986.8474192273707</v>
      </c>
      <c r="CP604" s="538">
        <f ca="1">Origination!$CL$20*G19</f>
        <v>6104.0898478539066</v>
      </c>
      <c r="CQ604" s="538">
        <f ca="1">Origination!$CL$20*H19</f>
        <v>6223.6282740410461</v>
      </c>
      <c r="CR604" s="538">
        <f ca="1">Origination!$CL$20*I19</f>
        <v>6345.507661074349</v>
      </c>
      <c r="CS604" s="538">
        <f ca="1">Origination!$CL$20*J19</f>
        <v>6469.7738527703887</v>
      </c>
      <c r="CT604" s="538">
        <f ca="1">Origination!$CL$20*K19</f>
        <v>6596.4735907204767</v>
      </c>
      <c r="CU604" s="538">
        <f ca="1">Origination!$CL$20*L19</f>
        <v>6725.6545318720855</v>
      </c>
      <c r="CV604" s="538">
        <f ca="1">Origination!$CL$20*M19</f>
        <v>6857.3652664545807</v>
      </c>
      <c r="CW604" s="538">
        <f ca="1">Origination!$CL$20*N19</f>
        <v>6991.6553362559825</v>
      </c>
      <c r="CX604" s="538">
        <f ca="1">Origination!$CL$20*O19</f>
        <v>7128.5752532576616</v>
      </c>
      <c r="CY604" s="538">
        <f ca="1">Origination!$CL$20*P19</f>
        <v>7268.1765186339589</v>
      </c>
      <c r="CZ604" s="538">
        <f ca="1">Origination!$CL$20*Q19</f>
        <v>7410.5116421238727</v>
      </c>
      <c r="DA604" s="538">
        <f ca="1">Origination!$CL$20*R19</f>
        <v>7555.6341617821317</v>
      </c>
      <c r="DB604" s="538">
        <f ca="1">Origination!$CL$20*S19</f>
        <v>7703.5986641170321</v>
      </c>
      <c r="DC604" s="538">
        <f ca="1">Origination!$CL$20*T19</f>
        <v>7854.4608046226567</v>
      </c>
      <c r="DD604" s="538">
        <f ca="1">Origination!$CL$20*U19</f>
        <v>8008.277328713184</v>
      </c>
      <c r="DE604" s="538">
        <f ca="1">Origination!$CL$20*V19</f>
        <v>8165.1060930671501</v>
      </c>
      <c r="DF604" s="538">
        <f ca="1">Origination!$CL$20*W19</f>
        <v>8325.0060873897164</v>
      </c>
      <c r="DG604" s="538">
        <f ca="1">Origination!$CL$20*X19</f>
        <v>8488.0374566010978</v>
      </c>
      <c r="DH604" s="538">
        <f ca="1">Origination!$CL$20*Y19</f>
        <v>8654.261523459536</v>
      </c>
      <c r="DI604" s="538">
        <f ca="1">Origination!$CL$20*Z19</f>
        <v>8823.7408116272854</v>
      </c>
      <c r="DJ604" s="538">
        <f ca="1">Origination!$CL$20*AA19</f>
        <v>8996.5390691883204</v>
      </c>
      <c r="DK604" s="538">
        <f ca="1">Origination!$CL$20*AB19</f>
        <v>9172.7212926265911</v>
      </c>
      <c r="DL604" s="538">
        <f ca="1">Origination!$CL$20*AC19</f>
        <v>9352.3537512738621</v>
      </c>
      <c r="DM604" s="538">
        <f ca="1">Origination!$CL$20*AD19</f>
        <v>9535.504012236308</v>
      </c>
      <c r="DN604" s="538">
        <f ca="1">Origination!$CL$20*AE19</f>
        <v>9722.2409658092693</v>
      </c>
      <c r="DO604" s="538">
        <f ca="1">Origination!$CL$20*AF19</f>
        <v>9912.634851389701</v>
      </c>
      <c r="DP604" s="538">
        <f ca="1">Origination!$CL$20*AG19</f>
        <v>10106.757283896082</v>
      </c>
      <c r="DQ604" s="538">
        <f ca="1">Origination!$CL$20*AH19</f>
        <v>10304.681280705714</v>
      </c>
      <c r="DR604" s="538">
        <f ca="1">Origination!$CL$20*AI19</f>
        <v>10506.481289119534</v>
      </c>
      <c r="DS604" s="538">
        <f ca="1">Origination!$CL$20*AJ19</f>
        <v>10712.233214364791</v>
      </c>
    </row>
    <row r="605" spans="1:123" hidden="1" outlineLevel="1" x14ac:dyDescent="0.25">
      <c r="A605" s="579" t="s">
        <v>280</v>
      </c>
      <c r="B605" s="580" t="s">
        <v>247</v>
      </c>
      <c r="C605" s="550">
        <v>89</v>
      </c>
      <c r="D605" s="551"/>
      <c r="E605" s="551"/>
      <c r="F605" s="551"/>
      <c r="G605" s="551"/>
      <c r="H605" s="551"/>
      <c r="I605" s="551"/>
      <c r="J605" s="551"/>
      <c r="K605" s="551"/>
      <c r="L605" s="551"/>
      <c r="M605" s="551"/>
      <c r="N605" s="551"/>
      <c r="O605" s="551"/>
      <c r="P605" s="551"/>
      <c r="Q605" s="551"/>
      <c r="R605" s="551"/>
      <c r="S605" s="551"/>
      <c r="T605" s="551"/>
      <c r="U605" s="551"/>
      <c r="V605" s="551"/>
      <c r="W605" s="551"/>
      <c r="X605" s="551"/>
      <c r="Y605" s="551"/>
      <c r="Z605" s="551"/>
      <c r="AA605" s="551"/>
      <c r="AB605" s="551"/>
      <c r="AC605" s="551"/>
      <c r="AD605" s="551"/>
      <c r="AE605" s="551"/>
      <c r="AF605" s="551"/>
      <c r="AG605" s="551"/>
      <c r="AH605" s="551"/>
      <c r="AI605" s="551"/>
      <c r="AJ605" s="551"/>
      <c r="AK605" s="551"/>
      <c r="AL605" s="551"/>
      <c r="AM605" s="551"/>
      <c r="AN605" s="551"/>
      <c r="AO605" s="551"/>
      <c r="AP605" s="551"/>
      <c r="AQ605" s="551"/>
      <c r="AR605" s="551"/>
      <c r="AS605" s="551"/>
      <c r="AT605" s="551"/>
      <c r="AU605" s="551"/>
      <c r="AV605" s="551"/>
      <c r="AW605" s="551"/>
      <c r="AX605" s="551"/>
      <c r="AY605" s="551"/>
      <c r="AZ605" s="551"/>
      <c r="BA605" s="551"/>
      <c r="BB605" s="551"/>
      <c r="BC605" s="551"/>
      <c r="BD605" s="551"/>
      <c r="BE605" s="551"/>
      <c r="BF605" s="551"/>
      <c r="BG605" s="551"/>
      <c r="BH605" s="551"/>
      <c r="BI605" s="551"/>
      <c r="BJ605" s="551"/>
      <c r="BK605" s="551"/>
      <c r="BL605" s="551"/>
      <c r="BM605" s="551"/>
      <c r="BN605" s="551"/>
      <c r="BO605" s="551"/>
      <c r="BP605" s="551"/>
      <c r="BQ605" s="551"/>
      <c r="BR605" s="551"/>
      <c r="BS605" s="551"/>
      <c r="BT605" s="551"/>
      <c r="BU605" s="551"/>
      <c r="BV605" s="551"/>
      <c r="BW605" s="551"/>
      <c r="BX605" s="551"/>
      <c r="BY605" s="551"/>
      <c r="BZ605" s="551"/>
      <c r="CA605" s="551"/>
      <c r="CB605" s="551"/>
      <c r="CC605" s="551"/>
      <c r="CD605" s="551"/>
      <c r="CE605" s="551"/>
      <c r="CF605" s="551"/>
      <c r="CG605" s="551"/>
      <c r="CH605" s="551"/>
      <c r="CI605" s="551"/>
      <c r="CJ605" s="551"/>
      <c r="CK605" s="551"/>
      <c r="CL605" s="551"/>
      <c r="CM605" s="551"/>
      <c r="CN605" s="538">
        <f ca="1">Origination!$CM$20*D19</f>
        <v>5914.7256787758351</v>
      </c>
      <c r="CO605" s="538">
        <f ca="1">Origination!$CM$20*E19</f>
        <v>6030.5557233185291</v>
      </c>
      <c r="CP605" s="538">
        <f ca="1">Origination!$CM$20*F19</f>
        <v>6148.6541062335154</v>
      </c>
      <c r="CQ605" s="538">
        <f ca="1">Origination!$CM$20*G19</f>
        <v>6269.0652491472556</v>
      </c>
      <c r="CR605" s="538">
        <f ca="1">Origination!$CM$20*H19</f>
        <v>6391.8344436097232</v>
      </c>
      <c r="CS605" s="538">
        <f ca="1">Origination!$CM$20*I19</f>
        <v>6517.0078681304121</v>
      </c>
      <c r="CT605" s="538">
        <f ca="1">Origination!$CM$20*J19</f>
        <v>6644.6326055479667</v>
      </c>
      <c r="CU605" s="538">
        <f ca="1">Origination!$CM$20*K19</f>
        <v>6774.7566607399494</v>
      </c>
      <c r="CV605" s="538">
        <f ca="1">Origination!$CM$20*L19</f>
        <v>6907.4289786794388</v>
      </c>
      <c r="CW605" s="538">
        <f ca="1">Origination!$CM$20*M19</f>
        <v>7042.6994628452449</v>
      </c>
      <c r="CX605" s="538">
        <f ca="1">Origination!$CM$20*N19</f>
        <v>7180.6189939926307</v>
      </c>
      <c r="CY605" s="538">
        <f ca="1">Origination!$CM$20*O19</f>
        <v>7321.2394492916528</v>
      </c>
      <c r="CZ605" s="538">
        <f ca="1">Origination!$CM$20*P19</f>
        <v>7464.6137218402819</v>
      </c>
      <c r="DA605" s="538">
        <f ca="1">Origination!$CM$20*Q19</f>
        <v>7610.7957405596535</v>
      </c>
      <c r="DB605" s="538">
        <f ca="1">Origination!$CM$20*R19</f>
        <v>7759.8404904789468</v>
      </c>
      <c r="DC605" s="538">
        <f ca="1">Origination!$CM$20*S19</f>
        <v>7911.8040334174921</v>
      </c>
      <c r="DD605" s="538">
        <f ca="1">Origination!$CM$20*T19</f>
        <v>8066.7435290719177</v>
      </c>
      <c r="DE605" s="538">
        <f ca="1">Origination!$CM$20*U19</f>
        <v>8224.7172565162437</v>
      </c>
      <c r="DF605" s="538">
        <f ca="1">Origination!$CM$20*V19</f>
        <v>8385.7846361230186</v>
      </c>
      <c r="DG605" s="538">
        <f ca="1">Origination!$CM$20*W19</f>
        <v>8550.0062519137628</v>
      </c>
      <c r="DH605" s="538">
        <f ca="1">Origination!$CM$20*X19</f>
        <v>8717.4438743470728</v>
      </c>
      <c r="DI605" s="538">
        <f ca="1">Origination!$CM$20*Y19</f>
        <v>8888.1604835530379</v>
      </c>
      <c r="DJ605" s="538">
        <f ca="1">Origination!$CM$20*Z19</f>
        <v>9062.2202930226158</v>
      </c>
      <c r="DK605" s="538">
        <f ca="1">Origination!$CM$20*AA19</f>
        <v>9239.6887737609777</v>
      </c>
      <c r="DL605" s="538">
        <f ca="1">Origination!$CM$20*AB19</f>
        <v>9420.6326789137966</v>
      </c>
      <c r="DM605" s="538">
        <f ca="1">Origination!$CM$20*AC19</f>
        <v>9605.1200688758581</v>
      </c>
      <c r="DN605" s="538">
        <f ca="1">Origination!$CM$20*AD19</f>
        <v>9793.2203368913433</v>
      </c>
      <c r="DO605" s="538">
        <f ca="1">Origination!$CM$20*AE19</f>
        <v>9985.0042351554657</v>
      </c>
      <c r="DP605" s="538">
        <f ca="1">Origination!$CM$20*AF19</f>
        <v>10180.543901427262</v>
      </c>
      <c r="DQ605" s="538">
        <f ca="1">Origination!$CM$20*AG19</f>
        <v>10379.912886163544</v>
      </c>
      <c r="DR605" s="538">
        <f ca="1">Origination!$CM$20*AH19</f>
        <v>10583.186180184248</v>
      </c>
      <c r="DS605" s="538">
        <f ca="1">Origination!$CM$20*AI19</f>
        <v>10790.440242879522</v>
      </c>
    </row>
    <row r="606" spans="1:123" hidden="1" outlineLevel="1" x14ac:dyDescent="0.25">
      <c r="A606" s="579" t="s">
        <v>280</v>
      </c>
      <c r="B606" s="580" t="s">
        <v>247</v>
      </c>
      <c r="C606" s="550">
        <v>90</v>
      </c>
      <c r="D606" s="551"/>
      <c r="E606" s="551"/>
      <c r="F606" s="551"/>
      <c r="G606" s="551"/>
      <c r="H606" s="551"/>
      <c r="I606" s="551"/>
      <c r="J606" s="551"/>
      <c r="K606" s="551"/>
      <c r="L606" s="551"/>
      <c r="M606" s="551"/>
      <c r="N606" s="551"/>
      <c r="O606" s="551"/>
      <c r="P606" s="551"/>
      <c r="Q606" s="551"/>
      <c r="R606" s="551"/>
      <c r="S606" s="551"/>
      <c r="T606" s="551"/>
      <c r="U606" s="551"/>
      <c r="V606" s="551"/>
      <c r="W606" s="551"/>
      <c r="X606" s="551"/>
      <c r="Y606" s="551"/>
      <c r="Z606" s="551"/>
      <c r="AA606" s="551"/>
      <c r="AB606" s="551"/>
      <c r="AC606" s="551"/>
      <c r="AD606" s="551"/>
      <c r="AE606" s="551"/>
      <c r="AF606" s="551"/>
      <c r="AG606" s="551"/>
      <c r="AH606" s="551"/>
      <c r="AI606" s="551"/>
      <c r="AJ606" s="551"/>
      <c r="AK606" s="551"/>
      <c r="AL606" s="551"/>
      <c r="AM606" s="551"/>
      <c r="AN606" s="551"/>
      <c r="AO606" s="551"/>
      <c r="AP606" s="551"/>
      <c r="AQ606" s="551"/>
      <c r="AR606" s="551"/>
      <c r="AS606" s="551"/>
      <c r="AT606" s="551"/>
      <c r="AU606" s="551"/>
      <c r="AV606" s="551"/>
      <c r="AW606" s="551"/>
      <c r="AX606" s="551"/>
      <c r="AY606" s="551"/>
      <c r="AZ606" s="551"/>
      <c r="BA606" s="551"/>
      <c r="BB606" s="551"/>
      <c r="BC606" s="551"/>
      <c r="BD606" s="551"/>
      <c r="BE606" s="551"/>
      <c r="BF606" s="551"/>
      <c r="BG606" s="551"/>
      <c r="BH606" s="551"/>
      <c r="BI606" s="551"/>
      <c r="BJ606" s="551"/>
      <c r="BK606" s="551"/>
      <c r="BL606" s="551"/>
      <c r="BM606" s="551"/>
      <c r="BN606" s="551"/>
      <c r="BO606" s="551"/>
      <c r="BP606" s="551"/>
      <c r="BQ606" s="551"/>
      <c r="BR606" s="551"/>
      <c r="BS606" s="551"/>
      <c r="BT606" s="551"/>
      <c r="BU606" s="551"/>
      <c r="BV606" s="551"/>
      <c r="BW606" s="551"/>
      <c r="BX606" s="551"/>
      <c r="BY606" s="551"/>
      <c r="BZ606" s="551"/>
      <c r="CA606" s="551"/>
      <c r="CB606" s="551"/>
      <c r="CC606" s="551"/>
      <c r="CD606" s="551"/>
      <c r="CE606" s="551"/>
      <c r="CF606" s="551"/>
      <c r="CG606" s="551"/>
      <c r="CH606" s="551"/>
      <c r="CI606" s="551"/>
      <c r="CJ606" s="551"/>
      <c r="CK606" s="551"/>
      <c r="CL606" s="551"/>
      <c r="CM606" s="551"/>
      <c r="CN606" s="551"/>
      <c r="CO606" s="538">
        <f ca="1">Origination!$CN$20*D19</f>
        <v>5914.7256787758351</v>
      </c>
      <c r="CP606" s="538">
        <f ca="1">Origination!$CN$20*E19</f>
        <v>6030.5557233185291</v>
      </c>
      <c r="CQ606" s="538">
        <f ca="1">Origination!$CN$20*F19</f>
        <v>6148.6541062335154</v>
      </c>
      <c r="CR606" s="538">
        <f ca="1">Origination!$CN$20*G19</f>
        <v>6269.0652491472556</v>
      </c>
      <c r="CS606" s="538">
        <f ca="1">Origination!$CN$20*H19</f>
        <v>6391.8344436097232</v>
      </c>
      <c r="CT606" s="538">
        <f ca="1">Origination!$CN$20*I19</f>
        <v>6517.0078681304121</v>
      </c>
      <c r="CU606" s="538">
        <f ca="1">Origination!$CN$20*J19</f>
        <v>6644.6326055479667</v>
      </c>
      <c r="CV606" s="538">
        <f ca="1">Origination!$CN$20*K19</f>
        <v>6774.7566607399494</v>
      </c>
      <c r="CW606" s="538">
        <f ca="1">Origination!$CN$20*L19</f>
        <v>6907.4289786794388</v>
      </c>
      <c r="CX606" s="538">
        <f ca="1">Origination!$CN$20*M19</f>
        <v>7042.6994628452449</v>
      </c>
      <c r="CY606" s="538">
        <f ca="1">Origination!$CN$20*N19</f>
        <v>7180.6189939926307</v>
      </c>
      <c r="CZ606" s="538">
        <f ca="1">Origination!$CN$20*O19</f>
        <v>7321.2394492916528</v>
      </c>
      <c r="DA606" s="538">
        <f ca="1">Origination!$CN$20*P19</f>
        <v>7464.6137218402819</v>
      </c>
      <c r="DB606" s="538">
        <f ca="1">Origination!$CN$20*Q19</f>
        <v>7610.7957405596535</v>
      </c>
      <c r="DC606" s="538">
        <f ca="1">Origination!$CN$20*R19</f>
        <v>7759.8404904789468</v>
      </c>
      <c r="DD606" s="538">
        <f ca="1">Origination!$CN$20*S19</f>
        <v>7911.8040334174921</v>
      </c>
      <c r="DE606" s="538">
        <f ca="1">Origination!$CN$20*T19</f>
        <v>8066.7435290719177</v>
      </c>
      <c r="DF606" s="538">
        <f ca="1">Origination!$CN$20*U19</f>
        <v>8224.7172565162437</v>
      </c>
      <c r="DG606" s="538">
        <f ca="1">Origination!$CN$20*V19</f>
        <v>8385.7846361230186</v>
      </c>
      <c r="DH606" s="538">
        <f ca="1">Origination!$CN$20*W19</f>
        <v>8550.0062519137628</v>
      </c>
      <c r="DI606" s="538">
        <f ca="1">Origination!$CN$20*X19</f>
        <v>8717.4438743470728</v>
      </c>
      <c r="DJ606" s="538">
        <f ca="1">Origination!$CN$20*Y19</f>
        <v>8888.1604835530379</v>
      </c>
      <c r="DK606" s="538">
        <f ca="1">Origination!$CN$20*Z19</f>
        <v>9062.2202930226158</v>
      </c>
      <c r="DL606" s="538">
        <f ca="1">Origination!$CN$20*AA19</f>
        <v>9239.6887737609777</v>
      </c>
      <c r="DM606" s="538">
        <f ca="1">Origination!$CN$20*AB19</f>
        <v>9420.6326789137966</v>
      </c>
      <c r="DN606" s="538">
        <f ca="1">Origination!$CN$20*AC19</f>
        <v>9605.1200688758581</v>
      </c>
      <c r="DO606" s="538">
        <f ca="1">Origination!$CN$20*AD19</f>
        <v>9793.2203368913433</v>
      </c>
      <c r="DP606" s="538">
        <f ca="1">Origination!$CN$20*AE19</f>
        <v>9985.0042351554657</v>
      </c>
      <c r="DQ606" s="538">
        <f ca="1">Origination!$CN$20*AF19</f>
        <v>10180.543901427262</v>
      </c>
      <c r="DR606" s="538">
        <f ca="1">Origination!$CN$20*AG19</f>
        <v>10379.912886163544</v>
      </c>
      <c r="DS606" s="538">
        <f ca="1">Origination!$CN$20*AH19</f>
        <v>10583.186180184248</v>
      </c>
    </row>
    <row r="607" spans="1:123" hidden="1" outlineLevel="1" x14ac:dyDescent="0.25">
      <c r="A607" s="579" t="s">
        <v>280</v>
      </c>
      <c r="B607" s="580" t="s">
        <v>247</v>
      </c>
      <c r="C607" s="550">
        <v>91</v>
      </c>
      <c r="D607" s="551"/>
      <c r="E607" s="551"/>
      <c r="F607" s="551"/>
      <c r="G607" s="551"/>
      <c r="H607" s="551"/>
      <c r="I607" s="551"/>
      <c r="J607" s="551"/>
      <c r="K607" s="551"/>
      <c r="L607" s="551"/>
      <c r="M607" s="551"/>
      <c r="N607" s="551"/>
      <c r="O607" s="551"/>
      <c r="P607" s="551"/>
      <c r="Q607" s="551"/>
      <c r="R607" s="551"/>
      <c r="S607" s="551"/>
      <c r="T607" s="551"/>
      <c r="U607" s="551"/>
      <c r="V607" s="551"/>
      <c r="W607" s="551"/>
      <c r="X607" s="551"/>
      <c r="Y607" s="551"/>
      <c r="Z607" s="551"/>
      <c r="AA607" s="551"/>
      <c r="AB607" s="551"/>
      <c r="AC607" s="551"/>
      <c r="AD607" s="551"/>
      <c r="AE607" s="551"/>
      <c r="AF607" s="551"/>
      <c r="AG607" s="551"/>
      <c r="AH607" s="551"/>
      <c r="AI607" s="551"/>
      <c r="AJ607" s="551"/>
      <c r="AK607" s="551"/>
      <c r="AL607" s="551"/>
      <c r="AM607" s="551"/>
      <c r="AN607" s="551"/>
      <c r="AO607" s="551"/>
      <c r="AP607" s="551"/>
      <c r="AQ607" s="551"/>
      <c r="AR607" s="551"/>
      <c r="AS607" s="551"/>
      <c r="AT607" s="551"/>
      <c r="AU607" s="551"/>
      <c r="AV607" s="551"/>
      <c r="AW607" s="551"/>
      <c r="AX607" s="551"/>
      <c r="AY607" s="551"/>
      <c r="AZ607" s="551"/>
      <c r="BA607" s="551"/>
      <c r="BB607" s="551"/>
      <c r="BC607" s="551"/>
      <c r="BD607" s="551"/>
      <c r="BE607" s="551"/>
      <c r="BF607" s="551"/>
      <c r="BG607" s="551"/>
      <c r="BH607" s="551"/>
      <c r="BI607" s="551"/>
      <c r="BJ607" s="551"/>
      <c r="BK607" s="551"/>
      <c r="BL607" s="551"/>
      <c r="BM607" s="551"/>
      <c r="BN607" s="551"/>
      <c r="BO607" s="551"/>
      <c r="BP607" s="551"/>
      <c r="BQ607" s="551"/>
      <c r="BR607" s="551"/>
      <c r="BS607" s="551"/>
      <c r="BT607" s="551"/>
      <c r="BU607" s="551"/>
      <c r="BV607" s="551"/>
      <c r="BW607" s="551"/>
      <c r="BX607" s="551"/>
      <c r="BY607" s="551"/>
      <c r="BZ607" s="551"/>
      <c r="CA607" s="551"/>
      <c r="CB607" s="551"/>
      <c r="CC607" s="551"/>
      <c r="CD607" s="551"/>
      <c r="CE607" s="551"/>
      <c r="CF607" s="551"/>
      <c r="CG607" s="551"/>
      <c r="CH607" s="551"/>
      <c r="CI607" s="551"/>
      <c r="CJ607" s="551"/>
      <c r="CK607" s="551"/>
      <c r="CL607" s="551"/>
      <c r="CM607" s="551"/>
      <c r="CN607" s="551"/>
      <c r="CO607" s="551"/>
      <c r="CP607" s="538">
        <f ca="1">Origination!$CO$20*D19</f>
        <v>5914.7256787758351</v>
      </c>
      <c r="CQ607" s="538">
        <f ca="1">Origination!$CO$20*E19</f>
        <v>6030.5557233185291</v>
      </c>
      <c r="CR607" s="538">
        <f ca="1">Origination!$CO$20*F19</f>
        <v>6148.6541062335154</v>
      </c>
      <c r="CS607" s="538">
        <f ca="1">Origination!$CO$20*G19</f>
        <v>6269.0652491472556</v>
      </c>
      <c r="CT607" s="538">
        <f ca="1">Origination!$CO$20*H19</f>
        <v>6391.8344436097232</v>
      </c>
      <c r="CU607" s="538">
        <f ca="1">Origination!$CO$20*I19</f>
        <v>6517.0078681304121</v>
      </c>
      <c r="CV607" s="538">
        <f ca="1">Origination!$CO$20*J19</f>
        <v>6644.6326055479667</v>
      </c>
      <c r="CW607" s="538">
        <f ca="1">Origination!$CO$20*K19</f>
        <v>6774.7566607399494</v>
      </c>
      <c r="CX607" s="538">
        <f ca="1">Origination!$CO$20*L19</f>
        <v>6907.4289786794388</v>
      </c>
      <c r="CY607" s="538">
        <f ca="1">Origination!$CO$20*M19</f>
        <v>7042.6994628452449</v>
      </c>
      <c r="CZ607" s="538">
        <f ca="1">Origination!$CO$20*N19</f>
        <v>7180.6189939926307</v>
      </c>
      <c r="DA607" s="538">
        <f ca="1">Origination!$CO$20*O19</f>
        <v>7321.2394492916528</v>
      </c>
      <c r="DB607" s="538">
        <f ca="1">Origination!$CO$20*P19</f>
        <v>7464.6137218402819</v>
      </c>
      <c r="DC607" s="538">
        <f ca="1">Origination!$CO$20*Q19</f>
        <v>7610.7957405596535</v>
      </c>
      <c r="DD607" s="538">
        <f ca="1">Origination!$CO$20*R19</f>
        <v>7759.8404904789468</v>
      </c>
      <c r="DE607" s="538">
        <f ca="1">Origination!$CO$20*S19</f>
        <v>7911.8040334174921</v>
      </c>
      <c r="DF607" s="538">
        <f ca="1">Origination!$CO$20*T19</f>
        <v>8066.7435290719177</v>
      </c>
      <c r="DG607" s="538">
        <f ca="1">Origination!$CO$20*U19</f>
        <v>8224.7172565162437</v>
      </c>
      <c r="DH607" s="538">
        <f ca="1">Origination!$CO$20*V19</f>
        <v>8385.7846361230186</v>
      </c>
      <c r="DI607" s="538">
        <f ca="1">Origination!$CO$20*W19</f>
        <v>8550.0062519137628</v>
      </c>
      <c r="DJ607" s="538">
        <f ca="1">Origination!$CO$20*X19</f>
        <v>8717.4438743470728</v>
      </c>
      <c r="DK607" s="538">
        <f ca="1">Origination!$CO$20*Y19</f>
        <v>8888.1604835530379</v>
      </c>
      <c r="DL607" s="538">
        <f ca="1">Origination!$CO$20*Z19</f>
        <v>9062.2202930226158</v>
      </c>
      <c r="DM607" s="538">
        <f ca="1">Origination!$CO$20*AA19</f>
        <v>9239.6887737609777</v>
      </c>
      <c r="DN607" s="538">
        <f ca="1">Origination!$CO$20*AB19</f>
        <v>9420.6326789137966</v>
      </c>
      <c r="DO607" s="538">
        <f ca="1">Origination!$CO$20*AC19</f>
        <v>9605.1200688758581</v>
      </c>
      <c r="DP607" s="538">
        <f ca="1">Origination!$CO$20*AD19</f>
        <v>9793.2203368913433</v>
      </c>
      <c r="DQ607" s="538">
        <f ca="1">Origination!$CO$20*AE19</f>
        <v>9985.0042351554657</v>
      </c>
      <c r="DR607" s="538">
        <f ca="1">Origination!$CO$20*AF19</f>
        <v>10180.543901427262</v>
      </c>
      <c r="DS607" s="538">
        <f ca="1">Origination!$CO$20*AG19</f>
        <v>10379.912886163544</v>
      </c>
    </row>
    <row r="608" spans="1:123" hidden="1" outlineLevel="1" x14ac:dyDescent="0.25">
      <c r="A608" s="579" t="s">
        <v>280</v>
      </c>
      <c r="B608" s="580" t="s">
        <v>247</v>
      </c>
      <c r="C608" s="550">
        <v>92</v>
      </c>
      <c r="D608" s="551"/>
      <c r="E608" s="551"/>
      <c r="F608" s="551"/>
      <c r="G608" s="551"/>
      <c r="H608" s="551"/>
      <c r="I608" s="551"/>
      <c r="J608" s="551"/>
      <c r="K608" s="551"/>
      <c r="L608" s="551"/>
      <c r="M608" s="551"/>
      <c r="N608" s="551"/>
      <c r="O608" s="551"/>
      <c r="P608" s="551"/>
      <c r="Q608" s="551"/>
      <c r="R608" s="551"/>
      <c r="S608" s="551"/>
      <c r="T608" s="551"/>
      <c r="U608" s="551"/>
      <c r="V608" s="551"/>
      <c r="W608" s="551"/>
      <c r="X608" s="551"/>
      <c r="Y608" s="551"/>
      <c r="Z608" s="551"/>
      <c r="AA608" s="551"/>
      <c r="AB608" s="551"/>
      <c r="AC608" s="551"/>
      <c r="AD608" s="551"/>
      <c r="AE608" s="551"/>
      <c r="AF608" s="551"/>
      <c r="AG608" s="551"/>
      <c r="AH608" s="551"/>
      <c r="AI608" s="551"/>
      <c r="AJ608" s="551"/>
      <c r="AK608" s="551"/>
      <c r="AL608" s="551"/>
      <c r="AM608" s="551"/>
      <c r="AN608" s="551"/>
      <c r="AO608" s="551"/>
      <c r="AP608" s="551"/>
      <c r="AQ608" s="551"/>
      <c r="AR608" s="551"/>
      <c r="AS608" s="551"/>
      <c r="AT608" s="551"/>
      <c r="AU608" s="551"/>
      <c r="AV608" s="551"/>
      <c r="AW608" s="551"/>
      <c r="AX608" s="551"/>
      <c r="AY608" s="551"/>
      <c r="AZ608" s="551"/>
      <c r="BA608" s="551"/>
      <c r="BB608" s="551"/>
      <c r="BC608" s="551"/>
      <c r="BD608" s="551"/>
      <c r="BE608" s="551"/>
      <c r="BF608" s="551"/>
      <c r="BG608" s="551"/>
      <c r="BH608" s="551"/>
      <c r="BI608" s="551"/>
      <c r="BJ608" s="551"/>
      <c r="BK608" s="551"/>
      <c r="BL608" s="551"/>
      <c r="BM608" s="551"/>
      <c r="BN608" s="551"/>
      <c r="BO608" s="551"/>
      <c r="BP608" s="551"/>
      <c r="BQ608" s="551"/>
      <c r="BR608" s="551"/>
      <c r="BS608" s="551"/>
      <c r="BT608" s="551"/>
      <c r="BU608" s="551"/>
      <c r="BV608" s="551"/>
      <c r="BW608" s="551"/>
      <c r="BX608" s="551"/>
      <c r="BY608" s="551"/>
      <c r="BZ608" s="551"/>
      <c r="CA608" s="551"/>
      <c r="CB608" s="551"/>
      <c r="CC608" s="551"/>
      <c r="CD608" s="551"/>
      <c r="CE608" s="551"/>
      <c r="CF608" s="551"/>
      <c r="CG608" s="551"/>
      <c r="CH608" s="551"/>
      <c r="CI608" s="551"/>
      <c r="CJ608" s="551"/>
      <c r="CK608" s="551"/>
      <c r="CL608" s="551"/>
      <c r="CM608" s="551"/>
      <c r="CN608" s="551"/>
      <c r="CO608" s="551"/>
      <c r="CP608" s="551"/>
      <c r="CQ608" s="538">
        <f ca="1">Origination!$CP$20*D19</f>
        <v>6070.3763545330939</v>
      </c>
      <c r="CR608" s="538">
        <f ca="1">Origination!$CP$20*E19</f>
        <v>6189.2545581427012</v>
      </c>
      <c r="CS608" s="538">
        <f ca="1">Origination!$CP$20*F19</f>
        <v>6310.4607932396611</v>
      </c>
      <c r="CT608" s="538">
        <f ca="1">Origination!$CP$20*G19</f>
        <v>6434.0406504406037</v>
      </c>
      <c r="CU608" s="538">
        <f ca="1">Origination!$CP$20*H19</f>
        <v>6560.0406131784002</v>
      </c>
      <c r="CV608" s="538">
        <f ca="1">Origination!$CP$20*I19</f>
        <v>6688.5080751864762</v>
      </c>
      <c r="CW608" s="538">
        <f ca="1">Origination!$CP$20*J19</f>
        <v>6819.4913583255448</v>
      </c>
      <c r="CX608" s="538">
        <f ca="1">Origination!$CP$20*K19</f>
        <v>6953.0397307594212</v>
      </c>
      <c r="CY608" s="538">
        <f ca="1">Origination!$CP$20*L19</f>
        <v>7089.2034254867922</v>
      </c>
      <c r="CZ608" s="538">
        <f ca="1">Origination!$CP$20*M19</f>
        <v>7228.0336592359099</v>
      </c>
      <c r="DA608" s="538">
        <f ca="1">Origination!$CP$20*N19</f>
        <v>7369.582651729279</v>
      </c>
      <c r="DB608" s="538">
        <f ca="1">Origination!$CP$20*O19</f>
        <v>7513.903645325644</v>
      </c>
      <c r="DC608" s="538">
        <f ca="1">Origination!$CP$20*P19</f>
        <v>7661.0509250466048</v>
      </c>
      <c r="DD608" s="538">
        <f ca="1">Origination!$CP$20*Q19</f>
        <v>7811.0798389954334</v>
      </c>
      <c r="DE608" s="538">
        <f ca="1">Origination!$CP$20*R19</f>
        <v>7964.0468191757609</v>
      </c>
      <c r="DF608" s="538">
        <f ca="1">Origination!$CP$20*S19</f>
        <v>8120.0094027179521</v>
      </c>
      <c r="DG608" s="538">
        <f ca="1">Origination!$CP$20*T19</f>
        <v>8279.0262535211787</v>
      </c>
      <c r="DH608" s="538">
        <f ca="1">Origination!$CP$20*U19</f>
        <v>8441.1571843193015</v>
      </c>
      <c r="DI608" s="538">
        <f ca="1">Origination!$CP$20*V19</f>
        <v>8606.463179178887</v>
      </c>
      <c r="DJ608" s="538">
        <f ca="1">Origination!$CP$20*W19</f>
        <v>8775.0064164378091</v>
      </c>
      <c r="DK608" s="538">
        <f ca="1">Origination!$CP$20*X19</f>
        <v>8946.8502920930478</v>
      </c>
      <c r="DL608" s="538">
        <f ca="1">Origination!$CP$20*Y19</f>
        <v>9122.0594436465381</v>
      </c>
      <c r="DM608" s="538">
        <f ca="1">Origination!$CP$20*Z19</f>
        <v>9300.699774417948</v>
      </c>
      <c r="DN608" s="538">
        <f ca="1">Origination!$CP$20*AA19</f>
        <v>9482.8384783336351</v>
      </c>
      <c r="DO608" s="538">
        <f ca="1">Origination!$CP$20*AB19</f>
        <v>9668.544065201002</v>
      </c>
      <c r="DP608" s="538">
        <f ca="1">Origination!$CP$20*AC19</f>
        <v>9857.8863864778541</v>
      </c>
      <c r="DQ608" s="538">
        <f ca="1">Origination!$CP$20*AD19</f>
        <v>10050.936661546379</v>
      </c>
      <c r="DR608" s="538">
        <f ca="1">Origination!$CP$20*AE19</f>
        <v>10247.767504501662</v>
      </c>
      <c r="DS608" s="538">
        <f ca="1">Origination!$CP$20*AF19</f>
        <v>10448.45295146482</v>
      </c>
    </row>
    <row r="609" spans="1:123" hidden="1" outlineLevel="1" x14ac:dyDescent="0.25">
      <c r="A609" s="579" t="s">
        <v>280</v>
      </c>
      <c r="B609" s="580" t="s">
        <v>247</v>
      </c>
      <c r="C609" s="550">
        <v>93</v>
      </c>
      <c r="D609" s="551"/>
      <c r="E609" s="551"/>
      <c r="F609" s="551"/>
      <c r="G609" s="551"/>
      <c r="H609" s="551"/>
      <c r="I609" s="551"/>
      <c r="J609" s="551"/>
      <c r="K609" s="551"/>
      <c r="L609" s="551"/>
      <c r="M609" s="551"/>
      <c r="N609" s="551"/>
      <c r="O609" s="551"/>
      <c r="P609" s="551"/>
      <c r="Q609" s="551"/>
      <c r="R609" s="551"/>
      <c r="S609" s="551"/>
      <c r="T609" s="551"/>
      <c r="U609" s="551"/>
      <c r="V609" s="551"/>
      <c r="W609" s="551"/>
      <c r="X609" s="551"/>
      <c r="Y609" s="551"/>
      <c r="Z609" s="551"/>
      <c r="AA609" s="551"/>
      <c r="AB609" s="551"/>
      <c r="AC609" s="551"/>
      <c r="AD609" s="551"/>
      <c r="AE609" s="551"/>
      <c r="AF609" s="551"/>
      <c r="AG609" s="551"/>
      <c r="AH609" s="551"/>
      <c r="AI609" s="551"/>
      <c r="AJ609" s="551"/>
      <c r="AK609" s="551"/>
      <c r="AL609" s="551"/>
      <c r="AM609" s="551"/>
      <c r="AN609" s="551"/>
      <c r="AO609" s="551"/>
      <c r="AP609" s="551"/>
      <c r="AQ609" s="551"/>
      <c r="AR609" s="551"/>
      <c r="AS609" s="551"/>
      <c r="AT609" s="551"/>
      <c r="AU609" s="551"/>
      <c r="AV609" s="551"/>
      <c r="AW609" s="551"/>
      <c r="AX609" s="551"/>
      <c r="AY609" s="551"/>
      <c r="AZ609" s="551"/>
      <c r="BA609" s="551"/>
      <c r="BB609" s="551"/>
      <c r="BC609" s="551"/>
      <c r="BD609" s="551"/>
      <c r="BE609" s="551"/>
      <c r="BF609" s="551"/>
      <c r="BG609" s="551"/>
      <c r="BH609" s="551"/>
      <c r="BI609" s="551"/>
      <c r="BJ609" s="551"/>
      <c r="BK609" s="551"/>
      <c r="BL609" s="551"/>
      <c r="BM609" s="551"/>
      <c r="BN609" s="551"/>
      <c r="BO609" s="551"/>
      <c r="BP609" s="551"/>
      <c r="BQ609" s="551"/>
      <c r="BR609" s="551"/>
      <c r="BS609" s="551"/>
      <c r="BT609" s="551"/>
      <c r="BU609" s="551"/>
      <c r="BV609" s="551"/>
      <c r="BW609" s="551"/>
      <c r="BX609" s="551"/>
      <c r="BY609" s="551"/>
      <c r="BZ609" s="551"/>
      <c r="CA609" s="551"/>
      <c r="CB609" s="551"/>
      <c r="CC609" s="551"/>
      <c r="CD609" s="551"/>
      <c r="CE609" s="551"/>
      <c r="CF609" s="551"/>
      <c r="CG609" s="551"/>
      <c r="CH609" s="551"/>
      <c r="CI609" s="551"/>
      <c r="CJ609" s="551"/>
      <c r="CK609" s="551"/>
      <c r="CL609" s="551"/>
      <c r="CM609" s="551"/>
      <c r="CN609" s="551"/>
      <c r="CO609" s="551"/>
      <c r="CP609" s="551"/>
      <c r="CQ609" s="551"/>
      <c r="CR609" s="538">
        <f ca="1">Origination!$CQ$20*D19</f>
        <v>6226.0270302903527</v>
      </c>
      <c r="CS609" s="538">
        <f ca="1">Origination!$CQ$20*E19</f>
        <v>6347.9533929668733</v>
      </c>
      <c r="CT609" s="538">
        <f ca="1">Origination!$CQ$20*F19</f>
        <v>6472.2674802458059</v>
      </c>
      <c r="CU609" s="538">
        <f ca="1">Origination!$CQ$20*G19</f>
        <v>6599.0160517339527</v>
      </c>
      <c r="CV609" s="538">
        <f ca="1">Origination!$CQ$20*H19</f>
        <v>6728.2467827470773</v>
      </c>
      <c r="CW609" s="538">
        <f ca="1">Origination!$CQ$20*I19</f>
        <v>6860.0082822425393</v>
      </c>
      <c r="CX609" s="538">
        <f ca="1">Origination!$CQ$20*J19</f>
        <v>6994.3501111031228</v>
      </c>
      <c r="CY609" s="538">
        <f ca="1">Origination!$CQ$20*K19</f>
        <v>7131.3228007788939</v>
      </c>
      <c r="CZ609" s="538">
        <f ca="1">Origination!$CQ$20*L19</f>
        <v>7270.9778722941464</v>
      </c>
      <c r="DA609" s="538">
        <f ca="1">Origination!$CQ$20*M19</f>
        <v>7413.3678556265741</v>
      </c>
      <c r="DB609" s="538">
        <f ca="1">Origination!$CQ$20*N19</f>
        <v>7558.5463094659272</v>
      </c>
      <c r="DC609" s="538">
        <f ca="1">Origination!$CQ$20*O19</f>
        <v>7706.5678413596343</v>
      </c>
      <c r="DD609" s="538">
        <f ca="1">Origination!$CQ$20*P19</f>
        <v>7857.4881282529277</v>
      </c>
      <c r="DE609" s="538">
        <f ca="1">Origination!$CQ$20*Q19</f>
        <v>8011.3639374312143</v>
      </c>
      <c r="DF609" s="538">
        <f ca="1">Origination!$CQ$20*R19</f>
        <v>8168.253147872575</v>
      </c>
      <c r="DG609" s="538">
        <f ca="1">Origination!$CQ$20*S19</f>
        <v>8328.214772018413</v>
      </c>
      <c r="DH609" s="538">
        <f ca="1">Origination!$CQ$20*T19</f>
        <v>8491.3089779704405</v>
      </c>
      <c r="DI609" s="538">
        <f ca="1">Origination!$CQ$20*U19</f>
        <v>8657.5971121223611</v>
      </c>
      <c r="DJ609" s="538">
        <f ca="1">Origination!$CQ$20*V19</f>
        <v>8827.1417222347573</v>
      </c>
      <c r="DK609" s="538">
        <f ca="1">Origination!$CQ$20*W19</f>
        <v>9000.0065809618554</v>
      </c>
      <c r="DL609" s="538">
        <f ca="1">Origination!$CQ$20*X19</f>
        <v>9176.2567098390246</v>
      </c>
      <c r="DM609" s="538">
        <f ca="1">Origination!$CQ$20*Y19</f>
        <v>9355.95840374004</v>
      </c>
      <c r="DN609" s="538">
        <f ca="1">Origination!$CQ$20*Z19</f>
        <v>9539.1792558132802</v>
      </c>
      <c r="DO609" s="538">
        <f ca="1">Origination!$CQ$20*AA19</f>
        <v>9725.9881829062924</v>
      </c>
      <c r="DP609" s="538">
        <f ca="1">Origination!$CQ$20*AB19</f>
        <v>9916.4554514882075</v>
      </c>
      <c r="DQ609" s="538">
        <f ca="1">Origination!$CQ$20*AC19</f>
        <v>10110.65270407985</v>
      </c>
      <c r="DR609" s="538">
        <f ca="1">Origination!$CQ$20*AD19</f>
        <v>10308.652986201414</v>
      </c>
      <c r="DS609" s="538">
        <f ca="1">Origination!$CQ$20*AE19</f>
        <v>10510.530773847859</v>
      </c>
    </row>
    <row r="610" spans="1:123" hidden="1" outlineLevel="1" x14ac:dyDescent="0.25">
      <c r="A610" s="579" t="s">
        <v>280</v>
      </c>
      <c r="B610" s="580" t="s">
        <v>247</v>
      </c>
      <c r="C610" s="550">
        <v>94</v>
      </c>
      <c r="D610" s="551"/>
      <c r="E610" s="551"/>
      <c r="F610" s="551"/>
      <c r="G610" s="551"/>
      <c r="H610" s="551"/>
      <c r="I610" s="551"/>
      <c r="J610" s="551"/>
      <c r="K610" s="551"/>
      <c r="L610" s="551"/>
      <c r="M610" s="551"/>
      <c r="N610" s="551"/>
      <c r="O610" s="551"/>
      <c r="P610" s="551"/>
      <c r="Q610" s="551"/>
      <c r="R610" s="551"/>
      <c r="S610" s="551"/>
      <c r="T610" s="551"/>
      <c r="U610" s="551"/>
      <c r="V610" s="551"/>
      <c r="W610" s="551"/>
      <c r="X610" s="551"/>
      <c r="Y610" s="551"/>
      <c r="Z610" s="551"/>
      <c r="AA610" s="551"/>
      <c r="AB610" s="551"/>
      <c r="AC610" s="551"/>
      <c r="AD610" s="551"/>
      <c r="AE610" s="551"/>
      <c r="AF610" s="551"/>
      <c r="AG610" s="551"/>
      <c r="AH610" s="551"/>
      <c r="AI610" s="551"/>
      <c r="AJ610" s="551"/>
      <c r="AK610" s="551"/>
      <c r="AL610" s="551"/>
      <c r="AM610" s="551"/>
      <c r="AN610" s="551"/>
      <c r="AO610" s="551"/>
      <c r="AP610" s="551"/>
      <c r="AQ610" s="551"/>
      <c r="AR610" s="551"/>
      <c r="AS610" s="551"/>
      <c r="AT610" s="551"/>
      <c r="AU610" s="551"/>
      <c r="AV610" s="551"/>
      <c r="AW610" s="551"/>
      <c r="AX610" s="551"/>
      <c r="AY610" s="551"/>
      <c r="AZ610" s="551"/>
      <c r="BA610" s="551"/>
      <c r="BB610" s="551"/>
      <c r="BC610" s="551"/>
      <c r="BD610" s="551"/>
      <c r="BE610" s="551"/>
      <c r="BF610" s="551"/>
      <c r="BG610" s="551"/>
      <c r="BH610" s="551"/>
      <c r="BI610" s="551"/>
      <c r="BJ610" s="551"/>
      <c r="BK610" s="551"/>
      <c r="BL610" s="551"/>
      <c r="BM610" s="551"/>
      <c r="BN610" s="551"/>
      <c r="BO610" s="551"/>
      <c r="BP610" s="551"/>
      <c r="BQ610" s="551"/>
      <c r="BR610" s="551"/>
      <c r="BS610" s="551"/>
      <c r="BT610" s="551"/>
      <c r="BU610" s="551"/>
      <c r="BV610" s="551"/>
      <c r="BW610" s="551"/>
      <c r="BX610" s="551"/>
      <c r="BY610" s="551"/>
      <c r="BZ610" s="551"/>
      <c r="CA610" s="551"/>
      <c r="CB610" s="551"/>
      <c r="CC610" s="551"/>
      <c r="CD610" s="551"/>
      <c r="CE610" s="551"/>
      <c r="CF610" s="551"/>
      <c r="CG610" s="551"/>
      <c r="CH610" s="551"/>
      <c r="CI610" s="551"/>
      <c r="CJ610" s="551"/>
      <c r="CK610" s="551"/>
      <c r="CL610" s="551"/>
      <c r="CM610" s="551"/>
      <c r="CN610" s="551"/>
      <c r="CO610" s="551"/>
      <c r="CP610" s="551"/>
      <c r="CQ610" s="551"/>
      <c r="CR610" s="551"/>
      <c r="CS610" s="538">
        <f ca="1">Origination!$CR$20*D19</f>
        <v>6226.0270302903527</v>
      </c>
      <c r="CT610" s="538">
        <f ca="1">Origination!$CR$20*E19</f>
        <v>6347.9533929668733</v>
      </c>
      <c r="CU610" s="538">
        <f ca="1">Origination!$CR$20*F19</f>
        <v>6472.2674802458059</v>
      </c>
      <c r="CV610" s="538">
        <f ca="1">Origination!$CR$20*G19</f>
        <v>6599.0160517339527</v>
      </c>
      <c r="CW610" s="538">
        <f ca="1">Origination!$CR$20*H19</f>
        <v>6728.2467827470773</v>
      </c>
      <c r="CX610" s="538">
        <f ca="1">Origination!$CR$20*I19</f>
        <v>6860.0082822425393</v>
      </c>
      <c r="CY610" s="538">
        <f ca="1">Origination!$CR$20*J19</f>
        <v>6994.3501111031228</v>
      </c>
      <c r="CZ610" s="538">
        <f ca="1">Origination!$CR$20*K19</f>
        <v>7131.3228007788939</v>
      </c>
      <c r="DA610" s="538">
        <f ca="1">Origination!$CR$20*L19</f>
        <v>7270.9778722941464</v>
      </c>
      <c r="DB610" s="538">
        <f ca="1">Origination!$CR$20*M19</f>
        <v>7413.3678556265741</v>
      </c>
      <c r="DC610" s="538">
        <f ca="1">Origination!$CR$20*N19</f>
        <v>7558.5463094659272</v>
      </c>
      <c r="DD610" s="538">
        <f ca="1">Origination!$CR$20*O19</f>
        <v>7706.5678413596343</v>
      </c>
      <c r="DE610" s="538">
        <f ca="1">Origination!$CR$20*P19</f>
        <v>7857.4881282529277</v>
      </c>
      <c r="DF610" s="538">
        <f ca="1">Origination!$CR$20*Q19</f>
        <v>8011.3639374312143</v>
      </c>
      <c r="DG610" s="538">
        <f ca="1">Origination!$CR$20*R19</f>
        <v>8168.253147872575</v>
      </c>
      <c r="DH610" s="538">
        <f ca="1">Origination!$CR$20*S19</f>
        <v>8328.214772018413</v>
      </c>
      <c r="DI610" s="538">
        <f ca="1">Origination!$CR$20*T19</f>
        <v>8491.3089779704405</v>
      </c>
      <c r="DJ610" s="538">
        <f ca="1">Origination!$CR$20*U19</f>
        <v>8657.5971121223611</v>
      </c>
      <c r="DK610" s="538">
        <f ca="1">Origination!$CR$20*V19</f>
        <v>8827.1417222347573</v>
      </c>
      <c r="DL610" s="538">
        <f ca="1">Origination!$CR$20*W19</f>
        <v>9000.0065809618554</v>
      </c>
      <c r="DM610" s="538">
        <f ca="1">Origination!$CR$20*X19</f>
        <v>9176.2567098390246</v>
      </c>
      <c r="DN610" s="538">
        <f ca="1">Origination!$CR$20*Y19</f>
        <v>9355.95840374004</v>
      </c>
      <c r="DO610" s="538">
        <f ca="1">Origination!$CR$20*Z19</f>
        <v>9539.1792558132802</v>
      </c>
      <c r="DP610" s="538">
        <f ca="1">Origination!$CR$20*AA19</f>
        <v>9725.9881829062924</v>
      </c>
      <c r="DQ610" s="538">
        <f ca="1">Origination!$CR$20*AB19</f>
        <v>9916.4554514882075</v>
      </c>
      <c r="DR610" s="538">
        <f ca="1">Origination!$CR$20*AC19</f>
        <v>10110.65270407985</v>
      </c>
      <c r="DS610" s="538">
        <f ca="1">Origination!$CR$20*AD19</f>
        <v>10308.652986201414</v>
      </c>
    </row>
    <row r="611" spans="1:123" hidden="1" outlineLevel="1" x14ac:dyDescent="0.25">
      <c r="A611" s="579" t="s">
        <v>280</v>
      </c>
      <c r="B611" s="580" t="s">
        <v>247</v>
      </c>
      <c r="C611" s="550">
        <v>95</v>
      </c>
      <c r="D611" s="551"/>
      <c r="E611" s="551"/>
      <c r="F611" s="551"/>
      <c r="G611" s="551"/>
      <c r="H611" s="551"/>
      <c r="I611" s="551"/>
      <c r="J611" s="551"/>
      <c r="K611" s="551"/>
      <c r="L611" s="551"/>
      <c r="M611" s="551"/>
      <c r="N611" s="551"/>
      <c r="O611" s="551"/>
      <c r="P611" s="551"/>
      <c r="Q611" s="551"/>
      <c r="R611" s="551"/>
      <c r="S611" s="551"/>
      <c r="T611" s="551"/>
      <c r="U611" s="551"/>
      <c r="V611" s="551"/>
      <c r="W611" s="551"/>
      <c r="X611" s="551"/>
      <c r="Y611" s="551"/>
      <c r="Z611" s="551"/>
      <c r="AA611" s="551"/>
      <c r="AB611" s="551"/>
      <c r="AC611" s="551"/>
      <c r="AD611" s="551"/>
      <c r="AE611" s="551"/>
      <c r="AF611" s="551"/>
      <c r="AG611" s="551"/>
      <c r="AH611" s="551"/>
      <c r="AI611" s="551"/>
      <c r="AJ611" s="551"/>
      <c r="AK611" s="551"/>
      <c r="AL611" s="551"/>
      <c r="AM611" s="551"/>
      <c r="AN611" s="551"/>
      <c r="AO611" s="551"/>
      <c r="AP611" s="551"/>
      <c r="AQ611" s="551"/>
      <c r="AR611" s="551"/>
      <c r="AS611" s="551"/>
      <c r="AT611" s="551"/>
      <c r="AU611" s="551"/>
      <c r="AV611" s="551"/>
      <c r="AW611" s="551"/>
      <c r="AX611" s="551"/>
      <c r="AY611" s="551"/>
      <c r="AZ611" s="551"/>
      <c r="BA611" s="551"/>
      <c r="BB611" s="551"/>
      <c r="BC611" s="551"/>
      <c r="BD611" s="551"/>
      <c r="BE611" s="551"/>
      <c r="BF611" s="551"/>
      <c r="BG611" s="551"/>
      <c r="BH611" s="551"/>
      <c r="BI611" s="551"/>
      <c r="BJ611" s="551"/>
      <c r="BK611" s="551"/>
      <c r="BL611" s="551"/>
      <c r="BM611" s="551"/>
      <c r="BN611" s="551"/>
      <c r="BO611" s="551"/>
      <c r="BP611" s="551"/>
      <c r="BQ611" s="551"/>
      <c r="BR611" s="551"/>
      <c r="BS611" s="551"/>
      <c r="BT611" s="551"/>
      <c r="BU611" s="551"/>
      <c r="BV611" s="551"/>
      <c r="BW611" s="551"/>
      <c r="BX611" s="551"/>
      <c r="BY611" s="551"/>
      <c r="BZ611" s="551"/>
      <c r="CA611" s="551"/>
      <c r="CB611" s="551"/>
      <c r="CC611" s="551"/>
      <c r="CD611" s="551"/>
      <c r="CE611" s="551"/>
      <c r="CF611" s="551"/>
      <c r="CG611" s="551"/>
      <c r="CH611" s="551"/>
      <c r="CI611" s="551"/>
      <c r="CJ611" s="551"/>
      <c r="CK611" s="551"/>
      <c r="CL611" s="551"/>
      <c r="CM611" s="551"/>
      <c r="CN611" s="551"/>
      <c r="CO611" s="551"/>
      <c r="CP611" s="551"/>
      <c r="CQ611" s="551"/>
      <c r="CR611" s="551"/>
      <c r="CS611" s="551"/>
      <c r="CT611" s="538">
        <f ca="1">Origination!$CS$20*D19</f>
        <v>6226.0270302903527</v>
      </c>
      <c r="CU611" s="538">
        <f ca="1">Origination!$CS$20*E19</f>
        <v>6347.9533929668733</v>
      </c>
      <c r="CV611" s="538">
        <f ca="1">Origination!$CS$20*F19</f>
        <v>6472.2674802458059</v>
      </c>
      <c r="CW611" s="538">
        <f ca="1">Origination!$CS$20*G19</f>
        <v>6599.0160517339527</v>
      </c>
      <c r="CX611" s="538">
        <f ca="1">Origination!$CS$20*H19</f>
        <v>6728.2467827470773</v>
      </c>
      <c r="CY611" s="538">
        <f ca="1">Origination!$CS$20*I19</f>
        <v>6860.0082822425393</v>
      </c>
      <c r="CZ611" s="538">
        <f ca="1">Origination!$CS$20*J19</f>
        <v>6994.3501111031228</v>
      </c>
      <c r="DA611" s="538">
        <f ca="1">Origination!$CS$20*K19</f>
        <v>7131.3228007788939</v>
      </c>
      <c r="DB611" s="538">
        <f ca="1">Origination!$CS$20*L19</f>
        <v>7270.9778722941464</v>
      </c>
      <c r="DC611" s="538">
        <f ca="1">Origination!$CS$20*M19</f>
        <v>7413.3678556265741</v>
      </c>
      <c r="DD611" s="538">
        <f ca="1">Origination!$CS$20*N19</f>
        <v>7558.5463094659272</v>
      </c>
      <c r="DE611" s="538">
        <f ca="1">Origination!$CS$20*O19</f>
        <v>7706.5678413596343</v>
      </c>
      <c r="DF611" s="538">
        <f ca="1">Origination!$CS$20*P19</f>
        <v>7857.4881282529277</v>
      </c>
      <c r="DG611" s="538">
        <f ca="1">Origination!$CS$20*Q19</f>
        <v>8011.3639374312143</v>
      </c>
      <c r="DH611" s="538">
        <f ca="1">Origination!$CS$20*R19</f>
        <v>8168.253147872575</v>
      </c>
      <c r="DI611" s="538">
        <f ca="1">Origination!$CS$20*S19</f>
        <v>8328.214772018413</v>
      </c>
      <c r="DJ611" s="538">
        <f ca="1">Origination!$CS$20*T19</f>
        <v>8491.3089779704405</v>
      </c>
      <c r="DK611" s="538">
        <f ca="1">Origination!$CS$20*U19</f>
        <v>8657.5971121223611</v>
      </c>
      <c r="DL611" s="538">
        <f ca="1">Origination!$CS$20*V19</f>
        <v>8827.1417222347573</v>
      </c>
      <c r="DM611" s="538">
        <f ca="1">Origination!$CS$20*W19</f>
        <v>9000.0065809618554</v>
      </c>
      <c r="DN611" s="538">
        <f ca="1">Origination!$CS$20*X19</f>
        <v>9176.2567098390246</v>
      </c>
      <c r="DO611" s="538">
        <f ca="1">Origination!$CS$20*Y19</f>
        <v>9355.95840374004</v>
      </c>
      <c r="DP611" s="538">
        <f ca="1">Origination!$CS$20*Z19</f>
        <v>9539.1792558132802</v>
      </c>
      <c r="DQ611" s="538">
        <f ca="1">Origination!$CS$20*AA19</f>
        <v>9725.9881829062924</v>
      </c>
      <c r="DR611" s="538">
        <f ca="1">Origination!$CS$20*AB19</f>
        <v>9916.4554514882075</v>
      </c>
      <c r="DS611" s="538">
        <f ca="1">Origination!$CS$20*AC19</f>
        <v>10110.65270407985</v>
      </c>
    </row>
    <row r="612" spans="1:123" hidden="1" outlineLevel="1" x14ac:dyDescent="0.25">
      <c r="A612" s="579" t="s">
        <v>280</v>
      </c>
      <c r="B612" s="580" t="s">
        <v>247</v>
      </c>
      <c r="C612" s="550">
        <v>96</v>
      </c>
      <c r="D612" s="551"/>
      <c r="E612" s="551"/>
      <c r="F612" s="551"/>
      <c r="G612" s="551"/>
      <c r="H612" s="551"/>
      <c r="I612" s="551"/>
      <c r="J612" s="551"/>
      <c r="K612" s="551"/>
      <c r="L612" s="551"/>
      <c r="M612" s="551"/>
      <c r="N612" s="551"/>
      <c r="O612" s="551"/>
      <c r="P612" s="551"/>
      <c r="Q612" s="551"/>
      <c r="R612" s="551"/>
      <c r="S612" s="551"/>
      <c r="T612" s="551"/>
      <c r="U612" s="551"/>
      <c r="V612" s="551"/>
      <c r="W612" s="551"/>
      <c r="X612" s="551"/>
      <c r="Y612" s="551"/>
      <c r="Z612" s="551"/>
      <c r="AA612" s="551"/>
      <c r="AB612" s="551"/>
      <c r="AC612" s="551"/>
      <c r="AD612" s="551"/>
      <c r="AE612" s="551"/>
      <c r="AF612" s="551"/>
      <c r="AG612" s="551"/>
      <c r="AH612" s="551"/>
      <c r="AI612" s="551"/>
      <c r="AJ612" s="551"/>
      <c r="AK612" s="551"/>
      <c r="AL612" s="551"/>
      <c r="AM612" s="551"/>
      <c r="AN612" s="551"/>
      <c r="AO612" s="551"/>
      <c r="AP612" s="551"/>
      <c r="AQ612" s="551"/>
      <c r="AR612" s="551"/>
      <c r="AS612" s="551"/>
      <c r="AT612" s="551"/>
      <c r="AU612" s="551"/>
      <c r="AV612" s="551"/>
      <c r="AW612" s="551"/>
      <c r="AX612" s="551"/>
      <c r="AY612" s="551"/>
      <c r="AZ612" s="551"/>
      <c r="BA612" s="551"/>
      <c r="BB612" s="551"/>
      <c r="BC612" s="551"/>
      <c r="BD612" s="551"/>
      <c r="BE612" s="551"/>
      <c r="BF612" s="551"/>
      <c r="BG612" s="551"/>
      <c r="BH612" s="551"/>
      <c r="BI612" s="551"/>
      <c r="BJ612" s="551"/>
      <c r="BK612" s="551"/>
      <c r="BL612" s="551"/>
      <c r="BM612" s="551"/>
      <c r="BN612" s="551"/>
      <c r="BO612" s="551"/>
      <c r="BP612" s="551"/>
      <c r="BQ612" s="551"/>
      <c r="BR612" s="551"/>
      <c r="BS612" s="551"/>
      <c r="BT612" s="551"/>
      <c r="BU612" s="551"/>
      <c r="BV612" s="551"/>
      <c r="BW612" s="551"/>
      <c r="BX612" s="551"/>
      <c r="BY612" s="551"/>
      <c r="BZ612" s="551"/>
      <c r="CA612" s="551"/>
      <c r="CB612" s="551"/>
      <c r="CC612" s="551"/>
      <c r="CD612" s="551"/>
      <c r="CE612" s="551"/>
      <c r="CF612" s="551"/>
      <c r="CG612" s="551"/>
      <c r="CH612" s="551"/>
      <c r="CI612" s="551"/>
      <c r="CJ612" s="551"/>
      <c r="CK612" s="551"/>
      <c r="CL612" s="551"/>
      <c r="CM612" s="551"/>
      <c r="CN612" s="551"/>
      <c r="CO612" s="551"/>
      <c r="CP612" s="551"/>
      <c r="CQ612" s="551"/>
      <c r="CR612" s="551"/>
      <c r="CS612" s="551"/>
      <c r="CT612" s="551"/>
      <c r="CU612" s="538">
        <f ca="1">Origination!$CT$20*D19</f>
        <v>6381.6777060476115</v>
      </c>
      <c r="CV612" s="538">
        <f ca="1">Origination!$CT$20*E19</f>
        <v>6506.6522277910444</v>
      </c>
      <c r="CW612" s="538">
        <f ca="1">Origination!$CT$20*F19</f>
        <v>6634.0741672519516</v>
      </c>
      <c r="CX612" s="538">
        <f ca="1">Origination!$CT$20*G19</f>
        <v>6763.9914530273018</v>
      </c>
      <c r="CY612" s="538">
        <f ca="1">Origination!$CT$20*H19</f>
        <v>6896.4529523157544</v>
      </c>
      <c r="CZ612" s="538">
        <f ca="1">Origination!$CT$20*I19</f>
        <v>7031.5084892986033</v>
      </c>
      <c r="DA612" s="538">
        <f ca="1">Origination!$CT$20*J19</f>
        <v>7169.2088638807008</v>
      </c>
      <c r="DB612" s="538">
        <f ca="1">Origination!$CT$20*K19</f>
        <v>7309.6058707983666</v>
      </c>
      <c r="DC612" s="538">
        <f ca="1">Origination!$CT$20*L19</f>
        <v>7452.7523191014998</v>
      </c>
      <c r="DD612" s="538">
        <f ca="1">Origination!$CT$20*M19</f>
        <v>7598.7020520172382</v>
      </c>
      <c r="DE612" s="538">
        <f ca="1">Origination!$CT$20*N19</f>
        <v>7747.5099672025754</v>
      </c>
      <c r="DF612" s="538">
        <f ca="1">Origination!$CT$20*O19</f>
        <v>7899.2320373936254</v>
      </c>
      <c r="DG612" s="538">
        <f ca="1">Origination!$CT$20*P19</f>
        <v>8053.9253314592515</v>
      </c>
      <c r="DH612" s="538">
        <f ca="1">Origination!$CT$20*Q19</f>
        <v>8211.6480358669942</v>
      </c>
      <c r="DI612" s="538">
        <f ca="1">Origination!$CT$20*R19</f>
        <v>8372.4594765693892</v>
      </c>
      <c r="DJ612" s="538">
        <f ca="1">Origination!$CT$20*S19</f>
        <v>8536.420141318873</v>
      </c>
      <c r="DK612" s="538">
        <f ca="1">Origination!$CT$20*T19</f>
        <v>8703.5917024197006</v>
      </c>
      <c r="DL612" s="538">
        <f ca="1">Origination!$CT$20*U19</f>
        <v>8874.0370399254207</v>
      </c>
      <c r="DM612" s="538">
        <f ca="1">Origination!$CT$20*V19</f>
        <v>9047.8202652906257</v>
      </c>
      <c r="DN612" s="538">
        <f ca="1">Origination!$CT$20*W19</f>
        <v>9225.0067454859018</v>
      </c>
      <c r="DO612" s="538">
        <f ca="1">Origination!$CT$20*X19</f>
        <v>9405.6631275849995</v>
      </c>
      <c r="DP612" s="538">
        <f ca="1">Origination!$CT$20*Y19</f>
        <v>9589.8573638335401</v>
      </c>
      <c r="DQ612" s="538">
        <f ca="1">Origination!$CT$20*Z19</f>
        <v>9777.6587372086124</v>
      </c>
      <c r="DR612" s="538">
        <f ca="1">Origination!$CT$20*AA19</f>
        <v>9969.1378874789498</v>
      </c>
      <c r="DS612" s="538">
        <f ca="1">Origination!$CT$20*AB19</f>
        <v>10164.366837775413</v>
      </c>
    </row>
    <row r="613" spans="1:123" hidden="1" outlineLevel="1" x14ac:dyDescent="0.25">
      <c r="A613" s="579" t="s">
        <v>280</v>
      </c>
      <c r="B613" s="580" t="s">
        <v>247</v>
      </c>
      <c r="C613" s="550">
        <v>97</v>
      </c>
      <c r="D613" s="551"/>
      <c r="E613" s="551"/>
      <c r="F613" s="551"/>
      <c r="G613" s="551"/>
      <c r="H613" s="551"/>
      <c r="I613" s="551"/>
      <c r="J613" s="551"/>
      <c r="K613" s="551"/>
      <c r="L613" s="551"/>
      <c r="M613" s="551"/>
      <c r="N613" s="551"/>
      <c r="O613" s="551"/>
      <c r="P613" s="551"/>
      <c r="Q613" s="551"/>
      <c r="R613" s="551"/>
      <c r="S613" s="551"/>
      <c r="T613" s="551"/>
      <c r="U613" s="551"/>
      <c r="V613" s="551"/>
      <c r="W613" s="551"/>
      <c r="X613" s="551"/>
      <c r="Y613" s="551"/>
      <c r="Z613" s="551"/>
      <c r="AA613" s="551"/>
      <c r="AB613" s="551"/>
      <c r="AC613" s="551"/>
      <c r="AD613" s="551"/>
      <c r="AE613" s="551"/>
      <c r="AF613" s="551"/>
      <c r="AG613" s="551"/>
      <c r="AH613" s="551"/>
      <c r="AI613" s="551"/>
      <c r="AJ613" s="551"/>
      <c r="AK613" s="551"/>
      <c r="AL613" s="551"/>
      <c r="AM613" s="551"/>
      <c r="AN613" s="551"/>
      <c r="AO613" s="551"/>
      <c r="AP613" s="551"/>
      <c r="AQ613" s="551"/>
      <c r="AR613" s="551"/>
      <c r="AS613" s="551"/>
      <c r="AT613" s="551"/>
      <c r="AU613" s="551"/>
      <c r="AV613" s="551"/>
      <c r="AW613" s="551"/>
      <c r="AX613" s="551"/>
      <c r="AY613" s="551"/>
      <c r="AZ613" s="551"/>
      <c r="BA613" s="551"/>
      <c r="BB613" s="551"/>
      <c r="BC613" s="551"/>
      <c r="BD613" s="551"/>
      <c r="BE613" s="551"/>
      <c r="BF613" s="551"/>
      <c r="BG613" s="551"/>
      <c r="BH613" s="551"/>
      <c r="BI613" s="551"/>
      <c r="BJ613" s="551"/>
      <c r="BK613" s="551"/>
      <c r="BL613" s="551"/>
      <c r="BM613" s="551"/>
      <c r="BN613" s="551"/>
      <c r="BO613" s="551"/>
      <c r="BP613" s="551"/>
      <c r="BQ613" s="551"/>
      <c r="BR613" s="551"/>
      <c r="BS613" s="551"/>
      <c r="BT613" s="551"/>
      <c r="BU613" s="551"/>
      <c r="BV613" s="551"/>
      <c r="BW613" s="551"/>
      <c r="BX613" s="551"/>
      <c r="BY613" s="551"/>
      <c r="BZ613" s="551"/>
      <c r="CA613" s="551"/>
      <c r="CB613" s="551"/>
      <c r="CC613" s="551"/>
      <c r="CD613" s="551"/>
      <c r="CE613" s="551"/>
      <c r="CF613" s="551"/>
      <c r="CG613" s="551"/>
      <c r="CH613" s="551"/>
      <c r="CI613" s="551"/>
      <c r="CJ613" s="551"/>
      <c r="CK613" s="551"/>
      <c r="CL613" s="551"/>
      <c r="CM613" s="551"/>
      <c r="CN613" s="551"/>
      <c r="CO613" s="551"/>
      <c r="CP613" s="551"/>
      <c r="CQ613" s="551"/>
      <c r="CR613" s="551"/>
      <c r="CS613" s="551"/>
      <c r="CT613" s="551"/>
      <c r="CU613" s="551"/>
      <c r="CV613" s="538">
        <f ca="1">Origination!$CU$20*D19</f>
        <v>6537.3283818048703</v>
      </c>
      <c r="CW613" s="538">
        <f ca="1">Origination!$CU$20*E19</f>
        <v>6665.3510626152165</v>
      </c>
      <c r="CX613" s="538">
        <f ca="1">Origination!$CU$20*F19</f>
        <v>6795.8808542580964</v>
      </c>
      <c r="CY613" s="538">
        <f ca="1">Origination!$CU$20*G19</f>
        <v>6928.9668543206508</v>
      </c>
      <c r="CZ613" s="538">
        <f ca="1">Origination!$CU$20*H19</f>
        <v>7064.6591218844305</v>
      </c>
      <c r="DA613" s="538">
        <f ca="1">Origination!$CU$20*I19</f>
        <v>7203.0086963546664</v>
      </c>
      <c r="DB613" s="538">
        <f ca="1">Origination!$CU$20*J19</f>
        <v>7344.0676166582789</v>
      </c>
      <c r="DC613" s="538">
        <f ca="1">Origination!$CU$20*K19</f>
        <v>7487.8889408178384</v>
      </c>
      <c r="DD613" s="538">
        <f ca="1">Origination!$CU$20*L19</f>
        <v>7634.5267659088531</v>
      </c>
      <c r="DE613" s="538">
        <f ca="1">Origination!$CU$20*M19</f>
        <v>7784.0362484079023</v>
      </c>
      <c r="DF613" s="538">
        <f ca="1">Origination!$CU$20*N19</f>
        <v>7936.4736249392236</v>
      </c>
      <c r="DG613" s="538">
        <f ca="1">Origination!$CU$20*O19</f>
        <v>8091.8962334276166</v>
      </c>
      <c r="DH613" s="538">
        <f ca="1">Origination!$CU$20*P19</f>
        <v>8250.3625346655754</v>
      </c>
      <c r="DI613" s="538">
        <f ca="1">Origination!$CU$20*Q19</f>
        <v>8411.932134302775</v>
      </c>
      <c r="DJ613" s="538">
        <f ca="1">Origination!$CU$20*R19</f>
        <v>8576.6658052662042</v>
      </c>
      <c r="DK613" s="538">
        <f ca="1">Origination!$CU$20*S19</f>
        <v>8744.625510619333</v>
      </c>
      <c r="DL613" s="538">
        <f ca="1">Origination!$CU$20*T19</f>
        <v>8915.8744268689625</v>
      </c>
      <c r="DM613" s="538">
        <f ca="1">Origination!$CU$20*U19</f>
        <v>9090.4769677284785</v>
      </c>
      <c r="DN613" s="538">
        <f ca="1">Origination!$CU$20*V19</f>
        <v>9268.4988083464941</v>
      </c>
      <c r="DO613" s="538">
        <f ca="1">Origination!$CU$20*W19</f>
        <v>9450.0069100099481</v>
      </c>
      <c r="DP613" s="538">
        <f ca="1">Origination!$CU$20*X19</f>
        <v>9635.0695453309745</v>
      </c>
      <c r="DQ613" s="538">
        <f ca="1">Origination!$CU$20*Y19</f>
        <v>9823.7563239270421</v>
      </c>
      <c r="DR613" s="538">
        <f ca="1">Origination!$CU$20*Z19</f>
        <v>10016.138218603945</v>
      </c>
      <c r="DS613" s="538">
        <f ca="1">Origination!$CU$20*AA19</f>
        <v>10212.287592051607</v>
      </c>
    </row>
    <row r="614" spans="1:123" hidden="1" outlineLevel="1" x14ac:dyDescent="0.25">
      <c r="A614" s="579" t="s">
        <v>280</v>
      </c>
      <c r="B614" s="580" t="s">
        <v>247</v>
      </c>
      <c r="C614" s="550">
        <v>98</v>
      </c>
      <c r="D614" s="551"/>
      <c r="E614" s="551"/>
      <c r="F614" s="551"/>
      <c r="G614" s="551"/>
      <c r="H614" s="551"/>
      <c r="I614" s="551"/>
      <c r="J614" s="551"/>
      <c r="K614" s="551"/>
      <c r="L614" s="551"/>
      <c r="M614" s="551"/>
      <c r="N614" s="551"/>
      <c r="O614" s="551"/>
      <c r="P614" s="551"/>
      <c r="Q614" s="551"/>
      <c r="R614" s="551"/>
      <c r="S614" s="551"/>
      <c r="T614" s="551"/>
      <c r="U614" s="551"/>
      <c r="V614" s="551"/>
      <c r="W614" s="551"/>
      <c r="X614" s="551"/>
      <c r="Y614" s="551"/>
      <c r="Z614" s="551"/>
      <c r="AA614" s="551"/>
      <c r="AB614" s="551"/>
      <c r="AC614" s="551"/>
      <c r="AD614" s="551"/>
      <c r="AE614" s="551"/>
      <c r="AF614" s="551"/>
      <c r="AG614" s="551"/>
      <c r="AH614" s="551"/>
      <c r="AI614" s="551"/>
      <c r="AJ614" s="551"/>
      <c r="AK614" s="551"/>
      <c r="AL614" s="551"/>
      <c r="AM614" s="551"/>
      <c r="AN614" s="551"/>
      <c r="AO614" s="551"/>
      <c r="AP614" s="551"/>
      <c r="AQ614" s="551"/>
      <c r="AR614" s="551"/>
      <c r="AS614" s="551"/>
      <c r="AT614" s="551"/>
      <c r="AU614" s="551"/>
      <c r="AV614" s="551"/>
      <c r="AW614" s="551"/>
      <c r="AX614" s="551"/>
      <c r="AY614" s="551"/>
      <c r="AZ614" s="551"/>
      <c r="BA614" s="551"/>
      <c r="BB614" s="551"/>
      <c r="BC614" s="551"/>
      <c r="BD614" s="551"/>
      <c r="BE614" s="551"/>
      <c r="BF614" s="551"/>
      <c r="BG614" s="551"/>
      <c r="BH614" s="551"/>
      <c r="BI614" s="551"/>
      <c r="BJ614" s="551"/>
      <c r="BK614" s="551"/>
      <c r="BL614" s="551"/>
      <c r="BM614" s="551"/>
      <c r="BN614" s="551"/>
      <c r="BO614" s="551"/>
      <c r="BP614" s="551"/>
      <c r="BQ614" s="551"/>
      <c r="BR614" s="551"/>
      <c r="BS614" s="551"/>
      <c r="BT614" s="551"/>
      <c r="BU614" s="551"/>
      <c r="BV614" s="551"/>
      <c r="BW614" s="551"/>
      <c r="BX614" s="551"/>
      <c r="BY614" s="551"/>
      <c r="BZ614" s="551"/>
      <c r="CA614" s="551"/>
      <c r="CB614" s="551"/>
      <c r="CC614" s="551"/>
      <c r="CD614" s="551"/>
      <c r="CE614" s="551"/>
      <c r="CF614" s="551"/>
      <c r="CG614" s="551"/>
      <c r="CH614" s="551"/>
      <c r="CI614" s="551"/>
      <c r="CJ614" s="551"/>
      <c r="CK614" s="551"/>
      <c r="CL614" s="551"/>
      <c r="CM614" s="551"/>
      <c r="CN614" s="551"/>
      <c r="CO614" s="551"/>
      <c r="CP614" s="551"/>
      <c r="CQ614" s="551"/>
      <c r="CR614" s="551"/>
      <c r="CS614" s="551"/>
      <c r="CT614" s="551"/>
      <c r="CU614" s="551"/>
      <c r="CV614" s="551"/>
      <c r="CW614" s="538">
        <f ca="1">Origination!$CV$20*D19</f>
        <v>6537.3283818048703</v>
      </c>
      <c r="CX614" s="538">
        <f ca="1">Origination!$CV$20*E19</f>
        <v>6665.3510626152165</v>
      </c>
      <c r="CY614" s="538">
        <f ca="1">Origination!$CV$20*F19</f>
        <v>6795.8808542580964</v>
      </c>
      <c r="CZ614" s="538">
        <f ca="1">Origination!$CV$20*G19</f>
        <v>6928.9668543206508</v>
      </c>
      <c r="DA614" s="538">
        <f ca="1">Origination!$CV$20*H19</f>
        <v>7064.6591218844305</v>
      </c>
      <c r="DB614" s="538">
        <f ca="1">Origination!$CV$20*I19</f>
        <v>7203.0086963546664</v>
      </c>
      <c r="DC614" s="538">
        <f ca="1">Origination!$CV$20*J19</f>
        <v>7344.0676166582789</v>
      </c>
      <c r="DD614" s="538">
        <f ca="1">Origination!$CV$20*K19</f>
        <v>7487.8889408178384</v>
      </c>
      <c r="DE614" s="538">
        <f ca="1">Origination!$CV$20*L19</f>
        <v>7634.5267659088531</v>
      </c>
      <c r="DF614" s="538">
        <f ca="1">Origination!$CV$20*M19</f>
        <v>7784.0362484079023</v>
      </c>
      <c r="DG614" s="538">
        <f ca="1">Origination!$CV$20*N19</f>
        <v>7936.4736249392236</v>
      </c>
      <c r="DH614" s="538">
        <f ca="1">Origination!$CV$20*O19</f>
        <v>8091.8962334276166</v>
      </c>
      <c r="DI614" s="538">
        <f ca="1">Origination!$CV$20*P19</f>
        <v>8250.3625346655754</v>
      </c>
      <c r="DJ614" s="538">
        <f ca="1">Origination!$CV$20*Q19</f>
        <v>8411.932134302775</v>
      </c>
      <c r="DK614" s="538">
        <f ca="1">Origination!$CV$20*R19</f>
        <v>8576.6658052662042</v>
      </c>
      <c r="DL614" s="538">
        <f ca="1">Origination!$CV$20*S19</f>
        <v>8744.625510619333</v>
      </c>
      <c r="DM614" s="538">
        <f ca="1">Origination!$CV$20*T19</f>
        <v>8915.8744268689625</v>
      </c>
      <c r="DN614" s="538">
        <f ca="1">Origination!$CV$20*U19</f>
        <v>9090.4769677284785</v>
      </c>
      <c r="DO614" s="538">
        <f ca="1">Origination!$CV$20*V19</f>
        <v>9268.4988083464941</v>
      </c>
      <c r="DP614" s="538">
        <f ca="1">Origination!$CV$20*W19</f>
        <v>9450.0069100099481</v>
      </c>
      <c r="DQ614" s="538">
        <f ca="1">Origination!$CV$20*X19</f>
        <v>9635.0695453309745</v>
      </c>
      <c r="DR614" s="538">
        <f ca="1">Origination!$CV$20*Y19</f>
        <v>9823.7563239270421</v>
      </c>
      <c r="DS614" s="538">
        <f ca="1">Origination!$CV$20*Z19</f>
        <v>10016.138218603945</v>
      </c>
    </row>
    <row r="615" spans="1:123" hidden="1" outlineLevel="1" x14ac:dyDescent="0.25">
      <c r="A615" s="579" t="s">
        <v>280</v>
      </c>
      <c r="B615" s="580" t="s">
        <v>247</v>
      </c>
      <c r="C615" s="550">
        <v>99</v>
      </c>
      <c r="D615" s="551"/>
      <c r="E615" s="551"/>
      <c r="F615" s="551"/>
      <c r="G615" s="551"/>
      <c r="H615" s="551"/>
      <c r="I615" s="551"/>
      <c r="J615" s="551"/>
      <c r="K615" s="551"/>
      <c r="L615" s="551"/>
      <c r="M615" s="551"/>
      <c r="N615" s="551"/>
      <c r="O615" s="551"/>
      <c r="P615" s="551"/>
      <c r="Q615" s="551"/>
      <c r="R615" s="551"/>
      <c r="S615" s="551"/>
      <c r="T615" s="551"/>
      <c r="U615" s="551"/>
      <c r="V615" s="551"/>
      <c r="W615" s="551"/>
      <c r="X615" s="551"/>
      <c r="Y615" s="551"/>
      <c r="Z615" s="551"/>
      <c r="AA615" s="551"/>
      <c r="AB615" s="551"/>
      <c r="AC615" s="551"/>
      <c r="AD615" s="551"/>
      <c r="AE615" s="551"/>
      <c r="AF615" s="551"/>
      <c r="AG615" s="551"/>
      <c r="AH615" s="551"/>
      <c r="AI615" s="551"/>
      <c r="AJ615" s="551"/>
      <c r="AK615" s="551"/>
      <c r="AL615" s="551"/>
      <c r="AM615" s="551"/>
      <c r="AN615" s="551"/>
      <c r="AO615" s="551"/>
      <c r="AP615" s="551"/>
      <c r="AQ615" s="551"/>
      <c r="AR615" s="551"/>
      <c r="AS615" s="551"/>
      <c r="AT615" s="551"/>
      <c r="AU615" s="551"/>
      <c r="AV615" s="551"/>
      <c r="AW615" s="551"/>
      <c r="AX615" s="551"/>
      <c r="AY615" s="551"/>
      <c r="AZ615" s="551"/>
      <c r="BA615" s="551"/>
      <c r="BB615" s="551"/>
      <c r="BC615" s="551"/>
      <c r="BD615" s="551"/>
      <c r="BE615" s="551"/>
      <c r="BF615" s="551"/>
      <c r="BG615" s="551"/>
      <c r="BH615" s="551"/>
      <c r="BI615" s="551"/>
      <c r="BJ615" s="551"/>
      <c r="BK615" s="551"/>
      <c r="BL615" s="551"/>
      <c r="BM615" s="551"/>
      <c r="BN615" s="551"/>
      <c r="BO615" s="551"/>
      <c r="BP615" s="551"/>
      <c r="BQ615" s="551"/>
      <c r="BR615" s="551"/>
      <c r="BS615" s="551"/>
      <c r="BT615" s="551"/>
      <c r="BU615" s="551"/>
      <c r="BV615" s="551"/>
      <c r="BW615" s="551"/>
      <c r="BX615" s="551"/>
      <c r="BY615" s="551"/>
      <c r="BZ615" s="551"/>
      <c r="CA615" s="551"/>
      <c r="CB615" s="551"/>
      <c r="CC615" s="551"/>
      <c r="CD615" s="551"/>
      <c r="CE615" s="551"/>
      <c r="CF615" s="551"/>
      <c r="CG615" s="551"/>
      <c r="CH615" s="551"/>
      <c r="CI615" s="551"/>
      <c r="CJ615" s="551"/>
      <c r="CK615" s="551"/>
      <c r="CL615" s="551"/>
      <c r="CM615" s="551"/>
      <c r="CN615" s="551"/>
      <c r="CO615" s="551"/>
      <c r="CP615" s="551"/>
      <c r="CQ615" s="551"/>
      <c r="CR615" s="551"/>
      <c r="CS615" s="551"/>
      <c r="CT615" s="551"/>
      <c r="CU615" s="551"/>
      <c r="CV615" s="551"/>
      <c r="CW615" s="551"/>
      <c r="CX615" s="538">
        <f ca="1">Origination!$CW$20*D19</f>
        <v>6692.9790575621291</v>
      </c>
      <c r="CY615" s="538">
        <f ca="1">Origination!$CW$20*E19</f>
        <v>6824.0498974393886</v>
      </c>
      <c r="CZ615" s="538">
        <f ca="1">Origination!$CW$20*F19</f>
        <v>6957.6875412642412</v>
      </c>
      <c r="DA615" s="538">
        <f ca="1">Origination!$CW$20*G19</f>
        <v>7093.9422556139998</v>
      </c>
      <c r="DB615" s="538">
        <f ca="1">Origination!$CW$20*H19</f>
        <v>7232.8652914531076</v>
      </c>
      <c r="DC615" s="538">
        <f ca="1">Origination!$CW$20*I19</f>
        <v>7374.5089034107295</v>
      </c>
      <c r="DD615" s="538">
        <f ca="1">Origination!$CW$20*J19</f>
        <v>7518.9263694358569</v>
      </c>
      <c r="DE615" s="538">
        <f ca="1">Origination!$CW$20*K19</f>
        <v>7666.1720108373111</v>
      </c>
      <c r="DF615" s="538">
        <f ca="1">Origination!$CW$20*L19</f>
        <v>7816.3012127162074</v>
      </c>
      <c r="DG615" s="538">
        <f ca="1">Origination!$CW$20*M19</f>
        <v>7969.3704447985665</v>
      </c>
      <c r="DH615" s="538">
        <f ca="1">Origination!$CW$20*N19</f>
        <v>8125.4372826758718</v>
      </c>
      <c r="DI615" s="538">
        <f ca="1">Origination!$CW$20*O19</f>
        <v>8284.5604294616078</v>
      </c>
      <c r="DJ615" s="538">
        <f ca="1">Origination!$CW$20*P19</f>
        <v>8446.7997378718974</v>
      </c>
      <c r="DK615" s="538">
        <f ca="1">Origination!$CW$20*Q19</f>
        <v>8612.2162327385558</v>
      </c>
      <c r="DL615" s="538">
        <f ca="1">Origination!$CW$20*R19</f>
        <v>8780.8721339630192</v>
      </c>
      <c r="DM615" s="538">
        <f ca="1">Origination!$CW$20*S19</f>
        <v>8952.830879919793</v>
      </c>
      <c r="DN615" s="538">
        <f ca="1">Origination!$CW$20*T19</f>
        <v>9128.1571513182225</v>
      </c>
      <c r="DO615" s="538">
        <f ca="1">Origination!$CW$20*U19</f>
        <v>9306.9168955315381</v>
      </c>
      <c r="DP615" s="538">
        <f ca="1">Origination!$CW$20*V19</f>
        <v>9489.1773514023625</v>
      </c>
      <c r="DQ615" s="538">
        <f ca="1">Origination!$CW$20*W19</f>
        <v>9675.0070745339945</v>
      </c>
      <c r="DR615" s="538">
        <f ca="1">Origination!$CW$20*X19</f>
        <v>9864.4759630769513</v>
      </c>
      <c r="DS615" s="538">
        <f ca="1">Origination!$CW$20*Y19</f>
        <v>10057.655284020542</v>
      </c>
    </row>
    <row r="616" spans="1:123" hidden="1" outlineLevel="1" x14ac:dyDescent="0.25">
      <c r="A616" s="579" t="s">
        <v>280</v>
      </c>
      <c r="B616" s="580" t="s">
        <v>247</v>
      </c>
      <c r="C616" s="550">
        <v>100</v>
      </c>
      <c r="D616" s="551"/>
      <c r="E616" s="551"/>
      <c r="F616" s="551"/>
      <c r="G616" s="551"/>
      <c r="H616" s="551"/>
      <c r="I616" s="551"/>
      <c r="J616" s="551"/>
      <c r="K616" s="551"/>
      <c r="L616" s="551"/>
      <c r="M616" s="551"/>
      <c r="N616" s="551"/>
      <c r="O616" s="551"/>
      <c r="P616" s="551"/>
      <c r="Q616" s="551"/>
      <c r="R616" s="551"/>
      <c r="S616" s="551"/>
      <c r="T616" s="551"/>
      <c r="U616" s="551"/>
      <c r="V616" s="551"/>
      <c r="W616" s="551"/>
      <c r="X616" s="551"/>
      <c r="Y616" s="551"/>
      <c r="Z616" s="551"/>
      <c r="AA616" s="551"/>
      <c r="AB616" s="551"/>
      <c r="AC616" s="551"/>
      <c r="AD616" s="551"/>
      <c r="AE616" s="551"/>
      <c r="AF616" s="551"/>
      <c r="AG616" s="551"/>
      <c r="AH616" s="551"/>
      <c r="AI616" s="551"/>
      <c r="AJ616" s="551"/>
      <c r="AK616" s="551"/>
      <c r="AL616" s="551"/>
      <c r="AM616" s="551"/>
      <c r="AN616" s="551"/>
      <c r="AO616" s="551"/>
      <c r="AP616" s="551"/>
      <c r="AQ616" s="551"/>
      <c r="AR616" s="551"/>
      <c r="AS616" s="551"/>
      <c r="AT616" s="551"/>
      <c r="AU616" s="551"/>
      <c r="AV616" s="551"/>
      <c r="AW616" s="551"/>
      <c r="AX616" s="551"/>
      <c r="AY616" s="551"/>
      <c r="AZ616" s="551"/>
      <c r="BA616" s="551"/>
      <c r="BB616" s="551"/>
      <c r="BC616" s="551"/>
      <c r="BD616" s="551"/>
      <c r="BE616" s="551"/>
      <c r="BF616" s="551"/>
      <c r="BG616" s="551"/>
      <c r="BH616" s="551"/>
      <c r="BI616" s="551"/>
      <c r="BJ616" s="551"/>
      <c r="BK616" s="551"/>
      <c r="BL616" s="551"/>
      <c r="BM616" s="551"/>
      <c r="BN616" s="551"/>
      <c r="BO616" s="551"/>
      <c r="BP616" s="551"/>
      <c r="BQ616" s="551"/>
      <c r="BR616" s="551"/>
      <c r="BS616" s="551"/>
      <c r="BT616" s="551"/>
      <c r="BU616" s="551"/>
      <c r="BV616" s="551"/>
      <c r="BW616" s="551"/>
      <c r="BX616" s="551"/>
      <c r="BY616" s="551"/>
      <c r="BZ616" s="551"/>
      <c r="CA616" s="551"/>
      <c r="CB616" s="551"/>
      <c r="CC616" s="551"/>
      <c r="CD616" s="551"/>
      <c r="CE616" s="551"/>
      <c r="CF616" s="551"/>
      <c r="CG616" s="551"/>
      <c r="CH616" s="551"/>
      <c r="CI616" s="551"/>
      <c r="CJ616" s="551"/>
      <c r="CK616" s="551"/>
      <c r="CL616" s="551"/>
      <c r="CM616" s="551"/>
      <c r="CN616" s="551"/>
      <c r="CO616" s="551"/>
      <c r="CP616" s="551"/>
      <c r="CQ616" s="551"/>
      <c r="CR616" s="551"/>
      <c r="CS616" s="551"/>
      <c r="CT616" s="551"/>
      <c r="CU616" s="551"/>
      <c r="CV616" s="551"/>
      <c r="CW616" s="551"/>
      <c r="CX616" s="551"/>
      <c r="CY616" s="538">
        <f ca="1">Origination!$CX$20*D19</f>
        <v>6848.6297333193879</v>
      </c>
      <c r="CZ616" s="538">
        <f ca="1">Origination!$CX$20*E19</f>
        <v>6982.7487322635607</v>
      </c>
      <c r="DA616" s="538">
        <f ca="1">Origination!$CX$20*F19</f>
        <v>7119.4942282703869</v>
      </c>
      <c r="DB616" s="538">
        <f ca="1">Origination!$CX$20*G19</f>
        <v>7258.9176569073479</v>
      </c>
      <c r="DC616" s="538">
        <f ca="1">Origination!$CX$20*H19</f>
        <v>7401.0714610217847</v>
      </c>
      <c r="DD616" s="538">
        <f ca="1">Origination!$CX$20*I19</f>
        <v>7546.0091104667936</v>
      </c>
      <c r="DE616" s="538">
        <f ca="1">Origination!$CX$20*J19</f>
        <v>7693.785122213435</v>
      </c>
      <c r="DF616" s="538">
        <f ca="1">Origination!$CX$20*K19</f>
        <v>7844.4550808567838</v>
      </c>
      <c r="DG616" s="538">
        <f ca="1">Origination!$CX$20*L19</f>
        <v>7998.0756595235607</v>
      </c>
      <c r="DH616" s="538">
        <f ca="1">Origination!$CX$20*M19</f>
        <v>8154.7046411892316</v>
      </c>
      <c r="DI616" s="538">
        <f ca="1">Origination!$CX$20*N19</f>
        <v>8314.400940412519</v>
      </c>
      <c r="DJ616" s="538">
        <f ca="1">Origination!$CX$20*O19</f>
        <v>8477.2246254955971</v>
      </c>
      <c r="DK616" s="538">
        <f ca="1">Origination!$CX$20*P19</f>
        <v>8643.2369410782212</v>
      </c>
      <c r="DL616" s="538">
        <f ca="1">Origination!$CX$20*Q19</f>
        <v>8812.5003311743349</v>
      </c>
      <c r="DM616" s="538">
        <f ca="1">Origination!$CX$20*R19</f>
        <v>8985.0784626598324</v>
      </c>
      <c r="DN616" s="538">
        <f ca="1">Origination!$CX$20*S19</f>
        <v>9161.0362492202548</v>
      </c>
      <c r="DO616" s="538">
        <f ca="1">Origination!$CX$20*T19</f>
        <v>9340.4398757674844</v>
      </c>
      <c r="DP616" s="538">
        <f ca="1">Origination!$CX$20*U19</f>
        <v>9523.3568233345977</v>
      </c>
      <c r="DQ616" s="538">
        <f ca="1">Origination!$CX$20*V19</f>
        <v>9709.8558944582328</v>
      </c>
      <c r="DR616" s="538">
        <f ca="1">Origination!$CX$20*W19</f>
        <v>9900.0072390580408</v>
      </c>
      <c r="DS616" s="538">
        <f ca="1">Origination!$CX$20*X19</f>
        <v>10093.882380822926</v>
      </c>
    </row>
    <row r="617" spans="1:123" hidden="1" outlineLevel="1" x14ac:dyDescent="0.25">
      <c r="A617" s="579" t="s">
        <v>280</v>
      </c>
      <c r="B617" s="580" t="s">
        <v>247</v>
      </c>
      <c r="C617" s="550">
        <v>101</v>
      </c>
      <c r="D617" s="551"/>
      <c r="E617" s="551"/>
      <c r="F617" s="551"/>
      <c r="G617" s="551"/>
      <c r="H617" s="551"/>
      <c r="I617" s="551"/>
      <c r="J617" s="551"/>
      <c r="K617" s="551"/>
      <c r="L617" s="551"/>
      <c r="M617" s="551"/>
      <c r="N617" s="551"/>
      <c r="O617" s="551"/>
      <c r="P617" s="551"/>
      <c r="Q617" s="551"/>
      <c r="R617" s="551"/>
      <c r="S617" s="551"/>
      <c r="T617" s="551"/>
      <c r="U617" s="551"/>
      <c r="V617" s="551"/>
      <c r="W617" s="551"/>
      <c r="X617" s="551"/>
      <c r="Y617" s="551"/>
      <c r="Z617" s="551"/>
      <c r="AA617" s="551"/>
      <c r="AB617" s="551"/>
      <c r="AC617" s="551"/>
      <c r="AD617" s="551"/>
      <c r="AE617" s="551"/>
      <c r="AF617" s="551"/>
      <c r="AG617" s="551"/>
      <c r="AH617" s="551"/>
      <c r="AI617" s="551"/>
      <c r="AJ617" s="551"/>
      <c r="AK617" s="551"/>
      <c r="AL617" s="551"/>
      <c r="AM617" s="551"/>
      <c r="AN617" s="551"/>
      <c r="AO617" s="551"/>
      <c r="AP617" s="551"/>
      <c r="AQ617" s="551"/>
      <c r="AR617" s="551"/>
      <c r="AS617" s="551"/>
      <c r="AT617" s="551"/>
      <c r="AU617" s="551"/>
      <c r="AV617" s="551"/>
      <c r="AW617" s="551"/>
      <c r="AX617" s="551"/>
      <c r="AY617" s="551"/>
      <c r="AZ617" s="551"/>
      <c r="BA617" s="551"/>
      <c r="BB617" s="551"/>
      <c r="BC617" s="551"/>
      <c r="BD617" s="551"/>
      <c r="BE617" s="551"/>
      <c r="BF617" s="551"/>
      <c r="BG617" s="551"/>
      <c r="BH617" s="551"/>
      <c r="BI617" s="551"/>
      <c r="BJ617" s="551"/>
      <c r="BK617" s="551"/>
      <c r="BL617" s="551"/>
      <c r="BM617" s="551"/>
      <c r="BN617" s="551"/>
      <c r="BO617" s="551"/>
      <c r="BP617" s="551"/>
      <c r="BQ617" s="551"/>
      <c r="BR617" s="551"/>
      <c r="BS617" s="551"/>
      <c r="BT617" s="551"/>
      <c r="BU617" s="551"/>
      <c r="BV617" s="551"/>
      <c r="BW617" s="551"/>
      <c r="BX617" s="551"/>
      <c r="BY617" s="551"/>
      <c r="BZ617" s="551"/>
      <c r="CA617" s="551"/>
      <c r="CB617" s="551"/>
      <c r="CC617" s="551"/>
      <c r="CD617" s="551"/>
      <c r="CE617" s="551"/>
      <c r="CF617" s="551"/>
      <c r="CG617" s="551"/>
      <c r="CH617" s="551"/>
      <c r="CI617" s="551"/>
      <c r="CJ617" s="551"/>
      <c r="CK617" s="551"/>
      <c r="CL617" s="551"/>
      <c r="CM617" s="551"/>
      <c r="CN617" s="551"/>
      <c r="CO617" s="551"/>
      <c r="CP617" s="551"/>
      <c r="CQ617" s="551"/>
      <c r="CR617" s="551"/>
      <c r="CS617" s="551"/>
      <c r="CT617" s="551"/>
      <c r="CU617" s="551"/>
      <c r="CV617" s="551"/>
      <c r="CW617" s="551"/>
      <c r="CX617" s="551"/>
      <c r="CY617" s="551"/>
      <c r="CZ617" s="538">
        <f ca="1">Origination!$CY$20*D19</f>
        <v>6848.6297333193879</v>
      </c>
      <c r="DA617" s="538">
        <f ca="1">Origination!$CY$20*E19</f>
        <v>6982.7487322635607</v>
      </c>
      <c r="DB617" s="538">
        <f ca="1">Origination!$CY$20*F19</f>
        <v>7119.4942282703869</v>
      </c>
      <c r="DC617" s="538">
        <f ca="1">Origination!$CY$20*G19</f>
        <v>7258.9176569073479</v>
      </c>
      <c r="DD617" s="538">
        <f ca="1">Origination!$CY$20*H19</f>
        <v>7401.0714610217847</v>
      </c>
      <c r="DE617" s="538">
        <f ca="1">Origination!$CY$20*I19</f>
        <v>7546.0091104667936</v>
      </c>
      <c r="DF617" s="538">
        <f ca="1">Origination!$CY$20*J19</f>
        <v>7693.785122213435</v>
      </c>
      <c r="DG617" s="538">
        <f ca="1">Origination!$CY$20*K19</f>
        <v>7844.4550808567838</v>
      </c>
      <c r="DH617" s="538">
        <f ca="1">Origination!$CY$20*L19</f>
        <v>7998.0756595235607</v>
      </c>
      <c r="DI617" s="538">
        <f ca="1">Origination!$CY$20*M19</f>
        <v>8154.7046411892316</v>
      </c>
      <c r="DJ617" s="538">
        <f ca="1">Origination!$CY$20*N19</f>
        <v>8314.400940412519</v>
      </c>
      <c r="DK617" s="538">
        <f ca="1">Origination!$CY$20*O19</f>
        <v>8477.2246254955971</v>
      </c>
      <c r="DL617" s="538">
        <f ca="1">Origination!$CY$20*P19</f>
        <v>8643.2369410782212</v>
      </c>
      <c r="DM617" s="538">
        <f ca="1">Origination!$CY$20*Q19</f>
        <v>8812.5003311743349</v>
      </c>
      <c r="DN617" s="538">
        <f ca="1">Origination!$CY$20*R19</f>
        <v>8985.0784626598324</v>
      </c>
      <c r="DO617" s="538">
        <f ca="1">Origination!$CY$20*S19</f>
        <v>9161.0362492202548</v>
      </c>
      <c r="DP617" s="538">
        <f ca="1">Origination!$CY$20*T19</f>
        <v>9340.4398757674844</v>
      </c>
      <c r="DQ617" s="538">
        <f ca="1">Origination!$CY$20*U19</f>
        <v>9523.3568233345977</v>
      </c>
      <c r="DR617" s="538">
        <f ca="1">Origination!$CY$20*V19</f>
        <v>9709.8558944582328</v>
      </c>
      <c r="DS617" s="538">
        <f ca="1">Origination!$CY$20*W19</f>
        <v>9900.0072390580408</v>
      </c>
    </row>
    <row r="618" spans="1:123" hidden="1" outlineLevel="1" x14ac:dyDescent="0.25">
      <c r="A618" s="579" t="s">
        <v>280</v>
      </c>
      <c r="B618" s="580" t="s">
        <v>247</v>
      </c>
      <c r="C618" s="550">
        <v>102</v>
      </c>
      <c r="D618" s="551"/>
      <c r="E618" s="551"/>
      <c r="F618" s="551"/>
      <c r="G618" s="551"/>
      <c r="H618" s="551"/>
      <c r="I618" s="551"/>
      <c r="J618" s="551"/>
      <c r="K618" s="551"/>
      <c r="L618" s="551"/>
      <c r="M618" s="551"/>
      <c r="N618" s="551"/>
      <c r="O618" s="551"/>
      <c r="P618" s="551"/>
      <c r="Q618" s="551"/>
      <c r="R618" s="551"/>
      <c r="S618" s="551"/>
      <c r="T618" s="551"/>
      <c r="U618" s="551"/>
      <c r="V618" s="551"/>
      <c r="W618" s="551"/>
      <c r="X618" s="551"/>
      <c r="Y618" s="551"/>
      <c r="Z618" s="551"/>
      <c r="AA618" s="551"/>
      <c r="AB618" s="551"/>
      <c r="AC618" s="551"/>
      <c r="AD618" s="551"/>
      <c r="AE618" s="551"/>
      <c r="AF618" s="551"/>
      <c r="AG618" s="551"/>
      <c r="AH618" s="551"/>
      <c r="AI618" s="551"/>
      <c r="AJ618" s="551"/>
      <c r="AK618" s="551"/>
      <c r="AL618" s="551"/>
      <c r="AM618" s="551"/>
      <c r="AN618" s="551"/>
      <c r="AO618" s="551"/>
      <c r="AP618" s="551"/>
      <c r="AQ618" s="551"/>
      <c r="AR618" s="551"/>
      <c r="AS618" s="551"/>
      <c r="AT618" s="551"/>
      <c r="AU618" s="551"/>
      <c r="AV618" s="551"/>
      <c r="AW618" s="551"/>
      <c r="AX618" s="551"/>
      <c r="AY618" s="551"/>
      <c r="AZ618" s="551"/>
      <c r="BA618" s="551"/>
      <c r="BB618" s="551"/>
      <c r="BC618" s="551"/>
      <c r="BD618" s="551"/>
      <c r="BE618" s="551"/>
      <c r="BF618" s="551"/>
      <c r="BG618" s="551"/>
      <c r="BH618" s="551"/>
      <c r="BI618" s="551"/>
      <c r="BJ618" s="551"/>
      <c r="BK618" s="551"/>
      <c r="BL618" s="551"/>
      <c r="BM618" s="551"/>
      <c r="BN618" s="551"/>
      <c r="BO618" s="551"/>
      <c r="BP618" s="551"/>
      <c r="BQ618" s="551"/>
      <c r="BR618" s="551"/>
      <c r="BS618" s="551"/>
      <c r="BT618" s="551"/>
      <c r="BU618" s="551"/>
      <c r="BV618" s="551"/>
      <c r="BW618" s="551"/>
      <c r="BX618" s="551"/>
      <c r="BY618" s="551"/>
      <c r="BZ618" s="551"/>
      <c r="CA618" s="551"/>
      <c r="CB618" s="551"/>
      <c r="CC618" s="551"/>
      <c r="CD618" s="551"/>
      <c r="CE618" s="551"/>
      <c r="CF618" s="551"/>
      <c r="CG618" s="551"/>
      <c r="CH618" s="551"/>
      <c r="CI618" s="551"/>
      <c r="CJ618" s="551"/>
      <c r="CK618" s="551"/>
      <c r="CL618" s="551"/>
      <c r="CM618" s="551"/>
      <c r="CN618" s="551"/>
      <c r="CO618" s="551"/>
      <c r="CP618" s="551"/>
      <c r="CQ618" s="551"/>
      <c r="CR618" s="551"/>
      <c r="CS618" s="551"/>
      <c r="CT618" s="551"/>
      <c r="CU618" s="551"/>
      <c r="CV618" s="551"/>
      <c r="CW618" s="551"/>
      <c r="CX618" s="551"/>
      <c r="CY618" s="551"/>
      <c r="CZ618" s="551"/>
      <c r="DA618" s="538">
        <f ca="1">Origination!$CZ$20*D19</f>
        <v>7004.2804090766467</v>
      </c>
      <c r="DB618" s="538">
        <f ca="1">Origination!$CZ$20*E19</f>
        <v>7141.4475670877318</v>
      </c>
      <c r="DC618" s="538">
        <f ca="1">Origination!$CZ$20*F19</f>
        <v>7281.3009152765317</v>
      </c>
      <c r="DD618" s="538">
        <f ca="1">Origination!$CZ$20*G19</f>
        <v>7423.8930582006969</v>
      </c>
      <c r="DE618" s="538">
        <f ca="1">Origination!$CZ$20*H19</f>
        <v>7569.2776305904617</v>
      </c>
      <c r="DF618" s="538">
        <f ca="1">Origination!$CZ$20*I19</f>
        <v>7717.5093175228567</v>
      </c>
      <c r="DG618" s="538">
        <f ca="1">Origination!$CZ$20*J19</f>
        <v>7868.643874991013</v>
      </c>
      <c r="DH618" s="538">
        <f ca="1">Origination!$CZ$20*K19</f>
        <v>8022.7381508762555</v>
      </c>
      <c r="DI618" s="538">
        <f ca="1">Origination!$CZ$20*L19</f>
        <v>8179.8501063309141</v>
      </c>
      <c r="DJ618" s="538">
        <f ca="1">Origination!$CZ$20*M19</f>
        <v>8340.0388375798957</v>
      </c>
      <c r="DK618" s="538">
        <f ca="1">Origination!$CZ$20*N19</f>
        <v>8503.3645981491682</v>
      </c>
      <c r="DL618" s="538">
        <f ca="1">Origination!$CZ$20*O19</f>
        <v>8669.8888215295883</v>
      </c>
      <c r="DM618" s="538">
        <f ca="1">Origination!$CZ$20*P19</f>
        <v>8839.674144284545</v>
      </c>
      <c r="DN618" s="538">
        <f ca="1">Origination!$CZ$20*Q19</f>
        <v>9012.7844296101157</v>
      </c>
      <c r="DO618" s="538">
        <f ca="1">Origination!$CZ$20*R19</f>
        <v>9189.2847913566475</v>
      </c>
      <c r="DP618" s="538">
        <f ca="1">Origination!$CZ$20*S19</f>
        <v>9369.2416185207148</v>
      </c>
      <c r="DQ618" s="538">
        <f ca="1">Origination!$CZ$20*T19</f>
        <v>9552.7226002167445</v>
      </c>
      <c r="DR618" s="538">
        <f ca="1">Origination!$CZ$20*U19</f>
        <v>9739.7967511376555</v>
      </c>
      <c r="DS618" s="538">
        <f ca="1">Origination!$CZ$20*V19</f>
        <v>9930.5344375141012</v>
      </c>
    </row>
    <row r="619" spans="1:123" hidden="1" outlineLevel="1" x14ac:dyDescent="0.25">
      <c r="A619" s="579" t="s">
        <v>280</v>
      </c>
      <c r="B619" s="580" t="s">
        <v>247</v>
      </c>
      <c r="C619" s="550">
        <v>103</v>
      </c>
      <c r="D619" s="551"/>
      <c r="E619" s="551"/>
      <c r="F619" s="551"/>
      <c r="G619" s="551"/>
      <c r="H619" s="551"/>
      <c r="I619" s="551"/>
      <c r="J619" s="551"/>
      <c r="K619" s="551"/>
      <c r="L619" s="551"/>
      <c r="M619" s="551"/>
      <c r="N619" s="551"/>
      <c r="O619" s="551"/>
      <c r="P619" s="551"/>
      <c r="Q619" s="551"/>
      <c r="R619" s="551"/>
      <c r="S619" s="551"/>
      <c r="T619" s="551"/>
      <c r="U619" s="551"/>
      <c r="V619" s="551"/>
      <c r="W619" s="551"/>
      <c r="X619" s="551"/>
      <c r="Y619" s="551"/>
      <c r="Z619" s="551"/>
      <c r="AA619" s="551"/>
      <c r="AB619" s="551"/>
      <c r="AC619" s="551"/>
      <c r="AD619" s="551"/>
      <c r="AE619" s="551"/>
      <c r="AF619" s="551"/>
      <c r="AG619" s="551"/>
      <c r="AH619" s="551"/>
      <c r="AI619" s="551"/>
      <c r="AJ619" s="551"/>
      <c r="AK619" s="551"/>
      <c r="AL619" s="551"/>
      <c r="AM619" s="551"/>
      <c r="AN619" s="551"/>
      <c r="AO619" s="551"/>
      <c r="AP619" s="551"/>
      <c r="AQ619" s="551"/>
      <c r="AR619" s="551"/>
      <c r="AS619" s="551"/>
      <c r="AT619" s="551"/>
      <c r="AU619" s="551"/>
      <c r="AV619" s="551"/>
      <c r="AW619" s="551"/>
      <c r="AX619" s="551"/>
      <c r="AY619" s="551"/>
      <c r="AZ619" s="551"/>
      <c r="BA619" s="551"/>
      <c r="BB619" s="551"/>
      <c r="BC619" s="551"/>
      <c r="BD619" s="551"/>
      <c r="BE619" s="551"/>
      <c r="BF619" s="551"/>
      <c r="BG619" s="551"/>
      <c r="BH619" s="551"/>
      <c r="BI619" s="551"/>
      <c r="BJ619" s="551"/>
      <c r="BK619" s="551"/>
      <c r="BL619" s="551"/>
      <c r="BM619" s="551"/>
      <c r="BN619" s="551"/>
      <c r="BO619" s="551"/>
      <c r="BP619" s="551"/>
      <c r="BQ619" s="551"/>
      <c r="BR619" s="551"/>
      <c r="BS619" s="551"/>
      <c r="BT619" s="551"/>
      <c r="BU619" s="551"/>
      <c r="BV619" s="551"/>
      <c r="BW619" s="551"/>
      <c r="BX619" s="551"/>
      <c r="BY619" s="551"/>
      <c r="BZ619" s="551"/>
      <c r="CA619" s="551"/>
      <c r="CB619" s="551"/>
      <c r="CC619" s="551"/>
      <c r="CD619" s="551"/>
      <c r="CE619" s="551"/>
      <c r="CF619" s="551"/>
      <c r="CG619" s="551"/>
      <c r="CH619" s="551"/>
      <c r="CI619" s="551"/>
      <c r="CJ619" s="551"/>
      <c r="CK619" s="551"/>
      <c r="CL619" s="551"/>
      <c r="CM619" s="551"/>
      <c r="CN619" s="551"/>
      <c r="CO619" s="551"/>
      <c r="CP619" s="551"/>
      <c r="CQ619" s="551"/>
      <c r="CR619" s="551"/>
      <c r="CS619" s="551"/>
      <c r="CT619" s="551"/>
      <c r="CU619" s="551"/>
      <c r="CV619" s="551"/>
      <c r="CW619" s="551"/>
      <c r="CX619" s="551"/>
      <c r="CY619" s="551"/>
      <c r="CZ619" s="551"/>
      <c r="DA619" s="551"/>
      <c r="DB619" s="538">
        <f ca="1">Origination!$DA$20*D19</f>
        <v>7004.2804090766467</v>
      </c>
      <c r="DC619" s="538">
        <f ca="1">Origination!$DA$20*E19</f>
        <v>7141.4475670877318</v>
      </c>
      <c r="DD619" s="538">
        <f ca="1">Origination!$DA$20*F19</f>
        <v>7281.3009152765317</v>
      </c>
      <c r="DE619" s="538">
        <f ca="1">Origination!$DA$20*G19</f>
        <v>7423.8930582006969</v>
      </c>
      <c r="DF619" s="538">
        <f ca="1">Origination!$DA$20*H19</f>
        <v>7569.2776305904617</v>
      </c>
      <c r="DG619" s="538">
        <f ca="1">Origination!$DA$20*I19</f>
        <v>7717.5093175228567</v>
      </c>
      <c r="DH619" s="538">
        <f ca="1">Origination!$DA$20*J19</f>
        <v>7868.643874991013</v>
      </c>
      <c r="DI619" s="538">
        <f ca="1">Origination!$DA$20*K19</f>
        <v>8022.7381508762555</v>
      </c>
      <c r="DJ619" s="538">
        <f ca="1">Origination!$DA$20*L19</f>
        <v>8179.8501063309141</v>
      </c>
      <c r="DK619" s="538">
        <f ca="1">Origination!$DA$20*M19</f>
        <v>8340.0388375798957</v>
      </c>
      <c r="DL619" s="538">
        <f ca="1">Origination!$DA$20*N19</f>
        <v>8503.3645981491682</v>
      </c>
      <c r="DM619" s="538">
        <f ca="1">Origination!$DA$20*O19</f>
        <v>8669.8888215295883</v>
      </c>
      <c r="DN619" s="538">
        <f ca="1">Origination!$DA$20*P19</f>
        <v>8839.674144284545</v>
      </c>
      <c r="DO619" s="538">
        <f ca="1">Origination!$DA$20*Q19</f>
        <v>9012.7844296101157</v>
      </c>
      <c r="DP619" s="538">
        <f ca="1">Origination!$DA$20*R19</f>
        <v>9189.2847913566475</v>
      </c>
      <c r="DQ619" s="538">
        <f ca="1">Origination!$DA$20*S19</f>
        <v>9369.2416185207148</v>
      </c>
      <c r="DR619" s="538">
        <f ca="1">Origination!$DA$20*T19</f>
        <v>9552.7226002167445</v>
      </c>
      <c r="DS619" s="538">
        <f ca="1">Origination!$DA$20*U19</f>
        <v>9739.7967511376555</v>
      </c>
    </row>
    <row r="620" spans="1:123" hidden="1" outlineLevel="1" x14ac:dyDescent="0.25">
      <c r="A620" s="579" t="s">
        <v>280</v>
      </c>
      <c r="B620" s="580" t="s">
        <v>247</v>
      </c>
      <c r="C620" s="550">
        <v>104</v>
      </c>
      <c r="D620" s="551"/>
      <c r="E620" s="551"/>
      <c r="F620" s="551"/>
      <c r="G620" s="551"/>
      <c r="H620" s="551"/>
      <c r="I620" s="551"/>
      <c r="J620" s="551"/>
      <c r="K620" s="551"/>
      <c r="L620" s="551"/>
      <c r="M620" s="551"/>
      <c r="N620" s="551"/>
      <c r="O620" s="551"/>
      <c r="P620" s="551"/>
      <c r="Q620" s="551"/>
      <c r="R620" s="551"/>
      <c r="S620" s="551"/>
      <c r="T620" s="551"/>
      <c r="U620" s="551"/>
      <c r="V620" s="551"/>
      <c r="W620" s="551"/>
      <c r="X620" s="551"/>
      <c r="Y620" s="551"/>
      <c r="Z620" s="551"/>
      <c r="AA620" s="551"/>
      <c r="AB620" s="551"/>
      <c r="AC620" s="551"/>
      <c r="AD620" s="551"/>
      <c r="AE620" s="551"/>
      <c r="AF620" s="551"/>
      <c r="AG620" s="551"/>
      <c r="AH620" s="551"/>
      <c r="AI620" s="551"/>
      <c r="AJ620" s="551"/>
      <c r="AK620" s="551"/>
      <c r="AL620" s="551"/>
      <c r="AM620" s="551"/>
      <c r="AN620" s="551"/>
      <c r="AO620" s="551"/>
      <c r="AP620" s="551"/>
      <c r="AQ620" s="551"/>
      <c r="AR620" s="551"/>
      <c r="AS620" s="551"/>
      <c r="AT620" s="551"/>
      <c r="AU620" s="551"/>
      <c r="AV620" s="551"/>
      <c r="AW620" s="551"/>
      <c r="AX620" s="551"/>
      <c r="AY620" s="551"/>
      <c r="AZ620" s="551"/>
      <c r="BA620" s="551"/>
      <c r="BB620" s="551"/>
      <c r="BC620" s="551"/>
      <c r="BD620" s="551"/>
      <c r="BE620" s="551"/>
      <c r="BF620" s="551"/>
      <c r="BG620" s="551"/>
      <c r="BH620" s="551"/>
      <c r="BI620" s="551"/>
      <c r="BJ620" s="551"/>
      <c r="BK620" s="551"/>
      <c r="BL620" s="551"/>
      <c r="BM620" s="551"/>
      <c r="BN620" s="551"/>
      <c r="BO620" s="551"/>
      <c r="BP620" s="551"/>
      <c r="BQ620" s="551"/>
      <c r="BR620" s="551"/>
      <c r="BS620" s="551"/>
      <c r="BT620" s="551"/>
      <c r="BU620" s="551"/>
      <c r="BV620" s="551"/>
      <c r="BW620" s="551"/>
      <c r="BX620" s="551"/>
      <c r="BY620" s="551"/>
      <c r="BZ620" s="551"/>
      <c r="CA620" s="551"/>
      <c r="CB620" s="551"/>
      <c r="CC620" s="551"/>
      <c r="CD620" s="551"/>
      <c r="CE620" s="551"/>
      <c r="CF620" s="551"/>
      <c r="CG620" s="551"/>
      <c r="CH620" s="551"/>
      <c r="CI620" s="551"/>
      <c r="CJ620" s="551"/>
      <c r="CK620" s="551"/>
      <c r="CL620" s="551"/>
      <c r="CM620" s="551"/>
      <c r="CN620" s="551"/>
      <c r="CO620" s="551"/>
      <c r="CP620" s="551"/>
      <c r="CQ620" s="551"/>
      <c r="CR620" s="551"/>
      <c r="CS620" s="551"/>
      <c r="CT620" s="551"/>
      <c r="CU620" s="551"/>
      <c r="CV620" s="551"/>
      <c r="CW620" s="551"/>
      <c r="CX620" s="551"/>
      <c r="CY620" s="551"/>
      <c r="CZ620" s="551"/>
      <c r="DA620" s="551"/>
      <c r="DB620" s="551"/>
      <c r="DC620" s="538">
        <f ca="1">Origination!$DB$20*D19</f>
        <v>7159.9310848339055</v>
      </c>
      <c r="DD620" s="538">
        <f ca="1">Origination!$DB$20*E19</f>
        <v>7300.1464019119039</v>
      </c>
      <c r="DE620" s="538">
        <f ca="1">Origination!$DB$20*F19</f>
        <v>7443.1076022826774</v>
      </c>
      <c r="DF620" s="538">
        <f ca="1">Origination!$DB$20*G19</f>
        <v>7588.868459494046</v>
      </c>
      <c r="DG620" s="538">
        <f ca="1">Origination!$DB$20*H19</f>
        <v>7737.4838001591388</v>
      </c>
      <c r="DH620" s="538">
        <f ca="1">Origination!$DB$20*I19</f>
        <v>7889.0095245789207</v>
      </c>
      <c r="DI620" s="538">
        <f ca="1">Origination!$DB$20*J19</f>
        <v>8043.5026277685911</v>
      </c>
      <c r="DJ620" s="538">
        <f ca="1">Origination!$DB$20*K19</f>
        <v>8201.0212208957273</v>
      </c>
      <c r="DK620" s="538">
        <f ca="1">Origination!$DB$20*L19</f>
        <v>8361.6245531382683</v>
      </c>
      <c r="DL620" s="538">
        <f ca="1">Origination!$DB$20*M19</f>
        <v>8525.3730339705598</v>
      </c>
      <c r="DM620" s="538">
        <f ca="1">Origination!$DB$20*N19</f>
        <v>8692.3282558858155</v>
      </c>
      <c r="DN620" s="538">
        <f ca="1">Origination!$DB$20*O19</f>
        <v>8862.5530175635795</v>
      </c>
      <c r="DO620" s="538">
        <f ca="1">Origination!$DB$20*P19</f>
        <v>9036.111347490867</v>
      </c>
      <c r="DP620" s="538">
        <f ca="1">Origination!$DB$20*Q19</f>
        <v>9213.0685280458965</v>
      </c>
      <c r="DQ620" s="538">
        <f ca="1">Origination!$DB$20*R19</f>
        <v>9393.4911200534607</v>
      </c>
      <c r="DR620" s="538">
        <f ca="1">Origination!$DB$20*S19</f>
        <v>9577.4469878211748</v>
      </c>
      <c r="DS620" s="538">
        <f ca="1">Origination!$DB$20*T19</f>
        <v>9765.0053246660063</v>
      </c>
    </row>
    <row r="621" spans="1:123" hidden="1" outlineLevel="1" x14ac:dyDescent="0.25">
      <c r="A621" s="579" t="s">
        <v>280</v>
      </c>
      <c r="B621" s="580" t="s">
        <v>247</v>
      </c>
      <c r="C621" s="550">
        <v>105</v>
      </c>
      <c r="D621" s="551"/>
      <c r="E621" s="551"/>
      <c r="F621" s="551"/>
      <c r="G621" s="551"/>
      <c r="H621" s="551"/>
      <c r="I621" s="551"/>
      <c r="J621" s="551"/>
      <c r="K621" s="551"/>
      <c r="L621" s="551"/>
      <c r="M621" s="551"/>
      <c r="N621" s="551"/>
      <c r="O621" s="551"/>
      <c r="P621" s="551"/>
      <c r="Q621" s="551"/>
      <c r="R621" s="551"/>
      <c r="S621" s="551"/>
      <c r="T621" s="551"/>
      <c r="U621" s="551"/>
      <c r="V621" s="551"/>
      <c r="W621" s="551"/>
      <c r="X621" s="551"/>
      <c r="Y621" s="551"/>
      <c r="Z621" s="551"/>
      <c r="AA621" s="551"/>
      <c r="AB621" s="551"/>
      <c r="AC621" s="551"/>
      <c r="AD621" s="551"/>
      <c r="AE621" s="551"/>
      <c r="AF621" s="551"/>
      <c r="AG621" s="551"/>
      <c r="AH621" s="551"/>
      <c r="AI621" s="551"/>
      <c r="AJ621" s="551"/>
      <c r="AK621" s="551"/>
      <c r="AL621" s="551"/>
      <c r="AM621" s="551"/>
      <c r="AN621" s="551"/>
      <c r="AO621" s="551"/>
      <c r="AP621" s="551"/>
      <c r="AQ621" s="551"/>
      <c r="AR621" s="551"/>
      <c r="AS621" s="551"/>
      <c r="AT621" s="551"/>
      <c r="AU621" s="551"/>
      <c r="AV621" s="551"/>
      <c r="AW621" s="551"/>
      <c r="AX621" s="551"/>
      <c r="AY621" s="551"/>
      <c r="AZ621" s="551"/>
      <c r="BA621" s="551"/>
      <c r="BB621" s="551"/>
      <c r="BC621" s="551"/>
      <c r="BD621" s="551"/>
      <c r="BE621" s="551"/>
      <c r="BF621" s="551"/>
      <c r="BG621" s="551"/>
      <c r="BH621" s="551"/>
      <c r="BI621" s="551"/>
      <c r="BJ621" s="551"/>
      <c r="BK621" s="551"/>
      <c r="BL621" s="551"/>
      <c r="BM621" s="551"/>
      <c r="BN621" s="551"/>
      <c r="BO621" s="551"/>
      <c r="BP621" s="551"/>
      <c r="BQ621" s="551"/>
      <c r="BR621" s="551"/>
      <c r="BS621" s="551"/>
      <c r="BT621" s="551"/>
      <c r="BU621" s="551"/>
      <c r="BV621" s="551"/>
      <c r="BW621" s="551"/>
      <c r="BX621" s="551"/>
      <c r="BY621" s="551"/>
      <c r="BZ621" s="551"/>
      <c r="CA621" s="551"/>
      <c r="CB621" s="551"/>
      <c r="CC621" s="551"/>
      <c r="CD621" s="551"/>
      <c r="CE621" s="551"/>
      <c r="CF621" s="551"/>
      <c r="CG621" s="551"/>
      <c r="CH621" s="551"/>
      <c r="CI621" s="551"/>
      <c r="CJ621" s="551"/>
      <c r="CK621" s="551"/>
      <c r="CL621" s="551"/>
      <c r="CM621" s="551"/>
      <c r="CN621" s="551"/>
      <c r="CO621" s="551"/>
      <c r="CP621" s="551"/>
      <c r="CQ621" s="551"/>
      <c r="CR621" s="551"/>
      <c r="CS621" s="551"/>
      <c r="CT621" s="551"/>
      <c r="CU621" s="551"/>
      <c r="CV621" s="551"/>
      <c r="CW621" s="551"/>
      <c r="CX621" s="551"/>
      <c r="CY621" s="551"/>
      <c r="CZ621" s="551"/>
      <c r="DA621" s="551"/>
      <c r="DB621" s="551"/>
      <c r="DC621" s="551"/>
      <c r="DD621" s="538">
        <f ca="1">Origination!$DC$20*D19</f>
        <v>7315.5817605911643</v>
      </c>
      <c r="DE621" s="538">
        <f ca="1">Origination!$DC$20*E19</f>
        <v>7458.845236736076</v>
      </c>
      <c r="DF621" s="538">
        <f ca="1">Origination!$DC$20*F19</f>
        <v>7604.9142892888221</v>
      </c>
      <c r="DG621" s="538">
        <f ca="1">Origination!$DC$20*G19</f>
        <v>7753.843860787395</v>
      </c>
      <c r="DH621" s="538">
        <f ca="1">Origination!$DC$20*H19</f>
        <v>7905.6899697278159</v>
      </c>
      <c r="DI621" s="538">
        <f ca="1">Origination!$DC$20*I19</f>
        <v>8060.5097316349838</v>
      </c>
      <c r="DJ621" s="538">
        <f ca="1">Origination!$DC$20*J19</f>
        <v>8218.36138054617</v>
      </c>
      <c r="DK621" s="538">
        <f ca="1">Origination!$DC$20*K19</f>
        <v>8379.3042909152009</v>
      </c>
      <c r="DL621" s="538">
        <f ca="1">Origination!$DC$20*L19</f>
        <v>8543.3989999456226</v>
      </c>
      <c r="DM621" s="538">
        <f ca="1">Origination!$DC$20*M19</f>
        <v>8710.707230361224</v>
      </c>
      <c r="DN621" s="538">
        <f ca="1">Origination!$DC$20*N19</f>
        <v>8881.2919136224646</v>
      </c>
      <c r="DO621" s="538">
        <f ca="1">Origination!$DC$20*O19</f>
        <v>9055.2172135975707</v>
      </c>
      <c r="DP621" s="538">
        <f ca="1">Origination!$DC$20*P19</f>
        <v>9232.5485506971909</v>
      </c>
      <c r="DQ621" s="538">
        <f ca="1">Origination!$DC$20*Q19</f>
        <v>9413.3526264816774</v>
      </c>
      <c r="DR621" s="538">
        <f ca="1">Origination!$DC$20*R19</f>
        <v>9597.6974487502757</v>
      </c>
      <c r="DS621" s="538">
        <f ca="1">Origination!$DC$20*S19</f>
        <v>9785.6523571216349</v>
      </c>
    </row>
    <row r="622" spans="1:123" hidden="1" outlineLevel="1" x14ac:dyDescent="0.25">
      <c r="A622" s="579" t="s">
        <v>280</v>
      </c>
      <c r="B622" s="580" t="s">
        <v>247</v>
      </c>
      <c r="C622" s="550">
        <v>106</v>
      </c>
      <c r="D622" s="551"/>
      <c r="E622" s="551"/>
      <c r="F622" s="551"/>
      <c r="G622" s="551"/>
      <c r="H622" s="551"/>
      <c r="I622" s="551"/>
      <c r="J622" s="551"/>
      <c r="K622" s="551"/>
      <c r="L622" s="551"/>
      <c r="M622" s="551"/>
      <c r="N622" s="551"/>
      <c r="O622" s="551"/>
      <c r="P622" s="551"/>
      <c r="Q622" s="551"/>
      <c r="R622" s="551"/>
      <c r="S622" s="551"/>
      <c r="T622" s="551"/>
      <c r="U622" s="551"/>
      <c r="V622" s="551"/>
      <c r="W622" s="551"/>
      <c r="X622" s="551"/>
      <c r="Y622" s="551"/>
      <c r="Z622" s="551"/>
      <c r="AA622" s="551"/>
      <c r="AB622" s="551"/>
      <c r="AC622" s="551"/>
      <c r="AD622" s="551"/>
      <c r="AE622" s="551"/>
      <c r="AF622" s="551"/>
      <c r="AG622" s="551"/>
      <c r="AH622" s="551"/>
      <c r="AI622" s="551"/>
      <c r="AJ622" s="551"/>
      <c r="AK622" s="551"/>
      <c r="AL622" s="551"/>
      <c r="AM622" s="551"/>
      <c r="AN622" s="551"/>
      <c r="AO622" s="551"/>
      <c r="AP622" s="551"/>
      <c r="AQ622" s="551"/>
      <c r="AR622" s="551"/>
      <c r="AS622" s="551"/>
      <c r="AT622" s="551"/>
      <c r="AU622" s="551"/>
      <c r="AV622" s="551"/>
      <c r="AW622" s="551"/>
      <c r="AX622" s="551"/>
      <c r="AY622" s="551"/>
      <c r="AZ622" s="551"/>
      <c r="BA622" s="551"/>
      <c r="BB622" s="551"/>
      <c r="BC622" s="551"/>
      <c r="BD622" s="551"/>
      <c r="BE622" s="551"/>
      <c r="BF622" s="551"/>
      <c r="BG622" s="551"/>
      <c r="BH622" s="551"/>
      <c r="BI622" s="551"/>
      <c r="BJ622" s="551"/>
      <c r="BK622" s="551"/>
      <c r="BL622" s="551"/>
      <c r="BM622" s="551"/>
      <c r="BN622" s="551"/>
      <c r="BO622" s="551"/>
      <c r="BP622" s="551"/>
      <c r="BQ622" s="551"/>
      <c r="BR622" s="551"/>
      <c r="BS622" s="551"/>
      <c r="BT622" s="551"/>
      <c r="BU622" s="551"/>
      <c r="BV622" s="551"/>
      <c r="BW622" s="551"/>
      <c r="BX622" s="551"/>
      <c r="BY622" s="551"/>
      <c r="BZ622" s="551"/>
      <c r="CA622" s="551"/>
      <c r="CB622" s="551"/>
      <c r="CC622" s="551"/>
      <c r="CD622" s="551"/>
      <c r="CE622" s="551"/>
      <c r="CF622" s="551"/>
      <c r="CG622" s="551"/>
      <c r="CH622" s="551"/>
      <c r="CI622" s="551"/>
      <c r="CJ622" s="551"/>
      <c r="CK622" s="551"/>
      <c r="CL622" s="551"/>
      <c r="CM622" s="551"/>
      <c r="CN622" s="551"/>
      <c r="CO622" s="551"/>
      <c r="CP622" s="551"/>
      <c r="CQ622" s="551"/>
      <c r="CR622" s="551"/>
      <c r="CS622" s="551"/>
      <c r="CT622" s="551"/>
      <c r="CU622" s="551"/>
      <c r="CV622" s="551"/>
      <c r="CW622" s="551"/>
      <c r="CX622" s="551"/>
      <c r="CY622" s="551"/>
      <c r="CZ622" s="551"/>
      <c r="DA622" s="551"/>
      <c r="DB622" s="551"/>
      <c r="DC622" s="551"/>
      <c r="DD622" s="551"/>
      <c r="DE622" s="538">
        <f ca="1">Origination!$DD$20*D19</f>
        <v>7315.5817605911643</v>
      </c>
      <c r="DF622" s="538">
        <f ca="1">Origination!$DD$20*E19</f>
        <v>7458.845236736076</v>
      </c>
      <c r="DG622" s="538">
        <f ca="1">Origination!$DD$20*F19</f>
        <v>7604.9142892888221</v>
      </c>
      <c r="DH622" s="538">
        <f ca="1">Origination!$DD$20*G19</f>
        <v>7753.843860787395</v>
      </c>
      <c r="DI622" s="538">
        <f ca="1">Origination!$DD$20*H19</f>
        <v>7905.6899697278159</v>
      </c>
      <c r="DJ622" s="538">
        <f ca="1">Origination!$DD$20*I19</f>
        <v>8060.5097316349838</v>
      </c>
      <c r="DK622" s="538">
        <f ca="1">Origination!$DD$20*J19</f>
        <v>8218.36138054617</v>
      </c>
      <c r="DL622" s="538">
        <f ca="1">Origination!$DD$20*K19</f>
        <v>8379.3042909152009</v>
      </c>
      <c r="DM622" s="538">
        <f ca="1">Origination!$DD$20*L19</f>
        <v>8543.3989999456226</v>
      </c>
      <c r="DN622" s="538">
        <f ca="1">Origination!$DD$20*M19</f>
        <v>8710.707230361224</v>
      </c>
      <c r="DO622" s="538">
        <f ca="1">Origination!$DD$20*N19</f>
        <v>8881.2919136224646</v>
      </c>
      <c r="DP622" s="538">
        <f ca="1">Origination!$DD$20*O19</f>
        <v>9055.2172135975707</v>
      </c>
      <c r="DQ622" s="538">
        <f ca="1">Origination!$DD$20*P19</f>
        <v>9232.5485506971909</v>
      </c>
      <c r="DR622" s="538">
        <f ca="1">Origination!$DD$20*Q19</f>
        <v>9413.3526264816774</v>
      </c>
      <c r="DS622" s="538">
        <f ca="1">Origination!$DD$20*R19</f>
        <v>9597.6974487502757</v>
      </c>
    </row>
    <row r="623" spans="1:123" hidden="1" outlineLevel="1" x14ac:dyDescent="0.25">
      <c r="A623" s="579" t="s">
        <v>280</v>
      </c>
      <c r="B623" s="580" t="s">
        <v>247</v>
      </c>
      <c r="C623" s="550">
        <v>107</v>
      </c>
      <c r="D623" s="551"/>
      <c r="E623" s="551"/>
      <c r="F623" s="551"/>
      <c r="G623" s="551"/>
      <c r="H623" s="551"/>
      <c r="I623" s="551"/>
      <c r="J623" s="551"/>
      <c r="K623" s="551"/>
      <c r="L623" s="551"/>
      <c r="M623" s="551"/>
      <c r="N623" s="551"/>
      <c r="O623" s="551"/>
      <c r="P623" s="551"/>
      <c r="Q623" s="551"/>
      <c r="R623" s="551"/>
      <c r="S623" s="551"/>
      <c r="T623" s="551"/>
      <c r="U623" s="551"/>
      <c r="V623" s="551"/>
      <c r="W623" s="551"/>
      <c r="X623" s="551"/>
      <c r="Y623" s="551"/>
      <c r="Z623" s="551"/>
      <c r="AA623" s="551"/>
      <c r="AB623" s="551"/>
      <c r="AC623" s="551"/>
      <c r="AD623" s="551"/>
      <c r="AE623" s="551"/>
      <c r="AF623" s="551"/>
      <c r="AG623" s="551"/>
      <c r="AH623" s="551"/>
      <c r="AI623" s="551"/>
      <c r="AJ623" s="551"/>
      <c r="AK623" s="551"/>
      <c r="AL623" s="551"/>
      <c r="AM623" s="551"/>
      <c r="AN623" s="551"/>
      <c r="AO623" s="551"/>
      <c r="AP623" s="551"/>
      <c r="AQ623" s="551"/>
      <c r="AR623" s="551"/>
      <c r="AS623" s="551"/>
      <c r="AT623" s="551"/>
      <c r="AU623" s="551"/>
      <c r="AV623" s="551"/>
      <c r="AW623" s="551"/>
      <c r="AX623" s="551"/>
      <c r="AY623" s="551"/>
      <c r="AZ623" s="551"/>
      <c r="BA623" s="551"/>
      <c r="BB623" s="551"/>
      <c r="BC623" s="551"/>
      <c r="BD623" s="551"/>
      <c r="BE623" s="551"/>
      <c r="BF623" s="551"/>
      <c r="BG623" s="551"/>
      <c r="BH623" s="551"/>
      <c r="BI623" s="551"/>
      <c r="BJ623" s="551"/>
      <c r="BK623" s="551"/>
      <c r="BL623" s="551"/>
      <c r="BM623" s="551"/>
      <c r="BN623" s="551"/>
      <c r="BO623" s="551"/>
      <c r="BP623" s="551"/>
      <c r="BQ623" s="551"/>
      <c r="BR623" s="551"/>
      <c r="BS623" s="551"/>
      <c r="BT623" s="551"/>
      <c r="BU623" s="551"/>
      <c r="BV623" s="551"/>
      <c r="BW623" s="551"/>
      <c r="BX623" s="551"/>
      <c r="BY623" s="551"/>
      <c r="BZ623" s="551"/>
      <c r="CA623" s="551"/>
      <c r="CB623" s="551"/>
      <c r="CC623" s="551"/>
      <c r="CD623" s="551"/>
      <c r="CE623" s="551"/>
      <c r="CF623" s="551"/>
      <c r="CG623" s="551"/>
      <c r="CH623" s="551"/>
      <c r="CI623" s="551"/>
      <c r="CJ623" s="551"/>
      <c r="CK623" s="551"/>
      <c r="CL623" s="551"/>
      <c r="CM623" s="551"/>
      <c r="CN623" s="551"/>
      <c r="CO623" s="551"/>
      <c r="CP623" s="551"/>
      <c r="CQ623" s="551"/>
      <c r="CR623" s="551"/>
      <c r="CS623" s="551"/>
      <c r="CT623" s="551"/>
      <c r="CU623" s="551"/>
      <c r="CV623" s="551"/>
      <c r="CW623" s="551"/>
      <c r="CX623" s="551"/>
      <c r="CY623" s="551"/>
      <c r="CZ623" s="551"/>
      <c r="DA623" s="551"/>
      <c r="DB623" s="551"/>
      <c r="DC623" s="551"/>
      <c r="DD623" s="551"/>
      <c r="DE623" s="551"/>
      <c r="DF623" s="538">
        <f ca="1">Origination!$DE$20*D19</f>
        <v>7471.232436348424</v>
      </c>
      <c r="DG623" s="538">
        <f ca="1">Origination!$DE$20*E19</f>
        <v>7617.5440715602472</v>
      </c>
      <c r="DH623" s="538">
        <f ca="1">Origination!$DE$20*F19</f>
        <v>7766.7209762949678</v>
      </c>
      <c r="DI623" s="538">
        <f ca="1">Origination!$DE$20*G19</f>
        <v>7918.819262080744</v>
      </c>
      <c r="DJ623" s="538">
        <f ca="1">Origination!$DE$20*H19</f>
        <v>8073.896139296492</v>
      </c>
      <c r="DK623" s="538">
        <f ca="1">Origination!$DE$20*I19</f>
        <v>8232.0099386910479</v>
      </c>
      <c r="DL623" s="538">
        <f ca="1">Origination!$DE$20*J19</f>
        <v>8393.2201333237481</v>
      </c>
      <c r="DM623" s="538">
        <f ca="1">Origination!$DE$20*K19</f>
        <v>8557.5873609346727</v>
      </c>
      <c r="DN623" s="538">
        <f ca="1">Origination!$DE$20*L19</f>
        <v>8725.173446752975</v>
      </c>
      <c r="DO623" s="538">
        <f ca="1">Origination!$DE$20*M19</f>
        <v>8896.0414267518881</v>
      </c>
      <c r="DP623" s="538">
        <f ca="1">Origination!$DE$20*N19</f>
        <v>9070.2555713591119</v>
      </c>
      <c r="DQ623" s="538">
        <f ca="1">Origination!$DE$20*O19</f>
        <v>9247.8814096315618</v>
      </c>
      <c r="DR623" s="538">
        <f ca="1">Origination!$DE$20*P19</f>
        <v>9428.9857539035147</v>
      </c>
      <c r="DS623" s="538">
        <f ca="1">Origination!$DE$20*Q19</f>
        <v>9613.6367249174564</v>
      </c>
    </row>
    <row r="624" spans="1:123" hidden="1" outlineLevel="1" x14ac:dyDescent="0.25">
      <c r="A624" s="579" t="s">
        <v>280</v>
      </c>
      <c r="B624" s="580" t="s">
        <v>247</v>
      </c>
      <c r="C624" s="550">
        <v>108</v>
      </c>
      <c r="D624" s="551"/>
      <c r="E624" s="551"/>
      <c r="F624" s="551"/>
      <c r="G624" s="551"/>
      <c r="H624" s="551"/>
      <c r="I624" s="551"/>
      <c r="J624" s="551"/>
      <c r="K624" s="551"/>
      <c r="L624" s="551"/>
      <c r="M624" s="551"/>
      <c r="N624" s="551"/>
      <c r="O624" s="551"/>
      <c r="P624" s="551"/>
      <c r="Q624" s="551"/>
      <c r="R624" s="551"/>
      <c r="S624" s="551"/>
      <c r="T624" s="551"/>
      <c r="U624" s="551"/>
      <c r="V624" s="551"/>
      <c r="W624" s="551"/>
      <c r="X624" s="551"/>
      <c r="Y624" s="551"/>
      <c r="Z624" s="551"/>
      <c r="AA624" s="551"/>
      <c r="AB624" s="551"/>
      <c r="AC624" s="551"/>
      <c r="AD624" s="551"/>
      <c r="AE624" s="551"/>
      <c r="AF624" s="551"/>
      <c r="AG624" s="551"/>
      <c r="AH624" s="551"/>
      <c r="AI624" s="551"/>
      <c r="AJ624" s="551"/>
      <c r="AK624" s="551"/>
      <c r="AL624" s="551"/>
      <c r="AM624" s="551"/>
      <c r="AN624" s="551"/>
      <c r="AO624" s="551"/>
      <c r="AP624" s="551"/>
      <c r="AQ624" s="551"/>
      <c r="AR624" s="551"/>
      <c r="AS624" s="551"/>
      <c r="AT624" s="551"/>
      <c r="AU624" s="551"/>
      <c r="AV624" s="551"/>
      <c r="AW624" s="551"/>
      <c r="AX624" s="551"/>
      <c r="AY624" s="551"/>
      <c r="AZ624" s="551"/>
      <c r="BA624" s="551"/>
      <c r="BB624" s="551"/>
      <c r="BC624" s="551"/>
      <c r="BD624" s="551"/>
      <c r="BE624" s="551"/>
      <c r="BF624" s="551"/>
      <c r="BG624" s="551"/>
      <c r="BH624" s="551"/>
      <c r="BI624" s="551"/>
      <c r="BJ624" s="551"/>
      <c r="BK624" s="551"/>
      <c r="BL624" s="551"/>
      <c r="BM624" s="551"/>
      <c r="BN624" s="551"/>
      <c r="BO624" s="551"/>
      <c r="BP624" s="551"/>
      <c r="BQ624" s="551"/>
      <c r="BR624" s="551"/>
      <c r="BS624" s="551"/>
      <c r="BT624" s="551"/>
      <c r="BU624" s="551"/>
      <c r="BV624" s="551"/>
      <c r="BW624" s="551"/>
      <c r="BX624" s="551"/>
      <c r="BY624" s="551"/>
      <c r="BZ624" s="551"/>
      <c r="CA624" s="551"/>
      <c r="CB624" s="551"/>
      <c r="CC624" s="551"/>
      <c r="CD624" s="551"/>
      <c r="CE624" s="551"/>
      <c r="CF624" s="551"/>
      <c r="CG624" s="551"/>
      <c r="CH624" s="551"/>
      <c r="CI624" s="551"/>
      <c r="CJ624" s="551"/>
      <c r="CK624" s="551"/>
      <c r="CL624" s="551"/>
      <c r="CM624" s="551"/>
      <c r="CN624" s="551"/>
      <c r="CO624" s="551"/>
      <c r="CP624" s="551"/>
      <c r="CQ624" s="551"/>
      <c r="CR624" s="551"/>
      <c r="CS624" s="551"/>
      <c r="CT624" s="551"/>
      <c r="CU624" s="551"/>
      <c r="CV624" s="551"/>
      <c r="CW624" s="551"/>
      <c r="CX624" s="551"/>
      <c r="CY624" s="551"/>
      <c r="CZ624" s="551"/>
      <c r="DA624" s="551"/>
      <c r="DB624" s="551"/>
      <c r="DC624" s="551"/>
      <c r="DD624" s="551"/>
      <c r="DE624" s="551"/>
      <c r="DF624" s="551"/>
      <c r="DG624" s="538">
        <f ca="1">Origination!$DF$20*D19</f>
        <v>7626.8831121056828</v>
      </c>
      <c r="DH624" s="538">
        <f ca="1">Origination!$DF$20*E19</f>
        <v>7776.2429063844193</v>
      </c>
      <c r="DI624" s="538">
        <f ca="1">Origination!$DF$20*F19</f>
        <v>7928.5276633011126</v>
      </c>
      <c r="DJ624" s="538">
        <f ca="1">Origination!$DF$20*G19</f>
        <v>8083.7946633740921</v>
      </c>
      <c r="DK624" s="538">
        <f ca="1">Origination!$DF$20*H19</f>
        <v>8242.1023088651691</v>
      </c>
      <c r="DL624" s="538">
        <f ca="1">Origination!$DF$20*I19</f>
        <v>8403.5101457471101</v>
      </c>
      <c r="DM624" s="538">
        <f ca="1">Origination!$DF$20*J19</f>
        <v>8568.0788861013261</v>
      </c>
      <c r="DN624" s="538">
        <f ca="1">Origination!$DF$20*K19</f>
        <v>8735.8704309541445</v>
      </c>
      <c r="DO624" s="538">
        <f ca="1">Origination!$DF$20*L19</f>
        <v>8906.9478935603292</v>
      </c>
      <c r="DP624" s="538">
        <f ca="1">Origination!$DF$20*M19</f>
        <v>9081.3756231425523</v>
      </c>
      <c r="DQ624" s="538">
        <f ca="1">Origination!$DF$20*N19</f>
        <v>9259.219229095761</v>
      </c>
      <c r="DR624" s="538">
        <f ca="1">Origination!$DF$20*O19</f>
        <v>9440.545605665553</v>
      </c>
      <c r="DS624" s="538">
        <f ca="1">Origination!$DF$20*P19</f>
        <v>9625.4229571098367</v>
      </c>
    </row>
    <row r="625" spans="1:123" hidden="1" outlineLevel="1" x14ac:dyDescent="0.25">
      <c r="A625" s="579" t="s">
        <v>280</v>
      </c>
      <c r="B625" s="580" t="s">
        <v>247</v>
      </c>
      <c r="C625" s="550">
        <v>109</v>
      </c>
      <c r="D625" s="551"/>
      <c r="E625" s="551"/>
      <c r="F625" s="551"/>
      <c r="G625" s="551"/>
      <c r="H625" s="551"/>
      <c r="I625" s="551"/>
      <c r="J625" s="551"/>
      <c r="K625" s="551"/>
      <c r="L625" s="551"/>
      <c r="M625" s="551"/>
      <c r="N625" s="551"/>
      <c r="O625" s="551"/>
      <c r="P625" s="551"/>
      <c r="Q625" s="551"/>
      <c r="R625" s="551"/>
      <c r="S625" s="551"/>
      <c r="T625" s="551"/>
      <c r="U625" s="551"/>
      <c r="V625" s="551"/>
      <c r="W625" s="551"/>
      <c r="X625" s="551"/>
      <c r="Y625" s="551"/>
      <c r="Z625" s="551"/>
      <c r="AA625" s="551"/>
      <c r="AB625" s="551"/>
      <c r="AC625" s="551"/>
      <c r="AD625" s="551"/>
      <c r="AE625" s="551"/>
      <c r="AF625" s="551"/>
      <c r="AG625" s="551"/>
      <c r="AH625" s="551"/>
      <c r="AI625" s="551"/>
      <c r="AJ625" s="551"/>
      <c r="AK625" s="551"/>
      <c r="AL625" s="551"/>
      <c r="AM625" s="551"/>
      <c r="AN625" s="551"/>
      <c r="AO625" s="551"/>
      <c r="AP625" s="551"/>
      <c r="AQ625" s="551"/>
      <c r="AR625" s="551"/>
      <c r="AS625" s="551"/>
      <c r="AT625" s="551"/>
      <c r="AU625" s="551"/>
      <c r="AV625" s="551"/>
      <c r="AW625" s="551"/>
      <c r="AX625" s="551"/>
      <c r="AY625" s="551"/>
      <c r="AZ625" s="551"/>
      <c r="BA625" s="551"/>
      <c r="BB625" s="551"/>
      <c r="BC625" s="551"/>
      <c r="BD625" s="551"/>
      <c r="BE625" s="551"/>
      <c r="BF625" s="551"/>
      <c r="BG625" s="551"/>
      <c r="BH625" s="551"/>
      <c r="BI625" s="551"/>
      <c r="BJ625" s="551"/>
      <c r="BK625" s="551"/>
      <c r="BL625" s="551"/>
      <c r="BM625" s="551"/>
      <c r="BN625" s="551"/>
      <c r="BO625" s="551"/>
      <c r="BP625" s="551"/>
      <c r="BQ625" s="551"/>
      <c r="BR625" s="551"/>
      <c r="BS625" s="551"/>
      <c r="BT625" s="551"/>
      <c r="BU625" s="551"/>
      <c r="BV625" s="551"/>
      <c r="BW625" s="551"/>
      <c r="BX625" s="551"/>
      <c r="BY625" s="551"/>
      <c r="BZ625" s="551"/>
      <c r="CA625" s="551"/>
      <c r="CB625" s="551"/>
      <c r="CC625" s="551"/>
      <c r="CD625" s="551"/>
      <c r="CE625" s="551"/>
      <c r="CF625" s="551"/>
      <c r="CG625" s="551"/>
      <c r="CH625" s="551"/>
      <c r="CI625" s="551"/>
      <c r="CJ625" s="551"/>
      <c r="CK625" s="551"/>
      <c r="CL625" s="551"/>
      <c r="CM625" s="551"/>
      <c r="CN625" s="551"/>
      <c r="CO625" s="551"/>
      <c r="CP625" s="551"/>
      <c r="CQ625" s="551"/>
      <c r="CR625" s="551"/>
      <c r="CS625" s="551"/>
      <c r="CT625" s="551"/>
      <c r="CU625" s="551"/>
      <c r="CV625" s="551"/>
      <c r="CW625" s="551"/>
      <c r="CX625" s="551"/>
      <c r="CY625" s="551"/>
      <c r="CZ625" s="551"/>
      <c r="DA625" s="551"/>
      <c r="DB625" s="551"/>
      <c r="DC625" s="551"/>
      <c r="DD625" s="551"/>
      <c r="DE625" s="551"/>
      <c r="DF625" s="551"/>
      <c r="DG625" s="551"/>
      <c r="DH625" s="538">
        <f ca="1">Origination!$DG$20*D19</f>
        <v>7782.5337878629416</v>
      </c>
      <c r="DI625" s="538">
        <f ca="1">Origination!$DG$20*E19</f>
        <v>7934.9417412085913</v>
      </c>
      <c r="DJ625" s="538">
        <f ca="1">Origination!$DG$20*F19</f>
        <v>8090.3343503072574</v>
      </c>
      <c r="DK625" s="538">
        <f ca="1">Origination!$DG$20*G19</f>
        <v>8248.7700646674421</v>
      </c>
      <c r="DL625" s="538">
        <f ca="1">Origination!$DG$20*H19</f>
        <v>8410.3084784338462</v>
      </c>
      <c r="DM625" s="538">
        <f ca="1">Origination!$DG$20*I19</f>
        <v>8575.0103528031741</v>
      </c>
      <c r="DN625" s="538">
        <f ca="1">Origination!$DG$20*J19</f>
        <v>8742.9376388789042</v>
      </c>
      <c r="DO625" s="538">
        <f ca="1">Origination!$DG$20*K19</f>
        <v>8914.1535009736181</v>
      </c>
      <c r="DP625" s="538">
        <f ca="1">Origination!$DG$20*L19</f>
        <v>9088.7223403676835</v>
      </c>
      <c r="DQ625" s="538">
        <f ca="1">Origination!$DG$20*M19</f>
        <v>9266.7098195332164</v>
      </c>
      <c r="DR625" s="538">
        <f ca="1">Origination!$DG$20*N19</f>
        <v>9448.1828868324083</v>
      </c>
      <c r="DS625" s="538">
        <f ca="1">Origination!$DG$20*O19</f>
        <v>9633.2098016995424</v>
      </c>
    </row>
    <row r="626" spans="1:123" hidden="1" outlineLevel="1" x14ac:dyDescent="0.25">
      <c r="A626" s="579" t="s">
        <v>280</v>
      </c>
      <c r="B626" s="580" t="s">
        <v>247</v>
      </c>
      <c r="C626" s="550">
        <v>110</v>
      </c>
      <c r="D626" s="551"/>
      <c r="E626" s="551"/>
      <c r="F626" s="551"/>
      <c r="G626" s="551"/>
      <c r="H626" s="551"/>
      <c r="I626" s="551"/>
      <c r="J626" s="551"/>
      <c r="K626" s="551"/>
      <c r="L626" s="551"/>
      <c r="M626" s="551"/>
      <c r="N626" s="551"/>
      <c r="O626" s="551"/>
      <c r="P626" s="551"/>
      <c r="Q626" s="551"/>
      <c r="R626" s="551"/>
      <c r="S626" s="551"/>
      <c r="T626" s="551"/>
      <c r="U626" s="551"/>
      <c r="V626" s="551"/>
      <c r="W626" s="551"/>
      <c r="X626" s="551"/>
      <c r="Y626" s="551"/>
      <c r="Z626" s="551"/>
      <c r="AA626" s="551"/>
      <c r="AB626" s="551"/>
      <c r="AC626" s="551"/>
      <c r="AD626" s="551"/>
      <c r="AE626" s="551"/>
      <c r="AF626" s="551"/>
      <c r="AG626" s="551"/>
      <c r="AH626" s="551"/>
      <c r="AI626" s="551"/>
      <c r="AJ626" s="551"/>
      <c r="AK626" s="551"/>
      <c r="AL626" s="551"/>
      <c r="AM626" s="551"/>
      <c r="AN626" s="551"/>
      <c r="AO626" s="551"/>
      <c r="AP626" s="551"/>
      <c r="AQ626" s="551"/>
      <c r="AR626" s="551"/>
      <c r="AS626" s="551"/>
      <c r="AT626" s="551"/>
      <c r="AU626" s="551"/>
      <c r="AV626" s="551"/>
      <c r="AW626" s="551"/>
      <c r="AX626" s="551"/>
      <c r="AY626" s="551"/>
      <c r="AZ626" s="551"/>
      <c r="BA626" s="551"/>
      <c r="BB626" s="551"/>
      <c r="BC626" s="551"/>
      <c r="BD626" s="551"/>
      <c r="BE626" s="551"/>
      <c r="BF626" s="551"/>
      <c r="BG626" s="551"/>
      <c r="BH626" s="551"/>
      <c r="BI626" s="551"/>
      <c r="BJ626" s="551"/>
      <c r="BK626" s="551"/>
      <c r="BL626" s="551"/>
      <c r="BM626" s="551"/>
      <c r="BN626" s="551"/>
      <c r="BO626" s="551"/>
      <c r="BP626" s="551"/>
      <c r="BQ626" s="551"/>
      <c r="BR626" s="551"/>
      <c r="BS626" s="551"/>
      <c r="BT626" s="551"/>
      <c r="BU626" s="551"/>
      <c r="BV626" s="551"/>
      <c r="BW626" s="551"/>
      <c r="BX626" s="551"/>
      <c r="BY626" s="551"/>
      <c r="BZ626" s="551"/>
      <c r="CA626" s="551"/>
      <c r="CB626" s="551"/>
      <c r="CC626" s="551"/>
      <c r="CD626" s="551"/>
      <c r="CE626" s="551"/>
      <c r="CF626" s="551"/>
      <c r="CG626" s="551"/>
      <c r="CH626" s="551"/>
      <c r="CI626" s="551"/>
      <c r="CJ626" s="551"/>
      <c r="CK626" s="551"/>
      <c r="CL626" s="551"/>
      <c r="CM626" s="551"/>
      <c r="CN626" s="551"/>
      <c r="CO626" s="551"/>
      <c r="CP626" s="551"/>
      <c r="CQ626" s="551"/>
      <c r="CR626" s="551"/>
      <c r="CS626" s="551"/>
      <c r="CT626" s="551"/>
      <c r="CU626" s="551"/>
      <c r="CV626" s="551"/>
      <c r="CW626" s="551"/>
      <c r="CX626" s="551"/>
      <c r="CY626" s="551"/>
      <c r="CZ626" s="551"/>
      <c r="DA626" s="551"/>
      <c r="DB626" s="551"/>
      <c r="DC626" s="551"/>
      <c r="DD626" s="551"/>
      <c r="DE626" s="551"/>
      <c r="DF626" s="551"/>
      <c r="DG626" s="551"/>
      <c r="DH626" s="551"/>
      <c r="DI626" s="538">
        <f ca="1">Origination!$DH$20*D19</f>
        <v>7782.5337878629416</v>
      </c>
      <c r="DJ626" s="538">
        <f ca="1">Origination!$DH$20*E19</f>
        <v>7934.9417412085913</v>
      </c>
      <c r="DK626" s="538">
        <f ca="1">Origination!$DH$20*F19</f>
        <v>8090.3343503072574</v>
      </c>
      <c r="DL626" s="538">
        <f ca="1">Origination!$DH$20*G19</f>
        <v>8248.7700646674421</v>
      </c>
      <c r="DM626" s="538">
        <f ca="1">Origination!$DH$20*H19</f>
        <v>8410.3084784338462</v>
      </c>
      <c r="DN626" s="538">
        <f ca="1">Origination!$DH$20*I19</f>
        <v>8575.0103528031741</v>
      </c>
      <c r="DO626" s="538">
        <f ca="1">Origination!$DH$20*J19</f>
        <v>8742.9376388789042</v>
      </c>
      <c r="DP626" s="538">
        <f ca="1">Origination!$DH$20*K19</f>
        <v>8914.1535009736181</v>
      </c>
      <c r="DQ626" s="538">
        <f ca="1">Origination!$DH$20*L19</f>
        <v>9088.7223403676835</v>
      </c>
      <c r="DR626" s="538">
        <f ca="1">Origination!$DH$20*M19</f>
        <v>9266.7098195332164</v>
      </c>
      <c r="DS626" s="538">
        <f ca="1">Origination!$DH$20*N19</f>
        <v>9448.1828868324083</v>
      </c>
    </row>
    <row r="627" spans="1:123" hidden="1" outlineLevel="1" x14ac:dyDescent="0.25">
      <c r="A627" s="579" t="s">
        <v>280</v>
      </c>
      <c r="B627" s="580" t="s">
        <v>247</v>
      </c>
      <c r="C627" s="550">
        <v>111</v>
      </c>
      <c r="D627" s="551"/>
      <c r="E627" s="551"/>
      <c r="F627" s="551"/>
      <c r="G627" s="551"/>
      <c r="H627" s="551"/>
      <c r="I627" s="551"/>
      <c r="J627" s="551"/>
      <c r="K627" s="551"/>
      <c r="L627" s="551"/>
      <c r="M627" s="551"/>
      <c r="N627" s="551"/>
      <c r="O627" s="551"/>
      <c r="P627" s="551"/>
      <c r="Q627" s="551"/>
      <c r="R627" s="551"/>
      <c r="S627" s="551"/>
      <c r="T627" s="551"/>
      <c r="U627" s="551"/>
      <c r="V627" s="551"/>
      <c r="W627" s="551"/>
      <c r="X627" s="551"/>
      <c r="Y627" s="551"/>
      <c r="Z627" s="551"/>
      <c r="AA627" s="551"/>
      <c r="AB627" s="551"/>
      <c r="AC627" s="551"/>
      <c r="AD627" s="551"/>
      <c r="AE627" s="551"/>
      <c r="AF627" s="551"/>
      <c r="AG627" s="551"/>
      <c r="AH627" s="551"/>
      <c r="AI627" s="551"/>
      <c r="AJ627" s="551"/>
      <c r="AK627" s="551"/>
      <c r="AL627" s="551"/>
      <c r="AM627" s="551"/>
      <c r="AN627" s="551"/>
      <c r="AO627" s="551"/>
      <c r="AP627" s="551"/>
      <c r="AQ627" s="551"/>
      <c r="AR627" s="551"/>
      <c r="AS627" s="551"/>
      <c r="AT627" s="551"/>
      <c r="AU627" s="551"/>
      <c r="AV627" s="551"/>
      <c r="AW627" s="551"/>
      <c r="AX627" s="551"/>
      <c r="AY627" s="551"/>
      <c r="AZ627" s="551"/>
      <c r="BA627" s="551"/>
      <c r="BB627" s="551"/>
      <c r="BC627" s="551"/>
      <c r="BD627" s="551"/>
      <c r="BE627" s="551"/>
      <c r="BF627" s="551"/>
      <c r="BG627" s="551"/>
      <c r="BH627" s="551"/>
      <c r="BI627" s="551"/>
      <c r="BJ627" s="551"/>
      <c r="BK627" s="551"/>
      <c r="BL627" s="551"/>
      <c r="BM627" s="551"/>
      <c r="BN627" s="551"/>
      <c r="BO627" s="551"/>
      <c r="BP627" s="551"/>
      <c r="BQ627" s="551"/>
      <c r="BR627" s="551"/>
      <c r="BS627" s="551"/>
      <c r="BT627" s="551"/>
      <c r="BU627" s="551"/>
      <c r="BV627" s="551"/>
      <c r="BW627" s="551"/>
      <c r="BX627" s="551"/>
      <c r="BY627" s="551"/>
      <c r="BZ627" s="551"/>
      <c r="CA627" s="551"/>
      <c r="CB627" s="551"/>
      <c r="CC627" s="551"/>
      <c r="CD627" s="551"/>
      <c r="CE627" s="551"/>
      <c r="CF627" s="551"/>
      <c r="CG627" s="551"/>
      <c r="CH627" s="551"/>
      <c r="CI627" s="551"/>
      <c r="CJ627" s="551"/>
      <c r="CK627" s="551"/>
      <c r="CL627" s="551"/>
      <c r="CM627" s="551"/>
      <c r="CN627" s="551"/>
      <c r="CO627" s="551"/>
      <c r="CP627" s="551"/>
      <c r="CQ627" s="551"/>
      <c r="CR627" s="551"/>
      <c r="CS627" s="551"/>
      <c r="CT627" s="551"/>
      <c r="CU627" s="551"/>
      <c r="CV627" s="551"/>
      <c r="CW627" s="551"/>
      <c r="CX627" s="551"/>
      <c r="CY627" s="551"/>
      <c r="CZ627" s="551"/>
      <c r="DA627" s="551"/>
      <c r="DB627" s="551"/>
      <c r="DC627" s="551"/>
      <c r="DD627" s="551"/>
      <c r="DE627" s="551"/>
      <c r="DF627" s="551"/>
      <c r="DG627" s="551"/>
      <c r="DH627" s="551"/>
      <c r="DI627" s="551"/>
      <c r="DJ627" s="538">
        <f ca="1">Origination!$DI$20*D19</f>
        <v>7938.1844636202004</v>
      </c>
      <c r="DK627" s="538">
        <f ca="1">Origination!$DI$20*E19</f>
        <v>8093.6405760327634</v>
      </c>
      <c r="DL627" s="538">
        <f ca="1">Origination!$DI$20*F19</f>
        <v>8252.1410373134022</v>
      </c>
      <c r="DM627" s="538">
        <f ca="1">Origination!$DI$20*G19</f>
        <v>8413.7454659607902</v>
      </c>
      <c r="DN627" s="538">
        <f ca="1">Origination!$DI$20*H19</f>
        <v>8578.5146480025232</v>
      </c>
      <c r="DO627" s="538">
        <f ca="1">Origination!$DI$20*I19</f>
        <v>8746.5105598592381</v>
      </c>
      <c r="DP627" s="538">
        <f ca="1">Origination!$DI$20*J19</f>
        <v>8917.7963916564822</v>
      </c>
      <c r="DQ627" s="538">
        <f ca="1">Origination!$DI$20*K19</f>
        <v>9092.4365709930898</v>
      </c>
      <c r="DR627" s="538">
        <f ca="1">Origination!$DI$20*L19</f>
        <v>9270.4967871750359</v>
      </c>
      <c r="DS627" s="538">
        <f ca="1">Origination!$DI$20*M19</f>
        <v>9452.0440159238824</v>
      </c>
    </row>
    <row r="628" spans="1:123" hidden="1" outlineLevel="1" x14ac:dyDescent="0.25">
      <c r="A628" s="579" t="s">
        <v>280</v>
      </c>
      <c r="B628" s="580" t="s">
        <v>247</v>
      </c>
      <c r="C628" s="550">
        <v>112</v>
      </c>
      <c r="D628" s="551"/>
      <c r="E628" s="551"/>
      <c r="F628" s="551"/>
      <c r="G628" s="551"/>
      <c r="H628" s="551"/>
      <c r="I628" s="551"/>
      <c r="J628" s="551"/>
      <c r="K628" s="551"/>
      <c r="L628" s="551"/>
      <c r="M628" s="551"/>
      <c r="N628" s="551"/>
      <c r="O628" s="551"/>
      <c r="P628" s="551"/>
      <c r="Q628" s="551"/>
      <c r="R628" s="551"/>
      <c r="S628" s="551"/>
      <c r="T628" s="551"/>
      <c r="U628" s="551"/>
      <c r="V628" s="551"/>
      <c r="W628" s="551"/>
      <c r="X628" s="551"/>
      <c r="Y628" s="551"/>
      <c r="Z628" s="551"/>
      <c r="AA628" s="551"/>
      <c r="AB628" s="551"/>
      <c r="AC628" s="551"/>
      <c r="AD628" s="551"/>
      <c r="AE628" s="551"/>
      <c r="AF628" s="551"/>
      <c r="AG628" s="551"/>
      <c r="AH628" s="551"/>
      <c r="AI628" s="551"/>
      <c r="AJ628" s="551"/>
      <c r="AK628" s="551"/>
      <c r="AL628" s="551"/>
      <c r="AM628" s="551"/>
      <c r="AN628" s="551"/>
      <c r="AO628" s="551"/>
      <c r="AP628" s="551"/>
      <c r="AQ628" s="551"/>
      <c r="AR628" s="551"/>
      <c r="AS628" s="551"/>
      <c r="AT628" s="551"/>
      <c r="AU628" s="551"/>
      <c r="AV628" s="551"/>
      <c r="AW628" s="551"/>
      <c r="AX628" s="551"/>
      <c r="AY628" s="551"/>
      <c r="AZ628" s="551"/>
      <c r="BA628" s="551"/>
      <c r="BB628" s="551"/>
      <c r="BC628" s="551"/>
      <c r="BD628" s="551"/>
      <c r="BE628" s="551"/>
      <c r="BF628" s="551"/>
      <c r="BG628" s="551"/>
      <c r="BH628" s="551"/>
      <c r="BI628" s="551"/>
      <c r="BJ628" s="551"/>
      <c r="BK628" s="551"/>
      <c r="BL628" s="551"/>
      <c r="BM628" s="551"/>
      <c r="BN628" s="551"/>
      <c r="BO628" s="551"/>
      <c r="BP628" s="551"/>
      <c r="BQ628" s="551"/>
      <c r="BR628" s="551"/>
      <c r="BS628" s="551"/>
      <c r="BT628" s="551"/>
      <c r="BU628" s="551"/>
      <c r="BV628" s="551"/>
      <c r="BW628" s="551"/>
      <c r="BX628" s="551"/>
      <c r="BY628" s="551"/>
      <c r="BZ628" s="551"/>
      <c r="CA628" s="551"/>
      <c r="CB628" s="551"/>
      <c r="CC628" s="551"/>
      <c r="CD628" s="551"/>
      <c r="CE628" s="551"/>
      <c r="CF628" s="551"/>
      <c r="CG628" s="551"/>
      <c r="CH628" s="551"/>
      <c r="CI628" s="551"/>
      <c r="CJ628" s="551"/>
      <c r="CK628" s="551"/>
      <c r="CL628" s="551"/>
      <c r="CM628" s="551"/>
      <c r="CN628" s="551"/>
      <c r="CO628" s="551"/>
      <c r="CP628" s="551"/>
      <c r="CQ628" s="551"/>
      <c r="CR628" s="551"/>
      <c r="CS628" s="551"/>
      <c r="CT628" s="551"/>
      <c r="CU628" s="551"/>
      <c r="CV628" s="551"/>
      <c r="CW628" s="551"/>
      <c r="CX628" s="551"/>
      <c r="CY628" s="551"/>
      <c r="CZ628" s="551"/>
      <c r="DA628" s="551"/>
      <c r="DB628" s="551"/>
      <c r="DC628" s="551"/>
      <c r="DD628" s="551"/>
      <c r="DE628" s="551"/>
      <c r="DF628" s="551"/>
      <c r="DG628" s="551"/>
      <c r="DH628" s="551"/>
      <c r="DI628" s="551"/>
      <c r="DJ628" s="551"/>
      <c r="DK628" s="538">
        <f ca="1">Origination!$DJ$20*D19</f>
        <v>8093.8351393774592</v>
      </c>
      <c r="DL628" s="538">
        <f ca="1">Origination!$DJ$20*E19</f>
        <v>8252.3394108569355</v>
      </c>
      <c r="DM628" s="538">
        <f ca="1">Origination!$DJ$20*F19</f>
        <v>8413.9477243195488</v>
      </c>
      <c r="DN628" s="538">
        <f ca="1">Origination!$DJ$20*G19</f>
        <v>8578.7208672541383</v>
      </c>
      <c r="DO628" s="538">
        <f ca="1">Origination!$DJ$20*H19</f>
        <v>8746.7208175712003</v>
      </c>
      <c r="DP628" s="538">
        <f ca="1">Origination!$DJ$20*I19</f>
        <v>8918.0107669153022</v>
      </c>
      <c r="DQ628" s="538">
        <f ca="1">Origination!$DJ$20*J19</f>
        <v>9092.6551444340603</v>
      </c>
      <c r="DR628" s="538">
        <f ca="1">Origination!$DJ$20*K19</f>
        <v>9270.7196410125616</v>
      </c>
      <c r="DS628" s="538">
        <f ca="1">Origination!$DJ$20*L19</f>
        <v>9452.2712339823902</v>
      </c>
    </row>
    <row r="629" spans="1:123" hidden="1" outlineLevel="1" x14ac:dyDescent="0.25">
      <c r="A629" s="579" t="s">
        <v>280</v>
      </c>
      <c r="B629" s="580" t="s">
        <v>247</v>
      </c>
      <c r="C629" s="550">
        <v>113</v>
      </c>
      <c r="D629" s="551"/>
      <c r="E629" s="551"/>
      <c r="F629" s="551"/>
      <c r="G629" s="551"/>
      <c r="H629" s="551"/>
      <c r="I629" s="551"/>
      <c r="J629" s="551"/>
      <c r="K629" s="551"/>
      <c r="L629" s="551"/>
      <c r="M629" s="551"/>
      <c r="N629" s="551"/>
      <c r="O629" s="551"/>
      <c r="P629" s="551"/>
      <c r="Q629" s="551"/>
      <c r="R629" s="551"/>
      <c r="S629" s="551"/>
      <c r="T629" s="551"/>
      <c r="U629" s="551"/>
      <c r="V629" s="551"/>
      <c r="W629" s="551"/>
      <c r="X629" s="551"/>
      <c r="Y629" s="551"/>
      <c r="Z629" s="551"/>
      <c r="AA629" s="551"/>
      <c r="AB629" s="551"/>
      <c r="AC629" s="551"/>
      <c r="AD629" s="551"/>
      <c r="AE629" s="551"/>
      <c r="AF629" s="551"/>
      <c r="AG629" s="551"/>
      <c r="AH629" s="551"/>
      <c r="AI629" s="551"/>
      <c r="AJ629" s="551"/>
      <c r="AK629" s="551"/>
      <c r="AL629" s="551"/>
      <c r="AM629" s="551"/>
      <c r="AN629" s="551"/>
      <c r="AO629" s="551"/>
      <c r="AP629" s="551"/>
      <c r="AQ629" s="551"/>
      <c r="AR629" s="551"/>
      <c r="AS629" s="551"/>
      <c r="AT629" s="551"/>
      <c r="AU629" s="551"/>
      <c r="AV629" s="551"/>
      <c r="AW629" s="551"/>
      <c r="AX629" s="551"/>
      <c r="AY629" s="551"/>
      <c r="AZ629" s="551"/>
      <c r="BA629" s="551"/>
      <c r="BB629" s="551"/>
      <c r="BC629" s="551"/>
      <c r="BD629" s="551"/>
      <c r="BE629" s="551"/>
      <c r="BF629" s="551"/>
      <c r="BG629" s="551"/>
      <c r="BH629" s="551"/>
      <c r="BI629" s="551"/>
      <c r="BJ629" s="551"/>
      <c r="BK629" s="551"/>
      <c r="BL629" s="551"/>
      <c r="BM629" s="551"/>
      <c r="BN629" s="551"/>
      <c r="BO629" s="551"/>
      <c r="BP629" s="551"/>
      <c r="BQ629" s="551"/>
      <c r="BR629" s="551"/>
      <c r="BS629" s="551"/>
      <c r="BT629" s="551"/>
      <c r="BU629" s="551"/>
      <c r="BV629" s="551"/>
      <c r="BW629" s="551"/>
      <c r="BX629" s="551"/>
      <c r="BY629" s="551"/>
      <c r="BZ629" s="551"/>
      <c r="CA629" s="551"/>
      <c r="CB629" s="551"/>
      <c r="CC629" s="551"/>
      <c r="CD629" s="551"/>
      <c r="CE629" s="551"/>
      <c r="CF629" s="551"/>
      <c r="CG629" s="551"/>
      <c r="CH629" s="551"/>
      <c r="CI629" s="551"/>
      <c r="CJ629" s="551"/>
      <c r="CK629" s="551"/>
      <c r="CL629" s="551"/>
      <c r="CM629" s="551"/>
      <c r="CN629" s="551"/>
      <c r="CO629" s="551"/>
      <c r="CP629" s="551"/>
      <c r="CQ629" s="551"/>
      <c r="CR629" s="551"/>
      <c r="CS629" s="551"/>
      <c r="CT629" s="551"/>
      <c r="CU629" s="551"/>
      <c r="CV629" s="551"/>
      <c r="CW629" s="551"/>
      <c r="CX629" s="551"/>
      <c r="CY629" s="551"/>
      <c r="CZ629" s="551"/>
      <c r="DA629" s="551"/>
      <c r="DB629" s="551"/>
      <c r="DC629" s="551"/>
      <c r="DD629" s="551"/>
      <c r="DE629" s="551"/>
      <c r="DF629" s="551"/>
      <c r="DG629" s="551"/>
      <c r="DH629" s="551"/>
      <c r="DI629" s="551"/>
      <c r="DJ629" s="551"/>
      <c r="DK629" s="551"/>
      <c r="DL629" s="538">
        <f ca="1">Origination!$DK$20*D19</f>
        <v>8249.485815134718</v>
      </c>
      <c r="DM629" s="538">
        <f ca="1">Origination!$DK$20*E19</f>
        <v>8411.0382456811076</v>
      </c>
      <c r="DN629" s="538">
        <f ca="1">Origination!$DK$20*F19</f>
        <v>8575.7544113256936</v>
      </c>
      <c r="DO629" s="538">
        <f ca="1">Origination!$DK$20*G19</f>
        <v>8743.6962685474882</v>
      </c>
      <c r="DP629" s="538">
        <f ca="1">Origination!$DK$20*H19</f>
        <v>8914.9269871398774</v>
      </c>
      <c r="DQ629" s="538">
        <f ca="1">Origination!$DK$20*I19</f>
        <v>9089.5109739713644</v>
      </c>
      <c r="DR629" s="538">
        <f ca="1">Origination!$DK$20*J19</f>
        <v>9267.5138972116383</v>
      </c>
      <c r="DS629" s="538">
        <f ca="1">Origination!$DK$20*K19</f>
        <v>9449.0027110320352</v>
      </c>
    </row>
    <row r="630" spans="1:123" hidden="1" outlineLevel="1" x14ac:dyDescent="0.25">
      <c r="A630" s="579" t="s">
        <v>280</v>
      </c>
      <c r="B630" s="580" t="s">
        <v>247</v>
      </c>
      <c r="C630" s="550">
        <v>114</v>
      </c>
      <c r="D630" s="551"/>
      <c r="E630" s="551"/>
      <c r="F630" s="551"/>
      <c r="G630" s="551"/>
      <c r="H630" s="551"/>
      <c r="I630" s="551"/>
      <c r="J630" s="551"/>
      <c r="K630" s="551"/>
      <c r="L630" s="551"/>
      <c r="M630" s="551"/>
      <c r="N630" s="551"/>
      <c r="O630" s="551"/>
      <c r="P630" s="551"/>
      <c r="Q630" s="551"/>
      <c r="R630" s="551"/>
      <c r="S630" s="551"/>
      <c r="T630" s="551"/>
      <c r="U630" s="551"/>
      <c r="V630" s="551"/>
      <c r="W630" s="551"/>
      <c r="X630" s="551"/>
      <c r="Y630" s="551"/>
      <c r="Z630" s="551"/>
      <c r="AA630" s="551"/>
      <c r="AB630" s="551"/>
      <c r="AC630" s="551"/>
      <c r="AD630" s="551"/>
      <c r="AE630" s="551"/>
      <c r="AF630" s="551"/>
      <c r="AG630" s="551"/>
      <c r="AH630" s="551"/>
      <c r="AI630" s="551"/>
      <c r="AJ630" s="551"/>
      <c r="AK630" s="551"/>
      <c r="AL630" s="551"/>
      <c r="AM630" s="551"/>
      <c r="AN630" s="551"/>
      <c r="AO630" s="551"/>
      <c r="AP630" s="551"/>
      <c r="AQ630" s="551"/>
      <c r="AR630" s="551"/>
      <c r="AS630" s="551"/>
      <c r="AT630" s="551"/>
      <c r="AU630" s="551"/>
      <c r="AV630" s="551"/>
      <c r="AW630" s="551"/>
      <c r="AX630" s="551"/>
      <c r="AY630" s="551"/>
      <c r="AZ630" s="551"/>
      <c r="BA630" s="551"/>
      <c r="BB630" s="551"/>
      <c r="BC630" s="551"/>
      <c r="BD630" s="551"/>
      <c r="BE630" s="551"/>
      <c r="BF630" s="551"/>
      <c r="BG630" s="551"/>
      <c r="BH630" s="551"/>
      <c r="BI630" s="551"/>
      <c r="BJ630" s="551"/>
      <c r="BK630" s="551"/>
      <c r="BL630" s="551"/>
      <c r="BM630" s="551"/>
      <c r="BN630" s="551"/>
      <c r="BO630" s="551"/>
      <c r="BP630" s="551"/>
      <c r="BQ630" s="551"/>
      <c r="BR630" s="551"/>
      <c r="BS630" s="551"/>
      <c r="BT630" s="551"/>
      <c r="BU630" s="551"/>
      <c r="BV630" s="551"/>
      <c r="BW630" s="551"/>
      <c r="BX630" s="551"/>
      <c r="BY630" s="551"/>
      <c r="BZ630" s="551"/>
      <c r="CA630" s="551"/>
      <c r="CB630" s="551"/>
      <c r="CC630" s="551"/>
      <c r="CD630" s="551"/>
      <c r="CE630" s="551"/>
      <c r="CF630" s="551"/>
      <c r="CG630" s="551"/>
      <c r="CH630" s="551"/>
      <c r="CI630" s="551"/>
      <c r="CJ630" s="551"/>
      <c r="CK630" s="551"/>
      <c r="CL630" s="551"/>
      <c r="CM630" s="551"/>
      <c r="CN630" s="551"/>
      <c r="CO630" s="551"/>
      <c r="CP630" s="551"/>
      <c r="CQ630" s="551"/>
      <c r="CR630" s="551"/>
      <c r="CS630" s="551"/>
      <c r="CT630" s="551"/>
      <c r="CU630" s="551"/>
      <c r="CV630" s="551"/>
      <c r="CW630" s="551"/>
      <c r="CX630" s="551"/>
      <c r="CY630" s="551"/>
      <c r="CZ630" s="551"/>
      <c r="DA630" s="551"/>
      <c r="DB630" s="551"/>
      <c r="DC630" s="551"/>
      <c r="DD630" s="551"/>
      <c r="DE630" s="551"/>
      <c r="DF630" s="551"/>
      <c r="DG630" s="551"/>
      <c r="DH630" s="551"/>
      <c r="DI630" s="551"/>
      <c r="DJ630" s="551"/>
      <c r="DK630" s="551"/>
      <c r="DL630" s="551"/>
      <c r="DM630" s="538">
        <f ca="1">Origination!$DL$20*D19</f>
        <v>8249.485815134718</v>
      </c>
      <c r="DN630" s="538">
        <f ca="1">Origination!$DL$20*E19</f>
        <v>8411.0382456811076</v>
      </c>
      <c r="DO630" s="538">
        <f ca="1">Origination!$DL$20*F19</f>
        <v>8575.7544113256936</v>
      </c>
      <c r="DP630" s="538">
        <f ca="1">Origination!$DL$20*G19</f>
        <v>8743.6962685474882</v>
      </c>
      <c r="DQ630" s="538">
        <f ca="1">Origination!$DL$20*H19</f>
        <v>8914.9269871398774</v>
      </c>
      <c r="DR630" s="538">
        <f ca="1">Origination!$DL$20*I19</f>
        <v>9089.5109739713644</v>
      </c>
      <c r="DS630" s="538">
        <f ca="1">Origination!$DL$20*J19</f>
        <v>9267.5138972116383</v>
      </c>
    </row>
    <row r="631" spans="1:123" hidden="1" outlineLevel="1" x14ac:dyDescent="0.25">
      <c r="A631" s="579" t="s">
        <v>280</v>
      </c>
      <c r="B631" s="580" t="s">
        <v>247</v>
      </c>
      <c r="C631" s="550">
        <v>115</v>
      </c>
      <c r="D631" s="551"/>
      <c r="E631" s="551"/>
      <c r="F631" s="551"/>
      <c r="G631" s="551"/>
      <c r="H631" s="551"/>
      <c r="I631" s="551"/>
      <c r="J631" s="551"/>
      <c r="K631" s="551"/>
      <c r="L631" s="551"/>
      <c r="M631" s="551"/>
      <c r="N631" s="551"/>
      <c r="O631" s="551"/>
      <c r="P631" s="551"/>
      <c r="Q631" s="551"/>
      <c r="R631" s="551"/>
      <c r="S631" s="551"/>
      <c r="T631" s="551"/>
      <c r="U631" s="551"/>
      <c r="V631" s="551"/>
      <c r="W631" s="551"/>
      <c r="X631" s="551"/>
      <c r="Y631" s="551"/>
      <c r="Z631" s="551"/>
      <c r="AA631" s="551"/>
      <c r="AB631" s="551"/>
      <c r="AC631" s="551"/>
      <c r="AD631" s="551"/>
      <c r="AE631" s="551"/>
      <c r="AF631" s="551"/>
      <c r="AG631" s="551"/>
      <c r="AH631" s="551"/>
      <c r="AI631" s="551"/>
      <c r="AJ631" s="551"/>
      <c r="AK631" s="551"/>
      <c r="AL631" s="551"/>
      <c r="AM631" s="551"/>
      <c r="AN631" s="551"/>
      <c r="AO631" s="551"/>
      <c r="AP631" s="551"/>
      <c r="AQ631" s="551"/>
      <c r="AR631" s="551"/>
      <c r="AS631" s="551"/>
      <c r="AT631" s="551"/>
      <c r="AU631" s="551"/>
      <c r="AV631" s="551"/>
      <c r="AW631" s="551"/>
      <c r="AX631" s="551"/>
      <c r="AY631" s="551"/>
      <c r="AZ631" s="551"/>
      <c r="BA631" s="551"/>
      <c r="BB631" s="551"/>
      <c r="BC631" s="551"/>
      <c r="BD631" s="551"/>
      <c r="BE631" s="551"/>
      <c r="BF631" s="551"/>
      <c r="BG631" s="551"/>
      <c r="BH631" s="551"/>
      <c r="BI631" s="551"/>
      <c r="BJ631" s="551"/>
      <c r="BK631" s="551"/>
      <c r="BL631" s="551"/>
      <c r="BM631" s="551"/>
      <c r="BN631" s="551"/>
      <c r="BO631" s="551"/>
      <c r="BP631" s="551"/>
      <c r="BQ631" s="551"/>
      <c r="BR631" s="551"/>
      <c r="BS631" s="551"/>
      <c r="BT631" s="551"/>
      <c r="BU631" s="551"/>
      <c r="BV631" s="551"/>
      <c r="BW631" s="551"/>
      <c r="BX631" s="551"/>
      <c r="BY631" s="551"/>
      <c r="BZ631" s="551"/>
      <c r="CA631" s="551"/>
      <c r="CB631" s="551"/>
      <c r="CC631" s="551"/>
      <c r="CD631" s="551"/>
      <c r="CE631" s="551"/>
      <c r="CF631" s="551"/>
      <c r="CG631" s="551"/>
      <c r="CH631" s="551"/>
      <c r="CI631" s="551"/>
      <c r="CJ631" s="551"/>
      <c r="CK631" s="551"/>
      <c r="CL631" s="551"/>
      <c r="CM631" s="551"/>
      <c r="CN631" s="551"/>
      <c r="CO631" s="551"/>
      <c r="CP631" s="551"/>
      <c r="CQ631" s="551"/>
      <c r="CR631" s="551"/>
      <c r="CS631" s="551"/>
      <c r="CT631" s="551"/>
      <c r="CU631" s="551"/>
      <c r="CV631" s="551"/>
      <c r="CW631" s="551"/>
      <c r="CX631" s="551"/>
      <c r="CY631" s="551"/>
      <c r="CZ631" s="551"/>
      <c r="DA631" s="551"/>
      <c r="DB631" s="551"/>
      <c r="DC631" s="551"/>
      <c r="DD631" s="551"/>
      <c r="DE631" s="551"/>
      <c r="DF631" s="551"/>
      <c r="DG631" s="551"/>
      <c r="DH631" s="551"/>
      <c r="DI631" s="551"/>
      <c r="DJ631" s="551"/>
      <c r="DK631" s="551"/>
      <c r="DL631" s="551"/>
      <c r="DM631" s="551"/>
      <c r="DN631" s="538">
        <f ca="1">Origination!$DM$20*D19</f>
        <v>8405.1364908919768</v>
      </c>
      <c r="DO631" s="538">
        <f ca="1">Origination!$DM$20*E19</f>
        <v>8569.7370805052778</v>
      </c>
      <c r="DP631" s="538">
        <f ca="1">Origination!$DM$20*F19</f>
        <v>8737.5610983318384</v>
      </c>
      <c r="DQ631" s="538">
        <f ca="1">Origination!$DM$20*G19</f>
        <v>8908.6716698408363</v>
      </c>
      <c r="DR631" s="538">
        <f ca="1">Origination!$DM$20*H19</f>
        <v>9083.1331567085545</v>
      </c>
      <c r="DS631" s="538">
        <f ca="1">Origination!$DM$20*I19</f>
        <v>9261.0111810274284</v>
      </c>
    </row>
    <row r="632" spans="1:123" hidden="1" outlineLevel="1" x14ac:dyDescent="0.25">
      <c r="A632" s="579" t="s">
        <v>280</v>
      </c>
      <c r="B632" s="580" t="s">
        <v>247</v>
      </c>
      <c r="C632" s="550">
        <v>116</v>
      </c>
      <c r="D632" s="551"/>
      <c r="E632" s="551"/>
      <c r="F632" s="551"/>
      <c r="G632" s="551"/>
      <c r="H632" s="551"/>
      <c r="I632" s="551"/>
      <c r="J632" s="551"/>
      <c r="K632" s="551"/>
      <c r="L632" s="551"/>
      <c r="M632" s="551"/>
      <c r="N632" s="551"/>
      <c r="O632" s="551"/>
      <c r="P632" s="551"/>
      <c r="Q632" s="551"/>
      <c r="R632" s="551"/>
      <c r="S632" s="551"/>
      <c r="T632" s="551"/>
      <c r="U632" s="551"/>
      <c r="V632" s="551"/>
      <c r="W632" s="551"/>
      <c r="X632" s="551"/>
      <c r="Y632" s="551"/>
      <c r="Z632" s="551"/>
      <c r="AA632" s="551"/>
      <c r="AB632" s="551"/>
      <c r="AC632" s="551"/>
      <c r="AD632" s="551"/>
      <c r="AE632" s="551"/>
      <c r="AF632" s="551"/>
      <c r="AG632" s="551"/>
      <c r="AH632" s="551"/>
      <c r="AI632" s="551"/>
      <c r="AJ632" s="551"/>
      <c r="AK632" s="551"/>
      <c r="AL632" s="551"/>
      <c r="AM632" s="551"/>
      <c r="AN632" s="551"/>
      <c r="AO632" s="551"/>
      <c r="AP632" s="551"/>
      <c r="AQ632" s="551"/>
      <c r="AR632" s="551"/>
      <c r="AS632" s="551"/>
      <c r="AT632" s="551"/>
      <c r="AU632" s="551"/>
      <c r="AV632" s="551"/>
      <c r="AW632" s="551"/>
      <c r="AX632" s="551"/>
      <c r="AY632" s="551"/>
      <c r="AZ632" s="551"/>
      <c r="BA632" s="551"/>
      <c r="BB632" s="551"/>
      <c r="BC632" s="551"/>
      <c r="BD632" s="551"/>
      <c r="BE632" s="551"/>
      <c r="BF632" s="551"/>
      <c r="BG632" s="551"/>
      <c r="BH632" s="551"/>
      <c r="BI632" s="551"/>
      <c r="BJ632" s="551"/>
      <c r="BK632" s="551"/>
      <c r="BL632" s="551"/>
      <c r="BM632" s="551"/>
      <c r="BN632" s="551"/>
      <c r="BO632" s="551"/>
      <c r="BP632" s="551"/>
      <c r="BQ632" s="551"/>
      <c r="BR632" s="551"/>
      <c r="BS632" s="551"/>
      <c r="BT632" s="551"/>
      <c r="BU632" s="551"/>
      <c r="BV632" s="551"/>
      <c r="BW632" s="551"/>
      <c r="BX632" s="551"/>
      <c r="BY632" s="551"/>
      <c r="BZ632" s="551"/>
      <c r="CA632" s="551"/>
      <c r="CB632" s="551"/>
      <c r="CC632" s="551"/>
      <c r="CD632" s="551"/>
      <c r="CE632" s="551"/>
      <c r="CF632" s="551"/>
      <c r="CG632" s="551"/>
      <c r="CH632" s="551"/>
      <c r="CI632" s="551"/>
      <c r="CJ632" s="551"/>
      <c r="CK632" s="551"/>
      <c r="CL632" s="551"/>
      <c r="CM632" s="551"/>
      <c r="CN632" s="551"/>
      <c r="CO632" s="551"/>
      <c r="CP632" s="551"/>
      <c r="CQ632" s="551"/>
      <c r="CR632" s="551"/>
      <c r="CS632" s="551"/>
      <c r="CT632" s="551"/>
      <c r="CU632" s="551"/>
      <c r="CV632" s="551"/>
      <c r="CW632" s="551"/>
      <c r="CX632" s="551"/>
      <c r="CY632" s="551"/>
      <c r="CZ632" s="551"/>
      <c r="DA632" s="551"/>
      <c r="DB632" s="551"/>
      <c r="DC632" s="551"/>
      <c r="DD632" s="551"/>
      <c r="DE632" s="551"/>
      <c r="DF632" s="551"/>
      <c r="DG632" s="551"/>
      <c r="DH632" s="551"/>
      <c r="DI632" s="551"/>
      <c r="DJ632" s="551"/>
      <c r="DK632" s="551"/>
      <c r="DL632" s="551"/>
      <c r="DM632" s="551"/>
      <c r="DN632" s="551"/>
      <c r="DO632" s="538">
        <f ca="1">Origination!$DN$20*D19</f>
        <v>8560.7871666492356</v>
      </c>
      <c r="DP632" s="538">
        <f ca="1">Origination!$DN$20*E19</f>
        <v>8728.4359153294499</v>
      </c>
      <c r="DQ632" s="538">
        <f ca="1">Origination!$DN$20*F19</f>
        <v>8899.3677853379832</v>
      </c>
      <c r="DR632" s="538">
        <f ca="1">Origination!$DN$20*G19</f>
        <v>9073.6470711341844</v>
      </c>
      <c r="DS632" s="538">
        <f ca="1">Origination!$DN$20*H19</f>
        <v>9251.3393262772315</v>
      </c>
    </row>
    <row r="633" spans="1:123" hidden="1" outlineLevel="1" x14ac:dyDescent="0.25">
      <c r="A633" s="579" t="s">
        <v>280</v>
      </c>
      <c r="B633" s="580" t="s">
        <v>247</v>
      </c>
      <c r="C633" s="550">
        <v>117</v>
      </c>
      <c r="D633" s="551"/>
      <c r="E633" s="551"/>
      <c r="F633" s="551"/>
      <c r="G633" s="551"/>
      <c r="H633" s="551"/>
      <c r="I633" s="551"/>
      <c r="J633" s="551"/>
      <c r="K633" s="551"/>
      <c r="L633" s="551"/>
      <c r="M633" s="551"/>
      <c r="N633" s="551"/>
      <c r="O633" s="551"/>
      <c r="P633" s="551"/>
      <c r="Q633" s="551"/>
      <c r="R633" s="551"/>
      <c r="S633" s="551"/>
      <c r="T633" s="551"/>
      <c r="U633" s="551"/>
      <c r="V633" s="551"/>
      <c r="W633" s="551"/>
      <c r="X633" s="551"/>
      <c r="Y633" s="551"/>
      <c r="Z633" s="551"/>
      <c r="AA633" s="551"/>
      <c r="AB633" s="551"/>
      <c r="AC633" s="551"/>
      <c r="AD633" s="551"/>
      <c r="AE633" s="551"/>
      <c r="AF633" s="551"/>
      <c r="AG633" s="551"/>
      <c r="AH633" s="551"/>
      <c r="AI633" s="551"/>
      <c r="AJ633" s="551"/>
      <c r="AK633" s="551"/>
      <c r="AL633" s="551"/>
      <c r="AM633" s="551"/>
      <c r="AN633" s="551"/>
      <c r="AO633" s="551"/>
      <c r="AP633" s="551"/>
      <c r="AQ633" s="551"/>
      <c r="AR633" s="551"/>
      <c r="AS633" s="551"/>
      <c r="AT633" s="551"/>
      <c r="AU633" s="551"/>
      <c r="AV633" s="551"/>
      <c r="AW633" s="551"/>
      <c r="AX633" s="551"/>
      <c r="AY633" s="551"/>
      <c r="AZ633" s="551"/>
      <c r="BA633" s="551"/>
      <c r="BB633" s="551"/>
      <c r="BC633" s="551"/>
      <c r="BD633" s="551"/>
      <c r="BE633" s="551"/>
      <c r="BF633" s="551"/>
      <c r="BG633" s="551"/>
      <c r="BH633" s="551"/>
      <c r="BI633" s="551"/>
      <c r="BJ633" s="551"/>
      <c r="BK633" s="551"/>
      <c r="BL633" s="551"/>
      <c r="BM633" s="551"/>
      <c r="BN633" s="551"/>
      <c r="BO633" s="551"/>
      <c r="BP633" s="551"/>
      <c r="BQ633" s="551"/>
      <c r="BR633" s="551"/>
      <c r="BS633" s="551"/>
      <c r="BT633" s="551"/>
      <c r="BU633" s="551"/>
      <c r="BV633" s="551"/>
      <c r="BW633" s="551"/>
      <c r="BX633" s="551"/>
      <c r="BY633" s="551"/>
      <c r="BZ633" s="551"/>
      <c r="CA633" s="551"/>
      <c r="CB633" s="551"/>
      <c r="CC633" s="551"/>
      <c r="CD633" s="551"/>
      <c r="CE633" s="551"/>
      <c r="CF633" s="551"/>
      <c r="CG633" s="551"/>
      <c r="CH633" s="551"/>
      <c r="CI633" s="551"/>
      <c r="CJ633" s="551"/>
      <c r="CK633" s="551"/>
      <c r="CL633" s="551"/>
      <c r="CM633" s="551"/>
      <c r="CN633" s="551"/>
      <c r="CO633" s="551"/>
      <c r="CP633" s="551"/>
      <c r="CQ633" s="551"/>
      <c r="CR633" s="551"/>
      <c r="CS633" s="551"/>
      <c r="CT633" s="551"/>
      <c r="CU633" s="551"/>
      <c r="CV633" s="551"/>
      <c r="CW633" s="551"/>
      <c r="CX633" s="551"/>
      <c r="CY633" s="551"/>
      <c r="CZ633" s="551"/>
      <c r="DA633" s="551"/>
      <c r="DB633" s="551"/>
      <c r="DC633" s="551"/>
      <c r="DD633" s="551"/>
      <c r="DE633" s="551"/>
      <c r="DF633" s="551"/>
      <c r="DG633" s="551"/>
      <c r="DH633" s="551"/>
      <c r="DI633" s="551"/>
      <c r="DJ633" s="551"/>
      <c r="DK633" s="551"/>
      <c r="DL633" s="551"/>
      <c r="DM633" s="551"/>
      <c r="DN633" s="551"/>
      <c r="DO633" s="551"/>
      <c r="DP633" s="538">
        <f ca="1">Origination!$DO$20*D19</f>
        <v>8560.7871666492356</v>
      </c>
      <c r="DQ633" s="538">
        <f ca="1">Origination!$DO$20*E19</f>
        <v>8728.4359153294499</v>
      </c>
      <c r="DR633" s="538">
        <f ca="1">Origination!$DO$20*F19</f>
        <v>8899.3677853379832</v>
      </c>
      <c r="DS633" s="538">
        <f ca="1">Origination!$DO$20*G19</f>
        <v>9073.6470711341844</v>
      </c>
    </row>
    <row r="634" spans="1:123" hidden="1" outlineLevel="1" x14ac:dyDescent="0.25">
      <c r="A634" s="579" t="s">
        <v>280</v>
      </c>
      <c r="B634" s="580" t="s">
        <v>247</v>
      </c>
      <c r="C634" s="550">
        <v>118</v>
      </c>
      <c r="D634" s="551"/>
      <c r="E634" s="551"/>
      <c r="F634" s="551"/>
      <c r="G634" s="551"/>
      <c r="H634" s="551"/>
      <c r="I634" s="551"/>
      <c r="J634" s="551"/>
      <c r="K634" s="551"/>
      <c r="L634" s="551"/>
      <c r="M634" s="551"/>
      <c r="N634" s="551"/>
      <c r="O634" s="551"/>
      <c r="P634" s="551"/>
      <c r="Q634" s="551"/>
      <c r="R634" s="551"/>
      <c r="S634" s="551"/>
      <c r="T634" s="551"/>
      <c r="U634" s="551"/>
      <c r="V634" s="551"/>
      <c r="W634" s="551"/>
      <c r="X634" s="551"/>
      <c r="Y634" s="551"/>
      <c r="Z634" s="551"/>
      <c r="AA634" s="551"/>
      <c r="AB634" s="551"/>
      <c r="AC634" s="551"/>
      <c r="AD634" s="551"/>
      <c r="AE634" s="551"/>
      <c r="AF634" s="551"/>
      <c r="AG634" s="551"/>
      <c r="AH634" s="551"/>
      <c r="AI634" s="551"/>
      <c r="AJ634" s="551"/>
      <c r="AK634" s="551"/>
      <c r="AL634" s="551"/>
      <c r="AM634" s="551"/>
      <c r="AN634" s="551"/>
      <c r="AO634" s="551"/>
      <c r="AP634" s="551"/>
      <c r="AQ634" s="551"/>
      <c r="AR634" s="551"/>
      <c r="AS634" s="551"/>
      <c r="AT634" s="551"/>
      <c r="AU634" s="551"/>
      <c r="AV634" s="551"/>
      <c r="AW634" s="551"/>
      <c r="AX634" s="551"/>
      <c r="AY634" s="551"/>
      <c r="AZ634" s="551"/>
      <c r="BA634" s="551"/>
      <c r="BB634" s="551"/>
      <c r="BC634" s="551"/>
      <c r="BD634" s="551"/>
      <c r="BE634" s="551"/>
      <c r="BF634" s="551"/>
      <c r="BG634" s="551"/>
      <c r="BH634" s="551"/>
      <c r="BI634" s="551"/>
      <c r="BJ634" s="551"/>
      <c r="BK634" s="551"/>
      <c r="BL634" s="551"/>
      <c r="BM634" s="551"/>
      <c r="BN634" s="551"/>
      <c r="BO634" s="551"/>
      <c r="BP634" s="551"/>
      <c r="BQ634" s="551"/>
      <c r="BR634" s="551"/>
      <c r="BS634" s="551"/>
      <c r="BT634" s="551"/>
      <c r="BU634" s="551"/>
      <c r="BV634" s="551"/>
      <c r="BW634" s="551"/>
      <c r="BX634" s="551"/>
      <c r="BY634" s="551"/>
      <c r="BZ634" s="551"/>
      <c r="CA634" s="551"/>
      <c r="CB634" s="551"/>
      <c r="CC634" s="551"/>
      <c r="CD634" s="551"/>
      <c r="CE634" s="551"/>
      <c r="CF634" s="551"/>
      <c r="CG634" s="551"/>
      <c r="CH634" s="551"/>
      <c r="CI634" s="551"/>
      <c r="CJ634" s="551"/>
      <c r="CK634" s="551"/>
      <c r="CL634" s="551"/>
      <c r="CM634" s="551"/>
      <c r="CN634" s="551"/>
      <c r="CO634" s="551"/>
      <c r="CP634" s="551"/>
      <c r="CQ634" s="551"/>
      <c r="CR634" s="551"/>
      <c r="CS634" s="551"/>
      <c r="CT634" s="551"/>
      <c r="CU634" s="551"/>
      <c r="CV634" s="551"/>
      <c r="CW634" s="551"/>
      <c r="CX634" s="551"/>
      <c r="CY634" s="551"/>
      <c r="CZ634" s="551"/>
      <c r="DA634" s="551"/>
      <c r="DB634" s="551"/>
      <c r="DC634" s="551"/>
      <c r="DD634" s="551"/>
      <c r="DE634" s="551"/>
      <c r="DF634" s="551"/>
      <c r="DG634" s="551"/>
      <c r="DH634" s="551"/>
      <c r="DI634" s="551"/>
      <c r="DJ634" s="551"/>
      <c r="DK634" s="551"/>
      <c r="DL634" s="551"/>
      <c r="DM634" s="551"/>
      <c r="DN634" s="551"/>
      <c r="DO634" s="551"/>
      <c r="DP634" s="551"/>
      <c r="DQ634" s="538">
        <f ca="1">Origination!$DP$20*D19</f>
        <v>8716.4378424064944</v>
      </c>
      <c r="DR634" s="538">
        <f ca="1">Origination!$DP$20*E19</f>
        <v>8887.134750153622</v>
      </c>
      <c r="DS634" s="538">
        <f ca="1">Origination!$DP$20*F19</f>
        <v>9061.1744723441279</v>
      </c>
    </row>
    <row r="635" spans="1:123" hidden="1" outlineLevel="1" x14ac:dyDescent="0.25">
      <c r="A635" s="579" t="s">
        <v>280</v>
      </c>
      <c r="B635" s="580" t="s">
        <v>247</v>
      </c>
      <c r="C635" s="550">
        <v>119</v>
      </c>
      <c r="D635" s="551"/>
      <c r="E635" s="551"/>
      <c r="F635" s="551"/>
      <c r="G635" s="551"/>
      <c r="H635" s="551"/>
      <c r="I635" s="551"/>
      <c r="J635" s="551"/>
      <c r="K635" s="551"/>
      <c r="L635" s="551"/>
      <c r="M635" s="551"/>
      <c r="N635" s="551"/>
      <c r="O635" s="551"/>
      <c r="P635" s="551"/>
      <c r="Q635" s="551"/>
      <c r="R635" s="551"/>
      <c r="S635" s="551"/>
      <c r="T635" s="551"/>
      <c r="U635" s="551"/>
      <c r="V635" s="551"/>
      <c r="W635" s="551"/>
      <c r="X635" s="551"/>
      <c r="Y635" s="551"/>
      <c r="Z635" s="551"/>
      <c r="AA635" s="551"/>
      <c r="AB635" s="551"/>
      <c r="AC635" s="551"/>
      <c r="AD635" s="551"/>
      <c r="AE635" s="551"/>
      <c r="AF635" s="551"/>
      <c r="AG635" s="551"/>
      <c r="AH635" s="551"/>
      <c r="AI635" s="551"/>
      <c r="AJ635" s="551"/>
      <c r="AK635" s="551"/>
      <c r="AL635" s="551"/>
      <c r="AM635" s="551"/>
      <c r="AN635" s="551"/>
      <c r="AO635" s="551"/>
      <c r="AP635" s="551"/>
      <c r="AQ635" s="551"/>
      <c r="AR635" s="551"/>
      <c r="AS635" s="551"/>
      <c r="AT635" s="551"/>
      <c r="AU635" s="551"/>
      <c r="AV635" s="551"/>
      <c r="AW635" s="551"/>
      <c r="AX635" s="551"/>
      <c r="AY635" s="551"/>
      <c r="AZ635" s="551"/>
      <c r="BA635" s="551"/>
      <c r="BB635" s="551"/>
      <c r="BC635" s="551"/>
      <c r="BD635" s="551"/>
      <c r="BE635" s="551"/>
      <c r="BF635" s="551"/>
      <c r="BG635" s="551"/>
      <c r="BH635" s="551"/>
      <c r="BI635" s="551"/>
      <c r="BJ635" s="551"/>
      <c r="BK635" s="551"/>
      <c r="BL635" s="551"/>
      <c r="BM635" s="551"/>
      <c r="BN635" s="551"/>
      <c r="BO635" s="551"/>
      <c r="BP635" s="551"/>
      <c r="BQ635" s="551"/>
      <c r="BR635" s="551"/>
      <c r="BS635" s="551"/>
      <c r="BT635" s="551"/>
      <c r="BU635" s="551"/>
      <c r="BV635" s="551"/>
      <c r="BW635" s="551"/>
      <c r="BX635" s="551"/>
      <c r="BY635" s="551"/>
      <c r="BZ635" s="551"/>
      <c r="CA635" s="551"/>
      <c r="CB635" s="551"/>
      <c r="CC635" s="551"/>
      <c r="CD635" s="551"/>
      <c r="CE635" s="551"/>
      <c r="CF635" s="551"/>
      <c r="CG635" s="551"/>
      <c r="CH635" s="551"/>
      <c r="CI635" s="551"/>
      <c r="CJ635" s="551"/>
      <c r="CK635" s="551"/>
      <c r="CL635" s="551"/>
      <c r="CM635" s="551"/>
      <c r="CN635" s="551"/>
      <c r="CO635" s="551"/>
      <c r="CP635" s="551"/>
      <c r="CQ635" s="551"/>
      <c r="CR635" s="551"/>
      <c r="CS635" s="551"/>
      <c r="CT635" s="551"/>
      <c r="CU635" s="551"/>
      <c r="CV635" s="551"/>
      <c r="CW635" s="551"/>
      <c r="CX635" s="551"/>
      <c r="CY635" s="551"/>
      <c r="CZ635" s="551"/>
      <c r="DA635" s="551"/>
      <c r="DB635" s="551"/>
      <c r="DC635" s="551"/>
      <c r="DD635" s="551"/>
      <c r="DE635" s="551"/>
      <c r="DF635" s="551"/>
      <c r="DG635" s="551"/>
      <c r="DH635" s="551"/>
      <c r="DI635" s="551"/>
      <c r="DJ635" s="551"/>
      <c r="DK635" s="551"/>
      <c r="DL635" s="551"/>
      <c r="DM635" s="551"/>
      <c r="DN635" s="551"/>
      <c r="DO635" s="551"/>
      <c r="DP635" s="551"/>
      <c r="DQ635" s="551"/>
      <c r="DR635" s="538">
        <f ca="1">Origination!$DQ$20*D19</f>
        <v>8872.0885181637532</v>
      </c>
      <c r="DS635" s="538">
        <f ca="1">Origination!$DQ$20*E19</f>
        <v>9045.8335849777941</v>
      </c>
    </row>
    <row r="636" spans="1:123" ht="16.5" hidden="1" outlineLevel="1" thickBot="1" x14ac:dyDescent="0.3">
      <c r="A636" s="581" t="s">
        <v>280</v>
      </c>
      <c r="B636" s="582" t="s">
        <v>247</v>
      </c>
      <c r="C636" s="550">
        <v>120</v>
      </c>
      <c r="D636" s="551"/>
      <c r="E636" s="551"/>
      <c r="F636" s="551"/>
      <c r="G636" s="551"/>
      <c r="H636" s="551"/>
      <c r="I636" s="551"/>
      <c r="J636" s="551"/>
      <c r="K636" s="551"/>
      <c r="L636" s="551"/>
      <c r="M636" s="551"/>
      <c r="N636" s="551"/>
      <c r="O636" s="551"/>
      <c r="P636" s="551"/>
      <c r="Q636" s="551"/>
      <c r="R636" s="551"/>
      <c r="S636" s="551"/>
      <c r="T636" s="551"/>
      <c r="U636" s="551"/>
      <c r="V636" s="551"/>
      <c r="W636" s="551"/>
      <c r="X636" s="551"/>
      <c r="Y636" s="551"/>
      <c r="Z636" s="551"/>
      <c r="AA636" s="551"/>
      <c r="AB636" s="551"/>
      <c r="AC636" s="551"/>
      <c r="AD636" s="551"/>
      <c r="AE636" s="551"/>
      <c r="AF636" s="551"/>
      <c r="AG636" s="551"/>
      <c r="AH636" s="551"/>
      <c r="AI636" s="551"/>
      <c r="AJ636" s="551"/>
      <c r="AK636" s="551"/>
      <c r="AL636" s="551"/>
      <c r="AM636" s="551"/>
      <c r="AN636" s="551"/>
      <c r="AO636" s="551"/>
      <c r="AP636" s="551"/>
      <c r="AQ636" s="551"/>
      <c r="AR636" s="551"/>
      <c r="AS636" s="551"/>
      <c r="AT636" s="551"/>
      <c r="AU636" s="551"/>
      <c r="AV636" s="551"/>
      <c r="AW636" s="551"/>
      <c r="AX636" s="551"/>
      <c r="AY636" s="551"/>
      <c r="AZ636" s="551"/>
      <c r="BA636" s="551"/>
      <c r="BB636" s="551"/>
      <c r="BC636" s="551"/>
      <c r="BD636" s="551"/>
      <c r="BE636" s="551"/>
      <c r="BF636" s="551"/>
      <c r="BG636" s="551"/>
      <c r="BH636" s="551"/>
      <c r="BI636" s="551"/>
      <c r="BJ636" s="551"/>
      <c r="BK636" s="551"/>
      <c r="BL636" s="551"/>
      <c r="BM636" s="551"/>
      <c r="BN636" s="551"/>
      <c r="BO636" s="551"/>
      <c r="BP636" s="551"/>
      <c r="BQ636" s="551"/>
      <c r="BR636" s="551"/>
      <c r="BS636" s="551"/>
      <c r="BT636" s="551"/>
      <c r="BU636" s="551"/>
      <c r="BV636" s="551"/>
      <c r="BW636" s="551"/>
      <c r="BX636" s="551"/>
      <c r="BY636" s="551"/>
      <c r="BZ636" s="551"/>
      <c r="CA636" s="551"/>
      <c r="CB636" s="551"/>
      <c r="CC636" s="551"/>
      <c r="CD636" s="551"/>
      <c r="CE636" s="551"/>
      <c r="CF636" s="551"/>
      <c r="CG636" s="551"/>
      <c r="CH636" s="551"/>
      <c r="CI636" s="551"/>
      <c r="CJ636" s="551"/>
      <c r="CK636" s="551"/>
      <c r="CL636" s="551"/>
      <c r="CM636" s="551"/>
      <c r="CN636" s="551"/>
      <c r="CO636" s="551"/>
      <c r="CP636" s="551"/>
      <c r="CQ636" s="551"/>
      <c r="CR636" s="551"/>
      <c r="CS636" s="551"/>
      <c r="CT636" s="551"/>
      <c r="CU636" s="551"/>
      <c r="CV636" s="551"/>
      <c r="CW636" s="551"/>
      <c r="CX636" s="551"/>
      <c r="CY636" s="551"/>
      <c r="CZ636" s="551"/>
      <c r="DA636" s="551"/>
      <c r="DB636" s="551"/>
      <c r="DC636" s="551"/>
      <c r="DD636" s="551"/>
      <c r="DE636" s="551"/>
      <c r="DF636" s="551"/>
      <c r="DG636" s="551"/>
      <c r="DH636" s="551"/>
      <c r="DI636" s="551"/>
      <c r="DJ636" s="551"/>
      <c r="DK636" s="551"/>
      <c r="DL636" s="551"/>
      <c r="DM636" s="551"/>
      <c r="DN636" s="551"/>
      <c r="DO636" s="551"/>
      <c r="DP636" s="551"/>
      <c r="DQ636" s="551"/>
      <c r="DR636" s="551"/>
      <c r="DS636" s="538">
        <f ca="1">Origination!$DR$20*D19</f>
        <v>9027.739193921012</v>
      </c>
    </row>
    <row r="637" spans="1:123" collapsed="1" x14ac:dyDescent="0.25">
      <c r="A637" s="609" t="s">
        <v>280</v>
      </c>
      <c r="B637" s="578"/>
      <c r="C637" s="599"/>
      <c r="D637" s="600"/>
      <c r="E637" s="537"/>
      <c r="F637" s="537"/>
      <c r="G637" s="537"/>
      <c r="H637" s="537"/>
      <c r="I637" s="537"/>
      <c r="J637" s="537"/>
      <c r="K637" s="537"/>
      <c r="L637" s="537"/>
      <c r="M637" s="537"/>
      <c r="N637" s="537"/>
      <c r="O637" s="537"/>
      <c r="P637" s="537"/>
      <c r="Q637" s="537"/>
      <c r="R637" s="537"/>
      <c r="S637" s="537"/>
      <c r="T637" s="537"/>
      <c r="U637" s="537"/>
      <c r="V637" s="537"/>
      <c r="W637" s="537"/>
      <c r="X637" s="537"/>
      <c r="Y637" s="537"/>
      <c r="Z637" s="537"/>
      <c r="AA637" s="537"/>
      <c r="AB637" s="537"/>
      <c r="AC637" s="537"/>
      <c r="AD637" s="537"/>
      <c r="AE637" s="537"/>
      <c r="AF637" s="537"/>
      <c r="AG637" s="537"/>
      <c r="AH637" s="537"/>
      <c r="AI637" s="537"/>
      <c r="AJ637" s="537"/>
      <c r="AK637" s="537"/>
      <c r="AL637" s="537"/>
      <c r="AM637" s="537"/>
      <c r="AN637" s="537"/>
      <c r="AO637" s="537"/>
      <c r="AP637" s="537"/>
      <c r="AQ637" s="537"/>
      <c r="AR637" s="537"/>
      <c r="AS637" s="537"/>
      <c r="AT637" s="537"/>
      <c r="AU637" s="537"/>
      <c r="AV637" s="537"/>
      <c r="AW637" s="537"/>
      <c r="AX637" s="537"/>
      <c r="AY637" s="537"/>
      <c r="AZ637" s="537"/>
      <c r="BA637" s="537"/>
      <c r="BB637" s="537"/>
      <c r="BC637" s="537"/>
      <c r="BD637" s="537"/>
      <c r="BE637" s="537"/>
      <c r="BF637" s="537"/>
      <c r="BG637" s="537"/>
      <c r="BH637" s="537"/>
      <c r="BI637" s="537"/>
      <c r="BJ637" s="537"/>
      <c r="BK637" s="537"/>
      <c r="BL637" s="537"/>
      <c r="BM637" s="537"/>
      <c r="BN637" s="537"/>
      <c r="BO637" s="537"/>
      <c r="BP637" s="537"/>
      <c r="BQ637" s="537"/>
      <c r="BR637" s="537"/>
      <c r="BS637" s="537"/>
      <c r="BT637" s="537"/>
      <c r="BU637" s="537"/>
      <c r="BV637" s="537"/>
      <c r="BW637" s="537"/>
      <c r="BX637" s="537"/>
      <c r="BY637" s="537"/>
      <c r="BZ637" s="537"/>
      <c r="CA637" s="537"/>
      <c r="CB637" s="537"/>
      <c r="CC637" s="537"/>
      <c r="CD637" s="537"/>
      <c r="CE637" s="537"/>
      <c r="CF637" s="537"/>
      <c r="CG637" s="537"/>
      <c r="CH637" s="537"/>
      <c r="CI637" s="537"/>
      <c r="CJ637" s="537"/>
      <c r="CK637" s="537"/>
      <c r="CL637" s="537"/>
      <c r="CM637" s="537"/>
      <c r="CN637" s="537"/>
      <c r="CO637" s="537"/>
      <c r="CP637" s="537"/>
      <c r="CQ637" s="537"/>
      <c r="CR637" s="537"/>
      <c r="CS637" s="537"/>
      <c r="CT637" s="537"/>
      <c r="CU637" s="537"/>
      <c r="CV637" s="537"/>
      <c r="CW637" s="537"/>
      <c r="CX637" s="537"/>
      <c r="CY637" s="537"/>
      <c r="CZ637" s="537"/>
      <c r="DA637" s="537"/>
      <c r="DB637" s="537"/>
      <c r="DC637" s="537"/>
      <c r="DD637" s="537"/>
      <c r="DE637" s="537"/>
      <c r="DF637" s="537"/>
      <c r="DG637" s="537"/>
      <c r="DH637" s="537"/>
      <c r="DI637" s="537"/>
      <c r="DJ637" s="537"/>
      <c r="DK637" s="537"/>
      <c r="DL637" s="537"/>
      <c r="DM637" s="537"/>
      <c r="DN637" s="537"/>
      <c r="DO637" s="537"/>
      <c r="DP637" s="537"/>
      <c r="DQ637" s="537"/>
      <c r="DR637" s="537"/>
      <c r="DS637" s="537"/>
    </row>
    <row r="638" spans="1:123" x14ac:dyDescent="0.25">
      <c r="A638" s="608"/>
      <c r="B638" s="610" t="s">
        <v>247</v>
      </c>
      <c r="C638" s="599"/>
      <c r="D638" s="600"/>
      <c r="E638" s="537"/>
      <c r="F638" s="537"/>
      <c r="G638" s="537"/>
      <c r="H638" s="537"/>
      <c r="I638" s="537"/>
      <c r="J638" s="537"/>
      <c r="K638" s="537"/>
      <c r="L638" s="537"/>
      <c r="M638" s="537"/>
      <c r="N638" s="537"/>
      <c r="O638" s="537"/>
      <c r="P638" s="537"/>
      <c r="Q638" s="537"/>
      <c r="R638" s="537"/>
      <c r="S638" s="537"/>
      <c r="T638" s="537"/>
      <c r="U638" s="537"/>
      <c r="V638" s="537"/>
      <c r="W638" s="537"/>
      <c r="X638" s="537"/>
      <c r="Y638" s="537"/>
      <c r="Z638" s="537"/>
      <c r="AA638" s="537"/>
      <c r="AB638" s="537"/>
      <c r="AC638" s="537"/>
      <c r="AD638" s="537"/>
      <c r="AE638" s="537"/>
      <c r="AF638" s="537"/>
      <c r="AG638" s="537"/>
      <c r="AH638" s="537"/>
      <c r="AI638" s="537"/>
      <c r="AJ638" s="537"/>
      <c r="AK638" s="537"/>
      <c r="AL638" s="537"/>
      <c r="AM638" s="537"/>
      <c r="AN638" s="537"/>
      <c r="AO638" s="537"/>
      <c r="AP638" s="537"/>
      <c r="AQ638" s="537"/>
      <c r="AR638" s="537"/>
      <c r="AS638" s="537"/>
      <c r="AT638" s="537"/>
      <c r="AU638" s="537"/>
      <c r="AV638" s="537"/>
      <c r="AW638" s="537"/>
      <c r="AX638" s="537"/>
      <c r="AY638" s="537"/>
      <c r="AZ638" s="537"/>
      <c r="BA638" s="537"/>
      <c r="BB638" s="537"/>
      <c r="BC638" s="537"/>
      <c r="BD638" s="537"/>
      <c r="BE638" s="537"/>
      <c r="BF638" s="537"/>
      <c r="BG638" s="537"/>
      <c r="BH638" s="537"/>
      <c r="BI638" s="537"/>
      <c r="BJ638" s="537"/>
      <c r="BK638" s="537"/>
      <c r="BL638" s="537"/>
      <c r="BM638" s="537"/>
      <c r="BN638" s="537"/>
      <c r="BO638" s="537"/>
      <c r="BP638" s="537"/>
      <c r="BQ638" s="537"/>
      <c r="BR638" s="537"/>
      <c r="BS638" s="537"/>
      <c r="BT638" s="537"/>
      <c r="BU638" s="537"/>
      <c r="BV638" s="537"/>
      <c r="BW638" s="537"/>
      <c r="BX638" s="537"/>
      <c r="BY638" s="537"/>
      <c r="BZ638" s="537"/>
      <c r="CA638" s="537"/>
      <c r="CB638" s="537"/>
      <c r="CC638" s="537"/>
      <c r="CD638" s="537"/>
      <c r="CE638" s="537"/>
      <c r="CF638" s="537"/>
      <c r="CG638" s="537"/>
      <c r="CH638" s="537"/>
      <c r="CI638" s="537"/>
      <c r="CJ638" s="537"/>
      <c r="CK638" s="537"/>
      <c r="CL638" s="537"/>
      <c r="CM638" s="537"/>
      <c r="CN638" s="537"/>
      <c r="CO638" s="537"/>
      <c r="CP638" s="537"/>
      <c r="CQ638" s="537"/>
      <c r="CR638" s="537"/>
      <c r="CS638" s="537"/>
      <c r="CT638" s="537"/>
      <c r="CU638" s="537"/>
      <c r="CV638" s="537"/>
      <c r="CW638" s="537"/>
      <c r="CX638" s="537"/>
      <c r="CY638" s="537"/>
      <c r="CZ638" s="537"/>
      <c r="DA638" s="537"/>
      <c r="DB638" s="537"/>
      <c r="DC638" s="537"/>
      <c r="DD638" s="537"/>
      <c r="DE638" s="537"/>
      <c r="DF638" s="537"/>
      <c r="DG638" s="537"/>
      <c r="DH638" s="537"/>
      <c r="DI638" s="537"/>
      <c r="DJ638" s="537"/>
      <c r="DK638" s="537"/>
      <c r="DL638" s="537"/>
      <c r="DM638" s="537"/>
      <c r="DN638" s="537"/>
      <c r="DO638" s="537"/>
      <c r="DP638" s="537"/>
      <c r="DQ638" s="537"/>
      <c r="DR638" s="537"/>
      <c r="DS638" s="537"/>
    </row>
    <row r="639" spans="1:123" hidden="1" outlineLevel="1" x14ac:dyDescent="0.25">
      <c r="A639" s="583" t="s">
        <v>44</v>
      </c>
      <c r="B639" s="584" t="s">
        <v>247</v>
      </c>
      <c r="C639" s="552">
        <v>1</v>
      </c>
      <c r="D639" s="538">
        <f>Origination!C$20*D18</f>
        <v>4895.8333333333339</v>
      </c>
      <c r="E639" s="538">
        <f>Origination!$C$20*E18</f>
        <v>4819.6293566605082</v>
      </c>
      <c r="F639" s="538">
        <f>Origination!$C$20*F18</f>
        <v>4741.9330521111751</v>
      </c>
      <c r="G639" s="538">
        <f>Origination!$C$20*G18</f>
        <v>4662.7151949310837</v>
      </c>
      <c r="H639" s="538">
        <f>Origination!$C$20*H18</f>
        <v>4581.9459880478807</v>
      </c>
      <c r="I639" s="538">
        <f>Origination!$C$20*I18</f>
        <v>4499.5950508632168</v>
      </c>
      <c r="J639" s="538">
        <f>Origination!$C$20*J18</f>
        <v>4415.6314078253527</v>
      </c>
      <c r="K639" s="538">
        <f>Origination!$C$20*K18</f>
        <v>4330.0234767779957</v>
      </c>
      <c r="L639" s="538">
        <f>Origination!$C$20*L18</f>
        <v>4242.739057080963</v>
      </c>
      <c r="M639" s="538">
        <f>Origination!$C$20*M18</f>
        <v>4153.7453174981956</v>
      </c>
      <c r="N639" s="538">
        <f>Origination!$C$20*N18</f>
        <v>4063.0087838485997</v>
      </c>
      <c r="O639" s="538">
        <f>Origination!$C$20*O18</f>
        <v>3970.4953264150327</v>
      </c>
      <c r="P639" s="538">
        <f>Origination!$C$20*P18</f>
        <v>3876.170147106724</v>
      </c>
      <c r="Q639" s="538">
        <f>Origination!$C$20*Q18</f>
        <v>3779.9977663702953</v>
      </c>
      <c r="R639" s="538">
        <f>Origination!$C$20*R18</f>
        <v>3681.9420098444448</v>
      </c>
      <c r="S639" s="538">
        <f>Origination!$C$20*S18</f>
        <v>3581.9659947532964</v>
      </c>
      <c r="T639" s="538">
        <f>Origination!$C$20*T18</f>
        <v>3480.0321160332792</v>
      </c>
      <c r="U639" s="538">
        <f>Origination!$C$20*U18</f>
        <v>3376.1020321883288</v>
      </c>
      <c r="V639" s="538">
        <f>Origination!$C$20*V18</f>
        <v>3270.1366508680812</v>
      </c>
      <c r="W639" s="538">
        <f>Origination!$C$20*W18</f>
        <v>3162.0961141636444</v>
      </c>
      <c r="X639" s="538">
        <f>Origination!$C$20*X18</f>
        <v>3051.9397836154139</v>
      </c>
      <c r="Y639" s="538">
        <f>Origination!$C$20*Y18</f>
        <v>2939.62622492728</v>
      </c>
      <c r="Z639" s="538">
        <f>Origination!$C$20*Z18</f>
        <v>2825.1131923815033</v>
      </c>
      <c r="AA639" s="538">
        <f>Origination!$C$20*AA18</f>
        <v>2708.3576129483718</v>
      </c>
      <c r="AB639" s="538">
        <f>Origination!$C$20*AB18</f>
        <v>2589.3155700846751</v>
      </c>
      <c r="AC639" s="538">
        <f>Origination!$C$20*AC18</f>
        <v>2467.9422872148975</v>
      </c>
      <c r="AD639" s="538">
        <f>Origination!$C$20*AD18</f>
        <v>2344.1921108889201</v>
      </c>
      <c r="AE639" s="538">
        <f>Origination!$C$20*AE18</f>
        <v>2218.0184936098926</v>
      </c>
      <c r="AF639" s="538">
        <f>Origination!$C$20*AF18</f>
        <v>2089.3739763258172</v>
      </c>
      <c r="AG639" s="538">
        <f>Origination!$C$20*AG18</f>
        <v>1958.2101705782616</v>
      </c>
      <c r="AH639" s="538">
        <f>Origination!$C$20*AH18</f>
        <v>1824.4777403014837</v>
      </c>
      <c r="AI639" s="538">
        <f>Origination!$C$20*AI18</f>
        <v>1688.1263832651186</v>
      </c>
      <c r="AJ639" s="538">
        <f>Origination!$C$20*AJ18</f>
        <v>1549.1048121534582</v>
      </c>
      <c r="AK639" s="538">
        <f>Origination!$C$20*AK18</f>
        <v>1407.3607352741942</v>
      </c>
      <c r="AL639" s="538">
        <f>Origination!$C$20*AL18</f>
        <v>1262.8408368893781</v>
      </c>
      <c r="AM639" s="538">
        <f>Origination!$C$20*AM18</f>
        <v>1115.490757161193</v>
      </c>
      <c r="AN639" s="538">
        <f>Origination!$C$20*AN18</f>
        <v>965.25507170499714</v>
      </c>
      <c r="AO639" s="538">
        <f>Origination!$C$20*AO18</f>
        <v>812.07727074195088</v>
      </c>
      <c r="AP639" s="538">
        <f>Origination!$C$20*AP18</f>
        <v>655.89973784337826</v>
      </c>
      <c r="AQ639" s="538">
        <f>Origination!$C$20*AQ18</f>
        <v>496.66372825887538</v>
      </c>
      <c r="AR639" s="538">
        <f>Origination!$C$20*AR18</f>
        <v>334.30934682000924</v>
      </c>
      <c r="AS639" s="538">
        <f>Origination!$C$20*AS18</f>
        <v>168.77552541129864</v>
      </c>
      <c r="AT639" s="538">
        <f>Origination!$C$20*AT18</f>
        <v>0</v>
      </c>
      <c r="AU639" s="538">
        <f>Origination!$C$20*AU18</f>
        <v>0</v>
      </c>
      <c r="AV639" s="538">
        <f>Origination!$C$20*AV18</f>
        <v>0</v>
      </c>
      <c r="AW639" s="538">
        <f>Origination!$C$20*AW18</f>
        <v>0</v>
      </c>
      <c r="AX639" s="538">
        <f>Origination!$C$20*AX18</f>
        <v>0</v>
      </c>
      <c r="AY639" s="538">
        <f>Origination!$C$20*AY18</f>
        <v>0</v>
      </c>
      <c r="AZ639" s="538">
        <f>Origination!$C$20*AZ18</f>
        <v>0</v>
      </c>
      <c r="BA639" s="538">
        <f>Origination!$C$20*BA18</f>
        <v>0</v>
      </c>
      <c r="BB639" s="538">
        <f>Origination!$C$20*BB18</f>
        <v>0</v>
      </c>
      <c r="BC639" s="538">
        <f>Origination!$C$20*BC18</f>
        <v>0</v>
      </c>
      <c r="BD639" s="538">
        <f>Origination!$C$20*BD18</f>
        <v>0</v>
      </c>
      <c r="BE639" s="538">
        <f>Origination!$C$20*BE18</f>
        <v>0</v>
      </c>
      <c r="BF639" s="538">
        <f>Origination!$C$20*BF18</f>
        <v>0</v>
      </c>
      <c r="BG639" s="538">
        <f>Origination!$C$20*BG18</f>
        <v>0</v>
      </c>
      <c r="BH639" s="538">
        <f>Origination!$C$20*BH18</f>
        <v>0</v>
      </c>
      <c r="BI639" s="538">
        <f>Origination!$C$20*BI18</f>
        <v>0</v>
      </c>
      <c r="BJ639" s="538">
        <f>Origination!$C$20*BJ18</f>
        <v>0</v>
      </c>
      <c r="BK639" s="538">
        <f>Origination!$C$20*BK18</f>
        <v>0</v>
      </c>
      <c r="BL639" s="538">
        <f>Origination!$C$20*BL18</f>
        <v>0</v>
      </c>
      <c r="BM639" s="538">
        <f>Origination!$C$20*BM18</f>
        <v>0</v>
      </c>
      <c r="BN639" s="538">
        <f>Origination!$C$20*BN18</f>
        <v>0</v>
      </c>
      <c r="BO639" s="538">
        <f>Origination!$C$20*BO18</f>
        <v>0</v>
      </c>
      <c r="BP639" s="538">
        <f>Origination!$C$20*BP18</f>
        <v>0</v>
      </c>
      <c r="BQ639" s="538">
        <f>Origination!$C$20*BQ18</f>
        <v>0</v>
      </c>
      <c r="BR639" s="538">
        <f>Origination!$C$20*BR18</f>
        <v>0</v>
      </c>
      <c r="BS639" s="538">
        <f>Origination!$C$20*BS18</f>
        <v>0</v>
      </c>
      <c r="BT639" s="538">
        <f>Origination!$C$20*BT18</f>
        <v>0</v>
      </c>
      <c r="BU639" s="538">
        <f>Origination!$C$20*BU18</f>
        <v>0</v>
      </c>
      <c r="BV639" s="538">
        <f>Origination!$C$20*BV18</f>
        <v>0</v>
      </c>
      <c r="BW639" s="538">
        <f>Origination!$C$20*BW18</f>
        <v>0</v>
      </c>
      <c r="BX639" s="538">
        <f>Origination!$C$20*BX18</f>
        <v>0</v>
      </c>
      <c r="BY639" s="538">
        <f>Origination!$C$20*BY18</f>
        <v>0</v>
      </c>
      <c r="BZ639" s="538">
        <f>Origination!$C$20*BZ18</f>
        <v>0</v>
      </c>
      <c r="CA639" s="538">
        <f>Origination!$C$20*CA18</f>
        <v>0</v>
      </c>
      <c r="CB639" s="538">
        <f>Origination!$C$20*CB18</f>
        <v>0</v>
      </c>
      <c r="CC639" s="538">
        <f>Origination!$C$20*CC18</f>
        <v>0</v>
      </c>
      <c r="CD639" s="538">
        <f>Origination!$C$20*CD18</f>
        <v>0</v>
      </c>
      <c r="CE639" s="538">
        <f>Origination!$C$20*CE18</f>
        <v>0</v>
      </c>
      <c r="CF639" s="538">
        <f>Origination!$C$20*CF18</f>
        <v>0</v>
      </c>
      <c r="CG639" s="538">
        <f>Origination!$C$20*CG18</f>
        <v>0</v>
      </c>
      <c r="CH639" s="538">
        <f>Origination!$C$20*CH18</f>
        <v>0</v>
      </c>
      <c r="CI639" s="538">
        <f>Origination!$C$20*CI18</f>
        <v>0</v>
      </c>
      <c r="CJ639" s="538">
        <f>Origination!$C$20*CJ18</f>
        <v>0</v>
      </c>
      <c r="CK639" s="538">
        <f>Origination!$C$20*CK18</f>
        <v>0</v>
      </c>
      <c r="CL639" s="538">
        <f>Origination!$C$20*CL18</f>
        <v>0</v>
      </c>
      <c r="CM639" s="538">
        <f>Origination!$C$20*CM18</f>
        <v>0</v>
      </c>
      <c r="CN639" s="538">
        <f>Origination!$C$20*CN18</f>
        <v>0</v>
      </c>
      <c r="CO639" s="538">
        <f>Origination!$C$20*CO18</f>
        <v>0</v>
      </c>
      <c r="CP639" s="538">
        <f>Origination!$C$20*CP18</f>
        <v>0</v>
      </c>
      <c r="CQ639" s="538">
        <f>Origination!$C$20*CQ18</f>
        <v>0</v>
      </c>
      <c r="CR639" s="538">
        <f>Origination!$C$20*CR18</f>
        <v>0</v>
      </c>
      <c r="CS639" s="538">
        <f>Origination!$C$20*CS18</f>
        <v>0</v>
      </c>
      <c r="CT639" s="538">
        <f>Origination!$C$20*CT18</f>
        <v>0</v>
      </c>
      <c r="CU639" s="538">
        <f>Origination!$C$20*CU18</f>
        <v>0</v>
      </c>
      <c r="CV639" s="538">
        <f>Origination!$C$20*CV18</f>
        <v>0</v>
      </c>
      <c r="CW639" s="538">
        <f>Origination!$C$20*CW18</f>
        <v>0</v>
      </c>
      <c r="CX639" s="538">
        <f>Origination!$C$20*CX18</f>
        <v>0</v>
      </c>
      <c r="CY639" s="538">
        <f>Origination!$C$20*CY18</f>
        <v>0</v>
      </c>
      <c r="CZ639" s="538">
        <f>Origination!$C$20*CZ18</f>
        <v>0</v>
      </c>
      <c r="DA639" s="538">
        <f>Origination!$C$20*DA18</f>
        <v>0</v>
      </c>
      <c r="DB639" s="538">
        <f>Origination!$C$20*DB18</f>
        <v>0</v>
      </c>
      <c r="DC639" s="538">
        <f>Origination!$C$20*DC18</f>
        <v>0</v>
      </c>
      <c r="DD639" s="538">
        <f>Origination!$C$20*DD18</f>
        <v>0</v>
      </c>
      <c r="DE639" s="538">
        <f>Origination!$C$20*DE18</f>
        <v>0</v>
      </c>
      <c r="DF639" s="538">
        <f>Origination!$C$20*DF18</f>
        <v>0</v>
      </c>
      <c r="DG639" s="538">
        <f>Origination!$C$20*DG18</f>
        <v>0</v>
      </c>
      <c r="DH639" s="538">
        <f>Origination!$C$20*DH18</f>
        <v>0</v>
      </c>
      <c r="DI639" s="538">
        <f>Origination!$C$20*DI18</f>
        <v>0</v>
      </c>
      <c r="DJ639" s="538">
        <f>Origination!$C$20*DJ18</f>
        <v>0</v>
      </c>
      <c r="DK639" s="538">
        <f>Origination!$C$20*DK18</f>
        <v>0</v>
      </c>
      <c r="DL639" s="538">
        <f>Origination!$C$20*DL18</f>
        <v>0</v>
      </c>
      <c r="DM639" s="538">
        <f>Origination!$C$20*DM18</f>
        <v>0</v>
      </c>
      <c r="DN639" s="538">
        <f>Origination!$C$20*DN18</f>
        <v>0</v>
      </c>
      <c r="DO639" s="538">
        <f>Origination!$C$20*DO18</f>
        <v>0</v>
      </c>
      <c r="DP639" s="538">
        <f>Origination!$C$20*DP18</f>
        <v>0</v>
      </c>
      <c r="DQ639" s="538">
        <f>Origination!$C$20*DQ18</f>
        <v>0</v>
      </c>
      <c r="DR639" s="538">
        <f>Origination!$C$20*DR18</f>
        <v>0</v>
      </c>
      <c r="DS639" s="538">
        <f>Origination!$C$20*DS18</f>
        <v>0</v>
      </c>
    </row>
    <row r="640" spans="1:123" hidden="1" outlineLevel="1" x14ac:dyDescent="0.25">
      <c r="A640" s="583" t="s">
        <v>44</v>
      </c>
      <c r="B640" s="584" t="s">
        <v>247</v>
      </c>
      <c r="C640" s="552">
        <v>2</v>
      </c>
      <c r="D640" s="551"/>
      <c r="E640" s="538">
        <f>Origination!$D$20*D18</f>
        <v>4895.8333333333339</v>
      </c>
      <c r="F640" s="538">
        <f>Origination!$D$20*E18</f>
        <v>4819.6293566605082</v>
      </c>
      <c r="G640" s="538">
        <f>Origination!$D$20*F18</f>
        <v>4741.9330521111751</v>
      </c>
      <c r="H640" s="538">
        <f>Origination!$D$20*G18</f>
        <v>4662.7151949310837</v>
      </c>
      <c r="I640" s="538">
        <f>Origination!$D$20*H18</f>
        <v>4581.9459880478807</v>
      </c>
      <c r="J640" s="538">
        <f>Origination!$D$20*I18</f>
        <v>4499.5950508632168</v>
      </c>
      <c r="K640" s="538">
        <f>Origination!$D$20*J18</f>
        <v>4415.6314078253527</v>
      </c>
      <c r="L640" s="538">
        <f>Origination!$D$20*K18</f>
        <v>4330.0234767779957</v>
      </c>
      <c r="M640" s="538">
        <f>Origination!$D$20*L18</f>
        <v>4242.739057080963</v>
      </c>
      <c r="N640" s="538">
        <f>Origination!$D$20*M18</f>
        <v>4153.7453174981956</v>
      </c>
      <c r="O640" s="538">
        <f>Origination!$D$20*N18</f>
        <v>4063.0087838485997</v>
      </c>
      <c r="P640" s="538">
        <f>Origination!$D$20*O18</f>
        <v>3970.4953264150327</v>
      </c>
      <c r="Q640" s="538">
        <f>Origination!$D$20*P18</f>
        <v>3876.170147106724</v>
      </c>
      <c r="R640" s="538">
        <f>Origination!$D$20*Q18</f>
        <v>3779.9977663702953</v>
      </c>
      <c r="S640" s="538">
        <f>Origination!$D$20*R18</f>
        <v>3681.9420098444448</v>
      </c>
      <c r="T640" s="538">
        <f>Origination!$D$20*S18</f>
        <v>3581.9659947532964</v>
      </c>
      <c r="U640" s="538">
        <f>Origination!$D$20*T18</f>
        <v>3480.0321160332792</v>
      </c>
      <c r="V640" s="538">
        <f>Origination!$D$20*U18</f>
        <v>3376.1020321883288</v>
      </c>
      <c r="W640" s="538">
        <f>Origination!$D$20*V18</f>
        <v>3270.1366508680812</v>
      </c>
      <c r="X640" s="538">
        <f>Origination!$D$20*W18</f>
        <v>3162.0961141636444</v>
      </c>
      <c r="Y640" s="538">
        <f>Origination!$D$20*X18</f>
        <v>3051.9397836154139</v>
      </c>
      <c r="Z640" s="538">
        <f>Origination!$D$20*Y18</f>
        <v>2939.62622492728</v>
      </c>
      <c r="AA640" s="538">
        <f>Origination!$D$20*Z18</f>
        <v>2825.1131923815033</v>
      </c>
      <c r="AB640" s="538">
        <f>Origination!$D$20*AA18</f>
        <v>2708.3576129483718</v>
      </c>
      <c r="AC640" s="538">
        <f>Origination!$D$20*AB18</f>
        <v>2589.3155700846751</v>
      </c>
      <c r="AD640" s="538">
        <f>Origination!$D$20*AC18</f>
        <v>2467.9422872148975</v>
      </c>
      <c r="AE640" s="538">
        <f>Origination!$D$20*AD18</f>
        <v>2344.1921108889201</v>
      </c>
      <c r="AF640" s="538">
        <f>Origination!$D$20*AE18</f>
        <v>2218.0184936098926</v>
      </c>
      <c r="AG640" s="538">
        <f>Origination!$D$20*AF18</f>
        <v>2089.3739763258172</v>
      </c>
      <c r="AH640" s="538">
        <f>Origination!$D$20*AG18</f>
        <v>1958.2101705782616</v>
      </c>
      <c r="AI640" s="538">
        <f>Origination!$D$20*AH18</f>
        <v>1824.4777403014837</v>
      </c>
      <c r="AJ640" s="538">
        <f>Origination!$D$20*AI18</f>
        <v>1688.1263832651186</v>
      </c>
      <c r="AK640" s="538">
        <f>Origination!$D$20*AJ18</f>
        <v>1549.1048121534582</v>
      </c>
      <c r="AL640" s="538">
        <f>Origination!$D$20*AK18</f>
        <v>1407.3607352741942</v>
      </c>
      <c r="AM640" s="538">
        <f>Origination!$D$20*AL18</f>
        <v>1262.8408368893781</v>
      </c>
      <c r="AN640" s="538">
        <f>Origination!$D$20*AM18</f>
        <v>1115.490757161193</v>
      </c>
      <c r="AO640" s="538">
        <f>Origination!$D$20*AN18</f>
        <v>965.25507170499714</v>
      </c>
      <c r="AP640" s="538">
        <f>Origination!$D$20*AO18</f>
        <v>812.07727074195088</v>
      </c>
      <c r="AQ640" s="538">
        <f>Origination!$D$20*AP18</f>
        <v>655.89973784337826</v>
      </c>
      <c r="AR640" s="538">
        <f>Origination!$D$20*AQ18</f>
        <v>496.66372825887538</v>
      </c>
      <c r="AS640" s="538">
        <f>Origination!$D$20*AR18</f>
        <v>334.30934682000924</v>
      </c>
      <c r="AT640" s="538">
        <f>Origination!$D$20*AS18</f>
        <v>168.77552541129864</v>
      </c>
      <c r="AU640" s="538">
        <f>Origination!$D$20*AT18</f>
        <v>0</v>
      </c>
      <c r="AV640" s="538">
        <f>Origination!$D$20*AU18</f>
        <v>0</v>
      </c>
      <c r="AW640" s="538">
        <f>Origination!$D$20*AV18</f>
        <v>0</v>
      </c>
      <c r="AX640" s="538">
        <f>Origination!$D$20*AW18</f>
        <v>0</v>
      </c>
      <c r="AY640" s="538">
        <f>Origination!$D$20*AX18</f>
        <v>0</v>
      </c>
      <c r="AZ640" s="538">
        <f>Origination!$D$20*AY18</f>
        <v>0</v>
      </c>
      <c r="BA640" s="538">
        <f>Origination!$D$20*AZ18</f>
        <v>0</v>
      </c>
      <c r="BB640" s="538">
        <f>Origination!$D$20*BA18</f>
        <v>0</v>
      </c>
      <c r="BC640" s="538">
        <f>Origination!$D$20*BB18</f>
        <v>0</v>
      </c>
      <c r="BD640" s="538">
        <f>Origination!$D$20*BC18</f>
        <v>0</v>
      </c>
      <c r="BE640" s="538">
        <f>Origination!$D$20*BD18</f>
        <v>0</v>
      </c>
      <c r="BF640" s="538">
        <f>Origination!$D$20*BE18</f>
        <v>0</v>
      </c>
      <c r="BG640" s="538">
        <f>Origination!$D$20*BF18</f>
        <v>0</v>
      </c>
      <c r="BH640" s="538">
        <f>Origination!$D$20*BG18</f>
        <v>0</v>
      </c>
      <c r="BI640" s="538">
        <f>Origination!$D$20*BH18</f>
        <v>0</v>
      </c>
      <c r="BJ640" s="538">
        <f>Origination!$D$20*BI18</f>
        <v>0</v>
      </c>
      <c r="BK640" s="538">
        <f>Origination!$D$20*BJ18</f>
        <v>0</v>
      </c>
      <c r="BL640" s="538">
        <f>Origination!$D$20*BK18</f>
        <v>0</v>
      </c>
      <c r="BM640" s="538">
        <f>Origination!$D$20*BL18</f>
        <v>0</v>
      </c>
      <c r="BN640" s="538">
        <f>Origination!$D$20*BM18</f>
        <v>0</v>
      </c>
      <c r="BO640" s="538">
        <f>Origination!$D$20*BN18</f>
        <v>0</v>
      </c>
      <c r="BP640" s="538">
        <f>Origination!$D$20*BO18</f>
        <v>0</v>
      </c>
      <c r="BQ640" s="538">
        <f>Origination!$D$20*BP18</f>
        <v>0</v>
      </c>
      <c r="BR640" s="538">
        <f>Origination!$D$20*BQ18</f>
        <v>0</v>
      </c>
      <c r="BS640" s="538">
        <f>Origination!$D$20*BR18</f>
        <v>0</v>
      </c>
      <c r="BT640" s="538">
        <f>Origination!$D$20*BS18</f>
        <v>0</v>
      </c>
      <c r="BU640" s="538">
        <f>Origination!$D$20*BT18</f>
        <v>0</v>
      </c>
      <c r="BV640" s="538">
        <f>Origination!$D$20*BU18</f>
        <v>0</v>
      </c>
      <c r="BW640" s="538">
        <f>Origination!$D$20*BV18</f>
        <v>0</v>
      </c>
      <c r="BX640" s="538">
        <f>Origination!$D$20*BW18</f>
        <v>0</v>
      </c>
      <c r="BY640" s="538">
        <f>Origination!$D$20*BX18</f>
        <v>0</v>
      </c>
      <c r="BZ640" s="538">
        <f>Origination!$D$20*BY18</f>
        <v>0</v>
      </c>
      <c r="CA640" s="538">
        <f>Origination!$D$20*BZ18</f>
        <v>0</v>
      </c>
      <c r="CB640" s="538">
        <f>Origination!$D$20*CA18</f>
        <v>0</v>
      </c>
      <c r="CC640" s="538">
        <f>Origination!$D$20*CB18</f>
        <v>0</v>
      </c>
      <c r="CD640" s="538">
        <f>Origination!$D$20*CC18</f>
        <v>0</v>
      </c>
      <c r="CE640" s="538">
        <f>Origination!$D$20*CD18</f>
        <v>0</v>
      </c>
      <c r="CF640" s="538">
        <f>Origination!$D$20*CE18</f>
        <v>0</v>
      </c>
      <c r="CG640" s="538">
        <f>Origination!$D$20*CF18</f>
        <v>0</v>
      </c>
      <c r="CH640" s="538">
        <f>Origination!$D$20*CG18</f>
        <v>0</v>
      </c>
      <c r="CI640" s="538">
        <f>Origination!$D$20*CH18</f>
        <v>0</v>
      </c>
      <c r="CJ640" s="538">
        <f>Origination!$D$20*CI18</f>
        <v>0</v>
      </c>
      <c r="CK640" s="538">
        <f>Origination!$D$20*CJ18</f>
        <v>0</v>
      </c>
      <c r="CL640" s="538">
        <f>Origination!$D$20*CK18</f>
        <v>0</v>
      </c>
      <c r="CM640" s="538">
        <f>Origination!$D$20*CL18</f>
        <v>0</v>
      </c>
      <c r="CN640" s="538">
        <f>Origination!$D$20*CM18</f>
        <v>0</v>
      </c>
      <c r="CO640" s="538">
        <f>Origination!$D$20*CN18</f>
        <v>0</v>
      </c>
      <c r="CP640" s="538">
        <f>Origination!$D$20*CO18</f>
        <v>0</v>
      </c>
      <c r="CQ640" s="538">
        <f>Origination!$D$20*CP18</f>
        <v>0</v>
      </c>
      <c r="CR640" s="538">
        <f>Origination!$D$20*CQ18</f>
        <v>0</v>
      </c>
      <c r="CS640" s="538">
        <f>Origination!$D$20*CR18</f>
        <v>0</v>
      </c>
      <c r="CT640" s="538">
        <f>Origination!$D$20*CS18</f>
        <v>0</v>
      </c>
      <c r="CU640" s="538">
        <f>Origination!$D$20*CT18</f>
        <v>0</v>
      </c>
      <c r="CV640" s="538">
        <f>Origination!$D$20*CU18</f>
        <v>0</v>
      </c>
      <c r="CW640" s="538">
        <f>Origination!$D$20*CV18</f>
        <v>0</v>
      </c>
      <c r="CX640" s="538">
        <f>Origination!$D$20*CW18</f>
        <v>0</v>
      </c>
      <c r="CY640" s="538">
        <f>Origination!$D$20*CX18</f>
        <v>0</v>
      </c>
      <c r="CZ640" s="538">
        <f>Origination!$D$20*CY18</f>
        <v>0</v>
      </c>
      <c r="DA640" s="538">
        <f>Origination!$D$20*CZ18</f>
        <v>0</v>
      </c>
      <c r="DB640" s="538">
        <f>Origination!$D$20*DA18</f>
        <v>0</v>
      </c>
      <c r="DC640" s="538">
        <f>Origination!$D$20*DB18</f>
        <v>0</v>
      </c>
      <c r="DD640" s="538">
        <f>Origination!$D$20*DC18</f>
        <v>0</v>
      </c>
      <c r="DE640" s="538">
        <f>Origination!$D$20*DD18</f>
        <v>0</v>
      </c>
      <c r="DF640" s="538">
        <f>Origination!$D$20*DE18</f>
        <v>0</v>
      </c>
      <c r="DG640" s="538">
        <f>Origination!$D$20*DF18</f>
        <v>0</v>
      </c>
      <c r="DH640" s="538">
        <f>Origination!$D$20*DG18</f>
        <v>0</v>
      </c>
      <c r="DI640" s="538">
        <f>Origination!$D$20*DH18</f>
        <v>0</v>
      </c>
      <c r="DJ640" s="538">
        <f>Origination!$D$20*DI18</f>
        <v>0</v>
      </c>
      <c r="DK640" s="538">
        <f>Origination!$D$20*DJ18</f>
        <v>0</v>
      </c>
      <c r="DL640" s="538">
        <f>Origination!$D$20*DK18</f>
        <v>0</v>
      </c>
      <c r="DM640" s="538">
        <f>Origination!$D$20*DL18</f>
        <v>0</v>
      </c>
      <c r="DN640" s="538">
        <f>Origination!$D$20*DM18</f>
        <v>0</v>
      </c>
      <c r="DO640" s="538">
        <f>Origination!$D$20*DN18</f>
        <v>0</v>
      </c>
      <c r="DP640" s="538">
        <f>Origination!$D$20*DO18</f>
        <v>0</v>
      </c>
      <c r="DQ640" s="538">
        <f>Origination!$D$20*DP18</f>
        <v>0</v>
      </c>
      <c r="DR640" s="538">
        <f>Origination!$D$20*DQ18</f>
        <v>0</v>
      </c>
      <c r="DS640" s="538">
        <f>Origination!$D$20*DR18</f>
        <v>0</v>
      </c>
    </row>
    <row r="641" spans="1:123" hidden="1" outlineLevel="1" x14ac:dyDescent="0.25">
      <c r="A641" s="583" t="s">
        <v>44</v>
      </c>
      <c r="B641" s="584" t="s">
        <v>247</v>
      </c>
      <c r="C641" s="552">
        <v>3</v>
      </c>
      <c r="D641" s="551"/>
      <c r="E641" s="551"/>
      <c r="F641" s="538">
        <f>Origination!$E$20*D18</f>
        <v>4895.8333333333339</v>
      </c>
      <c r="G641" s="538">
        <f>Origination!$E$20*E18</f>
        <v>4819.6293566605082</v>
      </c>
      <c r="H641" s="538">
        <f>Origination!$E$20*F18</f>
        <v>4741.9330521111751</v>
      </c>
      <c r="I641" s="538">
        <f>Origination!$E$20*G18</f>
        <v>4662.7151949310837</v>
      </c>
      <c r="J641" s="538">
        <f>Origination!$E$20*H18</f>
        <v>4581.9459880478807</v>
      </c>
      <c r="K641" s="538">
        <f>Origination!$E$20*I18</f>
        <v>4499.5950508632168</v>
      </c>
      <c r="L641" s="538">
        <f>Origination!$E$20*J18</f>
        <v>4415.6314078253527</v>
      </c>
      <c r="M641" s="538">
        <f>Origination!$E$20*K18</f>
        <v>4330.0234767779957</v>
      </c>
      <c r="N641" s="538">
        <f>Origination!$E$20*L18</f>
        <v>4242.739057080963</v>
      </c>
      <c r="O641" s="538">
        <f>Origination!$E$20*M18</f>
        <v>4153.7453174981956</v>
      </c>
      <c r="P641" s="538">
        <f>Origination!$E$20*N18</f>
        <v>4063.0087838485997</v>
      </c>
      <c r="Q641" s="538">
        <f>Origination!$E$20*O18</f>
        <v>3970.4953264150327</v>
      </c>
      <c r="R641" s="538">
        <f>Origination!$E$20*P18</f>
        <v>3876.170147106724</v>
      </c>
      <c r="S641" s="538">
        <f>Origination!$E$20*Q18</f>
        <v>3779.9977663702953</v>
      </c>
      <c r="T641" s="538">
        <f>Origination!$E$20*R18</f>
        <v>3681.9420098444448</v>
      </c>
      <c r="U641" s="538">
        <f>Origination!$E$20*S18</f>
        <v>3581.9659947532964</v>
      </c>
      <c r="V641" s="538">
        <f>Origination!$E$20*T18</f>
        <v>3480.0321160332792</v>
      </c>
      <c r="W641" s="538">
        <f>Origination!$E$20*U18</f>
        <v>3376.1020321883288</v>
      </c>
      <c r="X641" s="538">
        <f>Origination!$E$20*V18</f>
        <v>3270.1366508680812</v>
      </c>
      <c r="Y641" s="538">
        <f>Origination!$E$20*W18</f>
        <v>3162.0961141636444</v>
      </c>
      <c r="Z641" s="538">
        <f>Origination!$E$20*X18</f>
        <v>3051.9397836154139</v>
      </c>
      <c r="AA641" s="538">
        <f>Origination!$E$20*Y18</f>
        <v>2939.62622492728</v>
      </c>
      <c r="AB641" s="538">
        <f>Origination!$E$20*Z18</f>
        <v>2825.1131923815033</v>
      </c>
      <c r="AC641" s="538">
        <f>Origination!$E$20*AA18</f>
        <v>2708.3576129483718</v>
      </c>
      <c r="AD641" s="538">
        <f>Origination!$E$20*AB18</f>
        <v>2589.3155700846751</v>
      </c>
      <c r="AE641" s="538">
        <f>Origination!$E$20*AC18</f>
        <v>2467.9422872148975</v>
      </c>
      <c r="AF641" s="538">
        <f>Origination!$E$20*AD18</f>
        <v>2344.1921108889201</v>
      </c>
      <c r="AG641" s="538">
        <f>Origination!$E$20*AE18</f>
        <v>2218.0184936098926</v>
      </c>
      <c r="AH641" s="538">
        <f>Origination!$E$20*AF18</f>
        <v>2089.3739763258172</v>
      </c>
      <c r="AI641" s="538">
        <f>Origination!$E$20*AG18</f>
        <v>1958.2101705782616</v>
      </c>
      <c r="AJ641" s="538">
        <f>Origination!$E$20*AH18</f>
        <v>1824.4777403014837</v>
      </c>
      <c r="AK641" s="538">
        <f>Origination!$E$20*AI18</f>
        <v>1688.1263832651186</v>
      </c>
      <c r="AL641" s="538">
        <f>Origination!$E$20*AJ18</f>
        <v>1549.1048121534582</v>
      </c>
      <c r="AM641" s="538">
        <f>Origination!$E$20*AK18</f>
        <v>1407.3607352741942</v>
      </c>
      <c r="AN641" s="538">
        <f>Origination!$E$20*AL18</f>
        <v>1262.8408368893781</v>
      </c>
      <c r="AO641" s="538">
        <f>Origination!$E$20*AM18</f>
        <v>1115.490757161193</v>
      </c>
      <c r="AP641" s="538">
        <f>Origination!$E$20*AN18</f>
        <v>965.25507170499714</v>
      </c>
      <c r="AQ641" s="538">
        <f>Origination!$E$20*AO18</f>
        <v>812.07727074195088</v>
      </c>
      <c r="AR641" s="538">
        <f>Origination!$E$20*AP18</f>
        <v>655.89973784337826</v>
      </c>
      <c r="AS641" s="538">
        <f>Origination!$E$20*AQ18</f>
        <v>496.66372825887538</v>
      </c>
      <c r="AT641" s="538">
        <f>Origination!$E$20*AR18</f>
        <v>334.30934682000924</v>
      </c>
      <c r="AU641" s="538">
        <f>Origination!$E$20*AS18</f>
        <v>168.77552541129864</v>
      </c>
      <c r="AV641" s="538">
        <f>Origination!$E$20*AT18</f>
        <v>0</v>
      </c>
      <c r="AW641" s="538">
        <f>Origination!$E$20*AU18</f>
        <v>0</v>
      </c>
      <c r="AX641" s="538">
        <f>Origination!$E$20*AV18</f>
        <v>0</v>
      </c>
      <c r="AY641" s="538">
        <f>Origination!$E$20*AW18</f>
        <v>0</v>
      </c>
      <c r="AZ641" s="538">
        <f>Origination!$E$20*AX18</f>
        <v>0</v>
      </c>
      <c r="BA641" s="538">
        <f>Origination!$E$20*AY18</f>
        <v>0</v>
      </c>
      <c r="BB641" s="538">
        <f>Origination!$E$20*AZ18</f>
        <v>0</v>
      </c>
      <c r="BC641" s="538">
        <f>Origination!$E$20*BA18</f>
        <v>0</v>
      </c>
      <c r="BD641" s="538">
        <f>Origination!$E$20*BB18</f>
        <v>0</v>
      </c>
      <c r="BE641" s="538">
        <f>Origination!$E$20*BC18</f>
        <v>0</v>
      </c>
      <c r="BF641" s="538">
        <f>Origination!$E$20*BD18</f>
        <v>0</v>
      </c>
      <c r="BG641" s="538">
        <f>Origination!$E$20*BE18</f>
        <v>0</v>
      </c>
      <c r="BH641" s="538">
        <f>Origination!$E$20*BF18</f>
        <v>0</v>
      </c>
      <c r="BI641" s="538">
        <f>Origination!$E$20*BG18</f>
        <v>0</v>
      </c>
      <c r="BJ641" s="538">
        <f>Origination!$E$20*BH18</f>
        <v>0</v>
      </c>
      <c r="BK641" s="538">
        <f>Origination!$E$20*BI18</f>
        <v>0</v>
      </c>
      <c r="BL641" s="538">
        <f>Origination!$E$20*BJ18</f>
        <v>0</v>
      </c>
      <c r="BM641" s="538">
        <f>Origination!$E$20*BK18</f>
        <v>0</v>
      </c>
      <c r="BN641" s="538">
        <f>Origination!$E$20*BL18</f>
        <v>0</v>
      </c>
      <c r="BO641" s="538">
        <f>Origination!$E$20*BM18</f>
        <v>0</v>
      </c>
      <c r="BP641" s="538">
        <f>Origination!$E$20*BN18</f>
        <v>0</v>
      </c>
      <c r="BQ641" s="538">
        <f>Origination!$E$20*BO18</f>
        <v>0</v>
      </c>
      <c r="BR641" s="538">
        <f>Origination!$E$20*BP18</f>
        <v>0</v>
      </c>
      <c r="BS641" s="538">
        <f>Origination!$E$20*BQ18</f>
        <v>0</v>
      </c>
      <c r="BT641" s="538">
        <f>Origination!$E$20*BR18</f>
        <v>0</v>
      </c>
      <c r="BU641" s="538">
        <f>Origination!$E$20*BS18</f>
        <v>0</v>
      </c>
      <c r="BV641" s="538">
        <f>Origination!$E$20*BT18</f>
        <v>0</v>
      </c>
      <c r="BW641" s="538">
        <f>Origination!$E$20*BU18</f>
        <v>0</v>
      </c>
      <c r="BX641" s="538">
        <f>Origination!$E$20*BV18</f>
        <v>0</v>
      </c>
      <c r="BY641" s="538">
        <f>Origination!$E$20*BW18</f>
        <v>0</v>
      </c>
      <c r="BZ641" s="538">
        <f>Origination!$E$20*BX18</f>
        <v>0</v>
      </c>
      <c r="CA641" s="538">
        <f>Origination!$E$20*BY18</f>
        <v>0</v>
      </c>
      <c r="CB641" s="538">
        <f>Origination!$E$20*BZ18</f>
        <v>0</v>
      </c>
      <c r="CC641" s="538">
        <f>Origination!$E$20*CA18</f>
        <v>0</v>
      </c>
      <c r="CD641" s="538">
        <f>Origination!$E$20*CB18</f>
        <v>0</v>
      </c>
      <c r="CE641" s="538">
        <f>Origination!$E$20*CC18</f>
        <v>0</v>
      </c>
      <c r="CF641" s="538">
        <f>Origination!$E$20*CD18</f>
        <v>0</v>
      </c>
      <c r="CG641" s="538">
        <f>Origination!$E$20*CE18</f>
        <v>0</v>
      </c>
      <c r="CH641" s="538">
        <f>Origination!$E$20*CF18</f>
        <v>0</v>
      </c>
      <c r="CI641" s="538">
        <f>Origination!$E$20*CG18</f>
        <v>0</v>
      </c>
      <c r="CJ641" s="538">
        <f>Origination!$E$20*CH18</f>
        <v>0</v>
      </c>
      <c r="CK641" s="538">
        <f>Origination!$E$20*CI18</f>
        <v>0</v>
      </c>
      <c r="CL641" s="538">
        <f>Origination!$E$20*CJ18</f>
        <v>0</v>
      </c>
      <c r="CM641" s="538">
        <f>Origination!$E$20*CK18</f>
        <v>0</v>
      </c>
      <c r="CN641" s="538">
        <f>Origination!$E$20*CL18</f>
        <v>0</v>
      </c>
      <c r="CO641" s="538">
        <f>Origination!$E$20*CM18</f>
        <v>0</v>
      </c>
      <c r="CP641" s="538">
        <f>Origination!$E$20*CN18</f>
        <v>0</v>
      </c>
      <c r="CQ641" s="538">
        <f>Origination!$E$20*CO18</f>
        <v>0</v>
      </c>
      <c r="CR641" s="538">
        <f>Origination!$E$20*CP18</f>
        <v>0</v>
      </c>
      <c r="CS641" s="538">
        <f>Origination!$E$20*CQ18</f>
        <v>0</v>
      </c>
      <c r="CT641" s="538">
        <f>Origination!$E$20*CR18</f>
        <v>0</v>
      </c>
      <c r="CU641" s="538">
        <f>Origination!$E$20*CS18</f>
        <v>0</v>
      </c>
      <c r="CV641" s="538">
        <f>Origination!$E$20*CT18</f>
        <v>0</v>
      </c>
      <c r="CW641" s="538">
        <f>Origination!$E$20*CU18</f>
        <v>0</v>
      </c>
      <c r="CX641" s="538">
        <f>Origination!$E$20*CV18</f>
        <v>0</v>
      </c>
      <c r="CY641" s="538">
        <f>Origination!$E$20*CW18</f>
        <v>0</v>
      </c>
      <c r="CZ641" s="538">
        <f>Origination!$E$20*CX18</f>
        <v>0</v>
      </c>
      <c r="DA641" s="538">
        <f>Origination!$E$20*CY18</f>
        <v>0</v>
      </c>
      <c r="DB641" s="538">
        <f>Origination!$E$20*CZ18</f>
        <v>0</v>
      </c>
      <c r="DC641" s="538">
        <f>Origination!$E$20*DA18</f>
        <v>0</v>
      </c>
      <c r="DD641" s="538">
        <f>Origination!$E$20*DB18</f>
        <v>0</v>
      </c>
      <c r="DE641" s="538">
        <f>Origination!$E$20*DC18</f>
        <v>0</v>
      </c>
      <c r="DF641" s="538">
        <f>Origination!$E$20*DD18</f>
        <v>0</v>
      </c>
      <c r="DG641" s="538">
        <f>Origination!$E$20*DE18</f>
        <v>0</v>
      </c>
      <c r="DH641" s="538">
        <f>Origination!$E$20*DF18</f>
        <v>0</v>
      </c>
      <c r="DI641" s="538">
        <f>Origination!$E$20*DG18</f>
        <v>0</v>
      </c>
      <c r="DJ641" s="538">
        <f>Origination!$E$20*DH18</f>
        <v>0</v>
      </c>
      <c r="DK641" s="538">
        <f>Origination!$E$20*DI18</f>
        <v>0</v>
      </c>
      <c r="DL641" s="538">
        <f>Origination!$E$20*DJ18</f>
        <v>0</v>
      </c>
      <c r="DM641" s="538">
        <f>Origination!$E$20*DK18</f>
        <v>0</v>
      </c>
      <c r="DN641" s="538">
        <f>Origination!$E$20*DL18</f>
        <v>0</v>
      </c>
      <c r="DO641" s="538">
        <f>Origination!$E$20*DM18</f>
        <v>0</v>
      </c>
      <c r="DP641" s="538">
        <f>Origination!$E$20*DN18</f>
        <v>0</v>
      </c>
      <c r="DQ641" s="538">
        <f>Origination!$E$20*DO18</f>
        <v>0</v>
      </c>
      <c r="DR641" s="538">
        <f>Origination!$E$20*DP18</f>
        <v>0</v>
      </c>
      <c r="DS641" s="538">
        <f>Origination!$E$20*DQ18</f>
        <v>0</v>
      </c>
    </row>
    <row r="642" spans="1:123" hidden="1" outlineLevel="1" x14ac:dyDescent="0.25">
      <c r="A642" s="583" t="s">
        <v>44</v>
      </c>
      <c r="B642" s="584" t="s">
        <v>247</v>
      </c>
      <c r="C642" s="552">
        <v>4</v>
      </c>
      <c r="D642" s="551"/>
      <c r="E642" s="551"/>
      <c r="F642" s="551"/>
      <c r="G642" s="538">
        <f>Origination!$F$20*D18</f>
        <v>4895.8333333333339</v>
      </c>
      <c r="H642" s="538">
        <f>Origination!$F$20*E18</f>
        <v>4819.6293566605082</v>
      </c>
      <c r="I642" s="538">
        <f>Origination!$F$20*F18</f>
        <v>4741.9330521111751</v>
      </c>
      <c r="J642" s="538">
        <f>Origination!$F$20*G18</f>
        <v>4662.7151949310837</v>
      </c>
      <c r="K642" s="538">
        <f>Origination!$F$20*H18</f>
        <v>4581.9459880478807</v>
      </c>
      <c r="L642" s="538">
        <f>Origination!$F$20*I18</f>
        <v>4499.5950508632168</v>
      </c>
      <c r="M642" s="538">
        <f>Origination!$F$20*J18</f>
        <v>4415.6314078253527</v>
      </c>
      <c r="N642" s="538">
        <f>Origination!$F$20*K18</f>
        <v>4330.0234767779957</v>
      </c>
      <c r="O642" s="538">
        <f>Origination!$F$20*L18</f>
        <v>4242.739057080963</v>
      </c>
      <c r="P642" s="538">
        <f>Origination!$F$20*M18</f>
        <v>4153.7453174981956</v>
      </c>
      <c r="Q642" s="538">
        <f>Origination!$F$20*N18</f>
        <v>4063.0087838485997</v>
      </c>
      <c r="R642" s="538">
        <f>Origination!$F$20*O18</f>
        <v>3970.4953264150327</v>
      </c>
      <c r="S642" s="538">
        <f>Origination!$F$20*P18</f>
        <v>3876.170147106724</v>
      </c>
      <c r="T642" s="538">
        <f>Origination!$F$20*Q18</f>
        <v>3779.9977663702953</v>
      </c>
      <c r="U642" s="538">
        <f>Origination!$F$20*R18</f>
        <v>3681.9420098444448</v>
      </c>
      <c r="V642" s="538">
        <f>Origination!$F$20*S18</f>
        <v>3581.9659947532964</v>
      </c>
      <c r="W642" s="538">
        <f>Origination!$F$20*T18</f>
        <v>3480.0321160332792</v>
      </c>
      <c r="X642" s="538">
        <f>Origination!$F$20*U18</f>
        <v>3376.1020321883288</v>
      </c>
      <c r="Y642" s="538">
        <f>Origination!$F$20*V18</f>
        <v>3270.1366508680812</v>
      </c>
      <c r="Z642" s="538">
        <f>Origination!$F$20*W18</f>
        <v>3162.0961141636444</v>
      </c>
      <c r="AA642" s="538">
        <f>Origination!$F$20*X18</f>
        <v>3051.9397836154139</v>
      </c>
      <c r="AB642" s="538">
        <f>Origination!$F$20*Y18</f>
        <v>2939.62622492728</v>
      </c>
      <c r="AC642" s="538">
        <f>Origination!$F$20*Z18</f>
        <v>2825.1131923815033</v>
      </c>
      <c r="AD642" s="538">
        <f>Origination!$F$20*AA18</f>
        <v>2708.3576129483718</v>
      </c>
      <c r="AE642" s="538">
        <f>Origination!$F$20*AB18</f>
        <v>2589.3155700846751</v>
      </c>
      <c r="AF642" s="538">
        <f>Origination!$F$20*AC18</f>
        <v>2467.9422872148975</v>
      </c>
      <c r="AG642" s="538">
        <f>Origination!$F$20*AD18</f>
        <v>2344.1921108889201</v>
      </c>
      <c r="AH642" s="538">
        <f>Origination!$F$20*AE18</f>
        <v>2218.0184936098926</v>
      </c>
      <c r="AI642" s="538">
        <f>Origination!$F$20*AF18</f>
        <v>2089.3739763258172</v>
      </c>
      <c r="AJ642" s="538">
        <f>Origination!$F$20*AG18</f>
        <v>1958.2101705782616</v>
      </c>
      <c r="AK642" s="538">
        <f>Origination!$F$20*AH18</f>
        <v>1824.4777403014837</v>
      </c>
      <c r="AL642" s="538">
        <f>Origination!$F$20*AI18</f>
        <v>1688.1263832651186</v>
      </c>
      <c r="AM642" s="538">
        <f>Origination!$F$20*AJ18</f>
        <v>1549.1048121534582</v>
      </c>
      <c r="AN642" s="538">
        <f>Origination!$F$20*AK18</f>
        <v>1407.3607352741942</v>
      </c>
      <c r="AO642" s="538">
        <f>Origination!$F$20*AL18</f>
        <v>1262.8408368893781</v>
      </c>
      <c r="AP642" s="538">
        <f>Origination!$F$20*AM18</f>
        <v>1115.490757161193</v>
      </c>
      <c r="AQ642" s="538">
        <f>Origination!$F$20*AN18</f>
        <v>965.25507170499714</v>
      </c>
      <c r="AR642" s="538">
        <f>Origination!$F$20*AO18</f>
        <v>812.07727074195088</v>
      </c>
      <c r="AS642" s="538">
        <f>Origination!$F$20*AP18</f>
        <v>655.89973784337826</v>
      </c>
      <c r="AT642" s="538">
        <f>Origination!$F$20*AQ18</f>
        <v>496.66372825887538</v>
      </c>
      <c r="AU642" s="538">
        <f>Origination!$F$20*AR18</f>
        <v>334.30934682000924</v>
      </c>
      <c r="AV642" s="538">
        <f>Origination!$F$20*AS18</f>
        <v>168.77552541129864</v>
      </c>
      <c r="AW642" s="538">
        <f>Origination!$F$20*AT18</f>
        <v>0</v>
      </c>
      <c r="AX642" s="538">
        <f>Origination!$F$20*AU18</f>
        <v>0</v>
      </c>
      <c r="AY642" s="538">
        <f>Origination!$F$20*AV18</f>
        <v>0</v>
      </c>
      <c r="AZ642" s="538">
        <f>Origination!$F$20*AW18</f>
        <v>0</v>
      </c>
      <c r="BA642" s="538">
        <f>Origination!$F$20*AX18</f>
        <v>0</v>
      </c>
      <c r="BB642" s="538">
        <f>Origination!$F$20*AY18</f>
        <v>0</v>
      </c>
      <c r="BC642" s="538">
        <f>Origination!$F$20*AZ18</f>
        <v>0</v>
      </c>
      <c r="BD642" s="538">
        <f>Origination!$F$20*BA18</f>
        <v>0</v>
      </c>
      <c r="BE642" s="538">
        <f>Origination!$F$20*BB18</f>
        <v>0</v>
      </c>
      <c r="BF642" s="538">
        <f>Origination!$F$20*BC18</f>
        <v>0</v>
      </c>
      <c r="BG642" s="538">
        <f>Origination!$F$20*BD18</f>
        <v>0</v>
      </c>
      <c r="BH642" s="538">
        <f>Origination!$F$20*BE18</f>
        <v>0</v>
      </c>
      <c r="BI642" s="538">
        <f>Origination!$F$20*BF18</f>
        <v>0</v>
      </c>
      <c r="BJ642" s="538">
        <f>Origination!$F$20*BG18</f>
        <v>0</v>
      </c>
      <c r="BK642" s="538">
        <f>Origination!$F$20*BH18</f>
        <v>0</v>
      </c>
      <c r="BL642" s="538">
        <f>Origination!$F$20*BI18</f>
        <v>0</v>
      </c>
      <c r="BM642" s="538">
        <f>Origination!$F$20*BJ18</f>
        <v>0</v>
      </c>
      <c r="BN642" s="538">
        <f>Origination!$F$20*BK18</f>
        <v>0</v>
      </c>
      <c r="BO642" s="538">
        <f>Origination!$F$20*BL18</f>
        <v>0</v>
      </c>
      <c r="BP642" s="538">
        <f>Origination!$F$20*BM18</f>
        <v>0</v>
      </c>
      <c r="BQ642" s="538">
        <f>Origination!$F$20*BN18</f>
        <v>0</v>
      </c>
      <c r="BR642" s="538">
        <f>Origination!$F$20*BO18</f>
        <v>0</v>
      </c>
      <c r="BS642" s="538">
        <f>Origination!$F$20*BP18</f>
        <v>0</v>
      </c>
      <c r="BT642" s="538">
        <f>Origination!$F$20*BQ18</f>
        <v>0</v>
      </c>
      <c r="BU642" s="538">
        <f>Origination!$F$20*BR18</f>
        <v>0</v>
      </c>
      <c r="BV642" s="538">
        <f>Origination!$F$20*BS18</f>
        <v>0</v>
      </c>
      <c r="BW642" s="538">
        <f>Origination!$F$20*BT18</f>
        <v>0</v>
      </c>
      <c r="BX642" s="538">
        <f>Origination!$F$20*BU18</f>
        <v>0</v>
      </c>
      <c r="BY642" s="538">
        <f>Origination!$F$20*BV18</f>
        <v>0</v>
      </c>
      <c r="BZ642" s="538">
        <f>Origination!$F$20*BW18</f>
        <v>0</v>
      </c>
      <c r="CA642" s="538">
        <f>Origination!$F$20*BX18</f>
        <v>0</v>
      </c>
      <c r="CB642" s="538">
        <f>Origination!$F$20*BY18</f>
        <v>0</v>
      </c>
      <c r="CC642" s="538">
        <f>Origination!$F$20*BZ18</f>
        <v>0</v>
      </c>
      <c r="CD642" s="538">
        <f>Origination!$F$20*CA18</f>
        <v>0</v>
      </c>
      <c r="CE642" s="538">
        <f>Origination!$F$20*CB18</f>
        <v>0</v>
      </c>
      <c r="CF642" s="538">
        <f>Origination!$F$20*CC18</f>
        <v>0</v>
      </c>
      <c r="CG642" s="538">
        <f>Origination!$F$20*CD18</f>
        <v>0</v>
      </c>
      <c r="CH642" s="538">
        <f>Origination!$F$20*CE18</f>
        <v>0</v>
      </c>
      <c r="CI642" s="538">
        <f>Origination!$F$20*CF18</f>
        <v>0</v>
      </c>
      <c r="CJ642" s="538">
        <f>Origination!$F$20*CG18</f>
        <v>0</v>
      </c>
      <c r="CK642" s="538">
        <f>Origination!$F$20*CH18</f>
        <v>0</v>
      </c>
      <c r="CL642" s="538">
        <f>Origination!$F$20*CI18</f>
        <v>0</v>
      </c>
      <c r="CM642" s="538">
        <f>Origination!$F$20*CJ18</f>
        <v>0</v>
      </c>
      <c r="CN642" s="538">
        <f>Origination!$F$20*CK18</f>
        <v>0</v>
      </c>
      <c r="CO642" s="538">
        <f>Origination!$F$20*CL18</f>
        <v>0</v>
      </c>
      <c r="CP642" s="538">
        <f>Origination!$F$20*CM18</f>
        <v>0</v>
      </c>
      <c r="CQ642" s="538">
        <f>Origination!$F$20*CN18</f>
        <v>0</v>
      </c>
      <c r="CR642" s="538">
        <f>Origination!$F$20*CO18</f>
        <v>0</v>
      </c>
      <c r="CS642" s="538">
        <f>Origination!$F$20*CP18</f>
        <v>0</v>
      </c>
      <c r="CT642" s="538">
        <f>Origination!$F$20*CQ18</f>
        <v>0</v>
      </c>
      <c r="CU642" s="538">
        <f>Origination!$F$20*CR18</f>
        <v>0</v>
      </c>
      <c r="CV642" s="538">
        <f>Origination!$F$20*CS18</f>
        <v>0</v>
      </c>
      <c r="CW642" s="538">
        <f>Origination!$F$20*CT18</f>
        <v>0</v>
      </c>
      <c r="CX642" s="538">
        <f>Origination!$F$20*CU18</f>
        <v>0</v>
      </c>
      <c r="CY642" s="538">
        <f>Origination!$F$20*CV18</f>
        <v>0</v>
      </c>
      <c r="CZ642" s="538">
        <f>Origination!$F$20*CW18</f>
        <v>0</v>
      </c>
      <c r="DA642" s="538">
        <f>Origination!$F$20*CX18</f>
        <v>0</v>
      </c>
      <c r="DB642" s="538">
        <f>Origination!$F$20*CY18</f>
        <v>0</v>
      </c>
      <c r="DC642" s="538">
        <f>Origination!$F$20*CZ18</f>
        <v>0</v>
      </c>
      <c r="DD642" s="538">
        <f>Origination!$F$20*DA18</f>
        <v>0</v>
      </c>
      <c r="DE642" s="538">
        <f>Origination!$F$20*DB18</f>
        <v>0</v>
      </c>
      <c r="DF642" s="538">
        <f>Origination!$F$20*DC18</f>
        <v>0</v>
      </c>
      <c r="DG642" s="538">
        <f>Origination!$F$20*DD18</f>
        <v>0</v>
      </c>
      <c r="DH642" s="538">
        <f>Origination!$F$20*DE18</f>
        <v>0</v>
      </c>
      <c r="DI642" s="538">
        <f>Origination!$F$20*DF18</f>
        <v>0</v>
      </c>
      <c r="DJ642" s="538">
        <f>Origination!$F$20*DG18</f>
        <v>0</v>
      </c>
      <c r="DK642" s="538">
        <f>Origination!$F$20*DH18</f>
        <v>0</v>
      </c>
      <c r="DL642" s="538">
        <f>Origination!$F$20*DI18</f>
        <v>0</v>
      </c>
      <c r="DM642" s="538">
        <f>Origination!$F$20*DJ18</f>
        <v>0</v>
      </c>
      <c r="DN642" s="538">
        <f>Origination!$F$20*DK18</f>
        <v>0</v>
      </c>
      <c r="DO642" s="538">
        <f>Origination!$F$20*DL18</f>
        <v>0</v>
      </c>
      <c r="DP642" s="538">
        <f>Origination!$F$20*DM18</f>
        <v>0</v>
      </c>
      <c r="DQ642" s="538">
        <f>Origination!$F$20*DN18</f>
        <v>0</v>
      </c>
      <c r="DR642" s="538">
        <f>Origination!$F$20*DO18</f>
        <v>0</v>
      </c>
      <c r="DS642" s="538">
        <f>Origination!$F$20*DP18</f>
        <v>0</v>
      </c>
    </row>
    <row r="643" spans="1:123" hidden="1" outlineLevel="1" x14ac:dyDescent="0.25">
      <c r="A643" s="583" t="s">
        <v>44</v>
      </c>
      <c r="B643" s="584" t="s">
        <v>247</v>
      </c>
      <c r="C643" s="552">
        <v>5</v>
      </c>
      <c r="D643" s="551"/>
      <c r="E643" s="551"/>
      <c r="F643" s="551"/>
      <c r="G643" s="551"/>
      <c r="H643" s="538">
        <f ca="1">Origination!$G$20*D18</f>
        <v>4895.8333333333339</v>
      </c>
      <c r="I643" s="538">
        <f ca="1">Origination!$G$20*E18</f>
        <v>4819.6293566605082</v>
      </c>
      <c r="J643" s="538">
        <f ca="1">Origination!$G$20*F18</f>
        <v>4741.9330521111751</v>
      </c>
      <c r="K643" s="538">
        <f ca="1">Origination!$G$20*G18</f>
        <v>4662.7151949310837</v>
      </c>
      <c r="L643" s="538">
        <f ca="1">Origination!$G$20*H18</f>
        <v>4581.9459880478807</v>
      </c>
      <c r="M643" s="538">
        <f ca="1">Origination!$G$20*I18</f>
        <v>4499.5950508632168</v>
      </c>
      <c r="N643" s="538">
        <f ca="1">Origination!$G$20*J18</f>
        <v>4415.6314078253527</v>
      </c>
      <c r="O643" s="538">
        <f ca="1">Origination!$G$20*K18</f>
        <v>4330.0234767779957</v>
      </c>
      <c r="P643" s="538">
        <f ca="1">Origination!$G$20*L18</f>
        <v>4242.739057080963</v>
      </c>
      <c r="Q643" s="538">
        <f ca="1">Origination!$G$20*M18</f>
        <v>4153.7453174981956</v>
      </c>
      <c r="R643" s="538">
        <f ca="1">Origination!$G$20*N18</f>
        <v>4063.0087838485997</v>
      </c>
      <c r="S643" s="538">
        <f ca="1">Origination!$G$20*O18</f>
        <v>3970.4953264150327</v>
      </c>
      <c r="T643" s="538">
        <f ca="1">Origination!$G$20*P18</f>
        <v>3876.170147106724</v>
      </c>
      <c r="U643" s="538">
        <f ca="1">Origination!$G$20*Q18</f>
        <v>3779.9977663702953</v>
      </c>
      <c r="V643" s="538">
        <f ca="1">Origination!$G$20*R18</f>
        <v>3681.9420098444448</v>
      </c>
      <c r="W643" s="538">
        <f ca="1">Origination!$G$20*S18</f>
        <v>3581.9659947532964</v>
      </c>
      <c r="X643" s="538">
        <f ca="1">Origination!$G$20*T18</f>
        <v>3480.0321160332792</v>
      </c>
      <c r="Y643" s="538">
        <f ca="1">Origination!$G$20*U18</f>
        <v>3376.1020321883288</v>
      </c>
      <c r="Z643" s="538">
        <f ca="1">Origination!$G$20*V18</f>
        <v>3270.1366508680812</v>
      </c>
      <c r="AA643" s="538">
        <f ca="1">Origination!$G$20*W18</f>
        <v>3162.0961141636444</v>
      </c>
      <c r="AB643" s="538">
        <f ca="1">Origination!$G$20*X18</f>
        <v>3051.9397836154139</v>
      </c>
      <c r="AC643" s="538">
        <f ca="1">Origination!$G$20*Y18</f>
        <v>2939.62622492728</v>
      </c>
      <c r="AD643" s="538">
        <f ca="1">Origination!$G$20*Z18</f>
        <v>2825.1131923815033</v>
      </c>
      <c r="AE643" s="538">
        <f ca="1">Origination!$G$20*AA18</f>
        <v>2708.3576129483718</v>
      </c>
      <c r="AF643" s="538">
        <f ca="1">Origination!$G$20*AB18</f>
        <v>2589.3155700846751</v>
      </c>
      <c r="AG643" s="538">
        <f ca="1">Origination!$G$20*AC18</f>
        <v>2467.9422872148975</v>
      </c>
      <c r="AH643" s="538">
        <f ca="1">Origination!$G$20*AD18</f>
        <v>2344.1921108889201</v>
      </c>
      <c r="AI643" s="538">
        <f ca="1">Origination!$G$20*AE18</f>
        <v>2218.0184936098926</v>
      </c>
      <c r="AJ643" s="538">
        <f ca="1">Origination!$G$20*AF18</f>
        <v>2089.3739763258172</v>
      </c>
      <c r="AK643" s="538">
        <f ca="1">Origination!$G$20*AG18</f>
        <v>1958.2101705782616</v>
      </c>
      <c r="AL643" s="538">
        <f ca="1">Origination!$G$20*AH18</f>
        <v>1824.4777403014837</v>
      </c>
      <c r="AM643" s="538">
        <f ca="1">Origination!$G$20*AI18</f>
        <v>1688.1263832651186</v>
      </c>
      <c r="AN643" s="538">
        <f ca="1">Origination!$G$20*AJ18</f>
        <v>1549.1048121534582</v>
      </c>
      <c r="AO643" s="538">
        <f ca="1">Origination!$G$20*AK18</f>
        <v>1407.3607352741942</v>
      </c>
      <c r="AP643" s="538">
        <f ca="1">Origination!$G$20*AL18</f>
        <v>1262.8408368893781</v>
      </c>
      <c r="AQ643" s="538">
        <f ca="1">Origination!$G$20*AM18</f>
        <v>1115.490757161193</v>
      </c>
      <c r="AR643" s="538">
        <f ca="1">Origination!$G$20*AN18</f>
        <v>965.25507170499714</v>
      </c>
      <c r="AS643" s="538">
        <f ca="1">Origination!$G$20*AO18</f>
        <v>812.07727074195088</v>
      </c>
      <c r="AT643" s="538">
        <f ca="1">Origination!$G$20*AP18</f>
        <v>655.89973784337826</v>
      </c>
      <c r="AU643" s="538">
        <f ca="1">Origination!$G$20*AQ18</f>
        <v>496.66372825887538</v>
      </c>
      <c r="AV643" s="538">
        <f ca="1">Origination!$G$20*AR18</f>
        <v>334.30934682000924</v>
      </c>
      <c r="AW643" s="538">
        <f ca="1">Origination!$G$20*AS18</f>
        <v>168.77552541129864</v>
      </c>
      <c r="AX643" s="538">
        <f ca="1">Origination!$G$20*AT18</f>
        <v>0</v>
      </c>
      <c r="AY643" s="538">
        <f ca="1">Origination!$G$20*AU18</f>
        <v>0</v>
      </c>
      <c r="AZ643" s="538">
        <f ca="1">Origination!$G$20*AV18</f>
        <v>0</v>
      </c>
      <c r="BA643" s="538">
        <f ca="1">Origination!$G$20*AW18</f>
        <v>0</v>
      </c>
      <c r="BB643" s="538">
        <f ca="1">Origination!$G$20*AX18</f>
        <v>0</v>
      </c>
      <c r="BC643" s="538">
        <f ca="1">Origination!$G$20*AY18</f>
        <v>0</v>
      </c>
      <c r="BD643" s="538">
        <f ca="1">Origination!$G$20*AZ18</f>
        <v>0</v>
      </c>
      <c r="BE643" s="538">
        <f ca="1">Origination!$G$20*BA18</f>
        <v>0</v>
      </c>
      <c r="BF643" s="538">
        <f ca="1">Origination!$G$20*BB18</f>
        <v>0</v>
      </c>
      <c r="BG643" s="538">
        <f ca="1">Origination!$G$20*BC18</f>
        <v>0</v>
      </c>
      <c r="BH643" s="538">
        <f ca="1">Origination!$G$20*BD18</f>
        <v>0</v>
      </c>
      <c r="BI643" s="538">
        <f ca="1">Origination!$G$20*BE18</f>
        <v>0</v>
      </c>
      <c r="BJ643" s="538">
        <f ca="1">Origination!$G$20*BF18</f>
        <v>0</v>
      </c>
      <c r="BK643" s="538">
        <f ca="1">Origination!$G$20*BG18</f>
        <v>0</v>
      </c>
      <c r="BL643" s="538">
        <f ca="1">Origination!$G$20*BH18</f>
        <v>0</v>
      </c>
      <c r="BM643" s="538">
        <f ca="1">Origination!$G$20*BI18</f>
        <v>0</v>
      </c>
      <c r="BN643" s="538">
        <f ca="1">Origination!$G$20*BJ18</f>
        <v>0</v>
      </c>
      <c r="BO643" s="538">
        <f ca="1">Origination!$G$20*BK18</f>
        <v>0</v>
      </c>
      <c r="BP643" s="538">
        <f ca="1">Origination!$G$20*BL18</f>
        <v>0</v>
      </c>
      <c r="BQ643" s="538">
        <f ca="1">Origination!$G$20*BM18</f>
        <v>0</v>
      </c>
      <c r="BR643" s="538">
        <f ca="1">Origination!$G$20*BN18</f>
        <v>0</v>
      </c>
      <c r="BS643" s="538">
        <f ca="1">Origination!$G$20*BO18</f>
        <v>0</v>
      </c>
      <c r="BT643" s="538">
        <f ca="1">Origination!$G$20*BP18</f>
        <v>0</v>
      </c>
      <c r="BU643" s="538">
        <f ca="1">Origination!$G$20*BQ18</f>
        <v>0</v>
      </c>
      <c r="BV643" s="538">
        <f ca="1">Origination!$G$20*BR18</f>
        <v>0</v>
      </c>
      <c r="BW643" s="538">
        <f ca="1">Origination!$G$20*BS18</f>
        <v>0</v>
      </c>
      <c r="BX643" s="538">
        <f ca="1">Origination!$G$20*BT18</f>
        <v>0</v>
      </c>
      <c r="BY643" s="538">
        <f ca="1">Origination!$G$20*BU18</f>
        <v>0</v>
      </c>
      <c r="BZ643" s="538">
        <f ca="1">Origination!$G$20*BV18</f>
        <v>0</v>
      </c>
      <c r="CA643" s="538">
        <f ca="1">Origination!$G$20*BW18</f>
        <v>0</v>
      </c>
      <c r="CB643" s="538">
        <f ca="1">Origination!$G$20*BX18</f>
        <v>0</v>
      </c>
      <c r="CC643" s="538">
        <f ca="1">Origination!$G$20*BY18</f>
        <v>0</v>
      </c>
      <c r="CD643" s="538">
        <f ca="1">Origination!$G$20*BZ18</f>
        <v>0</v>
      </c>
      <c r="CE643" s="538">
        <f ca="1">Origination!$G$20*CA18</f>
        <v>0</v>
      </c>
      <c r="CF643" s="538">
        <f ca="1">Origination!$G$20*CB18</f>
        <v>0</v>
      </c>
      <c r="CG643" s="538">
        <f ca="1">Origination!$G$20*CC18</f>
        <v>0</v>
      </c>
      <c r="CH643" s="538">
        <f ca="1">Origination!$G$20*CD18</f>
        <v>0</v>
      </c>
      <c r="CI643" s="538">
        <f ca="1">Origination!$G$20*CE18</f>
        <v>0</v>
      </c>
      <c r="CJ643" s="538">
        <f ca="1">Origination!$G$20*CF18</f>
        <v>0</v>
      </c>
      <c r="CK643" s="538">
        <f ca="1">Origination!$G$20*CG18</f>
        <v>0</v>
      </c>
      <c r="CL643" s="538">
        <f ca="1">Origination!$G$20*CH18</f>
        <v>0</v>
      </c>
      <c r="CM643" s="538">
        <f ca="1">Origination!$G$20*CI18</f>
        <v>0</v>
      </c>
      <c r="CN643" s="538">
        <f ca="1">Origination!$G$20*CJ18</f>
        <v>0</v>
      </c>
      <c r="CO643" s="538">
        <f ca="1">Origination!$G$20*CK18</f>
        <v>0</v>
      </c>
      <c r="CP643" s="538">
        <f ca="1">Origination!$G$20*CL18</f>
        <v>0</v>
      </c>
      <c r="CQ643" s="538">
        <f ca="1">Origination!$G$20*CM18</f>
        <v>0</v>
      </c>
      <c r="CR643" s="538">
        <f ca="1">Origination!$G$20*CN18</f>
        <v>0</v>
      </c>
      <c r="CS643" s="538">
        <f ca="1">Origination!$G$20*CO18</f>
        <v>0</v>
      </c>
      <c r="CT643" s="538">
        <f ca="1">Origination!$G$20*CP18</f>
        <v>0</v>
      </c>
      <c r="CU643" s="538">
        <f ca="1">Origination!$G$20*CQ18</f>
        <v>0</v>
      </c>
      <c r="CV643" s="538">
        <f ca="1">Origination!$G$20*CR18</f>
        <v>0</v>
      </c>
      <c r="CW643" s="538">
        <f ca="1">Origination!$G$20*CS18</f>
        <v>0</v>
      </c>
      <c r="CX643" s="538">
        <f ca="1">Origination!$G$20*CT18</f>
        <v>0</v>
      </c>
      <c r="CY643" s="538">
        <f ca="1">Origination!$G$20*CU18</f>
        <v>0</v>
      </c>
      <c r="CZ643" s="538">
        <f ca="1">Origination!$G$20*CV18</f>
        <v>0</v>
      </c>
      <c r="DA643" s="538">
        <f ca="1">Origination!$G$20*CW18</f>
        <v>0</v>
      </c>
      <c r="DB643" s="538">
        <f ca="1">Origination!$G$20*CX18</f>
        <v>0</v>
      </c>
      <c r="DC643" s="538">
        <f ca="1">Origination!$G$20*CY18</f>
        <v>0</v>
      </c>
      <c r="DD643" s="538">
        <f ca="1">Origination!$G$20*CZ18</f>
        <v>0</v>
      </c>
      <c r="DE643" s="538">
        <f ca="1">Origination!$G$20*DA18</f>
        <v>0</v>
      </c>
      <c r="DF643" s="538">
        <f ca="1">Origination!$G$20*DB18</f>
        <v>0</v>
      </c>
      <c r="DG643" s="538">
        <f ca="1">Origination!$G$20*DC18</f>
        <v>0</v>
      </c>
      <c r="DH643" s="538">
        <f ca="1">Origination!$G$20*DD18</f>
        <v>0</v>
      </c>
      <c r="DI643" s="538">
        <f ca="1">Origination!$G$20*DE18</f>
        <v>0</v>
      </c>
      <c r="DJ643" s="538">
        <f ca="1">Origination!$G$20*DF18</f>
        <v>0</v>
      </c>
      <c r="DK643" s="538">
        <f ca="1">Origination!$G$20*DG18</f>
        <v>0</v>
      </c>
      <c r="DL643" s="538">
        <f ca="1">Origination!$G$20*DH18</f>
        <v>0</v>
      </c>
      <c r="DM643" s="538">
        <f ca="1">Origination!$G$20*DI18</f>
        <v>0</v>
      </c>
      <c r="DN643" s="538">
        <f ca="1">Origination!$G$20*DJ18</f>
        <v>0</v>
      </c>
      <c r="DO643" s="538">
        <f ca="1">Origination!$G$20*DK18</f>
        <v>0</v>
      </c>
      <c r="DP643" s="538">
        <f ca="1">Origination!$G$20*DL18</f>
        <v>0</v>
      </c>
      <c r="DQ643" s="538">
        <f ca="1">Origination!$G$20*DM18</f>
        <v>0</v>
      </c>
      <c r="DR643" s="538">
        <f ca="1">Origination!$G$20*DN18</f>
        <v>0</v>
      </c>
      <c r="DS643" s="538">
        <f ca="1">Origination!$G$20*DO18</f>
        <v>0</v>
      </c>
    </row>
    <row r="644" spans="1:123" hidden="1" outlineLevel="1" x14ac:dyDescent="0.25">
      <c r="A644" s="583" t="s">
        <v>44</v>
      </c>
      <c r="B644" s="584" t="s">
        <v>247</v>
      </c>
      <c r="C644" s="552">
        <v>6</v>
      </c>
      <c r="D644" s="551"/>
      <c r="E644" s="551"/>
      <c r="F644" s="551"/>
      <c r="G644" s="551"/>
      <c r="H644" s="551"/>
      <c r="I644" s="538">
        <f ca="1">Origination!$H$20*D18</f>
        <v>4895.8333333333339</v>
      </c>
      <c r="J644" s="538">
        <f ca="1">Origination!$H$20*E18</f>
        <v>4819.6293566605082</v>
      </c>
      <c r="K644" s="538">
        <f ca="1">Origination!$H$20*F18</f>
        <v>4741.9330521111751</v>
      </c>
      <c r="L644" s="538">
        <f ca="1">Origination!$H$20*G18</f>
        <v>4662.7151949310837</v>
      </c>
      <c r="M644" s="538">
        <f ca="1">Origination!$H$20*H18</f>
        <v>4581.9459880478807</v>
      </c>
      <c r="N644" s="538">
        <f ca="1">Origination!$H$20*I18</f>
        <v>4499.5950508632168</v>
      </c>
      <c r="O644" s="538">
        <f ca="1">Origination!$H$20*J18</f>
        <v>4415.6314078253527</v>
      </c>
      <c r="P644" s="538">
        <f ca="1">Origination!$H$20*K18</f>
        <v>4330.0234767779957</v>
      </c>
      <c r="Q644" s="538">
        <f ca="1">Origination!$H$20*L18</f>
        <v>4242.739057080963</v>
      </c>
      <c r="R644" s="538">
        <f ca="1">Origination!$H$20*M18</f>
        <v>4153.7453174981956</v>
      </c>
      <c r="S644" s="538">
        <f ca="1">Origination!$H$20*N18</f>
        <v>4063.0087838485997</v>
      </c>
      <c r="T644" s="538">
        <f ca="1">Origination!$H$20*O18</f>
        <v>3970.4953264150327</v>
      </c>
      <c r="U644" s="538">
        <f ca="1">Origination!$H$20*P18</f>
        <v>3876.170147106724</v>
      </c>
      <c r="V644" s="538">
        <f ca="1">Origination!$H$20*Q18</f>
        <v>3779.9977663702953</v>
      </c>
      <c r="W644" s="538">
        <f ca="1">Origination!$H$20*R18</f>
        <v>3681.9420098444448</v>
      </c>
      <c r="X644" s="538">
        <f ca="1">Origination!$H$20*S18</f>
        <v>3581.9659947532964</v>
      </c>
      <c r="Y644" s="538">
        <f ca="1">Origination!$H$20*T18</f>
        <v>3480.0321160332792</v>
      </c>
      <c r="Z644" s="538">
        <f ca="1">Origination!$H$20*U18</f>
        <v>3376.1020321883288</v>
      </c>
      <c r="AA644" s="538">
        <f ca="1">Origination!$H$20*V18</f>
        <v>3270.1366508680812</v>
      </c>
      <c r="AB644" s="538">
        <f ca="1">Origination!$H$20*W18</f>
        <v>3162.0961141636444</v>
      </c>
      <c r="AC644" s="538">
        <f ca="1">Origination!$H$20*X18</f>
        <v>3051.9397836154139</v>
      </c>
      <c r="AD644" s="538">
        <f ca="1">Origination!$H$20*Y18</f>
        <v>2939.62622492728</v>
      </c>
      <c r="AE644" s="538">
        <f ca="1">Origination!$H$20*Z18</f>
        <v>2825.1131923815033</v>
      </c>
      <c r="AF644" s="538">
        <f ca="1">Origination!$H$20*AA18</f>
        <v>2708.3576129483718</v>
      </c>
      <c r="AG644" s="538">
        <f ca="1">Origination!$H$20*AB18</f>
        <v>2589.3155700846751</v>
      </c>
      <c r="AH644" s="538">
        <f ca="1">Origination!$H$20*AC18</f>
        <v>2467.9422872148975</v>
      </c>
      <c r="AI644" s="538">
        <f ca="1">Origination!$H$20*AD18</f>
        <v>2344.1921108889201</v>
      </c>
      <c r="AJ644" s="538">
        <f ca="1">Origination!$H$20*AE18</f>
        <v>2218.0184936098926</v>
      </c>
      <c r="AK644" s="538">
        <f ca="1">Origination!$H$20*AF18</f>
        <v>2089.3739763258172</v>
      </c>
      <c r="AL644" s="538">
        <f ca="1">Origination!$H$20*AG18</f>
        <v>1958.2101705782616</v>
      </c>
      <c r="AM644" s="538">
        <f ca="1">Origination!$H$20*AH18</f>
        <v>1824.4777403014837</v>
      </c>
      <c r="AN644" s="538">
        <f ca="1">Origination!$H$20*AI18</f>
        <v>1688.1263832651186</v>
      </c>
      <c r="AO644" s="538">
        <f ca="1">Origination!$H$20*AJ18</f>
        <v>1549.1048121534582</v>
      </c>
      <c r="AP644" s="538">
        <f ca="1">Origination!$H$20*AK18</f>
        <v>1407.3607352741942</v>
      </c>
      <c r="AQ644" s="538">
        <f ca="1">Origination!$H$20*AL18</f>
        <v>1262.8408368893781</v>
      </c>
      <c r="AR644" s="538">
        <f ca="1">Origination!$H$20*AM18</f>
        <v>1115.490757161193</v>
      </c>
      <c r="AS644" s="538">
        <f ca="1">Origination!$H$20*AN18</f>
        <v>965.25507170499714</v>
      </c>
      <c r="AT644" s="538">
        <f ca="1">Origination!$H$20*AO18</f>
        <v>812.07727074195088</v>
      </c>
      <c r="AU644" s="538">
        <f ca="1">Origination!$H$20*AP18</f>
        <v>655.89973784337826</v>
      </c>
      <c r="AV644" s="538">
        <f ca="1">Origination!$H$20*AQ18</f>
        <v>496.66372825887538</v>
      </c>
      <c r="AW644" s="538">
        <f ca="1">Origination!$H$20*AR18</f>
        <v>334.30934682000924</v>
      </c>
      <c r="AX644" s="538">
        <f ca="1">Origination!$H$20*AS18</f>
        <v>168.77552541129864</v>
      </c>
      <c r="AY644" s="538">
        <f ca="1">Origination!$H$20*AT18</f>
        <v>0</v>
      </c>
      <c r="AZ644" s="538">
        <f ca="1">Origination!$H$20*AU18</f>
        <v>0</v>
      </c>
      <c r="BA644" s="538">
        <f ca="1">Origination!$H$20*AV18</f>
        <v>0</v>
      </c>
      <c r="BB644" s="538">
        <f ca="1">Origination!$H$20*AW18</f>
        <v>0</v>
      </c>
      <c r="BC644" s="538">
        <f ca="1">Origination!$H$20*AX18</f>
        <v>0</v>
      </c>
      <c r="BD644" s="538">
        <f ca="1">Origination!$H$20*AY18</f>
        <v>0</v>
      </c>
      <c r="BE644" s="538">
        <f ca="1">Origination!$H$20*AZ18</f>
        <v>0</v>
      </c>
      <c r="BF644" s="538">
        <f ca="1">Origination!$H$20*BA18</f>
        <v>0</v>
      </c>
      <c r="BG644" s="538">
        <f ca="1">Origination!$H$20*BB18</f>
        <v>0</v>
      </c>
      <c r="BH644" s="538">
        <f ca="1">Origination!$H$20*BC18</f>
        <v>0</v>
      </c>
      <c r="BI644" s="538">
        <f ca="1">Origination!$H$20*BD18</f>
        <v>0</v>
      </c>
      <c r="BJ644" s="538">
        <f ca="1">Origination!$H$20*BE18</f>
        <v>0</v>
      </c>
      <c r="BK644" s="538">
        <f ca="1">Origination!$H$20*BF18</f>
        <v>0</v>
      </c>
      <c r="BL644" s="538">
        <f ca="1">Origination!$H$20*BG18</f>
        <v>0</v>
      </c>
      <c r="BM644" s="538">
        <f ca="1">Origination!$H$20*BH18</f>
        <v>0</v>
      </c>
      <c r="BN644" s="538">
        <f ca="1">Origination!$H$20*BI18</f>
        <v>0</v>
      </c>
      <c r="BO644" s="538">
        <f ca="1">Origination!$H$20*BJ18</f>
        <v>0</v>
      </c>
      <c r="BP644" s="538">
        <f ca="1">Origination!$H$20*BK18</f>
        <v>0</v>
      </c>
      <c r="BQ644" s="538">
        <f ca="1">Origination!$H$20*BL18</f>
        <v>0</v>
      </c>
      <c r="BR644" s="538">
        <f ca="1">Origination!$H$20*BM18</f>
        <v>0</v>
      </c>
      <c r="BS644" s="538">
        <f ca="1">Origination!$H$20*BN18</f>
        <v>0</v>
      </c>
      <c r="BT644" s="538">
        <f ca="1">Origination!$H$20*BO18</f>
        <v>0</v>
      </c>
      <c r="BU644" s="538">
        <f ca="1">Origination!$H$20*BP18</f>
        <v>0</v>
      </c>
      <c r="BV644" s="538">
        <f ca="1">Origination!$H$20*BQ18</f>
        <v>0</v>
      </c>
      <c r="BW644" s="538">
        <f ca="1">Origination!$H$20*BR18</f>
        <v>0</v>
      </c>
      <c r="BX644" s="538">
        <f ca="1">Origination!$H$20*BS18</f>
        <v>0</v>
      </c>
      <c r="BY644" s="538">
        <f ca="1">Origination!$H$20*BT18</f>
        <v>0</v>
      </c>
      <c r="BZ644" s="538">
        <f ca="1">Origination!$H$20*BU18</f>
        <v>0</v>
      </c>
      <c r="CA644" s="538">
        <f ca="1">Origination!$H$20*BV18</f>
        <v>0</v>
      </c>
      <c r="CB644" s="538">
        <f ca="1">Origination!$H$20*BW18</f>
        <v>0</v>
      </c>
      <c r="CC644" s="538">
        <f ca="1">Origination!$H$20*BX18</f>
        <v>0</v>
      </c>
      <c r="CD644" s="538">
        <f ca="1">Origination!$H$20*BY18</f>
        <v>0</v>
      </c>
      <c r="CE644" s="538">
        <f ca="1">Origination!$H$20*BZ18</f>
        <v>0</v>
      </c>
      <c r="CF644" s="538">
        <f ca="1">Origination!$H$20*CA18</f>
        <v>0</v>
      </c>
      <c r="CG644" s="538">
        <f ca="1">Origination!$H$20*CB18</f>
        <v>0</v>
      </c>
      <c r="CH644" s="538">
        <f ca="1">Origination!$H$20*CC18</f>
        <v>0</v>
      </c>
      <c r="CI644" s="538">
        <f ca="1">Origination!$H$20*CD18</f>
        <v>0</v>
      </c>
      <c r="CJ644" s="538">
        <f ca="1">Origination!$H$20*CE18</f>
        <v>0</v>
      </c>
      <c r="CK644" s="538">
        <f ca="1">Origination!$H$20*CF18</f>
        <v>0</v>
      </c>
      <c r="CL644" s="538">
        <f ca="1">Origination!$H$20*CG18</f>
        <v>0</v>
      </c>
      <c r="CM644" s="538">
        <f ca="1">Origination!$H$20*CH18</f>
        <v>0</v>
      </c>
      <c r="CN644" s="538">
        <f ca="1">Origination!$H$20*CI18</f>
        <v>0</v>
      </c>
      <c r="CO644" s="538">
        <f ca="1">Origination!$H$20*CJ18</f>
        <v>0</v>
      </c>
      <c r="CP644" s="538">
        <f ca="1">Origination!$H$20*CK18</f>
        <v>0</v>
      </c>
      <c r="CQ644" s="538">
        <f ca="1">Origination!$H$20*CL18</f>
        <v>0</v>
      </c>
      <c r="CR644" s="538">
        <f ca="1">Origination!$H$20*CM18</f>
        <v>0</v>
      </c>
      <c r="CS644" s="538">
        <f ca="1">Origination!$H$20*CN18</f>
        <v>0</v>
      </c>
      <c r="CT644" s="538">
        <f ca="1">Origination!$H$20*CO18</f>
        <v>0</v>
      </c>
      <c r="CU644" s="538">
        <f ca="1">Origination!$H$20*CP18</f>
        <v>0</v>
      </c>
      <c r="CV644" s="538">
        <f ca="1">Origination!$H$20*CQ18</f>
        <v>0</v>
      </c>
      <c r="CW644" s="538">
        <f ca="1">Origination!$H$20*CR18</f>
        <v>0</v>
      </c>
      <c r="CX644" s="538">
        <f ca="1">Origination!$H$20*CS18</f>
        <v>0</v>
      </c>
      <c r="CY644" s="538">
        <f ca="1">Origination!$H$20*CT18</f>
        <v>0</v>
      </c>
      <c r="CZ644" s="538">
        <f ca="1">Origination!$H$20*CU18</f>
        <v>0</v>
      </c>
      <c r="DA644" s="538">
        <f ca="1">Origination!$H$20*CV18</f>
        <v>0</v>
      </c>
      <c r="DB644" s="538">
        <f ca="1">Origination!$H$20*CW18</f>
        <v>0</v>
      </c>
      <c r="DC644" s="538">
        <f ca="1">Origination!$H$20*CX18</f>
        <v>0</v>
      </c>
      <c r="DD644" s="538">
        <f ca="1">Origination!$H$20*CY18</f>
        <v>0</v>
      </c>
      <c r="DE644" s="538">
        <f ca="1">Origination!$H$20*CZ18</f>
        <v>0</v>
      </c>
      <c r="DF644" s="538">
        <f ca="1">Origination!$H$20*DA18</f>
        <v>0</v>
      </c>
      <c r="DG644" s="538">
        <f ca="1">Origination!$H$20*DB18</f>
        <v>0</v>
      </c>
      <c r="DH644" s="538">
        <f ca="1">Origination!$H$20*DC18</f>
        <v>0</v>
      </c>
      <c r="DI644" s="538">
        <f ca="1">Origination!$H$20*DD18</f>
        <v>0</v>
      </c>
      <c r="DJ644" s="538">
        <f ca="1">Origination!$H$20*DE18</f>
        <v>0</v>
      </c>
      <c r="DK644" s="538">
        <f ca="1">Origination!$H$20*DF18</f>
        <v>0</v>
      </c>
      <c r="DL644" s="538">
        <f ca="1">Origination!$H$20*DG18</f>
        <v>0</v>
      </c>
      <c r="DM644" s="538">
        <f ca="1">Origination!$H$20*DH18</f>
        <v>0</v>
      </c>
      <c r="DN644" s="538">
        <f ca="1">Origination!$H$20*DI18</f>
        <v>0</v>
      </c>
      <c r="DO644" s="538">
        <f ca="1">Origination!$H$20*DJ18</f>
        <v>0</v>
      </c>
      <c r="DP644" s="538">
        <f ca="1">Origination!$H$20*DK18</f>
        <v>0</v>
      </c>
      <c r="DQ644" s="538">
        <f ca="1">Origination!$H$20*DL18</f>
        <v>0</v>
      </c>
      <c r="DR644" s="538">
        <f ca="1">Origination!$H$20*DM18</f>
        <v>0</v>
      </c>
      <c r="DS644" s="538">
        <f ca="1">Origination!$H$20*DN18</f>
        <v>0</v>
      </c>
    </row>
    <row r="645" spans="1:123" hidden="1" outlineLevel="1" x14ac:dyDescent="0.25">
      <c r="A645" s="583" t="s">
        <v>44</v>
      </c>
      <c r="B645" s="584" t="s">
        <v>247</v>
      </c>
      <c r="C645" s="552">
        <v>7</v>
      </c>
      <c r="D645" s="551"/>
      <c r="E645" s="551"/>
      <c r="F645" s="551"/>
      <c r="G645" s="551"/>
      <c r="H645" s="551"/>
      <c r="I645" s="551"/>
      <c r="J645" s="538">
        <f ca="1">Origination!$I$20*D18</f>
        <v>4895.8333333333339</v>
      </c>
      <c r="K645" s="538">
        <f ca="1">Origination!$I$20*E18</f>
        <v>4819.6293566605082</v>
      </c>
      <c r="L645" s="538">
        <f ca="1">Origination!$I$20*F18</f>
        <v>4741.9330521111751</v>
      </c>
      <c r="M645" s="538">
        <f ca="1">Origination!$I$20*G18</f>
        <v>4662.7151949310837</v>
      </c>
      <c r="N645" s="538">
        <f ca="1">Origination!$I$20*H18</f>
        <v>4581.9459880478807</v>
      </c>
      <c r="O645" s="538">
        <f ca="1">Origination!$I$20*I18</f>
        <v>4499.5950508632168</v>
      </c>
      <c r="P645" s="538">
        <f ca="1">Origination!$I$20*J18</f>
        <v>4415.6314078253527</v>
      </c>
      <c r="Q645" s="538">
        <f ca="1">Origination!$I$20*K18</f>
        <v>4330.0234767779957</v>
      </c>
      <c r="R645" s="538">
        <f ca="1">Origination!$I$20*L18</f>
        <v>4242.739057080963</v>
      </c>
      <c r="S645" s="538">
        <f ca="1">Origination!$I$20*M18</f>
        <v>4153.7453174981956</v>
      </c>
      <c r="T645" s="538">
        <f ca="1">Origination!$I$20*N18</f>
        <v>4063.0087838485997</v>
      </c>
      <c r="U645" s="538">
        <f ca="1">Origination!$I$20*O18</f>
        <v>3970.4953264150327</v>
      </c>
      <c r="V645" s="538">
        <f ca="1">Origination!$I$20*P18</f>
        <v>3876.170147106724</v>
      </c>
      <c r="W645" s="538">
        <f ca="1">Origination!$I$20*Q18</f>
        <v>3779.9977663702953</v>
      </c>
      <c r="X645" s="538">
        <f ca="1">Origination!$I$20*R18</f>
        <v>3681.9420098444448</v>
      </c>
      <c r="Y645" s="538">
        <f ca="1">Origination!$I$20*S18</f>
        <v>3581.9659947532964</v>
      </c>
      <c r="Z645" s="538">
        <f ca="1">Origination!$I$20*T18</f>
        <v>3480.0321160332792</v>
      </c>
      <c r="AA645" s="538">
        <f ca="1">Origination!$I$20*U18</f>
        <v>3376.1020321883288</v>
      </c>
      <c r="AB645" s="538">
        <f ca="1">Origination!$I$20*V18</f>
        <v>3270.1366508680812</v>
      </c>
      <c r="AC645" s="538">
        <f ca="1">Origination!$I$20*W18</f>
        <v>3162.0961141636444</v>
      </c>
      <c r="AD645" s="538">
        <f ca="1">Origination!$I$20*X18</f>
        <v>3051.9397836154139</v>
      </c>
      <c r="AE645" s="538">
        <f ca="1">Origination!$I$20*Y18</f>
        <v>2939.62622492728</v>
      </c>
      <c r="AF645" s="538">
        <f ca="1">Origination!$I$20*Z18</f>
        <v>2825.1131923815033</v>
      </c>
      <c r="AG645" s="538">
        <f ca="1">Origination!$I$20*AA18</f>
        <v>2708.3576129483718</v>
      </c>
      <c r="AH645" s="538">
        <f ca="1">Origination!$I$20*AB18</f>
        <v>2589.3155700846751</v>
      </c>
      <c r="AI645" s="538">
        <f ca="1">Origination!$I$20*AC18</f>
        <v>2467.9422872148975</v>
      </c>
      <c r="AJ645" s="538">
        <f ca="1">Origination!$I$20*AD18</f>
        <v>2344.1921108889201</v>
      </c>
      <c r="AK645" s="538">
        <f ca="1">Origination!$I$20*AE18</f>
        <v>2218.0184936098926</v>
      </c>
      <c r="AL645" s="538">
        <f ca="1">Origination!$I$20*AF18</f>
        <v>2089.3739763258172</v>
      </c>
      <c r="AM645" s="538">
        <f ca="1">Origination!$I$20*AG18</f>
        <v>1958.2101705782616</v>
      </c>
      <c r="AN645" s="538">
        <f ca="1">Origination!$I$20*AH18</f>
        <v>1824.4777403014837</v>
      </c>
      <c r="AO645" s="538">
        <f ca="1">Origination!$I$20*AI18</f>
        <v>1688.1263832651186</v>
      </c>
      <c r="AP645" s="538">
        <f ca="1">Origination!$I$20*AJ18</f>
        <v>1549.1048121534582</v>
      </c>
      <c r="AQ645" s="538">
        <f ca="1">Origination!$I$20*AK18</f>
        <v>1407.3607352741942</v>
      </c>
      <c r="AR645" s="538">
        <f ca="1">Origination!$I$20*AL18</f>
        <v>1262.8408368893781</v>
      </c>
      <c r="AS645" s="538">
        <f ca="1">Origination!$I$20*AM18</f>
        <v>1115.490757161193</v>
      </c>
      <c r="AT645" s="538">
        <f ca="1">Origination!$I$20*AN18</f>
        <v>965.25507170499714</v>
      </c>
      <c r="AU645" s="538">
        <f ca="1">Origination!$I$20*AO18</f>
        <v>812.07727074195088</v>
      </c>
      <c r="AV645" s="538">
        <f ca="1">Origination!$I$20*AP18</f>
        <v>655.89973784337826</v>
      </c>
      <c r="AW645" s="538">
        <f ca="1">Origination!$I$20*AQ18</f>
        <v>496.66372825887538</v>
      </c>
      <c r="AX645" s="538">
        <f ca="1">Origination!$I$20*AR18</f>
        <v>334.30934682000924</v>
      </c>
      <c r="AY645" s="538">
        <f ca="1">Origination!$I$20*AS18</f>
        <v>168.77552541129864</v>
      </c>
      <c r="AZ645" s="538">
        <f ca="1">Origination!$I$20*AT18</f>
        <v>0</v>
      </c>
      <c r="BA645" s="538">
        <f ca="1">Origination!$I$20*AU18</f>
        <v>0</v>
      </c>
      <c r="BB645" s="538">
        <f ca="1">Origination!$I$20*AV18</f>
        <v>0</v>
      </c>
      <c r="BC645" s="538">
        <f ca="1">Origination!$I$20*AW18</f>
        <v>0</v>
      </c>
      <c r="BD645" s="538">
        <f ca="1">Origination!$I$20*AX18</f>
        <v>0</v>
      </c>
      <c r="BE645" s="538">
        <f ca="1">Origination!$I$20*AY18</f>
        <v>0</v>
      </c>
      <c r="BF645" s="538">
        <f ca="1">Origination!$I$20*AZ18</f>
        <v>0</v>
      </c>
      <c r="BG645" s="538">
        <f ca="1">Origination!$I$20*BA18</f>
        <v>0</v>
      </c>
      <c r="BH645" s="538">
        <f ca="1">Origination!$I$20*BB18</f>
        <v>0</v>
      </c>
      <c r="BI645" s="538">
        <f ca="1">Origination!$I$20*BC18</f>
        <v>0</v>
      </c>
      <c r="BJ645" s="538">
        <f ca="1">Origination!$I$20*BD18</f>
        <v>0</v>
      </c>
      <c r="BK645" s="538">
        <f ca="1">Origination!$I$20*BE18</f>
        <v>0</v>
      </c>
      <c r="BL645" s="538">
        <f ca="1">Origination!$I$20*BF18</f>
        <v>0</v>
      </c>
      <c r="BM645" s="538">
        <f ca="1">Origination!$I$20*BG18</f>
        <v>0</v>
      </c>
      <c r="BN645" s="538">
        <f ca="1">Origination!$I$20*BH18</f>
        <v>0</v>
      </c>
      <c r="BO645" s="538">
        <f ca="1">Origination!$I$20*BI18</f>
        <v>0</v>
      </c>
      <c r="BP645" s="538">
        <f ca="1">Origination!$I$20*BJ18</f>
        <v>0</v>
      </c>
      <c r="BQ645" s="538">
        <f ca="1">Origination!$I$20*BK18</f>
        <v>0</v>
      </c>
      <c r="BR645" s="538">
        <f ca="1">Origination!$I$20*BL18</f>
        <v>0</v>
      </c>
      <c r="BS645" s="538">
        <f ca="1">Origination!$I$20*BM18</f>
        <v>0</v>
      </c>
      <c r="BT645" s="538">
        <f ca="1">Origination!$I$20*BN18</f>
        <v>0</v>
      </c>
      <c r="BU645" s="538">
        <f ca="1">Origination!$I$20*BO18</f>
        <v>0</v>
      </c>
      <c r="BV645" s="538">
        <f ca="1">Origination!$I$20*BP18</f>
        <v>0</v>
      </c>
      <c r="BW645" s="538">
        <f ca="1">Origination!$I$20*BQ18</f>
        <v>0</v>
      </c>
      <c r="BX645" s="538">
        <f ca="1">Origination!$I$20*BR18</f>
        <v>0</v>
      </c>
      <c r="BY645" s="538">
        <f ca="1">Origination!$I$20*BS18</f>
        <v>0</v>
      </c>
      <c r="BZ645" s="538">
        <f ca="1">Origination!$I$20*BT18</f>
        <v>0</v>
      </c>
      <c r="CA645" s="538">
        <f ca="1">Origination!$I$20*BU18</f>
        <v>0</v>
      </c>
      <c r="CB645" s="538">
        <f ca="1">Origination!$I$20*BV18</f>
        <v>0</v>
      </c>
      <c r="CC645" s="538">
        <f ca="1">Origination!$I$20*BW18</f>
        <v>0</v>
      </c>
      <c r="CD645" s="538">
        <f ca="1">Origination!$I$20*BX18</f>
        <v>0</v>
      </c>
      <c r="CE645" s="538">
        <f ca="1">Origination!$I$20*BY18</f>
        <v>0</v>
      </c>
      <c r="CF645" s="538">
        <f ca="1">Origination!$I$20*BZ18</f>
        <v>0</v>
      </c>
      <c r="CG645" s="538">
        <f ca="1">Origination!$I$20*CA18</f>
        <v>0</v>
      </c>
      <c r="CH645" s="538">
        <f ca="1">Origination!$I$20*CB18</f>
        <v>0</v>
      </c>
      <c r="CI645" s="538">
        <f ca="1">Origination!$I$20*CC18</f>
        <v>0</v>
      </c>
      <c r="CJ645" s="538">
        <f ca="1">Origination!$I$20*CD18</f>
        <v>0</v>
      </c>
      <c r="CK645" s="538">
        <f ca="1">Origination!$I$20*CE18</f>
        <v>0</v>
      </c>
      <c r="CL645" s="538">
        <f ca="1">Origination!$I$20*CF18</f>
        <v>0</v>
      </c>
      <c r="CM645" s="538">
        <f ca="1">Origination!$I$20*CG18</f>
        <v>0</v>
      </c>
      <c r="CN645" s="538">
        <f ca="1">Origination!$I$20*CH18</f>
        <v>0</v>
      </c>
      <c r="CO645" s="538">
        <f ca="1">Origination!$I$20*CI18</f>
        <v>0</v>
      </c>
      <c r="CP645" s="538">
        <f ca="1">Origination!$I$20*CJ18</f>
        <v>0</v>
      </c>
      <c r="CQ645" s="538">
        <f ca="1">Origination!$I$20*CK18</f>
        <v>0</v>
      </c>
      <c r="CR645" s="538">
        <f ca="1">Origination!$I$20*CL18</f>
        <v>0</v>
      </c>
      <c r="CS645" s="538">
        <f ca="1">Origination!$I$20*CM18</f>
        <v>0</v>
      </c>
      <c r="CT645" s="538">
        <f ca="1">Origination!$I$20*CN18</f>
        <v>0</v>
      </c>
      <c r="CU645" s="538">
        <f ca="1">Origination!$I$20*CO18</f>
        <v>0</v>
      </c>
      <c r="CV645" s="538">
        <f ca="1">Origination!$I$20*CP18</f>
        <v>0</v>
      </c>
      <c r="CW645" s="538">
        <f ca="1">Origination!$I$20*CQ18</f>
        <v>0</v>
      </c>
      <c r="CX645" s="538">
        <f ca="1">Origination!$I$20*CR18</f>
        <v>0</v>
      </c>
      <c r="CY645" s="538">
        <f ca="1">Origination!$I$20*CS18</f>
        <v>0</v>
      </c>
      <c r="CZ645" s="538">
        <f ca="1">Origination!$I$20*CT18</f>
        <v>0</v>
      </c>
      <c r="DA645" s="538">
        <f ca="1">Origination!$I$20*CU18</f>
        <v>0</v>
      </c>
      <c r="DB645" s="538">
        <f ca="1">Origination!$I$20*CV18</f>
        <v>0</v>
      </c>
      <c r="DC645" s="538">
        <f ca="1">Origination!$I$20*CW18</f>
        <v>0</v>
      </c>
      <c r="DD645" s="538">
        <f ca="1">Origination!$I$20*CX18</f>
        <v>0</v>
      </c>
      <c r="DE645" s="538">
        <f ca="1">Origination!$I$20*CY18</f>
        <v>0</v>
      </c>
      <c r="DF645" s="538">
        <f ca="1">Origination!$I$20*CZ18</f>
        <v>0</v>
      </c>
      <c r="DG645" s="538">
        <f ca="1">Origination!$I$20*DA18</f>
        <v>0</v>
      </c>
      <c r="DH645" s="538">
        <f ca="1">Origination!$I$20*DB18</f>
        <v>0</v>
      </c>
      <c r="DI645" s="538">
        <f ca="1">Origination!$I$20*DC18</f>
        <v>0</v>
      </c>
      <c r="DJ645" s="538">
        <f ca="1">Origination!$I$20*DD18</f>
        <v>0</v>
      </c>
      <c r="DK645" s="538">
        <f ca="1">Origination!$I$20*DE18</f>
        <v>0</v>
      </c>
      <c r="DL645" s="538">
        <f ca="1">Origination!$I$20*DF18</f>
        <v>0</v>
      </c>
      <c r="DM645" s="538">
        <f ca="1">Origination!$I$20*DG18</f>
        <v>0</v>
      </c>
      <c r="DN645" s="538">
        <f ca="1">Origination!$I$20*DH18</f>
        <v>0</v>
      </c>
      <c r="DO645" s="538">
        <f ca="1">Origination!$I$20*DI18</f>
        <v>0</v>
      </c>
      <c r="DP645" s="538">
        <f ca="1">Origination!$I$20*DJ18</f>
        <v>0</v>
      </c>
      <c r="DQ645" s="538">
        <f ca="1">Origination!$I$20*DK18</f>
        <v>0</v>
      </c>
      <c r="DR645" s="538">
        <f ca="1">Origination!$I$20*DL18</f>
        <v>0</v>
      </c>
      <c r="DS645" s="538">
        <f ca="1">Origination!$I$20*DM18</f>
        <v>0</v>
      </c>
    </row>
    <row r="646" spans="1:123" hidden="1" outlineLevel="1" x14ac:dyDescent="0.25">
      <c r="A646" s="583" t="s">
        <v>44</v>
      </c>
      <c r="B646" s="584" t="s">
        <v>247</v>
      </c>
      <c r="C646" s="552">
        <v>8</v>
      </c>
      <c r="D646" s="551"/>
      <c r="E646" s="551"/>
      <c r="F646" s="551"/>
      <c r="G646" s="551"/>
      <c r="H646" s="551"/>
      <c r="I646" s="551"/>
      <c r="J646" s="551"/>
      <c r="K646" s="538">
        <f ca="1">Origination!$J$20*D18</f>
        <v>4895.8333333333339</v>
      </c>
      <c r="L646" s="538">
        <f ca="1">Origination!$J$20*E18</f>
        <v>4819.6293566605082</v>
      </c>
      <c r="M646" s="538">
        <f ca="1">Origination!$J$20*F18</f>
        <v>4741.9330521111751</v>
      </c>
      <c r="N646" s="538">
        <f ca="1">Origination!$J$20*G18</f>
        <v>4662.7151949310837</v>
      </c>
      <c r="O646" s="538">
        <f ca="1">Origination!$J$20*H18</f>
        <v>4581.9459880478807</v>
      </c>
      <c r="P646" s="538">
        <f ca="1">Origination!$J$20*I18</f>
        <v>4499.5950508632168</v>
      </c>
      <c r="Q646" s="538">
        <f ca="1">Origination!$J$20*J18</f>
        <v>4415.6314078253527</v>
      </c>
      <c r="R646" s="538">
        <f ca="1">Origination!$J$20*K18</f>
        <v>4330.0234767779957</v>
      </c>
      <c r="S646" s="538">
        <f ca="1">Origination!$J$20*L18</f>
        <v>4242.739057080963</v>
      </c>
      <c r="T646" s="538">
        <f ca="1">Origination!$J$20*M18</f>
        <v>4153.7453174981956</v>
      </c>
      <c r="U646" s="538">
        <f ca="1">Origination!$J$20*N18</f>
        <v>4063.0087838485997</v>
      </c>
      <c r="V646" s="538">
        <f ca="1">Origination!$J$20*O18</f>
        <v>3970.4953264150327</v>
      </c>
      <c r="W646" s="538">
        <f ca="1">Origination!$J$20*P18</f>
        <v>3876.170147106724</v>
      </c>
      <c r="X646" s="538">
        <f ca="1">Origination!$J$20*Q18</f>
        <v>3779.9977663702953</v>
      </c>
      <c r="Y646" s="538">
        <f ca="1">Origination!$J$20*R18</f>
        <v>3681.9420098444448</v>
      </c>
      <c r="Z646" s="538">
        <f ca="1">Origination!$J$20*S18</f>
        <v>3581.9659947532964</v>
      </c>
      <c r="AA646" s="538">
        <f ca="1">Origination!$J$20*T18</f>
        <v>3480.0321160332792</v>
      </c>
      <c r="AB646" s="538">
        <f ca="1">Origination!$J$20*U18</f>
        <v>3376.1020321883288</v>
      </c>
      <c r="AC646" s="538">
        <f ca="1">Origination!$J$20*V18</f>
        <v>3270.1366508680812</v>
      </c>
      <c r="AD646" s="538">
        <f ca="1">Origination!$J$20*W18</f>
        <v>3162.0961141636444</v>
      </c>
      <c r="AE646" s="538">
        <f ca="1">Origination!$J$20*X18</f>
        <v>3051.9397836154139</v>
      </c>
      <c r="AF646" s="538">
        <f ca="1">Origination!$J$20*Y18</f>
        <v>2939.62622492728</v>
      </c>
      <c r="AG646" s="538">
        <f ca="1">Origination!$J$20*Z18</f>
        <v>2825.1131923815033</v>
      </c>
      <c r="AH646" s="538">
        <f ca="1">Origination!$J$20*AA18</f>
        <v>2708.3576129483718</v>
      </c>
      <c r="AI646" s="538">
        <f ca="1">Origination!$J$20*AB18</f>
        <v>2589.3155700846751</v>
      </c>
      <c r="AJ646" s="538">
        <f ca="1">Origination!$J$20*AC18</f>
        <v>2467.9422872148975</v>
      </c>
      <c r="AK646" s="538">
        <f ca="1">Origination!$J$20*AD18</f>
        <v>2344.1921108889201</v>
      </c>
      <c r="AL646" s="538">
        <f ca="1">Origination!$J$20*AE18</f>
        <v>2218.0184936098926</v>
      </c>
      <c r="AM646" s="538">
        <f ca="1">Origination!$J$20*AF18</f>
        <v>2089.3739763258172</v>
      </c>
      <c r="AN646" s="538">
        <f ca="1">Origination!$J$20*AG18</f>
        <v>1958.2101705782616</v>
      </c>
      <c r="AO646" s="538">
        <f ca="1">Origination!$J$20*AH18</f>
        <v>1824.4777403014837</v>
      </c>
      <c r="AP646" s="538">
        <f ca="1">Origination!$J$20*AI18</f>
        <v>1688.1263832651186</v>
      </c>
      <c r="AQ646" s="538">
        <f ca="1">Origination!$J$20*AJ18</f>
        <v>1549.1048121534582</v>
      </c>
      <c r="AR646" s="538">
        <f ca="1">Origination!$J$20*AK18</f>
        <v>1407.3607352741942</v>
      </c>
      <c r="AS646" s="538">
        <f ca="1">Origination!$J$20*AL18</f>
        <v>1262.8408368893781</v>
      </c>
      <c r="AT646" s="538">
        <f ca="1">Origination!$J$20*AM18</f>
        <v>1115.490757161193</v>
      </c>
      <c r="AU646" s="538">
        <f ca="1">Origination!$J$20*AN18</f>
        <v>965.25507170499714</v>
      </c>
      <c r="AV646" s="538">
        <f ca="1">Origination!$J$20*AO18</f>
        <v>812.07727074195088</v>
      </c>
      <c r="AW646" s="538">
        <f ca="1">Origination!$J$20*AP18</f>
        <v>655.89973784337826</v>
      </c>
      <c r="AX646" s="538">
        <f ca="1">Origination!$J$20*AQ18</f>
        <v>496.66372825887538</v>
      </c>
      <c r="AY646" s="538">
        <f ca="1">Origination!$J$20*AR18</f>
        <v>334.30934682000924</v>
      </c>
      <c r="AZ646" s="538">
        <f ca="1">Origination!$J$20*AS18</f>
        <v>168.77552541129864</v>
      </c>
      <c r="BA646" s="538">
        <f ca="1">Origination!$J$20*AT18</f>
        <v>0</v>
      </c>
      <c r="BB646" s="538">
        <f ca="1">Origination!$J$20*AU18</f>
        <v>0</v>
      </c>
      <c r="BC646" s="538">
        <f ca="1">Origination!$J$20*AV18</f>
        <v>0</v>
      </c>
      <c r="BD646" s="538">
        <f ca="1">Origination!$J$20*AW18</f>
        <v>0</v>
      </c>
      <c r="BE646" s="538">
        <f ca="1">Origination!$J$20*AX18</f>
        <v>0</v>
      </c>
      <c r="BF646" s="538">
        <f ca="1">Origination!$J$20*AY18</f>
        <v>0</v>
      </c>
      <c r="BG646" s="538">
        <f ca="1">Origination!$J$20*AZ18</f>
        <v>0</v>
      </c>
      <c r="BH646" s="538">
        <f ca="1">Origination!$J$20*BA18</f>
        <v>0</v>
      </c>
      <c r="BI646" s="538">
        <f ca="1">Origination!$J$20*BB18</f>
        <v>0</v>
      </c>
      <c r="BJ646" s="538">
        <f ca="1">Origination!$J$20*BC18</f>
        <v>0</v>
      </c>
      <c r="BK646" s="538">
        <f ca="1">Origination!$J$20*BD18</f>
        <v>0</v>
      </c>
      <c r="BL646" s="538">
        <f ca="1">Origination!$J$20*BE18</f>
        <v>0</v>
      </c>
      <c r="BM646" s="538">
        <f ca="1">Origination!$J$20*BF18</f>
        <v>0</v>
      </c>
      <c r="BN646" s="538">
        <f ca="1">Origination!$J$20*BG18</f>
        <v>0</v>
      </c>
      <c r="BO646" s="538">
        <f ca="1">Origination!$J$20*BH18</f>
        <v>0</v>
      </c>
      <c r="BP646" s="538">
        <f ca="1">Origination!$J$20*BI18</f>
        <v>0</v>
      </c>
      <c r="BQ646" s="538">
        <f ca="1">Origination!$J$20*BJ18</f>
        <v>0</v>
      </c>
      <c r="BR646" s="538">
        <f ca="1">Origination!$J$20*BK18</f>
        <v>0</v>
      </c>
      <c r="BS646" s="538">
        <f ca="1">Origination!$J$20*BL18</f>
        <v>0</v>
      </c>
      <c r="BT646" s="538">
        <f ca="1">Origination!$J$20*BM18</f>
        <v>0</v>
      </c>
      <c r="BU646" s="538">
        <f ca="1">Origination!$J$20*BN18</f>
        <v>0</v>
      </c>
      <c r="BV646" s="538">
        <f ca="1">Origination!$J$20*BO18</f>
        <v>0</v>
      </c>
      <c r="BW646" s="538">
        <f ca="1">Origination!$J$20*BP18</f>
        <v>0</v>
      </c>
      <c r="BX646" s="538">
        <f ca="1">Origination!$J$20*BQ18</f>
        <v>0</v>
      </c>
      <c r="BY646" s="538">
        <f ca="1">Origination!$J$20*BR18</f>
        <v>0</v>
      </c>
      <c r="BZ646" s="538">
        <f ca="1">Origination!$J$20*BS18</f>
        <v>0</v>
      </c>
      <c r="CA646" s="538">
        <f ca="1">Origination!$J$20*BT18</f>
        <v>0</v>
      </c>
      <c r="CB646" s="538">
        <f ca="1">Origination!$J$20*BU18</f>
        <v>0</v>
      </c>
      <c r="CC646" s="538">
        <f ca="1">Origination!$J$20*BV18</f>
        <v>0</v>
      </c>
      <c r="CD646" s="538">
        <f ca="1">Origination!$J$20*BW18</f>
        <v>0</v>
      </c>
      <c r="CE646" s="538">
        <f ca="1">Origination!$J$20*BX18</f>
        <v>0</v>
      </c>
      <c r="CF646" s="538">
        <f ca="1">Origination!$J$20*BY18</f>
        <v>0</v>
      </c>
      <c r="CG646" s="538">
        <f ca="1">Origination!$J$20*BZ18</f>
        <v>0</v>
      </c>
      <c r="CH646" s="538">
        <f ca="1">Origination!$J$20*CA18</f>
        <v>0</v>
      </c>
      <c r="CI646" s="538">
        <f ca="1">Origination!$J$20*CB18</f>
        <v>0</v>
      </c>
      <c r="CJ646" s="538">
        <f ca="1">Origination!$J$20*CC18</f>
        <v>0</v>
      </c>
      <c r="CK646" s="538">
        <f ca="1">Origination!$J$20*CD18</f>
        <v>0</v>
      </c>
      <c r="CL646" s="538">
        <f ca="1">Origination!$J$20*CE18</f>
        <v>0</v>
      </c>
      <c r="CM646" s="538">
        <f ca="1">Origination!$J$20*CF18</f>
        <v>0</v>
      </c>
      <c r="CN646" s="538">
        <f ca="1">Origination!$J$20*CG18</f>
        <v>0</v>
      </c>
      <c r="CO646" s="538">
        <f ca="1">Origination!$J$20*CH18</f>
        <v>0</v>
      </c>
      <c r="CP646" s="538">
        <f ca="1">Origination!$J$20*CI18</f>
        <v>0</v>
      </c>
      <c r="CQ646" s="538">
        <f ca="1">Origination!$J$20*CJ18</f>
        <v>0</v>
      </c>
      <c r="CR646" s="538">
        <f ca="1">Origination!$J$20*CK18</f>
        <v>0</v>
      </c>
      <c r="CS646" s="538">
        <f ca="1">Origination!$J$20*CL18</f>
        <v>0</v>
      </c>
      <c r="CT646" s="538">
        <f ca="1">Origination!$J$20*CM18</f>
        <v>0</v>
      </c>
      <c r="CU646" s="538">
        <f ca="1">Origination!$J$20*CN18</f>
        <v>0</v>
      </c>
      <c r="CV646" s="538">
        <f ca="1">Origination!$J$20*CO18</f>
        <v>0</v>
      </c>
      <c r="CW646" s="538">
        <f ca="1">Origination!$J$20*CP18</f>
        <v>0</v>
      </c>
      <c r="CX646" s="538">
        <f ca="1">Origination!$J$20*CQ18</f>
        <v>0</v>
      </c>
      <c r="CY646" s="538">
        <f ca="1">Origination!$J$20*CR18</f>
        <v>0</v>
      </c>
      <c r="CZ646" s="538">
        <f ca="1">Origination!$J$20*CS18</f>
        <v>0</v>
      </c>
      <c r="DA646" s="538">
        <f ca="1">Origination!$J$20*CT18</f>
        <v>0</v>
      </c>
      <c r="DB646" s="538">
        <f ca="1">Origination!$J$20*CU18</f>
        <v>0</v>
      </c>
      <c r="DC646" s="538">
        <f ca="1">Origination!$J$20*CV18</f>
        <v>0</v>
      </c>
      <c r="DD646" s="538">
        <f ca="1">Origination!$J$20*CW18</f>
        <v>0</v>
      </c>
      <c r="DE646" s="538">
        <f ca="1">Origination!$J$20*CX18</f>
        <v>0</v>
      </c>
      <c r="DF646" s="538">
        <f ca="1">Origination!$J$20*CY18</f>
        <v>0</v>
      </c>
      <c r="DG646" s="538">
        <f ca="1">Origination!$J$20*CZ18</f>
        <v>0</v>
      </c>
      <c r="DH646" s="538">
        <f ca="1">Origination!$J$20*DA18</f>
        <v>0</v>
      </c>
      <c r="DI646" s="538">
        <f ca="1">Origination!$J$20*DB18</f>
        <v>0</v>
      </c>
      <c r="DJ646" s="538">
        <f ca="1">Origination!$J$20*DC18</f>
        <v>0</v>
      </c>
      <c r="DK646" s="538">
        <f ca="1">Origination!$J$20*DD18</f>
        <v>0</v>
      </c>
      <c r="DL646" s="538">
        <f ca="1">Origination!$J$20*DE18</f>
        <v>0</v>
      </c>
      <c r="DM646" s="538">
        <f ca="1">Origination!$J$20*DF18</f>
        <v>0</v>
      </c>
      <c r="DN646" s="538">
        <f ca="1">Origination!$J$20*DG18</f>
        <v>0</v>
      </c>
      <c r="DO646" s="538">
        <f ca="1">Origination!$J$20*DH18</f>
        <v>0</v>
      </c>
      <c r="DP646" s="538">
        <f ca="1">Origination!$J$20*DI18</f>
        <v>0</v>
      </c>
      <c r="DQ646" s="538">
        <f ca="1">Origination!$J$20*DJ18</f>
        <v>0</v>
      </c>
      <c r="DR646" s="538">
        <f ca="1">Origination!$J$20*DK18</f>
        <v>0</v>
      </c>
      <c r="DS646" s="538">
        <f ca="1">Origination!$J$20*DL18</f>
        <v>0</v>
      </c>
    </row>
    <row r="647" spans="1:123" hidden="1" outlineLevel="1" x14ac:dyDescent="0.25">
      <c r="A647" s="583" t="s">
        <v>44</v>
      </c>
      <c r="B647" s="584" t="s">
        <v>247</v>
      </c>
      <c r="C647" s="552">
        <v>9</v>
      </c>
      <c r="D647" s="551"/>
      <c r="E647" s="551"/>
      <c r="F647" s="551"/>
      <c r="G647" s="551"/>
      <c r="H647" s="551"/>
      <c r="I647" s="551"/>
      <c r="J647" s="551"/>
      <c r="K647" s="551"/>
      <c r="L647" s="538">
        <f ca="1">Origination!$K$20*D18</f>
        <v>4895.8333333333339</v>
      </c>
      <c r="M647" s="538">
        <f ca="1">Origination!$K$20*E18</f>
        <v>4819.6293566605082</v>
      </c>
      <c r="N647" s="538">
        <f ca="1">Origination!$K$20*F18</f>
        <v>4741.9330521111751</v>
      </c>
      <c r="O647" s="538">
        <f ca="1">Origination!$K$20*G18</f>
        <v>4662.7151949310837</v>
      </c>
      <c r="P647" s="538">
        <f ca="1">Origination!$K$20*H18</f>
        <v>4581.9459880478807</v>
      </c>
      <c r="Q647" s="538">
        <f ca="1">Origination!$K$20*I18</f>
        <v>4499.5950508632168</v>
      </c>
      <c r="R647" s="538">
        <f ca="1">Origination!$K$20*J18</f>
        <v>4415.6314078253527</v>
      </c>
      <c r="S647" s="538">
        <f ca="1">Origination!$K$20*K18</f>
        <v>4330.0234767779957</v>
      </c>
      <c r="T647" s="538">
        <f ca="1">Origination!$K$20*L18</f>
        <v>4242.739057080963</v>
      </c>
      <c r="U647" s="538">
        <f ca="1">Origination!$K$20*M18</f>
        <v>4153.7453174981956</v>
      </c>
      <c r="V647" s="538">
        <f ca="1">Origination!$K$20*N18</f>
        <v>4063.0087838485997</v>
      </c>
      <c r="W647" s="538">
        <f ca="1">Origination!$K$20*O18</f>
        <v>3970.4953264150327</v>
      </c>
      <c r="X647" s="538">
        <f ca="1">Origination!$K$20*P18</f>
        <v>3876.170147106724</v>
      </c>
      <c r="Y647" s="538">
        <f ca="1">Origination!$K$20*Q18</f>
        <v>3779.9977663702953</v>
      </c>
      <c r="Z647" s="538">
        <f ca="1">Origination!$K$20*R18</f>
        <v>3681.9420098444448</v>
      </c>
      <c r="AA647" s="538">
        <f ca="1">Origination!$K$20*S18</f>
        <v>3581.9659947532964</v>
      </c>
      <c r="AB647" s="538">
        <f ca="1">Origination!$K$20*T18</f>
        <v>3480.0321160332792</v>
      </c>
      <c r="AC647" s="538">
        <f ca="1">Origination!$K$20*U18</f>
        <v>3376.1020321883288</v>
      </c>
      <c r="AD647" s="538">
        <f ca="1">Origination!$K$20*V18</f>
        <v>3270.1366508680812</v>
      </c>
      <c r="AE647" s="538">
        <f ca="1">Origination!$K$20*W18</f>
        <v>3162.0961141636444</v>
      </c>
      <c r="AF647" s="538">
        <f ca="1">Origination!$K$20*X18</f>
        <v>3051.9397836154139</v>
      </c>
      <c r="AG647" s="538">
        <f ca="1">Origination!$K$20*Y18</f>
        <v>2939.62622492728</v>
      </c>
      <c r="AH647" s="538">
        <f ca="1">Origination!$K$20*Z18</f>
        <v>2825.1131923815033</v>
      </c>
      <c r="AI647" s="538">
        <f ca="1">Origination!$K$20*AA18</f>
        <v>2708.3576129483718</v>
      </c>
      <c r="AJ647" s="538">
        <f ca="1">Origination!$K$20*AB18</f>
        <v>2589.3155700846751</v>
      </c>
      <c r="AK647" s="538">
        <f ca="1">Origination!$K$20*AC18</f>
        <v>2467.9422872148975</v>
      </c>
      <c r="AL647" s="538">
        <f ca="1">Origination!$K$20*AD18</f>
        <v>2344.1921108889201</v>
      </c>
      <c r="AM647" s="538">
        <f ca="1">Origination!$K$20*AE18</f>
        <v>2218.0184936098926</v>
      </c>
      <c r="AN647" s="538">
        <f ca="1">Origination!$K$20*AF18</f>
        <v>2089.3739763258172</v>
      </c>
      <c r="AO647" s="538">
        <f ca="1">Origination!$K$20*AG18</f>
        <v>1958.2101705782616</v>
      </c>
      <c r="AP647" s="538">
        <f ca="1">Origination!$K$20*AH18</f>
        <v>1824.4777403014837</v>
      </c>
      <c r="AQ647" s="538">
        <f ca="1">Origination!$K$20*AI18</f>
        <v>1688.1263832651186</v>
      </c>
      <c r="AR647" s="538">
        <f ca="1">Origination!$K$20*AJ18</f>
        <v>1549.1048121534582</v>
      </c>
      <c r="AS647" s="538">
        <f ca="1">Origination!$K$20*AK18</f>
        <v>1407.3607352741942</v>
      </c>
      <c r="AT647" s="538">
        <f ca="1">Origination!$K$20*AL18</f>
        <v>1262.8408368893781</v>
      </c>
      <c r="AU647" s="538">
        <f ca="1">Origination!$K$20*AM18</f>
        <v>1115.490757161193</v>
      </c>
      <c r="AV647" s="538">
        <f ca="1">Origination!$K$20*AN18</f>
        <v>965.25507170499714</v>
      </c>
      <c r="AW647" s="538">
        <f ca="1">Origination!$K$20*AO18</f>
        <v>812.07727074195088</v>
      </c>
      <c r="AX647" s="538">
        <f ca="1">Origination!$K$20*AP18</f>
        <v>655.89973784337826</v>
      </c>
      <c r="AY647" s="538">
        <f ca="1">Origination!$K$20*AQ18</f>
        <v>496.66372825887538</v>
      </c>
      <c r="AZ647" s="538">
        <f ca="1">Origination!$K$20*AR18</f>
        <v>334.30934682000924</v>
      </c>
      <c r="BA647" s="538">
        <f ca="1">Origination!$K$20*AS18</f>
        <v>168.77552541129864</v>
      </c>
      <c r="BB647" s="538">
        <f ca="1">Origination!$K$20*AT18</f>
        <v>0</v>
      </c>
      <c r="BC647" s="538">
        <f ca="1">Origination!$K$20*AU18</f>
        <v>0</v>
      </c>
      <c r="BD647" s="538">
        <f ca="1">Origination!$K$20*AV18</f>
        <v>0</v>
      </c>
      <c r="BE647" s="538">
        <f ca="1">Origination!$K$20*AW18</f>
        <v>0</v>
      </c>
      <c r="BF647" s="538">
        <f ca="1">Origination!$K$20*AX18</f>
        <v>0</v>
      </c>
      <c r="BG647" s="538">
        <f ca="1">Origination!$K$20*AY18</f>
        <v>0</v>
      </c>
      <c r="BH647" s="538">
        <f ca="1">Origination!$K$20*AZ18</f>
        <v>0</v>
      </c>
      <c r="BI647" s="538">
        <f ca="1">Origination!$K$20*BA18</f>
        <v>0</v>
      </c>
      <c r="BJ647" s="538">
        <f ca="1">Origination!$K$20*BB18</f>
        <v>0</v>
      </c>
      <c r="BK647" s="538">
        <f ca="1">Origination!$K$20*BC18</f>
        <v>0</v>
      </c>
      <c r="BL647" s="538">
        <f ca="1">Origination!$K$20*BD18</f>
        <v>0</v>
      </c>
      <c r="BM647" s="538">
        <f ca="1">Origination!$K$20*BE18</f>
        <v>0</v>
      </c>
      <c r="BN647" s="538">
        <f ca="1">Origination!$K$20*BF18</f>
        <v>0</v>
      </c>
      <c r="BO647" s="538">
        <f ca="1">Origination!$K$20*BG18</f>
        <v>0</v>
      </c>
      <c r="BP647" s="538">
        <f ca="1">Origination!$K$20*BH18</f>
        <v>0</v>
      </c>
      <c r="BQ647" s="538">
        <f ca="1">Origination!$K$20*BI18</f>
        <v>0</v>
      </c>
      <c r="BR647" s="538">
        <f ca="1">Origination!$K$20*BJ18</f>
        <v>0</v>
      </c>
      <c r="BS647" s="538">
        <f ca="1">Origination!$K$20*BK18</f>
        <v>0</v>
      </c>
      <c r="BT647" s="538">
        <f ca="1">Origination!$K$20*BL18</f>
        <v>0</v>
      </c>
      <c r="BU647" s="538">
        <f ca="1">Origination!$K$20*BM18</f>
        <v>0</v>
      </c>
      <c r="BV647" s="538">
        <f ca="1">Origination!$K$20*BN18</f>
        <v>0</v>
      </c>
      <c r="BW647" s="538">
        <f ca="1">Origination!$K$20*BO18</f>
        <v>0</v>
      </c>
      <c r="BX647" s="538">
        <f ca="1">Origination!$K$20*BP18</f>
        <v>0</v>
      </c>
      <c r="BY647" s="538">
        <f ca="1">Origination!$K$20*BQ18</f>
        <v>0</v>
      </c>
      <c r="BZ647" s="538">
        <f ca="1">Origination!$K$20*BR18</f>
        <v>0</v>
      </c>
      <c r="CA647" s="538">
        <f ca="1">Origination!$K$20*BS18</f>
        <v>0</v>
      </c>
      <c r="CB647" s="538">
        <f ca="1">Origination!$K$20*BT18</f>
        <v>0</v>
      </c>
      <c r="CC647" s="538">
        <f ca="1">Origination!$K$20*BU18</f>
        <v>0</v>
      </c>
      <c r="CD647" s="538">
        <f ca="1">Origination!$K$20*BV18</f>
        <v>0</v>
      </c>
      <c r="CE647" s="538">
        <f ca="1">Origination!$K$20*BW18</f>
        <v>0</v>
      </c>
      <c r="CF647" s="538">
        <f ca="1">Origination!$K$20*BX18</f>
        <v>0</v>
      </c>
      <c r="CG647" s="538">
        <f ca="1">Origination!$K$20*BY18</f>
        <v>0</v>
      </c>
      <c r="CH647" s="538">
        <f ca="1">Origination!$K$20*BZ18</f>
        <v>0</v>
      </c>
      <c r="CI647" s="538">
        <f ca="1">Origination!$K$20*CA18</f>
        <v>0</v>
      </c>
      <c r="CJ647" s="538">
        <f ca="1">Origination!$K$20*CB18</f>
        <v>0</v>
      </c>
      <c r="CK647" s="538">
        <f ca="1">Origination!$K$20*CC18</f>
        <v>0</v>
      </c>
      <c r="CL647" s="538">
        <f ca="1">Origination!$K$20*CD18</f>
        <v>0</v>
      </c>
      <c r="CM647" s="538">
        <f ca="1">Origination!$K$20*CE18</f>
        <v>0</v>
      </c>
      <c r="CN647" s="538">
        <f ca="1">Origination!$K$20*CF18</f>
        <v>0</v>
      </c>
      <c r="CO647" s="538">
        <f ca="1">Origination!$K$20*CG18</f>
        <v>0</v>
      </c>
      <c r="CP647" s="538">
        <f ca="1">Origination!$K$20*CH18</f>
        <v>0</v>
      </c>
      <c r="CQ647" s="538">
        <f ca="1">Origination!$K$20*CI18</f>
        <v>0</v>
      </c>
      <c r="CR647" s="538">
        <f ca="1">Origination!$K$20*CJ18</f>
        <v>0</v>
      </c>
      <c r="CS647" s="538">
        <f ca="1">Origination!$K$20*CK18</f>
        <v>0</v>
      </c>
      <c r="CT647" s="538">
        <f ca="1">Origination!$K$20*CL18</f>
        <v>0</v>
      </c>
      <c r="CU647" s="538">
        <f ca="1">Origination!$K$20*CM18</f>
        <v>0</v>
      </c>
      <c r="CV647" s="538">
        <f ca="1">Origination!$K$20*CN18</f>
        <v>0</v>
      </c>
      <c r="CW647" s="538">
        <f ca="1">Origination!$K$20*CO18</f>
        <v>0</v>
      </c>
      <c r="CX647" s="538">
        <f ca="1">Origination!$K$20*CP18</f>
        <v>0</v>
      </c>
      <c r="CY647" s="538">
        <f ca="1">Origination!$K$20*CQ18</f>
        <v>0</v>
      </c>
      <c r="CZ647" s="538">
        <f ca="1">Origination!$K$20*CR18</f>
        <v>0</v>
      </c>
      <c r="DA647" s="538">
        <f ca="1">Origination!$K$20*CS18</f>
        <v>0</v>
      </c>
      <c r="DB647" s="538">
        <f ca="1">Origination!$K$20*CT18</f>
        <v>0</v>
      </c>
      <c r="DC647" s="538">
        <f ca="1">Origination!$K$20*CU18</f>
        <v>0</v>
      </c>
      <c r="DD647" s="538">
        <f ca="1">Origination!$K$20*CV18</f>
        <v>0</v>
      </c>
      <c r="DE647" s="538">
        <f ca="1">Origination!$K$20*CW18</f>
        <v>0</v>
      </c>
      <c r="DF647" s="538">
        <f ca="1">Origination!$K$20*CX18</f>
        <v>0</v>
      </c>
      <c r="DG647" s="538">
        <f ca="1">Origination!$K$20*CY18</f>
        <v>0</v>
      </c>
      <c r="DH647" s="538">
        <f ca="1">Origination!$K$20*CZ18</f>
        <v>0</v>
      </c>
      <c r="DI647" s="538">
        <f ca="1">Origination!$K$20*DA18</f>
        <v>0</v>
      </c>
      <c r="DJ647" s="538">
        <f ca="1">Origination!$K$20*DB18</f>
        <v>0</v>
      </c>
      <c r="DK647" s="538">
        <f ca="1">Origination!$K$20*DC18</f>
        <v>0</v>
      </c>
      <c r="DL647" s="538">
        <f ca="1">Origination!$K$20*DD18</f>
        <v>0</v>
      </c>
      <c r="DM647" s="538">
        <f ca="1">Origination!$K$20*DE18</f>
        <v>0</v>
      </c>
      <c r="DN647" s="538">
        <f ca="1">Origination!$K$20*DF18</f>
        <v>0</v>
      </c>
      <c r="DO647" s="538">
        <f ca="1">Origination!$K$20*DG18</f>
        <v>0</v>
      </c>
      <c r="DP647" s="538">
        <f ca="1">Origination!$K$20*DH18</f>
        <v>0</v>
      </c>
      <c r="DQ647" s="538">
        <f ca="1">Origination!$K$20*DI18</f>
        <v>0</v>
      </c>
      <c r="DR647" s="538">
        <f ca="1">Origination!$K$20*DJ18</f>
        <v>0</v>
      </c>
      <c r="DS647" s="538">
        <f ca="1">Origination!$K$20*DK18</f>
        <v>0</v>
      </c>
    </row>
    <row r="648" spans="1:123" hidden="1" outlineLevel="1" x14ac:dyDescent="0.25">
      <c r="A648" s="583" t="s">
        <v>44</v>
      </c>
      <c r="B648" s="584" t="s">
        <v>247</v>
      </c>
      <c r="C648" s="552">
        <v>10</v>
      </c>
      <c r="D648" s="551"/>
      <c r="E648" s="551"/>
      <c r="F648" s="551"/>
      <c r="G648" s="551"/>
      <c r="H648" s="551"/>
      <c r="I648" s="551"/>
      <c r="J648" s="551"/>
      <c r="K648" s="551"/>
      <c r="L648" s="551"/>
      <c r="M648" s="538">
        <f ca="1">Origination!$L$20*D18</f>
        <v>4895.8333333333339</v>
      </c>
      <c r="N648" s="538">
        <f ca="1">Origination!$L$20*E18</f>
        <v>4819.6293566605082</v>
      </c>
      <c r="O648" s="538">
        <f ca="1">Origination!$L$20*F18</f>
        <v>4741.9330521111751</v>
      </c>
      <c r="P648" s="538">
        <f ca="1">Origination!$L$20*G18</f>
        <v>4662.7151949310837</v>
      </c>
      <c r="Q648" s="538">
        <f ca="1">Origination!$L$20*H18</f>
        <v>4581.9459880478807</v>
      </c>
      <c r="R648" s="538">
        <f ca="1">Origination!$L$20*I18</f>
        <v>4499.5950508632168</v>
      </c>
      <c r="S648" s="538">
        <f ca="1">Origination!$L$20*J18</f>
        <v>4415.6314078253527</v>
      </c>
      <c r="T648" s="538">
        <f ca="1">Origination!$L$20*K18</f>
        <v>4330.0234767779957</v>
      </c>
      <c r="U648" s="538">
        <f ca="1">Origination!$L$20*L18</f>
        <v>4242.739057080963</v>
      </c>
      <c r="V648" s="538">
        <f ca="1">Origination!$L$20*M18</f>
        <v>4153.7453174981956</v>
      </c>
      <c r="W648" s="538">
        <f ca="1">Origination!$L$20*N18</f>
        <v>4063.0087838485997</v>
      </c>
      <c r="X648" s="538">
        <f ca="1">Origination!$L$20*O18</f>
        <v>3970.4953264150327</v>
      </c>
      <c r="Y648" s="538">
        <f ca="1">Origination!$L$20*P18</f>
        <v>3876.170147106724</v>
      </c>
      <c r="Z648" s="538">
        <f ca="1">Origination!$L$20*Q18</f>
        <v>3779.9977663702953</v>
      </c>
      <c r="AA648" s="538">
        <f ca="1">Origination!$L$20*R18</f>
        <v>3681.9420098444448</v>
      </c>
      <c r="AB648" s="538">
        <f ca="1">Origination!$L$20*S18</f>
        <v>3581.9659947532964</v>
      </c>
      <c r="AC648" s="538">
        <f ca="1">Origination!$L$20*T18</f>
        <v>3480.0321160332792</v>
      </c>
      <c r="AD648" s="538">
        <f ca="1">Origination!$L$20*U18</f>
        <v>3376.1020321883288</v>
      </c>
      <c r="AE648" s="538">
        <f ca="1">Origination!$L$20*V18</f>
        <v>3270.1366508680812</v>
      </c>
      <c r="AF648" s="538">
        <f ca="1">Origination!$L$20*W18</f>
        <v>3162.0961141636444</v>
      </c>
      <c r="AG648" s="538">
        <f ca="1">Origination!$L$20*X18</f>
        <v>3051.9397836154139</v>
      </c>
      <c r="AH648" s="538">
        <f ca="1">Origination!$L$20*Y18</f>
        <v>2939.62622492728</v>
      </c>
      <c r="AI648" s="538">
        <f ca="1">Origination!$L$20*Z18</f>
        <v>2825.1131923815033</v>
      </c>
      <c r="AJ648" s="538">
        <f ca="1">Origination!$L$20*AA18</f>
        <v>2708.3576129483718</v>
      </c>
      <c r="AK648" s="538">
        <f ca="1">Origination!$L$20*AB18</f>
        <v>2589.3155700846751</v>
      </c>
      <c r="AL648" s="538">
        <f ca="1">Origination!$L$20*AC18</f>
        <v>2467.9422872148975</v>
      </c>
      <c r="AM648" s="538">
        <f ca="1">Origination!$L$20*AD18</f>
        <v>2344.1921108889201</v>
      </c>
      <c r="AN648" s="538">
        <f ca="1">Origination!$L$20*AE18</f>
        <v>2218.0184936098926</v>
      </c>
      <c r="AO648" s="538">
        <f ca="1">Origination!$L$20*AF18</f>
        <v>2089.3739763258172</v>
      </c>
      <c r="AP648" s="538">
        <f ca="1">Origination!$L$20*AG18</f>
        <v>1958.2101705782616</v>
      </c>
      <c r="AQ648" s="538">
        <f ca="1">Origination!$L$20*AH18</f>
        <v>1824.4777403014837</v>
      </c>
      <c r="AR648" s="538">
        <f ca="1">Origination!$L$20*AI18</f>
        <v>1688.1263832651186</v>
      </c>
      <c r="AS648" s="538">
        <f ca="1">Origination!$L$20*AJ18</f>
        <v>1549.1048121534582</v>
      </c>
      <c r="AT648" s="538">
        <f ca="1">Origination!$L$20*AK18</f>
        <v>1407.3607352741942</v>
      </c>
      <c r="AU648" s="538">
        <f ca="1">Origination!$L$20*AL18</f>
        <v>1262.8408368893781</v>
      </c>
      <c r="AV648" s="538">
        <f ca="1">Origination!$L$20*AM18</f>
        <v>1115.490757161193</v>
      </c>
      <c r="AW648" s="538">
        <f ca="1">Origination!$L$20*AN18</f>
        <v>965.25507170499714</v>
      </c>
      <c r="AX648" s="538">
        <f ca="1">Origination!$L$20*AO18</f>
        <v>812.07727074195088</v>
      </c>
      <c r="AY648" s="538">
        <f ca="1">Origination!$L$20*AP18</f>
        <v>655.89973784337826</v>
      </c>
      <c r="AZ648" s="538">
        <f ca="1">Origination!$L$20*AQ18</f>
        <v>496.66372825887538</v>
      </c>
      <c r="BA648" s="538">
        <f ca="1">Origination!$L$20*AR18</f>
        <v>334.30934682000924</v>
      </c>
      <c r="BB648" s="538">
        <f ca="1">Origination!$L$20*AS18</f>
        <v>168.77552541129864</v>
      </c>
      <c r="BC648" s="538">
        <f ca="1">Origination!$L$20*AT18</f>
        <v>0</v>
      </c>
      <c r="BD648" s="538">
        <f ca="1">Origination!$L$20*AU18</f>
        <v>0</v>
      </c>
      <c r="BE648" s="538">
        <f ca="1">Origination!$L$20*AV18</f>
        <v>0</v>
      </c>
      <c r="BF648" s="538">
        <f ca="1">Origination!$L$20*AW18</f>
        <v>0</v>
      </c>
      <c r="BG648" s="538">
        <f ca="1">Origination!$L$20*AX18</f>
        <v>0</v>
      </c>
      <c r="BH648" s="538">
        <f ca="1">Origination!$L$20*AY18</f>
        <v>0</v>
      </c>
      <c r="BI648" s="538">
        <f ca="1">Origination!$L$20*AZ18</f>
        <v>0</v>
      </c>
      <c r="BJ648" s="538">
        <f ca="1">Origination!$L$20*BA18</f>
        <v>0</v>
      </c>
      <c r="BK648" s="538">
        <f ca="1">Origination!$L$20*BB18</f>
        <v>0</v>
      </c>
      <c r="BL648" s="538">
        <f ca="1">Origination!$L$20*BC18</f>
        <v>0</v>
      </c>
      <c r="BM648" s="538">
        <f ca="1">Origination!$L$20*BD18</f>
        <v>0</v>
      </c>
      <c r="BN648" s="538">
        <f ca="1">Origination!$L$20*BE18</f>
        <v>0</v>
      </c>
      <c r="BO648" s="538">
        <f ca="1">Origination!$L$20*BF18</f>
        <v>0</v>
      </c>
      <c r="BP648" s="538">
        <f ca="1">Origination!$L$20*BG18</f>
        <v>0</v>
      </c>
      <c r="BQ648" s="538">
        <f ca="1">Origination!$L$20*BH18</f>
        <v>0</v>
      </c>
      <c r="BR648" s="538">
        <f ca="1">Origination!$L$20*BI18</f>
        <v>0</v>
      </c>
      <c r="BS648" s="538">
        <f ca="1">Origination!$L$20*BJ18</f>
        <v>0</v>
      </c>
      <c r="BT648" s="538">
        <f ca="1">Origination!$L$20*BK18</f>
        <v>0</v>
      </c>
      <c r="BU648" s="538">
        <f ca="1">Origination!$L$20*BL18</f>
        <v>0</v>
      </c>
      <c r="BV648" s="538">
        <f ca="1">Origination!$L$20*BM18</f>
        <v>0</v>
      </c>
      <c r="BW648" s="538">
        <f ca="1">Origination!$L$20*BN18</f>
        <v>0</v>
      </c>
      <c r="BX648" s="538">
        <f ca="1">Origination!$L$20*BO18</f>
        <v>0</v>
      </c>
      <c r="BY648" s="538">
        <f ca="1">Origination!$L$20*BP18</f>
        <v>0</v>
      </c>
      <c r="BZ648" s="538">
        <f ca="1">Origination!$L$20*BQ18</f>
        <v>0</v>
      </c>
      <c r="CA648" s="538">
        <f ca="1">Origination!$L$20*BR18</f>
        <v>0</v>
      </c>
      <c r="CB648" s="538">
        <f ca="1">Origination!$L$20*BS18</f>
        <v>0</v>
      </c>
      <c r="CC648" s="538">
        <f ca="1">Origination!$L$20*BT18</f>
        <v>0</v>
      </c>
      <c r="CD648" s="538">
        <f ca="1">Origination!$L$20*BU18</f>
        <v>0</v>
      </c>
      <c r="CE648" s="538">
        <f ca="1">Origination!$L$20*BV18</f>
        <v>0</v>
      </c>
      <c r="CF648" s="538">
        <f ca="1">Origination!$L$20*BW18</f>
        <v>0</v>
      </c>
      <c r="CG648" s="538">
        <f ca="1">Origination!$L$20*BX18</f>
        <v>0</v>
      </c>
      <c r="CH648" s="538">
        <f ca="1">Origination!$L$20*BY18</f>
        <v>0</v>
      </c>
      <c r="CI648" s="538">
        <f ca="1">Origination!$L$20*BZ18</f>
        <v>0</v>
      </c>
      <c r="CJ648" s="538">
        <f ca="1">Origination!$L$20*CA18</f>
        <v>0</v>
      </c>
      <c r="CK648" s="538">
        <f ca="1">Origination!$L$20*CB18</f>
        <v>0</v>
      </c>
      <c r="CL648" s="538">
        <f ca="1">Origination!$L$20*CC18</f>
        <v>0</v>
      </c>
      <c r="CM648" s="538">
        <f ca="1">Origination!$L$20*CD18</f>
        <v>0</v>
      </c>
      <c r="CN648" s="538">
        <f ca="1">Origination!$L$20*CE18</f>
        <v>0</v>
      </c>
      <c r="CO648" s="538">
        <f ca="1">Origination!$L$20*CF18</f>
        <v>0</v>
      </c>
      <c r="CP648" s="538">
        <f ca="1">Origination!$L$20*CG18</f>
        <v>0</v>
      </c>
      <c r="CQ648" s="538">
        <f ca="1">Origination!$L$20*CH18</f>
        <v>0</v>
      </c>
      <c r="CR648" s="538">
        <f ca="1">Origination!$L$20*CI18</f>
        <v>0</v>
      </c>
      <c r="CS648" s="538">
        <f ca="1">Origination!$L$20*CJ18</f>
        <v>0</v>
      </c>
      <c r="CT648" s="538">
        <f ca="1">Origination!$L$20*CK18</f>
        <v>0</v>
      </c>
      <c r="CU648" s="538">
        <f ca="1">Origination!$L$20*CL18</f>
        <v>0</v>
      </c>
      <c r="CV648" s="538">
        <f ca="1">Origination!$L$20*CM18</f>
        <v>0</v>
      </c>
      <c r="CW648" s="538">
        <f ca="1">Origination!$L$20*CN18</f>
        <v>0</v>
      </c>
      <c r="CX648" s="538">
        <f ca="1">Origination!$L$20*CO18</f>
        <v>0</v>
      </c>
      <c r="CY648" s="538">
        <f ca="1">Origination!$L$20*CP18</f>
        <v>0</v>
      </c>
      <c r="CZ648" s="538">
        <f ca="1">Origination!$L$20*CQ18</f>
        <v>0</v>
      </c>
      <c r="DA648" s="538">
        <f ca="1">Origination!$L$20*CR18</f>
        <v>0</v>
      </c>
      <c r="DB648" s="538">
        <f ca="1">Origination!$L$20*CS18</f>
        <v>0</v>
      </c>
      <c r="DC648" s="538">
        <f ca="1">Origination!$L$20*CT18</f>
        <v>0</v>
      </c>
      <c r="DD648" s="538">
        <f ca="1">Origination!$L$20*CU18</f>
        <v>0</v>
      </c>
      <c r="DE648" s="538">
        <f ca="1">Origination!$L$20*CV18</f>
        <v>0</v>
      </c>
      <c r="DF648" s="538">
        <f ca="1">Origination!$L$20*CW18</f>
        <v>0</v>
      </c>
      <c r="DG648" s="538">
        <f ca="1">Origination!$L$20*CX18</f>
        <v>0</v>
      </c>
      <c r="DH648" s="538">
        <f ca="1">Origination!$L$20*CY18</f>
        <v>0</v>
      </c>
      <c r="DI648" s="538">
        <f ca="1">Origination!$L$20*CZ18</f>
        <v>0</v>
      </c>
      <c r="DJ648" s="538">
        <f ca="1">Origination!$L$20*DA18</f>
        <v>0</v>
      </c>
      <c r="DK648" s="538">
        <f ca="1">Origination!$L$20*DB18</f>
        <v>0</v>
      </c>
      <c r="DL648" s="538">
        <f ca="1">Origination!$L$20*DC18</f>
        <v>0</v>
      </c>
      <c r="DM648" s="538">
        <f ca="1">Origination!$L$20*DD18</f>
        <v>0</v>
      </c>
      <c r="DN648" s="538">
        <f ca="1">Origination!$L$20*DE18</f>
        <v>0</v>
      </c>
      <c r="DO648" s="538">
        <f ca="1">Origination!$L$20*DF18</f>
        <v>0</v>
      </c>
      <c r="DP648" s="538">
        <f ca="1">Origination!$L$20*DG18</f>
        <v>0</v>
      </c>
      <c r="DQ648" s="538">
        <f ca="1">Origination!$L$20*DH18</f>
        <v>0</v>
      </c>
      <c r="DR648" s="538">
        <f ca="1">Origination!$L$20*DI18</f>
        <v>0</v>
      </c>
      <c r="DS648" s="538">
        <f ca="1">Origination!$L$20*DJ18</f>
        <v>0</v>
      </c>
    </row>
    <row r="649" spans="1:123" hidden="1" outlineLevel="1" x14ac:dyDescent="0.25">
      <c r="A649" s="583" t="s">
        <v>44</v>
      </c>
      <c r="B649" s="584" t="s">
        <v>247</v>
      </c>
      <c r="C649" s="552">
        <v>11</v>
      </c>
      <c r="D649" s="551"/>
      <c r="E649" s="551"/>
      <c r="F649" s="551"/>
      <c r="G649" s="551"/>
      <c r="H649" s="551"/>
      <c r="I649" s="551"/>
      <c r="J649" s="551"/>
      <c r="K649" s="551"/>
      <c r="L649" s="551"/>
      <c r="M649" s="551"/>
      <c r="N649" s="538">
        <f ca="1">Origination!$M$20*D18</f>
        <v>4895.8333333333339</v>
      </c>
      <c r="O649" s="538">
        <f ca="1">Origination!$M$20*E18</f>
        <v>4819.6293566605082</v>
      </c>
      <c r="P649" s="538">
        <f ca="1">Origination!$M$20*F18</f>
        <v>4741.9330521111751</v>
      </c>
      <c r="Q649" s="538">
        <f ca="1">Origination!$M$20*G18</f>
        <v>4662.7151949310837</v>
      </c>
      <c r="R649" s="538">
        <f ca="1">Origination!$M$20*H18</f>
        <v>4581.9459880478807</v>
      </c>
      <c r="S649" s="538">
        <f ca="1">Origination!$M$20*I18</f>
        <v>4499.5950508632168</v>
      </c>
      <c r="T649" s="538">
        <f ca="1">Origination!$M$20*J18</f>
        <v>4415.6314078253527</v>
      </c>
      <c r="U649" s="538">
        <f ca="1">Origination!$M$20*K18</f>
        <v>4330.0234767779957</v>
      </c>
      <c r="V649" s="538">
        <f ca="1">Origination!$M$20*L18</f>
        <v>4242.739057080963</v>
      </c>
      <c r="W649" s="538">
        <f ca="1">Origination!$M$20*M18</f>
        <v>4153.7453174981956</v>
      </c>
      <c r="X649" s="538">
        <f ca="1">Origination!$M$20*N18</f>
        <v>4063.0087838485997</v>
      </c>
      <c r="Y649" s="538">
        <f ca="1">Origination!$M$20*O18</f>
        <v>3970.4953264150327</v>
      </c>
      <c r="Z649" s="538">
        <f ca="1">Origination!$M$20*P18</f>
        <v>3876.170147106724</v>
      </c>
      <c r="AA649" s="538">
        <f ca="1">Origination!$M$20*Q18</f>
        <v>3779.9977663702953</v>
      </c>
      <c r="AB649" s="538">
        <f ca="1">Origination!$M$20*R18</f>
        <v>3681.9420098444448</v>
      </c>
      <c r="AC649" s="538">
        <f ca="1">Origination!$M$20*S18</f>
        <v>3581.9659947532964</v>
      </c>
      <c r="AD649" s="538">
        <f ca="1">Origination!$M$20*T18</f>
        <v>3480.0321160332792</v>
      </c>
      <c r="AE649" s="538">
        <f ca="1">Origination!$M$20*U18</f>
        <v>3376.1020321883288</v>
      </c>
      <c r="AF649" s="538">
        <f ca="1">Origination!$M$20*V18</f>
        <v>3270.1366508680812</v>
      </c>
      <c r="AG649" s="538">
        <f ca="1">Origination!$M$20*W18</f>
        <v>3162.0961141636444</v>
      </c>
      <c r="AH649" s="538">
        <f ca="1">Origination!$M$20*X18</f>
        <v>3051.9397836154139</v>
      </c>
      <c r="AI649" s="538">
        <f ca="1">Origination!$M$20*Y18</f>
        <v>2939.62622492728</v>
      </c>
      <c r="AJ649" s="538">
        <f ca="1">Origination!$M$20*Z18</f>
        <v>2825.1131923815033</v>
      </c>
      <c r="AK649" s="538">
        <f ca="1">Origination!$M$20*AA18</f>
        <v>2708.3576129483718</v>
      </c>
      <c r="AL649" s="538">
        <f ca="1">Origination!$M$20*AB18</f>
        <v>2589.3155700846751</v>
      </c>
      <c r="AM649" s="538">
        <f ca="1">Origination!$M$20*AC18</f>
        <v>2467.9422872148975</v>
      </c>
      <c r="AN649" s="538">
        <f ca="1">Origination!$M$20*AD18</f>
        <v>2344.1921108889201</v>
      </c>
      <c r="AO649" s="538">
        <f ca="1">Origination!$M$20*AE18</f>
        <v>2218.0184936098926</v>
      </c>
      <c r="AP649" s="538">
        <f ca="1">Origination!$M$20*AF18</f>
        <v>2089.3739763258172</v>
      </c>
      <c r="AQ649" s="538">
        <f ca="1">Origination!$M$20*AG18</f>
        <v>1958.2101705782616</v>
      </c>
      <c r="AR649" s="538">
        <f ca="1">Origination!$M$20*AH18</f>
        <v>1824.4777403014837</v>
      </c>
      <c r="AS649" s="538">
        <f ca="1">Origination!$M$20*AI18</f>
        <v>1688.1263832651186</v>
      </c>
      <c r="AT649" s="538">
        <f ca="1">Origination!$M$20*AJ18</f>
        <v>1549.1048121534582</v>
      </c>
      <c r="AU649" s="538">
        <f ca="1">Origination!$M$20*AK18</f>
        <v>1407.3607352741942</v>
      </c>
      <c r="AV649" s="538">
        <f ca="1">Origination!$M$20*AL18</f>
        <v>1262.8408368893781</v>
      </c>
      <c r="AW649" s="538">
        <f ca="1">Origination!$M$20*AM18</f>
        <v>1115.490757161193</v>
      </c>
      <c r="AX649" s="538">
        <f ca="1">Origination!$M$20*AN18</f>
        <v>965.25507170499714</v>
      </c>
      <c r="AY649" s="538">
        <f ca="1">Origination!$M$20*AO18</f>
        <v>812.07727074195088</v>
      </c>
      <c r="AZ649" s="538">
        <f ca="1">Origination!$M$20*AP18</f>
        <v>655.89973784337826</v>
      </c>
      <c r="BA649" s="538">
        <f ca="1">Origination!$M$20*AQ18</f>
        <v>496.66372825887538</v>
      </c>
      <c r="BB649" s="538">
        <f ca="1">Origination!$M$20*AR18</f>
        <v>334.30934682000924</v>
      </c>
      <c r="BC649" s="538">
        <f ca="1">Origination!$M$20*AS18</f>
        <v>168.77552541129864</v>
      </c>
      <c r="BD649" s="538">
        <f ca="1">Origination!$M$20*AT18</f>
        <v>0</v>
      </c>
      <c r="BE649" s="538">
        <f ca="1">Origination!$M$20*AU18</f>
        <v>0</v>
      </c>
      <c r="BF649" s="538">
        <f ca="1">Origination!$M$20*AV18</f>
        <v>0</v>
      </c>
      <c r="BG649" s="538">
        <f ca="1">Origination!$M$20*AW18</f>
        <v>0</v>
      </c>
      <c r="BH649" s="538">
        <f ca="1">Origination!$M$20*AX18</f>
        <v>0</v>
      </c>
      <c r="BI649" s="538">
        <f ca="1">Origination!$M$20*AY18</f>
        <v>0</v>
      </c>
      <c r="BJ649" s="538">
        <f ca="1">Origination!$M$20*AZ18</f>
        <v>0</v>
      </c>
      <c r="BK649" s="538">
        <f ca="1">Origination!$M$20*BA18</f>
        <v>0</v>
      </c>
      <c r="BL649" s="538">
        <f ca="1">Origination!$M$20*BB18</f>
        <v>0</v>
      </c>
      <c r="BM649" s="538">
        <f ca="1">Origination!$M$20*BC18</f>
        <v>0</v>
      </c>
      <c r="BN649" s="538">
        <f ca="1">Origination!$M$20*BD18</f>
        <v>0</v>
      </c>
      <c r="BO649" s="538">
        <f ca="1">Origination!$M$20*BE18</f>
        <v>0</v>
      </c>
      <c r="BP649" s="538">
        <f ca="1">Origination!$M$20*BF18</f>
        <v>0</v>
      </c>
      <c r="BQ649" s="538">
        <f ca="1">Origination!$M$20*BG18</f>
        <v>0</v>
      </c>
      <c r="BR649" s="538">
        <f ca="1">Origination!$M$20*BH18</f>
        <v>0</v>
      </c>
      <c r="BS649" s="538">
        <f ca="1">Origination!$M$20*BI18</f>
        <v>0</v>
      </c>
      <c r="BT649" s="538">
        <f ca="1">Origination!$M$20*BJ18</f>
        <v>0</v>
      </c>
      <c r="BU649" s="538">
        <f ca="1">Origination!$M$20*BK18</f>
        <v>0</v>
      </c>
      <c r="BV649" s="538">
        <f ca="1">Origination!$M$20*BL18</f>
        <v>0</v>
      </c>
      <c r="BW649" s="538">
        <f ca="1">Origination!$M$20*BM18</f>
        <v>0</v>
      </c>
      <c r="BX649" s="538">
        <f ca="1">Origination!$M$20*BN18</f>
        <v>0</v>
      </c>
      <c r="BY649" s="538">
        <f ca="1">Origination!$M$20*BO18</f>
        <v>0</v>
      </c>
      <c r="BZ649" s="538">
        <f ca="1">Origination!$M$20*BP18</f>
        <v>0</v>
      </c>
      <c r="CA649" s="538">
        <f ca="1">Origination!$M$20*BQ18</f>
        <v>0</v>
      </c>
      <c r="CB649" s="538">
        <f ca="1">Origination!$M$20*BR18</f>
        <v>0</v>
      </c>
      <c r="CC649" s="538">
        <f ca="1">Origination!$M$20*BS18</f>
        <v>0</v>
      </c>
      <c r="CD649" s="538">
        <f ca="1">Origination!$M$20*BT18</f>
        <v>0</v>
      </c>
      <c r="CE649" s="538">
        <f ca="1">Origination!$M$20*BU18</f>
        <v>0</v>
      </c>
      <c r="CF649" s="538">
        <f ca="1">Origination!$M$20*BV18</f>
        <v>0</v>
      </c>
      <c r="CG649" s="538">
        <f ca="1">Origination!$M$20*BW18</f>
        <v>0</v>
      </c>
      <c r="CH649" s="538">
        <f ca="1">Origination!$M$20*BX18</f>
        <v>0</v>
      </c>
      <c r="CI649" s="538">
        <f ca="1">Origination!$M$20*BY18</f>
        <v>0</v>
      </c>
      <c r="CJ649" s="538">
        <f ca="1">Origination!$M$20*BZ18</f>
        <v>0</v>
      </c>
      <c r="CK649" s="538">
        <f ca="1">Origination!$M$20*CA18</f>
        <v>0</v>
      </c>
      <c r="CL649" s="538">
        <f ca="1">Origination!$M$20*CB18</f>
        <v>0</v>
      </c>
      <c r="CM649" s="538">
        <f ca="1">Origination!$M$20*CC18</f>
        <v>0</v>
      </c>
      <c r="CN649" s="538">
        <f ca="1">Origination!$M$20*CD18</f>
        <v>0</v>
      </c>
      <c r="CO649" s="538">
        <f ca="1">Origination!$M$20*CE18</f>
        <v>0</v>
      </c>
      <c r="CP649" s="538">
        <f ca="1">Origination!$M$20*CF18</f>
        <v>0</v>
      </c>
      <c r="CQ649" s="538">
        <f ca="1">Origination!$M$20*CG18</f>
        <v>0</v>
      </c>
      <c r="CR649" s="538">
        <f ca="1">Origination!$M$20*CH18</f>
        <v>0</v>
      </c>
      <c r="CS649" s="538">
        <f ca="1">Origination!$M$20*CI18</f>
        <v>0</v>
      </c>
      <c r="CT649" s="538">
        <f ca="1">Origination!$M$20*CJ18</f>
        <v>0</v>
      </c>
      <c r="CU649" s="538">
        <f ca="1">Origination!$M$20*CK18</f>
        <v>0</v>
      </c>
      <c r="CV649" s="538">
        <f ca="1">Origination!$M$20*CL18</f>
        <v>0</v>
      </c>
      <c r="CW649" s="538">
        <f ca="1">Origination!$M$20*CM18</f>
        <v>0</v>
      </c>
      <c r="CX649" s="538">
        <f ca="1">Origination!$M$20*CN18</f>
        <v>0</v>
      </c>
      <c r="CY649" s="538">
        <f ca="1">Origination!$M$20*CO18</f>
        <v>0</v>
      </c>
      <c r="CZ649" s="538">
        <f ca="1">Origination!$M$20*CP18</f>
        <v>0</v>
      </c>
      <c r="DA649" s="538">
        <f ca="1">Origination!$M$20*CQ18</f>
        <v>0</v>
      </c>
      <c r="DB649" s="538">
        <f ca="1">Origination!$M$20*CR18</f>
        <v>0</v>
      </c>
      <c r="DC649" s="538">
        <f ca="1">Origination!$M$20*CS18</f>
        <v>0</v>
      </c>
      <c r="DD649" s="538">
        <f ca="1">Origination!$M$20*CT18</f>
        <v>0</v>
      </c>
      <c r="DE649" s="538">
        <f ca="1">Origination!$M$20*CU18</f>
        <v>0</v>
      </c>
      <c r="DF649" s="538">
        <f ca="1">Origination!$M$20*CV18</f>
        <v>0</v>
      </c>
      <c r="DG649" s="538">
        <f ca="1">Origination!$M$20*CW18</f>
        <v>0</v>
      </c>
      <c r="DH649" s="538">
        <f ca="1">Origination!$M$20*CX18</f>
        <v>0</v>
      </c>
      <c r="DI649" s="538">
        <f ca="1">Origination!$M$20*CY18</f>
        <v>0</v>
      </c>
      <c r="DJ649" s="538">
        <f ca="1">Origination!$M$20*CZ18</f>
        <v>0</v>
      </c>
      <c r="DK649" s="538">
        <f ca="1">Origination!$M$20*DA18</f>
        <v>0</v>
      </c>
      <c r="DL649" s="538">
        <f ca="1">Origination!$M$20*DB18</f>
        <v>0</v>
      </c>
      <c r="DM649" s="538">
        <f ca="1">Origination!$M$20*DC18</f>
        <v>0</v>
      </c>
      <c r="DN649" s="538">
        <f ca="1">Origination!$M$20*DD18</f>
        <v>0</v>
      </c>
      <c r="DO649" s="538">
        <f ca="1">Origination!$M$20*DE18</f>
        <v>0</v>
      </c>
      <c r="DP649" s="538">
        <f ca="1">Origination!$M$20*DF18</f>
        <v>0</v>
      </c>
      <c r="DQ649" s="538">
        <f ca="1">Origination!$M$20*DG18</f>
        <v>0</v>
      </c>
      <c r="DR649" s="538">
        <f ca="1">Origination!$M$20*DH18</f>
        <v>0</v>
      </c>
      <c r="DS649" s="538">
        <f ca="1">Origination!$M$20*DI18</f>
        <v>0</v>
      </c>
    </row>
    <row r="650" spans="1:123" hidden="1" outlineLevel="1" x14ac:dyDescent="0.25">
      <c r="A650" s="583" t="s">
        <v>44</v>
      </c>
      <c r="B650" s="584" t="s">
        <v>247</v>
      </c>
      <c r="C650" s="552">
        <v>12</v>
      </c>
      <c r="D650" s="551"/>
      <c r="E650" s="551"/>
      <c r="F650" s="551"/>
      <c r="G650" s="551"/>
      <c r="H650" s="551"/>
      <c r="I650" s="551"/>
      <c r="J650" s="551"/>
      <c r="K650" s="551"/>
      <c r="L650" s="551"/>
      <c r="M650" s="551"/>
      <c r="N650" s="551"/>
      <c r="O650" s="538">
        <f ca="1">Origination!$N$20*D18</f>
        <v>4895.8333333333339</v>
      </c>
      <c r="P650" s="538">
        <f ca="1">Origination!$N$20*E18</f>
        <v>4819.6293566605082</v>
      </c>
      <c r="Q650" s="538">
        <f ca="1">Origination!$N$20*F18</f>
        <v>4741.9330521111751</v>
      </c>
      <c r="R650" s="538">
        <f ca="1">Origination!$N$20*G18</f>
        <v>4662.7151949310837</v>
      </c>
      <c r="S650" s="538">
        <f ca="1">Origination!$N$20*H18</f>
        <v>4581.9459880478807</v>
      </c>
      <c r="T650" s="538">
        <f ca="1">Origination!$N$20*I18</f>
        <v>4499.5950508632168</v>
      </c>
      <c r="U650" s="538">
        <f ca="1">Origination!$N$20*J18</f>
        <v>4415.6314078253527</v>
      </c>
      <c r="V650" s="538">
        <f ca="1">Origination!$N$20*K18</f>
        <v>4330.0234767779957</v>
      </c>
      <c r="W650" s="538">
        <f ca="1">Origination!$N$20*L18</f>
        <v>4242.739057080963</v>
      </c>
      <c r="X650" s="538">
        <f ca="1">Origination!$N$20*M18</f>
        <v>4153.7453174981956</v>
      </c>
      <c r="Y650" s="538">
        <f ca="1">Origination!$N$20*N18</f>
        <v>4063.0087838485997</v>
      </c>
      <c r="Z650" s="538">
        <f ca="1">Origination!$N$20*O18</f>
        <v>3970.4953264150327</v>
      </c>
      <c r="AA650" s="538">
        <f ca="1">Origination!$N$20*P18</f>
        <v>3876.170147106724</v>
      </c>
      <c r="AB650" s="538">
        <f ca="1">Origination!$N$20*Q18</f>
        <v>3779.9977663702953</v>
      </c>
      <c r="AC650" s="538">
        <f ca="1">Origination!$N$20*R18</f>
        <v>3681.9420098444448</v>
      </c>
      <c r="AD650" s="538">
        <f ca="1">Origination!$N$20*S18</f>
        <v>3581.9659947532964</v>
      </c>
      <c r="AE650" s="538">
        <f ca="1">Origination!$N$20*T18</f>
        <v>3480.0321160332792</v>
      </c>
      <c r="AF650" s="538">
        <f ca="1">Origination!$N$20*U18</f>
        <v>3376.1020321883288</v>
      </c>
      <c r="AG650" s="538">
        <f ca="1">Origination!$N$20*V18</f>
        <v>3270.1366508680812</v>
      </c>
      <c r="AH650" s="538">
        <f ca="1">Origination!$N$20*W18</f>
        <v>3162.0961141636444</v>
      </c>
      <c r="AI650" s="538">
        <f ca="1">Origination!$N$20*X18</f>
        <v>3051.9397836154139</v>
      </c>
      <c r="AJ650" s="538">
        <f ca="1">Origination!$N$20*Y18</f>
        <v>2939.62622492728</v>
      </c>
      <c r="AK650" s="538">
        <f ca="1">Origination!$N$20*Z18</f>
        <v>2825.1131923815033</v>
      </c>
      <c r="AL650" s="538">
        <f ca="1">Origination!$N$20*AA18</f>
        <v>2708.3576129483718</v>
      </c>
      <c r="AM650" s="538">
        <f ca="1">Origination!$N$20*AB18</f>
        <v>2589.3155700846751</v>
      </c>
      <c r="AN650" s="538">
        <f ca="1">Origination!$N$20*AC18</f>
        <v>2467.9422872148975</v>
      </c>
      <c r="AO650" s="538">
        <f ca="1">Origination!$N$20*AD18</f>
        <v>2344.1921108889201</v>
      </c>
      <c r="AP650" s="538">
        <f ca="1">Origination!$N$20*AE18</f>
        <v>2218.0184936098926</v>
      </c>
      <c r="AQ650" s="538">
        <f ca="1">Origination!$N$20*AF18</f>
        <v>2089.3739763258172</v>
      </c>
      <c r="AR650" s="538">
        <f ca="1">Origination!$N$20*AG18</f>
        <v>1958.2101705782616</v>
      </c>
      <c r="AS650" s="538">
        <f ca="1">Origination!$N$20*AH18</f>
        <v>1824.4777403014837</v>
      </c>
      <c r="AT650" s="538">
        <f ca="1">Origination!$N$20*AI18</f>
        <v>1688.1263832651186</v>
      </c>
      <c r="AU650" s="538">
        <f ca="1">Origination!$N$20*AJ18</f>
        <v>1549.1048121534582</v>
      </c>
      <c r="AV650" s="538">
        <f ca="1">Origination!$N$20*AK18</f>
        <v>1407.3607352741942</v>
      </c>
      <c r="AW650" s="538">
        <f ca="1">Origination!$N$20*AL18</f>
        <v>1262.8408368893781</v>
      </c>
      <c r="AX650" s="538">
        <f ca="1">Origination!$N$20*AM18</f>
        <v>1115.490757161193</v>
      </c>
      <c r="AY650" s="538">
        <f ca="1">Origination!$N$20*AN18</f>
        <v>965.25507170499714</v>
      </c>
      <c r="AZ650" s="538">
        <f ca="1">Origination!$N$20*AO18</f>
        <v>812.07727074195088</v>
      </c>
      <c r="BA650" s="538">
        <f ca="1">Origination!$N$20*AP18</f>
        <v>655.89973784337826</v>
      </c>
      <c r="BB650" s="538">
        <f ca="1">Origination!$N$20*AQ18</f>
        <v>496.66372825887538</v>
      </c>
      <c r="BC650" s="538">
        <f ca="1">Origination!$N$20*AR18</f>
        <v>334.30934682000924</v>
      </c>
      <c r="BD650" s="538">
        <f ca="1">Origination!$N$20*AS18</f>
        <v>168.77552541129864</v>
      </c>
      <c r="BE650" s="538">
        <f ca="1">Origination!$N$20*AT18</f>
        <v>0</v>
      </c>
      <c r="BF650" s="538">
        <f ca="1">Origination!$N$20*AU18</f>
        <v>0</v>
      </c>
      <c r="BG650" s="538">
        <f ca="1">Origination!$N$20*AV18</f>
        <v>0</v>
      </c>
      <c r="BH650" s="538">
        <f ca="1">Origination!$N$20*AW18</f>
        <v>0</v>
      </c>
      <c r="BI650" s="538">
        <f ca="1">Origination!$N$20*AX18</f>
        <v>0</v>
      </c>
      <c r="BJ650" s="538">
        <f ca="1">Origination!$N$20*AY18</f>
        <v>0</v>
      </c>
      <c r="BK650" s="538">
        <f ca="1">Origination!$N$20*AZ18</f>
        <v>0</v>
      </c>
      <c r="BL650" s="538">
        <f ca="1">Origination!$N$20*BA18</f>
        <v>0</v>
      </c>
      <c r="BM650" s="538">
        <f ca="1">Origination!$N$20*BB18</f>
        <v>0</v>
      </c>
      <c r="BN650" s="538">
        <f ca="1">Origination!$N$20*BC18</f>
        <v>0</v>
      </c>
      <c r="BO650" s="538">
        <f ca="1">Origination!$N$20*BD18</f>
        <v>0</v>
      </c>
      <c r="BP650" s="538">
        <f ca="1">Origination!$N$20*BE18</f>
        <v>0</v>
      </c>
      <c r="BQ650" s="538">
        <f ca="1">Origination!$N$20*BF18</f>
        <v>0</v>
      </c>
      <c r="BR650" s="538">
        <f ca="1">Origination!$N$20*BG18</f>
        <v>0</v>
      </c>
      <c r="BS650" s="538">
        <f ca="1">Origination!$N$20*BH18</f>
        <v>0</v>
      </c>
      <c r="BT650" s="538">
        <f ca="1">Origination!$N$20*BI18</f>
        <v>0</v>
      </c>
      <c r="BU650" s="538">
        <f ca="1">Origination!$N$20*BJ18</f>
        <v>0</v>
      </c>
      <c r="BV650" s="538">
        <f ca="1">Origination!$N$20*BK18</f>
        <v>0</v>
      </c>
      <c r="BW650" s="538">
        <f ca="1">Origination!$N$20*BL18</f>
        <v>0</v>
      </c>
      <c r="BX650" s="538">
        <f ca="1">Origination!$N$20*BM18</f>
        <v>0</v>
      </c>
      <c r="BY650" s="538">
        <f ca="1">Origination!$N$20*BN18</f>
        <v>0</v>
      </c>
      <c r="BZ650" s="538">
        <f ca="1">Origination!$N$20*BO18</f>
        <v>0</v>
      </c>
      <c r="CA650" s="538">
        <f ca="1">Origination!$N$20*BP18</f>
        <v>0</v>
      </c>
      <c r="CB650" s="538">
        <f ca="1">Origination!$N$20*BQ18</f>
        <v>0</v>
      </c>
      <c r="CC650" s="538">
        <f ca="1">Origination!$N$20*BR18</f>
        <v>0</v>
      </c>
      <c r="CD650" s="538">
        <f ca="1">Origination!$N$20*BS18</f>
        <v>0</v>
      </c>
      <c r="CE650" s="538">
        <f ca="1">Origination!$N$20*BT18</f>
        <v>0</v>
      </c>
      <c r="CF650" s="538">
        <f ca="1">Origination!$N$20*BU18</f>
        <v>0</v>
      </c>
      <c r="CG650" s="538">
        <f ca="1">Origination!$N$20*BV18</f>
        <v>0</v>
      </c>
      <c r="CH650" s="538">
        <f ca="1">Origination!$N$20*BW18</f>
        <v>0</v>
      </c>
      <c r="CI650" s="538">
        <f ca="1">Origination!$N$20*BX18</f>
        <v>0</v>
      </c>
      <c r="CJ650" s="538">
        <f ca="1">Origination!$N$20*BY18</f>
        <v>0</v>
      </c>
      <c r="CK650" s="538">
        <f ca="1">Origination!$N$20*BZ18</f>
        <v>0</v>
      </c>
      <c r="CL650" s="538">
        <f ca="1">Origination!$N$20*CA18</f>
        <v>0</v>
      </c>
      <c r="CM650" s="538">
        <f ca="1">Origination!$N$20*CB18</f>
        <v>0</v>
      </c>
      <c r="CN650" s="538">
        <f ca="1">Origination!$N$20*CC18</f>
        <v>0</v>
      </c>
      <c r="CO650" s="538">
        <f ca="1">Origination!$N$20*CD18</f>
        <v>0</v>
      </c>
      <c r="CP650" s="538">
        <f ca="1">Origination!$N$20*CE18</f>
        <v>0</v>
      </c>
      <c r="CQ650" s="538">
        <f ca="1">Origination!$N$20*CF18</f>
        <v>0</v>
      </c>
      <c r="CR650" s="538">
        <f ca="1">Origination!$N$20*CG18</f>
        <v>0</v>
      </c>
      <c r="CS650" s="538">
        <f ca="1">Origination!$N$20*CH18</f>
        <v>0</v>
      </c>
      <c r="CT650" s="538">
        <f ca="1">Origination!$N$20*CI18</f>
        <v>0</v>
      </c>
      <c r="CU650" s="538">
        <f ca="1">Origination!$N$20*CJ18</f>
        <v>0</v>
      </c>
      <c r="CV650" s="538">
        <f ca="1">Origination!$N$20*CK18</f>
        <v>0</v>
      </c>
      <c r="CW650" s="538">
        <f ca="1">Origination!$N$20*CL18</f>
        <v>0</v>
      </c>
      <c r="CX650" s="538">
        <f ca="1">Origination!$N$20*CM18</f>
        <v>0</v>
      </c>
      <c r="CY650" s="538">
        <f ca="1">Origination!$N$20*CN18</f>
        <v>0</v>
      </c>
      <c r="CZ650" s="538">
        <f ca="1">Origination!$N$20*CO18</f>
        <v>0</v>
      </c>
      <c r="DA650" s="538">
        <f ca="1">Origination!$N$20*CP18</f>
        <v>0</v>
      </c>
      <c r="DB650" s="538">
        <f ca="1">Origination!$N$20*CQ18</f>
        <v>0</v>
      </c>
      <c r="DC650" s="538">
        <f ca="1">Origination!$N$20*CR18</f>
        <v>0</v>
      </c>
      <c r="DD650" s="538">
        <f ca="1">Origination!$N$20*CS18</f>
        <v>0</v>
      </c>
      <c r="DE650" s="538">
        <f ca="1">Origination!$N$20*CT18</f>
        <v>0</v>
      </c>
      <c r="DF650" s="538">
        <f ca="1">Origination!$N$20*CU18</f>
        <v>0</v>
      </c>
      <c r="DG650" s="538">
        <f ca="1">Origination!$N$20*CV18</f>
        <v>0</v>
      </c>
      <c r="DH650" s="538">
        <f ca="1">Origination!$N$20*CW18</f>
        <v>0</v>
      </c>
      <c r="DI650" s="538">
        <f ca="1">Origination!$N$20*CX18</f>
        <v>0</v>
      </c>
      <c r="DJ650" s="538">
        <f ca="1">Origination!$N$20*CY18</f>
        <v>0</v>
      </c>
      <c r="DK650" s="538">
        <f ca="1">Origination!$N$20*CZ18</f>
        <v>0</v>
      </c>
      <c r="DL650" s="538">
        <f ca="1">Origination!$N$20*DA18</f>
        <v>0</v>
      </c>
      <c r="DM650" s="538">
        <f ca="1">Origination!$N$20*DB18</f>
        <v>0</v>
      </c>
      <c r="DN650" s="538">
        <f ca="1">Origination!$N$20*DC18</f>
        <v>0</v>
      </c>
      <c r="DO650" s="538">
        <f ca="1">Origination!$N$20*DD18</f>
        <v>0</v>
      </c>
      <c r="DP650" s="538">
        <f ca="1">Origination!$N$20*DE18</f>
        <v>0</v>
      </c>
      <c r="DQ650" s="538">
        <f ca="1">Origination!$N$20*DF18</f>
        <v>0</v>
      </c>
      <c r="DR650" s="538">
        <f ca="1">Origination!$N$20*DG18</f>
        <v>0</v>
      </c>
      <c r="DS650" s="538">
        <f ca="1">Origination!$N$20*DH18</f>
        <v>0</v>
      </c>
    </row>
    <row r="651" spans="1:123" hidden="1" outlineLevel="1" x14ac:dyDescent="0.25">
      <c r="A651" s="583" t="s">
        <v>44</v>
      </c>
      <c r="B651" s="584" t="s">
        <v>247</v>
      </c>
      <c r="C651" s="552">
        <v>13</v>
      </c>
      <c r="D651" s="551"/>
      <c r="E651" s="551"/>
      <c r="F651" s="551"/>
      <c r="G651" s="551"/>
      <c r="H651" s="551"/>
      <c r="I651" s="551"/>
      <c r="J651" s="551"/>
      <c r="K651" s="551"/>
      <c r="L651" s="551"/>
      <c r="M651" s="551"/>
      <c r="N651" s="551"/>
      <c r="O651" s="551"/>
      <c r="P651" s="538">
        <f ca="1">Origination!$O$20*D18</f>
        <v>2154.166666666667</v>
      </c>
      <c r="Q651" s="538">
        <f ca="1">Origination!$O$20*E18</f>
        <v>2120.6369169306236</v>
      </c>
      <c r="R651" s="538">
        <f ca="1">Origination!$O$20*F18</f>
        <v>2086.450542928917</v>
      </c>
      <c r="S651" s="538">
        <f ca="1">Origination!$O$20*G18</f>
        <v>2051.5946857696767</v>
      </c>
      <c r="T651" s="538">
        <f ca="1">Origination!$O$20*H18</f>
        <v>2016.0562347410676</v>
      </c>
      <c r="U651" s="538">
        <f ca="1">Origination!$O$20*I18</f>
        <v>1979.8218223798156</v>
      </c>
      <c r="V651" s="538">
        <f ca="1">Origination!$O$20*J18</f>
        <v>1942.877819443155</v>
      </c>
      <c r="W651" s="538">
        <f ca="1">Origination!$O$20*K18</f>
        <v>1905.210329782318</v>
      </c>
      <c r="X651" s="538">
        <f ca="1">Origination!$O$20*L18</f>
        <v>1866.8051851156235</v>
      </c>
      <c r="Y651" s="538">
        <f ca="1">Origination!$O$20*M18</f>
        <v>1827.6479396992061</v>
      </c>
      <c r="Z651" s="538">
        <f ca="1">Origination!$O$20*N18</f>
        <v>1787.723864893384</v>
      </c>
      <c r="AA651" s="538">
        <f ca="1">Origination!$O$20*O18</f>
        <v>1747.0179436226144</v>
      </c>
      <c r="AB651" s="538">
        <f ca="1">Origination!$O$20*P18</f>
        <v>1705.5148647269586</v>
      </c>
      <c r="AC651" s="538">
        <f ca="1">Origination!$O$20*Q18</f>
        <v>1663.19901720293</v>
      </c>
      <c r="AD651" s="538">
        <f ca="1">Origination!$O$20*R18</f>
        <v>1620.0544843315556</v>
      </c>
      <c r="AE651" s="538">
        <f ca="1">Origination!$O$20*S18</f>
        <v>1576.0650376914502</v>
      </c>
      <c r="AF651" s="538">
        <f ca="1">Origination!$O$20*T18</f>
        <v>1531.2141310546428</v>
      </c>
      <c r="AG651" s="538">
        <f ca="1">Origination!$O$20*U18</f>
        <v>1485.4848941628645</v>
      </c>
      <c r="AH651" s="538">
        <f ca="1">Origination!$O$20*V18</f>
        <v>1438.8601263819558</v>
      </c>
      <c r="AI651" s="538">
        <f ca="1">Origination!$O$20*W18</f>
        <v>1391.3222902320035</v>
      </c>
      <c r="AJ651" s="538">
        <f ca="1">Origination!$O$20*X18</f>
        <v>1342.8535047907822</v>
      </c>
      <c r="AK651" s="538">
        <f ca="1">Origination!$O$20*Y18</f>
        <v>1293.4355389680031</v>
      </c>
      <c r="AL651" s="538">
        <f ca="1">Origination!$O$20*Z18</f>
        <v>1243.0498046478615</v>
      </c>
      <c r="AM651" s="538">
        <f ca="1">Origination!$O$20*AA18</f>
        <v>1191.6773496972835</v>
      </c>
      <c r="AN651" s="538">
        <f ca="1">Origination!$O$20*AB18</f>
        <v>1139.2988508372571</v>
      </c>
      <c r="AO651" s="538">
        <f ca="1">Origination!$O$20*AC18</f>
        <v>1085.894606374555</v>
      </c>
      <c r="AP651" s="538">
        <f ca="1">Origination!$O$20*AD18</f>
        <v>1031.4445287911249</v>
      </c>
      <c r="AQ651" s="538">
        <f ca="1">Origination!$O$20*AE18</f>
        <v>975.92813718835271</v>
      </c>
      <c r="AR651" s="538">
        <f ca="1">Origination!$O$20*AF18</f>
        <v>919.3245495833595</v>
      </c>
      <c r="AS651" s="538">
        <f ca="1">Origination!$O$20*AG18</f>
        <v>861.61247505443509</v>
      </c>
      <c r="AT651" s="538">
        <f ca="1">Origination!$O$20*AH18</f>
        <v>802.77020573265281</v>
      </c>
      <c r="AU651" s="538">
        <f ca="1">Origination!$O$20*AI18</f>
        <v>742.77560863665212</v>
      </c>
      <c r="AV651" s="538">
        <f ca="1">Origination!$O$20*AJ18</f>
        <v>681.6061173475216</v>
      </c>
      <c r="AW651" s="538">
        <f ca="1">Origination!$O$20*AK18</f>
        <v>619.23872352064552</v>
      </c>
      <c r="AX651" s="538">
        <f ca="1">Origination!$O$20*AL18</f>
        <v>555.6499682313264</v>
      </c>
      <c r="AY651" s="538">
        <f ca="1">Origination!$O$20*AM18</f>
        <v>490.81593315092488</v>
      </c>
      <c r="AZ651" s="538">
        <f ca="1">Origination!$O$20*AN18</f>
        <v>424.71223155019874</v>
      </c>
      <c r="BA651" s="538">
        <f ca="1">Origination!$O$20*AO18</f>
        <v>357.31399912645838</v>
      </c>
      <c r="BB651" s="538">
        <f ca="1">Origination!$O$20*AP18</f>
        <v>288.59588465108646</v>
      </c>
      <c r="BC651" s="538">
        <f ca="1">Origination!$O$20*AQ18</f>
        <v>218.53204043390517</v>
      </c>
      <c r="BD651" s="538">
        <f ca="1">Origination!$O$20*AR18</f>
        <v>147.09611260080405</v>
      </c>
      <c r="BE651" s="538">
        <f ca="1">Origination!$O$20*AS18</f>
        <v>74.261231180971407</v>
      </c>
      <c r="BF651" s="538">
        <f ca="1">Origination!$O$20*AT18</f>
        <v>0</v>
      </c>
      <c r="BG651" s="538">
        <f ca="1">Origination!$O$20*AU18</f>
        <v>0</v>
      </c>
      <c r="BH651" s="538">
        <f ca="1">Origination!$O$20*AV18</f>
        <v>0</v>
      </c>
      <c r="BI651" s="538">
        <f ca="1">Origination!$O$20*AW18</f>
        <v>0</v>
      </c>
      <c r="BJ651" s="538">
        <f ca="1">Origination!$O$20*AX18</f>
        <v>0</v>
      </c>
      <c r="BK651" s="538">
        <f ca="1">Origination!$O$20*AY18</f>
        <v>0</v>
      </c>
      <c r="BL651" s="538">
        <f ca="1">Origination!$O$20*AZ18</f>
        <v>0</v>
      </c>
      <c r="BM651" s="538">
        <f ca="1">Origination!$O$20*BA18</f>
        <v>0</v>
      </c>
      <c r="BN651" s="538">
        <f ca="1">Origination!$O$20*BB18</f>
        <v>0</v>
      </c>
      <c r="BO651" s="538">
        <f ca="1">Origination!$O$20*BC18</f>
        <v>0</v>
      </c>
      <c r="BP651" s="538">
        <f ca="1">Origination!$O$20*BD18</f>
        <v>0</v>
      </c>
      <c r="BQ651" s="538">
        <f ca="1">Origination!$O$20*BE18</f>
        <v>0</v>
      </c>
      <c r="BR651" s="538">
        <f ca="1">Origination!$O$20*BF18</f>
        <v>0</v>
      </c>
      <c r="BS651" s="538">
        <f ca="1">Origination!$O$20*BG18</f>
        <v>0</v>
      </c>
      <c r="BT651" s="538">
        <f ca="1">Origination!$O$20*BH18</f>
        <v>0</v>
      </c>
      <c r="BU651" s="538">
        <f ca="1">Origination!$O$20*BI18</f>
        <v>0</v>
      </c>
      <c r="BV651" s="538">
        <f ca="1">Origination!$O$20*BJ18</f>
        <v>0</v>
      </c>
      <c r="BW651" s="538">
        <f ca="1">Origination!$O$20*BK18</f>
        <v>0</v>
      </c>
      <c r="BX651" s="538">
        <f ca="1">Origination!$O$20*BL18</f>
        <v>0</v>
      </c>
      <c r="BY651" s="538">
        <f ca="1">Origination!$O$20*BM18</f>
        <v>0</v>
      </c>
      <c r="BZ651" s="538">
        <f ca="1">Origination!$O$20*BN18</f>
        <v>0</v>
      </c>
      <c r="CA651" s="538">
        <f ca="1">Origination!$O$20*BO18</f>
        <v>0</v>
      </c>
      <c r="CB651" s="538">
        <f ca="1">Origination!$O$20*BP18</f>
        <v>0</v>
      </c>
      <c r="CC651" s="538">
        <f ca="1">Origination!$O$20*BQ18</f>
        <v>0</v>
      </c>
      <c r="CD651" s="538">
        <f ca="1">Origination!$O$20*BR18</f>
        <v>0</v>
      </c>
      <c r="CE651" s="538">
        <f ca="1">Origination!$O$20*BS18</f>
        <v>0</v>
      </c>
      <c r="CF651" s="538">
        <f ca="1">Origination!$O$20*BT18</f>
        <v>0</v>
      </c>
      <c r="CG651" s="538">
        <f ca="1">Origination!$O$20*BU18</f>
        <v>0</v>
      </c>
      <c r="CH651" s="538">
        <f ca="1">Origination!$O$20*BV18</f>
        <v>0</v>
      </c>
      <c r="CI651" s="538">
        <f ca="1">Origination!$O$20*BW18</f>
        <v>0</v>
      </c>
      <c r="CJ651" s="538">
        <f ca="1">Origination!$O$20*BX18</f>
        <v>0</v>
      </c>
      <c r="CK651" s="538">
        <f ca="1">Origination!$O$20*BY18</f>
        <v>0</v>
      </c>
      <c r="CL651" s="538">
        <f ca="1">Origination!$O$20*BZ18</f>
        <v>0</v>
      </c>
      <c r="CM651" s="538">
        <f ca="1">Origination!$O$20*CA18</f>
        <v>0</v>
      </c>
      <c r="CN651" s="538">
        <f ca="1">Origination!$O$20*CB18</f>
        <v>0</v>
      </c>
      <c r="CO651" s="538">
        <f ca="1">Origination!$O$20*CC18</f>
        <v>0</v>
      </c>
      <c r="CP651" s="538">
        <f ca="1">Origination!$O$20*CD18</f>
        <v>0</v>
      </c>
      <c r="CQ651" s="538">
        <f ca="1">Origination!$O$20*CE18</f>
        <v>0</v>
      </c>
      <c r="CR651" s="538">
        <f ca="1">Origination!$O$20*CF18</f>
        <v>0</v>
      </c>
      <c r="CS651" s="538">
        <f ca="1">Origination!$O$20*CG18</f>
        <v>0</v>
      </c>
      <c r="CT651" s="538">
        <f ca="1">Origination!$O$20*CH18</f>
        <v>0</v>
      </c>
      <c r="CU651" s="538">
        <f ca="1">Origination!$O$20*CI18</f>
        <v>0</v>
      </c>
      <c r="CV651" s="538">
        <f ca="1">Origination!$O$20*CJ18</f>
        <v>0</v>
      </c>
      <c r="CW651" s="538">
        <f ca="1">Origination!$O$20*CK18</f>
        <v>0</v>
      </c>
      <c r="CX651" s="538">
        <f ca="1">Origination!$O$20*CL18</f>
        <v>0</v>
      </c>
      <c r="CY651" s="538">
        <f ca="1">Origination!$O$20*CM18</f>
        <v>0</v>
      </c>
      <c r="CZ651" s="538">
        <f ca="1">Origination!$O$20*CN18</f>
        <v>0</v>
      </c>
      <c r="DA651" s="538">
        <f ca="1">Origination!$O$20*CO18</f>
        <v>0</v>
      </c>
      <c r="DB651" s="538">
        <f ca="1">Origination!$O$20*CP18</f>
        <v>0</v>
      </c>
      <c r="DC651" s="538">
        <f ca="1">Origination!$O$20*CQ18</f>
        <v>0</v>
      </c>
      <c r="DD651" s="538">
        <f ca="1">Origination!$O$20*CR18</f>
        <v>0</v>
      </c>
      <c r="DE651" s="538">
        <f ca="1">Origination!$O$20*CS18</f>
        <v>0</v>
      </c>
      <c r="DF651" s="538">
        <f ca="1">Origination!$O$20*CT18</f>
        <v>0</v>
      </c>
      <c r="DG651" s="538">
        <f ca="1">Origination!$O$20*CU18</f>
        <v>0</v>
      </c>
      <c r="DH651" s="538">
        <f ca="1">Origination!$O$20*CV18</f>
        <v>0</v>
      </c>
      <c r="DI651" s="538">
        <f ca="1">Origination!$O$20*CW18</f>
        <v>0</v>
      </c>
      <c r="DJ651" s="538">
        <f ca="1">Origination!$O$20*CX18</f>
        <v>0</v>
      </c>
      <c r="DK651" s="538">
        <f ca="1">Origination!$O$20*CY18</f>
        <v>0</v>
      </c>
      <c r="DL651" s="538">
        <f ca="1">Origination!$O$20*CZ18</f>
        <v>0</v>
      </c>
      <c r="DM651" s="538">
        <f ca="1">Origination!$O$20*DA18</f>
        <v>0</v>
      </c>
      <c r="DN651" s="538">
        <f ca="1">Origination!$O$20*DB18</f>
        <v>0</v>
      </c>
      <c r="DO651" s="538">
        <f ca="1">Origination!$O$20*DC18</f>
        <v>0</v>
      </c>
      <c r="DP651" s="538">
        <f ca="1">Origination!$O$20*DD18</f>
        <v>0</v>
      </c>
      <c r="DQ651" s="538">
        <f ca="1">Origination!$O$20*DE18</f>
        <v>0</v>
      </c>
      <c r="DR651" s="538">
        <f ca="1">Origination!$O$20*DF18</f>
        <v>0</v>
      </c>
      <c r="DS651" s="538">
        <f ca="1">Origination!$O$20*DG18</f>
        <v>0</v>
      </c>
    </row>
    <row r="652" spans="1:123" hidden="1" outlineLevel="1" x14ac:dyDescent="0.25">
      <c r="A652" s="583" t="s">
        <v>44</v>
      </c>
      <c r="B652" s="584" t="s">
        <v>247</v>
      </c>
      <c r="C652" s="552">
        <v>14</v>
      </c>
      <c r="D652" s="551"/>
      <c r="E652" s="551"/>
      <c r="F652" s="551"/>
      <c r="G652" s="551"/>
      <c r="H652" s="551"/>
      <c r="I652" s="551"/>
      <c r="J652" s="551"/>
      <c r="K652" s="551"/>
      <c r="L652" s="551"/>
      <c r="M652" s="551"/>
      <c r="N652" s="551"/>
      <c r="O652" s="551"/>
      <c r="P652" s="551"/>
      <c r="Q652" s="538">
        <f ca="1">Origination!$P$20*D18</f>
        <v>1762.5</v>
      </c>
      <c r="R652" s="538">
        <f ca="1">Origination!$P$20*E18</f>
        <v>1735.0665683977832</v>
      </c>
      <c r="S652" s="538">
        <f ca="1">Origination!$P$20*F18</f>
        <v>1707.0958987600231</v>
      </c>
      <c r="T652" s="538">
        <f ca="1">Origination!$P$20*G18</f>
        <v>1678.57747017519</v>
      </c>
      <c r="U652" s="538">
        <f ca="1">Origination!$P$20*H18</f>
        <v>1649.5005556972371</v>
      </c>
      <c r="V652" s="538">
        <f ca="1">Origination!$P$20*I18</f>
        <v>1619.8542183107581</v>
      </c>
      <c r="W652" s="538">
        <f ca="1">Origination!$P$20*J18</f>
        <v>1589.6273068171267</v>
      </c>
      <c r="X652" s="538">
        <f ca="1">Origination!$P$20*K18</f>
        <v>1558.8084516400784</v>
      </c>
      <c r="Y652" s="538">
        <f ca="1">Origination!$P$20*L18</f>
        <v>1527.3860605491466</v>
      </c>
      <c r="Z652" s="538">
        <f ca="1">Origination!$P$20*M18</f>
        <v>1495.3483142993505</v>
      </c>
      <c r="AA652" s="538">
        <f ca="1">Origination!$P$20*N18</f>
        <v>1462.683162185496</v>
      </c>
      <c r="AB652" s="538">
        <f ca="1">Origination!$P$20*O18</f>
        <v>1429.3783175094118</v>
      </c>
      <c r="AC652" s="538">
        <f ca="1">Origination!$P$20*P18</f>
        <v>1395.4212529584206</v>
      </c>
      <c r="AD652" s="538">
        <f ca="1">Origination!$P$20*Q18</f>
        <v>1360.7991958933064</v>
      </c>
      <c r="AE652" s="538">
        <f ca="1">Origination!$P$20*R18</f>
        <v>1325.499123544</v>
      </c>
      <c r="AF652" s="538">
        <f ca="1">Origination!$P$20*S18</f>
        <v>1289.5077581111866</v>
      </c>
      <c r="AG652" s="538">
        <f ca="1">Origination!$P$20*T18</f>
        <v>1252.8115617719805</v>
      </c>
      <c r="AH652" s="538">
        <f ca="1">Origination!$P$20*U18</f>
        <v>1215.3967315877983</v>
      </c>
      <c r="AI652" s="538">
        <f ca="1">Origination!$P$20*V18</f>
        <v>1177.2491943125092</v>
      </c>
      <c r="AJ652" s="538">
        <f ca="1">Origination!$P$20*W18</f>
        <v>1138.3546010989121</v>
      </c>
      <c r="AK652" s="538">
        <f ca="1">Origination!$P$20*X18</f>
        <v>1098.6983221015489</v>
      </c>
      <c r="AL652" s="538">
        <f ca="1">Origination!$P$20*Y18</f>
        <v>1058.2654409738207</v>
      </c>
      <c r="AM652" s="538">
        <f ca="1">Origination!$P$20*Z18</f>
        <v>1017.0407492573412</v>
      </c>
      <c r="AN652" s="538">
        <f ca="1">Origination!$P$20*AA18</f>
        <v>975.00874066141387</v>
      </c>
      <c r="AO652" s="538">
        <f ca="1">Origination!$P$20*AB18</f>
        <v>932.15360523048309</v>
      </c>
      <c r="AP652" s="538">
        <f ca="1">Origination!$P$20*AC18</f>
        <v>888.45922339736308</v>
      </c>
      <c r="AQ652" s="538">
        <f ca="1">Origination!$P$20*AD18</f>
        <v>843.90915992001123</v>
      </c>
      <c r="AR652" s="538">
        <f ca="1">Origination!$P$20*AE18</f>
        <v>798.48665769956131</v>
      </c>
      <c r="AS652" s="538">
        <f ca="1">Origination!$P$20*AF18</f>
        <v>752.17463147729416</v>
      </c>
      <c r="AT652" s="538">
        <f ca="1">Origination!$P$20*AG18</f>
        <v>704.95566140817414</v>
      </c>
      <c r="AU652" s="538">
        <f ca="1">Origination!$P$20*AH18</f>
        <v>656.81198650853412</v>
      </c>
      <c r="AV652" s="538">
        <f ca="1">Origination!$P$20*AI18</f>
        <v>607.72549797544275</v>
      </c>
      <c r="AW652" s="538">
        <f ca="1">Origination!$P$20*AJ18</f>
        <v>557.677732375245</v>
      </c>
      <c r="AX652" s="538">
        <f ca="1">Origination!$P$20*AK18</f>
        <v>506.64986469870996</v>
      </c>
      <c r="AY652" s="538">
        <f ca="1">Origination!$P$20*AL18</f>
        <v>454.62270128017616</v>
      </c>
      <c r="AZ652" s="538">
        <f ca="1">Origination!$P$20*AM18</f>
        <v>401.57667257802945</v>
      </c>
      <c r="BA652" s="538">
        <f ca="1">Origination!$P$20*AN18</f>
        <v>347.49182581379898</v>
      </c>
      <c r="BB652" s="538">
        <f ca="1">Origination!$P$20*AO18</f>
        <v>292.34781746710229</v>
      </c>
      <c r="BC652" s="538">
        <f ca="1">Origination!$P$20*AP18</f>
        <v>236.12390562361617</v>
      </c>
      <c r="BD652" s="538">
        <f ca="1">Origination!$P$20*AQ18</f>
        <v>178.79894217319514</v>
      </c>
      <c r="BE652" s="538">
        <f ca="1">Origination!$P$20*AR18</f>
        <v>120.35136485520331</v>
      </c>
      <c r="BF652" s="538">
        <f ca="1">Origination!$P$20*AS18</f>
        <v>60.759189148067513</v>
      </c>
      <c r="BG652" s="538">
        <f ca="1">Origination!$P$20*AT18</f>
        <v>0</v>
      </c>
      <c r="BH652" s="538">
        <f ca="1">Origination!$P$20*AU18</f>
        <v>0</v>
      </c>
      <c r="BI652" s="538">
        <f ca="1">Origination!$P$20*AV18</f>
        <v>0</v>
      </c>
      <c r="BJ652" s="538">
        <f ca="1">Origination!$P$20*AW18</f>
        <v>0</v>
      </c>
      <c r="BK652" s="538">
        <f ca="1">Origination!$P$20*AX18</f>
        <v>0</v>
      </c>
      <c r="BL652" s="538">
        <f ca="1">Origination!$P$20*AY18</f>
        <v>0</v>
      </c>
      <c r="BM652" s="538">
        <f ca="1">Origination!$P$20*AZ18</f>
        <v>0</v>
      </c>
      <c r="BN652" s="538">
        <f ca="1">Origination!$P$20*BA18</f>
        <v>0</v>
      </c>
      <c r="BO652" s="538">
        <f ca="1">Origination!$P$20*BB18</f>
        <v>0</v>
      </c>
      <c r="BP652" s="538">
        <f ca="1">Origination!$P$20*BC18</f>
        <v>0</v>
      </c>
      <c r="BQ652" s="538">
        <f ca="1">Origination!$P$20*BD18</f>
        <v>0</v>
      </c>
      <c r="BR652" s="538">
        <f ca="1">Origination!$P$20*BE18</f>
        <v>0</v>
      </c>
      <c r="BS652" s="538">
        <f ca="1">Origination!$P$20*BF18</f>
        <v>0</v>
      </c>
      <c r="BT652" s="538">
        <f ca="1">Origination!$P$20*BG18</f>
        <v>0</v>
      </c>
      <c r="BU652" s="538">
        <f ca="1">Origination!$P$20*BH18</f>
        <v>0</v>
      </c>
      <c r="BV652" s="538">
        <f ca="1">Origination!$P$20*BI18</f>
        <v>0</v>
      </c>
      <c r="BW652" s="538">
        <f ca="1">Origination!$P$20*BJ18</f>
        <v>0</v>
      </c>
      <c r="BX652" s="538">
        <f ca="1">Origination!$P$20*BK18</f>
        <v>0</v>
      </c>
      <c r="BY652" s="538">
        <f ca="1">Origination!$P$20*BL18</f>
        <v>0</v>
      </c>
      <c r="BZ652" s="538">
        <f ca="1">Origination!$P$20*BM18</f>
        <v>0</v>
      </c>
      <c r="CA652" s="538">
        <f ca="1">Origination!$P$20*BN18</f>
        <v>0</v>
      </c>
      <c r="CB652" s="538">
        <f ca="1">Origination!$P$20*BO18</f>
        <v>0</v>
      </c>
      <c r="CC652" s="538">
        <f ca="1">Origination!$P$20*BP18</f>
        <v>0</v>
      </c>
      <c r="CD652" s="538">
        <f ca="1">Origination!$P$20*BQ18</f>
        <v>0</v>
      </c>
      <c r="CE652" s="538">
        <f ca="1">Origination!$P$20*BR18</f>
        <v>0</v>
      </c>
      <c r="CF652" s="538">
        <f ca="1">Origination!$P$20*BS18</f>
        <v>0</v>
      </c>
      <c r="CG652" s="538">
        <f ca="1">Origination!$P$20*BT18</f>
        <v>0</v>
      </c>
      <c r="CH652" s="538">
        <f ca="1">Origination!$P$20*BU18</f>
        <v>0</v>
      </c>
      <c r="CI652" s="538">
        <f ca="1">Origination!$P$20*BV18</f>
        <v>0</v>
      </c>
      <c r="CJ652" s="538">
        <f ca="1">Origination!$P$20*BW18</f>
        <v>0</v>
      </c>
      <c r="CK652" s="538">
        <f ca="1">Origination!$P$20*BX18</f>
        <v>0</v>
      </c>
      <c r="CL652" s="538">
        <f ca="1">Origination!$P$20*BY18</f>
        <v>0</v>
      </c>
      <c r="CM652" s="538">
        <f ca="1">Origination!$P$20*BZ18</f>
        <v>0</v>
      </c>
      <c r="CN652" s="538">
        <f ca="1">Origination!$P$20*CA18</f>
        <v>0</v>
      </c>
      <c r="CO652" s="538">
        <f ca="1">Origination!$P$20*CB18</f>
        <v>0</v>
      </c>
      <c r="CP652" s="538">
        <f ca="1">Origination!$P$20*CC18</f>
        <v>0</v>
      </c>
      <c r="CQ652" s="538">
        <f ca="1">Origination!$P$20*CD18</f>
        <v>0</v>
      </c>
      <c r="CR652" s="538">
        <f ca="1">Origination!$P$20*CE18</f>
        <v>0</v>
      </c>
      <c r="CS652" s="538">
        <f ca="1">Origination!$P$20*CF18</f>
        <v>0</v>
      </c>
      <c r="CT652" s="538">
        <f ca="1">Origination!$P$20*CG18</f>
        <v>0</v>
      </c>
      <c r="CU652" s="538">
        <f ca="1">Origination!$P$20*CH18</f>
        <v>0</v>
      </c>
      <c r="CV652" s="538">
        <f ca="1">Origination!$P$20*CI18</f>
        <v>0</v>
      </c>
      <c r="CW652" s="538">
        <f ca="1">Origination!$P$20*CJ18</f>
        <v>0</v>
      </c>
      <c r="CX652" s="538">
        <f ca="1">Origination!$P$20*CK18</f>
        <v>0</v>
      </c>
      <c r="CY652" s="538">
        <f ca="1">Origination!$P$20*CL18</f>
        <v>0</v>
      </c>
      <c r="CZ652" s="538">
        <f ca="1">Origination!$P$20*CM18</f>
        <v>0</v>
      </c>
      <c r="DA652" s="538">
        <f ca="1">Origination!$P$20*CN18</f>
        <v>0</v>
      </c>
      <c r="DB652" s="538">
        <f ca="1">Origination!$P$20*CO18</f>
        <v>0</v>
      </c>
      <c r="DC652" s="538">
        <f ca="1">Origination!$P$20*CP18</f>
        <v>0</v>
      </c>
      <c r="DD652" s="538">
        <f ca="1">Origination!$P$20*CQ18</f>
        <v>0</v>
      </c>
      <c r="DE652" s="538">
        <f ca="1">Origination!$P$20*CR18</f>
        <v>0</v>
      </c>
      <c r="DF652" s="538">
        <f ca="1">Origination!$P$20*CS18</f>
        <v>0</v>
      </c>
      <c r="DG652" s="538">
        <f ca="1">Origination!$P$20*CT18</f>
        <v>0</v>
      </c>
      <c r="DH652" s="538">
        <f ca="1">Origination!$P$20*CU18</f>
        <v>0</v>
      </c>
      <c r="DI652" s="538">
        <f ca="1">Origination!$P$20*CV18</f>
        <v>0</v>
      </c>
      <c r="DJ652" s="538">
        <f ca="1">Origination!$P$20*CW18</f>
        <v>0</v>
      </c>
      <c r="DK652" s="538">
        <f ca="1">Origination!$P$20*CX18</f>
        <v>0</v>
      </c>
      <c r="DL652" s="538">
        <f ca="1">Origination!$P$20*CY18</f>
        <v>0</v>
      </c>
      <c r="DM652" s="538">
        <f ca="1">Origination!$P$20*CZ18</f>
        <v>0</v>
      </c>
      <c r="DN652" s="538">
        <f ca="1">Origination!$P$20*DA18</f>
        <v>0</v>
      </c>
      <c r="DO652" s="538">
        <f ca="1">Origination!$P$20*DB18</f>
        <v>0</v>
      </c>
      <c r="DP652" s="538">
        <f ca="1">Origination!$P$20*DC18</f>
        <v>0</v>
      </c>
      <c r="DQ652" s="538">
        <f ca="1">Origination!$P$20*DD18</f>
        <v>0</v>
      </c>
      <c r="DR652" s="538">
        <f ca="1">Origination!$P$20*DE18</f>
        <v>0</v>
      </c>
      <c r="DS652" s="538">
        <f ca="1">Origination!$P$20*DF18</f>
        <v>0</v>
      </c>
    </row>
    <row r="653" spans="1:123" hidden="1" outlineLevel="1" x14ac:dyDescent="0.25">
      <c r="A653" s="583" t="s">
        <v>44</v>
      </c>
      <c r="B653" s="584" t="s">
        <v>247</v>
      </c>
      <c r="C653" s="552">
        <v>15</v>
      </c>
      <c r="D653" s="551"/>
      <c r="E653" s="551"/>
      <c r="F653" s="551"/>
      <c r="G653" s="551"/>
      <c r="H653" s="551"/>
      <c r="I653" s="551"/>
      <c r="J653" s="551"/>
      <c r="K653" s="551"/>
      <c r="L653" s="551"/>
      <c r="M653" s="551"/>
      <c r="N653" s="551"/>
      <c r="O653" s="551"/>
      <c r="P653" s="551"/>
      <c r="Q653" s="551"/>
      <c r="R653" s="538">
        <f ca="1">Origination!$Q$20*D18</f>
        <v>1762.5</v>
      </c>
      <c r="S653" s="538">
        <f ca="1">Origination!$Q$20*E18</f>
        <v>1735.0665683977832</v>
      </c>
      <c r="T653" s="538">
        <f ca="1">Origination!$Q$20*F18</f>
        <v>1707.0958987600231</v>
      </c>
      <c r="U653" s="538">
        <f ca="1">Origination!$Q$20*G18</f>
        <v>1678.57747017519</v>
      </c>
      <c r="V653" s="538">
        <f ca="1">Origination!$Q$20*H18</f>
        <v>1649.5005556972371</v>
      </c>
      <c r="W653" s="538">
        <f ca="1">Origination!$Q$20*I18</f>
        <v>1619.8542183107581</v>
      </c>
      <c r="X653" s="538">
        <f ca="1">Origination!$Q$20*J18</f>
        <v>1589.6273068171267</v>
      </c>
      <c r="Y653" s="538">
        <f ca="1">Origination!$Q$20*K18</f>
        <v>1558.8084516400784</v>
      </c>
      <c r="Z653" s="538">
        <f ca="1">Origination!$Q$20*L18</f>
        <v>1527.3860605491466</v>
      </c>
      <c r="AA653" s="538">
        <f ca="1">Origination!$Q$20*M18</f>
        <v>1495.3483142993505</v>
      </c>
      <c r="AB653" s="538">
        <f ca="1">Origination!$Q$20*N18</f>
        <v>1462.683162185496</v>
      </c>
      <c r="AC653" s="538">
        <f ca="1">Origination!$Q$20*O18</f>
        <v>1429.3783175094118</v>
      </c>
      <c r="AD653" s="538">
        <f ca="1">Origination!$Q$20*P18</f>
        <v>1395.4212529584206</v>
      </c>
      <c r="AE653" s="538">
        <f ca="1">Origination!$Q$20*Q18</f>
        <v>1360.7991958933064</v>
      </c>
      <c r="AF653" s="538">
        <f ca="1">Origination!$Q$20*R18</f>
        <v>1325.499123544</v>
      </c>
      <c r="AG653" s="538">
        <f ca="1">Origination!$Q$20*S18</f>
        <v>1289.5077581111866</v>
      </c>
      <c r="AH653" s="538">
        <f ca="1">Origination!$Q$20*T18</f>
        <v>1252.8115617719805</v>
      </c>
      <c r="AI653" s="538">
        <f ca="1">Origination!$Q$20*U18</f>
        <v>1215.3967315877983</v>
      </c>
      <c r="AJ653" s="538">
        <f ca="1">Origination!$Q$20*V18</f>
        <v>1177.2491943125092</v>
      </c>
      <c r="AK653" s="538">
        <f ca="1">Origination!$Q$20*W18</f>
        <v>1138.3546010989121</v>
      </c>
      <c r="AL653" s="538">
        <f ca="1">Origination!$Q$20*X18</f>
        <v>1098.6983221015489</v>
      </c>
      <c r="AM653" s="538">
        <f ca="1">Origination!$Q$20*Y18</f>
        <v>1058.2654409738207</v>
      </c>
      <c r="AN653" s="538">
        <f ca="1">Origination!$Q$20*Z18</f>
        <v>1017.0407492573412</v>
      </c>
      <c r="AO653" s="538">
        <f ca="1">Origination!$Q$20*AA18</f>
        <v>975.00874066141387</v>
      </c>
      <c r="AP653" s="538">
        <f ca="1">Origination!$Q$20*AB18</f>
        <v>932.15360523048309</v>
      </c>
      <c r="AQ653" s="538">
        <f ca="1">Origination!$Q$20*AC18</f>
        <v>888.45922339736308</v>
      </c>
      <c r="AR653" s="538">
        <f ca="1">Origination!$Q$20*AD18</f>
        <v>843.90915992001123</v>
      </c>
      <c r="AS653" s="538">
        <f ca="1">Origination!$Q$20*AE18</f>
        <v>798.48665769956131</v>
      </c>
      <c r="AT653" s="538">
        <f ca="1">Origination!$Q$20*AF18</f>
        <v>752.17463147729416</v>
      </c>
      <c r="AU653" s="538">
        <f ca="1">Origination!$Q$20*AG18</f>
        <v>704.95566140817414</v>
      </c>
      <c r="AV653" s="538">
        <f ca="1">Origination!$Q$20*AH18</f>
        <v>656.81198650853412</v>
      </c>
      <c r="AW653" s="538">
        <f ca="1">Origination!$Q$20*AI18</f>
        <v>607.72549797544275</v>
      </c>
      <c r="AX653" s="538">
        <f ca="1">Origination!$Q$20*AJ18</f>
        <v>557.677732375245</v>
      </c>
      <c r="AY653" s="538">
        <f ca="1">Origination!$Q$20*AK18</f>
        <v>506.64986469870996</v>
      </c>
      <c r="AZ653" s="538">
        <f ca="1">Origination!$Q$20*AL18</f>
        <v>454.62270128017616</v>
      </c>
      <c r="BA653" s="538">
        <f ca="1">Origination!$Q$20*AM18</f>
        <v>401.57667257802945</v>
      </c>
      <c r="BB653" s="538">
        <f ca="1">Origination!$Q$20*AN18</f>
        <v>347.49182581379898</v>
      </c>
      <c r="BC653" s="538">
        <f ca="1">Origination!$Q$20*AO18</f>
        <v>292.34781746710229</v>
      </c>
      <c r="BD653" s="538">
        <f ca="1">Origination!$Q$20*AP18</f>
        <v>236.12390562361617</v>
      </c>
      <c r="BE653" s="538">
        <f ca="1">Origination!$Q$20*AQ18</f>
        <v>178.79894217319514</v>
      </c>
      <c r="BF653" s="538">
        <f ca="1">Origination!$Q$20*AR18</f>
        <v>120.35136485520331</v>
      </c>
      <c r="BG653" s="538">
        <f ca="1">Origination!$Q$20*AS18</f>
        <v>60.759189148067513</v>
      </c>
      <c r="BH653" s="538">
        <f ca="1">Origination!$Q$20*AT18</f>
        <v>0</v>
      </c>
      <c r="BI653" s="538">
        <f ca="1">Origination!$Q$20*AU18</f>
        <v>0</v>
      </c>
      <c r="BJ653" s="538">
        <f ca="1">Origination!$Q$20*AV18</f>
        <v>0</v>
      </c>
      <c r="BK653" s="538">
        <f ca="1">Origination!$Q$20*AW18</f>
        <v>0</v>
      </c>
      <c r="BL653" s="538">
        <f ca="1">Origination!$Q$20*AX18</f>
        <v>0</v>
      </c>
      <c r="BM653" s="538">
        <f ca="1">Origination!$Q$20*AY18</f>
        <v>0</v>
      </c>
      <c r="BN653" s="538">
        <f ca="1">Origination!$Q$20*AZ18</f>
        <v>0</v>
      </c>
      <c r="BO653" s="538">
        <f ca="1">Origination!$Q$20*BA18</f>
        <v>0</v>
      </c>
      <c r="BP653" s="538">
        <f ca="1">Origination!$Q$20*BB18</f>
        <v>0</v>
      </c>
      <c r="BQ653" s="538">
        <f ca="1">Origination!$Q$20*BC18</f>
        <v>0</v>
      </c>
      <c r="BR653" s="538">
        <f ca="1">Origination!$Q$20*BD18</f>
        <v>0</v>
      </c>
      <c r="BS653" s="538">
        <f ca="1">Origination!$Q$20*BE18</f>
        <v>0</v>
      </c>
      <c r="BT653" s="538">
        <f ca="1">Origination!$Q$20*BF18</f>
        <v>0</v>
      </c>
      <c r="BU653" s="538">
        <f ca="1">Origination!$Q$20*BG18</f>
        <v>0</v>
      </c>
      <c r="BV653" s="538">
        <f ca="1">Origination!$Q$20*BH18</f>
        <v>0</v>
      </c>
      <c r="BW653" s="538">
        <f ca="1">Origination!$Q$20*BI18</f>
        <v>0</v>
      </c>
      <c r="BX653" s="538">
        <f ca="1">Origination!$Q$20*BJ18</f>
        <v>0</v>
      </c>
      <c r="BY653" s="538">
        <f ca="1">Origination!$Q$20*BK18</f>
        <v>0</v>
      </c>
      <c r="BZ653" s="538">
        <f ca="1">Origination!$Q$20*BL18</f>
        <v>0</v>
      </c>
      <c r="CA653" s="538">
        <f ca="1">Origination!$Q$20*BM18</f>
        <v>0</v>
      </c>
      <c r="CB653" s="538">
        <f ca="1">Origination!$Q$20*BN18</f>
        <v>0</v>
      </c>
      <c r="CC653" s="538">
        <f ca="1">Origination!$Q$20*BO18</f>
        <v>0</v>
      </c>
      <c r="CD653" s="538">
        <f ca="1">Origination!$Q$20*BP18</f>
        <v>0</v>
      </c>
      <c r="CE653" s="538">
        <f ca="1">Origination!$Q$20*BQ18</f>
        <v>0</v>
      </c>
      <c r="CF653" s="538">
        <f ca="1">Origination!$Q$20*BR18</f>
        <v>0</v>
      </c>
      <c r="CG653" s="538">
        <f ca="1">Origination!$Q$20*BS18</f>
        <v>0</v>
      </c>
      <c r="CH653" s="538">
        <f ca="1">Origination!$Q$20*BT18</f>
        <v>0</v>
      </c>
      <c r="CI653" s="538">
        <f ca="1">Origination!$Q$20*BU18</f>
        <v>0</v>
      </c>
      <c r="CJ653" s="538">
        <f ca="1">Origination!$Q$20*BV18</f>
        <v>0</v>
      </c>
      <c r="CK653" s="538">
        <f ca="1">Origination!$Q$20*BW18</f>
        <v>0</v>
      </c>
      <c r="CL653" s="538">
        <f ca="1">Origination!$Q$20*BX18</f>
        <v>0</v>
      </c>
      <c r="CM653" s="538">
        <f ca="1">Origination!$Q$20*BY18</f>
        <v>0</v>
      </c>
      <c r="CN653" s="538">
        <f ca="1">Origination!$Q$20*BZ18</f>
        <v>0</v>
      </c>
      <c r="CO653" s="538">
        <f ca="1">Origination!$Q$20*CA18</f>
        <v>0</v>
      </c>
      <c r="CP653" s="538">
        <f ca="1">Origination!$Q$20*CB18</f>
        <v>0</v>
      </c>
      <c r="CQ653" s="538">
        <f ca="1">Origination!$Q$20*CC18</f>
        <v>0</v>
      </c>
      <c r="CR653" s="538">
        <f ca="1">Origination!$Q$20*CD18</f>
        <v>0</v>
      </c>
      <c r="CS653" s="538">
        <f ca="1">Origination!$Q$20*CE18</f>
        <v>0</v>
      </c>
      <c r="CT653" s="538">
        <f ca="1">Origination!$Q$20*CF18</f>
        <v>0</v>
      </c>
      <c r="CU653" s="538">
        <f ca="1">Origination!$Q$20*CG18</f>
        <v>0</v>
      </c>
      <c r="CV653" s="538">
        <f ca="1">Origination!$Q$20*CH18</f>
        <v>0</v>
      </c>
      <c r="CW653" s="538">
        <f ca="1">Origination!$Q$20*CI18</f>
        <v>0</v>
      </c>
      <c r="CX653" s="538">
        <f ca="1">Origination!$Q$20*CJ18</f>
        <v>0</v>
      </c>
      <c r="CY653" s="538">
        <f ca="1">Origination!$Q$20*CK18</f>
        <v>0</v>
      </c>
      <c r="CZ653" s="538">
        <f ca="1">Origination!$Q$20*CL18</f>
        <v>0</v>
      </c>
      <c r="DA653" s="538">
        <f ca="1">Origination!$Q$20*CM18</f>
        <v>0</v>
      </c>
      <c r="DB653" s="538">
        <f ca="1">Origination!$Q$20*CN18</f>
        <v>0</v>
      </c>
      <c r="DC653" s="538">
        <f ca="1">Origination!$Q$20*CO18</f>
        <v>0</v>
      </c>
      <c r="DD653" s="538">
        <f ca="1">Origination!$Q$20*CP18</f>
        <v>0</v>
      </c>
      <c r="DE653" s="538">
        <f ca="1">Origination!$Q$20*CQ18</f>
        <v>0</v>
      </c>
      <c r="DF653" s="538">
        <f ca="1">Origination!$Q$20*CR18</f>
        <v>0</v>
      </c>
      <c r="DG653" s="538">
        <f ca="1">Origination!$Q$20*CS18</f>
        <v>0</v>
      </c>
      <c r="DH653" s="538">
        <f ca="1">Origination!$Q$20*CT18</f>
        <v>0</v>
      </c>
      <c r="DI653" s="538">
        <f ca="1">Origination!$Q$20*CU18</f>
        <v>0</v>
      </c>
      <c r="DJ653" s="538">
        <f ca="1">Origination!$Q$20*CV18</f>
        <v>0</v>
      </c>
      <c r="DK653" s="538">
        <f ca="1">Origination!$Q$20*CW18</f>
        <v>0</v>
      </c>
      <c r="DL653" s="538">
        <f ca="1">Origination!$Q$20*CX18</f>
        <v>0</v>
      </c>
      <c r="DM653" s="538">
        <f ca="1">Origination!$Q$20*CY18</f>
        <v>0</v>
      </c>
      <c r="DN653" s="538">
        <f ca="1">Origination!$Q$20*CZ18</f>
        <v>0</v>
      </c>
      <c r="DO653" s="538">
        <f ca="1">Origination!$Q$20*DA18</f>
        <v>0</v>
      </c>
      <c r="DP653" s="538">
        <f ca="1">Origination!$Q$20*DB18</f>
        <v>0</v>
      </c>
      <c r="DQ653" s="538">
        <f ca="1">Origination!$Q$20*DC18</f>
        <v>0</v>
      </c>
      <c r="DR653" s="538">
        <f ca="1">Origination!$Q$20*DD18</f>
        <v>0</v>
      </c>
      <c r="DS653" s="538">
        <f ca="1">Origination!$Q$20*DE18</f>
        <v>0</v>
      </c>
    </row>
    <row r="654" spans="1:123" hidden="1" outlineLevel="1" x14ac:dyDescent="0.25">
      <c r="A654" s="583" t="s">
        <v>44</v>
      </c>
      <c r="B654" s="584" t="s">
        <v>247</v>
      </c>
      <c r="C654" s="552">
        <v>16</v>
      </c>
      <c r="D654" s="551"/>
      <c r="E654" s="551"/>
      <c r="F654" s="551"/>
      <c r="G654" s="551"/>
      <c r="H654" s="551"/>
      <c r="I654" s="551"/>
      <c r="J654" s="551"/>
      <c r="K654" s="551"/>
      <c r="L654" s="551"/>
      <c r="M654" s="551"/>
      <c r="N654" s="551"/>
      <c r="O654" s="551"/>
      <c r="P654" s="551"/>
      <c r="Q654" s="551"/>
      <c r="R654" s="551"/>
      <c r="S654" s="538">
        <f ca="1">Origination!$R$20*D18</f>
        <v>1958.3333333333335</v>
      </c>
      <c r="T654" s="538">
        <f ca="1">Origination!$R$20*E18</f>
        <v>1927.8517426642034</v>
      </c>
      <c r="U654" s="538">
        <f ca="1">Origination!$R$20*F18</f>
        <v>1896.7732208444702</v>
      </c>
      <c r="V654" s="538">
        <f ca="1">Origination!$R$20*G18</f>
        <v>1865.0860779724335</v>
      </c>
      <c r="W654" s="538">
        <f ca="1">Origination!$R$20*H18</f>
        <v>1832.7783952191523</v>
      </c>
      <c r="X654" s="538">
        <f ca="1">Origination!$R$20*I18</f>
        <v>1799.8380203452868</v>
      </c>
      <c r="Y654" s="538">
        <f ca="1">Origination!$R$20*J18</f>
        <v>1766.252563130141</v>
      </c>
      <c r="Z654" s="538">
        <f ca="1">Origination!$R$20*K18</f>
        <v>1732.0093907111982</v>
      </c>
      <c r="AA654" s="538">
        <f ca="1">Origination!$R$20*L18</f>
        <v>1697.0956228323851</v>
      </c>
      <c r="AB654" s="538">
        <f ca="1">Origination!$R$20*M18</f>
        <v>1661.4981269992782</v>
      </c>
      <c r="AC654" s="538">
        <f ca="1">Origination!$R$20*N18</f>
        <v>1625.2035135394399</v>
      </c>
      <c r="AD654" s="538">
        <f ca="1">Origination!$R$20*O18</f>
        <v>1588.1981305660131</v>
      </c>
      <c r="AE654" s="538">
        <f ca="1">Origination!$R$20*P18</f>
        <v>1550.4680588426895</v>
      </c>
      <c r="AF654" s="538">
        <f ca="1">Origination!$R$20*Q18</f>
        <v>1511.9991065481181</v>
      </c>
      <c r="AG654" s="538">
        <f ca="1">Origination!$R$20*R18</f>
        <v>1472.7768039377779</v>
      </c>
      <c r="AH654" s="538">
        <f ca="1">Origination!$R$20*S18</f>
        <v>1432.7863979013184</v>
      </c>
      <c r="AI654" s="538">
        <f ca="1">Origination!$R$20*T18</f>
        <v>1392.0128464133118</v>
      </c>
      <c r="AJ654" s="538">
        <f ca="1">Origination!$R$20*U18</f>
        <v>1350.4408128753314</v>
      </c>
      <c r="AK654" s="538">
        <f ca="1">Origination!$R$20*V18</f>
        <v>1308.0546603472326</v>
      </c>
      <c r="AL654" s="538">
        <f ca="1">Origination!$R$20*W18</f>
        <v>1264.8384456654578</v>
      </c>
      <c r="AM654" s="538">
        <f ca="1">Origination!$R$20*X18</f>
        <v>1220.7759134461655</v>
      </c>
      <c r="AN654" s="538">
        <f ca="1">Origination!$R$20*Y18</f>
        <v>1175.8504899709119</v>
      </c>
      <c r="AO654" s="538">
        <f ca="1">Origination!$R$20*Z18</f>
        <v>1130.0452769526014</v>
      </c>
      <c r="AP654" s="538">
        <f ca="1">Origination!$R$20*AA18</f>
        <v>1083.3430451793488</v>
      </c>
      <c r="AQ654" s="538">
        <f ca="1">Origination!$R$20*AB18</f>
        <v>1035.72622803387</v>
      </c>
      <c r="AR654" s="538">
        <f ca="1">Origination!$R$20*AC18</f>
        <v>987.17691488595904</v>
      </c>
      <c r="AS654" s="538">
        <f ca="1">Origination!$R$20*AD18</f>
        <v>937.67684435556805</v>
      </c>
      <c r="AT654" s="538">
        <f ca="1">Origination!$R$20*AE18</f>
        <v>887.20739744395701</v>
      </c>
      <c r="AU654" s="538">
        <f ca="1">Origination!$R$20*AF18</f>
        <v>835.74959053032683</v>
      </c>
      <c r="AV654" s="538">
        <f ca="1">Origination!$R$20*AG18</f>
        <v>783.28406823130467</v>
      </c>
      <c r="AW654" s="538">
        <f ca="1">Origination!$R$20*AH18</f>
        <v>729.79109612059347</v>
      </c>
      <c r="AX654" s="538">
        <f ca="1">Origination!$R$20*AI18</f>
        <v>675.25055330604744</v>
      </c>
      <c r="AY654" s="538">
        <f ca="1">Origination!$R$20*AJ18</f>
        <v>619.64192486138336</v>
      </c>
      <c r="AZ654" s="538">
        <f ca="1">Origination!$R$20*AK18</f>
        <v>562.94429410967768</v>
      </c>
      <c r="BA654" s="538">
        <f ca="1">Origination!$R$20*AL18</f>
        <v>505.13633475575125</v>
      </c>
      <c r="BB654" s="538">
        <f ca="1">Origination!$R$20*AM18</f>
        <v>446.19630286447716</v>
      </c>
      <c r="BC654" s="538">
        <f ca="1">Origination!$R$20*AN18</f>
        <v>386.10202868199883</v>
      </c>
      <c r="BD654" s="538">
        <f ca="1">Origination!$R$20*AO18</f>
        <v>324.83090829678031</v>
      </c>
      <c r="BE654" s="538">
        <f ca="1">Origination!$R$20*AP18</f>
        <v>262.35989513735132</v>
      </c>
      <c r="BF654" s="538">
        <f ca="1">Origination!$R$20*AQ18</f>
        <v>198.66549130355014</v>
      </c>
      <c r="BG654" s="538">
        <f ca="1">Origination!$R$20*AR18</f>
        <v>133.7237387280037</v>
      </c>
      <c r="BH654" s="538">
        <f ca="1">Origination!$R$20*AS18</f>
        <v>67.510210164519464</v>
      </c>
      <c r="BI654" s="538">
        <f ca="1">Origination!$R$20*AT18</f>
        <v>0</v>
      </c>
      <c r="BJ654" s="538">
        <f ca="1">Origination!$R$20*AU18</f>
        <v>0</v>
      </c>
      <c r="BK654" s="538">
        <f ca="1">Origination!$R$20*AV18</f>
        <v>0</v>
      </c>
      <c r="BL654" s="538">
        <f ca="1">Origination!$R$20*AW18</f>
        <v>0</v>
      </c>
      <c r="BM654" s="538">
        <f ca="1">Origination!$R$20*AX18</f>
        <v>0</v>
      </c>
      <c r="BN654" s="538">
        <f ca="1">Origination!$R$20*AY18</f>
        <v>0</v>
      </c>
      <c r="BO654" s="538">
        <f ca="1">Origination!$R$20*AZ18</f>
        <v>0</v>
      </c>
      <c r="BP654" s="538">
        <f ca="1">Origination!$R$20*BA18</f>
        <v>0</v>
      </c>
      <c r="BQ654" s="538">
        <f ca="1">Origination!$R$20*BB18</f>
        <v>0</v>
      </c>
      <c r="BR654" s="538">
        <f ca="1">Origination!$R$20*BC18</f>
        <v>0</v>
      </c>
      <c r="BS654" s="538">
        <f ca="1">Origination!$R$20*BD18</f>
        <v>0</v>
      </c>
      <c r="BT654" s="538">
        <f ca="1">Origination!$R$20*BE18</f>
        <v>0</v>
      </c>
      <c r="BU654" s="538">
        <f ca="1">Origination!$R$20*BF18</f>
        <v>0</v>
      </c>
      <c r="BV654" s="538">
        <f ca="1">Origination!$R$20*BG18</f>
        <v>0</v>
      </c>
      <c r="BW654" s="538">
        <f ca="1">Origination!$R$20*BH18</f>
        <v>0</v>
      </c>
      <c r="BX654" s="538">
        <f ca="1">Origination!$R$20*BI18</f>
        <v>0</v>
      </c>
      <c r="BY654" s="538">
        <f ca="1">Origination!$R$20*BJ18</f>
        <v>0</v>
      </c>
      <c r="BZ654" s="538">
        <f ca="1">Origination!$R$20*BK18</f>
        <v>0</v>
      </c>
      <c r="CA654" s="538">
        <f ca="1">Origination!$R$20*BL18</f>
        <v>0</v>
      </c>
      <c r="CB654" s="538">
        <f ca="1">Origination!$R$20*BM18</f>
        <v>0</v>
      </c>
      <c r="CC654" s="538">
        <f ca="1">Origination!$R$20*BN18</f>
        <v>0</v>
      </c>
      <c r="CD654" s="538">
        <f ca="1">Origination!$R$20*BO18</f>
        <v>0</v>
      </c>
      <c r="CE654" s="538">
        <f ca="1">Origination!$R$20*BP18</f>
        <v>0</v>
      </c>
      <c r="CF654" s="538">
        <f ca="1">Origination!$R$20*BQ18</f>
        <v>0</v>
      </c>
      <c r="CG654" s="538">
        <f ca="1">Origination!$R$20*BR18</f>
        <v>0</v>
      </c>
      <c r="CH654" s="538">
        <f ca="1">Origination!$R$20*BS18</f>
        <v>0</v>
      </c>
      <c r="CI654" s="538">
        <f ca="1">Origination!$R$20*BT18</f>
        <v>0</v>
      </c>
      <c r="CJ654" s="538">
        <f ca="1">Origination!$R$20*BU18</f>
        <v>0</v>
      </c>
      <c r="CK654" s="538">
        <f ca="1">Origination!$R$20*BV18</f>
        <v>0</v>
      </c>
      <c r="CL654" s="538">
        <f ca="1">Origination!$R$20*BW18</f>
        <v>0</v>
      </c>
      <c r="CM654" s="538">
        <f ca="1">Origination!$R$20*BX18</f>
        <v>0</v>
      </c>
      <c r="CN654" s="538">
        <f ca="1">Origination!$R$20*BY18</f>
        <v>0</v>
      </c>
      <c r="CO654" s="538">
        <f ca="1">Origination!$R$20*BZ18</f>
        <v>0</v>
      </c>
      <c r="CP654" s="538">
        <f ca="1">Origination!$R$20*CA18</f>
        <v>0</v>
      </c>
      <c r="CQ654" s="538">
        <f ca="1">Origination!$R$20*CB18</f>
        <v>0</v>
      </c>
      <c r="CR654" s="538">
        <f ca="1">Origination!$R$20*CC18</f>
        <v>0</v>
      </c>
      <c r="CS654" s="538">
        <f ca="1">Origination!$R$20*CD18</f>
        <v>0</v>
      </c>
      <c r="CT654" s="538">
        <f ca="1">Origination!$R$20*CE18</f>
        <v>0</v>
      </c>
      <c r="CU654" s="538">
        <f ca="1">Origination!$R$20*CF18</f>
        <v>0</v>
      </c>
      <c r="CV654" s="538">
        <f ca="1">Origination!$R$20*CG18</f>
        <v>0</v>
      </c>
      <c r="CW654" s="538">
        <f ca="1">Origination!$R$20*CH18</f>
        <v>0</v>
      </c>
      <c r="CX654" s="538">
        <f ca="1">Origination!$R$20*CI18</f>
        <v>0</v>
      </c>
      <c r="CY654" s="538">
        <f ca="1">Origination!$R$20*CJ18</f>
        <v>0</v>
      </c>
      <c r="CZ654" s="538">
        <f ca="1">Origination!$R$20*CK18</f>
        <v>0</v>
      </c>
      <c r="DA654" s="538">
        <f ca="1">Origination!$R$20*CL18</f>
        <v>0</v>
      </c>
      <c r="DB654" s="538">
        <f ca="1">Origination!$R$20*CM18</f>
        <v>0</v>
      </c>
      <c r="DC654" s="538">
        <f ca="1">Origination!$R$20*CN18</f>
        <v>0</v>
      </c>
      <c r="DD654" s="538">
        <f ca="1">Origination!$R$20*CO18</f>
        <v>0</v>
      </c>
      <c r="DE654" s="538">
        <f ca="1">Origination!$R$20*CP18</f>
        <v>0</v>
      </c>
      <c r="DF654" s="538">
        <f ca="1">Origination!$R$20*CQ18</f>
        <v>0</v>
      </c>
      <c r="DG654" s="538">
        <f ca="1">Origination!$R$20*CR18</f>
        <v>0</v>
      </c>
      <c r="DH654" s="538">
        <f ca="1">Origination!$R$20*CS18</f>
        <v>0</v>
      </c>
      <c r="DI654" s="538">
        <f ca="1">Origination!$R$20*CT18</f>
        <v>0</v>
      </c>
      <c r="DJ654" s="538">
        <f ca="1">Origination!$R$20*CU18</f>
        <v>0</v>
      </c>
      <c r="DK654" s="538">
        <f ca="1">Origination!$R$20*CV18</f>
        <v>0</v>
      </c>
      <c r="DL654" s="538">
        <f ca="1">Origination!$R$20*CW18</f>
        <v>0</v>
      </c>
      <c r="DM654" s="538">
        <f ca="1">Origination!$R$20*CX18</f>
        <v>0</v>
      </c>
      <c r="DN654" s="538">
        <f ca="1">Origination!$R$20*CY18</f>
        <v>0</v>
      </c>
      <c r="DO654" s="538">
        <f ca="1">Origination!$R$20*CZ18</f>
        <v>0</v>
      </c>
      <c r="DP654" s="538">
        <f ca="1">Origination!$R$20*DA18</f>
        <v>0</v>
      </c>
      <c r="DQ654" s="538">
        <f ca="1">Origination!$R$20*DB18</f>
        <v>0</v>
      </c>
      <c r="DR654" s="538">
        <f ca="1">Origination!$R$20*DC18</f>
        <v>0</v>
      </c>
      <c r="DS654" s="538">
        <f ca="1">Origination!$R$20*DD18</f>
        <v>0</v>
      </c>
    </row>
    <row r="655" spans="1:123" hidden="1" outlineLevel="1" x14ac:dyDescent="0.25">
      <c r="A655" s="583" t="s">
        <v>44</v>
      </c>
      <c r="B655" s="584" t="s">
        <v>247</v>
      </c>
      <c r="C655" s="552">
        <v>17</v>
      </c>
      <c r="D655" s="551"/>
      <c r="E655" s="551"/>
      <c r="F655" s="551"/>
      <c r="G655" s="551"/>
      <c r="H655" s="551"/>
      <c r="I655" s="551"/>
      <c r="J655" s="551"/>
      <c r="K655" s="551"/>
      <c r="L655" s="551"/>
      <c r="M655" s="551"/>
      <c r="N655" s="551"/>
      <c r="O655" s="551"/>
      <c r="P655" s="551"/>
      <c r="Q655" s="551"/>
      <c r="R655" s="551"/>
      <c r="S655" s="551"/>
      <c r="T655" s="538">
        <f ca="1">Origination!$S$20*D18</f>
        <v>1958.3333333333335</v>
      </c>
      <c r="U655" s="538">
        <f ca="1">Origination!$S$20*E18</f>
        <v>1927.8517426642034</v>
      </c>
      <c r="V655" s="538">
        <f ca="1">Origination!$S$20*F18</f>
        <v>1896.7732208444702</v>
      </c>
      <c r="W655" s="538">
        <f ca="1">Origination!$S$20*G18</f>
        <v>1865.0860779724335</v>
      </c>
      <c r="X655" s="538">
        <f ca="1">Origination!$S$20*H18</f>
        <v>1832.7783952191523</v>
      </c>
      <c r="Y655" s="538">
        <f ca="1">Origination!$S$20*I18</f>
        <v>1799.8380203452868</v>
      </c>
      <c r="Z655" s="538">
        <f ca="1">Origination!$S$20*J18</f>
        <v>1766.252563130141</v>
      </c>
      <c r="AA655" s="538">
        <f ca="1">Origination!$S$20*K18</f>
        <v>1732.0093907111982</v>
      </c>
      <c r="AB655" s="538">
        <f ca="1">Origination!$S$20*L18</f>
        <v>1697.0956228323851</v>
      </c>
      <c r="AC655" s="538">
        <f ca="1">Origination!$S$20*M18</f>
        <v>1661.4981269992782</v>
      </c>
      <c r="AD655" s="538">
        <f ca="1">Origination!$S$20*N18</f>
        <v>1625.2035135394399</v>
      </c>
      <c r="AE655" s="538">
        <f ca="1">Origination!$S$20*O18</f>
        <v>1588.1981305660131</v>
      </c>
      <c r="AF655" s="538">
        <f ca="1">Origination!$S$20*P18</f>
        <v>1550.4680588426895</v>
      </c>
      <c r="AG655" s="538">
        <f ca="1">Origination!$S$20*Q18</f>
        <v>1511.9991065481181</v>
      </c>
      <c r="AH655" s="538">
        <f ca="1">Origination!$S$20*R18</f>
        <v>1472.7768039377779</v>
      </c>
      <c r="AI655" s="538">
        <f ca="1">Origination!$S$20*S18</f>
        <v>1432.7863979013184</v>
      </c>
      <c r="AJ655" s="538">
        <f ca="1">Origination!$S$20*T18</f>
        <v>1392.0128464133118</v>
      </c>
      <c r="AK655" s="538">
        <f ca="1">Origination!$S$20*U18</f>
        <v>1350.4408128753314</v>
      </c>
      <c r="AL655" s="538">
        <f ca="1">Origination!$S$20*V18</f>
        <v>1308.0546603472326</v>
      </c>
      <c r="AM655" s="538">
        <f ca="1">Origination!$S$20*W18</f>
        <v>1264.8384456654578</v>
      </c>
      <c r="AN655" s="538">
        <f ca="1">Origination!$S$20*X18</f>
        <v>1220.7759134461655</v>
      </c>
      <c r="AO655" s="538">
        <f ca="1">Origination!$S$20*Y18</f>
        <v>1175.8504899709119</v>
      </c>
      <c r="AP655" s="538">
        <f ca="1">Origination!$S$20*Z18</f>
        <v>1130.0452769526014</v>
      </c>
      <c r="AQ655" s="538">
        <f ca="1">Origination!$S$20*AA18</f>
        <v>1083.3430451793488</v>
      </c>
      <c r="AR655" s="538">
        <f ca="1">Origination!$S$20*AB18</f>
        <v>1035.72622803387</v>
      </c>
      <c r="AS655" s="538">
        <f ca="1">Origination!$S$20*AC18</f>
        <v>987.17691488595904</v>
      </c>
      <c r="AT655" s="538">
        <f ca="1">Origination!$S$20*AD18</f>
        <v>937.67684435556805</v>
      </c>
      <c r="AU655" s="538">
        <f ca="1">Origination!$S$20*AE18</f>
        <v>887.20739744395701</v>
      </c>
      <c r="AV655" s="538">
        <f ca="1">Origination!$S$20*AF18</f>
        <v>835.74959053032683</v>
      </c>
      <c r="AW655" s="538">
        <f ca="1">Origination!$S$20*AG18</f>
        <v>783.28406823130467</v>
      </c>
      <c r="AX655" s="538">
        <f ca="1">Origination!$S$20*AH18</f>
        <v>729.79109612059347</v>
      </c>
      <c r="AY655" s="538">
        <f ca="1">Origination!$S$20*AI18</f>
        <v>675.25055330604744</v>
      </c>
      <c r="AZ655" s="538">
        <f ca="1">Origination!$S$20*AJ18</f>
        <v>619.64192486138336</v>
      </c>
      <c r="BA655" s="538">
        <f ca="1">Origination!$S$20*AK18</f>
        <v>562.94429410967768</v>
      </c>
      <c r="BB655" s="538">
        <f ca="1">Origination!$S$20*AL18</f>
        <v>505.13633475575125</v>
      </c>
      <c r="BC655" s="538">
        <f ca="1">Origination!$S$20*AM18</f>
        <v>446.19630286447716</v>
      </c>
      <c r="BD655" s="538">
        <f ca="1">Origination!$S$20*AN18</f>
        <v>386.10202868199883</v>
      </c>
      <c r="BE655" s="538">
        <f ca="1">Origination!$S$20*AO18</f>
        <v>324.83090829678031</v>
      </c>
      <c r="BF655" s="538">
        <f ca="1">Origination!$S$20*AP18</f>
        <v>262.35989513735132</v>
      </c>
      <c r="BG655" s="538">
        <f ca="1">Origination!$S$20*AQ18</f>
        <v>198.66549130355014</v>
      </c>
      <c r="BH655" s="538">
        <f ca="1">Origination!$S$20*AR18</f>
        <v>133.7237387280037</v>
      </c>
      <c r="BI655" s="538">
        <f ca="1">Origination!$S$20*AS18</f>
        <v>67.510210164519464</v>
      </c>
      <c r="BJ655" s="538">
        <f ca="1">Origination!$S$20*AT18</f>
        <v>0</v>
      </c>
      <c r="BK655" s="538">
        <f ca="1">Origination!$S$20*AU18</f>
        <v>0</v>
      </c>
      <c r="BL655" s="538">
        <f ca="1">Origination!$S$20*AV18</f>
        <v>0</v>
      </c>
      <c r="BM655" s="538">
        <f ca="1">Origination!$S$20*AW18</f>
        <v>0</v>
      </c>
      <c r="BN655" s="538">
        <f ca="1">Origination!$S$20*AX18</f>
        <v>0</v>
      </c>
      <c r="BO655" s="538">
        <f ca="1">Origination!$S$20*AY18</f>
        <v>0</v>
      </c>
      <c r="BP655" s="538">
        <f ca="1">Origination!$S$20*AZ18</f>
        <v>0</v>
      </c>
      <c r="BQ655" s="538">
        <f ca="1">Origination!$S$20*BA18</f>
        <v>0</v>
      </c>
      <c r="BR655" s="538">
        <f ca="1">Origination!$S$20*BB18</f>
        <v>0</v>
      </c>
      <c r="BS655" s="538">
        <f ca="1">Origination!$S$20*BC18</f>
        <v>0</v>
      </c>
      <c r="BT655" s="538">
        <f ca="1">Origination!$S$20*BD18</f>
        <v>0</v>
      </c>
      <c r="BU655" s="538">
        <f ca="1">Origination!$S$20*BE18</f>
        <v>0</v>
      </c>
      <c r="BV655" s="538">
        <f ca="1">Origination!$S$20*BF18</f>
        <v>0</v>
      </c>
      <c r="BW655" s="538">
        <f ca="1">Origination!$S$20*BG18</f>
        <v>0</v>
      </c>
      <c r="BX655" s="538">
        <f ca="1">Origination!$S$20*BH18</f>
        <v>0</v>
      </c>
      <c r="BY655" s="538">
        <f ca="1">Origination!$S$20*BI18</f>
        <v>0</v>
      </c>
      <c r="BZ655" s="538">
        <f ca="1">Origination!$S$20*BJ18</f>
        <v>0</v>
      </c>
      <c r="CA655" s="538">
        <f ca="1">Origination!$S$20*BK18</f>
        <v>0</v>
      </c>
      <c r="CB655" s="538">
        <f ca="1">Origination!$S$20*BL18</f>
        <v>0</v>
      </c>
      <c r="CC655" s="538">
        <f ca="1">Origination!$S$20*BM18</f>
        <v>0</v>
      </c>
      <c r="CD655" s="538">
        <f ca="1">Origination!$S$20*BN18</f>
        <v>0</v>
      </c>
      <c r="CE655" s="538">
        <f ca="1">Origination!$S$20*BO18</f>
        <v>0</v>
      </c>
      <c r="CF655" s="538">
        <f ca="1">Origination!$S$20*BP18</f>
        <v>0</v>
      </c>
      <c r="CG655" s="538">
        <f ca="1">Origination!$S$20*BQ18</f>
        <v>0</v>
      </c>
      <c r="CH655" s="538">
        <f ca="1">Origination!$S$20*BR18</f>
        <v>0</v>
      </c>
      <c r="CI655" s="538">
        <f ca="1">Origination!$S$20*BS18</f>
        <v>0</v>
      </c>
      <c r="CJ655" s="538">
        <f ca="1">Origination!$S$20*BT18</f>
        <v>0</v>
      </c>
      <c r="CK655" s="538">
        <f ca="1">Origination!$S$20*BU18</f>
        <v>0</v>
      </c>
      <c r="CL655" s="538">
        <f ca="1">Origination!$S$20*BV18</f>
        <v>0</v>
      </c>
      <c r="CM655" s="538">
        <f ca="1">Origination!$S$20*BW18</f>
        <v>0</v>
      </c>
      <c r="CN655" s="538">
        <f ca="1">Origination!$S$20*BX18</f>
        <v>0</v>
      </c>
      <c r="CO655" s="538">
        <f ca="1">Origination!$S$20*BY18</f>
        <v>0</v>
      </c>
      <c r="CP655" s="538">
        <f ca="1">Origination!$S$20*BZ18</f>
        <v>0</v>
      </c>
      <c r="CQ655" s="538">
        <f ca="1">Origination!$S$20*CA18</f>
        <v>0</v>
      </c>
      <c r="CR655" s="538">
        <f ca="1">Origination!$S$20*CB18</f>
        <v>0</v>
      </c>
      <c r="CS655" s="538">
        <f ca="1">Origination!$S$20*CC18</f>
        <v>0</v>
      </c>
      <c r="CT655" s="538">
        <f ca="1">Origination!$S$20*CD18</f>
        <v>0</v>
      </c>
      <c r="CU655" s="538">
        <f ca="1">Origination!$S$20*CE18</f>
        <v>0</v>
      </c>
      <c r="CV655" s="538">
        <f ca="1">Origination!$S$20*CF18</f>
        <v>0</v>
      </c>
      <c r="CW655" s="538">
        <f ca="1">Origination!$S$20*CG18</f>
        <v>0</v>
      </c>
      <c r="CX655" s="538">
        <f ca="1">Origination!$S$20*CH18</f>
        <v>0</v>
      </c>
      <c r="CY655" s="538">
        <f ca="1">Origination!$S$20*CI18</f>
        <v>0</v>
      </c>
      <c r="CZ655" s="538">
        <f ca="1">Origination!$S$20*CJ18</f>
        <v>0</v>
      </c>
      <c r="DA655" s="538">
        <f ca="1">Origination!$S$20*CK18</f>
        <v>0</v>
      </c>
      <c r="DB655" s="538">
        <f ca="1">Origination!$S$20*CL18</f>
        <v>0</v>
      </c>
      <c r="DC655" s="538">
        <f ca="1">Origination!$S$20*CM18</f>
        <v>0</v>
      </c>
      <c r="DD655" s="538">
        <f ca="1">Origination!$S$20*CN18</f>
        <v>0</v>
      </c>
      <c r="DE655" s="538">
        <f ca="1">Origination!$S$20*CO18</f>
        <v>0</v>
      </c>
      <c r="DF655" s="538">
        <f ca="1">Origination!$S$20*CP18</f>
        <v>0</v>
      </c>
      <c r="DG655" s="538">
        <f ca="1">Origination!$S$20*CQ18</f>
        <v>0</v>
      </c>
      <c r="DH655" s="538">
        <f ca="1">Origination!$S$20*CR18</f>
        <v>0</v>
      </c>
      <c r="DI655" s="538">
        <f ca="1">Origination!$S$20*CS18</f>
        <v>0</v>
      </c>
      <c r="DJ655" s="538">
        <f ca="1">Origination!$S$20*CT18</f>
        <v>0</v>
      </c>
      <c r="DK655" s="538">
        <f ca="1">Origination!$S$20*CU18</f>
        <v>0</v>
      </c>
      <c r="DL655" s="538">
        <f ca="1">Origination!$S$20*CV18</f>
        <v>0</v>
      </c>
      <c r="DM655" s="538">
        <f ca="1">Origination!$S$20*CW18</f>
        <v>0</v>
      </c>
      <c r="DN655" s="538">
        <f ca="1">Origination!$S$20*CX18</f>
        <v>0</v>
      </c>
      <c r="DO655" s="538">
        <f ca="1">Origination!$S$20*CY18</f>
        <v>0</v>
      </c>
      <c r="DP655" s="538">
        <f ca="1">Origination!$S$20*CZ18</f>
        <v>0</v>
      </c>
      <c r="DQ655" s="538">
        <f ca="1">Origination!$S$20*DA18</f>
        <v>0</v>
      </c>
      <c r="DR655" s="538">
        <f ca="1">Origination!$S$20*DB18</f>
        <v>0</v>
      </c>
      <c r="DS655" s="538">
        <f ca="1">Origination!$S$20*DC18</f>
        <v>0</v>
      </c>
    </row>
    <row r="656" spans="1:123" hidden="1" outlineLevel="1" x14ac:dyDescent="0.25">
      <c r="A656" s="583" t="s">
        <v>44</v>
      </c>
      <c r="B656" s="584" t="s">
        <v>247</v>
      </c>
      <c r="C656" s="552">
        <v>18</v>
      </c>
      <c r="D656" s="551"/>
      <c r="E656" s="551"/>
      <c r="F656" s="551"/>
      <c r="G656" s="551"/>
      <c r="H656" s="551"/>
      <c r="I656" s="551"/>
      <c r="J656" s="551"/>
      <c r="K656" s="551"/>
      <c r="L656" s="551"/>
      <c r="M656" s="551"/>
      <c r="N656" s="551"/>
      <c r="O656" s="551"/>
      <c r="P656" s="551"/>
      <c r="Q656" s="551"/>
      <c r="R656" s="551"/>
      <c r="S656" s="551"/>
      <c r="T656" s="551"/>
      <c r="U656" s="538">
        <f ca="1">Origination!$T$20*D18</f>
        <v>1958.3333333333335</v>
      </c>
      <c r="V656" s="538">
        <f ca="1">Origination!$T$20*E18</f>
        <v>1927.8517426642034</v>
      </c>
      <c r="W656" s="538">
        <f ca="1">Origination!$T$20*F18</f>
        <v>1896.7732208444702</v>
      </c>
      <c r="X656" s="538">
        <f ca="1">Origination!$T$20*G18</f>
        <v>1865.0860779724335</v>
      </c>
      <c r="Y656" s="538">
        <f ca="1">Origination!$T$20*H18</f>
        <v>1832.7783952191523</v>
      </c>
      <c r="Z656" s="538">
        <f ca="1">Origination!$T$20*I18</f>
        <v>1799.8380203452868</v>
      </c>
      <c r="AA656" s="538">
        <f ca="1">Origination!$T$20*J18</f>
        <v>1766.252563130141</v>
      </c>
      <c r="AB656" s="538">
        <f ca="1">Origination!$T$20*K18</f>
        <v>1732.0093907111982</v>
      </c>
      <c r="AC656" s="538">
        <f ca="1">Origination!$T$20*L18</f>
        <v>1697.0956228323851</v>
      </c>
      <c r="AD656" s="538">
        <f ca="1">Origination!$T$20*M18</f>
        <v>1661.4981269992782</v>
      </c>
      <c r="AE656" s="538">
        <f ca="1">Origination!$T$20*N18</f>
        <v>1625.2035135394399</v>
      </c>
      <c r="AF656" s="538">
        <f ca="1">Origination!$T$20*O18</f>
        <v>1588.1981305660131</v>
      </c>
      <c r="AG656" s="538">
        <f ca="1">Origination!$T$20*P18</f>
        <v>1550.4680588426895</v>
      </c>
      <c r="AH656" s="538">
        <f ca="1">Origination!$T$20*Q18</f>
        <v>1511.9991065481181</v>
      </c>
      <c r="AI656" s="538">
        <f ca="1">Origination!$T$20*R18</f>
        <v>1472.7768039377779</v>
      </c>
      <c r="AJ656" s="538">
        <f ca="1">Origination!$T$20*S18</f>
        <v>1432.7863979013184</v>
      </c>
      <c r="AK656" s="538">
        <f ca="1">Origination!$T$20*T18</f>
        <v>1392.0128464133118</v>
      </c>
      <c r="AL656" s="538">
        <f ca="1">Origination!$T$20*U18</f>
        <v>1350.4408128753314</v>
      </c>
      <c r="AM656" s="538">
        <f ca="1">Origination!$T$20*V18</f>
        <v>1308.0546603472326</v>
      </c>
      <c r="AN656" s="538">
        <f ca="1">Origination!$T$20*W18</f>
        <v>1264.8384456654578</v>
      </c>
      <c r="AO656" s="538">
        <f ca="1">Origination!$T$20*X18</f>
        <v>1220.7759134461655</v>
      </c>
      <c r="AP656" s="538">
        <f ca="1">Origination!$T$20*Y18</f>
        <v>1175.8504899709119</v>
      </c>
      <c r="AQ656" s="538">
        <f ca="1">Origination!$T$20*Z18</f>
        <v>1130.0452769526014</v>
      </c>
      <c r="AR656" s="538">
        <f ca="1">Origination!$T$20*AA18</f>
        <v>1083.3430451793488</v>
      </c>
      <c r="AS656" s="538">
        <f ca="1">Origination!$T$20*AB18</f>
        <v>1035.72622803387</v>
      </c>
      <c r="AT656" s="538">
        <f ca="1">Origination!$T$20*AC18</f>
        <v>987.17691488595904</v>
      </c>
      <c r="AU656" s="538">
        <f ca="1">Origination!$T$20*AD18</f>
        <v>937.67684435556805</v>
      </c>
      <c r="AV656" s="538">
        <f ca="1">Origination!$T$20*AE18</f>
        <v>887.20739744395701</v>
      </c>
      <c r="AW656" s="538">
        <f ca="1">Origination!$T$20*AF18</f>
        <v>835.74959053032683</v>
      </c>
      <c r="AX656" s="538">
        <f ca="1">Origination!$T$20*AG18</f>
        <v>783.28406823130467</v>
      </c>
      <c r="AY656" s="538">
        <f ca="1">Origination!$T$20*AH18</f>
        <v>729.79109612059347</v>
      </c>
      <c r="AZ656" s="538">
        <f ca="1">Origination!$T$20*AI18</f>
        <v>675.25055330604744</v>
      </c>
      <c r="BA656" s="538">
        <f ca="1">Origination!$T$20*AJ18</f>
        <v>619.64192486138336</v>
      </c>
      <c r="BB656" s="538">
        <f ca="1">Origination!$T$20*AK18</f>
        <v>562.94429410967768</v>
      </c>
      <c r="BC656" s="538">
        <f ca="1">Origination!$T$20*AL18</f>
        <v>505.13633475575125</v>
      </c>
      <c r="BD656" s="538">
        <f ca="1">Origination!$T$20*AM18</f>
        <v>446.19630286447716</v>
      </c>
      <c r="BE656" s="538">
        <f ca="1">Origination!$T$20*AN18</f>
        <v>386.10202868199883</v>
      </c>
      <c r="BF656" s="538">
        <f ca="1">Origination!$T$20*AO18</f>
        <v>324.83090829678031</v>
      </c>
      <c r="BG656" s="538">
        <f ca="1">Origination!$T$20*AP18</f>
        <v>262.35989513735132</v>
      </c>
      <c r="BH656" s="538">
        <f ca="1">Origination!$T$20*AQ18</f>
        <v>198.66549130355014</v>
      </c>
      <c r="BI656" s="538">
        <f ca="1">Origination!$T$20*AR18</f>
        <v>133.7237387280037</v>
      </c>
      <c r="BJ656" s="538">
        <f ca="1">Origination!$T$20*AS18</f>
        <v>67.510210164519464</v>
      </c>
      <c r="BK656" s="538">
        <f ca="1">Origination!$T$20*AT18</f>
        <v>0</v>
      </c>
      <c r="BL656" s="538">
        <f ca="1">Origination!$T$20*AU18</f>
        <v>0</v>
      </c>
      <c r="BM656" s="538">
        <f ca="1">Origination!$T$20*AV18</f>
        <v>0</v>
      </c>
      <c r="BN656" s="538">
        <f ca="1">Origination!$T$20*AW18</f>
        <v>0</v>
      </c>
      <c r="BO656" s="538">
        <f ca="1">Origination!$T$20*AX18</f>
        <v>0</v>
      </c>
      <c r="BP656" s="538">
        <f ca="1">Origination!$T$20*AY18</f>
        <v>0</v>
      </c>
      <c r="BQ656" s="538">
        <f ca="1">Origination!$T$20*AZ18</f>
        <v>0</v>
      </c>
      <c r="BR656" s="538">
        <f ca="1">Origination!$T$20*BA18</f>
        <v>0</v>
      </c>
      <c r="BS656" s="538">
        <f ca="1">Origination!$T$20*BB18</f>
        <v>0</v>
      </c>
      <c r="BT656" s="538">
        <f ca="1">Origination!$T$20*BC18</f>
        <v>0</v>
      </c>
      <c r="BU656" s="538">
        <f ca="1">Origination!$T$20*BD18</f>
        <v>0</v>
      </c>
      <c r="BV656" s="538">
        <f ca="1">Origination!$T$20*BE18</f>
        <v>0</v>
      </c>
      <c r="BW656" s="538">
        <f ca="1">Origination!$T$20*BF18</f>
        <v>0</v>
      </c>
      <c r="BX656" s="538">
        <f ca="1">Origination!$T$20*BG18</f>
        <v>0</v>
      </c>
      <c r="BY656" s="538">
        <f ca="1">Origination!$T$20*BH18</f>
        <v>0</v>
      </c>
      <c r="BZ656" s="538">
        <f ca="1">Origination!$T$20*BI18</f>
        <v>0</v>
      </c>
      <c r="CA656" s="538">
        <f ca="1">Origination!$T$20*BJ18</f>
        <v>0</v>
      </c>
      <c r="CB656" s="538">
        <f ca="1">Origination!$T$20*BK18</f>
        <v>0</v>
      </c>
      <c r="CC656" s="538">
        <f ca="1">Origination!$T$20*BL18</f>
        <v>0</v>
      </c>
      <c r="CD656" s="538">
        <f ca="1">Origination!$T$20*BM18</f>
        <v>0</v>
      </c>
      <c r="CE656" s="538">
        <f ca="1">Origination!$T$20*BN18</f>
        <v>0</v>
      </c>
      <c r="CF656" s="538">
        <f ca="1">Origination!$T$20*BO18</f>
        <v>0</v>
      </c>
      <c r="CG656" s="538">
        <f ca="1">Origination!$T$20*BP18</f>
        <v>0</v>
      </c>
      <c r="CH656" s="538">
        <f ca="1">Origination!$T$20*BQ18</f>
        <v>0</v>
      </c>
      <c r="CI656" s="538">
        <f ca="1">Origination!$T$20*BR18</f>
        <v>0</v>
      </c>
      <c r="CJ656" s="538">
        <f ca="1">Origination!$T$20*BS18</f>
        <v>0</v>
      </c>
      <c r="CK656" s="538">
        <f ca="1">Origination!$T$20*BT18</f>
        <v>0</v>
      </c>
      <c r="CL656" s="538">
        <f ca="1">Origination!$T$20*BU18</f>
        <v>0</v>
      </c>
      <c r="CM656" s="538">
        <f ca="1">Origination!$T$20*BV18</f>
        <v>0</v>
      </c>
      <c r="CN656" s="538">
        <f ca="1">Origination!$T$20*BW18</f>
        <v>0</v>
      </c>
      <c r="CO656" s="538">
        <f ca="1">Origination!$T$20*BX18</f>
        <v>0</v>
      </c>
      <c r="CP656" s="538">
        <f ca="1">Origination!$T$20*BY18</f>
        <v>0</v>
      </c>
      <c r="CQ656" s="538">
        <f ca="1">Origination!$T$20*BZ18</f>
        <v>0</v>
      </c>
      <c r="CR656" s="538">
        <f ca="1">Origination!$T$20*CA18</f>
        <v>0</v>
      </c>
      <c r="CS656" s="538">
        <f ca="1">Origination!$T$20*CB18</f>
        <v>0</v>
      </c>
      <c r="CT656" s="538">
        <f ca="1">Origination!$T$20*CC18</f>
        <v>0</v>
      </c>
      <c r="CU656" s="538">
        <f ca="1">Origination!$T$20*CD18</f>
        <v>0</v>
      </c>
      <c r="CV656" s="538">
        <f ca="1">Origination!$T$20*CE18</f>
        <v>0</v>
      </c>
      <c r="CW656" s="538">
        <f ca="1">Origination!$T$20*CF18</f>
        <v>0</v>
      </c>
      <c r="CX656" s="538">
        <f ca="1">Origination!$T$20*CG18</f>
        <v>0</v>
      </c>
      <c r="CY656" s="538">
        <f ca="1">Origination!$T$20*CH18</f>
        <v>0</v>
      </c>
      <c r="CZ656" s="538">
        <f ca="1">Origination!$T$20*CI18</f>
        <v>0</v>
      </c>
      <c r="DA656" s="538">
        <f ca="1">Origination!$T$20*CJ18</f>
        <v>0</v>
      </c>
      <c r="DB656" s="538">
        <f ca="1">Origination!$T$20*CK18</f>
        <v>0</v>
      </c>
      <c r="DC656" s="538">
        <f ca="1">Origination!$T$20*CL18</f>
        <v>0</v>
      </c>
      <c r="DD656" s="538">
        <f ca="1">Origination!$T$20*CM18</f>
        <v>0</v>
      </c>
      <c r="DE656" s="538">
        <f ca="1">Origination!$T$20*CN18</f>
        <v>0</v>
      </c>
      <c r="DF656" s="538">
        <f ca="1">Origination!$T$20*CO18</f>
        <v>0</v>
      </c>
      <c r="DG656" s="538">
        <f ca="1">Origination!$T$20*CP18</f>
        <v>0</v>
      </c>
      <c r="DH656" s="538">
        <f ca="1">Origination!$T$20*CQ18</f>
        <v>0</v>
      </c>
      <c r="DI656" s="538">
        <f ca="1">Origination!$T$20*CR18</f>
        <v>0</v>
      </c>
      <c r="DJ656" s="538">
        <f ca="1">Origination!$T$20*CS18</f>
        <v>0</v>
      </c>
      <c r="DK656" s="538">
        <f ca="1">Origination!$T$20*CT18</f>
        <v>0</v>
      </c>
      <c r="DL656" s="538">
        <f ca="1">Origination!$T$20*CU18</f>
        <v>0</v>
      </c>
      <c r="DM656" s="538">
        <f ca="1">Origination!$T$20*CV18</f>
        <v>0</v>
      </c>
      <c r="DN656" s="538">
        <f ca="1">Origination!$T$20*CW18</f>
        <v>0</v>
      </c>
      <c r="DO656" s="538">
        <f ca="1">Origination!$T$20*CX18</f>
        <v>0</v>
      </c>
      <c r="DP656" s="538">
        <f ca="1">Origination!$T$20*CY18</f>
        <v>0</v>
      </c>
      <c r="DQ656" s="538">
        <f ca="1">Origination!$T$20*CZ18</f>
        <v>0</v>
      </c>
      <c r="DR656" s="538">
        <f ca="1">Origination!$T$20*DA18</f>
        <v>0</v>
      </c>
      <c r="DS656" s="538">
        <f ca="1">Origination!$T$20*DB18</f>
        <v>0</v>
      </c>
    </row>
    <row r="657" spans="1:123" hidden="1" outlineLevel="1" x14ac:dyDescent="0.25">
      <c r="A657" s="583" t="s">
        <v>44</v>
      </c>
      <c r="B657" s="584" t="s">
        <v>247</v>
      </c>
      <c r="C657" s="552">
        <v>19</v>
      </c>
      <c r="D657" s="551"/>
      <c r="E657" s="551"/>
      <c r="F657" s="551"/>
      <c r="G657" s="551"/>
      <c r="H657" s="551"/>
      <c r="I657" s="551"/>
      <c r="J657" s="551"/>
      <c r="K657" s="551"/>
      <c r="L657" s="551"/>
      <c r="M657" s="551"/>
      <c r="N657" s="551"/>
      <c r="O657" s="551"/>
      <c r="P657" s="551"/>
      <c r="Q657" s="551"/>
      <c r="R657" s="551"/>
      <c r="S657" s="551"/>
      <c r="T657" s="551"/>
      <c r="U657" s="551"/>
      <c r="V657" s="538">
        <f ca="1">Origination!$U$20*D18</f>
        <v>1958.3333333333335</v>
      </c>
      <c r="W657" s="538">
        <f ca="1">Origination!$U$20*E18</f>
        <v>1927.8517426642034</v>
      </c>
      <c r="X657" s="538">
        <f ca="1">Origination!$U$20*F18</f>
        <v>1896.7732208444702</v>
      </c>
      <c r="Y657" s="538">
        <f ca="1">Origination!$U$20*G18</f>
        <v>1865.0860779724335</v>
      </c>
      <c r="Z657" s="538">
        <f ca="1">Origination!$U$20*H18</f>
        <v>1832.7783952191523</v>
      </c>
      <c r="AA657" s="538">
        <f ca="1">Origination!$U$20*I18</f>
        <v>1799.8380203452868</v>
      </c>
      <c r="AB657" s="538">
        <f ca="1">Origination!$U$20*J18</f>
        <v>1766.252563130141</v>
      </c>
      <c r="AC657" s="538">
        <f ca="1">Origination!$U$20*K18</f>
        <v>1732.0093907111982</v>
      </c>
      <c r="AD657" s="538">
        <f ca="1">Origination!$U$20*L18</f>
        <v>1697.0956228323851</v>
      </c>
      <c r="AE657" s="538">
        <f ca="1">Origination!$U$20*M18</f>
        <v>1661.4981269992782</v>
      </c>
      <c r="AF657" s="538">
        <f ca="1">Origination!$U$20*N18</f>
        <v>1625.2035135394399</v>
      </c>
      <c r="AG657" s="538">
        <f ca="1">Origination!$U$20*O18</f>
        <v>1588.1981305660131</v>
      </c>
      <c r="AH657" s="538">
        <f ca="1">Origination!$U$20*P18</f>
        <v>1550.4680588426895</v>
      </c>
      <c r="AI657" s="538">
        <f ca="1">Origination!$U$20*Q18</f>
        <v>1511.9991065481181</v>
      </c>
      <c r="AJ657" s="538">
        <f ca="1">Origination!$U$20*R18</f>
        <v>1472.7768039377779</v>
      </c>
      <c r="AK657" s="538">
        <f ca="1">Origination!$U$20*S18</f>
        <v>1432.7863979013184</v>
      </c>
      <c r="AL657" s="538">
        <f ca="1">Origination!$U$20*T18</f>
        <v>1392.0128464133118</v>
      </c>
      <c r="AM657" s="538">
        <f ca="1">Origination!$U$20*U18</f>
        <v>1350.4408128753314</v>
      </c>
      <c r="AN657" s="538">
        <f ca="1">Origination!$U$20*V18</f>
        <v>1308.0546603472326</v>
      </c>
      <c r="AO657" s="538">
        <f ca="1">Origination!$U$20*W18</f>
        <v>1264.8384456654578</v>
      </c>
      <c r="AP657" s="538">
        <f ca="1">Origination!$U$20*X18</f>
        <v>1220.7759134461655</v>
      </c>
      <c r="AQ657" s="538">
        <f ca="1">Origination!$U$20*Y18</f>
        <v>1175.8504899709119</v>
      </c>
      <c r="AR657" s="538">
        <f ca="1">Origination!$U$20*Z18</f>
        <v>1130.0452769526014</v>
      </c>
      <c r="AS657" s="538">
        <f ca="1">Origination!$U$20*AA18</f>
        <v>1083.3430451793488</v>
      </c>
      <c r="AT657" s="538">
        <f ca="1">Origination!$U$20*AB18</f>
        <v>1035.72622803387</v>
      </c>
      <c r="AU657" s="538">
        <f ca="1">Origination!$U$20*AC18</f>
        <v>987.17691488595904</v>
      </c>
      <c r="AV657" s="538">
        <f ca="1">Origination!$U$20*AD18</f>
        <v>937.67684435556805</v>
      </c>
      <c r="AW657" s="538">
        <f ca="1">Origination!$U$20*AE18</f>
        <v>887.20739744395701</v>
      </c>
      <c r="AX657" s="538">
        <f ca="1">Origination!$U$20*AF18</f>
        <v>835.74959053032683</v>
      </c>
      <c r="AY657" s="538">
        <f ca="1">Origination!$U$20*AG18</f>
        <v>783.28406823130467</v>
      </c>
      <c r="AZ657" s="538">
        <f ca="1">Origination!$U$20*AH18</f>
        <v>729.79109612059347</v>
      </c>
      <c r="BA657" s="538">
        <f ca="1">Origination!$U$20*AI18</f>
        <v>675.25055330604744</v>
      </c>
      <c r="BB657" s="538">
        <f ca="1">Origination!$U$20*AJ18</f>
        <v>619.64192486138336</v>
      </c>
      <c r="BC657" s="538">
        <f ca="1">Origination!$U$20*AK18</f>
        <v>562.94429410967768</v>
      </c>
      <c r="BD657" s="538">
        <f ca="1">Origination!$U$20*AL18</f>
        <v>505.13633475575125</v>
      </c>
      <c r="BE657" s="538">
        <f ca="1">Origination!$U$20*AM18</f>
        <v>446.19630286447716</v>
      </c>
      <c r="BF657" s="538">
        <f ca="1">Origination!$U$20*AN18</f>
        <v>386.10202868199883</v>
      </c>
      <c r="BG657" s="538">
        <f ca="1">Origination!$U$20*AO18</f>
        <v>324.83090829678031</v>
      </c>
      <c r="BH657" s="538">
        <f ca="1">Origination!$U$20*AP18</f>
        <v>262.35989513735132</v>
      </c>
      <c r="BI657" s="538">
        <f ca="1">Origination!$U$20*AQ18</f>
        <v>198.66549130355014</v>
      </c>
      <c r="BJ657" s="538">
        <f ca="1">Origination!$U$20*AR18</f>
        <v>133.7237387280037</v>
      </c>
      <c r="BK657" s="538">
        <f ca="1">Origination!$U$20*AS18</f>
        <v>67.510210164519464</v>
      </c>
      <c r="BL657" s="538">
        <f ca="1">Origination!$U$20*AT18</f>
        <v>0</v>
      </c>
      <c r="BM657" s="538">
        <f ca="1">Origination!$U$20*AU18</f>
        <v>0</v>
      </c>
      <c r="BN657" s="538">
        <f ca="1">Origination!$U$20*AV18</f>
        <v>0</v>
      </c>
      <c r="BO657" s="538">
        <f ca="1">Origination!$U$20*AW18</f>
        <v>0</v>
      </c>
      <c r="BP657" s="538">
        <f ca="1">Origination!$U$20*AX18</f>
        <v>0</v>
      </c>
      <c r="BQ657" s="538">
        <f ca="1">Origination!$U$20*AY18</f>
        <v>0</v>
      </c>
      <c r="BR657" s="538">
        <f ca="1">Origination!$U$20*AZ18</f>
        <v>0</v>
      </c>
      <c r="BS657" s="538">
        <f ca="1">Origination!$U$20*BA18</f>
        <v>0</v>
      </c>
      <c r="BT657" s="538">
        <f ca="1">Origination!$U$20*BB18</f>
        <v>0</v>
      </c>
      <c r="BU657" s="538">
        <f ca="1">Origination!$U$20*BC18</f>
        <v>0</v>
      </c>
      <c r="BV657" s="538">
        <f ca="1">Origination!$U$20*BD18</f>
        <v>0</v>
      </c>
      <c r="BW657" s="538">
        <f ca="1">Origination!$U$20*BE18</f>
        <v>0</v>
      </c>
      <c r="BX657" s="538">
        <f ca="1">Origination!$U$20*BF18</f>
        <v>0</v>
      </c>
      <c r="BY657" s="538">
        <f ca="1">Origination!$U$20*BG18</f>
        <v>0</v>
      </c>
      <c r="BZ657" s="538">
        <f ca="1">Origination!$U$20*BH18</f>
        <v>0</v>
      </c>
      <c r="CA657" s="538">
        <f ca="1">Origination!$U$20*BI18</f>
        <v>0</v>
      </c>
      <c r="CB657" s="538">
        <f ca="1">Origination!$U$20*BJ18</f>
        <v>0</v>
      </c>
      <c r="CC657" s="538">
        <f ca="1">Origination!$U$20*BK18</f>
        <v>0</v>
      </c>
      <c r="CD657" s="538">
        <f ca="1">Origination!$U$20*BL18</f>
        <v>0</v>
      </c>
      <c r="CE657" s="538">
        <f ca="1">Origination!$U$20*BM18</f>
        <v>0</v>
      </c>
      <c r="CF657" s="538">
        <f ca="1">Origination!$U$20*BN18</f>
        <v>0</v>
      </c>
      <c r="CG657" s="538">
        <f ca="1">Origination!$U$20*BO18</f>
        <v>0</v>
      </c>
      <c r="CH657" s="538">
        <f ca="1">Origination!$U$20*BP18</f>
        <v>0</v>
      </c>
      <c r="CI657" s="538">
        <f ca="1">Origination!$U$20*BQ18</f>
        <v>0</v>
      </c>
      <c r="CJ657" s="538">
        <f ca="1">Origination!$U$20*BR18</f>
        <v>0</v>
      </c>
      <c r="CK657" s="538">
        <f ca="1">Origination!$U$20*BS18</f>
        <v>0</v>
      </c>
      <c r="CL657" s="538">
        <f ca="1">Origination!$U$20*BT18</f>
        <v>0</v>
      </c>
      <c r="CM657" s="538">
        <f ca="1">Origination!$U$20*BU18</f>
        <v>0</v>
      </c>
      <c r="CN657" s="538">
        <f ca="1">Origination!$U$20*BV18</f>
        <v>0</v>
      </c>
      <c r="CO657" s="538">
        <f ca="1">Origination!$U$20*BW18</f>
        <v>0</v>
      </c>
      <c r="CP657" s="538">
        <f ca="1">Origination!$U$20*BX18</f>
        <v>0</v>
      </c>
      <c r="CQ657" s="538">
        <f ca="1">Origination!$U$20*BY18</f>
        <v>0</v>
      </c>
      <c r="CR657" s="538">
        <f ca="1">Origination!$U$20*BZ18</f>
        <v>0</v>
      </c>
      <c r="CS657" s="538">
        <f ca="1">Origination!$U$20*CA18</f>
        <v>0</v>
      </c>
      <c r="CT657" s="538">
        <f ca="1">Origination!$U$20*CB18</f>
        <v>0</v>
      </c>
      <c r="CU657" s="538">
        <f ca="1">Origination!$U$20*CC18</f>
        <v>0</v>
      </c>
      <c r="CV657" s="538">
        <f ca="1">Origination!$U$20*CD18</f>
        <v>0</v>
      </c>
      <c r="CW657" s="538">
        <f ca="1">Origination!$U$20*CE18</f>
        <v>0</v>
      </c>
      <c r="CX657" s="538">
        <f ca="1">Origination!$U$20*CF18</f>
        <v>0</v>
      </c>
      <c r="CY657" s="538">
        <f ca="1">Origination!$U$20*CG18</f>
        <v>0</v>
      </c>
      <c r="CZ657" s="538">
        <f ca="1">Origination!$U$20*CH18</f>
        <v>0</v>
      </c>
      <c r="DA657" s="538">
        <f ca="1">Origination!$U$20*CI18</f>
        <v>0</v>
      </c>
      <c r="DB657" s="538">
        <f ca="1">Origination!$U$20*CJ18</f>
        <v>0</v>
      </c>
      <c r="DC657" s="538">
        <f ca="1">Origination!$U$20*CK18</f>
        <v>0</v>
      </c>
      <c r="DD657" s="538">
        <f ca="1">Origination!$U$20*CL18</f>
        <v>0</v>
      </c>
      <c r="DE657" s="538">
        <f ca="1">Origination!$U$20*CM18</f>
        <v>0</v>
      </c>
      <c r="DF657" s="538">
        <f ca="1">Origination!$U$20*CN18</f>
        <v>0</v>
      </c>
      <c r="DG657" s="538">
        <f ca="1">Origination!$U$20*CO18</f>
        <v>0</v>
      </c>
      <c r="DH657" s="538">
        <f ca="1">Origination!$U$20*CP18</f>
        <v>0</v>
      </c>
      <c r="DI657" s="538">
        <f ca="1">Origination!$U$20*CQ18</f>
        <v>0</v>
      </c>
      <c r="DJ657" s="538">
        <f ca="1">Origination!$U$20*CR18</f>
        <v>0</v>
      </c>
      <c r="DK657" s="538">
        <f ca="1">Origination!$U$20*CS18</f>
        <v>0</v>
      </c>
      <c r="DL657" s="538">
        <f ca="1">Origination!$U$20*CT18</f>
        <v>0</v>
      </c>
      <c r="DM657" s="538">
        <f ca="1">Origination!$U$20*CU18</f>
        <v>0</v>
      </c>
      <c r="DN657" s="538">
        <f ca="1">Origination!$U$20*CV18</f>
        <v>0</v>
      </c>
      <c r="DO657" s="538">
        <f ca="1">Origination!$U$20*CW18</f>
        <v>0</v>
      </c>
      <c r="DP657" s="538">
        <f ca="1">Origination!$U$20*CX18</f>
        <v>0</v>
      </c>
      <c r="DQ657" s="538">
        <f ca="1">Origination!$U$20*CY18</f>
        <v>0</v>
      </c>
      <c r="DR657" s="538">
        <f ca="1">Origination!$U$20*CZ18</f>
        <v>0</v>
      </c>
      <c r="DS657" s="538">
        <f ca="1">Origination!$U$20*DA18</f>
        <v>0</v>
      </c>
    </row>
    <row r="658" spans="1:123" hidden="1" outlineLevel="1" x14ac:dyDescent="0.25">
      <c r="A658" s="583" t="s">
        <v>44</v>
      </c>
      <c r="B658" s="584" t="s">
        <v>247</v>
      </c>
      <c r="C658" s="552">
        <v>20</v>
      </c>
      <c r="D658" s="551"/>
      <c r="E658" s="551"/>
      <c r="F658" s="551"/>
      <c r="G658" s="551"/>
      <c r="H658" s="551"/>
      <c r="I658" s="551"/>
      <c r="J658" s="551"/>
      <c r="K658" s="551"/>
      <c r="L658" s="551"/>
      <c r="M658" s="551"/>
      <c r="N658" s="551"/>
      <c r="O658" s="551"/>
      <c r="P658" s="551"/>
      <c r="Q658" s="551"/>
      <c r="R658" s="551"/>
      <c r="S658" s="551"/>
      <c r="T658" s="551"/>
      <c r="U658" s="551"/>
      <c r="V658" s="551"/>
      <c r="W658" s="538">
        <f ca="1">Origination!$V$20*D18</f>
        <v>2154.166666666667</v>
      </c>
      <c r="X658" s="538">
        <f ca="1">Origination!$V$20*E18</f>
        <v>2120.6369169306236</v>
      </c>
      <c r="Y658" s="538">
        <f ca="1">Origination!$V$20*F18</f>
        <v>2086.450542928917</v>
      </c>
      <c r="Z658" s="538">
        <f ca="1">Origination!$V$20*G18</f>
        <v>2051.5946857696767</v>
      </c>
      <c r="AA658" s="538">
        <f ca="1">Origination!$V$20*H18</f>
        <v>2016.0562347410676</v>
      </c>
      <c r="AB658" s="538">
        <f ca="1">Origination!$V$20*I18</f>
        <v>1979.8218223798156</v>
      </c>
      <c r="AC658" s="538">
        <f ca="1">Origination!$V$20*J18</f>
        <v>1942.877819443155</v>
      </c>
      <c r="AD658" s="538">
        <f ca="1">Origination!$V$20*K18</f>
        <v>1905.210329782318</v>
      </c>
      <c r="AE658" s="538">
        <f ca="1">Origination!$V$20*L18</f>
        <v>1866.8051851156235</v>
      </c>
      <c r="AF658" s="538">
        <f ca="1">Origination!$V$20*M18</f>
        <v>1827.6479396992061</v>
      </c>
      <c r="AG658" s="538">
        <f ca="1">Origination!$V$20*N18</f>
        <v>1787.723864893384</v>
      </c>
      <c r="AH658" s="538">
        <f ca="1">Origination!$V$20*O18</f>
        <v>1747.0179436226144</v>
      </c>
      <c r="AI658" s="538">
        <f ca="1">Origination!$V$20*P18</f>
        <v>1705.5148647269586</v>
      </c>
      <c r="AJ658" s="538">
        <f ca="1">Origination!$V$20*Q18</f>
        <v>1663.19901720293</v>
      </c>
      <c r="AK658" s="538">
        <f ca="1">Origination!$V$20*R18</f>
        <v>1620.0544843315556</v>
      </c>
      <c r="AL658" s="538">
        <f ca="1">Origination!$V$20*S18</f>
        <v>1576.0650376914502</v>
      </c>
      <c r="AM658" s="538">
        <f ca="1">Origination!$V$20*T18</f>
        <v>1531.2141310546428</v>
      </c>
      <c r="AN658" s="538">
        <f ca="1">Origination!$V$20*U18</f>
        <v>1485.4848941628645</v>
      </c>
      <c r="AO658" s="538">
        <f ca="1">Origination!$V$20*V18</f>
        <v>1438.8601263819558</v>
      </c>
      <c r="AP658" s="538">
        <f ca="1">Origination!$V$20*W18</f>
        <v>1391.3222902320035</v>
      </c>
      <c r="AQ658" s="538">
        <f ca="1">Origination!$V$20*X18</f>
        <v>1342.8535047907822</v>
      </c>
      <c r="AR658" s="538">
        <f ca="1">Origination!$V$20*Y18</f>
        <v>1293.4355389680031</v>
      </c>
      <c r="AS658" s="538">
        <f ca="1">Origination!$V$20*Z18</f>
        <v>1243.0498046478615</v>
      </c>
      <c r="AT658" s="538">
        <f ca="1">Origination!$V$20*AA18</f>
        <v>1191.6773496972835</v>
      </c>
      <c r="AU658" s="538">
        <f ca="1">Origination!$V$20*AB18</f>
        <v>1139.2988508372571</v>
      </c>
      <c r="AV658" s="538">
        <f ca="1">Origination!$V$20*AC18</f>
        <v>1085.894606374555</v>
      </c>
      <c r="AW658" s="538">
        <f ca="1">Origination!$V$20*AD18</f>
        <v>1031.4445287911249</v>
      </c>
      <c r="AX658" s="538">
        <f ca="1">Origination!$V$20*AE18</f>
        <v>975.92813718835271</v>
      </c>
      <c r="AY658" s="538">
        <f ca="1">Origination!$V$20*AF18</f>
        <v>919.3245495833595</v>
      </c>
      <c r="AZ658" s="538">
        <f ca="1">Origination!$V$20*AG18</f>
        <v>861.61247505443509</v>
      </c>
      <c r="BA658" s="538">
        <f ca="1">Origination!$V$20*AH18</f>
        <v>802.77020573265281</v>
      </c>
      <c r="BB658" s="538">
        <f ca="1">Origination!$V$20*AI18</f>
        <v>742.77560863665212</v>
      </c>
      <c r="BC658" s="538">
        <f ca="1">Origination!$V$20*AJ18</f>
        <v>681.6061173475216</v>
      </c>
      <c r="BD658" s="538">
        <f ca="1">Origination!$V$20*AK18</f>
        <v>619.23872352064552</v>
      </c>
      <c r="BE658" s="538">
        <f ca="1">Origination!$V$20*AL18</f>
        <v>555.6499682313264</v>
      </c>
      <c r="BF658" s="538">
        <f ca="1">Origination!$V$20*AM18</f>
        <v>490.81593315092488</v>
      </c>
      <c r="BG658" s="538">
        <f ca="1">Origination!$V$20*AN18</f>
        <v>424.71223155019874</v>
      </c>
      <c r="BH658" s="538">
        <f ca="1">Origination!$V$20*AO18</f>
        <v>357.31399912645838</v>
      </c>
      <c r="BI658" s="538">
        <f ca="1">Origination!$V$20*AP18</f>
        <v>288.59588465108646</v>
      </c>
      <c r="BJ658" s="538">
        <f ca="1">Origination!$V$20*AQ18</f>
        <v>218.53204043390517</v>
      </c>
      <c r="BK658" s="538">
        <f ca="1">Origination!$V$20*AR18</f>
        <v>147.09611260080405</v>
      </c>
      <c r="BL658" s="538">
        <f ca="1">Origination!$V$20*AS18</f>
        <v>74.261231180971407</v>
      </c>
      <c r="BM658" s="538">
        <f ca="1">Origination!$V$20*AT18</f>
        <v>0</v>
      </c>
      <c r="BN658" s="538">
        <f ca="1">Origination!$V$20*AU18</f>
        <v>0</v>
      </c>
      <c r="BO658" s="538">
        <f ca="1">Origination!$V$20*AV18</f>
        <v>0</v>
      </c>
      <c r="BP658" s="538">
        <f ca="1">Origination!$V$20*AW18</f>
        <v>0</v>
      </c>
      <c r="BQ658" s="538">
        <f ca="1">Origination!$V$20*AX18</f>
        <v>0</v>
      </c>
      <c r="BR658" s="538">
        <f ca="1">Origination!$V$20*AY18</f>
        <v>0</v>
      </c>
      <c r="BS658" s="538">
        <f ca="1">Origination!$V$20*AZ18</f>
        <v>0</v>
      </c>
      <c r="BT658" s="538">
        <f ca="1">Origination!$V$20*BA18</f>
        <v>0</v>
      </c>
      <c r="BU658" s="538">
        <f ca="1">Origination!$V$20*BB18</f>
        <v>0</v>
      </c>
      <c r="BV658" s="538">
        <f ca="1">Origination!$V$20*BC18</f>
        <v>0</v>
      </c>
      <c r="BW658" s="538">
        <f ca="1">Origination!$V$20*BD18</f>
        <v>0</v>
      </c>
      <c r="BX658" s="538">
        <f ca="1">Origination!$V$20*BE18</f>
        <v>0</v>
      </c>
      <c r="BY658" s="538">
        <f ca="1">Origination!$V$20*BF18</f>
        <v>0</v>
      </c>
      <c r="BZ658" s="538">
        <f ca="1">Origination!$V$20*BG18</f>
        <v>0</v>
      </c>
      <c r="CA658" s="538">
        <f ca="1">Origination!$V$20*BH18</f>
        <v>0</v>
      </c>
      <c r="CB658" s="538">
        <f ca="1">Origination!$V$20*BI18</f>
        <v>0</v>
      </c>
      <c r="CC658" s="538">
        <f ca="1">Origination!$V$20*BJ18</f>
        <v>0</v>
      </c>
      <c r="CD658" s="538">
        <f ca="1">Origination!$V$20*BK18</f>
        <v>0</v>
      </c>
      <c r="CE658" s="538">
        <f ca="1">Origination!$V$20*BL18</f>
        <v>0</v>
      </c>
      <c r="CF658" s="538">
        <f ca="1">Origination!$V$20*BM18</f>
        <v>0</v>
      </c>
      <c r="CG658" s="538">
        <f ca="1">Origination!$V$20*BN18</f>
        <v>0</v>
      </c>
      <c r="CH658" s="538">
        <f ca="1">Origination!$V$20*BO18</f>
        <v>0</v>
      </c>
      <c r="CI658" s="538">
        <f ca="1">Origination!$V$20*BP18</f>
        <v>0</v>
      </c>
      <c r="CJ658" s="538">
        <f ca="1">Origination!$V$20*BQ18</f>
        <v>0</v>
      </c>
      <c r="CK658" s="538">
        <f ca="1">Origination!$V$20*BR18</f>
        <v>0</v>
      </c>
      <c r="CL658" s="538">
        <f ca="1">Origination!$V$20*BS18</f>
        <v>0</v>
      </c>
      <c r="CM658" s="538">
        <f ca="1">Origination!$V$20*BT18</f>
        <v>0</v>
      </c>
      <c r="CN658" s="538">
        <f ca="1">Origination!$V$20*BU18</f>
        <v>0</v>
      </c>
      <c r="CO658" s="538">
        <f ca="1">Origination!$V$20*BV18</f>
        <v>0</v>
      </c>
      <c r="CP658" s="538">
        <f ca="1">Origination!$V$20*BW18</f>
        <v>0</v>
      </c>
      <c r="CQ658" s="538">
        <f ca="1">Origination!$V$20*BX18</f>
        <v>0</v>
      </c>
      <c r="CR658" s="538">
        <f ca="1">Origination!$V$20*BY18</f>
        <v>0</v>
      </c>
      <c r="CS658" s="538">
        <f ca="1">Origination!$V$20*BZ18</f>
        <v>0</v>
      </c>
      <c r="CT658" s="538">
        <f ca="1">Origination!$V$20*CA18</f>
        <v>0</v>
      </c>
      <c r="CU658" s="538">
        <f ca="1">Origination!$V$20*CB18</f>
        <v>0</v>
      </c>
      <c r="CV658" s="538">
        <f ca="1">Origination!$V$20*CC18</f>
        <v>0</v>
      </c>
      <c r="CW658" s="538">
        <f ca="1">Origination!$V$20*CD18</f>
        <v>0</v>
      </c>
      <c r="CX658" s="538">
        <f ca="1">Origination!$V$20*CE18</f>
        <v>0</v>
      </c>
      <c r="CY658" s="538">
        <f ca="1">Origination!$V$20*CF18</f>
        <v>0</v>
      </c>
      <c r="CZ658" s="538">
        <f ca="1">Origination!$V$20*CG18</f>
        <v>0</v>
      </c>
      <c r="DA658" s="538">
        <f ca="1">Origination!$V$20*CH18</f>
        <v>0</v>
      </c>
      <c r="DB658" s="538">
        <f ca="1">Origination!$V$20*CI18</f>
        <v>0</v>
      </c>
      <c r="DC658" s="538">
        <f ca="1">Origination!$V$20*CJ18</f>
        <v>0</v>
      </c>
      <c r="DD658" s="538">
        <f ca="1">Origination!$V$20*CK18</f>
        <v>0</v>
      </c>
      <c r="DE658" s="538">
        <f ca="1">Origination!$V$20*CL18</f>
        <v>0</v>
      </c>
      <c r="DF658" s="538">
        <f ca="1">Origination!$V$20*CM18</f>
        <v>0</v>
      </c>
      <c r="DG658" s="538">
        <f ca="1">Origination!$V$20*CN18</f>
        <v>0</v>
      </c>
      <c r="DH658" s="538">
        <f ca="1">Origination!$V$20*CO18</f>
        <v>0</v>
      </c>
      <c r="DI658" s="538">
        <f ca="1">Origination!$V$20*CP18</f>
        <v>0</v>
      </c>
      <c r="DJ658" s="538">
        <f ca="1">Origination!$V$20*CQ18</f>
        <v>0</v>
      </c>
      <c r="DK658" s="538">
        <f ca="1">Origination!$V$20*CR18</f>
        <v>0</v>
      </c>
      <c r="DL658" s="538">
        <f ca="1">Origination!$V$20*CS18</f>
        <v>0</v>
      </c>
      <c r="DM658" s="538">
        <f ca="1">Origination!$V$20*CT18</f>
        <v>0</v>
      </c>
      <c r="DN658" s="538">
        <f ca="1">Origination!$V$20*CU18</f>
        <v>0</v>
      </c>
      <c r="DO658" s="538">
        <f ca="1">Origination!$V$20*CV18</f>
        <v>0</v>
      </c>
      <c r="DP658" s="538">
        <f ca="1">Origination!$V$20*CW18</f>
        <v>0</v>
      </c>
      <c r="DQ658" s="538">
        <f ca="1">Origination!$V$20*CX18</f>
        <v>0</v>
      </c>
      <c r="DR658" s="538">
        <f ca="1">Origination!$V$20*CY18</f>
        <v>0</v>
      </c>
      <c r="DS658" s="538">
        <f ca="1">Origination!$V$20*CZ18</f>
        <v>0</v>
      </c>
    </row>
    <row r="659" spans="1:123" hidden="1" outlineLevel="1" x14ac:dyDescent="0.25">
      <c r="A659" s="583" t="s">
        <v>44</v>
      </c>
      <c r="B659" s="584" t="s">
        <v>247</v>
      </c>
      <c r="C659" s="552">
        <v>21</v>
      </c>
      <c r="D659" s="551"/>
      <c r="E659" s="551"/>
      <c r="F659" s="551"/>
      <c r="G659" s="551"/>
      <c r="H659" s="551"/>
      <c r="I659" s="551"/>
      <c r="J659" s="551"/>
      <c r="K659" s="551"/>
      <c r="L659" s="551"/>
      <c r="M659" s="551"/>
      <c r="N659" s="551"/>
      <c r="O659" s="551"/>
      <c r="P659" s="551"/>
      <c r="Q659" s="551"/>
      <c r="R659" s="551"/>
      <c r="S659" s="551"/>
      <c r="T659" s="551"/>
      <c r="U659" s="551"/>
      <c r="V659" s="551"/>
      <c r="W659" s="551"/>
      <c r="X659" s="538">
        <f ca="1">Origination!$W$20*D18</f>
        <v>2154.166666666667</v>
      </c>
      <c r="Y659" s="538">
        <f ca="1">Origination!$W$20*E18</f>
        <v>2120.6369169306236</v>
      </c>
      <c r="Z659" s="538">
        <f ca="1">Origination!$W$20*F18</f>
        <v>2086.450542928917</v>
      </c>
      <c r="AA659" s="538">
        <f ca="1">Origination!$W$20*G18</f>
        <v>2051.5946857696767</v>
      </c>
      <c r="AB659" s="538">
        <f ca="1">Origination!$W$20*H18</f>
        <v>2016.0562347410676</v>
      </c>
      <c r="AC659" s="538">
        <f ca="1">Origination!$W$20*I18</f>
        <v>1979.8218223798156</v>
      </c>
      <c r="AD659" s="538">
        <f ca="1">Origination!$W$20*J18</f>
        <v>1942.877819443155</v>
      </c>
      <c r="AE659" s="538">
        <f ca="1">Origination!$W$20*K18</f>
        <v>1905.210329782318</v>
      </c>
      <c r="AF659" s="538">
        <f ca="1">Origination!$W$20*L18</f>
        <v>1866.8051851156235</v>
      </c>
      <c r="AG659" s="538">
        <f ca="1">Origination!$W$20*M18</f>
        <v>1827.6479396992061</v>
      </c>
      <c r="AH659" s="538">
        <f ca="1">Origination!$W$20*N18</f>
        <v>1787.723864893384</v>
      </c>
      <c r="AI659" s="538">
        <f ca="1">Origination!$W$20*O18</f>
        <v>1747.0179436226144</v>
      </c>
      <c r="AJ659" s="538">
        <f ca="1">Origination!$W$20*P18</f>
        <v>1705.5148647269586</v>
      </c>
      <c r="AK659" s="538">
        <f ca="1">Origination!$W$20*Q18</f>
        <v>1663.19901720293</v>
      </c>
      <c r="AL659" s="538">
        <f ca="1">Origination!$W$20*R18</f>
        <v>1620.0544843315556</v>
      </c>
      <c r="AM659" s="538">
        <f ca="1">Origination!$W$20*S18</f>
        <v>1576.0650376914502</v>
      </c>
      <c r="AN659" s="538">
        <f ca="1">Origination!$W$20*T18</f>
        <v>1531.2141310546428</v>
      </c>
      <c r="AO659" s="538">
        <f ca="1">Origination!$W$20*U18</f>
        <v>1485.4848941628645</v>
      </c>
      <c r="AP659" s="538">
        <f ca="1">Origination!$W$20*V18</f>
        <v>1438.8601263819558</v>
      </c>
      <c r="AQ659" s="538">
        <f ca="1">Origination!$W$20*W18</f>
        <v>1391.3222902320035</v>
      </c>
      <c r="AR659" s="538">
        <f ca="1">Origination!$W$20*X18</f>
        <v>1342.8535047907822</v>
      </c>
      <c r="AS659" s="538">
        <f ca="1">Origination!$W$20*Y18</f>
        <v>1293.4355389680031</v>
      </c>
      <c r="AT659" s="538">
        <f ca="1">Origination!$W$20*Z18</f>
        <v>1243.0498046478615</v>
      </c>
      <c r="AU659" s="538">
        <f ca="1">Origination!$W$20*AA18</f>
        <v>1191.6773496972835</v>
      </c>
      <c r="AV659" s="538">
        <f ca="1">Origination!$W$20*AB18</f>
        <v>1139.2988508372571</v>
      </c>
      <c r="AW659" s="538">
        <f ca="1">Origination!$W$20*AC18</f>
        <v>1085.894606374555</v>
      </c>
      <c r="AX659" s="538">
        <f ca="1">Origination!$W$20*AD18</f>
        <v>1031.4445287911249</v>
      </c>
      <c r="AY659" s="538">
        <f ca="1">Origination!$W$20*AE18</f>
        <v>975.92813718835271</v>
      </c>
      <c r="AZ659" s="538">
        <f ca="1">Origination!$W$20*AF18</f>
        <v>919.3245495833595</v>
      </c>
      <c r="BA659" s="538">
        <f ca="1">Origination!$W$20*AG18</f>
        <v>861.61247505443509</v>
      </c>
      <c r="BB659" s="538">
        <f ca="1">Origination!$W$20*AH18</f>
        <v>802.77020573265281</v>
      </c>
      <c r="BC659" s="538">
        <f ca="1">Origination!$W$20*AI18</f>
        <v>742.77560863665212</v>
      </c>
      <c r="BD659" s="538">
        <f ca="1">Origination!$W$20*AJ18</f>
        <v>681.6061173475216</v>
      </c>
      <c r="BE659" s="538">
        <f ca="1">Origination!$W$20*AK18</f>
        <v>619.23872352064552</v>
      </c>
      <c r="BF659" s="538">
        <f ca="1">Origination!$W$20*AL18</f>
        <v>555.6499682313264</v>
      </c>
      <c r="BG659" s="538">
        <f ca="1">Origination!$W$20*AM18</f>
        <v>490.81593315092488</v>
      </c>
      <c r="BH659" s="538">
        <f ca="1">Origination!$W$20*AN18</f>
        <v>424.71223155019874</v>
      </c>
      <c r="BI659" s="538">
        <f ca="1">Origination!$W$20*AO18</f>
        <v>357.31399912645838</v>
      </c>
      <c r="BJ659" s="538">
        <f ca="1">Origination!$W$20*AP18</f>
        <v>288.59588465108646</v>
      </c>
      <c r="BK659" s="538">
        <f ca="1">Origination!$W$20*AQ18</f>
        <v>218.53204043390517</v>
      </c>
      <c r="BL659" s="538">
        <f ca="1">Origination!$W$20*AR18</f>
        <v>147.09611260080405</v>
      </c>
      <c r="BM659" s="538">
        <f ca="1">Origination!$W$20*AS18</f>
        <v>74.261231180971407</v>
      </c>
      <c r="BN659" s="538">
        <f ca="1">Origination!$W$20*AT18</f>
        <v>0</v>
      </c>
      <c r="BO659" s="538">
        <f ca="1">Origination!$W$20*AU18</f>
        <v>0</v>
      </c>
      <c r="BP659" s="538">
        <f ca="1">Origination!$W$20*AV18</f>
        <v>0</v>
      </c>
      <c r="BQ659" s="538">
        <f ca="1">Origination!$W$20*AW18</f>
        <v>0</v>
      </c>
      <c r="BR659" s="538">
        <f ca="1">Origination!$W$20*AX18</f>
        <v>0</v>
      </c>
      <c r="BS659" s="538">
        <f ca="1">Origination!$W$20*AY18</f>
        <v>0</v>
      </c>
      <c r="BT659" s="538">
        <f ca="1">Origination!$W$20*AZ18</f>
        <v>0</v>
      </c>
      <c r="BU659" s="538">
        <f ca="1">Origination!$W$20*BA18</f>
        <v>0</v>
      </c>
      <c r="BV659" s="538">
        <f ca="1">Origination!$W$20*BB18</f>
        <v>0</v>
      </c>
      <c r="BW659" s="538">
        <f ca="1">Origination!$W$20*BC18</f>
        <v>0</v>
      </c>
      <c r="BX659" s="538">
        <f ca="1">Origination!$W$20*BD18</f>
        <v>0</v>
      </c>
      <c r="BY659" s="538">
        <f ca="1">Origination!$W$20*BE18</f>
        <v>0</v>
      </c>
      <c r="BZ659" s="538">
        <f ca="1">Origination!$W$20*BF18</f>
        <v>0</v>
      </c>
      <c r="CA659" s="538">
        <f ca="1">Origination!$W$20*BG18</f>
        <v>0</v>
      </c>
      <c r="CB659" s="538">
        <f ca="1">Origination!$W$20*BH18</f>
        <v>0</v>
      </c>
      <c r="CC659" s="538">
        <f ca="1">Origination!$W$20*BI18</f>
        <v>0</v>
      </c>
      <c r="CD659" s="538">
        <f ca="1">Origination!$W$20*BJ18</f>
        <v>0</v>
      </c>
      <c r="CE659" s="538">
        <f ca="1">Origination!$W$20*BK18</f>
        <v>0</v>
      </c>
      <c r="CF659" s="538">
        <f ca="1">Origination!$W$20*BL18</f>
        <v>0</v>
      </c>
      <c r="CG659" s="538">
        <f ca="1">Origination!$W$20*BM18</f>
        <v>0</v>
      </c>
      <c r="CH659" s="538">
        <f ca="1">Origination!$W$20*BN18</f>
        <v>0</v>
      </c>
      <c r="CI659" s="538">
        <f ca="1">Origination!$W$20*BO18</f>
        <v>0</v>
      </c>
      <c r="CJ659" s="538">
        <f ca="1">Origination!$W$20*BP18</f>
        <v>0</v>
      </c>
      <c r="CK659" s="538">
        <f ca="1">Origination!$W$20*BQ18</f>
        <v>0</v>
      </c>
      <c r="CL659" s="538">
        <f ca="1">Origination!$W$20*BR18</f>
        <v>0</v>
      </c>
      <c r="CM659" s="538">
        <f ca="1">Origination!$W$20*BS18</f>
        <v>0</v>
      </c>
      <c r="CN659" s="538">
        <f ca="1">Origination!$W$20*BT18</f>
        <v>0</v>
      </c>
      <c r="CO659" s="538">
        <f ca="1">Origination!$W$20*BU18</f>
        <v>0</v>
      </c>
      <c r="CP659" s="538">
        <f ca="1">Origination!$W$20*BV18</f>
        <v>0</v>
      </c>
      <c r="CQ659" s="538">
        <f ca="1">Origination!$W$20*BW18</f>
        <v>0</v>
      </c>
      <c r="CR659" s="538">
        <f ca="1">Origination!$W$20*BX18</f>
        <v>0</v>
      </c>
      <c r="CS659" s="538">
        <f ca="1">Origination!$W$20*BY18</f>
        <v>0</v>
      </c>
      <c r="CT659" s="538">
        <f ca="1">Origination!$W$20*BZ18</f>
        <v>0</v>
      </c>
      <c r="CU659" s="538">
        <f ca="1">Origination!$W$20*CA18</f>
        <v>0</v>
      </c>
      <c r="CV659" s="538">
        <f ca="1">Origination!$W$20*CB18</f>
        <v>0</v>
      </c>
      <c r="CW659" s="538">
        <f ca="1">Origination!$W$20*CC18</f>
        <v>0</v>
      </c>
      <c r="CX659" s="538">
        <f ca="1">Origination!$W$20*CD18</f>
        <v>0</v>
      </c>
      <c r="CY659" s="538">
        <f ca="1">Origination!$W$20*CE18</f>
        <v>0</v>
      </c>
      <c r="CZ659" s="538">
        <f ca="1">Origination!$W$20*CF18</f>
        <v>0</v>
      </c>
      <c r="DA659" s="538">
        <f ca="1">Origination!$W$20*CG18</f>
        <v>0</v>
      </c>
      <c r="DB659" s="538">
        <f ca="1">Origination!$W$20*CH18</f>
        <v>0</v>
      </c>
      <c r="DC659" s="538">
        <f ca="1">Origination!$W$20*CI18</f>
        <v>0</v>
      </c>
      <c r="DD659" s="538">
        <f ca="1">Origination!$W$20*CJ18</f>
        <v>0</v>
      </c>
      <c r="DE659" s="538">
        <f ca="1">Origination!$W$20*CK18</f>
        <v>0</v>
      </c>
      <c r="DF659" s="538">
        <f ca="1">Origination!$W$20*CL18</f>
        <v>0</v>
      </c>
      <c r="DG659" s="538">
        <f ca="1">Origination!$W$20*CM18</f>
        <v>0</v>
      </c>
      <c r="DH659" s="538">
        <f ca="1">Origination!$W$20*CN18</f>
        <v>0</v>
      </c>
      <c r="DI659" s="538">
        <f ca="1">Origination!$W$20*CO18</f>
        <v>0</v>
      </c>
      <c r="DJ659" s="538">
        <f ca="1">Origination!$W$20*CP18</f>
        <v>0</v>
      </c>
      <c r="DK659" s="538">
        <f ca="1">Origination!$W$20*CQ18</f>
        <v>0</v>
      </c>
      <c r="DL659" s="538">
        <f ca="1">Origination!$W$20*CR18</f>
        <v>0</v>
      </c>
      <c r="DM659" s="538">
        <f ca="1">Origination!$W$20*CS18</f>
        <v>0</v>
      </c>
      <c r="DN659" s="538">
        <f ca="1">Origination!$W$20*CT18</f>
        <v>0</v>
      </c>
      <c r="DO659" s="538">
        <f ca="1">Origination!$W$20*CU18</f>
        <v>0</v>
      </c>
      <c r="DP659" s="538">
        <f ca="1">Origination!$W$20*CV18</f>
        <v>0</v>
      </c>
      <c r="DQ659" s="538">
        <f ca="1">Origination!$W$20*CW18</f>
        <v>0</v>
      </c>
      <c r="DR659" s="538">
        <f ca="1">Origination!$W$20*CX18</f>
        <v>0</v>
      </c>
      <c r="DS659" s="538">
        <f ca="1">Origination!$W$20*CY18</f>
        <v>0</v>
      </c>
    </row>
    <row r="660" spans="1:123" hidden="1" outlineLevel="1" x14ac:dyDescent="0.25">
      <c r="A660" s="583" t="s">
        <v>44</v>
      </c>
      <c r="B660" s="584" t="s">
        <v>247</v>
      </c>
      <c r="C660" s="552">
        <v>22</v>
      </c>
      <c r="D660" s="551"/>
      <c r="E660" s="551"/>
      <c r="F660" s="551"/>
      <c r="G660" s="551"/>
      <c r="H660" s="551"/>
      <c r="I660" s="551"/>
      <c r="J660" s="551"/>
      <c r="K660" s="551"/>
      <c r="L660" s="551"/>
      <c r="M660" s="551"/>
      <c r="N660" s="551"/>
      <c r="O660" s="551"/>
      <c r="P660" s="551"/>
      <c r="Q660" s="551"/>
      <c r="R660" s="551"/>
      <c r="S660" s="551"/>
      <c r="T660" s="551"/>
      <c r="U660" s="551"/>
      <c r="V660" s="551"/>
      <c r="W660" s="551"/>
      <c r="X660" s="551"/>
      <c r="Y660" s="538">
        <f ca="1">Origination!$X$20*D18</f>
        <v>2350</v>
      </c>
      <c r="Z660" s="538">
        <f ca="1">Origination!$X$20*E18</f>
        <v>2313.4220911970442</v>
      </c>
      <c r="AA660" s="538">
        <f ca="1">Origination!$X$20*F18</f>
        <v>2276.127865013364</v>
      </c>
      <c r="AB660" s="538">
        <f ca="1">Origination!$X$20*G18</f>
        <v>2238.10329356692</v>
      </c>
      <c r="AC660" s="538">
        <f ca="1">Origination!$X$20*H18</f>
        <v>2199.334074262983</v>
      </c>
      <c r="AD660" s="538">
        <f ca="1">Origination!$X$20*I18</f>
        <v>2159.805624414344</v>
      </c>
      <c r="AE660" s="538">
        <f ca="1">Origination!$X$20*J18</f>
        <v>2119.503075756169</v>
      </c>
      <c r="AF660" s="538">
        <f ca="1">Origination!$X$20*K18</f>
        <v>2078.4112688534378</v>
      </c>
      <c r="AG660" s="538">
        <f ca="1">Origination!$X$20*L18</f>
        <v>2036.5147473988623</v>
      </c>
      <c r="AH660" s="538">
        <f ca="1">Origination!$X$20*M18</f>
        <v>1993.797752399134</v>
      </c>
      <c r="AI660" s="538">
        <f ca="1">Origination!$X$20*N18</f>
        <v>1950.244216247328</v>
      </c>
      <c r="AJ660" s="538">
        <f ca="1">Origination!$X$20*O18</f>
        <v>1905.8377566792155</v>
      </c>
      <c r="AK660" s="538">
        <f ca="1">Origination!$X$20*P18</f>
        <v>1860.5616706112276</v>
      </c>
      <c r="AL660" s="538">
        <f ca="1">Origination!$X$20*Q18</f>
        <v>1814.3989278577419</v>
      </c>
      <c r="AM660" s="538">
        <f ca="1">Origination!$X$20*R18</f>
        <v>1767.3321647253333</v>
      </c>
      <c r="AN660" s="538">
        <f ca="1">Origination!$X$20*S18</f>
        <v>1719.3436774815823</v>
      </c>
      <c r="AO660" s="538">
        <f ca="1">Origination!$X$20*T18</f>
        <v>1670.4154156959739</v>
      </c>
      <c r="AP660" s="538">
        <f ca="1">Origination!$X$20*U18</f>
        <v>1620.5289754503979</v>
      </c>
      <c r="AQ660" s="538">
        <f ca="1">Origination!$X$20*V18</f>
        <v>1569.6655924166789</v>
      </c>
      <c r="AR660" s="538">
        <f ca="1">Origination!$X$20*W18</f>
        <v>1517.8061347985495</v>
      </c>
      <c r="AS660" s="538">
        <f ca="1">Origination!$X$20*X18</f>
        <v>1464.9310961353985</v>
      </c>
      <c r="AT660" s="538">
        <f ca="1">Origination!$X$20*Y18</f>
        <v>1411.0205879650944</v>
      </c>
      <c r="AU660" s="538">
        <f ca="1">Origination!$X$20*Z18</f>
        <v>1356.0543323431216</v>
      </c>
      <c r="AV660" s="538">
        <f ca="1">Origination!$X$20*AA18</f>
        <v>1300.0116542152184</v>
      </c>
      <c r="AW660" s="538">
        <f ca="1">Origination!$X$20*AB18</f>
        <v>1242.8714736406441</v>
      </c>
      <c r="AX660" s="538">
        <f ca="1">Origination!$X$20*AC18</f>
        <v>1184.6122978631508</v>
      </c>
      <c r="AY660" s="538">
        <f ca="1">Origination!$X$20*AD18</f>
        <v>1125.2122132266816</v>
      </c>
      <c r="AZ660" s="538">
        <f ca="1">Origination!$X$20*AE18</f>
        <v>1064.6488769327484</v>
      </c>
      <c r="BA660" s="538">
        <f ca="1">Origination!$X$20*AF18</f>
        <v>1002.8995086363923</v>
      </c>
      <c r="BB660" s="538">
        <f ca="1">Origination!$X$20*AG18</f>
        <v>939.94088187756552</v>
      </c>
      <c r="BC660" s="538">
        <f ca="1">Origination!$X$20*AH18</f>
        <v>875.74931534471216</v>
      </c>
      <c r="BD660" s="538">
        <f ca="1">Origination!$X$20*AI18</f>
        <v>810.30066396725692</v>
      </c>
      <c r="BE660" s="538">
        <f ca="1">Origination!$X$20*AJ18</f>
        <v>743.57030983365996</v>
      </c>
      <c r="BF660" s="538">
        <f ca="1">Origination!$X$20*AK18</f>
        <v>675.53315293161324</v>
      </c>
      <c r="BG660" s="538">
        <f ca="1">Origination!$X$20*AL18</f>
        <v>606.16360170690155</v>
      </c>
      <c r="BH660" s="538">
        <f ca="1">Origination!$X$20*AM18</f>
        <v>535.43556343737259</v>
      </c>
      <c r="BI660" s="538">
        <f ca="1">Origination!$X$20*AN18</f>
        <v>463.32243441839864</v>
      </c>
      <c r="BJ660" s="538">
        <f ca="1">Origination!$X$20*AO18</f>
        <v>389.7970899561364</v>
      </c>
      <c r="BK660" s="538">
        <f ca="1">Origination!$X$20*AP18</f>
        <v>314.83187416482156</v>
      </c>
      <c r="BL660" s="538">
        <f ca="1">Origination!$X$20*AQ18</f>
        <v>238.39858956426019</v>
      </c>
      <c r="BM660" s="538">
        <f ca="1">Origination!$X$20*AR18</f>
        <v>160.46848647360443</v>
      </c>
      <c r="BN660" s="538">
        <f ca="1">Origination!$X$20*AS18</f>
        <v>81.012252197423351</v>
      </c>
      <c r="BO660" s="538">
        <f ca="1">Origination!$X$20*AT18</f>
        <v>0</v>
      </c>
      <c r="BP660" s="538">
        <f ca="1">Origination!$X$20*AU18</f>
        <v>0</v>
      </c>
      <c r="BQ660" s="538">
        <f ca="1">Origination!$X$20*AV18</f>
        <v>0</v>
      </c>
      <c r="BR660" s="538">
        <f ca="1">Origination!$X$20*AW18</f>
        <v>0</v>
      </c>
      <c r="BS660" s="538">
        <f ca="1">Origination!$X$20*AX18</f>
        <v>0</v>
      </c>
      <c r="BT660" s="538">
        <f ca="1">Origination!$X$20*AY18</f>
        <v>0</v>
      </c>
      <c r="BU660" s="538">
        <f ca="1">Origination!$X$20*AZ18</f>
        <v>0</v>
      </c>
      <c r="BV660" s="538">
        <f ca="1">Origination!$X$20*BA18</f>
        <v>0</v>
      </c>
      <c r="BW660" s="538">
        <f ca="1">Origination!$X$20*BB18</f>
        <v>0</v>
      </c>
      <c r="BX660" s="538">
        <f ca="1">Origination!$X$20*BC18</f>
        <v>0</v>
      </c>
      <c r="BY660" s="538">
        <f ca="1">Origination!$X$20*BD18</f>
        <v>0</v>
      </c>
      <c r="BZ660" s="538">
        <f ca="1">Origination!$X$20*BE18</f>
        <v>0</v>
      </c>
      <c r="CA660" s="538">
        <f ca="1">Origination!$X$20*BF18</f>
        <v>0</v>
      </c>
      <c r="CB660" s="538">
        <f ca="1">Origination!$X$20*BG18</f>
        <v>0</v>
      </c>
      <c r="CC660" s="538">
        <f ca="1">Origination!$X$20*BH18</f>
        <v>0</v>
      </c>
      <c r="CD660" s="538">
        <f ca="1">Origination!$X$20*BI18</f>
        <v>0</v>
      </c>
      <c r="CE660" s="538">
        <f ca="1">Origination!$X$20*BJ18</f>
        <v>0</v>
      </c>
      <c r="CF660" s="538">
        <f ca="1">Origination!$X$20*BK18</f>
        <v>0</v>
      </c>
      <c r="CG660" s="538">
        <f ca="1">Origination!$X$20*BL18</f>
        <v>0</v>
      </c>
      <c r="CH660" s="538">
        <f ca="1">Origination!$X$20*BM18</f>
        <v>0</v>
      </c>
      <c r="CI660" s="538">
        <f ca="1">Origination!$X$20*BN18</f>
        <v>0</v>
      </c>
      <c r="CJ660" s="538">
        <f ca="1">Origination!$X$20*BO18</f>
        <v>0</v>
      </c>
      <c r="CK660" s="538">
        <f ca="1">Origination!$X$20*BP18</f>
        <v>0</v>
      </c>
      <c r="CL660" s="538">
        <f ca="1">Origination!$X$20*BQ18</f>
        <v>0</v>
      </c>
      <c r="CM660" s="538">
        <f ca="1">Origination!$X$20*BR18</f>
        <v>0</v>
      </c>
      <c r="CN660" s="538">
        <f ca="1">Origination!$X$20*BS18</f>
        <v>0</v>
      </c>
      <c r="CO660" s="538">
        <f ca="1">Origination!$X$20*BT18</f>
        <v>0</v>
      </c>
      <c r="CP660" s="538">
        <f ca="1">Origination!$X$20*BU18</f>
        <v>0</v>
      </c>
      <c r="CQ660" s="538">
        <f ca="1">Origination!$X$20*BV18</f>
        <v>0</v>
      </c>
      <c r="CR660" s="538">
        <f ca="1">Origination!$X$20*BW18</f>
        <v>0</v>
      </c>
      <c r="CS660" s="538">
        <f ca="1">Origination!$X$20*BX18</f>
        <v>0</v>
      </c>
      <c r="CT660" s="538">
        <f ca="1">Origination!$X$20*BY18</f>
        <v>0</v>
      </c>
      <c r="CU660" s="538">
        <f ca="1">Origination!$X$20*BZ18</f>
        <v>0</v>
      </c>
      <c r="CV660" s="538">
        <f ca="1">Origination!$X$20*CA18</f>
        <v>0</v>
      </c>
      <c r="CW660" s="538">
        <f ca="1">Origination!$X$20*CB18</f>
        <v>0</v>
      </c>
      <c r="CX660" s="538">
        <f ca="1">Origination!$X$20*CC18</f>
        <v>0</v>
      </c>
      <c r="CY660" s="538">
        <f ca="1">Origination!$X$20*CD18</f>
        <v>0</v>
      </c>
      <c r="CZ660" s="538">
        <f ca="1">Origination!$X$20*CE18</f>
        <v>0</v>
      </c>
      <c r="DA660" s="538">
        <f ca="1">Origination!$X$20*CF18</f>
        <v>0</v>
      </c>
      <c r="DB660" s="538">
        <f ca="1">Origination!$X$20*CG18</f>
        <v>0</v>
      </c>
      <c r="DC660" s="538">
        <f ca="1">Origination!$X$20*CH18</f>
        <v>0</v>
      </c>
      <c r="DD660" s="538">
        <f ca="1">Origination!$X$20*CI18</f>
        <v>0</v>
      </c>
      <c r="DE660" s="538">
        <f ca="1">Origination!$X$20*CJ18</f>
        <v>0</v>
      </c>
      <c r="DF660" s="538">
        <f ca="1">Origination!$X$20*CK18</f>
        <v>0</v>
      </c>
      <c r="DG660" s="538">
        <f ca="1">Origination!$X$20*CL18</f>
        <v>0</v>
      </c>
      <c r="DH660" s="538">
        <f ca="1">Origination!$X$20*CM18</f>
        <v>0</v>
      </c>
      <c r="DI660" s="538">
        <f ca="1">Origination!$X$20*CN18</f>
        <v>0</v>
      </c>
      <c r="DJ660" s="538">
        <f ca="1">Origination!$X$20*CO18</f>
        <v>0</v>
      </c>
      <c r="DK660" s="538">
        <f ca="1">Origination!$X$20*CP18</f>
        <v>0</v>
      </c>
      <c r="DL660" s="538">
        <f ca="1">Origination!$X$20*CQ18</f>
        <v>0</v>
      </c>
      <c r="DM660" s="538">
        <f ca="1">Origination!$X$20*CR18</f>
        <v>0</v>
      </c>
      <c r="DN660" s="538">
        <f ca="1">Origination!$X$20*CS18</f>
        <v>0</v>
      </c>
      <c r="DO660" s="538">
        <f ca="1">Origination!$X$20*CT18</f>
        <v>0</v>
      </c>
      <c r="DP660" s="538">
        <f ca="1">Origination!$X$20*CU18</f>
        <v>0</v>
      </c>
      <c r="DQ660" s="538">
        <f ca="1">Origination!$X$20*CV18</f>
        <v>0</v>
      </c>
      <c r="DR660" s="538">
        <f ca="1">Origination!$X$20*CW18</f>
        <v>0</v>
      </c>
      <c r="DS660" s="538">
        <f ca="1">Origination!$X$20*CX18</f>
        <v>0</v>
      </c>
    </row>
    <row r="661" spans="1:123" hidden="1" outlineLevel="1" x14ac:dyDescent="0.25">
      <c r="A661" s="583" t="s">
        <v>44</v>
      </c>
      <c r="B661" s="584" t="s">
        <v>247</v>
      </c>
      <c r="C661" s="552">
        <v>23</v>
      </c>
      <c r="D661" s="551"/>
      <c r="E661" s="551"/>
      <c r="F661" s="551"/>
      <c r="G661" s="551"/>
      <c r="H661" s="551"/>
      <c r="I661" s="551"/>
      <c r="J661" s="551"/>
      <c r="K661" s="551"/>
      <c r="L661" s="551"/>
      <c r="M661" s="551"/>
      <c r="N661" s="551"/>
      <c r="O661" s="551"/>
      <c r="P661" s="551"/>
      <c r="Q661" s="551"/>
      <c r="R661" s="551"/>
      <c r="S661" s="551"/>
      <c r="T661" s="551"/>
      <c r="U661" s="551"/>
      <c r="V661" s="551"/>
      <c r="W661" s="551"/>
      <c r="X661" s="551"/>
      <c r="Y661" s="551"/>
      <c r="Z661" s="538">
        <f ca="1">Origination!$Y$20*D18</f>
        <v>2350</v>
      </c>
      <c r="AA661" s="538">
        <f ca="1">Origination!$Y$20*E18</f>
        <v>2313.4220911970442</v>
      </c>
      <c r="AB661" s="538">
        <f ca="1">Origination!$Y$20*F18</f>
        <v>2276.127865013364</v>
      </c>
      <c r="AC661" s="538">
        <f ca="1">Origination!$Y$20*G18</f>
        <v>2238.10329356692</v>
      </c>
      <c r="AD661" s="538">
        <f ca="1">Origination!$Y$20*H18</f>
        <v>2199.334074262983</v>
      </c>
      <c r="AE661" s="538">
        <f ca="1">Origination!$Y$20*I18</f>
        <v>2159.805624414344</v>
      </c>
      <c r="AF661" s="538">
        <f ca="1">Origination!$Y$20*J18</f>
        <v>2119.503075756169</v>
      </c>
      <c r="AG661" s="538">
        <f ca="1">Origination!$Y$20*K18</f>
        <v>2078.4112688534378</v>
      </c>
      <c r="AH661" s="538">
        <f ca="1">Origination!$Y$20*L18</f>
        <v>2036.5147473988623</v>
      </c>
      <c r="AI661" s="538">
        <f ca="1">Origination!$Y$20*M18</f>
        <v>1993.797752399134</v>
      </c>
      <c r="AJ661" s="538">
        <f ca="1">Origination!$Y$20*N18</f>
        <v>1950.244216247328</v>
      </c>
      <c r="AK661" s="538">
        <f ca="1">Origination!$Y$20*O18</f>
        <v>1905.8377566792155</v>
      </c>
      <c r="AL661" s="538">
        <f ca="1">Origination!$Y$20*P18</f>
        <v>1860.5616706112276</v>
      </c>
      <c r="AM661" s="538">
        <f ca="1">Origination!$Y$20*Q18</f>
        <v>1814.3989278577419</v>
      </c>
      <c r="AN661" s="538">
        <f ca="1">Origination!$Y$20*R18</f>
        <v>1767.3321647253333</v>
      </c>
      <c r="AO661" s="538">
        <f ca="1">Origination!$Y$20*S18</f>
        <v>1719.3436774815823</v>
      </c>
      <c r="AP661" s="538">
        <f ca="1">Origination!$Y$20*T18</f>
        <v>1670.4154156959739</v>
      </c>
      <c r="AQ661" s="538">
        <f ca="1">Origination!$Y$20*U18</f>
        <v>1620.5289754503979</v>
      </c>
      <c r="AR661" s="538">
        <f ca="1">Origination!$Y$20*V18</f>
        <v>1569.6655924166789</v>
      </c>
      <c r="AS661" s="538">
        <f ca="1">Origination!$Y$20*W18</f>
        <v>1517.8061347985495</v>
      </c>
      <c r="AT661" s="538">
        <f ca="1">Origination!$Y$20*X18</f>
        <v>1464.9310961353985</v>
      </c>
      <c r="AU661" s="538">
        <f ca="1">Origination!$Y$20*Y18</f>
        <v>1411.0205879650944</v>
      </c>
      <c r="AV661" s="538">
        <f ca="1">Origination!$Y$20*Z18</f>
        <v>1356.0543323431216</v>
      </c>
      <c r="AW661" s="538">
        <f ca="1">Origination!$Y$20*AA18</f>
        <v>1300.0116542152184</v>
      </c>
      <c r="AX661" s="538">
        <f ca="1">Origination!$Y$20*AB18</f>
        <v>1242.8714736406441</v>
      </c>
      <c r="AY661" s="538">
        <f ca="1">Origination!$Y$20*AC18</f>
        <v>1184.6122978631508</v>
      </c>
      <c r="AZ661" s="538">
        <f ca="1">Origination!$Y$20*AD18</f>
        <v>1125.2122132266816</v>
      </c>
      <c r="BA661" s="538">
        <f ca="1">Origination!$Y$20*AE18</f>
        <v>1064.6488769327484</v>
      </c>
      <c r="BB661" s="538">
        <f ca="1">Origination!$Y$20*AF18</f>
        <v>1002.8995086363923</v>
      </c>
      <c r="BC661" s="538">
        <f ca="1">Origination!$Y$20*AG18</f>
        <v>939.94088187756552</v>
      </c>
      <c r="BD661" s="538">
        <f ca="1">Origination!$Y$20*AH18</f>
        <v>875.74931534471216</v>
      </c>
      <c r="BE661" s="538">
        <f ca="1">Origination!$Y$20*AI18</f>
        <v>810.30066396725692</v>
      </c>
      <c r="BF661" s="538">
        <f ca="1">Origination!$Y$20*AJ18</f>
        <v>743.57030983365996</v>
      </c>
      <c r="BG661" s="538">
        <f ca="1">Origination!$Y$20*AK18</f>
        <v>675.53315293161324</v>
      </c>
      <c r="BH661" s="538">
        <f ca="1">Origination!$Y$20*AL18</f>
        <v>606.16360170690155</v>
      </c>
      <c r="BI661" s="538">
        <f ca="1">Origination!$Y$20*AM18</f>
        <v>535.43556343737259</v>
      </c>
      <c r="BJ661" s="538">
        <f ca="1">Origination!$Y$20*AN18</f>
        <v>463.32243441839864</v>
      </c>
      <c r="BK661" s="538">
        <f ca="1">Origination!$Y$20*AO18</f>
        <v>389.7970899561364</v>
      </c>
      <c r="BL661" s="538">
        <f ca="1">Origination!$Y$20*AP18</f>
        <v>314.83187416482156</v>
      </c>
      <c r="BM661" s="538">
        <f ca="1">Origination!$Y$20*AQ18</f>
        <v>238.39858956426019</v>
      </c>
      <c r="BN661" s="538">
        <f ca="1">Origination!$Y$20*AR18</f>
        <v>160.46848647360443</v>
      </c>
      <c r="BO661" s="538">
        <f ca="1">Origination!$Y$20*AS18</f>
        <v>81.012252197423351</v>
      </c>
      <c r="BP661" s="538">
        <f ca="1">Origination!$Y$20*AT18</f>
        <v>0</v>
      </c>
      <c r="BQ661" s="538">
        <f ca="1">Origination!$Y$20*AU18</f>
        <v>0</v>
      </c>
      <c r="BR661" s="538">
        <f ca="1">Origination!$Y$20*AV18</f>
        <v>0</v>
      </c>
      <c r="BS661" s="538">
        <f ca="1">Origination!$Y$20*AW18</f>
        <v>0</v>
      </c>
      <c r="BT661" s="538">
        <f ca="1">Origination!$Y$20*AX18</f>
        <v>0</v>
      </c>
      <c r="BU661" s="538">
        <f ca="1">Origination!$Y$20*AY18</f>
        <v>0</v>
      </c>
      <c r="BV661" s="538">
        <f ca="1">Origination!$Y$20*AZ18</f>
        <v>0</v>
      </c>
      <c r="BW661" s="538">
        <f ca="1">Origination!$Y$20*BA18</f>
        <v>0</v>
      </c>
      <c r="BX661" s="538">
        <f ca="1">Origination!$Y$20*BB18</f>
        <v>0</v>
      </c>
      <c r="BY661" s="538">
        <f ca="1">Origination!$Y$20*BC18</f>
        <v>0</v>
      </c>
      <c r="BZ661" s="538">
        <f ca="1">Origination!$Y$20*BD18</f>
        <v>0</v>
      </c>
      <c r="CA661" s="538">
        <f ca="1">Origination!$Y$20*BE18</f>
        <v>0</v>
      </c>
      <c r="CB661" s="538">
        <f ca="1">Origination!$Y$20*BF18</f>
        <v>0</v>
      </c>
      <c r="CC661" s="538">
        <f ca="1">Origination!$Y$20*BG18</f>
        <v>0</v>
      </c>
      <c r="CD661" s="538">
        <f ca="1">Origination!$Y$20*BH18</f>
        <v>0</v>
      </c>
      <c r="CE661" s="538">
        <f ca="1">Origination!$Y$20*BI18</f>
        <v>0</v>
      </c>
      <c r="CF661" s="538">
        <f ca="1">Origination!$Y$20*BJ18</f>
        <v>0</v>
      </c>
      <c r="CG661" s="538">
        <f ca="1">Origination!$Y$20*BK18</f>
        <v>0</v>
      </c>
      <c r="CH661" s="538">
        <f ca="1">Origination!$Y$20*BL18</f>
        <v>0</v>
      </c>
      <c r="CI661" s="538">
        <f ca="1">Origination!$Y$20*BM18</f>
        <v>0</v>
      </c>
      <c r="CJ661" s="538">
        <f ca="1">Origination!$Y$20*BN18</f>
        <v>0</v>
      </c>
      <c r="CK661" s="538">
        <f ca="1">Origination!$Y$20*BO18</f>
        <v>0</v>
      </c>
      <c r="CL661" s="538">
        <f ca="1">Origination!$Y$20*BP18</f>
        <v>0</v>
      </c>
      <c r="CM661" s="538">
        <f ca="1">Origination!$Y$20*BQ18</f>
        <v>0</v>
      </c>
      <c r="CN661" s="538">
        <f ca="1">Origination!$Y$20*BR18</f>
        <v>0</v>
      </c>
      <c r="CO661" s="538">
        <f ca="1">Origination!$Y$20*BS18</f>
        <v>0</v>
      </c>
      <c r="CP661" s="538">
        <f ca="1">Origination!$Y$20*BT18</f>
        <v>0</v>
      </c>
      <c r="CQ661" s="538">
        <f ca="1">Origination!$Y$20*BU18</f>
        <v>0</v>
      </c>
      <c r="CR661" s="538">
        <f ca="1">Origination!$Y$20*BV18</f>
        <v>0</v>
      </c>
      <c r="CS661" s="538">
        <f ca="1">Origination!$Y$20*BW18</f>
        <v>0</v>
      </c>
      <c r="CT661" s="538">
        <f ca="1">Origination!$Y$20*BX18</f>
        <v>0</v>
      </c>
      <c r="CU661" s="538">
        <f ca="1">Origination!$Y$20*BY18</f>
        <v>0</v>
      </c>
      <c r="CV661" s="538">
        <f ca="1">Origination!$Y$20*BZ18</f>
        <v>0</v>
      </c>
      <c r="CW661" s="538">
        <f ca="1">Origination!$Y$20*CA18</f>
        <v>0</v>
      </c>
      <c r="CX661" s="538">
        <f ca="1">Origination!$Y$20*CB18</f>
        <v>0</v>
      </c>
      <c r="CY661" s="538">
        <f ca="1">Origination!$Y$20*CC18</f>
        <v>0</v>
      </c>
      <c r="CZ661" s="538">
        <f ca="1">Origination!$Y$20*CD18</f>
        <v>0</v>
      </c>
      <c r="DA661" s="538">
        <f ca="1">Origination!$Y$20*CE18</f>
        <v>0</v>
      </c>
      <c r="DB661" s="538">
        <f ca="1">Origination!$Y$20*CF18</f>
        <v>0</v>
      </c>
      <c r="DC661" s="538">
        <f ca="1">Origination!$Y$20*CG18</f>
        <v>0</v>
      </c>
      <c r="DD661" s="538">
        <f ca="1">Origination!$Y$20*CH18</f>
        <v>0</v>
      </c>
      <c r="DE661" s="538">
        <f ca="1">Origination!$Y$20*CI18</f>
        <v>0</v>
      </c>
      <c r="DF661" s="538">
        <f ca="1">Origination!$Y$20*CJ18</f>
        <v>0</v>
      </c>
      <c r="DG661" s="538">
        <f ca="1">Origination!$Y$20*CK18</f>
        <v>0</v>
      </c>
      <c r="DH661" s="538">
        <f ca="1">Origination!$Y$20*CL18</f>
        <v>0</v>
      </c>
      <c r="DI661" s="538">
        <f ca="1">Origination!$Y$20*CM18</f>
        <v>0</v>
      </c>
      <c r="DJ661" s="538">
        <f ca="1">Origination!$Y$20*CN18</f>
        <v>0</v>
      </c>
      <c r="DK661" s="538">
        <f ca="1">Origination!$Y$20*CO18</f>
        <v>0</v>
      </c>
      <c r="DL661" s="538">
        <f ca="1">Origination!$Y$20*CP18</f>
        <v>0</v>
      </c>
      <c r="DM661" s="538">
        <f ca="1">Origination!$Y$20*CQ18</f>
        <v>0</v>
      </c>
      <c r="DN661" s="538">
        <f ca="1">Origination!$Y$20*CR18</f>
        <v>0</v>
      </c>
      <c r="DO661" s="538">
        <f ca="1">Origination!$Y$20*CS18</f>
        <v>0</v>
      </c>
      <c r="DP661" s="538">
        <f ca="1">Origination!$Y$20*CT18</f>
        <v>0</v>
      </c>
      <c r="DQ661" s="538">
        <f ca="1">Origination!$Y$20*CU18</f>
        <v>0</v>
      </c>
      <c r="DR661" s="538">
        <f ca="1">Origination!$Y$20*CV18</f>
        <v>0</v>
      </c>
      <c r="DS661" s="538">
        <f ca="1">Origination!$Y$20*CW18</f>
        <v>0</v>
      </c>
    </row>
    <row r="662" spans="1:123" hidden="1" outlineLevel="1" x14ac:dyDescent="0.25">
      <c r="A662" s="583" t="s">
        <v>44</v>
      </c>
      <c r="B662" s="584" t="s">
        <v>247</v>
      </c>
      <c r="C662" s="552">
        <v>24</v>
      </c>
      <c r="D662" s="551"/>
      <c r="E662" s="551"/>
      <c r="F662" s="551"/>
      <c r="G662" s="551"/>
      <c r="H662" s="551"/>
      <c r="I662" s="551"/>
      <c r="J662" s="551"/>
      <c r="K662" s="551"/>
      <c r="L662" s="551"/>
      <c r="M662" s="551"/>
      <c r="N662" s="551"/>
      <c r="O662" s="551"/>
      <c r="P662" s="551"/>
      <c r="Q662" s="551"/>
      <c r="R662" s="551"/>
      <c r="S662" s="551"/>
      <c r="T662" s="551"/>
      <c r="U662" s="551"/>
      <c r="V662" s="551"/>
      <c r="W662" s="551"/>
      <c r="X662" s="551"/>
      <c r="Y662" s="551"/>
      <c r="Z662" s="551"/>
      <c r="AA662" s="538">
        <f ca="1">Origination!$Z$20*D18</f>
        <v>2350</v>
      </c>
      <c r="AB662" s="538">
        <f ca="1">Origination!$Z$20*E18</f>
        <v>2313.4220911970442</v>
      </c>
      <c r="AC662" s="538">
        <f ca="1">Origination!$Z$20*F18</f>
        <v>2276.127865013364</v>
      </c>
      <c r="AD662" s="538">
        <f ca="1">Origination!$Z$20*G18</f>
        <v>2238.10329356692</v>
      </c>
      <c r="AE662" s="538">
        <f ca="1">Origination!$Z$20*H18</f>
        <v>2199.334074262983</v>
      </c>
      <c r="AF662" s="538">
        <f ca="1">Origination!$Z$20*I18</f>
        <v>2159.805624414344</v>
      </c>
      <c r="AG662" s="538">
        <f ca="1">Origination!$Z$20*J18</f>
        <v>2119.503075756169</v>
      </c>
      <c r="AH662" s="538">
        <f ca="1">Origination!$Z$20*K18</f>
        <v>2078.4112688534378</v>
      </c>
      <c r="AI662" s="538">
        <f ca="1">Origination!$Z$20*L18</f>
        <v>2036.5147473988623</v>
      </c>
      <c r="AJ662" s="538">
        <f ca="1">Origination!$Z$20*M18</f>
        <v>1993.797752399134</v>
      </c>
      <c r="AK662" s="538">
        <f ca="1">Origination!$Z$20*N18</f>
        <v>1950.244216247328</v>
      </c>
      <c r="AL662" s="538">
        <f ca="1">Origination!$Z$20*O18</f>
        <v>1905.8377566792155</v>
      </c>
      <c r="AM662" s="538">
        <f ca="1">Origination!$Z$20*P18</f>
        <v>1860.5616706112276</v>
      </c>
      <c r="AN662" s="538">
        <f ca="1">Origination!$Z$20*Q18</f>
        <v>1814.3989278577419</v>
      </c>
      <c r="AO662" s="538">
        <f ca="1">Origination!$Z$20*R18</f>
        <v>1767.3321647253333</v>
      </c>
      <c r="AP662" s="538">
        <f ca="1">Origination!$Z$20*S18</f>
        <v>1719.3436774815823</v>
      </c>
      <c r="AQ662" s="538">
        <f ca="1">Origination!$Z$20*T18</f>
        <v>1670.4154156959739</v>
      </c>
      <c r="AR662" s="538">
        <f ca="1">Origination!$Z$20*U18</f>
        <v>1620.5289754503979</v>
      </c>
      <c r="AS662" s="538">
        <f ca="1">Origination!$Z$20*V18</f>
        <v>1569.6655924166789</v>
      </c>
      <c r="AT662" s="538">
        <f ca="1">Origination!$Z$20*W18</f>
        <v>1517.8061347985495</v>
      </c>
      <c r="AU662" s="538">
        <f ca="1">Origination!$Z$20*X18</f>
        <v>1464.9310961353985</v>
      </c>
      <c r="AV662" s="538">
        <f ca="1">Origination!$Z$20*Y18</f>
        <v>1411.0205879650944</v>
      </c>
      <c r="AW662" s="538">
        <f ca="1">Origination!$Z$20*Z18</f>
        <v>1356.0543323431216</v>
      </c>
      <c r="AX662" s="538">
        <f ca="1">Origination!$Z$20*AA18</f>
        <v>1300.0116542152184</v>
      </c>
      <c r="AY662" s="538">
        <f ca="1">Origination!$Z$20*AB18</f>
        <v>1242.8714736406441</v>
      </c>
      <c r="AZ662" s="538">
        <f ca="1">Origination!$Z$20*AC18</f>
        <v>1184.6122978631508</v>
      </c>
      <c r="BA662" s="538">
        <f ca="1">Origination!$Z$20*AD18</f>
        <v>1125.2122132266816</v>
      </c>
      <c r="BB662" s="538">
        <f ca="1">Origination!$Z$20*AE18</f>
        <v>1064.6488769327484</v>
      </c>
      <c r="BC662" s="538">
        <f ca="1">Origination!$Z$20*AF18</f>
        <v>1002.8995086363923</v>
      </c>
      <c r="BD662" s="538">
        <f ca="1">Origination!$Z$20*AG18</f>
        <v>939.94088187756552</v>
      </c>
      <c r="BE662" s="538">
        <f ca="1">Origination!$Z$20*AH18</f>
        <v>875.74931534471216</v>
      </c>
      <c r="BF662" s="538">
        <f ca="1">Origination!$Z$20*AI18</f>
        <v>810.30066396725692</v>
      </c>
      <c r="BG662" s="538">
        <f ca="1">Origination!$Z$20*AJ18</f>
        <v>743.57030983365996</v>
      </c>
      <c r="BH662" s="538">
        <f ca="1">Origination!$Z$20*AK18</f>
        <v>675.53315293161324</v>
      </c>
      <c r="BI662" s="538">
        <f ca="1">Origination!$Z$20*AL18</f>
        <v>606.16360170690155</v>
      </c>
      <c r="BJ662" s="538">
        <f ca="1">Origination!$Z$20*AM18</f>
        <v>535.43556343737259</v>
      </c>
      <c r="BK662" s="538">
        <f ca="1">Origination!$Z$20*AN18</f>
        <v>463.32243441839864</v>
      </c>
      <c r="BL662" s="538">
        <f ca="1">Origination!$Z$20*AO18</f>
        <v>389.7970899561364</v>
      </c>
      <c r="BM662" s="538">
        <f ca="1">Origination!$Z$20*AP18</f>
        <v>314.83187416482156</v>
      </c>
      <c r="BN662" s="538">
        <f ca="1">Origination!$Z$20*AQ18</f>
        <v>238.39858956426019</v>
      </c>
      <c r="BO662" s="538">
        <f ca="1">Origination!$Z$20*AR18</f>
        <v>160.46848647360443</v>
      </c>
      <c r="BP662" s="538">
        <f ca="1">Origination!$Z$20*AS18</f>
        <v>81.012252197423351</v>
      </c>
      <c r="BQ662" s="538">
        <f ca="1">Origination!$Z$20*AT18</f>
        <v>0</v>
      </c>
      <c r="BR662" s="538">
        <f ca="1">Origination!$Z$20*AU18</f>
        <v>0</v>
      </c>
      <c r="BS662" s="538">
        <f ca="1">Origination!$Z$20*AV18</f>
        <v>0</v>
      </c>
      <c r="BT662" s="538">
        <f ca="1">Origination!$Z$20*AW18</f>
        <v>0</v>
      </c>
      <c r="BU662" s="538">
        <f ca="1">Origination!$Z$20*AX18</f>
        <v>0</v>
      </c>
      <c r="BV662" s="538">
        <f ca="1">Origination!$Z$20*AY18</f>
        <v>0</v>
      </c>
      <c r="BW662" s="538">
        <f ca="1">Origination!$Z$20*AZ18</f>
        <v>0</v>
      </c>
      <c r="BX662" s="538">
        <f ca="1">Origination!$Z$20*BA18</f>
        <v>0</v>
      </c>
      <c r="BY662" s="538">
        <f ca="1">Origination!$Z$20*BB18</f>
        <v>0</v>
      </c>
      <c r="BZ662" s="538">
        <f ca="1">Origination!$Z$20*BC18</f>
        <v>0</v>
      </c>
      <c r="CA662" s="538">
        <f ca="1">Origination!$Z$20*BD18</f>
        <v>0</v>
      </c>
      <c r="CB662" s="538">
        <f ca="1">Origination!$Z$20*BE18</f>
        <v>0</v>
      </c>
      <c r="CC662" s="538">
        <f ca="1">Origination!$Z$20*BF18</f>
        <v>0</v>
      </c>
      <c r="CD662" s="538">
        <f ca="1">Origination!$Z$20*BG18</f>
        <v>0</v>
      </c>
      <c r="CE662" s="538">
        <f ca="1">Origination!$Z$20*BH18</f>
        <v>0</v>
      </c>
      <c r="CF662" s="538">
        <f ca="1">Origination!$Z$20*BI18</f>
        <v>0</v>
      </c>
      <c r="CG662" s="538">
        <f ca="1">Origination!$Z$20*BJ18</f>
        <v>0</v>
      </c>
      <c r="CH662" s="538">
        <f ca="1">Origination!$Z$20*BK18</f>
        <v>0</v>
      </c>
      <c r="CI662" s="538">
        <f ca="1">Origination!$Z$20*BL18</f>
        <v>0</v>
      </c>
      <c r="CJ662" s="538">
        <f ca="1">Origination!$Z$20*BM18</f>
        <v>0</v>
      </c>
      <c r="CK662" s="538">
        <f ca="1">Origination!$Z$20*BN18</f>
        <v>0</v>
      </c>
      <c r="CL662" s="538">
        <f ca="1">Origination!$Z$20*BO18</f>
        <v>0</v>
      </c>
      <c r="CM662" s="538">
        <f ca="1">Origination!$Z$20*BP18</f>
        <v>0</v>
      </c>
      <c r="CN662" s="538">
        <f ca="1">Origination!$Z$20*BQ18</f>
        <v>0</v>
      </c>
      <c r="CO662" s="538">
        <f ca="1">Origination!$Z$20*BR18</f>
        <v>0</v>
      </c>
      <c r="CP662" s="538">
        <f ca="1">Origination!$Z$20*BS18</f>
        <v>0</v>
      </c>
      <c r="CQ662" s="538">
        <f ca="1">Origination!$Z$20*BT18</f>
        <v>0</v>
      </c>
      <c r="CR662" s="538">
        <f ca="1">Origination!$Z$20*BU18</f>
        <v>0</v>
      </c>
      <c r="CS662" s="538">
        <f ca="1">Origination!$Z$20*BV18</f>
        <v>0</v>
      </c>
      <c r="CT662" s="538">
        <f ca="1">Origination!$Z$20*BW18</f>
        <v>0</v>
      </c>
      <c r="CU662" s="538">
        <f ca="1">Origination!$Z$20*BX18</f>
        <v>0</v>
      </c>
      <c r="CV662" s="538">
        <f ca="1">Origination!$Z$20*BY18</f>
        <v>0</v>
      </c>
      <c r="CW662" s="538">
        <f ca="1">Origination!$Z$20*BZ18</f>
        <v>0</v>
      </c>
      <c r="CX662" s="538">
        <f ca="1">Origination!$Z$20*CA18</f>
        <v>0</v>
      </c>
      <c r="CY662" s="538">
        <f ca="1">Origination!$Z$20*CB18</f>
        <v>0</v>
      </c>
      <c r="CZ662" s="538">
        <f ca="1">Origination!$Z$20*CC18</f>
        <v>0</v>
      </c>
      <c r="DA662" s="538">
        <f ca="1">Origination!$Z$20*CD18</f>
        <v>0</v>
      </c>
      <c r="DB662" s="538">
        <f ca="1">Origination!$Z$20*CE18</f>
        <v>0</v>
      </c>
      <c r="DC662" s="538">
        <f ca="1">Origination!$Z$20*CF18</f>
        <v>0</v>
      </c>
      <c r="DD662" s="538">
        <f ca="1">Origination!$Z$20*CG18</f>
        <v>0</v>
      </c>
      <c r="DE662" s="538">
        <f ca="1">Origination!$Z$20*CH18</f>
        <v>0</v>
      </c>
      <c r="DF662" s="538">
        <f ca="1">Origination!$Z$20*CI18</f>
        <v>0</v>
      </c>
      <c r="DG662" s="538">
        <f ca="1">Origination!$Z$20*CJ18</f>
        <v>0</v>
      </c>
      <c r="DH662" s="538">
        <f ca="1">Origination!$Z$20*CK18</f>
        <v>0</v>
      </c>
      <c r="DI662" s="538">
        <f ca="1">Origination!$Z$20*CL18</f>
        <v>0</v>
      </c>
      <c r="DJ662" s="538">
        <f ca="1">Origination!$Z$20*CM18</f>
        <v>0</v>
      </c>
      <c r="DK662" s="538">
        <f ca="1">Origination!$Z$20*CN18</f>
        <v>0</v>
      </c>
      <c r="DL662" s="538">
        <f ca="1">Origination!$Z$20*CO18</f>
        <v>0</v>
      </c>
      <c r="DM662" s="538">
        <f ca="1">Origination!$Z$20*CP18</f>
        <v>0</v>
      </c>
      <c r="DN662" s="538">
        <f ca="1">Origination!$Z$20*CQ18</f>
        <v>0</v>
      </c>
      <c r="DO662" s="538">
        <f ca="1">Origination!$Z$20*CR18</f>
        <v>0</v>
      </c>
      <c r="DP662" s="538">
        <f ca="1">Origination!$Z$20*CS18</f>
        <v>0</v>
      </c>
      <c r="DQ662" s="538">
        <f ca="1">Origination!$Z$20*CT18</f>
        <v>0</v>
      </c>
      <c r="DR662" s="538">
        <f ca="1">Origination!$Z$20*CU18</f>
        <v>0</v>
      </c>
      <c r="DS662" s="538">
        <f ca="1">Origination!$Z$20*CV18</f>
        <v>0</v>
      </c>
    </row>
    <row r="663" spans="1:123" hidden="1" outlineLevel="1" x14ac:dyDescent="0.25">
      <c r="A663" s="583" t="s">
        <v>44</v>
      </c>
      <c r="B663" s="584" t="s">
        <v>247</v>
      </c>
      <c r="C663" s="552">
        <v>25</v>
      </c>
      <c r="D663" s="551"/>
      <c r="E663" s="551"/>
      <c r="F663" s="551"/>
      <c r="G663" s="551"/>
      <c r="H663" s="551"/>
      <c r="I663" s="551"/>
      <c r="J663" s="551"/>
      <c r="K663" s="551"/>
      <c r="L663" s="551"/>
      <c r="M663" s="551"/>
      <c r="N663" s="551"/>
      <c r="O663" s="551"/>
      <c r="P663" s="551"/>
      <c r="Q663" s="551"/>
      <c r="R663" s="551"/>
      <c r="S663" s="551"/>
      <c r="T663" s="551"/>
      <c r="U663" s="551"/>
      <c r="V663" s="551"/>
      <c r="W663" s="551"/>
      <c r="X663" s="551"/>
      <c r="Y663" s="551"/>
      <c r="Z663" s="551"/>
      <c r="AA663" s="551"/>
      <c r="AB663" s="538">
        <f ca="1">Origination!$AA$20*D18</f>
        <v>2545.8333333333335</v>
      </c>
      <c r="AC663" s="538">
        <f ca="1">Origination!$AA$20*E18</f>
        <v>2506.2072654634644</v>
      </c>
      <c r="AD663" s="538">
        <f ca="1">Origination!$AA$20*F18</f>
        <v>2465.8051870978111</v>
      </c>
      <c r="AE663" s="538">
        <f ca="1">Origination!$AA$20*G18</f>
        <v>2424.6119013641633</v>
      </c>
      <c r="AF663" s="538">
        <f ca="1">Origination!$AA$20*H18</f>
        <v>2382.6119137848982</v>
      </c>
      <c r="AG663" s="538">
        <f ca="1">Origination!$AA$20*I18</f>
        <v>2339.7894264488727</v>
      </c>
      <c r="AH663" s="538">
        <f ca="1">Origination!$AA$20*J18</f>
        <v>2296.1283320691832</v>
      </c>
      <c r="AI663" s="538">
        <f ca="1">Origination!$AA$20*K18</f>
        <v>2251.6122079245579</v>
      </c>
      <c r="AJ663" s="538">
        <f ca="1">Origination!$AA$20*L18</f>
        <v>2206.2243096821007</v>
      </c>
      <c r="AK663" s="538">
        <f ca="1">Origination!$AA$20*M18</f>
        <v>2159.9475650990616</v>
      </c>
      <c r="AL663" s="538">
        <f ca="1">Origination!$AA$20*N18</f>
        <v>2112.7645676012721</v>
      </c>
      <c r="AM663" s="538">
        <f ca="1">Origination!$AA$20*O18</f>
        <v>2064.6575697358171</v>
      </c>
      <c r="AN663" s="538">
        <f ca="1">Origination!$AA$20*P18</f>
        <v>2015.6084764954965</v>
      </c>
      <c r="AO663" s="538">
        <f ca="1">Origination!$AA$20*Q18</f>
        <v>1965.5988385125536</v>
      </c>
      <c r="AP663" s="538">
        <f ca="1">Origination!$AA$20*R18</f>
        <v>1914.6098451191112</v>
      </c>
      <c r="AQ663" s="538">
        <f ca="1">Origination!$AA$20*S18</f>
        <v>1862.6223172717141</v>
      </c>
      <c r="AR663" s="538">
        <f ca="1">Origination!$AA$20*T18</f>
        <v>1809.6167003373052</v>
      </c>
      <c r="AS663" s="538">
        <f ca="1">Origination!$AA$20*U18</f>
        <v>1755.573056737931</v>
      </c>
      <c r="AT663" s="538">
        <f ca="1">Origination!$AA$20*V18</f>
        <v>1700.4710584514023</v>
      </c>
      <c r="AU663" s="538">
        <f ca="1">Origination!$AA$20*W18</f>
        <v>1644.2899793650952</v>
      </c>
      <c r="AV663" s="538">
        <f ca="1">Origination!$AA$20*X18</f>
        <v>1587.0086874800152</v>
      </c>
      <c r="AW663" s="538">
        <f ca="1">Origination!$AA$20*Y18</f>
        <v>1528.6056369621856</v>
      </c>
      <c r="AX663" s="538">
        <f ca="1">Origination!$AA$20*Z18</f>
        <v>1469.0588600383817</v>
      </c>
      <c r="AY663" s="538">
        <f ca="1">Origination!$AA$20*AA18</f>
        <v>1408.3459587331533</v>
      </c>
      <c r="AZ663" s="538">
        <f ca="1">Origination!$AA$20*AB18</f>
        <v>1346.4440964440312</v>
      </c>
      <c r="BA663" s="538">
        <f ca="1">Origination!$AA$20*AC18</f>
        <v>1283.3299893517467</v>
      </c>
      <c r="BB663" s="538">
        <f ca="1">Origination!$AA$20*AD18</f>
        <v>1218.9798976622385</v>
      </c>
      <c r="BC663" s="538">
        <f ca="1">Origination!$AA$20*AE18</f>
        <v>1153.3696166771442</v>
      </c>
      <c r="BD663" s="538">
        <f ca="1">Origination!$AA$20*AF18</f>
        <v>1086.474467689425</v>
      </c>
      <c r="BE663" s="538">
        <f ca="1">Origination!$AA$20*AG18</f>
        <v>1018.2692887006961</v>
      </c>
      <c r="BF663" s="538">
        <f ca="1">Origination!$AA$20*AH18</f>
        <v>948.72842495677151</v>
      </c>
      <c r="BG663" s="538">
        <f ca="1">Origination!$AA$20*AI18</f>
        <v>877.82571929786172</v>
      </c>
      <c r="BH663" s="538">
        <f ca="1">Origination!$AA$20*AJ18</f>
        <v>805.53450231979832</v>
      </c>
      <c r="BI663" s="538">
        <f ca="1">Origination!$AA$20*AK18</f>
        <v>731.82758234258108</v>
      </c>
      <c r="BJ663" s="538">
        <f ca="1">Origination!$AA$20*AL18</f>
        <v>656.67723518247669</v>
      </c>
      <c r="BK663" s="538">
        <f ca="1">Origination!$AA$20*AM18</f>
        <v>580.05519372382037</v>
      </c>
      <c r="BL663" s="538">
        <f ca="1">Origination!$AA$20*AN18</f>
        <v>501.93263728659849</v>
      </c>
      <c r="BM663" s="538">
        <f ca="1">Origination!$AA$20*AO18</f>
        <v>422.28018078581442</v>
      </c>
      <c r="BN663" s="538">
        <f ca="1">Origination!$AA$20*AP18</f>
        <v>341.06786367855671</v>
      </c>
      <c r="BO663" s="538">
        <f ca="1">Origination!$AA$20*AQ18</f>
        <v>258.26513869461519</v>
      </c>
      <c r="BP663" s="538">
        <f ca="1">Origination!$AA$20*AR18</f>
        <v>173.84086034640478</v>
      </c>
      <c r="BQ663" s="538">
        <f ca="1">Origination!$AA$20*AS18</f>
        <v>87.763273213875294</v>
      </c>
      <c r="BR663" s="538">
        <f ca="1">Origination!$AA$20*AT18</f>
        <v>0</v>
      </c>
      <c r="BS663" s="538">
        <f ca="1">Origination!$AA$20*AU18</f>
        <v>0</v>
      </c>
      <c r="BT663" s="538">
        <f ca="1">Origination!$AA$20*AV18</f>
        <v>0</v>
      </c>
      <c r="BU663" s="538">
        <f ca="1">Origination!$AA$20*AW18</f>
        <v>0</v>
      </c>
      <c r="BV663" s="538">
        <f ca="1">Origination!$AA$20*AX18</f>
        <v>0</v>
      </c>
      <c r="BW663" s="538">
        <f ca="1">Origination!$AA$20*AY18</f>
        <v>0</v>
      </c>
      <c r="BX663" s="538">
        <f ca="1">Origination!$AA$20*AZ18</f>
        <v>0</v>
      </c>
      <c r="BY663" s="538">
        <f ca="1">Origination!$AA$20*BA18</f>
        <v>0</v>
      </c>
      <c r="BZ663" s="538">
        <f ca="1">Origination!$AA$20*BB18</f>
        <v>0</v>
      </c>
      <c r="CA663" s="538">
        <f ca="1">Origination!$AA$20*BC18</f>
        <v>0</v>
      </c>
      <c r="CB663" s="538">
        <f ca="1">Origination!$AA$20*BD18</f>
        <v>0</v>
      </c>
      <c r="CC663" s="538">
        <f ca="1">Origination!$AA$20*BE18</f>
        <v>0</v>
      </c>
      <c r="CD663" s="538">
        <f ca="1">Origination!$AA$20*BF18</f>
        <v>0</v>
      </c>
      <c r="CE663" s="538">
        <f ca="1">Origination!$AA$20*BG18</f>
        <v>0</v>
      </c>
      <c r="CF663" s="538">
        <f ca="1">Origination!$AA$20*BH18</f>
        <v>0</v>
      </c>
      <c r="CG663" s="538">
        <f ca="1">Origination!$AA$20*BI18</f>
        <v>0</v>
      </c>
      <c r="CH663" s="538">
        <f ca="1">Origination!$AA$20*BJ18</f>
        <v>0</v>
      </c>
      <c r="CI663" s="538">
        <f ca="1">Origination!$AA$20*BK18</f>
        <v>0</v>
      </c>
      <c r="CJ663" s="538">
        <f ca="1">Origination!$AA$20*BL18</f>
        <v>0</v>
      </c>
      <c r="CK663" s="538">
        <f ca="1">Origination!$AA$20*BM18</f>
        <v>0</v>
      </c>
      <c r="CL663" s="538">
        <f ca="1">Origination!$AA$20*BN18</f>
        <v>0</v>
      </c>
      <c r="CM663" s="538">
        <f ca="1">Origination!$AA$20*BO18</f>
        <v>0</v>
      </c>
      <c r="CN663" s="538">
        <f ca="1">Origination!$AA$20*BP18</f>
        <v>0</v>
      </c>
      <c r="CO663" s="538">
        <f ca="1">Origination!$AA$20*BQ18</f>
        <v>0</v>
      </c>
      <c r="CP663" s="538">
        <f ca="1">Origination!$AA$20*BR18</f>
        <v>0</v>
      </c>
      <c r="CQ663" s="538">
        <f ca="1">Origination!$AA$20*BS18</f>
        <v>0</v>
      </c>
      <c r="CR663" s="538">
        <f ca="1">Origination!$AA$20*BT18</f>
        <v>0</v>
      </c>
      <c r="CS663" s="538">
        <f ca="1">Origination!$AA$20*BU18</f>
        <v>0</v>
      </c>
      <c r="CT663" s="538">
        <f ca="1">Origination!$AA$20*BV18</f>
        <v>0</v>
      </c>
      <c r="CU663" s="538">
        <f ca="1">Origination!$AA$20*BW18</f>
        <v>0</v>
      </c>
      <c r="CV663" s="538">
        <f ca="1">Origination!$AA$20*BX18</f>
        <v>0</v>
      </c>
      <c r="CW663" s="538">
        <f ca="1">Origination!$AA$20*BY18</f>
        <v>0</v>
      </c>
      <c r="CX663" s="538">
        <f ca="1">Origination!$AA$20*BZ18</f>
        <v>0</v>
      </c>
      <c r="CY663" s="538">
        <f ca="1">Origination!$AA$20*CA18</f>
        <v>0</v>
      </c>
      <c r="CZ663" s="538">
        <f ca="1">Origination!$AA$20*CB18</f>
        <v>0</v>
      </c>
      <c r="DA663" s="538">
        <f ca="1">Origination!$AA$20*CC18</f>
        <v>0</v>
      </c>
      <c r="DB663" s="538">
        <f ca="1">Origination!$AA$20*CD18</f>
        <v>0</v>
      </c>
      <c r="DC663" s="538">
        <f ca="1">Origination!$AA$20*CE18</f>
        <v>0</v>
      </c>
      <c r="DD663" s="538">
        <f ca="1">Origination!$AA$20*CF18</f>
        <v>0</v>
      </c>
      <c r="DE663" s="538">
        <f ca="1">Origination!$AA$20*CG18</f>
        <v>0</v>
      </c>
      <c r="DF663" s="538">
        <f ca="1">Origination!$AA$20*CH18</f>
        <v>0</v>
      </c>
      <c r="DG663" s="538">
        <f ca="1">Origination!$AA$20*CI18</f>
        <v>0</v>
      </c>
      <c r="DH663" s="538">
        <f ca="1">Origination!$AA$20*CJ18</f>
        <v>0</v>
      </c>
      <c r="DI663" s="538">
        <f ca="1">Origination!$AA$20*CK18</f>
        <v>0</v>
      </c>
      <c r="DJ663" s="538">
        <f ca="1">Origination!$AA$20*CL18</f>
        <v>0</v>
      </c>
      <c r="DK663" s="538">
        <f ca="1">Origination!$AA$20*CM18</f>
        <v>0</v>
      </c>
      <c r="DL663" s="538">
        <f ca="1">Origination!$AA$20*CN18</f>
        <v>0</v>
      </c>
      <c r="DM663" s="538">
        <f ca="1">Origination!$AA$20*CO18</f>
        <v>0</v>
      </c>
      <c r="DN663" s="538">
        <f ca="1">Origination!$AA$20*CP18</f>
        <v>0</v>
      </c>
      <c r="DO663" s="538">
        <f ca="1">Origination!$AA$20*CQ18</f>
        <v>0</v>
      </c>
      <c r="DP663" s="538">
        <f ca="1">Origination!$AA$20*CR18</f>
        <v>0</v>
      </c>
      <c r="DQ663" s="538">
        <f ca="1">Origination!$AA$20*CS18</f>
        <v>0</v>
      </c>
      <c r="DR663" s="538">
        <f ca="1">Origination!$AA$20*CT18</f>
        <v>0</v>
      </c>
      <c r="DS663" s="538">
        <f ca="1">Origination!$AA$20*CU18</f>
        <v>0</v>
      </c>
    </row>
    <row r="664" spans="1:123" hidden="1" outlineLevel="1" x14ac:dyDescent="0.25">
      <c r="A664" s="583" t="s">
        <v>44</v>
      </c>
      <c r="B664" s="584" t="s">
        <v>247</v>
      </c>
      <c r="C664" s="552">
        <v>26</v>
      </c>
      <c r="D664" s="551"/>
      <c r="E664" s="551"/>
      <c r="F664" s="551"/>
      <c r="G664" s="551"/>
      <c r="H664" s="551"/>
      <c r="I664" s="551"/>
      <c r="J664" s="551"/>
      <c r="K664" s="551"/>
      <c r="L664" s="551"/>
      <c r="M664" s="551"/>
      <c r="N664" s="551"/>
      <c r="O664" s="551"/>
      <c r="P664" s="551"/>
      <c r="Q664" s="551"/>
      <c r="R664" s="551"/>
      <c r="S664" s="551"/>
      <c r="T664" s="551"/>
      <c r="U664" s="551"/>
      <c r="V664" s="551"/>
      <c r="W664" s="551"/>
      <c r="X664" s="551"/>
      <c r="Y664" s="551"/>
      <c r="Z664" s="551"/>
      <c r="AA664" s="551"/>
      <c r="AB664" s="551"/>
      <c r="AC664" s="538">
        <f ca="1">Origination!$AB$20*D18</f>
        <v>2545.8333333333335</v>
      </c>
      <c r="AD664" s="538">
        <f ca="1">Origination!$AB$20*E18</f>
        <v>2506.2072654634644</v>
      </c>
      <c r="AE664" s="538">
        <f ca="1">Origination!$AB$20*F18</f>
        <v>2465.8051870978111</v>
      </c>
      <c r="AF664" s="538">
        <f ca="1">Origination!$AB$20*G18</f>
        <v>2424.6119013641633</v>
      </c>
      <c r="AG664" s="538">
        <f ca="1">Origination!$AB$20*H18</f>
        <v>2382.6119137848982</v>
      </c>
      <c r="AH664" s="538">
        <f ca="1">Origination!$AB$20*I18</f>
        <v>2339.7894264488727</v>
      </c>
      <c r="AI664" s="538">
        <f ca="1">Origination!$AB$20*J18</f>
        <v>2296.1283320691832</v>
      </c>
      <c r="AJ664" s="538">
        <f ca="1">Origination!$AB$20*K18</f>
        <v>2251.6122079245579</v>
      </c>
      <c r="AK664" s="538">
        <f ca="1">Origination!$AB$20*L18</f>
        <v>2206.2243096821007</v>
      </c>
      <c r="AL664" s="538">
        <f ca="1">Origination!$AB$20*M18</f>
        <v>2159.9475650990616</v>
      </c>
      <c r="AM664" s="538">
        <f ca="1">Origination!$AB$20*N18</f>
        <v>2112.7645676012721</v>
      </c>
      <c r="AN664" s="538">
        <f ca="1">Origination!$AB$20*O18</f>
        <v>2064.6575697358171</v>
      </c>
      <c r="AO664" s="538">
        <f ca="1">Origination!$AB$20*P18</f>
        <v>2015.6084764954965</v>
      </c>
      <c r="AP664" s="538">
        <f ca="1">Origination!$AB$20*Q18</f>
        <v>1965.5988385125536</v>
      </c>
      <c r="AQ664" s="538">
        <f ca="1">Origination!$AB$20*R18</f>
        <v>1914.6098451191112</v>
      </c>
      <c r="AR664" s="538">
        <f ca="1">Origination!$AB$20*S18</f>
        <v>1862.6223172717141</v>
      </c>
      <c r="AS664" s="538">
        <f ca="1">Origination!$AB$20*T18</f>
        <v>1809.6167003373052</v>
      </c>
      <c r="AT664" s="538">
        <f ca="1">Origination!$AB$20*U18</f>
        <v>1755.573056737931</v>
      </c>
      <c r="AU664" s="538">
        <f ca="1">Origination!$AB$20*V18</f>
        <v>1700.4710584514023</v>
      </c>
      <c r="AV664" s="538">
        <f ca="1">Origination!$AB$20*W18</f>
        <v>1644.2899793650952</v>
      </c>
      <c r="AW664" s="538">
        <f ca="1">Origination!$AB$20*X18</f>
        <v>1587.0086874800152</v>
      </c>
      <c r="AX664" s="538">
        <f ca="1">Origination!$AB$20*Y18</f>
        <v>1528.6056369621856</v>
      </c>
      <c r="AY664" s="538">
        <f ca="1">Origination!$AB$20*Z18</f>
        <v>1469.0588600383817</v>
      </c>
      <c r="AZ664" s="538">
        <f ca="1">Origination!$AB$20*AA18</f>
        <v>1408.3459587331533</v>
      </c>
      <c r="BA664" s="538">
        <f ca="1">Origination!$AB$20*AB18</f>
        <v>1346.4440964440312</v>
      </c>
      <c r="BB664" s="538">
        <f ca="1">Origination!$AB$20*AC18</f>
        <v>1283.3299893517467</v>
      </c>
      <c r="BC664" s="538">
        <f ca="1">Origination!$AB$20*AD18</f>
        <v>1218.9798976622385</v>
      </c>
      <c r="BD664" s="538">
        <f ca="1">Origination!$AB$20*AE18</f>
        <v>1153.3696166771442</v>
      </c>
      <c r="BE664" s="538">
        <f ca="1">Origination!$AB$20*AF18</f>
        <v>1086.474467689425</v>
      </c>
      <c r="BF664" s="538">
        <f ca="1">Origination!$AB$20*AG18</f>
        <v>1018.2692887006961</v>
      </c>
      <c r="BG664" s="538">
        <f ca="1">Origination!$AB$20*AH18</f>
        <v>948.72842495677151</v>
      </c>
      <c r="BH664" s="538">
        <f ca="1">Origination!$AB$20*AI18</f>
        <v>877.82571929786172</v>
      </c>
      <c r="BI664" s="538">
        <f ca="1">Origination!$AB$20*AJ18</f>
        <v>805.53450231979832</v>
      </c>
      <c r="BJ664" s="538">
        <f ca="1">Origination!$AB$20*AK18</f>
        <v>731.82758234258108</v>
      </c>
      <c r="BK664" s="538">
        <f ca="1">Origination!$AB$20*AL18</f>
        <v>656.67723518247669</v>
      </c>
      <c r="BL664" s="538">
        <f ca="1">Origination!$AB$20*AM18</f>
        <v>580.05519372382037</v>
      </c>
      <c r="BM664" s="538">
        <f ca="1">Origination!$AB$20*AN18</f>
        <v>501.93263728659849</v>
      </c>
      <c r="BN664" s="538">
        <f ca="1">Origination!$AB$20*AO18</f>
        <v>422.28018078581442</v>
      </c>
      <c r="BO664" s="538">
        <f ca="1">Origination!$AB$20*AP18</f>
        <v>341.06786367855671</v>
      </c>
      <c r="BP664" s="538">
        <f ca="1">Origination!$AB$20*AQ18</f>
        <v>258.26513869461519</v>
      </c>
      <c r="BQ664" s="538">
        <f ca="1">Origination!$AB$20*AR18</f>
        <v>173.84086034640478</v>
      </c>
      <c r="BR664" s="538">
        <f ca="1">Origination!$AB$20*AS18</f>
        <v>87.763273213875294</v>
      </c>
      <c r="BS664" s="538">
        <f ca="1">Origination!$AB$20*AT18</f>
        <v>0</v>
      </c>
      <c r="BT664" s="538">
        <f ca="1">Origination!$AB$20*AU18</f>
        <v>0</v>
      </c>
      <c r="BU664" s="538">
        <f ca="1">Origination!$AB$20*AV18</f>
        <v>0</v>
      </c>
      <c r="BV664" s="538">
        <f ca="1">Origination!$AB$20*AW18</f>
        <v>0</v>
      </c>
      <c r="BW664" s="538">
        <f ca="1">Origination!$AB$20*AX18</f>
        <v>0</v>
      </c>
      <c r="BX664" s="538">
        <f ca="1">Origination!$AB$20*AY18</f>
        <v>0</v>
      </c>
      <c r="BY664" s="538">
        <f ca="1">Origination!$AB$20*AZ18</f>
        <v>0</v>
      </c>
      <c r="BZ664" s="538">
        <f ca="1">Origination!$AB$20*BA18</f>
        <v>0</v>
      </c>
      <c r="CA664" s="538">
        <f ca="1">Origination!$AB$20*BB18</f>
        <v>0</v>
      </c>
      <c r="CB664" s="538">
        <f ca="1">Origination!$AB$20*BC18</f>
        <v>0</v>
      </c>
      <c r="CC664" s="538">
        <f ca="1">Origination!$AB$20*BD18</f>
        <v>0</v>
      </c>
      <c r="CD664" s="538">
        <f ca="1">Origination!$AB$20*BE18</f>
        <v>0</v>
      </c>
      <c r="CE664" s="538">
        <f ca="1">Origination!$AB$20*BF18</f>
        <v>0</v>
      </c>
      <c r="CF664" s="538">
        <f ca="1">Origination!$AB$20*BG18</f>
        <v>0</v>
      </c>
      <c r="CG664" s="538">
        <f ca="1">Origination!$AB$20*BH18</f>
        <v>0</v>
      </c>
      <c r="CH664" s="538">
        <f ca="1">Origination!$AB$20*BI18</f>
        <v>0</v>
      </c>
      <c r="CI664" s="538">
        <f ca="1">Origination!$AB$20*BJ18</f>
        <v>0</v>
      </c>
      <c r="CJ664" s="538">
        <f ca="1">Origination!$AB$20*BK18</f>
        <v>0</v>
      </c>
      <c r="CK664" s="538">
        <f ca="1">Origination!$AB$20*BL18</f>
        <v>0</v>
      </c>
      <c r="CL664" s="538">
        <f ca="1">Origination!$AB$20*BM18</f>
        <v>0</v>
      </c>
      <c r="CM664" s="538">
        <f ca="1">Origination!$AB$20*BN18</f>
        <v>0</v>
      </c>
      <c r="CN664" s="538">
        <f ca="1">Origination!$AB$20*BO18</f>
        <v>0</v>
      </c>
      <c r="CO664" s="538">
        <f ca="1">Origination!$AB$20*BP18</f>
        <v>0</v>
      </c>
      <c r="CP664" s="538">
        <f ca="1">Origination!$AB$20*BQ18</f>
        <v>0</v>
      </c>
      <c r="CQ664" s="538">
        <f ca="1">Origination!$AB$20*BR18</f>
        <v>0</v>
      </c>
      <c r="CR664" s="538">
        <f ca="1">Origination!$AB$20*BS18</f>
        <v>0</v>
      </c>
      <c r="CS664" s="538">
        <f ca="1">Origination!$AB$20*BT18</f>
        <v>0</v>
      </c>
      <c r="CT664" s="538">
        <f ca="1">Origination!$AB$20*BU18</f>
        <v>0</v>
      </c>
      <c r="CU664" s="538">
        <f ca="1">Origination!$AB$20*BV18</f>
        <v>0</v>
      </c>
      <c r="CV664" s="538">
        <f ca="1">Origination!$AB$20*BW18</f>
        <v>0</v>
      </c>
      <c r="CW664" s="538">
        <f ca="1">Origination!$AB$20*BX18</f>
        <v>0</v>
      </c>
      <c r="CX664" s="538">
        <f ca="1">Origination!$AB$20*BY18</f>
        <v>0</v>
      </c>
      <c r="CY664" s="538">
        <f ca="1">Origination!$AB$20*BZ18</f>
        <v>0</v>
      </c>
      <c r="CZ664" s="538">
        <f ca="1">Origination!$AB$20*CA18</f>
        <v>0</v>
      </c>
      <c r="DA664" s="538">
        <f ca="1">Origination!$AB$20*CB18</f>
        <v>0</v>
      </c>
      <c r="DB664" s="538">
        <f ca="1">Origination!$AB$20*CC18</f>
        <v>0</v>
      </c>
      <c r="DC664" s="538">
        <f ca="1">Origination!$AB$20*CD18</f>
        <v>0</v>
      </c>
      <c r="DD664" s="538">
        <f ca="1">Origination!$AB$20*CE18</f>
        <v>0</v>
      </c>
      <c r="DE664" s="538">
        <f ca="1">Origination!$AB$20*CF18</f>
        <v>0</v>
      </c>
      <c r="DF664" s="538">
        <f ca="1">Origination!$AB$20*CG18</f>
        <v>0</v>
      </c>
      <c r="DG664" s="538">
        <f ca="1">Origination!$AB$20*CH18</f>
        <v>0</v>
      </c>
      <c r="DH664" s="538">
        <f ca="1">Origination!$AB$20*CI18</f>
        <v>0</v>
      </c>
      <c r="DI664" s="538">
        <f ca="1">Origination!$AB$20*CJ18</f>
        <v>0</v>
      </c>
      <c r="DJ664" s="538">
        <f ca="1">Origination!$AB$20*CK18</f>
        <v>0</v>
      </c>
      <c r="DK664" s="538">
        <f ca="1">Origination!$AB$20*CL18</f>
        <v>0</v>
      </c>
      <c r="DL664" s="538">
        <f ca="1">Origination!$AB$20*CM18</f>
        <v>0</v>
      </c>
      <c r="DM664" s="538">
        <f ca="1">Origination!$AB$20*CN18</f>
        <v>0</v>
      </c>
      <c r="DN664" s="538">
        <f ca="1">Origination!$AB$20*CO18</f>
        <v>0</v>
      </c>
      <c r="DO664" s="538">
        <f ca="1">Origination!$AB$20*CP18</f>
        <v>0</v>
      </c>
      <c r="DP664" s="538">
        <f ca="1">Origination!$AB$20*CQ18</f>
        <v>0</v>
      </c>
      <c r="DQ664" s="538">
        <f ca="1">Origination!$AB$20*CR18</f>
        <v>0</v>
      </c>
      <c r="DR664" s="538">
        <f ca="1">Origination!$AB$20*CS18</f>
        <v>0</v>
      </c>
      <c r="DS664" s="538">
        <f ca="1">Origination!$AB$20*CT18</f>
        <v>0</v>
      </c>
    </row>
    <row r="665" spans="1:123" hidden="1" outlineLevel="1" x14ac:dyDescent="0.25">
      <c r="A665" s="583" t="s">
        <v>44</v>
      </c>
      <c r="B665" s="584" t="s">
        <v>247</v>
      </c>
      <c r="C665" s="552">
        <v>27</v>
      </c>
      <c r="D665" s="551"/>
      <c r="E665" s="551"/>
      <c r="F665" s="551"/>
      <c r="G665" s="551"/>
      <c r="H665" s="551"/>
      <c r="I665" s="551"/>
      <c r="J665" s="551"/>
      <c r="K665" s="551"/>
      <c r="L665" s="551"/>
      <c r="M665" s="551"/>
      <c r="N665" s="551"/>
      <c r="O665" s="551"/>
      <c r="P665" s="551"/>
      <c r="Q665" s="551"/>
      <c r="R665" s="551"/>
      <c r="S665" s="551"/>
      <c r="T665" s="551"/>
      <c r="U665" s="551"/>
      <c r="V665" s="551"/>
      <c r="W665" s="551"/>
      <c r="X665" s="551"/>
      <c r="Y665" s="551"/>
      <c r="Z665" s="551"/>
      <c r="AA665" s="551"/>
      <c r="AB665" s="551"/>
      <c r="AC665" s="551"/>
      <c r="AD665" s="538">
        <f ca="1">Origination!$AC$20*D18</f>
        <v>2741.666666666667</v>
      </c>
      <c r="AE665" s="538">
        <f ca="1">Origination!$AC$20*E18</f>
        <v>2698.9924397298846</v>
      </c>
      <c r="AF665" s="538">
        <f ca="1">Origination!$AC$20*F18</f>
        <v>2655.4825091822581</v>
      </c>
      <c r="AG665" s="538">
        <f ca="1">Origination!$AC$20*G18</f>
        <v>2611.120509161407</v>
      </c>
      <c r="AH665" s="538">
        <f ca="1">Origination!$AC$20*H18</f>
        <v>2565.8897533068134</v>
      </c>
      <c r="AI665" s="538">
        <f ca="1">Origination!$AC$20*I18</f>
        <v>2519.7732284834015</v>
      </c>
      <c r="AJ665" s="538">
        <f ca="1">Origination!$AC$20*J18</f>
        <v>2472.7535883821974</v>
      </c>
      <c r="AK665" s="538">
        <f ca="1">Origination!$AC$20*K18</f>
        <v>2424.8131469956775</v>
      </c>
      <c r="AL665" s="538">
        <f ca="1">Origination!$AC$20*L18</f>
        <v>2375.9338719653392</v>
      </c>
      <c r="AM665" s="538">
        <f ca="1">Origination!$AC$20*M18</f>
        <v>2326.0973777989893</v>
      </c>
      <c r="AN665" s="538">
        <f ca="1">Origination!$AC$20*N18</f>
        <v>2275.2849189552157</v>
      </c>
      <c r="AO665" s="538">
        <f ca="1">Origination!$AC$20*O18</f>
        <v>2223.4773827924182</v>
      </c>
      <c r="AP665" s="538">
        <f ca="1">Origination!$AC$20*P18</f>
        <v>2170.6552823797656</v>
      </c>
      <c r="AQ665" s="538">
        <f ca="1">Origination!$AC$20*Q18</f>
        <v>2116.7987491673653</v>
      </c>
      <c r="AR665" s="538">
        <f ca="1">Origination!$AC$20*R18</f>
        <v>2061.8875255128892</v>
      </c>
      <c r="AS665" s="538">
        <f ca="1">Origination!$AC$20*S18</f>
        <v>2005.9009570618459</v>
      </c>
      <c r="AT665" s="538">
        <f ca="1">Origination!$AC$20*T18</f>
        <v>1948.8179849786363</v>
      </c>
      <c r="AU665" s="538">
        <f ca="1">Origination!$AC$20*U18</f>
        <v>1890.6171380254641</v>
      </c>
      <c r="AV665" s="538">
        <f ca="1">Origination!$AC$20*V18</f>
        <v>1831.2765244861255</v>
      </c>
      <c r="AW665" s="538">
        <f ca="1">Origination!$AC$20*W18</f>
        <v>1770.7738239316409</v>
      </c>
      <c r="AX665" s="538">
        <f ca="1">Origination!$AC$20*X18</f>
        <v>1709.0862788246318</v>
      </c>
      <c r="AY665" s="538">
        <f ca="1">Origination!$AC$20*Y18</f>
        <v>1646.1906859592766</v>
      </c>
      <c r="AZ665" s="538">
        <f ca="1">Origination!$AC$20*Z18</f>
        <v>1582.063387733642</v>
      </c>
      <c r="BA665" s="538">
        <f ca="1">Origination!$AC$20*AA18</f>
        <v>1516.680263251088</v>
      </c>
      <c r="BB665" s="538">
        <f ca="1">Origination!$AC$20*AB18</f>
        <v>1450.016719247418</v>
      </c>
      <c r="BC665" s="538">
        <f ca="1">Origination!$AC$20*AC18</f>
        <v>1382.0476808403428</v>
      </c>
      <c r="BD665" s="538">
        <f ca="1">Origination!$AC$20*AD18</f>
        <v>1312.7475820977952</v>
      </c>
      <c r="BE665" s="538">
        <f ca="1">Origination!$AC$20*AE18</f>
        <v>1242.0903564215398</v>
      </c>
      <c r="BF665" s="538">
        <f ca="1">Origination!$AC$20*AF18</f>
        <v>1170.0494267424576</v>
      </c>
      <c r="BG665" s="538">
        <f ca="1">Origination!$AC$20*AG18</f>
        <v>1096.5976955238266</v>
      </c>
      <c r="BH665" s="538">
        <f ca="1">Origination!$AC$20*AH18</f>
        <v>1021.7075345688309</v>
      </c>
      <c r="BI665" s="538">
        <f ca="1">Origination!$AC$20*AI18</f>
        <v>945.35077462846641</v>
      </c>
      <c r="BJ665" s="538">
        <f ca="1">Origination!$AC$20*AJ18</f>
        <v>867.49869480593657</v>
      </c>
      <c r="BK665" s="538">
        <f ca="1">Origination!$AC$20*AK18</f>
        <v>788.1220117535488</v>
      </c>
      <c r="BL665" s="538">
        <f ca="1">Origination!$AC$20*AL18</f>
        <v>707.19086865805173</v>
      </c>
      <c r="BM665" s="538">
        <f ca="1">Origination!$AC$20*AM18</f>
        <v>624.67482401026803</v>
      </c>
      <c r="BN665" s="538">
        <f ca="1">Origination!$AC$20*AN18</f>
        <v>540.54284015479834</v>
      </c>
      <c r="BO665" s="538">
        <f ca="1">Origination!$AC$20*AO18</f>
        <v>454.7632716154925</v>
      </c>
      <c r="BP665" s="538">
        <f ca="1">Origination!$AC$20*AP18</f>
        <v>367.30385319229185</v>
      </c>
      <c r="BQ665" s="538">
        <f ca="1">Origination!$AC$20*AQ18</f>
        <v>278.13168782497019</v>
      </c>
      <c r="BR665" s="538">
        <f ca="1">Origination!$AC$20*AR18</f>
        <v>187.21323421920516</v>
      </c>
      <c r="BS665" s="538">
        <f ca="1">Origination!$AC$20*AS18</f>
        <v>94.514294230327252</v>
      </c>
      <c r="BT665" s="538">
        <f ca="1">Origination!$AC$20*AT18</f>
        <v>0</v>
      </c>
      <c r="BU665" s="538">
        <f ca="1">Origination!$AC$20*AU18</f>
        <v>0</v>
      </c>
      <c r="BV665" s="538">
        <f ca="1">Origination!$AC$20*AV18</f>
        <v>0</v>
      </c>
      <c r="BW665" s="538">
        <f ca="1">Origination!$AC$20*AW18</f>
        <v>0</v>
      </c>
      <c r="BX665" s="538">
        <f ca="1">Origination!$AC$20*AX18</f>
        <v>0</v>
      </c>
      <c r="BY665" s="538">
        <f ca="1">Origination!$AC$20*AY18</f>
        <v>0</v>
      </c>
      <c r="BZ665" s="538">
        <f ca="1">Origination!$AC$20*AZ18</f>
        <v>0</v>
      </c>
      <c r="CA665" s="538">
        <f ca="1">Origination!$AC$20*BA18</f>
        <v>0</v>
      </c>
      <c r="CB665" s="538">
        <f ca="1">Origination!$AC$20*BB18</f>
        <v>0</v>
      </c>
      <c r="CC665" s="538">
        <f ca="1">Origination!$AC$20*BC18</f>
        <v>0</v>
      </c>
      <c r="CD665" s="538">
        <f ca="1">Origination!$AC$20*BD18</f>
        <v>0</v>
      </c>
      <c r="CE665" s="538">
        <f ca="1">Origination!$AC$20*BE18</f>
        <v>0</v>
      </c>
      <c r="CF665" s="538">
        <f ca="1">Origination!$AC$20*BF18</f>
        <v>0</v>
      </c>
      <c r="CG665" s="538">
        <f ca="1">Origination!$AC$20*BG18</f>
        <v>0</v>
      </c>
      <c r="CH665" s="538">
        <f ca="1">Origination!$AC$20*BH18</f>
        <v>0</v>
      </c>
      <c r="CI665" s="538">
        <f ca="1">Origination!$AC$20*BI18</f>
        <v>0</v>
      </c>
      <c r="CJ665" s="538">
        <f ca="1">Origination!$AC$20*BJ18</f>
        <v>0</v>
      </c>
      <c r="CK665" s="538">
        <f ca="1">Origination!$AC$20*BK18</f>
        <v>0</v>
      </c>
      <c r="CL665" s="538">
        <f ca="1">Origination!$AC$20*BL18</f>
        <v>0</v>
      </c>
      <c r="CM665" s="538">
        <f ca="1">Origination!$AC$20*BM18</f>
        <v>0</v>
      </c>
      <c r="CN665" s="538">
        <f ca="1">Origination!$AC$20*BN18</f>
        <v>0</v>
      </c>
      <c r="CO665" s="538">
        <f ca="1">Origination!$AC$20*BO18</f>
        <v>0</v>
      </c>
      <c r="CP665" s="538">
        <f ca="1">Origination!$AC$20*BP18</f>
        <v>0</v>
      </c>
      <c r="CQ665" s="538">
        <f ca="1">Origination!$AC$20*BQ18</f>
        <v>0</v>
      </c>
      <c r="CR665" s="538">
        <f ca="1">Origination!$AC$20*BR18</f>
        <v>0</v>
      </c>
      <c r="CS665" s="538">
        <f ca="1">Origination!$AC$20*BS18</f>
        <v>0</v>
      </c>
      <c r="CT665" s="538">
        <f ca="1">Origination!$AC$20*BT18</f>
        <v>0</v>
      </c>
      <c r="CU665" s="538">
        <f ca="1">Origination!$AC$20*BU18</f>
        <v>0</v>
      </c>
      <c r="CV665" s="538">
        <f ca="1">Origination!$AC$20*BV18</f>
        <v>0</v>
      </c>
      <c r="CW665" s="538">
        <f ca="1">Origination!$AC$20*BW18</f>
        <v>0</v>
      </c>
      <c r="CX665" s="538">
        <f ca="1">Origination!$AC$20*BX18</f>
        <v>0</v>
      </c>
      <c r="CY665" s="538">
        <f ca="1">Origination!$AC$20*BY18</f>
        <v>0</v>
      </c>
      <c r="CZ665" s="538">
        <f ca="1">Origination!$AC$20*BZ18</f>
        <v>0</v>
      </c>
      <c r="DA665" s="538">
        <f ca="1">Origination!$AC$20*CA18</f>
        <v>0</v>
      </c>
      <c r="DB665" s="538">
        <f ca="1">Origination!$AC$20*CB18</f>
        <v>0</v>
      </c>
      <c r="DC665" s="538">
        <f ca="1">Origination!$AC$20*CC18</f>
        <v>0</v>
      </c>
      <c r="DD665" s="538">
        <f ca="1">Origination!$AC$20*CD18</f>
        <v>0</v>
      </c>
      <c r="DE665" s="538">
        <f ca="1">Origination!$AC$20*CE18</f>
        <v>0</v>
      </c>
      <c r="DF665" s="538">
        <f ca="1">Origination!$AC$20*CF18</f>
        <v>0</v>
      </c>
      <c r="DG665" s="538">
        <f ca="1">Origination!$AC$20*CG18</f>
        <v>0</v>
      </c>
      <c r="DH665" s="538">
        <f ca="1">Origination!$AC$20*CH18</f>
        <v>0</v>
      </c>
      <c r="DI665" s="538">
        <f ca="1">Origination!$AC$20*CI18</f>
        <v>0</v>
      </c>
      <c r="DJ665" s="538">
        <f ca="1">Origination!$AC$20*CJ18</f>
        <v>0</v>
      </c>
      <c r="DK665" s="538">
        <f ca="1">Origination!$AC$20*CK18</f>
        <v>0</v>
      </c>
      <c r="DL665" s="538">
        <f ca="1">Origination!$AC$20*CL18</f>
        <v>0</v>
      </c>
      <c r="DM665" s="538">
        <f ca="1">Origination!$AC$20*CM18</f>
        <v>0</v>
      </c>
      <c r="DN665" s="538">
        <f ca="1">Origination!$AC$20*CN18</f>
        <v>0</v>
      </c>
      <c r="DO665" s="538">
        <f ca="1">Origination!$AC$20*CO18</f>
        <v>0</v>
      </c>
      <c r="DP665" s="538">
        <f ca="1">Origination!$AC$20*CP18</f>
        <v>0</v>
      </c>
      <c r="DQ665" s="538">
        <f ca="1">Origination!$AC$20*CQ18</f>
        <v>0</v>
      </c>
      <c r="DR665" s="538">
        <f ca="1">Origination!$AC$20*CR18</f>
        <v>0</v>
      </c>
      <c r="DS665" s="538">
        <f ca="1">Origination!$AC$20*CS18</f>
        <v>0</v>
      </c>
    </row>
    <row r="666" spans="1:123" hidden="1" outlineLevel="1" x14ac:dyDescent="0.25">
      <c r="A666" s="583" t="s">
        <v>44</v>
      </c>
      <c r="B666" s="584" t="s">
        <v>247</v>
      </c>
      <c r="C666" s="552">
        <v>28</v>
      </c>
      <c r="D666" s="551"/>
      <c r="E666" s="551"/>
      <c r="F666" s="551"/>
      <c r="G666" s="551"/>
      <c r="H666" s="551"/>
      <c r="I666" s="551"/>
      <c r="J666" s="551"/>
      <c r="K666" s="551"/>
      <c r="L666" s="551"/>
      <c r="M666" s="551"/>
      <c r="N666" s="551"/>
      <c r="O666" s="551"/>
      <c r="P666" s="551"/>
      <c r="Q666" s="551"/>
      <c r="R666" s="551"/>
      <c r="S666" s="551"/>
      <c r="T666" s="551"/>
      <c r="U666" s="551"/>
      <c r="V666" s="551"/>
      <c r="W666" s="551"/>
      <c r="X666" s="551"/>
      <c r="Y666" s="551"/>
      <c r="Z666" s="551"/>
      <c r="AA666" s="551"/>
      <c r="AB666" s="551"/>
      <c r="AC666" s="551"/>
      <c r="AD666" s="551"/>
      <c r="AE666" s="538">
        <f ca="1">Origination!$AD$20*D18</f>
        <v>2741.666666666667</v>
      </c>
      <c r="AF666" s="538">
        <f ca="1">Origination!$AD$20*E18</f>
        <v>2698.9924397298846</v>
      </c>
      <c r="AG666" s="538">
        <f ca="1">Origination!$AD$20*F18</f>
        <v>2655.4825091822581</v>
      </c>
      <c r="AH666" s="538">
        <f ca="1">Origination!$AD$20*G18</f>
        <v>2611.120509161407</v>
      </c>
      <c r="AI666" s="538">
        <f ca="1">Origination!$AD$20*H18</f>
        <v>2565.8897533068134</v>
      </c>
      <c r="AJ666" s="538">
        <f ca="1">Origination!$AD$20*I18</f>
        <v>2519.7732284834015</v>
      </c>
      <c r="AK666" s="538">
        <f ca="1">Origination!$AD$20*J18</f>
        <v>2472.7535883821974</v>
      </c>
      <c r="AL666" s="538">
        <f ca="1">Origination!$AD$20*K18</f>
        <v>2424.8131469956775</v>
      </c>
      <c r="AM666" s="538">
        <f ca="1">Origination!$AD$20*L18</f>
        <v>2375.9338719653392</v>
      </c>
      <c r="AN666" s="538">
        <f ca="1">Origination!$AD$20*M18</f>
        <v>2326.0973777989893</v>
      </c>
      <c r="AO666" s="538">
        <f ca="1">Origination!$AD$20*N18</f>
        <v>2275.2849189552157</v>
      </c>
      <c r="AP666" s="538">
        <f ca="1">Origination!$AD$20*O18</f>
        <v>2223.4773827924182</v>
      </c>
      <c r="AQ666" s="538">
        <f ca="1">Origination!$AD$20*P18</f>
        <v>2170.6552823797656</v>
      </c>
      <c r="AR666" s="538">
        <f ca="1">Origination!$AD$20*Q18</f>
        <v>2116.7987491673653</v>
      </c>
      <c r="AS666" s="538">
        <f ca="1">Origination!$AD$20*R18</f>
        <v>2061.8875255128892</v>
      </c>
      <c r="AT666" s="538">
        <f ca="1">Origination!$AD$20*S18</f>
        <v>2005.9009570618459</v>
      </c>
      <c r="AU666" s="538">
        <f ca="1">Origination!$AD$20*T18</f>
        <v>1948.8179849786363</v>
      </c>
      <c r="AV666" s="538">
        <f ca="1">Origination!$AD$20*U18</f>
        <v>1890.6171380254641</v>
      </c>
      <c r="AW666" s="538">
        <f ca="1">Origination!$AD$20*V18</f>
        <v>1831.2765244861255</v>
      </c>
      <c r="AX666" s="538">
        <f ca="1">Origination!$AD$20*W18</f>
        <v>1770.7738239316409</v>
      </c>
      <c r="AY666" s="538">
        <f ca="1">Origination!$AD$20*X18</f>
        <v>1709.0862788246318</v>
      </c>
      <c r="AZ666" s="538">
        <f ca="1">Origination!$AD$20*Y18</f>
        <v>1646.1906859592766</v>
      </c>
      <c r="BA666" s="538">
        <f ca="1">Origination!$AD$20*Z18</f>
        <v>1582.063387733642</v>
      </c>
      <c r="BB666" s="538">
        <f ca="1">Origination!$AD$20*AA18</f>
        <v>1516.680263251088</v>
      </c>
      <c r="BC666" s="538">
        <f ca="1">Origination!$AD$20*AB18</f>
        <v>1450.016719247418</v>
      </c>
      <c r="BD666" s="538">
        <f ca="1">Origination!$AD$20*AC18</f>
        <v>1382.0476808403428</v>
      </c>
      <c r="BE666" s="538">
        <f ca="1">Origination!$AD$20*AD18</f>
        <v>1312.7475820977952</v>
      </c>
      <c r="BF666" s="538">
        <f ca="1">Origination!$AD$20*AE18</f>
        <v>1242.0903564215398</v>
      </c>
      <c r="BG666" s="538">
        <f ca="1">Origination!$AD$20*AF18</f>
        <v>1170.0494267424576</v>
      </c>
      <c r="BH666" s="538">
        <f ca="1">Origination!$AD$20*AG18</f>
        <v>1096.5976955238266</v>
      </c>
      <c r="BI666" s="538">
        <f ca="1">Origination!$AD$20*AH18</f>
        <v>1021.7075345688309</v>
      </c>
      <c r="BJ666" s="538">
        <f ca="1">Origination!$AD$20*AI18</f>
        <v>945.35077462846641</v>
      </c>
      <c r="BK666" s="538">
        <f ca="1">Origination!$AD$20*AJ18</f>
        <v>867.49869480593657</v>
      </c>
      <c r="BL666" s="538">
        <f ca="1">Origination!$AD$20*AK18</f>
        <v>788.1220117535488</v>
      </c>
      <c r="BM666" s="538">
        <f ca="1">Origination!$AD$20*AL18</f>
        <v>707.19086865805173</v>
      </c>
      <c r="BN666" s="538">
        <f ca="1">Origination!$AD$20*AM18</f>
        <v>624.67482401026803</v>
      </c>
      <c r="BO666" s="538">
        <f ca="1">Origination!$AD$20*AN18</f>
        <v>540.54284015479834</v>
      </c>
      <c r="BP666" s="538">
        <f ca="1">Origination!$AD$20*AO18</f>
        <v>454.7632716154925</v>
      </c>
      <c r="BQ666" s="538">
        <f ca="1">Origination!$AD$20*AP18</f>
        <v>367.30385319229185</v>
      </c>
      <c r="BR666" s="538">
        <f ca="1">Origination!$AD$20*AQ18</f>
        <v>278.13168782497019</v>
      </c>
      <c r="BS666" s="538">
        <f ca="1">Origination!$AD$20*AR18</f>
        <v>187.21323421920516</v>
      </c>
      <c r="BT666" s="538">
        <f ca="1">Origination!$AD$20*AS18</f>
        <v>94.514294230327252</v>
      </c>
      <c r="BU666" s="538">
        <f ca="1">Origination!$AD$20*AT18</f>
        <v>0</v>
      </c>
      <c r="BV666" s="538">
        <f ca="1">Origination!$AD$20*AU18</f>
        <v>0</v>
      </c>
      <c r="BW666" s="538">
        <f ca="1">Origination!$AD$20*AV18</f>
        <v>0</v>
      </c>
      <c r="BX666" s="538">
        <f ca="1">Origination!$AD$20*AW18</f>
        <v>0</v>
      </c>
      <c r="BY666" s="538">
        <f ca="1">Origination!$AD$20*AX18</f>
        <v>0</v>
      </c>
      <c r="BZ666" s="538">
        <f ca="1">Origination!$AD$20*AY18</f>
        <v>0</v>
      </c>
      <c r="CA666" s="538">
        <f ca="1">Origination!$AD$20*AZ18</f>
        <v>0</v>
      </c>
      <c r="CB666" s="538">
        <f ca="1">Origination!$AD$20*BA18</f>
        <v>0</v>
      </c>
      <c r="CC666" s="538">
        <f ca="1">Origination!$AD$20*BB18</f>
        <v>0</v>
      </c>
      <c r="CD666" s="538">
        <f ca="1">Origination!$AD$20*BC18</f>
        <v>0</v>
      </c>
      <c r="CE666" s="538">
        <f ca="1">Origination!$AD$20*BD18</f>
        <v>0</v>
      </c>
      <c r="CF666" s="538">
        <f ca="1">Origination!$AD$20*BE18</f>
        <v>0</v>
      </c>
      <c r="CG666" s="538">
        <f ca="1">Origination!$AD$20*BF18</f>
        <v>0</v>
      </c>
      <c r="CH666" s="538">
        <f ca="1">Origination!$AD$20*BG18</f>
        <v>0</v>
      </c>
      <c r="CI666" s="538">
        <f ca="1">Origination!$AD$20*BH18</f>
        <v>0</v>
      </c>
      <c r="CJ666" s="538">
        <f ca="1">Origination!$AD$20*BI18</f>
        <v>0</v>
      </c>
      <c r="CK666" s="538">
        <f ca="1">Origination!$AD$20*BJ18</f>
        <v>0</v>
      </c>
      <c r="CL666" s="538">
        <f ca="1">Origination!$AD$20*BK18</f>
        <v>0</v>
      </c>
      <c r="CM666" s="538">
        <f ca="1">Origination!$AD$20*BL18</f>
        <v>0</v>
      </c>
      <c r="CN666" s="538">
        <f ca="1">Origination!$AD$20*BM18</f>
        <v>0</v>
      </c>
      <c r="CO666" s="538">
        <f ca="1">Origination!$AD$20*BN18</f>
        <v>0</v>
      </c>
      <c r="CP666" s="538">
        <f ca="1">Origination!$AD$20*BO18</f>
        <v>0</v>
      </c>
      <c r="CQ666" s="538">
        <f ca="1">Origination!$AD$20*BP18</f>
        <v>0</v>
      </c>
      <c r="CR666" s="538">
        <f ca="1">Origination!$AD$20*BQ18</f>
        <v>0</v>
      </c>
      <c r="CS666" s="538">
        <f ca="1">Origination!$AD$20*BR18</f>
        <v>0</v>
      </c>
      <c r="CT666" s="538">
        <f ca="1">Origination!$AD$20*BS18</f>
        <v>0</v>
      </c>
      <c r="CU666" s="538">
        <f ca="1">Origination!$AD$20*BT18</f>
        <v>0</v>
      </c>
      <c r="CV666" s="538">
        <f ca="1">Origination!$AD$20*BU18</f>
        <v>0</v>
      </c>
      <c r="CW666" s="538">
        <f ca="1">Origination!$AD$20*BV18</f>
        <v>0</v>
      </c>
      <c r="CX666" s="538">
        <f ca="1">Origination!$AD$20*BW18</f>
        <v>0</v>
      </c>
      <c r="CY666" s="538">
        <f ca="1">Origination!$AD$20*BX18</f>
        <v>0</v>
      </c>
      <c r="CZ666" s="538">
        <f ca="1">Origination!$AD$20*BY18</f>
        <v>0</v>
      </c>
      <c r="DA666" s="538">
        <f ca="1">Origination!$AD$20*BZ18</f>
        <v>0</v>
      </c>
      <c r="DB666" s="538">
        <f ca="1">Origination!$AD$20*CA18</f>
        <v>0</v>
      </c>
      <c r="DC666" s="538">
        <f ca="1">Origination!$AD$20*CB18</f>
        <v>0</v>
      </c>
      <c r="DD666" s="538">
        <f ca="1">Origination!$AD$20*CC18</f>
        <v>0</v>
      </c>
      <c r="DE666" s="538">
        <f ca="1">Origination!$AD$20*CD18</f>
        <v>0</v>
      </c>
      <c r="DF666" s="538">
        <f ca="1">Origination!$AD$20*CE18</f>
        <v>0</v>
      </c>
      <c r="DG666" s="538">
        <f ca="1">Origination!$AD$20*CF18</f>
        <v>0</v>
      </c>
      <c r="DH666" s="538">
        <f ca="1">Origination!$AD$20*CG18</f>
        <v>0</v>
      </c>
      <c r="DI666" s="538">
        <f ca="1">Origination!$AD$20*CH18</f>
        <v>0</v>
      </c>
      <c r="DJ666" s="538">
        <f ca="1">Origination!$AD$20*CI18</f>
        <v>0</v>
      </c>
      <c r="DK666" s="538">
        <f ca="1">Origination!$AD$20*CJ18</f>
        <v>0</v>
      </c>
      <c r="DL666" s="538">
        <f ca="1">Origination!$AD$20*CK18</f>
        <v>0</v>
      </c>
      <c r="DM666" s="538">
        <f ca="1">Origination!$AD$20*CL18</f>
        <v>0</v>
      </c>
      <c r="DN666" s="538">
        <f ca="1">Origination!$AD$20*CM18</f>
        <v>0</v>
      </c>
      <c r="DO666" s="538">
        <f ca="1">Origination!$AD$20*CN18</f>
        <v>0</v>
      </c>
      <c r="DP666" s="538">
        <f ca="1">Origination!$AD$20*CO18</f>
        <v>0</v>
      </c>
      <c r="DQ666" s="538">
        <f ca="1">Origination!$AD$20*CP18</f>
        <v>0</v>
      </c>
      <c r="DR666" s="538">
        <f ca="1">Origination!$AD$20*CQ18</f>
        <v>0</v>
      </c>
      <c r="DS666" s="538">
        <f ca="1">Origination!$AD$20*CR18</f>
        <v>0</v>
      </c>
    </row>
    <row r="667" spans="1:123" hidden="1" outlineLevel="1" x14ac:dyDescent="0.25">
      <c r="A667" s="583" t="s">
        <v>44</v>
      </c>
      <c r="B667" s="584" t="s">
        <v>247</v>
      </c>
      <c r="C667" s="552">
        <v>29</v>
      </c>
      <c r="D667" s="551"/>
      <c r="E667" s="551"/>
      <c r="F667" s="551"/>
      <c r="G667" s="551"/>
      <c r="H667" s="551"/>
      <c r="I667" s="551"/>
      <c r="J667" s="551"/>
      <c r="K667" s="551"/>
      <c r="L667" s="551"/>
      <c r="M667" s="551"/>
      <c r="N667" s="551"/>
      <c r="O667" s="551"/>
      <c r="P667" s="551"/>
      <c r="Q667" s="551"/>
      <c r="R667" s="551"/>
      <c r="S667" s="551"/>
      <c r="T667" s="551"/>
      <c r="U667" s="551"/>
      <c r="V667" s="551"/>
      <c r="W667" s="551"/>
      <c r="X667" s="551"/>
      <c r="Y667" s="551"/>
      <c r="Z667" s="551"/>
      <c r="AA667" s="551"/>
      <c r="AB667" s="551"/>
      <c r="AC667" s="551"/>
      <c r="AD667" s="551"/>
      <c r="AE667" s="551"/>
      <c r="AF667" s="538">
        <f ca="1">Origination!$AE$20*D18</f>
        <v>2937.5</v>
      </c>
      <c r="AG667" s="538">
        <f ca="1">Origination!$AE$20*E18</f>
        <v>2891.7776139963053</v>
      </c>
      <c r="AH667" s="538">
        <f ca="1">Origination!$AE$20*F18</f>
        <v>2845.1598312667052</v>
      </c>
      <c r="AI667" s="538">
        <f ca="1">Origination!$AE$20*G18</f>
        <v>2797.6291169586502</v>
      </c>
      <c r="AJ667" s="538">
        <f ca="1">Origination!$AE$20*H18</f>
        <v>2749.1675928287286</v>
      </c>
      <c r="AK667" s="538">
        <f ca="1">Origination!$AE$20*I18</f>
        <v>2699.7570305179302</v>
      </c>
      <c r="AL667" s="538">
        <f ca="1">Origination!$AE$20*J18</f>
        <v>2649.3788446952112</v>
      </c>
      <c r="AM667" s="538">
        <f ca="1">Origination!$AE$20*K18</f>
        <v>2598.0140860667971</v>
      </c>
      <c r="AN667" s="538">
        <f ca="1">Origination!$AE$20*L18</f>
        <v>2545.6434342485777</v>
      </c>
      <c r="AO667" s="538">
        <f ca="1">Origination!$AE$20*M18</f>
        <v>2492.2471904989175</v>
      </c>
      <c r="AP667" s="538">
        <f ca="1">Origination!$AE$20*N18</f>
        <v>2437.8052703091598</v>
      </c>
      <c r="AQ667" s="538">
        <f ca="1">Origination!$AE$20*O18</f>
        <v>2382.2971958490198</v>
      </c>
      <c r="AR667" s="538">
        <f ca="1">Origination!$AE$20*P18</f>
        <v>2325.7020882640345</v>
      </c>
      <c r="AS667" s="538">
        <f ca="1">Origination!$AE$20*Q18</f>
        <v>2267.9986598221772</v>
      </c>
      <c r="AT667" s="538">
        <f ca="1">Origination!$AE$20*R18</f>
        <v>2209.1652059066669</v>
      </c>
      <c r="AU667" s="538">
        <f ca="1">Origination!$AE$20*S18</f>
        <v>2149.1795968519777</v>
      </c>
      <c r="AV667" s="538">
        <f ca="1">Origination!$AE$20*T18</f>
        <v>2088.0192696199674</v>
      </c>
      <c r="AW667" s="538">
        <f ca="1">Origination!$AE$20*U18</f>
        <v>2025.6612193129972</v>
      </c>
      <c r="AX667" s="538">
        <f ca="1">Origination!$AE$20*V18</f>
        <v>1962.0819905208489</v>
      </c>
      <c r="AY667" s="538">
        <f ca="1">Origination!$AE$20*W18</f>
        <v>1897.2576684981868</v>
      </c>
      <c r="AZ667" s="538">
        <f ca="1">Origination!$AE$20*X18</f>
        <v>1831.1638701692482</v>
      </c>
      <c r="BA667" s="538">
        <f ca="1">Origination!$AE$20*Y18</f>
        <v>1763.7757349563678</v>
      </c>
      <c r="BB667" s="538">
        <f ca="1">Origination!$AE$20*Z18</f>
        <v>1695.0679154289021</v>
      </c>
      <c r="BC667" s="538">
        <f ca="1">Origination!$AE$20*AA18</f>
        <v>1625.014567769023</v>
      </c>
      <c r="BD667" s="538">
        <f ca="1">Origination!$AE$20*AB18</f>
        <v>1553.589342050805</v>
      </c>
      <c r="BE667" s="538">
        <f ca="1">Origination!$AE$20*AC18</f>
        <v>1480.7653723289386</v>
      </c>
      <c r="BF667" s="538">
        <f ca="1">Origination!$AE$20*AD18</f>
        <v>1406.5152665333521</v>
      </c>
      <c r="BG667" s="538">
        <f ca="1">Origination!$AE$20*AE18</f>
        <v>1330.8110961659354</v>
      </c>
      <c r="BH667" s="538">
        <f ca="1">Origination!$AE$20*AF18</f>
        <v>1253.6243857954903</v>
      </c>
      <c r="BI667" s="538">
        <f ca="1">Origination!$AE$20*AG18</f>
        <v>1174.9261023469569</v>
      </c>
      <c r="BJ667" s="538">
        <f ca="1">Origination!$AE$20*AH18</f>
        <v>1094.6866441808902</v>
      </c>
      <c r="BK667" s="538">
        <f ca="1">Origination!$AE$20*AI18</f>
        <v>1012.8758299590711</v>
      </c>
      <c r="BL667" s="538">
        <f ca="1">Origination!$AE$20*AJ18</f>
        <v>929.46288729207492</v>
      </c>
      <c r="BM667" s="538">
        <f ca="1">Origination!$AE$20*AK18</f>
        <v>844.41644116451664</v>
      </c>
      <c r="BN667" s="538">
        <f ca="1">Origination!$AE$20*AL18</f>
        <v>757.70450213362687</v>
      </c>
      <c r="BO667" s="538">
        <f ca="1">Origination!$AE$20*AM18</f>
        <v>669.29445429671568</v>
      </c>
      <c r="BP667" s="538">
        <f ca="1">Origination!$AE$20*AN18</f>
        <v>579.1530430229983</v>
      </c>
      <c r="BQ667" s="538">
        <f ca="1">Origination!$AE$20*AO18</f>
        <v>487.24636244517052</v>
      </c>
      <c r="BR667" s="538">
        <f ca="1">Origination!$AE$20*AP18</f>
        <v>393.53984270602695</v>
      </c>
      <c r="BS667" s="538">
        <f ca="1">Origination!$AE$20*AQ18</f>
        <v>297.99823695532524</v>
      </c>
      <c r="BT667" s="538">
        <f ca="1">Origination!$AE$20*AR18</f>
        <v>200.58560809200551</v>
      </c>
      <c r="BU667" s="538">
        <f ca="1">Origination!$AE$20*AS18</f>
        <v>101.2653152467792</v>
      </c>
      <c r="BV667" s="538">
        <f ca="1">Origination!$AE$20*AT18</f>
        <v>0</v>
      </c>
      <c r="BW667" s="538">
        <f ca="1">Origination!$AE$20*AU18</f>
        <v>0</v>
      </c>
      <c r="BX667" s="538">
        <f ca="1">Origination!$AE$20*AV18</f>
        <v>0</v>
      </c>
      <c r="BY667" s="538">
        <f ca="1">Origination!$AE$20*AW18</f>
        <v>0</v>
      </c>
      <c r="BZ667" s="538">
        <f ca="1">Origination!$AE$20*AX18</f>
        <v>0</v>
      </c>
      <c r="CA667" s="538">
        <f ca="1">Origination!$AE$20*AY18</f>
        <v>0</v>
      </c>
      <c r="CB667" s="538">
        <f ca="1">Origination!$AE$20*AZ18</f>
        <v>0</v>
      </c>
      <c r="CC667" s="538">
        <f ca="1">Origination!$AE$20*BA18</f>
        <v>0</v>
      </c>
      <c r="CD667" s="538">
        <f ca="1">Origination!$AE$20*BB18</f>
        <v>0</v>
      </c>
      <c r="CE667" s="538">
        <f ca="1">Origination!$AE$20*BC18</f>
        <v>0</v>
      </c>
      <c r="CF667" s="538">
        <f ca="1">Origination!$AE$20*BD18</f>
        <v>0</v>
      </c>
      <c r="CG667" s="538">
        <f ca="1">Origination!$AE$20*BE18</f>
        <v>0</v>
      </c>
      <c r="CH667" s="538">
        <f ca="1">Origination!$AE$20*BF18</f>
        <v>0</v>
      </c>
      <c r="CI667" s="538">
        <f ca="1">Origination!$AE$20*BG18</f>
        <v>0</v>
      </c>
      <c r="CJ667" s="538">
        <f ca="1">Origination!$AE$20*BH18</f>
        <v>0</v>
      </c>
      <c r="CK667" s="538">
        <f ca="1">Origination!$AE$20*BI18</f>
        <v>0</v>
      </c>
      <c r="CL667" s="538">
        <f ca="1">Origination!$AE$20*BJ18</f>
        <v>0</v>
      </c>
      <c r="CM667" s="538">
        <f ca="1">Origination!$AE$20*BK18</f>
        <v>0</v>
      </c>
      <c r="CN667" s="538">
        <f ca="1">Origination!$AE$20*BL18</f>
        <v>0</v>
      </c>
      <c r="CO667" s="538">
        <f ca="1">Origination!$AE$20*BM18</f>
        <v>0</v>
      </c>
      <c r="CP667" s="538">
        <f ca="1">Origination!$AE$20*BN18</f>
        <v>0</v>
      </c>
      <c r="CQ667" s="538">
        <f ca="1">Origination!$AE$20*BO18</f>
        <v>0</v>
      </c>
      <c r="CR667" s="538">
        <f ca="1">Origination!$AE$20*BP18</f>
        <v>0</v>
      </c>
      <c r="CS667" s="538">
        <f ca="1">Origination!$AE$20*BQ18</f>
        <v>0</v>
      </c>
      <c r="CT667" s="538">
        <f ca="1">Origination!$AE$20*BR18</f>
        <v>0</v>
      </c>
      <c r="CU667" s="538">
        <f ca="1">Origination!$AE$20*BS18</f>
        <v>0</v>
      </c>
      <c r="CV667" s="538">
        <f ca="1">Origination!$AE$20*BT18</f>
        <v>0</v>
      </c>
      <c r="CW667" s="538">
        <f ca="1">Origination!$AE$20*BU18</f>
        <v>0</v>
      </c>
      <c r="CX667" s="538">
        <f ca="1">Origination!$AE$20*BV18</f>
        <v>0</v>
      </c>
      <c r="CY667" s="538">
        <f ca="1">Origination!$AE$20*BW18</f>
        <v>0</v>
      </c>
      <c r="CZ667" s="538">
        <f ca="1">Origination!$AE$20*BX18</f>
        <v>0</v>
      </c>
      <c r="DA667" s="538">
        <f ca="1">Origination!$AE$20*BY18</f>
        <v>0</v>
      </c>
      <c r="DB667" s="538">
        <f ca="1">Origination!$AE$20*BZ18</f>
        <v>0</v>
      </c>
      <c r="DC667" s="538">
        <f ca="1">Origination!$AE$20*CA18</f>
        <v>0</v>
      </c>
      <c r="DD667" s="538">
        <f ca="1">Origination!$AE$20*CB18</f>
        <v>0</v>
      </c>
      <c r="DE667" s="538">
        <f ca="1">Origination!$AE$20*CC18</f>
        <v>0</v>
      </c>
      <c r="DF667" s="538">
        <f ca="1">Origination!$AE$20*CD18</f>
        <v>0</v>
      </c>
      <c r="DG667" s="538">
        <f ca="1">Origination!$AE$20*CE18</f>
        <v>0</v>
      </c>
      <c r="DH667" s="538">
        <f ca="1">Origination!$AE$20*CF18</f>
        <v>0</v>
      </c>
      <c r="DI667" s="538">
        <f ca="1">Origination!$AE$20*CG18</f>
        <v>0</v>
      </c>
      <c r="DJ667" s="538">
        <f ca="1">Origination!$AE$20*CH18</f>
        <v>0</v>
      </c>
      <c r="DK667" s="538">
        <f ca="1">Origination!$AE$20*CI18</f>
        <v>0</v>
      </c>
      <c r="DL667" s="538">
        <f ca="1">Origination!$AE$20*CJ18</f>
        <v>0</v>
      </c>
      <c r="DM667" s="538">
        <f ca="1">Origination!$AE$20*CK18</f>
        <v>0</v>
      </c>
      <c r="DN667" s="538">
        <f ca="1">Origination!$AE$20*CL18</f>
        <v>0</v>
      </c>
      <c r="DO667" s="538">
        <f ca="1">Origination!$AE$20*CM18</f>
        <v>0</v>
      </c>
      <c r="DP667" s="538">
        <f ca="1">Origination!$AE$20*CN18</f>
        <v>0</v>
      </c>
      <c r="DQ667" s="538">
        <f ca="1">Origination!$AE$20*CO18</f>
        <v>0</v>
      </c>
      <c r="DR667" s="538">
        <f ca="1">Origination!$AE$20*CP18</f>
        <v>0</v>
      </c>
      <c r="DS667" s="538">
        <f ca="1">Origination!$AE$20*CQ18</f>
        <v>0</v>
      </c>
    </row>
    <row r="668" spans="1:123" hidden="1" outlineLevel="1" x14ac:dyDescent="0.25">
      <c r="A668" s="583" t="s">
        <v>44</v>
      </c>
      <c r="B668" s="584" t="s">
        <v>247</v>
      </c>
      <c r="C668" s="552">
        <v>30</v>
      </c>
      <c r="D668" s="551"/>
      <c r="E668" s="551"/>
      <c r="F668" s="551"/>
      <c r="G668" s="551"/>
      <c r="H668" s="551"/>
      <c r="I668" s="551"/>
      <c r="J668" s="551"/>
      <c r="K668" s="551"/>
      <c r="L668" s="551"/>
      <c r="M668" s="551"/>
      <c r="N668" s="551"/>
      <c r="O668" s="551"/>
      <c r="P668" s="551"/>
      <c r="Q668" s="551"/>
      <c r="R668" s="551"/>
      <c r="S668" s="551"/>
      <c r="T668" s="551"/>
      <c r="U668" s="551"/>
      <c r="V668" s="551"/>
      <c r="W668" s="551"/>
      <c r="X668" s="551"/>
      <c r="Y668" s="551"/>
      <c r="Z668" s="551"/>
      <c r="AA668" s="551"/>
      <c r="AB668" s="551"/>
      <c r="AC668" s="551"/>
      <c r="AD668" s="551"/>
      <c r="AE668" s="551"/>
      <c r="AF668" s="551"/>
      <c r="AG668" s="538">
        <f ca="1">Origination!$AF$20*D18</f>
        <v>2937.5</v>
      </c>
      <c r="AH668" s="538">
        <f ca="1">Origination!$AF$20*E18</f>
        <v>2891.7776139963053</v>
      </c>
      <c r="AI668" s="538">
        <f ca="1">Origination!$AF$20*F18</f>
        <v>2845.1598312667052</v>
      </c>
      <c r="AJ668" s="538">
        <f ca="1">Origination!$AF$20*G18</f>
        <v>2797.6291169586502</v>
      </c>
      <c r="AK668" s="538">
        <f ca="1">Origination!$AF$20*H18</f>
        <v>2749.1675928287286</v>
      </c>
      <c r="AL668" s="538">
        <f ca="1">Origination!$AF$20*I18</f>
        <v>2699.7570305179302</v>
      </c>
      <c r="AM668" s="538">
        <f ca="1">Origination!$AF$20*J18</f>
        <v>2649.3788446952112</v>
      </c>
      <c r="AN668" s="538">
        <f ca="1">Origination!$AF$20*K18</f>
        <v>2598.0140860667971</v>
      </c>
      <c r="AO668" s="538">
        <f ca="1">Origination!$AF$20*L18</f>
        <v>2545.6434342485777</v>
      </c>
      <c r="AP668" s="538">
        <f ca="1">Origination!$AF$20*M18</f>
        <v>2492.2471904989175</v>
      </c>
      <c r="AQ668" s="538">
        <f ca="1">Origination!$AF$20*N18</f>
        <v>2437.8052703091598</v>
      </c>
      <c r="AR668" s="538">
        <f ca="1">Origination!$AF$20*O18</f>
        <v>2382.2971958490198</v>
      </c>
      <c r="AS668" s="538">
        <f ca="1">Origination!$AF$20*P18</f>
        <v>2325.7020882640345</v>
      </c>
      <c r="AT668" s="538">
        <f ca="1">Origination!$AF$20*Q18</f>
        <v>2267.9986598221772</v>
      </c>
      <c r="AU668" s="538">
        <f ca="1">Origination!$AF$20*R18</f>
        <v>2209.1652059066669</v>
      </c>
      <c r="AV668" s="538">
        <f ca="1">Origination!$AF$20*S18</f>
        <v>2149.1795968519777</v>
      </c>
      <c r="AW668" s="538">
        <f ca="1">Origination!$AF$20*T18</f>
        <v>2088.0192696199674</v>
      </c>
      <c r="AX668" s="538">
        <f ca="1">Origination!$AF$20*U18</f>
        <v>2025.6612193129972</v>
      </c>
      <c r="AY668" s="538">
        <f ca="1">Origination!$AF$20*V18</f>
        <v>1962.0819905208489</v>
      </c>
      <c r="AZ668" s="538">
        <f ca="1">Origination!$AF$20*W18</f>
        <v>1897.2576684981868</v>
      </c>
      <c r="BA668" s="538">
        <f ca="1">Origination!$AF$20*X18</f>
        <v>1831.1638701692482</v>
      </c>
      <c r="BB668" s="538">
        <f ca="1">Origination!$AF$20*Y18</f>
        <v>1763.7757349563678</v>
      </c>
      <c r="BC668" s="538">
        <f ca="1">Origination!$AF$20*Z18</f>
        <v>1695.0679154289021</v>
      </c>
      <c r="BD668" s="538">
        <f ca="1">Origination!$AF$20*AA18</f>
        <v>1625.014567769023</v>
      </c>
      <c r="BE668" s="538">
        <f ca="1">Origination!$AF$20*AB18</f>
        <v>1553.589342050805</v>
      </c>
      <c r="BF668" s="538">
        <f ca="1">Origination!$AF$20*AC18</f>
        <v>1480.7653723289386</v>
      </c>
      <c r="BG668" s="538">
        <f ca="1">Origination!$AF$20*AD18</f>
        <v>1406.5152665333521</v>
      </c>
      <c r="BH668" s="538">
        <f ca="1">Origination!$AF$20*AE18</f>
        <v>1330.8110961659354</v>
      </c>
      <c r="BI668" s="538">
        <f ca="1">Origination!$AF$20*AF18</f>
        <v>1253.6243857954903</v>
      </c>
      <c r="BJ668" s="538">
        <f ca="1">Origination!$AF$20*AG18</f>
        <v>1174.9261023469569</v>
      </c>
      <c r="BK668" s="538">
        <f ca="1">Origination!$AF$20*AH18</f>
        <v>1094.6866441808902</v>
      </c>
      <c r="BL668" s="538">
        <f ca="1">Origination!$AF$20*AI18</f>
        <v>1012.8758299590711</v>
      </c>
      <c r="BM668" s="538">
        <f ca="1">Origination!$AF$20*AJ18</f>
        <v>929.46288729207492</v>
      </c>
      <c r="BN668" s="538">
        <f ca="1">Origination!$AF$20*AK18</f>
        <v>844.41644116451664</v>
      </c>
      <c r="BO668" s="538">
        <f ca="1">Origination!$AF$20*AL18</f>
        <v>757.70450213362687</v>
      </c>
      <c r="BP668" s="538">
        <f ca="1">Origination!$AF$20*AM18</f>
        <v>669.29445429671568</v>
      </c>
      <c r="BQ668" s="538">
        <f ca="1">Origination!$AF$20*AN18</f>
        <v>579.1530430229983</v>
      </c>
      <c r="BR668" s="538">
        <f ca="1">Origination!$AF$20*AO18</f>
        <v>487.24636244517052</v>
      </c>
      <c r="BS668" s="538">
        <f ca="1">Origination!$AF$20*AP18</f>
        <v>393.53984270602695</v>
      </c>
      <c r="BT668" s="538">
        <f ca="1">Origination!$AF$20*AQ18</f>
        <v>297.99823695532524</v>
      </c>
      <c r="BU668" s="538">
        <f ca="1">Origination!$AF$20*AR18</f>
        <v>200.58560809200551</v>
      </c>
      <c r="BV668" s="538">
        <f ca="1">Origination!$AF$20*AS18</f>
        <v>101.2653152467792</v>
      </c>
      <c r="BW668" s="538">
        <f ca="1">Origination!$AF$20*AT18</f>
        <v>0</v>
      </c>
      <c r="BX668" s="538">
        <f ca="1">Origination!$AF$20*AU18</f>
        <v>0</v>
      </c>
      <c r="BY668" s="538">
        <f ca="1">Origination!$AF$20*AV18</f>
        <v>0</v>
      </c>
      <c r="BZ668" s="538">
        <f ca="1">Origination!$AF$20*AW18</f>
        <v>0</v>
      </c>
      <c r="CA668" s="538">
        <f ca="1">Origination!$AF$20*AX18</f>
        <v>0</v>
      </c>
      <c r="CB668" s="538">
        <f ca="1">Origination!$AF$20*AY18</f>
        <v>0</v>
      </c>
      <c r="CC668" s="538">
        <f ca="1">Origination!$AF$20*AZ18</f>
        <v>0</v>
      </c>
      <c r="CD668" s="538">
        <f ca="1">Origination!$AF$20*BA18</f>
        <v>0</v>
      </c>
      <c r="CE668" s="538">
        <f ca="1">Origination!$AF$20*BB18</f>
        <v>0</v>
      </c>
      <c r="CF668" s="538">
        <f ca="1">Origination!$AF$20*BC18</f>
        <v>0</v>
      </c>
      <c r="CG668" s="538">
        <f ca="1">Origination!$AF$20*BD18</f>
        <v>0</v>
      </c>
      <c r="CH668" s="538">
        <f ca="1">Origination!$AF$20*BE18</f>
        <v>0</v>
      </c>
      <c r="CI668" s="538">
        <f ca="1">Origination!$AF$20*BF18</f>
        <v>0</v>
      </c>
      <c r="CJ668" s="538">
        <f ca="1">Origination!$AF$20*BG18</f>
        <v>0</v>
      </c>
      <c r="CK668" s="538">
        <f ca="1">Origination!$AF$20*BH18</f>
        <v>0</v>
      </c>
      <c r="CL668" s="538">
        <f ca="1">Origination!$AF$20*BI18</f>
        <v>0</v>
      </c>
      <c r="CM668" s="538">
        <f ca="1">Origination!$AF$20*BJ18</f>
        <v>0</v>
      </c>
      <c r="CN668" s="538">
        <f ca="1">Origination!$AF$20*BK18</f>
        <v>0</v>
      </c>
      <c r="CO668" s="538">
        <f ca="1">Origination!$AF$20*BL18</f>
        <v>0</v>
      </c>
      <c r="CP668" s="538">
        <f ca="1">Origination!$AF$20*BM18</f>
        <v>0</v>
      </c>
      <c r="CQ668" s="538">
        <f ca="1">Origination!$AF$20*BN18</f>
        <v>0</v>
      </c>
      <c r="CR668" s="538">
        <f ca="1">Origination!$AF$20*BO18</f>
        <v>0</v>
      </c>
      <c r="CS668" s="538">
        <f ca="1">Origination!$AF$20*BP18</f>
        <v>0</v>
      </c>
      <c r="CT668" s="538">
        <f ca="1">Origination!$AF$20*BQ18</f>
        <v>0</v>
      </c>
      <c r="CU668" s="538">
        <f ca="1">Origination!$AF$20*BR18</f>
        <v>0</v>
      </c>
      <c r="CV668" s="538">
        <f ca="1">Origination!$AF$20*BS18</f>
        <v>0</v>
      </c>
      <c r="CW668" s="538">
        <f ca="1">Origination!$AF$20*BT18</f>
        <v>0</v>
      </c>
      <c r="CX668" s="538">
        <f ca="1">Origination!$AF$20*BU18</f>
        <v>0</v>
      </c>
      <c r="CY668" s="538">
        <f ca="1">Origination!$AF$20*BV18</f>
        <v>0</v>
      </c>
      <c r="CZ668" s="538">
        <f ca="1">Origination!$AF$20*BW18</f>
        <v>0</v>
      </c>
      <c r="DA668" s="538">
        <f ca="1">Origination!$AF$20*BX18</f>
        <v>0</v>
      </c>
      <c r="DB668" s="538">
        <f ca="1">Origination!$AF$20*BY18</f>
        <v>0</v>
      </c>
      <c r="DC668" s="538">
        <f ca="1">Origination!$AF$20*BZ18</f>
        <v>0</v>
      </c>
      <c r="DD668" s="538">
        <f ca="1">Origination!$AF$20*CA18</f>
        <v>0</v>
      </c>
      <c r="DE668" s="538">
        <f ca="1">Origination!$AF$20*CB18</f>
        <v>0</v>
      </c>
      <c r="DF668" s="538">
        <f ca="1">Origination!$AF$20*CC18</f>
        <v>0</v>
      </c>
      <c r="DG668" s="538">
        <f ca="1">Origination!$AF$20*CD18</f>
        <v>0</v>
      </c>
      <c r="DH668" s="538">
        <f ca="1">Origination!$AF$20*CE18</f>
        <v>0</v>
      </c>
      <c r="DI668" s="538">
        <f ca="1">Origination!$AF$20*CF18</f>
        <v>0</v>
      </c>
      <c r="DJ668" s="538">
        <f ca="1">Origination!$AF$20*CG18</f>
        <v>0</v>
      </c>
      <c r="DK668" s="538">
        <f ca="1">Origination!$AF$20*CH18</f>
        <v>0</v>
      </c>
      <c r="DL668" s="538">
        <f ca="1">Origination!$AF$20*CI18</f>
        <v>0</v>
      </c>
      <c r="DM668" s="538">
        <f ca="1">Origination!$AF$20*CJ18</f>
        <v>0</v>
      </c>
      <c r="DN668" s="538">
        <f ca="1">Origination!$AF$20*CK18</f>
        <v>0</v>
      </c>
      <c r="DO668" s="538">
        <f ca="1">Origination!$AF$20*CL18</f>
        <v>0</v>
      </c>
      <c r="DP668" s="538">
        <f ca="1">Origination!$AF$20*CM18</f>
        <v>0</v>
      </c>
      <c r="DQ668" s="538">
        <f ca="1">Origination!$AF$20*CN18</f>
        <v>0</v>
      </c>
      <c r="DR668" s="538">
        <f ca="1">Origination!$AF$20*CO18</f>
        <v>0</v>
      </c>
      <c r="DS668" s="538">
        <f ca="1">Origination!$AF$20*CP18</f>
        <v>0</v>
      </c>
    </row>
    <row r="669" spans="1:123" hidden="1" outlineLevel="1" x14ac:dyDescent="0.25">
      <c r="A669" s="583" t="s">
        <v>44</v>
      </c>
      <c r="B669" s="584" t="s">
        <v>247</v>
      </c>
      <c r="C669" s="552">
        <v>31</v>
      </c>
      <c r="D669" s="551"/>
      <c r="E669" s="551"/>
      <c r="F669" s="551"/>
      <c r="G669" s="551"/>
      <c r="H669" s="551"/>
      <c r="I669" s="551"/>
      <c r="J669" s="551"/>
      <c r="K669" s="551"/>
      <c r="L669" s="551"/>
      <c r="M669" s="551"/>
      <c r="N669" s="551"/>
      <c r="O669" s="551"/>
      <c r="P669" s="551"/>
      <c r="Q669" s="551"/>
      <c r="R669" s="551"/>
      <c r="S669" s="551"/>
      <c r="T669" s="551"/>
      <c r="U669" s="551"/>
      <c r="V669" s="551"/>
      <c r="W669" s="551"/>
      <c r="X669" s="551"/>
      <c r="Y669" s="551"/>
      <c r="Z669" s="551"/>
      <c r="AA669" s="551"/>
      <c r="AB669" s="551"/>
      <c r="AC669" s="551"/>
      <c r="AD669" s="551"/>
      <c r="AE669" s="551"/>
      <c r="AF669" s="551"/>
      <c r="AG669" s="551"/>
      <c r="AH669" s="538">
        <f ca="1">Origination!$AG$20*D18</f>
        <v>3133.3333333333335</v>
      </c>
      <c r="AI669" s="538">
        <f ca="1">Origination!$AG$20*E18</f>
        <v>3084.5627882627255</v>
      </c>
      <c r="AJ669" s="538">
        <f ca="1">Origination!$AG$20*F18</f>
        <v>3034.8371533511522</v>
      </c>
      <c r="AK669" s="538">
        <f ca="1">Origination!$AG$20*G18</f>
        <v>2984.1377247558935</v>
      </c>
      <c r="AL669" s="538">
        <f ca="1">Origination!$AG$20*H18</f>
        <v>2932.4454323506438</v>
      </c>
      <c r="AM669" s="538">
        <f ca="1">Origination!$AG$20*I18</f>
        <v>2879.7408325524589</v>
      </c>
      <c r="AN669" s="538">
        <f ca="1">Origination!$AG$20*J18</f>
        <v>2826.0041010082255</v>
      </c>
      <c r="AO669" s="538">
        <f ca="1">Origination!$AG$20*K18</f>
        <v>2771.2150251379171</v>
      </c>
      <c r="AP669" s="538">
        <f ca="1">Origination!$AG$20*L18</f>
        <v>2715.3529965318162</v>
      </c>
      <c r="AQ669" s="538">
        <f ca="1">Origination!$AG$20*M18</f>
        <v>2658.3970031988451</v>
      </c>
      <c r="AR669" s="538">
        <f ca="1">Origination!$AG$20*N18</f>
        <v>2600.3256216631039</v>
      </c>
      <c r="AS669" s="538">
        <f ca="1">Origination!$AG$20*O18</f>
        <v>2541.1170089056209</v>
      </c>
      <c r="AT669" s="538">
        <f ca="1">Origination!$AG$20*P18</f>
        <v>2480.7488941483034</v>
      </c>
      <c r="AU669" s="538">
        <f ca="1">Origination!$AG$20*Q18</f>
        <v>2419.1985704769891</v>
      </c>
      <c r="AV669" s="538">
        <f ca="1">Origination!$AG$20*R18</f>
        <v>2356.4428863004446</v>
      </c>
      <c r="AW669" s="538">
        <f ca="1">Origination!$AG$20*S18</f>
        <v>2292.4582366421096</v>
      </c>
      <c r="AX669" s="538">
        <f ca="1">Origination!$AG$20*T18</f>
        <v>2227.2205542612987</v>
      </c>
      <c r="AY669" s="538">
        <f ca="1">Origination!$AG$20*U18</f>
        <v>2160.7053006005303</v>
      </c>
      <c r="AZ669" s="538">
        <f ca="1">Origination!$AG$20*V18</f>
        <v>2092.887456555572</v>
      </c>
      <c r="BA669" s="538">
        <f ca="1">Origination!$AG$20*W18</f>
        <v>2023.7415130647325</v>
      </c>
      <c r="BB669" s="538">
        <f ca="1">Origination!$AG$20*X18</f>
        <v>1953.2414615138648</v>
      </c>
      <c r="BC669" s="538">
        <f ca="1">Origination!$AG$20*Y18</f>
        <v>1881.3607839534591</v>
      </c>
      <c r="BD669" s="538">
        <f ca="1">Origination!$AG$20*Z18</f>
        <v>1808.0724431241622</v>
      </c>
      <c r="BE669" s="538">
        <f ca="1">Origination!$AG$20*AA18</f>
        <v>1733.3488722869579</v>
      </c>
      <c r="BF669" s="538">
        <f ca="1">Origination!$AG$20*AB18</f>
        <v>1657.1619648541921</v>
      </c>
      <c r="BG669" s="538">
        <f ca="1">Origination!$AG$20*AC18</f>
        <v>1579.4830638175345</v>
      </c>
      <c r="BH669" s="538">
        <f ca="1">Origination!$AG$20*AD18</f>
        <v>1500.2829509689088</v>
      </c>
      <c r="BI669" s="538">
        <f ca="1">Origination!$AG$20*AE18</f>
        <v>1419.5318359103312</v>
      </c>
      <c r="BJ669" s="538">
        <f ca="1">Origination!$AG$20*AF18</f>
        <v>1337.199344848523</v>
      </c>
      <c r="BK669" s="538">
        <f ca="1">Origination!$AG$20*AG18</f>
        <v>1253.2545091700874</v>
      </c>
      <c r="BL669" s="538">
        <f ca="1">Origination!$AG$20*AH18</f>
        <v>1167.6657537929495</v>
      </c>
      <c r="BM669" s="538">
        <f ca="1">Origination!$AG$20*AI18</f>
        <v>1080.4008852896759</v>
      </c>
      <c r="BN669" s="538">
        <f ca="1">Origination!$AG$20*AJ18</f>
        <v>991.42707977821328</v>
      </c>
      <c r="BO669" s="538">
        <f ca="1">Origination!$AG$20*AK18</f>
        <v>900.71087057548436</v>
      </c>
      <c r="BP669" s="538">
        <f ca="1">Origination!$AG$20*AL18</f>
        <v>808.21813560920202</v>
      </c>
      <c r="BQ669" s="538">
        <f ca="1">Origination!$AG$20*AM18</f>
        <v>713.91408458316346</v>
      </c>
      <c r="BR669" s="538">
        <f ca="1">Origination!$AG$20*AN18</f>
        <v>617.76324589119815</v>
      </c>
      <c r="BS669" s="538">
        <f ca="1">Origination!$AG$20*AO18</f>
        <v>519.72945327484854</v>
      </c>
      <c r="BT669" s="538">
        <f ca="1">Origination!$AG$20*AP18</f>
        <v>419.77583221976209</v>
      </c>
      <c r="BU669" s="538">
        <f ca="1">Origination!$AG$20*AQ18</f>
        <v>317.86478608568024</v>
      </c>
      <c r="BV669" s="538">
        <f ca="1">Origination!$AG$20*AR18</f>
        <v>213.9579819648059</v>
      </c>
      <c r="BW669" s="538">
        <f ca="1">Origination!$AG$20*AS18</f>
        <v>108.01633626323114</v>
      </c>
      <c r="BX669" s="538">
        <f ca="1">Origination!$AG$20*AT18</f>
        <v>0</v>
      </c>
      <c r="BY669" s="538">
        <f ca="1">Origination!$AG$20*AU18</f>
        <v>0</v>
      </c>
      <c r="BZ669" s="538">
        <f ca="1">Origination!$AG$20*AV18</f>
        <v>0</v>
      </c>
      <c r="CA669" s="538">
        <f ca="1">Origination!$AG$20*AW18</f>
        <v>0</v>
      </c>
      <c r="CB669" s="538">
        <f ca="1">Origination!$AG$20*AX18</f>
        <v>0</v>
      </c>
      <c r="CC669" s="538">
        <f ca="1">Origination!$AG$20*AY18</f>
        <v>0</v>
      </c>
      <c r="CD669" s="538">
        <f ca="1">Origination!$AG$20*AZ18</f>
        <v>0</v>
      </c>
      <c r="CE669" s="538">
        <f ca="1">Origination!$AG$20*BA18</f>
        <v>0</v>
      </c>
      <c r="CF669" s="538">
        <f ca="1">Origination!$AG$20*BB18</f>
        <v>0</v>
      </c>
      <c r="CG669" s="538">
        <f ca="1">Origination!$AG$20*BC18</f>
        <v>0</v>
      </c>
      <c r="CH669" s="538">
        <f ca="1">Origination!$AG$20*BD18</f>
        <v>0</v>
      </c>
      <c r="CI669" s="538">
        <f ca="1">Origination!$AG$20*BE18</f>
        <v>0</v>
      </c>
      <c r="CJ669" s="538">
        <f ca="1">Origination!$AG$20*BF18</f>
        <v>0</v>
      </c>
      <c r="CK669" s="538">
        <f ca="1">Origination!$AG$20*BG18</f>
        <v>0</v>
      </c>
      <c r="CL669" s="538">
        <f ca="1">Origination!$AG$20*BH18</f>
        <v>0</v>
      </c>
      <c r="CM669" s="538">
        <f ca="1">Origination!$AG$20*BI18</f>
        <v>0</v>
      </c>
      <c r="CN669" s="538">
        <f ca="1">Origination!$AG$20*BJ18</f>
        <v>0</v>
      </c>
      <c r="CO669" s="538">
        <f ca="1">Origination!$AG$20*BK18</f>
        <v>0</v>
      </c>
      <c r="CP669" s="538">
        <f ca="1">Origination!$AG$20*BL18</f>
        <v>0</v>
      </c>
      <c r="CQ669" s="538">
        <f ca="1">Origination!$AG$20*BM18</f>
        <v>0</v>
      </c>
      <c r="CR669" s="538">
        <f ca="1">Origination!$AG$20*BN18</f>
        <v>0</v>
      </c>
      <c r="CS669" s="538">
        <f ca="1">Origination!$AG$20*BO18</f>
        <v>0</v>
      </c>
      <c r="CT669" s="538">
        <f ca="1">Origination!$AG$20*BP18</f>
        <v>0</v>
      </c>
      <c r="CU669" s="538">
        <f ca="1">Origination!$AG$20*BQ18</f>
        <v>0</v>
      </c>
      <c r="CV669" s="538">
        <f ca="1">Origination!$AG$20*BR18</f>
        <v>0</v>
      </c>
      <c r="CW669" s="538">
        <f ca="1">Origination!$AG$20*BS18</f>
        <v>0</v>
      </c>
      <c r="CX669" s="538">
        <f ca="1">Origination!$AG$20*BT18</f>
        <v>0</v>
      </c>
      <c r="CY669" s="538">
        <f ca="1">Origination!$AG$20*BU18</f>
        <v>0</v>
      </c>
      <c r="CZ669" s="538">
        <f ca="1">Origination!$AG$20*BV18</f>
        <v>0</v>
      </c>
      <c r="DA669" s="538">
        <f ca="1">Origination!$AG$20*BW18</f>
        <v>0</v>
      </c>
      <c r="DB669" s="538">
        <f ca="1">Origination!$AG$20*BX18</f>
        <v>0</v>
      </c>
      <c r="DC669" s="538">
        <f ca="1">Origination!$AG$20*BY18</f>
        <v>0</v>
      </c>
      <c r="DD669" s="538">
        <f ca="1">Origination!$AG$20*BZ18</f>
        <v>0</v>
      </c>
      <c r="DE669" s="538">
        <f ca="1">Origination!$AG$20*CA18</f>
        <v>0</v>
      </c>
      <c r="DF669" s="538">
        <f ca="1">Origination!$AG$20*CB18</f>
        <v>0</v>
      </c>
      <c r="DG669" s="538">
        <f ca="1">Origination!$AG$20*CC18</f>
        <v>0</v>
      </c>
      <c r="DH669" s="538">
        <f ca="1">Origination!$AG$20*CD18</f>
        <v>0</v>
      </c>
      <c r="DI669" s="538">
        <f ca="1">Origination!$AG$20*CE18</f>
        <v>0</v>
      </c>
      <c r="DJ669" s="538">
        <f ca="1">Origination!$AG$20*CF18</f>
        <v>0</v>
      </c>
      <c r="DK669" s="538">
        <f ca="1">Origination!$AG$20*CG18</f>
        <v>0</v>
      </c>
      <c r="DL669" s="538">
        <f ca="1">Origination!$AG$20*CH18</f>
        <v>0</v>
      </c>
      <c r="DM669" s="538">
        <f ca="1">Origination!$AG$20*CI18</f>
        <v>0</v>
      </c>
      <c r="DN669" s="538">
        <f ca="1">Origination!$AG$20*CJ18</f>
        <v>0</v>
      </c>
      <c r="DO669" s="538">
        <f ca="1">Origination!$AG$20*CK18</f>
        <v>0</v>
      </c>
      <c r="DP669" s="538">
        <f ca="1">Origination!$AG$20*CL18</f>
        <v>0</v>
      </c>
      <c r="DQ669" s="538">
        <f ca="1">Origination!$AG$20*CM18</f>
        <v>0</v>
      </c>
      <c r="DR669" s="538">
        <f ca="1">Origination!$AG$20*CN18</f>
        <v>0</v>
      </c>
      <c r="DS669" s="538">
        <f ca="1">Origination!$AG$20*CO18</f>
        <v>0</v>
      </c>
    </row>
    <row r="670" spans="1:123" hidden="1" outlineLevel="1" x14ac:dyDescent="0.25">
      <c r="A670" s="583" t="s">
        <v>44</v>
      </c>
      <c r="B670" s="584" t="s">
        <v>247</v>
      </c>
      <c r="C670" s="552">
        <v>32</v>
      </c>
      <c r="D670" s="551"/>
      <c r="E670" s="551"/>
      <c r="F670" s="551"/>
      <c r="G670" s="551"/>
      <c r="H670" s="551"/>
      <c r="I670" s="551"/>
      <c r="J670" s="551"/>
      <c r="K670" s="551"/>
      <c r="L670" s="551"/>
      <c r="M670" s="551"/>
      <c r="N670" s="551"/>
      <c r="O670" s="551"/>
      <c r="P670" s="551"/>
      <c r="Q670" s="551"/>
      <c r="R670" s="551"/>
      <c r="S670" s="551"/>
      <c r="T670" s="551"/>
      <c r="U670" s="551"/>
      <c r="V670" s="551"/>
      <c r="W670" s="551"/>
      <c r="X670" s="551"/>
      <c r="Y670" s="551"/>
      <c r="Z670" s="551"/>
      <c r="AA670" s="551"/>
      <c r="AB670" s="551"/>
      <c r="AC670" s="551"/>
      <c r="AD670" s="551"/>
      <c r="AE670" s="551"/>
      <c r="AF670" s="551"/>
      <c r="AG670" s="551"/>
      <c r="AH670" s="551"/>
      <c r="AI670" s="538">
        <f ca="1">Origination!$AH$20*D18</f>
        <v>3133.3333333333335</v>
      </c>
      <c r="AJ670" s="538">
        <f ca="1">Origination!$AH$20*E18</f>
        <v>3084.5627882627255</v>
      </c>
      <c r="AK670" s="538">
        <f ca="1">Origination!$AH$20*F18</f>
        <v>3034.8371533511522</v>
      </c>
      <c r="AL670" s="538">
        <f ca="1">Origination!$AH$20*G18</f>
        <v>2984.1377247558935</v>
      </c>
      <c r="AM670" s="538">
        <f ca="1">Origination!$AH$20*H18</f>
        <v>2932.4454323506438</v>
      </c>
      <c r="AN670" s="538">
        <f ca="1">Origination!$AH$20*I18</f>
        <v>2879.7408325524589</v>
      </c>
      <c r="AO670" s="538">
        <f ca="1">Origination!$AH$20*J18</f>
        <v>2826.0041010082255</v>
      </c>
      <c r="AP670" s="538">
        <f ca="1">Origination!$AH$20*K18</f>
        <v>2771.2150251379171</v>
      </c>
      <c r="AQ670" s="538">
        <f ca="1">Origination!$AH$20*L18</f>
        <v>2715.3529965318162</v>
      </c>
      <c r="AR670" s="538">
        <f ca="1">Origination!$AH$20*M18</f>
        <v>2658.3970031988451</v>
      </c>
      <c r="AS670" s="538">
        <f ca="1">Origination!$AH$20*N18</f>
        <v>2600.3256216631039</v>
      </c>
      <c r="AT670" s="538">
        <f ca="1">Origination!$AH$20*O18</f>
        <v>2541.1170089056209</v>
      </c>
      <c r="AU670" s="538">
        <f ca="1">Origination!$AH$20*P18</f>
        <v>2480.7488941483034</v>
      </c>
      <c r="AV670" s="538">
        <f ca="1">Origination!$AH$20*Q18</f>
        <v>2419.1985704769891</v>
      </c>
      <c r="AW670" s="538">
        <f ca="1">Origination!$AH$20*R18</f>
        <v>2356.4428863004446</v>
      </c>
      <c r="AX670" s="538">
        <f ca="1">Origination!$AH$20*S18</f>
        <v>2292.4582366421096</v>
      </c>
      <c r="AY670" s="538">
        <f ca="1">Origination!$AH$20*T18</f>
        <v>2227.2205542612987</v>
      </c>
      <c r="AZ670" s="538">
        <f ca="1">Origination!$AH$20*U18</f>
        <v>2160.7053006005303</v>
      </c>
      <c r="BA670" s="538">
        <f ca="1">Origination!$AH$20*V18</f>
        <v>2092.887456555572</v>
      </c>
      <c r="BB670" s="538">
        <f ca="1">Origination!$AH$20*W18</f>
        <v>2023.7415130647325</v>
      </c>
      <c r="BC670" s="538">
        <f ca="1">Origination!$AH$20*X18</f>
        <v>1953.2414615138648</v>
      </c>
      <c r="BD670" s="538">
        <f ca="1">Origination!$AH$20*Y18</f>
        <v>1881.3607839534591</v>
      </c>
      <c r="BE670" s="538">
        <f ca="1">Origination!$AH$20*Z18</f>
        <v>1808.0724431241622</v>
      </c>
      <c r="BF670" s="538">
        <f ca="1">Origination!$AH$20*AA18</f>
        <v>1733.3488722869579</v>
      </c>
      <c r="BG670" s="538">
        <f ca="1">Origination!$AH$20*AB18</f>
        <v>1657.1619648541921</v>
      </c>
      <c r="BH670" s="538">
        <f ca="1">Origination!$AH$20*AC18</f>
        <v>1579.4830638175345</v>
      </c>
      <c r="BI670" s="538">
        <f ca="1">Origination!$AH$20*AD18</f>
        <v>1500.2829509689088</v>
      </c>
      <c r="BJ670" s="538">
        <f ca="1">Origination!$AH$20*AE18</f>
        <v>1419.5318359103312</v>
      </c>
      <c r="BK670" s="538">
        <f ca="1">Origination!$AH$20*AF18</f>
        <v>1337.199344848523</v>
      </c>
      <c r="BL670" s="538">
        <f ca="1">Origination!$AH$20*AG18</f>
        <v>1253.2545091700874</v>
      </c>
      <c r="BM670" s="538">
        <f ca="1">Origination!$AH$20*AH18</f>
        <v>1167.6657537929495</v>
      </c>
      <c r="BN670" s="538">
        <f ca="1">Origination!$AH$20*AI18</f>
        <v>1080.4008852896759</v>
      </c>
      <c r="BO670" s="538">
        <f ca="1">Origination!$AH$20*AJ18</f>
        <v>991.42707977821328</v>
      </c>
      <c r="BP670" s="538">
        <f ca="1">Origination!$AH$20*AK18</f>
        <v>900.71087057548436</v>
      </c>
      <c r="BQ670" s="538">
        <f ca="1">Origination!$AH$20*AL18</f>
        <v>808.21813560920202</v>
      </c>
      <c r="BR670" s="538">
        <f ca="1">Origination!$AH$20*AM18</f>
        <v>713.91408458316346</v>
      </c>
      <c r="BS670" s="538">
        <f ca="1">Origination!$AH$20*AN18</f>
        <v>617.76324589119815</v>
      </c>
      <c r="BT670" s="538">
        <f ca="1">Origination!$AH$20*AO18</f>
        <v>519.72945327484854</v>
      </c>
      <c r="BU670" s="538">
        <f ca="1">Origination!$AH$20*AP18</f>
        <v>419.77583221976209</v>
      </c>
      <c r="BV670" s="538">
        <f ca="1">Origination!$AH$20*AQ18</f>
        <v>317.86478608568024</v>
      </c>
      <c r="BW670" s="538">
        <f ca="1">Origination!$AH$20*AR18</f>
        <v>213.9579819648059</v>
      </c>
      <c r="BX670" s="538">
        <f ca="1">Origination!$AH$20*AS18</f>
        <v>108.01633626323114</v>
      </c>
      <c r="BY670" s="538">
        <f ca="1">Origination!$AH$20*AT18</f>
        <v>0</v>
      </c>
      <c r="BZ670" s="538">
        <f ca="1">Origination!$AH$20*AU18</f>
        <v>0</v>
      </c>
      <c r="CA670" s="538">
        <f ca="1">Origination!$AH$20*AV18</f>
        <v>0</v>
      </c>
      <c r="CB670" s="538">
        <f ca="1">Origination!$AH$20*AW18</f>
        <v>0</v>
      </c>
      <c r="CC670" s="538">
        <f ca="1">Origination!$AH$20*AX18</f>
        <v>0</v>
      </c>
      <c r="CD670" s="538">
        <f ca="1">Origination!$AH$20*AY18</f>
        <v>0</v>
      </c>
      <c r="CE670" s="538">
        <f ca="1">Origination!$AH$20*AZ18</f>
        <v>0</v>
      </c>
      <c r="CF670" s="538">
        <f ca="1">Origination!$AH$20*BA18</f>
        <v>0</v>
      </c>
      <c r="CG670" s="538">
        <f ca="1">Origination!$AH$20*BB18</f>
        <v>0</v>
      </c>
      <c r="CH670" s="538">
        <f ca="1">Origination!$AH$20*BC18</f>
        <v>0</v>
      </c>
      <c r="CI670" s="538">
        <f ca="1">Origination!$AH$20*BD18</f>
        <v>0</v>
      </c>
      <c r="CJ670" s="538">
        <f ca="1">Origination!$AH$20*BE18</f>
        <v>0</v>
      </c>
      <c r="CK670" s="538">
        <f ca="1">Origination!$AH$20*BF18</f>
        <v>0</v>
      </c>
      <c r="CL670" s="538">
        <f ca="1">Origination!$AH$20*BG18</f>
        <v>0</v>
      </c>
      <c r="CM670" s="538">
        <f ca="1">Origination!$AH$20*BH18</f>
        <v>0</v>
      </c>
      <c r="CN670" s="538">
        <f ca="1">Origination!$AH$20*BI18</f>
        <v>0</v>
      </c>
      <c r="CO670" s="538">
        <f ca="1">Origination!$AH$20*BJ18</f>
        <v>0</v>
      </c>
      <c r="CP670" s="538">
        <f ca="1">Origination!$AH$20*BK18</f>
        <v>0</v>
      </c>
      <c r="CQ670" s="538">
        <f ca="1">Origination!$AH$20*BL18</f>
        <v>0</v>
      </c>
      <c r="CR670" s="538">
        <f ca="1">Origination!$AH$20*BM18</f>
        <v>0</v>
      </c>
      <c r="CS670" s="538">
        <f ca="1">Origination!$AH$20*BN18</f>
        <v>0</v>
      </c>
      <c r="CT670" s="538">
        <f ca="1">Origination!$AH$20*BO18</f>
        <v>0</v>
      </c>
      <c r="CU670" s="538">
        <f ca="1">Origination!$AH$20*BP18</f>
        <v>0</v>
      </c>
      <c r="CV670" s="538">
        <f ca="1">Origination!$AH$20*BQ18</f>
        <v>0</v>
      </c>
      <c r="CW670" s="538">
        <f ca="1">Origination!$AH$20*BR18</f>
        <v>0</v>
      </c>
      <c r="CX670" s="538">
        <f ca="1">Origination!$AH$20*BS18</f>
        <v>0</v>
      </c>
      <c r="CY670" s="538">
        <f ca="1">Origination!$AH$20*BT18</f>
        <v>0</v>
      </c>
      <c r="CZ670" s="538">
        <f ca="1">Origination!$AH$20*BU18</f>
        <v>0</v>
      </c>
      <c r="DA670" s="538">
        <f ca="1">Origination!$AH$20*BV18</f>
        <v>0</v>
      </c>
      <c r="DB670" s="538">
        <f ca="1">Origination!$AH$20*BW18</f>
        <v>0</v>
      </c>
      <c r="DC670" s="538">
        <f ca="1">Origination!$AH$20*BX18</f>
        <v>0</v>
      </c>
      <c r="DD670" s="538">
        <f ca="1">Origination!$AH$20*BY18</f>
        <v>0</v>
      </c>
      <c r="DE670" s="538">
        <f ca="1">Origination!$AH$20*BZ18</f>
        <v>0</v>
      </c>
      <c r="DF670" s="538">
        <f ca="1">Origination!$AH$20*CA18</f>
        <v>0</v>
      </c>
      <c r="DG670" s="538">
        <f ca="1">Origination!$AH$20*CB18</f>
        <v>0</v>
      </c>
      <c r="DH670" s="538">
        <f ca="1">Origination!$AH$20*CC18</f>
        <v>0</v>
      </c>
      <c r="DI670" s="538">
        <f ca="1">Origination!$AH$20*CD18</f>
        <v>0</v>
      </c>
      <c r="DJ670" s="538">
        <f ca="1">Origination!$AH$20*CE18</f>
        <v>0</v>
      </c>
      <c r="DK670" s="538">
        <f ca="1">Origination!$AH$20*CF18</f>
        <v>0</v>
      </c>
      <c r="DL670" s="538">
        <f ca="1">Origination!$AH$20*CG18</f>
        <v>0</v>
      </c>
      <c r="DM670" s="538">
        <f ca="1">Origination!$AH$20*CH18</f>
        <v>0</v>
      </c>
      <c r="DN670" s="538">
        <f ca="1">Origination!$AH$20*CI18</f>
        <v>0</v>
      </c>
      <c r="DO670" s="538">
        <f ca="1">Origination!$AH$20*CJ18</f>
        <v>0</v>
      </c>
      <c r="DP670" s="538">
        <f ca="1">Origination!$AH$20*CK18</f>
        <v>0</v>
      </c>
      <c r="DQ670" s="538">
        <f ca="1">Origination!$AH$20*CL18</f>
        <v>0</v>
      </c>
      <c r="DR670" s="538">
        <f ca="1">Origination!$AH$20*CM18</f>
        <v>0</v>
      </c>
      <c r="DS670" s="538">
        <f ca="1">Origination!$AH$20*CN18</f>
        <v>0</v>
      </c>
    </row>
    <row r="671" spans="1:123" hidden="1" outlineLevel="1" x14ac:dyDescent="0.25">
      <c r="A671" s="583" t="s">
        <v>44</v>
      </c>
      <c r="B671" s="584" t="s">
        <v>247</v>
      </c>
      <c r="C671" s="552">
        <v>33</v>
      </c>
      <c r="D671" s="551"/>
      <c r="E671" s="551"/>
      <c r="F671" s="551"/>
      <c r="G671" s="551"/>
      <c r="H671" s="551"/>
      <c r="I671" s="551"/>
      <c r="J671" s="551"/>
      <c r="K671" s="551"/>
      <c r="L671" s="551"/>
      <c r="M671" s="551"/>
      <c r="N671" s="551"/>
      <c r="O671" s="551"/>
      <c r="P671" s="551"/>
      <c r="Q671" s="551"/>
      <c r="R671" s="551"/>
      <c r="S671" s="551"/>
      <c r="T671" s="551"/>
      <c r="U671" s="551"/>
      <c r="V671" s="551"/>
      <c r="W671" s="551"/>
      <c r="X671" s="551"/>
      <c r="Y671" s="551"/>
      <c r="Z671" s="551"/>
      <c r="AA671" s="551"/>
      <c r="AB671" s="551"/>
      <c r="AC671" s="551"/>
      <c r="AD671" s="551"/>
      <c r="AE671" s="551"/>
      <c r="AF671" s="551"/>
      <c r="AG671" s="551"/>
      <c r="AH671" s="551"/>
      <c r="AI671" s="551"/>
      <c r="AJ671" s="538">
        <f ca="1">Origination!$AI$20*D18</f>
        <v>3329.166666666667</v>
      </c>
      <c r="AK671" s="538">
        <f ca="1">Origination!$AI$20*E18</f>
        <v>3277.3479625291457</v>
      </c>
      <c r="AL671" s="538">
        <f ca="1">Origination!$AI$20*F18</f>
        <v>3224.5144754355993</v>
      </c>
      <c r="AM671" s="538">
        <f ca="1">Origination!$AI$20*G18</f>
        <v>3170.6463325531367</v>
      </c>
      <c r="AN671" s="538">
        <f ca="1">Origination!$AI$20*H18</f>
        <v>3115.7232718725591</v>
      </c>
      <c r="AO671" s="538">
        <f ca="1">Origination!$AI$20*I18</f>
        <v>3059.7246345869876</v>
      </c>
      <c r="AP671" s="538">
        <f ca="1">Origination!$AI$20*J18</f>
        <v>3002.6293573212397</v>
      </c>
      <c r="AQ671" s="538">
        <f ca="1">Origination!$AI$20*K18</f>
        <v>2944.4159642090372</v>
      </c>
      <c r="AR671" s="538">
        <f ca="1">Origination!$AI$20*L18</f>
        <v>2885.0625588150547</v>
      </c>
      <c r="AS671" s="538">
        <f ca="1">Origination!$AI$20*M18</f>
        <v>2824.5468158987728</v>
      </c>
      <c r="AT671" s="538">
        <f ca="1">Origination!$AI$20*N18</f>
        <v>2762.845973017048</v>
      </c>
      <c r="AU671" s="538">
        <f ca="1">Origination!$AI$20*O18</f>
        <v>2699.936821962222</v>
      </c>
      <c r="AV671" s="538">
        <f ca="1">Origination!$AI$20*P18</f>
        <v>2635.7957000325723</v>
      </c>
      <c r="AW671" s="538">
        <f ca="1">Origination!$AI$20*Q18</f>
        <v>2570.398481131801</v>
      </c>
      <c r="AX671" s="538">
        <f ca="1">Origination!$AI$20*R18</f>
        <v>2503.7205666942223</v>
      </c>
      <c r="AY671" s="538">
        <f ca="1">Origination!$AI$20*S18</f>
        <v>2435.7368764322414</v>
      </c>
      <c r="AZ671" s="538">
        <f ca="1">Origination!$AI$20*T18</f>
        <v>2366.42183890263</v>
      </c>
      <c r="BA671" s="538">
        <f ca="1">Origination!$AI$20*U18</f>
        <v>2295.7493818880635</v>
      </c>
      <c r="BB671" s="538">
        <f ca="1">Origination!$AI$20*V18</f>
        <v>2223.6929225902954</v>
      </c>
      <c r="BC671" s="538">
        <f ca="1">Origination!$AI$20*W18</f>
        <v>2150.2253576312783</v>
      </c>
      <c r="BD671" s="538">
        <f ca="1">Origination!$AI$20*X18</f>
        <v>2075.3190528584814</v>
      </c>
      <c r="BE671" s="538">
        <f ca="1">Origination!$AI$20*Y18</f>
        <v>1998.9458329505503</v>
      </c>
      <c r="BF671" s="538">
        <f ca="1">Origination!$AI$20*Z18</f>
        <v>1921.0769708194223</v>
      </c>
      <c r="BG671" s="538">
        <f ca="1">Origination!$AI$20*AA18</f>
        <v>1841.6831768048928</v>
      </c>
      <c r="BH671" s="538">
        <f ca="1">Origination!$AI$20*AB18</f>
        <v>1760.7345876575791</v>
      </c>
      <c r="BI671" s="538">
        <f ca="1">Origination!$AI$20*AC18</f>
        <v>1678.2007553061303</v>
      </c>
      <c r="BJ671" s="538">
        <f ca="1">Origination!$AI$20*AD18</f>
        <v>1594.0506354044655</v>
      </c>
      <c r="BK671" s="538">
        <f ca="1">Origination!$AI$20*AE18</f>
        <v>1508.252575654727</v>
      </c>
      <c r="BL671" s="538">
        <f ca="1">Origination!$AI$20*AF18</f>
        <v>1420.7743039015556</v>
      </c>
      <c r="BM671" s="538">
        <f ca="1">Origination!$AI$20*AG18</f>
        <v>1331.582915993218</v>
      </c>
      <c r="BN671" s="538">
        <f ca="1">Origination!$AI$20*AH18</f>
        <v>1240.6448634050089</v>
      </c>
      <c r="BO671" s="538">
        <f ca="1">Origination!$AI$20*AI18</f>
        <v>1147.9259406202807</v>
      </c>
      <c r="BP671" s="538">
        <f ca="1">Origination!$AI$20*AJ18</f>
        <v>1053.3912722643515</v>
      </c>
      <c r="BQ671" s="538">
        <f ca="1">Origination!$AI$20*AK18</f>
        <v>957.00529998645209</v>
      </c>
      <c r="BR671" s="538">
        <f ca="1">Origination!$AI$20*AL18</f>
        <v>858.73176908477717</v>
      </c>
      <c r="BS671" s="538">
        <f ca="1">Origination!$AI$20*AM18</f>
        <v>758.53371486961123</v>
      </c>
      <c r="BT671" s="538">
        <f ca="1">Origination!$AI$20*AN18</f>
        <v>656.373448759398</v>
      </c>
      <c r="BU671" s="538">
        <f ca="1">Origination!$AI$20*AO18</f>
        <v>552.21254410452661</v>
      </c>
      <c r="BV671" s="538">
        <f ca="1">Origination!$AI$20*AP18</f>
        <v>446.01182173349724</v>
      </c>
      <c r="BW671" s="538">
        <f ca="1">Origination!$AI$20*AQ18</f>
        <v>337.73133521603523</v>
      </c>
      <c r="BX671" s="538">
        <f ca="1">Origination!$AI$20*AR18</f>
        <v>227.33035583760628</v>
      </c>
      <c r="BY671" s="538">
        <f ca="1">Origination!$AI$20*AS18</f>
        <v>114.76735727968308</v>
      </c>
      <c r="BZ671" s="538">
        <f ca="1">Origination!$AI$20*AT18</f>
        <v>0</v>
      </c>
      <c r="CA671" s="538">
        <f ca="1">Origination!$AI$20*AU18</f>
        <v>0</v>
      </c>
      <c r="CB671" s="538">
        <f ca="1">Origination!$AI$20*AV18</f>
        <v>0</v>
      </c>
      <c r="CC671" s="538">
        <f ca="1">Origination!$AI$20*AW18</f>
        <v>0</v>
      </c>
      <c r="CD671" s="538">
        <f ca="1">Origination!$AI$20*AX18</f>
        <v>0</v>
      </c>
      <c r="CE671" s="538">
        <f ca="1">Origination!$AI$20*AY18</f>
        <v>0</v>
      </c>
      <c r="CF671" s="538">
        <f ca="1">Origination!$AI$20*AZ18</f>
        <v>0</v>
      </c>
      <c r="CG671" s="538">
        <f ca="1">Origination!$AI$20*BA18</f>
        <v>0</v>
      </c>
      <c r="CH671" s="538">
        <f ca="1">Origination!$AI$20*BB18</f>
        <v>0</v>
      </c>
      <c r="CI671" s="538">
        <f ca="1">Origination!$AI$20*BC18</f>
        <v>0</v>
      </c>
      <c r="CJ671" s="538">
        <f ca="1">Origination!$AI$20*BD18</f>
        <v>0</v>
      </c>
      <c r="CK671" s="538">
        <f ca="1">Origination!$AI$20*BE18</f>
        <v>0</v>
      </c>
      <c r="CL671" s="538">
        <f ca="1">Origination!$AI$20*BF18</f>
        <v>0</v>
      </c>
      <c r="CM671" s="538">
        <f ca="1">Origination!$AI$20*BG18</f>
        <v>0</v>
      </c>
      <c r="CN671" s="538">
        <f ca="1">Origination!$AI$20*BH18</f>
        <v>0</v>
      </c>
      <c r="CO671" s="538">
        <f ca="1">Origination!$AI$20*BI18</f>
        <v>0</v>
      </c>
      <c r="CP671" s="538">
        <f ca="1">Origination!$AI$20*BJ18</f>
        <v>0</v>
      </c>
      <c r="CQ671" s="538">
        <f ca="1">Origination!$AI$20*BK18</f>
        <v>0</v>
      </c>
      <c r="CR671" s="538">
        <f ca="1">Origination!$AI$20*BL18</f>
        <v>0</v>
      </c>
      <c r="CS671" s="538">
        <f ca="1">Origination!$AI$20*BM18</f>
        <v>0</v>
      </c>
      <c r="CT671" s="538">
        <f ca="1">Origination!$AI$20*BN18</f>
        <v>0</v>
      </c>
      <c r="CU671" s="538">
        <f ca="1">Origination!$AI$20*BO18</f>
        <v>0</v>
      </c>
      <c r="CV671" s="538">
        <f ca="1">Origination!$AI$20*BP18</f>
        <v>0</v>
      </c>
      <c r="CW671" s="538">
        <f ca="1">Origination!$AI$20*BQ18</f>
        <v>0</v>
      </c>
      <c r="CX671" s="538">
        <f ca="1">Origination!$AI$20*BR18</f>
        <v>0</v>
      </c>
      <c r="CY671" s="538">
        <f ca="1">Origination!$AI$20*BS18</f>
        <v>0</v>
      </c>
      <c r="CZ671" s="538">
        <f ca="1">Origination!$AI$20*BT18</f>
        <v>0</v>
      </c>
      <c r="DA671" s="538">
        <f ca="1">Origination!$AI$20*BU18</f>
        <v>0</v>
      </c>
      <c r="DB671" s="538">
        <f ca="1">Origination!$AI$20*BV18</f>
        <v>0</v>
      </c>
      <c r="DC671" s="538">
        <f ca="1">Origination!$AI$20*BW18</f>
        <v>0</v>
      </c>
      <c r="DD671" s="538">
        <f ca="1">Origination!$AI$20*BX18</f>
        <v>0</v>
      </c>
      <c r="DE671" s="538">
        <f ca="1">Origination!$AI$20*BY18</f>
        <v>0</v>
      </c>
      <c r="DF671" s="538">
        <f ca="1">Origination!$AI$20*BZ18</f>
        <v>0</v>
      </c>
      <c r="DG671" s="538">
        <f ca="1">Origination!$AI$20*CA18</f>
        <v>0</v>
      </c>
      <c r="DH671" s="538">
        <f ca="1">Origination!$AI$20*CB18</f>
        <v>0</v>
      </c>
      <c r="DI671" s="538">
        <f ca="1">Origination!$AI$20*CC18</f>
        <v>0</v>
      </c>
      <c r="DJ671" s="538">
        <f ca="1">Origination!$AI$20*CD18</f>
        <v>0</v>
      </c>
      <c r="DK671" s="538">
        <f ca="1">Origination!$AI$20*CE18</f>
        <v>0</v>
      </c>
      <c r="DL671" s="538">
        <f ca="1">Origination!$AI$20*CF18</f>
        <v>0</v>
      </c>
      <c r="DM671" s="538">
        <f ca="1">Origination!$AI$20*CG18</f>
        <v>0</v>
      </c>
      <c r="DN671" s="538">
        <f ca="1">Origination!$AI$20*CH18</f>
        <v>0</v>
      </c>
      <c r="DO671" s="538">
        <f ca="1">Origination!$AI$20*CI18</f>
        <v>0</v>
      </c>
      <c r="DP671" s="538">
        <f ca="1">Origination!$AI$20*CJ18</f>
        <v>0</v>
      </c>
      <c r="DQ671" s="538">
        <f ca="1">Origination!$AI$20*CK18</f>
        <v>0</v>
      </c>
      <c r="DR671" s="538">
        <f ca="1">Origination!$AI$20*CL18</f>
        <v>0</v>
      </c>
      <c r="DS671" s="538">
        <f ca="1">Origination!$AI$20*CM18</f>
        <v>0</v>
      </c>
    </row>
    <row r="672" spans="1:123" hidden="1" outlineLevel="1" x14ac:dyDescent="0.25">
      <c r="A672" s="583" t="s">
        <v>44</v>
      </c>
      <c r="B672" s="584" t="s">
        <v>247</v>
      </c>
      <c r="C672" s="552">
        <v>34</v>
      </c>
      <c r="D672" s="551"/>
      <c r="E672" s="551"/>
      <c r="F672" s="551"/>
      <c r="G672" s="551"/>
      <c r="H672" s="551"/>
      <c r="I672" s="551"/>
      <c r="J672" s="551"/>
      <c r="K672" s="551"/>
      <c r="L672" s="551"/>
      <c r="M672" s="551"/>
      <c r="N672" s="551"/>
      <c r="O672" s="551"/>
      <c r="P672" s="551"/>
      <c r="Q672" s="551"/>
      <c r="R672" s="551"/>
      <c r="S672" s="551"/>
      <c r="T672" s="551"/>
      <c r="U672" s="551"/>
      <c r="V672" s="551"/>
      <c r="W672" s="551"/>
      <c r="X672" s="551"/>
      <c r="Y672" s="551"/>
      <c r="Z672" s="551"/>
      <c r="AA672" s="551"/>
      <c r="AB672" s="551"/>
      <c r="AC672" s="551"/>
      <c r="AD672" s="551"/>
      <c r="AE672" s="551"/>
      <c r="AF672" s="551"/>
      <c r="AG672" s="551"/>
      <c r="AH672" s="551"/>
      <c r="AI672" s="551"/>
      <c r="AJ672" s="551"/>
      <c r="AK672" s="538">
        <f ca="1">Origination!$AJ$20*D18</f>
        <v>3525</v>
      </c>
      <c r="AL672" s="538">
        <f ca="1">Origination!$AJ$20*E18</f>
        <v>3470.1331367955663</v>
      </c>
      <c r="AM672" s="538">
        <f ca="1">Origination!$AJ$20*F18</f>
        <v>3414.1917975200463</v>
      </c>
      <c r="AN672" s="538">
        <f ca="1">Origination!$AJ$20*G18</f>
        <v>3357.15494035038</v>
      </c>
      <c r="AO672" s="538">
        <f ca="1">Origination!$AJ$20*H18</f>
        <v>3299.0011113944743</v>
      </c>
      <c r="AP672" s="538">
        <f ca="1">Origination!$AJ$20*I18</f>
        <v>3239.7084366215163</v>
      </c>
      <c r="AQ672" s="538">
        <f ca="1">Origination!$AJ$20*J18</f>
        <v>3179.2546136342535</v>
      </c>
      <c r="AR672" s="538">
        <f ca="1">Origination!$AJ$20*K18</f>
        <v>3117.6169032801567</v>
      </c>
      <c r="AS672" s="538">
        <f ca="1">Origination!$AJ$20*L18</f>
        <v>3054.7721210982932</v>
      </c>
      <c r="AT672" s="538">
        <f ca="1">Origination!$AJ$20*M18</f>
        <v>2990.696628598701</v>
      </c>
      <c r="AU672" s="538">
        <f ca="1">Origination!$AJ$20*N18</f>
        <v>2925.3663243709921</v>
      </c>
      <c r="AV672" s="538">
        <f ca="1">Origination!$AJ$20*O18</f>
        <v>2858.7566350188235</v>
      </c>
      <c r="AW672" s="538">
        <f ca="1">Origination!$AJ$20*P18</f>
        <v>2790.8425059168412</v>
      </c>
      <c r="AX672" s="538">
        <f ca="1">Origination!$AJ$20*Q18</f>
        <v>2721.5983917866129</v>
      </c>
      <c r="AY672" s="538">
        <f ca="1">Origination!$AJ$20*R18</f>
        <v>2650.998247088</v>
      </c>
      <c r="AZ672" s="538">
        <f ca="1">Origination!$AJ$20*S18</f>
        <v>2579.0155162223732</v>
      </c>
      <c r="BA672" s="538">
        <f ca="1">Origination!$AJ$20*T18</f>
        <v>2505.6231235439609</v>
      </c>
      <c r="BB672" s="538">
        <f ca="1">Origination!$AJ$20*U18</f>
        <v>2430.7934631755966</v>
      </c>
      <c r="BC672" s="538">
        <f ca="1">Origination!$AJ$20*V18</f>
        <v>2354.4983886250184</v>
      </c>
      <c r="BD672" s="538">
        <f ca="1">Origination!$AJ$20*W18</f>
        <v>2276.7092021978242</v>
      </c>
      <c r="BE672" s="538">
        <f ca="1">Origination!$AJ$20*X18</f>
        <v>2197.3966442030978</v>
      </c>
      <c r="BF672" s="538">
        <f ca="1">Origination!$AJ$20*Y18</f>
        <v>2116.5308819476413</v>
      </c>
      <c r="BG672" s="538">
        <f ca="1">Origination!$AJ$20*Z18</f>
        <v>2034.0814985146824</v>
      </c>
      <c r="BH672" s="538">
        <f ca="1">Origination!$AJ$20*AA18</f>
        <v>1950.0174813228277</v>
      </c>
      <c r="BI672" s="538">
        <f ca="1">Origination!$AJ$20*AB18</f>
        <v>1864.3072104609662</v>
      </c>
      <c r="BJ672" s="538">
        <f ca="1">Origination!$AJ$20*AC18</f>
        <v>1776.9184467947262</v>
      </c>
      <c r="BK672" s="538">
        <f ca="1">Origination!$AJ$20*AD18</f>
        <v>1687.8183198400225</v>
      </c>
      <c r="BL672" s="538">
        <f ca="1">Origination!$AJ$20*AE18</f>
        <v>1596.9733153991226</v>
      </c>
      <c r="BM672" s="538">
        <f ca="1">Origination!$AJ$20*AF18</f>
        <v>1504.3492629545883</v>
      </c>
      <c r="BN672" s="538">
        <f ca="1">Origination!$AJ$20*AG18</f>
        <v>1409.9113228163483</v>
      </c>
      <c r="BO672" s="538">
        <f ca="1">Origination!$AJ$20*AH18</f>
        <v>1313.6239730170682</v>
      </c>
      <c r="BP672" s="538">
        <f ca="1">Origination!$AJ$20*AI18</f>
        <v>1215.4509959508855</v>
      </c>
      <c r="BQ672" s="538">
        <f ca="1">Origination!$AJ$20*AJ18</f>
        <v>1115.35546475049</v>
      </c>
      <c r="BR672" s="538">
        <f ca="1">Origination!$AJ$20*AK18</f>
        <v>1013.2997293974199</v>
      </c>
      <c r="BS672" s="538">
        <f ca="1">Origination!$AJ$20*AL18</f>
        <v>909.24540256035232</v>
      </c>
      <c r="BT672" s="538">
        <f ca="1">Origination!$AJ$20*AM18</f>
        <v>803.15334515605889</v>
      </c>
      <c r="BU672" s="538">
        <f ca="1">Origination!$AJ$20*AN18</f>
        <v>694.98365162759796</v>
      </c>
      <c r="BV672" s="538">
        <f ca="1">Origination!$AJ$20*AO18</f>
        <v>584.69563493420458</v>
      </c>
      <c r="BW672" s="538">
        <f ca="1">Origination!$AJ$20*AP18</f>
        <v>472.24781124723233</v>
      </c>
      <c r="BX672" s="538">
        <f ca="1">Origination!$AJ$20*AQ18</f>
        <v>357.59788434639029</v>
      </c>
      <c r="BY672" s="538">
        <f ca="1">Origination!$AJ$20*AR18</f>
        <v>240.70272971040663</v>
      </c>
      <c r="BZ672" s="538">
        <f ca="1">Origination!$AJ$20*AS18</f>
        <v>121.51837829613503</v>
      </c>
      <c r="CA672" s="538">
        <f ca="1">Origination!$AJ$20*AT18</f>
        <v>0</v>
      </c>
      <c r="CB672" s="538">
        <f ca="1">Origination!$AJ$20*AU18</f>
        <v>0</v>
      </c>
      <c r="CC672" s="538">
        <f ca="1">Origination!$AJ$20*AV18</f>
        <v>0</v>
      </c>
      <c r="CD672" s="538">
        <f ca="1">Origination!$AJ$20*AW18</f>
        <v>0</v>
      </c>
      <c r="CE672" s="538">
        <f ca="1">Origination!$AJ$20*AX18</f>
        <v>0</v>
      </c>
      <c r="CF672" s="538">
        <f ca="1">Origination!$AJ$20*AY18</f>
        <v>0</v>
      </c>
      <c r="CG672" s="538">
        <f ca="1">Origination!$AJ$20*AZ18</f>
        <v>0</v>
      </c>
      <c r="CH672" s="538">
        <f ca="1">Origination!$AJ$20*BA18</f>
        <v>0</v>
      </c>
      <c r="CI672" s="538">
        <f ca="1">Origination!$AJ$20*BB18</f>
        <v>0</v>
      </c>
      <c r="CJ672" s="538">
        <f ca="1">Origination!$AJ$20*BC18</f>
        <v>0</v>
      </c>
      <c r="CK672" s="538">
        <f ca="1">Origination!$AJ$20*BD18</f>
        <v>0</v>
      </c>
      <c r="CL672" s="538">
        <f ca="1">Origination!$AJ$20*BE18</f>
        <v>0</v>
      </c>
      <c r="CM672" s="538">
        <f ca="1">Origination!$AJ$20*BF18</f>
        <v>0</v>
      </c>
      <c r="CN672" s="538">
        <f ca="1">Origination!$AJ$20*BG18</f>
        <v>0</v>
      </c>
      <c r="CO672" s="538">
        <f ca="1">Origination!$AJ$20*BH18</f>
        <v>0</v>
      </c>
      <c r="CP672" s="538">
        <f ca="1">Origination!$AJ$20*BI18</f>
        <v>0</v>
      </c>
      <c r="CQ672" s="538">
        <f ca="1">Origination!$AJ$20*BJ18</f>
        <v>0</v>
      </c>
      <c r="CR672" s="538">
        <f ca="1">Origination!$AJ$20*BK18</f>
        <v>0</v>
      </c>
      <c r="CS672" s="538">
        <f ca="1">Origination!$AJ$20*BL18</f>
        <v>0</v>
      </c>
      <c r="CT672" s="538">
        <f ca="1">Origination!$AJ$20*BM18</f>
        <v>0</v>
      </c>
      <c r="CU672" s="538">
        <f ca="1">Origination!$AJ$20*BN18</f>
        <v>0</v>
      </c>
      <c r="CV672" s="538">
        <f ca="1">Origination!$AJ$20*BO18</f>
        <v>0</v>
      </c>
      <c r="CW672" s="538">
        <f ca="1">Origination!$AJ$20*BP18</f>
        <v>0</v>
      </c>
      <c r="CX672" s="538">
        <f ca="1">Origination!$AJ$20*BQ18</f>
        <v>0</v>
      </c>
      <c r="CY672" s="538">
        <f ca="1">Origination!$AJ$20*BR18</f>
        <v>0</v>
      </c>
      <c r="CZ672" s="538">
        <f ca="1">Origination!$AJ$20*BS18</f>
        <v>0</v>
      </c>
      <c r="DA672" s="538">
        <f ca="1">Origination!$AJ$20*BT18</f>
        <v>0</v>
      </c>
      <c r="DB672" s="538">
        <f ca="1">Origination!$AJ$20*BU18</f>
        <v>0</v>
      </c>
      <c r="DC672" s="538">
        <f ca="1">Origination!$AJ$20*BV18</f>
        <v>0</v>
      </c>
      <c r="DD672" s="538">
        <f ca="1">Origination!$AJ$20*BW18</f>
        <v>0</v>
      </c>
      <c r="DE672" s="538">
        <f ca="1">Origination!$AJ$20*BX18</f>
        <v>0</v>
      </c>
      <c r="DF672" s="538">
        <f ca="1">Origination!$AJ$20*BY18</f>
        <v>0</v>
      </c>
      <c r="DG672" s="538">
        <f ca="1">Origination!$AJ$20*BZ18</f>
        <v>0</v>
      </c>
      <c r="DH672" s="538">
        <f ca="1">Origination!$AJ$20*CA18</f>
        <v>0</v>
      </c>
      <c r="DI672" s="538">
        <f ca="1">Origination!$AJ$20*CB18</f>
        <v>0</v>
      </c>
      <c r="DJ672" s="538">
        <f ca="1">Origination!$AJ$20*CC18</f>
        <v>0</v>
      </c>
      <c r="DK672" s="538">
        <f ca="1">Origination!$AJ$20*CD18</f>
        <v>0</v>
      </c>
      <c r="DL672" s="538">
        <f ca="1">Origination!$AJ$20*CE18</f>
        <v>0</v>
      </c>
      <c r="DM672" s="538">
        <f ca="1">Origination!$AJ$20*CF18</f>
        <v>0</v>
      </c>
      <c r="DN672" s="538">
        <f ca="1">Origination!$AJ$20*CG18</f>
        <v>0</v>
      </c>
      <c r="DO672" s="538">
        <f ca="1">Origination!$AJ$20*CH18</f>
        <v>0</v>
      </c>
      <c r="DP672" s="538">
        <f ca="1">Origination!$AJ$20*CI18</f>
        <v>0</v>
      </c>
      <c r="DQ672" s="538">
        <f ca="1">Origination!$AJ$20*CJ18</f>
        <v>0</v>
      </c>
      <c r="DR672" s="538">
        <f ca="1">Origination!$AJ$20*CK18</f>
        <v>0</v>
      </c>
      <c r="DS672" s="538">
        <f ca="1">Origination!$AJ$20*CL18</f>
        <v>0</v>
      </c>
    </row>
    <row r="673" spans="1:123" hidden="1" outlineLevel="1" x14ac:dyDescent="0.25">
      <c r="A673" s="583" t="s">
        <v>44</v>
      </c>
      <c r="B673" s="584" t="s">
        <v>247</v>
      </c>
      <c r="C673" s="552">
        <v>35</v>
      </c>
      <c r="D673" s="551"/>
      <c r="E673" s="551"/>
      <c r="F673" s="551"/>
      <c r="G673" s="551"/>
      <c r="H673" s="551"/>
      <c r="I673" s="551"/>
      <c r="J673" s="551"/>
      <c r="K673" s="551"/>
      <c r="L673" s="551"/>
      <c r="M673" s="551"/>
      <c r="N673" s="551"/>
      <c r="O673" s="551"/>
      <c r="P673" s="551"/>
      <c r="Q673" s="551"/>
      <c r="R673" s="551"/>
      <c r="S673" s="551"/>
      <c r="T673" s="551"/>
      <c r="U673" s="551"/>
      <c r="V673" s="551"/>
      <c r="W673" s="551"/>
      <c r="X673" s="551"/>
      <c r="Y673" s="551"/>
      <c r="Z673" s="551"/>
      <c r="AA673" s="551"/>
      <c r="AB673" s="551"/>
      <c r="AC673" s="551"/>
      <c r="AD673" s="551"/>
      <c r="AE673" s="551"/>
      <c r="AF673" s="551"/>
      <c r="AG673" s="551"/>
      <c r="AH673" s="551"/>
      <c r="AI673" s="551"/>
      <c r="AJ673" s="551"/>
      <c r="AK673" s="551"/>
      <c r="AL673" s="538">
        <f ca="1">Origination!$AK$20*D18</f>
        <v>3525</v>
      </c>
      <c r="AM673" s="538">
        <f ca="1">Origination!$AK$20*E18</f>
        <v>3470.1331367955663</v>
      </c>
      <c r="AN673" s="538">
        <f ca="1">Origination!$AK$20*F18</f>
        <v>3414.1917975200463</v>
      </c>
      <c r="AO673" s="538">
        <f ca="1">Origination!$AK$20*G18</f>
        <v>3357.15494035038</v>
      </c>
      <c r="AP673" s="538">
        <f ca="1">Origination!$AK$20*H18</f>
        <v>3299.0011113944743</v>
      </c>
      <c r="AQ673" s="538">
        <f ca="1">Origination!$AK$20*I18</f>
        <v>3239.7084366215163</v>
      </c>
      <c r="AR673" s="538">
        <f ca="1">Origination!$AK$20*J18</f>
        <v>3179.2546136342535</v>
      </c>
      <c r="AS673" s="538">
        <f ca="1">Origination!$AK$20*K18</f>
        <v>3117.6169032801567</v>
      </c>
      <c r="AT673" s="538">
        <f ca="1">Origination!$AK$20*L18</f>
        <v>3054.7721210982932</v>
      </c>
      <c r="AU673" s="538">
        <f ca="1">Origination!$AK$20*M18</f>
        <v>2990.696628598701</v>
      </c>
      <c r="AV673" s="538">
        <f ca="1">Origination!$AK$20*N18</f>
        <v>2925.3663243709921</v>
      </c>
      <c r="AW673" s="538">
        <f ca="1">Origination!$AK$20*O18</f>
        <v>2858.7566350188235</v>
      </c>
      <c r="AX673" s="538">
        <f ca="1">Origination!$AK$20*P18</f>
        <v>2790.8425059168412</v>
      </c>
      <c r="AY673" s="538">
        <f ca="1">Origination!$AK$20*Q18</f>
        <v>2721.5983917866129</v>
      </c>
      <c r="AZ673" s="538">
        <f ca="1">Origination!$AK$20*R18</f>
        <v>2650.998247088</v>
      </c>
      <c r="BA673" s="538">
        <f ca="1">Origination!$AK$20*S18</f>
        <v>2579.0155162223732</v>
      </c>
      <c r="BB673" s="538">
        <f ca="1">Origination!$AK$20*T18</f>
        <v>2505.6231235439609</v>
      </c>
      <c r="BC673" s="538">
        <f ca="1">Origination!$AK$20*U18</f>
        <v>2430.7934631755966</v>
      </c>
      <c r="BD673" s="538">
        <f ca="1">Origination!$AK$20*V18</f>
        <v>2354.4983886250184</v>
      </c>
      <c r="BE673" s="538">
        <f ca="1">Origination!$AK$20*W18</f>
        <v>2276.7092021978242</v>
      </c>
      <c r="BF673" s="538">
        <f ca="1">Origination!$AK$20*X18</f>
        <v>2197.3966442030978</v>
      </c>
      <c r="BG673" s="538">
        <f ca="1">Origination!$AK$20*Y18</f>
        <v>2116.5308819476413</v>
      </c>
      <c r="BH673" s="538">
        <f ca="1">Origination!$AK$20*Z18</f>
        <v>2034.0814985146824</v>
      </c>
      <c r="BI673" s="538">
        <f ca="1">Origination!$AK$20*AA18</f>
        <v>1950.0174813228277</v>
      </c>
      <c r="BJ673" s="538">
        <f ca="1">Origination!$AK$20*AB18</f>
        <v>1864.3072104609662</v>
      </c>
      <c r="BK673" s="538">
        <f ca="1">Origination!$AK$20*AC18</f>
        <v>1776.9184467947262</v>
      </c>
      <c r="BL673" s="538">
        <f ca="1">Origination!$AK$20*AD18</f>
        <v>1687.8183198400225</v>
      </c>
      <c r="BM673" s="538">
        <f ca="1">Origination!$AK$20*AE18</f>
        <v>1596.9733153991226</v>
      </c>
      <c r="BN673" s="538">
        <f ca="1">Origination!$AK$20*AF18</f>
        <v>1504.3492629545883</v>
      </c>
      <c r="BO673" s="538">
        <f ca="1">Origination!$AK$20*AG18</f>
        <v>1409.9113228163483</v>
      </c>
      <c r="BP673" s="538">
        <f ca="1">Origination!$AK$20*AH18</f>
        <v>1313.6239730170682</v>
      </c>
      <c r="BQ673" s="538">
        <f ca="1">Origination!$AK$20*AI18</f>
        <v>1215.4509959508855</v>
      </c>
      <c r="BR673" s="538">
        <f ca="1">Origination!$AK$20*AJ18</f>
        <v>1115.35546475049</v>
      </c>
      <c r="BS673" s="538">
        <f ca="1">Origination!$AK$20*AK18</f>
        <v>1013.2997293974199</v>
      </c>
      <c r="BT673" s="538">
        <f ca="1">Origination!$AK$20*AL18</f>
        <v>909.24540256035232</v>
      </c>
      <c r="BU673" s="538">
        <f ca="1">Origination!$AK$20*AM18</f>
        <v>803.15334515605889</v>
      </c>
      <c r="BV673" s="538">
        <f ca="1">Origination!$AK$20*AN18</f>
        <v>694.98365162759796</v>
      </c>
      <c r="BW673" s="538">
        <f ca="1">Origination!$AK$20*AO18</f>
        <v>584.69563493420458</v>
      </c>
      <c r="BX673" s="538">
        <f ca="1">Origination!$AK$20*AP18</f>
        <v>472.24781124723233</v>
      </c>
      <c r="BY673" s="538">
        <f ca="1">Origination!$AK$20*AQ18</f>
        <v>357.59788434639029</v>
      </c>
      <c r="BZ673" s="538">
        <f ca="1">Origination!$AK$20*AR18</f>
        <v>240.70272971040663</v>
      </c>
      <c r="CA673" s="538">
        <f ca="1">Origination!$AK$20*AS18</f>
        <v>121.51837829613503</v>
      </c>
      <c r="CB673" s="538">
        <f ca="1">Origination!$AK$20*AT18</f>
        <v>0</v>
      </c>
      <c r="CC673" s="538">
        <f ca="1">Origination!$AK$20*AU18</f>
        <v>0</v>
      </c>
      <c r="CD673" s="538">
        <f ca="1">Origination!$AK$20*AV18</f>
        <v>0</v>
      </c>
      <c r="CE673" s="538">
        <f ca="1">Origination!$AK$20*AW18</f>
        <v>0</v>
      </c>
      <c r="CF673" s="538">
        <f ca="1">Origination!$AK$20*AX18</f>
        <v>0</v>
      </c>
      <c r="CG673" s="538">
        <f ca="1">Origination!$AK$20*AY18</f>
        <v>0</v>
      </c>
      <c r="CH673" s="538">
        <f ca="1">Origination!$AK$20*AZ18</f>
        <v>0</v>
      </c>
      <c r="CI673" s="538">
        <f ca="1">Origination!$AK$20*BA18</f>
        <v>0</v>
      </c>
      <c r="CJ673" s="538">
        <f ca="1">Origination!$AK$20*BB18</f>
        <v>0</v>
      </c>
      <c r="CK673" s="538">
        <f ca="1">Origination!$AK$20*BC18</f>
        <v>0</v>
      </c>
      <c r="CL673" s="538">
        <f ca="1">Origination!$AK$20*BD18</f>
        <v>0</v>
      </c>
      <c r="CM673" s="538">
        <f ca="1">Origination!$AK$20*BE18</f>
        <v>0</v>
      </c>
      <c r="CN673" s="538">
        <f ca="1">Origination!$AK$20*BF18</f>
        <v>0</v>
      </c>
      <c r="CO673" s="538">
        <f ca="1">Origination!$AK$20*BG18</f>
        <v>0</v>
      </c>
      <c r="CP673" s="538">
        <f ca="1">Origination!$AK$20*BH18</f>
        <v>0</v>
      </c>
      <c r="CQ673" s="538">
        <f ca="1">Origination!$AK$20*BI18</f>
        <v>0</v>
      </c>
      <c r="CR673" s="538">
        <f ca="1">Origination!$AK$20*BJ18</f>
        <v>0</v>
      </c>
      <c r="CS673" s="538">
        <f ca="1">Origination!$AK$20*BK18</f>
        <v>0</v>
      </c>
      <c r="CT673" s="538">
        <f ca="1">Origination!$AK$20*BL18</f>
        <v>0</v>
      </c>
      <c r="CU673" s="538">
        <f ca="1">Origination!$AK$20*BM18</f>
        <v>0</v>
      </c>
      <c r="CV673" s="538">
        <f ca="1">Origination!$AK$20*BN18</f>
        <v>0</v>
      </c>
      <c r="CW673" s="538">
        <f ca="1">Origination!$AK$20*BO18</f>
        <v>0</v>
      </c>
      <c r="CX673" s="538">
        <f ca="1">Origination!$AK$20*BP18</f>
        <v>0</v>
      </c>
      <c r="CY673" s="538">
        <f ca="1">Origination!$AK$20*BQ18</f>
        <v>0</v>
      </c>
      <c r="CZ673" s="538">
        <f ca="1">Origination!$AK$20*BR18</f>
        <v>0</v>
      </c>
      <c r="DA673" s="538">
        <f ca="1">Origination!$AK$20*BS18</f>
        <v>0</v>
      </c>
      <c r="DB673" s="538">
        <f ca="1">Origination!$AK$20*BT18</f>
        <v>0</v>
      </c>
      <c r="DC673" s="538">
        <f ca="1">Origination!$AK$20*BU18</f>
        <v>0</v>
      </c>
      <c r="DD673" s="538">
        <f ca="1">Origination!$AK$20*BV18</f>
        <v>0</v>
      </c>
      <c r="DE673" s="538">
        <f ca="1">Origination!$AK$20*BW18</f>
        <v>0</v>
      </c>
      <c r="DF673" s="538">
        <f ca="1">Origination!$AK$20*BX18</f>
        <v>0</v>
      </c>
      <c r="DG673" s="538">
        <f ca="1">Origination!$AK$20*BY18</f>
        <v>0</v>
      </c>
      <c r="DH673" s="538">
        <f ca="1">Origination!$AK$20*BZ18</f>
        <v>0</v>
      </c>
      <c r="DI673" s="538">
        <f ca="1">Origination!$AK$20*CA18</f>
        <v>0</v>
      </c>
      <c r="DJ673" s="538">
        <f ca="1">Origination!$AK$20*CB18</f>
        <v>0</v>
      </c>
      <c r="DK673" s="538">
        <f ca="1">Origination!$AK$20*CC18</f>
        <v>0</v>
      </c>
      <c r="DL673" s="538">
        <f ca="1">Origination!$AK$20*CD18</f>
        <v>0</v>
      </c>
      <c r="DM673" s="538">
        <f ca="1">Origination!$AK$20*CE18</f>
        <v>0</v>
      </c>
      <c r="DN673" s="538">
        <f ca="1">Origination!$AK$20*CF18</f>
        <v>0</v>
      </c>
      <c r="DO673" s="538">
        <f ca="1">Origination!$AK$20*CG18</f>
        <v>0</v>
      </c>
      <c r="DP673" s="538">
        <f ca="1">Origination!$AK$20*CH18</f>
        <v>0</v>
      </c>
      <c r="DQ673" s="538">
        <f ca="1">Origination!$AK$20*CI18</f>
        <v>0</v>
      </c>
      <c r="DR673" s="538">
        <f ca="1">Origination!$AK$20*CJ18</f>
        <v>0</v>
      </c>
      <c r="DS673" s="538">
        <f ca="1">Origination!$AK$20*CK18</f>
        <v>0</v>
      </c>
    </row>
    <row r="674" spans="1:123" hidden="1" outlineLevel="1" x14ac:dyDescent="0.25">
      <c r="A674" s="583" t="s">
        <v>44</v>
      </c>
      <c r="B674" s="584" t="s">
        <v>247</v>
      </c>
      <c r="C674" s="552">
        <v>36</v>
      </c>
      <c r="D674" s="551"/>
      <c r="E674" s="551"/>
      <c r="F674" s="551"/>
      <c r="G674" s="551"/>
      <c r="H674" s="551"/>
      <c r="I674" s="551"/>
      <c r="J674" s="551"/>
      <c r="K674" s="551"/>
      <c r="L674" s="551"/>
      <c r="M674" s="551"/>
      <c r="N674" s="551"/>
      <c r="O674" s="551"/>
      <c r="P674" s="551"/>
      <c r="Q674" s="551"/>
      <c r="R674" s="551"/>
      <c r="S674" s="551"/>
      <c r="T674" s="551"/>
      <c r="U674" s="551"/>
      <c r="V674" s="551"/>
      <c r="W674" s="551"/>
      <c r="X674" s="551"/>
      <c r="Y674" s="551"/>
      <c r="Z674" s="551"/>
      <c r="AA674" s="551"/>
      <c r="AB674" s="551"/>
      <c r="AC674" s="551"/>
      <c r="AD674" s="551"/>
      <c r="AE674" s="551"/>
      <c r="AF674" s="551"/>
      <c r="AG674" s="551"/>
      <c r="AH674" s="551"/>
      <c r="AI674" s="551"/>
      <c r="AJ674" s="551"/>
      <c r="AK674" s="551"/>
      <c r="AL674" s="551"/>
      <c r="AM674" s="538">
        <f ca="1">Origination!$AL$20*D18</f>
        <v>3720.8333333333335</v>
      </c>
      <c r="AN674" s="538">
        <f ca="1">Origination!$AL$20*E18</f>
        <v>3662.9183110619865</v>
      </c>
      <c r="AO674" s="538">
        <f ca="1">Origination!$AL$20*F18</f>
        <v>3603.8691196044933</v>
      </c>
      <c r="AP674" s="538">
        <f ca="1">Origination!$AL$20*G18</f>
        <v>3543.6635481476237</v>
      </c>
      <c r="AQ674" s="538">
        <f ca="1">Origination!$AL$20*H18</f>
        <v>3482.2789509163895</v>
      </c>
      <c r="AR674" s="538">
        <f ca="1">Origination!$AL$20*I18</f>
        <v>3419.692238656045</v>
      </c>
      <c r="AS674" s="538">
        <f ca="1">Origination!$AL$20*J18</f>
        <v>3355.8798699472677</v>
      </c>
      <c r="AT674" s="538">
        <f ca="1">Origination!$AL$20*K18</f>
        <v>3290.8178423512763</v>
      </c>
      <c r="AU674" s="538">
        <f ca="1">Origination!$AL$20*L18</f>
        <v>3224.4816833815316</v>
      </c>
      <c r="AV674" s="538">
        <f ca="1">Origination!$AL$20*M18</f>
        <v>3156.8464412986286</v>
      </c>
      <c r="AW674" s="538">
        <f ca="1">Origination!$AL$20*N18</f>
        <v>3087.8866757249357</v>
      </c>
      <c r="AX674" s="538">
        <f ca="1">Origination!$AL$20*O18</f>
        <v>3017.5764480754247</v>
      </c>
      <c r="AY674" s="538">
        <f ca="1">Origination!$AL$20*P18</f>
        <v>2945.8893118011101</v>
      </c>
      <c r="AZ674" s="538">
        <f ca="1">Origination!$AL$20*Q18</f>
        <v>2872.7983024414243</v>
      </c>
      <c r="BA674" s="538">
        <f ca="1">Origination!$AL$20*R18</f>
        <v>2798.2759274817781</v>
      </c>
      <c r="BB674" s="538">
        <f ca="1">Origination!$AL$20*S18</f>
        <v>2722.294156012505</v>
      </c>
      <c r="BC674" s="538">
        <f ca="1">Origination!$AL$20*T18</f>
        <v>2644.8244081852922</v>
      </c>
      <c r="BD674" s="538">
        <f ca="1">Origination!$AL$20*U18</f>
        <v>2565.8375444631297</v>
      </c>
      <c r="BE674" s="538">
        <f ca="1">Origination!$AL$20*V18</f>
        <v>2485.3038546597418</v>
      </c>
      <c r="BF674" s="538">
        <f ca="1">Origination!$AL$20*W18</f>
        <v>2403.1930467643697</v>
      </c>
      <c r="BG674" s="538">
        <f ca="1">Origination!$AL$20*X18</f>
        <v>2319.4742355477147</v>
      </c>
      <c r="BH674" s="538">
        <f ca="1">Origination!$AL$20*Y18</f>
        <v>2234.1159309447326</v>
      </c>
      <c r="BI674" s="538">
        <f ca="1">Origination!$AL$20*Z18</f>
        <v>2147.0860262099427</v>
      </c>
      <c r="BJ674" s="538">
        <f ca="1">Origination!$AL$20*AA18</f>
        <v>2058.3517858407627</v>
      </c>
      <c r="BK674" s="538">
        <f ca="1">Origination!$AL$20*AB18</f>
        <v>1967.879833264353</v>
      </c>
      <c r="BL674" s="538">
        <f ca="1">Origination!$AL$20*AC18</f>
        <v>1875.6361382833222</v>
      </c>
      <c r="BM674" s="538">
        <f ca="1">Origination!$AL$20*AD18</f>
        <v>1781.5860042755792</v>
      </c>
      <c r="BN674" s="538">
        <f ca="1">Origination!$AL$20*AE18</f>
        <v>1685.6940551435182</v>
      </c>
      <c r="BO674" s="538">
        <f ca="1">Origination!$AL$20*AF18</f>
        <v>1587.924222007621</v>
      </c>
      <c r="BP674" s="538">
        <f ca="1">Origination!$AL$20*AG18</f>
        <v>1488.2397296394788</v>
      </c>
      <c r="BQ674" s="538">
        <f ca="1">Origination!$AL$20*AH18</f>
        <v>1386.6030826291276</v>
      </c>
      <c r="BR674" s="538">
        <f ca="1">Origination!$AL$20*AI18</f>
        <v>1282.9760512814901</v>
      </c>
      <c r="BS674" s="538">
        <f ca="1">Origination!$AL$20*AJ18</f>
        <v>1177.3196572366282</v>
      </c>
      <c r="BT674" s="538">
        <f ca="1">Origination!$AL$20*AK18</f>
        <v>1069.5941588083876</v>
      </c>
      <c r="BU674" s="538">
        <f ca="1">Origination!$AL$20*AL18</f>
        <v>959.75903603592735</v>
      </c>
      <c r="BV674" s="538">
        <f ca="1">Origination!$AL$20*AM18</f>
        <v>847.77297544250655</v>
      </c>
      <c r="BW674" s="538">
        <f ca="1">Origination!$AL$20*AN18</f>
        <v>733.59385449579781</v>
      </c>
      <c r="BX674" s="538">
        <f ca="1">Origination!$AL$20*AO18</f>
        <v>617.17872576388265</v>
      </c>
      <c r="BY674" s="538">
        <f ca="1">Origination!$AL$20*AP18</f>
        <v>498.48380076096748</v>
      </c>
      <c r="BZ674" s="538">
        <f ca="1">Origination!$AL$20*AQ18</f>
        <v>377.46443347674528</v>
      </c>
      <c r="CA674" s="538">
        <f ca="1">Origination!$AL$20*AR18</f>
        <v>254.07510358320701</v>
      </c>
      <c r="CB674" s="538">
        <f ca="1">Origination!$AL$20*AS18</f>
        <v>128.26939931258698</v>
      </c>
      <c r="CC674" s="538">
        <f ca="1">Origination!$AL$20*AT18</f>
        <v>0</v>
      </c>
      <c r="CD674" s="538">
        <f ca="1">Origination!$AL$20*AU18</f>
        <v>0</v>
      </c>
      <c r="CE674" s="538">
        <f ca="1">Origination!$AL$20*AV18</f>
        <v>0</v>
      </c>
      <c r="CF674" s="538">
        <f ca="1">Origination!$AL$20*AW18</f>
        <v>0</v>
      </c>
      <c r="CG674" s="538">
        <f ca="1">Origination!$AL$20*AX18</f>
        <v>0</v>
      </c>
      <c r="CH674" s="538">
        <f ca="1">Origination!$AL$20*AY18</f>
        <v>0</v>
      </c>
      <c r="CI674" s="538">
        <f ca="1">Origination!$AL$20*AZ18</f>
        <v>0</v>
      </c>
      <c r="CJ674" s="538">
        <f ca="1">Origination!$AL$20*BA18</f>
        <v>0</v>
      </c>
      <c r="CK674" s="538">
        <f ca="1">Origination!$AL$20*BB18</f>
        <v>0</v>
      </c>
      <c r="CL674" s="538">
        <f ca="1">Origination!$AL$20*BC18</f>
        <v>0</v>
      </c>
      <c r="CM674" s="538">
        <f ca="1">Origination!$AL$20*BD18</f>
        <v>0</v>
      </c>
      <c r="CN674" s="538">
        <f ca="1">Origination!$AL$20*BE18</f>
        <v>0</v>
      </c>
      <c r="CO674" s="538">
        <f ca="1">Origination!$AL$20*BF18</f>
        <v>0</v>
      </c>
      <c r="CP674" s="538">
        <f ca="1">Origination!$AL$20*BG18</f>
        <v>0</v>
      </c>
      <c r="CQ674" s="538">
        <f ca="1">Origination!$AL$20*BH18</f>
        <v>0</v>
      </c>
      <c r="CR674" s="538">
        <f ca="1">Origination!$AL$20*BI18</f>
        <v>0</v>
      </c>
      <c r="CS674" s="538">
        <f ca="1">Origination!$AL$20*BJ18</f>
        <v>0</v>
      </c>
      <c r="CT674" s="538">
        <f ca="1">Origination!$AL$20*BK18</f>
        <v>0</v>
      </c>
      <c r="CU674" s="538">
        <f ca="1">Origination!$AL$20*BL18</f>
        <v>0</v>
      </c>
      <c r="CV674" s="538">
        <f ca="1">Origination!$AL$20*BM18</f>
        <v>0</v>
      </c>
      <c r="CW674" s="538">
        <f ca="1">Origination!$AL$20*BN18</f>
        <v>0</v>
      </c>
      <c r="CX674" s="538">
        <f ca="1">Origination!$AL$20*BO18</f>
        <v>0</v>
      </c>
      <c r="CY674" s="538">
        <f ca="1">Origination!$AL$20*BP18</f>
        <v>0</v>
      </c>
      <c r="CZ674" s="538">
        <f ca="1">Origination!$AL$20*BQ18</f>
        <v>0</v>
      </c>
      <c r="DA674" s="538">
        <f ca="1">Origination!$AL$20*BR18</f>
        <v>0</v>
      </c>
      <c r="DB674" s="538">
        <f ca="1">Origination!$AL$20*BS18</f>
        <v>0</v>
      </c>
      <c r="DC674" s="538">
        <f ca="1">Origination!$AL$20*BT18</f>
        <v>0</v>
      </c>
      <c r="DD674" s="538">
        <f ca="1">Origination!$AL$20*BU18</f>
        <v>0</v>
      </c>
      <c r="DE674" s="538">
        <f ca="1">Origination!$AL$20*BV18</f>
        <v>0</v>
      </c>
      <c r="DF674" s="538">
        <f ca="1">Origination!$AL$20*BW18</f>
        <v>0</v>
      </c>
      <c r="DG674" s="538">
        <f ca="1">Origination!$AL$20*BX18</f>
        <v>0</v>
      </c>
      <c r="DH674" s="538">
        <f ca="1">Origination!$AL$20*BY18</f>
        <v>0</v>
      </c>
      <c r="DI674" s="538">
        <f ca="1">Origination!$AL$20*BZ18</f>
        <v>0</v>
      </c>
      <c r="DJ674" s="538">
        <f ca="1">Origination!$AL$20*CA18</f>
        <v>0</v>
      </c>
      <c r="DK674" s="538">
        <f ca="1">Origination!$AL$20*CB18</f>
        <v>0</v>
      </c>
      <c r="DL674" s="538">
        <f ca="1">Origination!$AL$20*CC18</f>
        <v>0</v>
      </c>
      <c r="DM674" s="538">
        <f ca="1">Origination!$AL$20*CD18</f>
        <v>0</v>
      </c>
      <c r="DN674" s="538">
        <f ca="1">Origination!$AL$20*CE18</f>
        <v>0</v>
      </c>
      <c r="DO674" s="538">
        <f ca="1">Origination!$AL$20*CF18</f>
        <v>0</v>
      </c>
      <c r="DP674" s="538">
        <f ca="1">Origination!$AL$20*CG18</f>
        <v>0</v>
      </c>
      <c r="DQ674" s="538">
        <f ca="1">Origination!$AL$20*CH18</f>
        <v>0</v>
      </c>
      <c r="DR674" s="538">
        <f ca="1">Origination!$AL$20*CI18</f>
        <v>0</v>
      </c>
      <c r="DS674" s="538">
        <f ca="1">Origination!$AL$20*CJ18</f>
        <v>0</v>
      </c>
    </row>
    <row r="675" spans="1:123" hidden="1" outlineLevel="1" x14ac:dyDescent="0.25">
      <c r="A675" s="583" t="s">
        <v>44</v>
      </c>
      <c r="B675" s="584" t="s">
        <v>247</v>
      </c>
      <c r="C675" s="552">
        <v>37</v>
      </c>
      <c r="D675" s="551"/>
      <c r="E675" s="551"/>
      <c r="F675" s="551"/>
      <c r="G675" s="551"/>
      <c r="H675" s="551"/>
      <c r="I675" s="551"/>
      <c r="J675" s="551"/>
      <c r="K675" s="551"/>
      <c r="L675" s="551"/>
      <c r="M675" s="551"/>
      <c r="N675" s="551"/>
      <c r="O675" s="551"/>
      <c r="P675" s="551"/>
      <c r="Q675" s="551"/>
      <c r="R675" s="551"/>
      <c r="S675" s="551"/>
      <c r="T675" s="551"/>
      <c r="U675" s="551"/>
      <c r="V675" s="551"/>
      <c r="W675" s="551"/>
      <c r="X675" s="551"/>
      <c r="Y675" s="551"/>
      <c r="Z675" s="551"/>
      <c r="AA675" s="551"/>
      <c r="AB675" s="551"/>
      <c r="AC675" s="551"/>
      <c r="AD675" s="551"/>
      <c r="AE675" s="551"/>
      <c r="AF675" s="551"/>
      <c r="AG675" s="551"/>
      <c r="AH675" s="551"/>
      <c r="AI675" s="551"/>
      <c r="AJ675" s="551"/>
      <c r="AK675" s="551"/>
      <c r="AL675" s="551"/>
      <c r="AM675" s="551"/>
      <c r="AN675" s="538">
        <f ca="1">Origination!$AM$20*D18</f>
        <v>3720.8333333333335</v>
      </c>
      <c r="AO675" s="538">
        <f ca="1">Origination!$AM$20*E18</f>
        <v>3662.9183110619865</v>
      </c>
      <c r="AP675" s="538">
        <f ca="1">Origination!$AM$20*F18</f>
        <v>3603.8691196044933</v>
      </c>
      <c r="AQ675" s="538">
        <f ca="1">Origination!$AM$20*G18</f>
        <v>3543.6635481476237</v>
      </c>
      <c r="AR675" s="538">
        <f ca="1">Origination!$AM$20*H18</f>
        <v>3482.2789509163895</v>
      </c>
      <c r="AS675" s="538">
        <f ca="1">Origination!$AM$20*I18</f>
        <v>3419.692238656045</v>
      </c>
      <c r="AT675" s="538">
        <f ca="1">Origination!$AM$20*J18</f>
        <v>3355.8798699472677</v>
      </c>
      <c r="AU675" s="538">
        <f ca="1">Origination!$AM$20*K18</f>
        <v>3290.8178423512763</v>
      </c>
      <c r="AV675" s="538">
        <f ca="1">Origination!$AM$20*L18</f>
        <v>3224.4816833815316</v>
      </c>
      <c r="AW675" s="538">
        <f ca="1">Origination!$AM$20*M18</f>
        <v>3156.8464412986286</v>
      </c>
      <c r="AX675" s="538">
        <f ca="1">Origination!$AM$20*N18</f>
        <v>3087.8866757249357</v>
      </c>
      <c r="AY675" s="538">
        <f ca="1">Origination!$AM$20*O18</f>
        <v>3017.5764480754247</v>
      </c>
      <c r="AZ675" s="538">
        <f ca="1">Origination!$AM$20*P18</f>
        <v>2945.8893118011101</v>
      </c>
      <c r="BA675" s="538">
        <f ca="1">Origination!$AM$20*Q18</f>
        <v>2872.7983024414243</v>
      </c>
      <c r="BB675" s="538">
        <f ca="1">Origination!$AM$20*R18</f>
        <v>2798.2759274817781</v>
      </c>
      <c r="BC675" s="538">
        <f ca="1">Origination!$AM$20*S18</f>
        <v>2722.294156012505</v>
      </c>
      <c r="BD675" s="538">
        <f ca="1">Origination!$AM$20*T18</f>
        <v>2644.8244081852922</v>
      </c>
      <c r="BE675" s="538">
        <f ca="1">Origination!$AM$20*U18</f>
        <v>2565.8375444631297</v>
      </c>
      <c r="BF675" s="538">
        <f ca="1">Origination!$AM$20*V18</f>
        <v>2485.3038546597418</v>
      </c>
      <c r="BG675" s="538">
        <f ca="1">Origination!$AM$20*W18</f>
        <v>2403.1930467643697</v>
      </c>
      <c r="BH675" s="538">
        <f ca="1">Origination!$AM$20*X18</f>
        <v>2319.4742355477147</v>
      </c>
      <c r="BI675" s="538">
        <f ca="1">Origination!$AM$20*Y18</f>
        <v>2234.1159309447326</v>
      </c>
      <c r="BJ675" s="538">
        <f ca="1">Origination!$AM$20*Z18</f>
        <v>2147.0860262099427</v>
      </c>
      <c r="BK675" s="538">
        <f ca="1">Origination!$AM$20*AA18</f>
        <v>2058.3517858407627</v>
      </c>
      <c r="BL675" s="538">
        <f ca="1">Origination!$AM$20*AB18</f>
        <v>1967.879833264353</v>
      </c>
      <c r="BM675" s="538">
        <f ca="1">Origination!$AM$20*AC18</f>
        <v>1875.6361382833222</v>
      </c>
      <c r="BN675" s="538">
        <f ca="1">Origination!$AM$20*AD18</f>
        <v>1781.5860042755792</v>
      </c>
      <c r="BO675" s="538">
        <f ca="1">Origination!$AM$20*AE18</f>
        <v>1685.6940551435182</v>
      </c>
      <c r="BP675" s="538">
        <f ca="1">Origination!$AM$20*AF18</f>
        <v>1587.924222007621</v>
      </c>
      <c r="BQ675" s="538">
        <f ca="1">Origination!$AM$20*AG18</f>
        <v>1488.2397296394788</v>
      </c>
      <c r="BR675" s="538">
        <f ca="1">Origination!$AM$20*AH18</f>
        <v>1386.6030826291276</v>
      </c>
      <c r="BS675" s="538">
        <f ca="1">Origination!$AM$20*AI18</f>
        <v>1282.9760512814901</v>
      </c>
      <c r="BT675" s="538">
        <f ca="1">Origination!$AM$20*AJ18</f>
        <v>1177.3196572366282</v>
      </c>
      <c r="BU675" s="538">
        <f ca="1">Origination!$AM$20*AK18</f>
        <v>1069.5941588083876</v>
      </c>
      <c r="BV675" s="538">
        <f ca="1">Origination!$AM$20*AL18</f>
        <v>959.75903603592735</v>
      </c>
      <c r="BW675" s="538">
        <f ca="1">Origination!$AM$20*AM18</f>
        <v>847.77297544250655</v>
      </c>
      <c r="BX675" s="538">
        <f ca="1">Origination!$AM$20*AN18</f>
        <v>733.59385449579781</v>
      </c>
      <c r="BY675" s="538">
        <f ca="1">Origination!$AM$20*AO18</f>
        <v>617.17872576388265</v>
      </c>
      <c r="BZ675" s="538">
        <f ca="1">Origination!$AM$20*AP18</f>
        <v>498.48380076096748</v>
      </c>
      <c r="CA675" s="538">
        <f ca="1">Origination!$AM$20*AQ18</f>
        <v>377.46443347674528</v>
      </c>
      <c r="CB675" s="538">
        <f ca="1">Origination!$AM$20*AR18</f>
        <v>254.07510358320701</v>
      </c>
      <c r="CC675" s="538">
        <f ca="1">Origination!$AM$20*AS18</f>
        <v>128.26939931258698</v>
      </c>
      <c r="CD675" s="538">
        <f ca="1">Origination!$AM$20*AT18</f>
        <v>0</v>
      </c>
      <c r="CE675" s="538">
        <f ca="1">Origination!$AM$20*AU18</f>
        <v>0</v>
      </c>
      <c r="CF675" s="538">
        <f ca="1">Origination!$AM$20*AV18</f>
        <v>0</v>
      </c>
      <c r="CG675" s="538">
        <f ca="1">Origination!$AM$20*AW18</f>
        <v>0</v>
      </c>
      <c r="CH675" s="538">
        <f ca="1">Origination!$AM$20*AX18</f>
        <v>0</v>
      </c>
      <c r="CI675" s="538">
        <f ca="1">Origination!$AM$20*AY18</f>
        <v>0</v>
      </c>
      <c r="CJ675" s="538">
        <f ca="1">Origination!$AM$20*AZ18</f>
        <v>0</v>
      </c>
      <c r="CK675" s="538">
        <f ca="1">Origination!$AM$20*BA18</f>
        <v>0</v>
      </c>
      <c r="CL675" s="538">
        <f ca="1">Origination!$AM$20*BB18</f>
        <v>0</v>
      </c>
      <c r="CM675" s="538">
        <f ca="1">Origination!$AM$20*BC18</f>
        <v>0</v>
      </c>
      <c r="CN675" s="538">
        <f ca="1">Origination!$AM$20*BD18</f>
        <v>0</v>
      </c>
      <c r="CO675" s="538">
        <f ca="1">Origination!$AM$20*BE18</f>
        <v>0</v>
      </c>
      <c r="CP675" s="538">
        <f ca="1">Origination!$AM$20*BF18</f>
        <v>0</v>
      </c>
      <c r="CQ675" s="538">
        <f ca="1">Origination!$AM$20*BG18</f>
        <v>0</v>
      </c>
      <c r="CR675" s="538">
        <f ca="1">Origination!$AM$20*BH18</f>
        <v>0</v>
      </c>
      <c r="CS675" s="538">
        <f ca="1">Origination!$AM$20*BI18</f>
        <v>0</v>
      </c>
      <c r="CT675" s="538">
        <f ca="1">Origination!$AM$20*BJ18</f>
        <v>0</v>
      </c>
      <c r="CU675" s="538">
        <f ca="1">Origination!$AM$20*BK18</f>
        <v>0</v>
      </c>
      <c r="CV675" s="538">
        <f ca="1">Origination!$AM$20*BL18</f>
        <v>0</v>
      </c>
      <c r="CW675" s="538">
        <f ca="1">Origination!$AM$20*BM18</f>
        <v>0</v>
      </c>
      <c r="CX675" s="538">
        <f ca="1">Origination!$AM$20*BN18</f>
        <v>0</v>
      </c>
      <c r="CY675" s="538">
        <f ca="1">Origination!$AM$20*BO18</f>
        <v>0</v>
      </c>
      <c r="CZ675" s="538">
        <f ca="1">Origination!$AM$20*BP18</f>
        <v>0</v>
      </c>
      <c r="DA675" s="538">
        <f ca="1">Origination!$AM$20*BQ18</f>
        <v>0</v>
      </c>
      <c r="DB675" s="538">
        <f ca="1">Origination!$AM$20*BR18</f>
        <v>0</v>
      </c>
      <c r="DC675" s="538">
        <f ca="1">Origination!$AM$20*BS18</f>
        <v>0</v>
      </c>
      <c r="DD675" s="538">
        <f ca="1">Origination!$AM$20*BT18</f>
        <v>0</v>
      </c>
      <c r="DE675" s="538">
        <f ca="1">Origination!$AM$20*BU18</f>
        <v>0</v>
      </c>
      <c r="DF675" s="538">
        <f ca="1">Origination!$AM$20*BV18</f>
        <v>0</v>
      </c>
      <c r="DG675" s="538">
        <f ca="1">Origination!$AM$20*BW18</f>
        <v>0</v>
      </c>
      <c r="DH675" s="538">
        <f ca="1">Origination!$AM$20*BX18</f>
        <v>0</v>
      </c>
      <c r="DI675" s="538">
        <f ca="1">Origination!$AM$20*BY18</f>
        <v>0</v>
      </c>
      <c r="DJ675" s="538">
        <f ca="1">Origination!$AM$20*BZ18</f>
        <v>0</v>
      </c>
      <c r="DK675" s="538">
        <f ca="1">Origination!$AM$20*CA18</f>
        <v>0</v>
      </c>
      <c r="DL675" s="538">
        <f ca="1">Origination!$AM$20*CB18</f>
        <v>0</v>
      </c>
      <c r="DM675" s="538">
        <f ca="1">Origination!$AM$20*CC18</f>
        <v>0</v>
      </c>
      <c r="DN675" s="538">
        <f ca="1">Origination!$AM$20*CD18</f>
        <v>0</v>
      </c>
      <c r="DO675" s="538">
        <f ca="1">Origination!$AM$20*CE18</f>
        <v>0</v>
      </c>
      <c r="DP675" s="538">
        <f ca="1">Origination!$AM$20*CF18</f>
        <v>0</v>
      </c>
      <c r="DQ675" s="538">
        <f ca="1">Origination!$AM$20*CG18</f>
        <v>0</v>
      </c>
      <c r="DR675" s="538">
        <f ca="1">Origination!$AM$20*CH18</f>
        <v>0</v>
      </c>
      <c r="DS675" s="538">
        <f ca="1">Origination!$AM$20*CI18</f>
        <v>0</v>
      </c>
    </row>
    <row r="676" spans="1:123" hidden="1" outlineLevel="1" x14ac:dyDescent="0.25">
      <c r="A676" s="583" t="s">
        <v>44</v>
      </c>
      <c r="B676" s="584" t="s">
        <v>247</v>
      </c>
      <c r="C676" s="552">
        <v>38</v>
      </c>
      <c r="D676" s="551"/>
      <c r="E676" s="551"/>
      <c r="F676" s="551"/>
      <c r="G676" s="551"/>
      <c r="H676" s="551"/>
      <c r="I676" s="551"/>
      <c r="J676" s="551"/>
      <c r="K676" s="551"/>
      <c r="L676" s="551"/>
      <c r="M676" s="551"/>
      <c r="N676" s="551"/>
      <c r="O676" s="551"/>
      <c r="P676" s="551"/>
      <c r="Q676" s="551"/>
      <c r="R676" s="551"/>
      <c r="S676" s="551"/>
      <c r="T676" s="551"/>
      <c r="U676" s="551"/>
      <c r="V676" s="551"/>
      <c r="W676" s="551"/>
      <c r="X676" s="551"/>
      <c r="Y676" s="551"/>
      <c r="Z676" s="551"/>
      <c r="AA676" s="551"/>
      <c r="AB676" s="551"/>
      <c r="AC676" s="551"/>
      <c r="AD676" s="551"/>
      <c r="AE676" s="551"/>
      <c r="AF676" s="551"/>
      <c r="AG676" s="551"/>
      <c r="AH676" s="551"/>
      <c r="AI676" s="551"/>
      <c r="AJ676" s="551"/>
      <c r="AK676" s="551"/>
      <c r="AL676" s="551"/>
      <c r="AM676" s="551"/>
      <c r="AN676" s="551"/>
      <c r="AO676" s="538">
        <f ca="1">Origination!$AN$20*D18</f>
        <v>3916.666666666667</v>
      </c>
      <c r="AP676" s="538">
        <f ca="1">Origination!$AN$20*E18</f>
        <v>3855.7034853284067</v>
      </c>
      <c r="AQ676" s="538">
        <f ca="1">Origination!$AN$20*F18</f>
        <v>3793.5464416889404</v>
      </c>
      <c r="AR676" s="538">
        <f ca="1">Origination!$AN$20*G18</f>
        <v>3730.172155944867</v>
      </c>
      <c r="AS676" s="538">
        <f ca="1">Origination!$AN$20*H18</f>
        <v>3665.5567904383047</v>
      </c>
      <c r="AT676" s="538">
        <f ca="1">Origination!$AN$20*I18</f>
        <v>3599.6760406905737</v>
      </c>
      <c r="AU676" s="538">
        <f ca="1">Origination!$AN$20*J18</f>
        <v>3532.5051262602819</v>
      </c>
      <c r="AV676" s="538">
        <f ca="1">Origination!$AN$20*K18</f>
        <v>3464.0187814223964</v>
      </c>
      <c r="AW676" s="538">
        <f ca="1">Origination!$AN$20*L18</f>
        <v>3394.1912456647701</v>
      </c>
      <c r="AX676" s="538">
        <f ca="1">Origination!$AN$20*M18</f>
        <v>3322.9962539985563</v>
      </c>
      <c r="AY676" s="538">
        <f ca="1">Origination!$AN$20*N18</f>
        <v>3250.4070270788798</v>
      </c>
      <c r="AZ676" s="538">
        <f ca="1">Origination!$AN$20*O18</f>
        <v>3176.3962611320262</v>
      </c>
      <c r="BA676" s="538">
        <f ca="1">Origination!$AN$20*P18</f>
        <v>3100.936117685379</v>
      </c>
      <c r="BB676" s="538">
        <f ca="1">Origination!$AN$20*Q18</f>
        <v>3023.9982130962362</v>
      </c>
      <c r="BC676" s="538">
        <f ca="1">Origination!$AN$20*R18</f>
        <v>2945.5536078755558</v>
      </c>
      <c r="BD676" s="538">
        <f ca="1">Origination!$AN$20*S18</f>
        <v>2865.5727958026368</v>
      </c>
      <c r="BE676" s="538">
        <f ca="1">Origination!$AN$20*T18</f>
        <v>2784.0256928266235</v>
      </c>
      <c r="BF676" s="538">
        <f ca="1">Origination!$AN$20*U18</f>
        <v>2700.8816257506628</v>
      </c>
      <c r="BG676" s="538">
        <f ca="1">Origination!$AN$20*V18</f>
        <v>2616.1093206944652</v>
      </c>
      <c r="BH676" s="538">
        <f ca="1">Origination!$AN$20*W18</f>
        <v>2529.6768913309156</v>
      </c>
      <c r="BI676" s="538">
        <f ca="1">Origination!$AN$20*X18</f>
        <v>2441.5518268923311</v>
      </c>
      <c r="BJ676" s="538">
        <f ca="1">Origination!$AN$20*Y18</f>
        <v>2351.7009799418238</v>
      </c>
      <c r="BK676" s="538">
        <f ca="1">Origination!$AN$20*Z18</f>
        <v>2260.0905539052028</v>
      </c>
      <c r="BL676" s="538">
        <f ca="1">Origination!$AN$20*AA18</f>
        <v>2166.6860903586976</v>
      </c>
      <c r="BM676" s="538">
        <f ca="1">Origination!$AN$20*AB18</f>
        <v>2071.4524560677401</v>
      </c>
      <c r="BN676" s="538">
        <f ca="1">Origination!$AN$20*AC18</f>
        <v>1974.3538297719181</v>
      </c>
      <c r="BO676" s="538">
        <f ca="1">Origination!$AN$20*AD18</f>
        <v>1875.3536887111361</v>
      </c>
      <c r="BP676" s="538">
        <f ca="1">Origination!$AN$20*AE18</f>
        <v>1774.414794887914</v>
      </c>
      <c r="BQ676" s="538">
        <f ca="1">Origination!$AN$20*AF18</f>
        <v>1671.4991810606537</v>
      </c>
      <c r="BR676" s="538">
        <f ca="1">Origination!$AN$20*AG18</f>
        <v>1566.5681364626093</v>
      </c>
      <c r="BS676" s="538">
        <f ca="1">Origination!$AN$20*AH18</f>
        <v>1459.5821922411869</v>
      </c>
      <c r="BT676" s="538">
        <f ca="1">Origination!$AN$20*AI18</f>
        <v>1350.5011066120949</v>
      </c>
      <c r="BU676" s="538">
        <f ca="1">Origination!$AN$20*AJ18</f>
        <v>1239.2838497227667</v>
      </c>
      <c r="BV676" s="538">
        <f ca="1">Origination!$AN$20*AK18</f>
        <v>1125.8885882193554</v>
      </c>
      <c r="BW676" s="538">
        <f ca="1">Origination!$AN$20*AL18</f>
        <v>1010.2726695115025</v>
      </c>
      <c r="BX676" s="538">
        <f ca="1">Origination!$AN$20*AM18</f>
        <v>892.39260572895432</v>
      </c>
      <c r="BY676" s="538">
        <f ca="1">Origination!$AN$20*AN18</f>
        <v>772.20405736399766</v>
      </c>
      <c r="BZ676" s="538">
        <f ca="1">Origination!$AN$20*AO18</f>
        <v>649.66181659356062</v>
      </c>
      <c r="CA676" s="538">
        <f ca="1">Origination!$AN$20*AP18</f>
        <v>524.71979027470263</v>
      </c>
      <c r="CB676" s="538">
        <f ca="1">Origination!$AN$20*AQ18</f>
        <v>397.33098260710028</v>
      </c>
      <c r="CC676" s="538">
        <f ca="1">Origination!$AN$20*AR18</f>
        <v>267.44747745600739</v>
      </c>
      <c r="CD676" s="538">
        <f ca="1">Origination!$AN$20*AS18</f>
        <v>135.02042032903893</v>
      </c>
      <c r="CE676" s="538">
        <f ca="1">Origination!$AN$20*AT18</f>
        <v>0</v>
      </c>
      <c r="CF676" s="538">
        <f ca="1">Origination!$AN$20*AU18</f>
        <v>0</v>
      </c>
      <c r="CG676" s="538">
        <f ca="1">Origination!$AN$20*AV18</f>
        <v>0</v>
      </c>
      <c r="CH676" s="538">
        <f ca="1">Origination!$AN$20*AW18</f>
        <v>0</v>
      </c>
      <c r="CI676" s="538">
        <f ca="1">Origination!$AN$20*AX18</f>
        <v>0</v>
      </c>
      <c r="CJ676" s="538">
        <f ca="1">Origination!$AN$20*AY18</f>
        <v>0</v>
      </c>
      <c r="CK676" s="538">
        <f ca="1">Origination!$AN$20*AZ18</f>
        <v>0</v>
      </c>
      <c r="CL676" s="538">
        <f ca="1">Origination!$AN$20*BA18</f>
        <v>0</v>
      </c>
      <c r="CM676" s="538">
        <f ca="1">Origination!$AN$20*BB18</f>
        <v>0</v>
      </c>
      <c r="CN676" s="538">
        <f ca="1">Origination!$AN$20*BC18</f>
        <v>0</v>
      </c>
      <c r="CO676" s="538">
        <f ca="1">Origination!$AN$20*BD18</f>
        <v>0</v>
      </c>
      <c r="CP676" s="538">
        <f ca="1">Origination!$AN$20*BE18</f>
        <v>0</v>
      </c>
      <c r="CQ676" s="538">
        <f ca="1">Origination!$AN$20*BF18</f>
        <v>0</v>
      </c>
      <c r="CR676" s="538">
        <f ca="1">Origination!$AN$20*BG18</f>
        <v>0</v>
      </c>
      <c r="CS676" s="538">
        <f ca="1">Origination!$AN$20*BH18</f>
        <v>0</v>
      </c>
      <c r="CT676" s="538">
        <f ca="1">Origination!$AN$20*BI18</f>
        <v>0</v>
      </c>
      <c r="CU676" s="538">
        <f ca="1">Origination!$AN$20*BJ18</f>
        <v>0</v>
      </c>
      <c r="CV676" s="538">
        <f ca="1">Origination!$AN$20*BK18</f>
        <v>0</v>
      </c>
      <c r="CW676" s="538">
        <f ca="1">Origination!$AN$20*BL18</f>
        <v>0</v>
      </c>
      <c r="CX676" s="538">
        <f ca="1">Origination!$AN$20*BM18</f>
        <v>0</v>
      </c>
      <c r="CY676" s="538">
        <f ca="1">Origination!$AN$20*BN18</f>
        <v>0</v>
      </c>
      <c r="CZ676" s="538">
        <f ca="1">Origination!$AN$20*BO18</f>
        <v>0</v>
      </c>
      <c r="DA676" s="538">
        <f ca="1">Origination!$AN$20*BP18</f>
        <v>0</v>
      </c>
      <c r="DB676" s="538">
        <f ca="1">Origination!$AN$20*BQ18</f>
        <v>0</v>
      </c>
      <c r="DC676" s="538">
        <f ca="1">Origination!$AN$20*BR18</f>
        <v>0</v>
      </c>
      <c r="DD676" s="538">
        <f ca="1">Origination!$AN$20*BS18</f>
        <v>0</v>
      </c>
      <c r="DE676" s="538">
        <f ca="1">Origination!$AN$20*BT18</f>
        <v>0</v>
      </c>
      <c r="DF676" s="538">
        <f ca="1">Origination!$AN$20*BU18</f>
        <v>0</v>
      </c>
      <c r="DG676" s="538">
        <f ca="1">Origination!$AN$20*BV18</f>
        <v>0</v>
      </c>
      <c r="DH676" s="538">
        <f ca="1">Origination!$AN$20*BW18</f>
        <v>0</v>
      </c>
      <c r="DI676" s="538">
        <f ca="1">Origination!$AN$20*BX18</f>
        <v>0</v>
      </c>
      <c r="DJ676" s="538">
        <f ca="1">Origination!$AN$20*BY18</f>
        <v>0</v>
      </c>
      <c r="DK676" s="538">
        <f ca="1">Origination!$AN$20*BZ18</f>
        <v>0</v>
      </c>
      <c r="DL676" s="538">
        <f ca="1">Origination!$AN$20*CA18</f>
        <v>0</v>
      </c>
      <c r="DM676" s="538">
        <f ca="1">Origination!$AN$20*CB18</f>
        <v>0</v>
      </c>
      <c r="DN676" s="538">
        <f ca="1">Origination!$AN$20*CC18</f>
        <v>0</v>
      </c>
      <c r="DO676" s="538">
        <f ca="1">Origination!$AN$20*CD18</f>
        <v>0</v>
      </c>
      <c r="DP676" s="538">
        <f ca="1">Origination!$AN$20*CE18</f>
        <v>0</v>
      </c>
      <c r="DQ676" s="538">
        <f ca="1">Origination!$AN$20*CF18</f>
        <v>0</v>
      </c>
      <c r="DR676" s="538">
        <f ca="1">Origination!$AN$20*CG18</f>
        <v>0</v>
      </c>
      <c r="DS676" s="538">
        <f ca="1">Origination!$AN$20*CH18</f>
        <v>0</v>
      </c>
    </row>
    <row r="677" spans="1:123" hidden="1" outlineLevel="1" x14ac:dyDescent="0.25">
      <c r="A677" s="583" t="s">
        <v>44</v>
      </c>
      <c r="B677" s="584" t="s">
        <v>247</v>
      </c>
      <c r="C677" s="552">
        <v>39</v>
      </c>
      <c r="D677" s="551"/>
      <c r="E677" s="551"/>
      <c r="F677" s="551"/>
      <c r="G677" s="551"/>
      <c r="H677" s="551"/>
      <c r="I677" s="551"/>
      <c r="J677" s="551"/>
      <c r="K677" s="551"/>
      <c r="L677" s="551"/>
      <c r="M677" s="551"/>
      <c r="N677" s="551"/>
      <c r="O677" s="551"/>
      <c r="P677" s="551"/>
      <c r="Q677" s="551"/>
      <c r="R677" s="551"/>
      <c r="S677" s="551"/>
      <c r="T677" s="551"/>
      <c r="U677" s="551"/>
      <c r="V677" s="551"/>
      <c r="W677" s="551"/>
      <c r="X677" s="551"/>
      <c r="Y677" s="551"/>
      <c r="Z677" s="551"/>
      <c r="AA677" s="551"/>
      <c r="AB677" s="551"/>
      <c r="AC677" s="551"/>
      <c r="AD677" s="551"/>
      <c r="AE677" s="551"/>
      <c r="AF677" s="551"/>
      <c r="AG677" s="551"/>
      <c r="AH677" s="551"/>
      <c r="AI677" s="551"/>
      <c r="AJ677" s="551"/>
      <c r="AK677" s="551"/>
      <c r="AL677" s="551"/>
      <c r="AM677" s="551"/>
      <c r="AN677" s="551"/>
      <c r="AO677" s="551"/>
      <c r="AP677" s="538">
        <f ca="1">Origination!$AO$20*D18</f>
        <v>4112.5</v>
      </c>
      <c r="AQ677" s="538">
        <f ca="1">Origination!$AO$20*E18</f>
        <v>4048.4886595948274</v>
      </c>
      <c r="AR677" s="538">
        <f ca="1">Origination!$AO$20*F18</f>
        <v>3983.2237637733874</v>
      </c>
      <c r="AS677" s="538">
        <f ca="1">Origination!$AO$20*G18</f>
        <v>3916.6807637421102</v>
      </c>
      <c r="AT677" s="538">
        <f ca="1">Origination!$AO$20*H18</f>
        <v>3848.8346299602199</v>
      </c>
      <c r="AU677" s="538">
        <f ca="1">Origination!$AO$20*I18</f>
        <v>3779.6598427251024</v>
      </c>
      <c r="AV677" s="538">
        <f ca="1">Origination!$AO$20*J18</f>
        <v>3709.1303825732957</v>
      </c>
      <c r="AW677" s="538">
        <f ca="1">Origination!$AO$20*K18</f>
        <v>3637.2197204935164</v>
      </c>
      <c r="AX677" s="538">
        <f ca="1">Origination!$AO$20*L18</f>
        <v>3563.9008079480086</v>
      </c>
      <c r="AY677" s="538">
        <f ca="1">Origination!$AO$20*M18</f>
        <v>3489.1460666984844</v>
      </c>
      <c r="AZ677" s="538">
        <f ca="1">Origination!$AO$20*N18</f>
        <v>3412.9273784328238</v>
      </c>
      <c r="BA677" s="538">
        <f ca="1">Origination!$AO$20*O18</f>
        <v>3335.2160741886273</v>
      </c>
      <c r="BB677" s="538">
        <f ca="1">Origination!$AO$20*P18</f>
        <v>3255.9829235696484</v>
      </c>
      <c r="BC677" s="538">
        <f ca="1">Origination!$AO$20*Q18</f>
        <v>3175.1981237510481</v>
      </c>
      <c r="BD677" s="538">
        <f ca="1">Origination!$AO$20*R18</f>
        <v>3092.8312882693335</v>
      </c>
      <c r="BE677" s="538">
        <f ca="1">Origination!$AO$20*S18</f>
        <v>3008.8514355927687</v>
      </c>
      <c r="BF677" s="538">
        <f ca="1">Origination!$AO$20*T18</f>
        <v>2923.2269774679544</v>
      </c>
      <c r="BG677" s="538">
        <f ca="1">Origination!$AO$20*U18</f>
        <v>2835.9257070381959</v>
      </c>
      <c r="BH677" s="538">
        <f ca="1">Origination!$AO$20*V18</f>
        <v>2746.9147867291881</v>
      </c>
      <c r="BI677" s="538">
        <f ca="1">Origination!$AO$20*W18</f>
        <v>2656.1607358974616</v>
      </c>
      <c r="BJ677" s="538">
        <f ca="1">Origination!$AO$20*X18</f>
        <v>2563.6294182369475</v>
      </c>
      <c r="BK677" s="538">
        <f ca="1">Origination!$AO$20*Y18</f>
        <v>2469.286028938915</v>
      </c>
      <c r="BL677" s="538">
        <f ca="1">Origination!$AO$20*Z18</f>
        <v>2373.0950816004629</v>
      </c>
      <c r="BM677" s="538">
        <f ca="1">Origination!$AO$20*AA18</f>
        <v>2275.0203948766321</v>
      </c>
      <c r="BN677" s="538">
        <f ca="1">Origination!$AO$20*AB18</f>
        <v>2175.0250788711273</v>
      </c>
      <c r="BO677" s="538">
        <f ca="1">Origination!$AO$20*AC18</f>
        <v>2073.0715212605141</v>
      </c>
      <c r="BP677" s="538">
        <f ca="1">Origination!$AO$20*AD18</f>
        <v>1969.1213731466928</v>
      </c>
      <c r="BQ677" s="538">
        <f ca="1">Origination!$AO$20*AE18</f>
        <v>1863.1355346323098</v>
      </c>
      <c r="BR677" s="538">
        <f ca="1">Origination!$AO$20*AF18</f>
        <v>1755.0741401136863</v>
      </c>
      <c r="BS677" s="538">
        <f ca="1">Origination!$AO$20*AG18</f>
        <v>1644.8965432857397</v>
      </c>
      <c r="BT677" s="538">
        <f ca="1">Origination!$AO$20*AH18</f>
        <v>1532.5613018532463</v>
      </c>
      <c r="BU677" s="538">
        <f ca="1">Origination!$AO$20*AI18</f>
        <v>1418.0261619426997</v>
      </c>
      <c r="BV677" s="538">
        <f ca="1">Origination!$AO$20*AJ18</f>
        <v>1301.248042208905</v>
      </c>
      <c r="BW677" s="538">
        <f ca="1">Origination!$AO$20*AK18</f>
        <v>1182.1830176303233</v>
      </c>
      <c r="BX677" s="538">
        <f ca="1">Origination!$AO$20*AL18</f>
        <v>1060.7863029870778</v>
      </c>
      <c r="BY677" s="538">
        <f ca="1">Origination!$AO$20*AM18</f>
        <v>937.0122360154021</v>
      </c>
      <c r="BZ677" s="538">
        <f ca="1">Origination!$AO$20*AN18</f>
        <v>810.81426023219763</v>
      </c>
      <c r="CA677" s="538">
        <f ca="1">Origination!$AO$20*AO18</f>
        <v>682.14490742323869</v>
      </c>
      <c r="CB677" s="538">
        <f ca="1">Origination!$AO$20*AP18</f>
        <v>550.95577978843778</v>
      </c>
      <c r="CC677" s="538">
        <f ca="1">Origination!$AO$20*AQ18</f>
        <v>417.19753173745534</v>
      </c>
      <c r="CD677" s="538">
        <f ca="1">Origination!$AO$20*AR18</f>
        <v>280.81985132880772</v>
      </c>
      <c r="CE677" s="538">
        <f ca="1">Origination!$AO$20*AS18</f>
        <v>141.77144134549087</v>
      </c>
      <c r="CF677" s="538">
        <f ca="1">Origination!$AO$20*AT18</f>
        <v>0</v>
      </c>
      <c r="CG677" s="538">
        <f ca="1">Origination!$AO$20*AU18</f>
        <v>0</v>
      </c>
      <c r="CH677" s="538">
        <f ca="1">Origination!$AO$20*AV18</f>
        <v>0</v>
      </c>
      <c r="CI677" s="538">
        <f ca="1">Origination!$AO$20*AW18</f>
        <v>0</v>
      </c>
      <c r="CJ677" s="538">
        <f ca="1">Origination!$AO$20*AX18</f>
        <v>0</v>
      </c>
      <c r="CK677" s="538">
        <f ca="1">Origination!$AO$20*AY18</f>
        <v>0</v>
      </c>
      <c r="CL677" s="538">
        <f ca="1">Origination!$AO$20*AZ18</f>
        <v>0</v>
      </c>
      <c r="CM677" s="538">
        <f ca="1">Origination!$AO$20*BA18</f>
        <v>0</v>
      </c>
      <c r="CN677" s="538">
        <f ca="1">Origination!$AO$20*BB18</f>
        <v>0</v>
      </c>
      <c r="CO677" s="538">
        <f ca="1">Origination!$AO$20*BC18</f>
        <v>0</v>
      </c>
      <c r="CP677" s="538">
        <f ca="1">Origination!$AO$20*BD18</f>
        <v>0</v>
      </c>
      <c r="CQ677" s="538">
        <f ca="1">Origination!$AO$20*BE18</f>
        <v>0</v>
      </c>
      <c r="CR677" s="538">
        <f ca="1">Origination!$AO$20*BF18</f>
        <v>0</v>
      </c>
      <c r="CS677" s="538">
        <f ca="1">Origination!$AO$20*BG18</f>
        <v>0</v>
      </c>
      <c r="CT677" s="538">
        <f ca="1">Origination!$AO$20*BH18</f>
        <v>0</v>
      </c>
      <c r="CU677" s="538">
        <f ca="1">Origination!$AO$20*BI18</f>
        <v>0</v>
      </c>
      <c r="CV677" s="538">
        <f ca="1">Origination!$AO$20*BJ18</f>
        <v>0</v>
      </c>
      <c r="CW677" s="538">
        <f ca="1">Origination!$AO$20*BK18</f>
        <v>0</v>
      </c>
      <c r="CX677" s="538">
        <f ca="1">Origination!$AO$20*BL18</f>
        <v>0</v>
      </c>
      <c r="CY677" s="538">
        <f ca="1">Origination!$AO$20*BM18</f>
        <v>0</v>
      </c>
      <c r="CZ677" s="538">
        <f ca="1">Origination!$AO$20*BN18</f>
        <v>0</v>
      </c>
      <c r="DA677" s="538">
        <f ca="1">Origination!$AO$20*BO18</f>
        <v>0</v>
      </c>
      <c r="DB677" s="538">
        <f ca="1">Origination!$AO$20*BP18</f>
        <v>0</v>
      </c>
      <c r="DC677" s="538">
        <f ca="1">Origination!$AO$20*BQ18</f>
        <v>0</v>
      </c>
      <c r="DD677" s="538">
        <f ca="1">Origination!$AO$20*BR18</f>
        <v>0</v>
      </c>
      <c r="DE677" s="538">
        <f ca="1">Origination!$AO$20*BS18</f>
        <v>0</v>
      </c>
      <c r="DF677" s="538">
        <f ca="1">Origination!$AO$20*BT18</f>
        <v>0</v>
      </c>
      <c r="DG677" s="538">
        <f ca="1">Origination!$AO$20*BU18</f>
        <v>0</v>
      </c>
      <c r="DH677" s="538">
        <f ca="1">Origination!$AO$20*BV18</f>
        <v>0</v>
      </c>
      <c r="DI677" s="538">
        <f ca="1">Origination!$AO$20*BW18</f>
        <v>0</v>
      </c>
      <c r="DJ677" s="538">
        <f ca="1">Origination!$AO$20*BX18</f>
        <v>0</v>
      </c>
      <c r="DK677" s="538">
        <f ca="1">Origination!$AO$20*BY18</f>
        <v>0</v>
      </c>
      <c r="DL677" s="538">
        <f ca="1">Origination!$AO$20*BZ18</f>
        <v>0</v>
      </c>
      <c r="DM677" s="538">
        <f ca="1">Origination!$AO$20*CA18</f>
        <v>0</v>
      </c>
      <c r="DN677" s="538">
        <f ca="1">Origination!$AO$20*CB18</f>
        <v>0</v>
      </c>
      <c r="DO677" s="538">
        <f ca="1">Origination!$AO$20*CC18</f>
        <v>0</v>
      </c>
      <c r="DP677" s="538">
        <f ca="1">Origination!$AO$20*CD18</f>
        <v>0</v>
      </c>
      <c r="DQ677" s="538">
        <f ca="1">Origination!$AO$20*CE18</f>
        <v>0</v>
      </c>
      <c r="DR677" s="538">
        <f ca="1">Origination!$AO$20*CF18</f>
        <v>0</v>
      </c>
      <c r="DS677" s="538">
        <f ca="1">Origination!$AO$20*CG18</f>
        <v>0</v>
      </c>
    </row>
    <row r="678" spans="1:123" hidden="1" outlineLevel="1" x14ac:dyDescent="0.25">
      <c r="A678" s="583" t="s">
        <v>44</v>
      </c>
      <c r="B678" s="584" t="s">
        <v>247</v>
      </c>
      <c r="C678" s="552">
        <v>40</v>
      </c>
      <c r="D678" s="551"/>
      <c r="E678" s="551"/>
      <c r="F678" s="551"/>
      <c r="G678" s="551"/>
      <c r="H678" s="551"/>
      <c r="I678" s="551"/>
      <c r="J678" s="551"/>
      <c r="K678" s="551"/>
      <c r="L678" s="551"/>
      <c r="M678" s="551"/>
      <c r="N678" s="551"/>
      <c r="O678" s="551"/>
      <c r="P678" s="551"/>
      <c r="Q678" s="551"/>
      <c r="R678" s="551"/>
      <c r="S678" s="551"/>
      <c r="T678" s="551"/>
      <c r="U678" s="551"/>
      <c r="V678" s="551"/>
      <c r="W678" s="551"/>
      <c r="X678" s="551"/>
      <c r="Y678" s="551"/>
      <c r="Z678" s="551"/>
      <c r="AA678" s="551"/>
      <c r="AB678" s="551"/>
      <c r="AC678" s="551"/>
      <c r="AD678" s="551"/>
      <c r="AE678" s="551"/>
      <c r="AF678" s="551"/>
      <c r="AG678" s="551"/>
      <c r="AH678" s="551"/>
      <c r="AI678" s="551"/>
      <c r="AJ678" s="551"/>
      <c r="AK678" s="551"/>
      <c r="AL678" s="551"/>
      <c r="AM678" s="551"/>
      <c r="AN678" s="551"/>
      <c r="AO678" s="551"/>
      <c r="AP678" s="551"/>
      <c r="AQ678" s="538">
        <f ca="1">Origination!$AP$20*D18</f>
        <v>4112.5</v>
      </c>
      <c r="AR678" s="538">
        <f ca="1">Origination!$AP$20*E18</f>
        <v>4048.4886595948274</v>
      </c>
      <c r="AS678" s="538">
        <f ca="1">Origination!$AP$20*F18</f>
        <v>3983.2237637733874</v>
      </c>
      <c r="AT678" s="538">
        <f ca="1">Origination!$AP$20*G18</f>
        <v>3916.6807637421102</v>
      </c>
      <c r="AU678" s="538">
        <f ca="1">Origination!$AP$20*H18</f>
        <v>3848.8346299602199</v>
      </c>
      <c r="AV678" s="538">
        <f ca="1">Origination!$AP$20*I18</f>
        <v>3779.6598427251024</v>
      </c>
      <c r="AW678" s="538">
        <f ca="1">Origination!$AP$20*J18</f>
        <v>3709.1303825732957</v>
      </c>
      <c r="AX678" s="538">
        <f ca="1">Origination!$AP$20*K18</f>
        <v>3637.2197204935164</v>
      </c>
      <c r="AY678" s="538">
        <f ca="1">Origination!$AP$20*L18</f>
        <v>3563.9008079480086</v>
      </c>
      <c r="AZ678" s="538">
        <f ca="1">Origination!$AP$20*M18</f>
        <v>3489.1460666984844</v>
      </c>
      <c r="BA678" s="538">
        <f ca="1">Origination!$AP$20*N18</f>
        <v>3412.9273784328238</v>
      </c>
      <c r="BB678" s="538">
        <f ca="1">Origination!$AP$20*O18</f>
        <v>3335.2160741886273</v>
      </c>
      <c r="BC678" s="538">
        <f ca="1">Origination!$AP$20*P18</f>
        <v>3255.9829235696484</v>
      </c>
      <c r="BD678" s="538">
        <f ca="1">Origination!$AP$20*Q18</f>
        <v>3175.1981237510481</v>
      </c>
      <c r="BE678" s="538">
        <f ca="1">Origination!$AP$20*R18</f>
        <v>3092.8312882693335</v>
      </c>
      <c r="BF678" s="538">
        <f ca="1">Origination!$AP$20*S18</f>
        <v>3008.8514355927687</v>
      </c>
      <c r="BG678" s="538">
        <f ca="1">Origination!$AP$20*T18</f>
        <v>2923.2269774679544</v>
      </c>
      <c r="BH678" s="538">
        <f ca="1">Origination!$AP$20*U18</f>
        <v>2835.9257070381959</v>
      </c>
      <c r="BI678" s="538">
        <f ca="1">Origination!$AP$20*V18</f>
        <v>2746.9147867291881</v>
      </c>
      <c r="BJ678" s="538">
        <f ca="1">Origination!$AP$20*W18</f>
        <v>2656.1607358974616</v>
      </c>
      <c r="BK678" s="538">
        <f ca="1">Origination!$AP$20*X18</f>
        <v>2563.6294182369475</v>
      </c>
      <c r="BL678" s="538">
        <f ca="1">Origination!$AP$20*Y18</f>
        <v>2469.286028938915</v>
      </c>
      <c r="BM678" s="538">
        <f ca="1">Origination!$AP$20*Z18</f>
        <v>2373.0950816004629</v>
      </c>
      <c r="BN678" s="538">
        <f ca="1">Origination!$AP$20*AA18</f>
        <v>2275.0203948766321</v>
      </c>
      <c r="BO678" s="538">
        <f ca="1">Origination!$AP$20*AB18</f>
        <v>2175.0250788711273</v>
      </c>
      <c r="BP678" s="538">
        <f ca="1">Origination!$AP$20*AC18</f>
        <v>2073.0715212605141</v>
      </c>
      <c r="BQ678" s="538">
        <f ca="1">Origination!$AP$20*AD18</f>
        <v>1969.1213731466928</v>
      </c>
      <c r="BR678" s="538">
        <f ca="1">Origination!$AP$20*AE18</f>
        <v>1863.1355346323098</v>
      </c>
      <c r="BS678" s="538">
        <f ca="1">Origination!$AP$20*AF18</f>
        <v>1755.0741401136863</v>
      </c>
      <c r="BT678" s="538">
        <f ca="1">Origination!$AP$20*AG18</f>
        <v>1644.8965432857397</v>
      </c>
      <c r="BU678" s="538">
        <f ca="1">Origination!$AP$20*AH18</f>
        <v>1532.5613018532463</v>
      </c>
      <c r="BV678" s="538">
        <f ca="1">Origination!$AP$20*AI18</f>
        <v>1418.0261619426997</v>
      </c>
      <c r="BW678" s="538">
        <f ca="1">Origination!$AP$20*AJ18</f>
        <v>1301.248042208905</v>
      </c>
      <c r="BX678" s="538">
        <f ca="1">Origination!$AP$20*AK18</f>
        <v>1182.1830176303233</v>
      </c>
      <c r="BY678" s="538">
        <f ca="1">Origination!$AP$20*AL18</f>
        <v>1060.7863029870778</v>
      </c>
      <c r="BZ678" s="538">
        <f ca="1">Origination!$AP$20*AM18</f>
        <v>937.0122360154021</v>
      </c>
      <c r="CA678" s="538">
        <f ca="1">Origination!$AP$20*AN18</f>
        <v>810.81426023219763</v>
      </c>
      <c r="CB678" s="538">
        <f ca="1">Origination!$AP$20*AO18</f>
        <v>682.14490742323869</v>
      </c>
      <c r="CC678" s="538">
        <f ca="1">Origination!$AP$20*AP18</f>
        <v>550.95577978843778</v>
      </c>
      <c r="CD678" s="538">
        <f ca="1">Origination!$AP$20*AQ18</f>
        <v>417.19753173745534</v>
      </c>
      <c r="CE678" s="538">
        <f ca="1">Origination!$AP$20*AR18</f>
        <v>280.81985132880772</v>
      </c>
      <c r="CF678" s="538">
        <f ca="1">Origination!$AP$20*AS18</f>
        <v>141.77144134549087</v>
      </c>
      <c r="CG678" s="538">
        <f ca="1">Origination!$AP$20*AT18</f>
        <v>0</v>
      </c>
      <c r="CH678" s="538">
        <f ca="1">Origination!$AP$20*AU18</f>
        <v>0</v>
      </c>
      <c r="CI678" s="538">
        <f ca="1">Origination!$AP$20*AV18</f>
        <v>0</v>
      </c>
      <c r="CJ678" s="538">
        <f ca="1">Origination!$AP$20*AW18</f>
        <v>0</v>
      </c>
      <c r="CK678" s="538">
        <f ca="1">Origination!$AP$20*AX18</f>
        <v>0</v>
      </c>
      <c r="CL678" s="538">
        <f ca="1">Origination!$AP$20*AY18</f>
        <v>0</v>
      </c>
      <c r="CM678" s="538">
        <f ca="1">Origination!$AP$20*AZ18</f>
        <v>0</v>
      </c>
      <c r="CN678" s="538">
        <f ca="1">Origination!$AP$20*BA18</f>
        <v>0</v>
      </c>
      <c r="CO678" s="538">
        <f ca="1">Origination!$AP$20*BB18</f>
        <v>0</v>
      </c>
      <c r="CP678" s="538">
        <f ca="1">Origination!$AP$20*BC18</f>
        <v>0</v>
      </c>
      <c r="CQ678" s="538">
        <f ca="1">Origination!$AP$20*BD18</f>
        <v>0</v>
      </c>
      <c r="CR678" s="538">
        <f ca="1">Origination!$AP$20*BE18</f>
        <v>0</v>
      </c>
      <c r="CS678" s="538">
        <f ca="1">Origination!$AP$20*BF18</f>
        <v>0</v>
      </c>
      <c r="CT678" s="538">
        <f ca="1">Origination!$AP$20*BG18</f>
        <v>0</v>
      </c>
      <c r="CU678" s="538">
        <f ca="1">Origination!$AP$20*BH18</f>
        <v>0</v>
      </c>
      <c r="CV678" s="538">
        <f ca="1">Origination!$AP$20*BI18</f>
        <v>0</v>
      </c>
      <c r="CW678" s="538">
        <f ca="1">Origination!$AP$20*BJ18</f>
        <v>0</v>
      </c>
      <c r="CX678" s="538">
        <f ca="1">Origination!$AP$20*BK18</f>
        <v>0</v>
      </c>
      <c r="CY678" s="538">
        <f ca="1">Origination!$AP$20*BL18</f>
        <v>0</v>
      </c>
      <c r="CZ678" s="538">
        <f ca="1">Origination!$AP$20*BM18</f>
        <v>0</v>
      </c>
      <c r="DA678" s="538">
        <f ca="1">Origination!$AP$20*BN18</f>
        <v>0</v>
      </c>
      <c r="DB678" s="538">
        <f ca="1">Origination!$AP$20*BO18</f>
        <v>0</v>
      </c>
      <c r="DC678" s="538">
        <f ca="1">Origination!$AP$20*BP18</f>
        <v>0</v>
      </c>
      <c r="DD678" s="538">
        <f ca="1">Origination!$AP$20*BQ18</f>
        <v>0</v>
      </c>
      <c r="DE678" s="538">
        <f ca="1">Origination!$AP$20*BR18</f>
        <v>0</v>
      </c>
      <c r="DF678" s="538">
        <f ca="1">Origination!$AP$20*BS18</f>
        <v>0</v>
      </c>
      <c r="DG678" s="538">
        <f ca="1">Origination!$AP$20*BT18</f>
        <v>0</v>
      </c>
      <c r="DH678" s="538">
        <f ca="1">Origination!$AP$20*BU18</f>
        <v>0</v>
      </c>
      <c r="DI678" s="538">
        <f ca="1">Origination!$AP$20*BV18</f>
        <v>0</v>
      </c>
      <c r="DJ678" s="538">
        <f ca="1">Origination!$AP$20*BW18</f>
        <v>0</v>
      </c>
      <c r="DK678" s="538">
        <f ca="1">Origination!$AP$20*BX18</f>
        <v>0</v>
      </c>
      <c r="DL678" s="538">
        <f ca="1">Origination!$AP$20*BY18</f>
        <v>0</v>
      </c>
      <c r="DM678" s="538">
        <f ca="1">Origination!$AP$20*BZ18</f>
        <v>0</v>
      </c>
      <c r="DN678" s="538">
        <f ca="1">Origination!$AP$20*CA18</f>
        <v>0</v>
      </c>
      <c r="DO678" s="538">
        <f ca="1">Origination!$AP$20*CB18</f>
        <v>0</v>
      </c>
      <c r="DP678" s="538">
        <f ca="1">Origination!$AP$20*CC18</f>
        <v>0</v>
      </c>
      <c r="DQ678" s="538">
        <f ca="1">Origination!$AP$20*CD18</f>
        <v>0</v>
      </c>
      <c r="DR678" s="538">
        <f ca="1">Origination!$AP$20*CE18</f>
        <v>0</v>
      </c>
      <c r="DS678" s="538">
        <f ca="1">Origination!$AP$20*CF18</f>
        <v>0</v>
      </c>
    </row>
    <row r="679" spans="1:123" hidden="1" outlineLevel="1" x14ac:dyDescent="0.25">
      <c r="A679" s="583" t="s">
        <v>44</v>
      </c>
      <c r="B679" s="584" t="s">
        <v>247</v>
      </c>
      <c r="C679" s="552">
        <v>41</v>
      </c>
      <c r="D679" s="551"/>
      <c r="E679" s="551"/>
      <c r="F679" s="551"/>
      <c r="G679" s="551"/>
      <c r="H679" s="551"/>
      <c r="I679" s="551"/>
      <c r="J679" s="551"/>
      <c r="K679" s="551"/>
      <c r="L679" s="551"/>
      <c r="M679" s="551"/>
      <c r="N679" s="551"/>
      <c r="O679" s="551"/>
      <c r="P679" s="551"/>
      <c r="Q679" s="551"/>
      <c r="R679" s="551"/>
      <c r="S679" s="551"/>
      <c r="T679" s="551"/>
      <c r="U679" s="551"/>
      <c r="V679" s="551"/>
      <c r="W679" s="551"/>
      <c r="X679" s="551"/>
      <c r="Y679" s="551"/>
      <c r="Z679" s="551"/>
      <c r="AA679" s="551"/>
      <c r="AB679" s="551"/>
      <c r="AC679" s="551"/>
      <c r="AD679" s="551"/>
      <c r="AE679" s="551"/>
      <c r="AF679" s="551"/>
      <c r="AG679" s="551"/>
      <c r="AH679" s="551"/>
      <c r="AI679" s="551"/>
      <c r="AJ679" s="551"/>
      <c r="AK679" s="551"/>
      <c r="AL679" s="551"/>
      <c r="AM679" s="551"/>
      <c r="AN679" s="551"/>
      <c r="AO679" s="551"/>
      <c r="AP679" s="551"/>
      <c r="AQ679" s="551"/>
      <c r="AR679" s="538">
        <f ca="1">Origination!$AQ$20*D18</f>
        <v>4308.3333333333339</v>
      </c>
      <c r="AS679" s="538">
        <f ca="1">Origination!$AQ$20*E18</f>
        <v>4241.2738338612471</v>
      </c>
      <c r="AT679" s="538">
        <f ca="1">Origination!$AQ$20*F18</f>
        <v>4172.901085857834</v>
      </c>
      <c r="AU679" s="538">
        <f ca="1">Origination!$AQ$20*G18</f>
        <v>4103.1893715393535</v>
      </c>
      <c r="AV679" s="538">
        <f ca="1">Origination!$AQ$20*H18</f>
        <v>4032.1124694821351</v>
      </c>
      <c r="AW679" s="538">
        <f ca="1">Origination!$AQ$20*I18</f>
        <v>3959.6436447596311</v>
      </c>
      <c r="AX679" s="538">
        <f ca="1">Origination!$AQ$20*J18</f>
        <v>3885.75563888631</v>
      </c>
      <c r="AY679" s="538">
        <f ca="1">Origination!$AQ$20*K18</f>
        <v>3810.420659564636</v>
      </c>
      <c r="AZ679" s="538">
        <f ca="1">Origination!$AQ$20*L18</f>
        <v>3733.6103702312471</v>
      </c>
      <c r="BA679" s="538">
        <f ca="1">Origination!$AQ$20*M18</f>
        <v>3655.2958793984121</v>
      </c>
      <c r="BB679" s="538">
        <f ca="1">Origination!$AQ$20*N18</f>
        <v>3575.4477297867679</v>
      </c>
      <c r="BC679" s="538">
        <f ca="1">Origination!$AQ$20*O18</f>
        <v>3494.0358872452289</v>
      </c>
      <c r="BD679" s="538">
        <f ca="1">Origination!$AQ$20*P18</f>
        <v>3411.0297294539173</v>
      </c>
      <c r="BE679" s="538">
        <f ca="1">Origination!$AQ$20*Q18</f>
        <v>3326.39803440586</v>
      </c>
      <c r="BF679" s="538">
        <f ca="1">Origination!$AQ$20*R18</f>
        <v>3240.1089686631112</v>
      </c>
      <c r="BG679" s="538">
        <f ca="1">Origination!$AQ$20*S18</f>
        <v>3152.1300753829005</v>
      </c>
      <c r="BH679" s="538">
        <f ca="1">Origination!$AQ$20*T18</f>
        <v>3062.4282621092857</v>
      </c>
      <c r="BI679" s="538">
        <f ca="1">Origination!$AQ$20*U18</f>
        <v>2970.969788325729</v>
      </c>
      <c r="BJ679" s="538">
        <f ca="1">Origination!$AQ$20*V18</f>
        <v>2877.7202527639115</v>
      </c>
      <c r="BK679" s="538">
        <f ca="1">Origination!$AQ$20*W18</f>
        <v>2782.644580464007</v>
      </c>
      <c r="BL679" s="538">
        <f ca="1">Origination!$AQ$20*X18</f>
        <v>2685.7070095815643</v>
      </c>
      <c r="BM679" s="538">
        <f ca="1">Origination!$AQ$20*Y18</f>
        <v>2586.8710779360063</v>
      </c>
      <c r="BN679" s="538">
        <f ca="1">Origination!$AQ$20*Z18</f>
        <v>2486.099609295723</v>
      </c>
      <c r="BO679" s="538">
        <f ca="1">Origination!$AQ$20*AA18</f>
        <v>2383.354699394567</v>
      </c>
      <c r="BP679" s="538">
        <f ca="1">Origination!$AQ$20*AB18</f>
        <v>2278.5977016745142</v>
      </c>
      <c r="BQ679" s="538">
        <f ca="1">Origination!$AQ$20*AC18</f>
        <v>2171.78921274911</v>
      </c>
      <c r="BR679" s="538">
        <f ca="1">Origination!$AQ$20*AD18</f>
        <v>2062.8890575822497</v>
      </c>
      <c r="BS679" s="538">
        <f ca="1">Origination!$AQ$20*AE18</f>
        <v>1951.8562743767054</v>
      </c>
      <c r="BT679" s="538">
        <f ca="1">Origination!$AQ$20*AF18</f>
        <v>1838.649099166719</v>
      </c>
      <c r="BU679" s="538">
        <f ca="1">Origination!$AQ$20*AG18</f>
        <v>1723.2249501088702</v>
      </c>
      <c r="BV679" s="538">
        <f ca="1">Origination!$AQ$20*AH18</f>
        <v>1605.5404114653056</v>
      </c>
      <c r="BW679" s="538">
        <f ca="1">Origination!$AQ$20*AI18</f>
        <v>1485.5512172733042</v>
      </c>
      <c r="BX679" s="538">
        <f ca="1">Origination!$AQ$20*AJ18</f>
        <v>1363.2122346950432</v>
      </c>
      <c r="BY679" s="538">
        <f ca="1">Origination!$AQ$20*AK18</f>
        <v>1238.477447041291</v>
      </c>
      <c r="BZ679" s="538">
        <f ca="1">Origination!$AQ$20*AL18</f>
        <v>1111.2999364626528</v>
      </c>
      <c r="CA679" s="538">
        <f ca="1">Origination!$AQ$20*AM18</f>
        <v>981.63186630184975</v>
      </c>
      <c r="CB679" s="538">
        <f ca="1">Origination!$AQ$20*AN18</f>
        <v>849.42446310039747</v>
      </c>
      <c r="CC679" s="538">
        <f ca="1">Origination!$AQ$20*AO18</f>
        <v>714.62799825291677</v>
      </c>
      <c r="CD679" s="538">
        <f ca="1">Origination!$AQ$20*AP18</f>
        <v>577.19176930217293</v>
      </c>
      <c r="CE679" s="538">
        <f ca="1">Origination!$AQ$20*AQ18</f>
        <v>437.06408086781033</v>
      </c>
      <c r="CF679" s="538">
        <f ca="1">Origination!$AQ$20*AR18</f>
        <v>294.1922252016081</v>
      </c>
      <c r="CG679" s="538">
        <f ca="1">Origination!$AQ$20*AS18</f>
        <v>148.52246236194281</v>
      </c>
      <c r="CH679" s="538">
        <f ca="1">Origination!$AQ$20*AT18</f>
        <v>0</v>
      </c>
      <c r="CI679" s="538">
        <f ca="1">Origination!$AQ$20*AU18</f>
        <v>0</v>
      </c>
      <c r="CJ679" s="538">
        <f ca="1">Origination!$AQ$20*AV18</f>
        <v>0</v>
      </c>
      <c r="CK679" s="538">
        <f ca="1">Origination!$AQ$20*AW18</f>
        <v>0</v>
      </c>
      <c r="CL679" s="538">
        <f ca="1">Origination!$AQ$20*AX18</f>
        <v>0</v>
      </c>
      <c r="CM679" s="538">
        <f ca="1">Origination!$AQ$20*AY18</f>
        <v>0</v>
      </c>
      <c r="CN679" s="538">
        <f ca="1">Origination!$AQ$20*AZ18</f>
        <v>0</v>
      </c>
      <c r="CO679" s="538">
        <f ca="1">Origination!$AQ$20*BA18</f>
        <v>0</v>
      </c>
      <c r="CP679" s="538">
        <f ca="1">Origination!$AQ$20*BB18</f>
        <v>0</v>
      </c>
      <c r="CQ679" s="538">
        <f ca="1">Origination!$AQ$20*BC18</f>
        <v>0</v>
      </c>
      <c r="CR679" s="538">
        <f ca="1">Origination!$AQ$20*BD18</f>
        <v>0</v>
      </c>
      <c r="CS679" s="538">
        <f ca="1">Origination!$AQ$20*BE18</f>
        <v>0</v>
      </c>
      <c r="CT679" s="538">
        <f ca="1">Origination!$AQ$20*BF18</f>
        <v>0</v>
      </c>
      <c r="CU679" s="538">
        <f ca="1">Origination!$AQ$20*BG18</f>
        <v>0</v>
      </c>
      <c r="CV679" s="538">
        <f ca="1">Origination!$AQ$20*BH18</f>
        <v>0</v>
      </c>
      <c r="CW679" s="538">
        <f ca="1">Origination!$AQ$20*BI18</f>
        <v>0</v>
      </c>
      <c r="CX679" s="538">
        <f ca="1">Origination!$AQ$20*BJ18</f>
        <v>0</v>
      </c>
      <c r="CY679" s="538">
        <f ca="1">Origination!$AQ$20*BK18</f>
        <v>0</v>
      </c>
      <c r="CZ679" s="538">
        <f ca="1">Origination!$AQ$20*BL18</f>
        <v>0</v>
      </c>
      <c r="DA679" s="538">
        <f ca="1">Origination!$AQ$20*BM18</f>
        <v>0</v>
      </c>
      <c r="DB679" s="538">
        <f ca="1">Origination!$AQ$20*BN18</f>
        <v>0</v>
      </c>
      <c r="DC679" s="538">
        <f ca="1">Origination!$AQ$20*BO18</f>
        <v>0</v>
      </c>
      <c r="DD679" s="538">
        <f ca="1">Origination!$AQ$20*BP18</f>
        <v>0</v>
      </c>
      <c r="DE679" s="538">
        <f ca="1">Origination!$AQ$20*BQ18</f>
        <v>0</v>
      </c>
      <c r="DF679" s="538">
        <f ca="1">Origination!$AQ$20*BR18</f>
        <v>0</v>
      </c>
      <c r="DG679" s="538">
        <f ca="1">Origination!$AQ$20*BS18</f>
        <v>0</v>
      </c>
      <c r="DH679" s="538">
        <f ca="1">Origination!$AQ$20*BT18</f>
        <v>0</v>
      </c>
      <c r="DI679" s="538">
        <f ca="1">Origination!$AQ$20*BU18</f>
        <v>0</v>
      </c>
      <c r="DJ679" s="538">
        <f ca="1">Origination!$AQ$20*BV18</f>
        <v>0</v>
      </c>
      <c r="DK679" s="538">
        <f ca="1">Origination!$AQ$20*BW18</f>
        <v>0</v>
      </c>
      <c r="DL679" s="538">
        <f ca="1">Origination!$AQ$20*BX18</f>
        <v>0</v>
      </c>
      <c r="DM679" s="538">
        <f ca="1">Origination!$AQ$20*BY18</f>
        <v>0</v>
      </c>
      <c r="DN679" s="538">
        <f ca="1">Origination!$AQ$20*BZ18</f>
        <v>0</v>
      </c>
      <c r="DO679" s="538">
        <f ca="1">Origination!$AQ$20*CA18</f>
        <v>0</v>
      </c>
      <c r="DP679" s="538">
        <f ca="1">Origination!$AQ$20*CB18</f>
        <v>0</v>
      </c>
      <c r="DQ679" s="538">
        <f ca="1">Origination!$AQ$20*CC18</f>
        <v>0</v>
      </c>
      <c r="DR679" s="538">
        <f ca="1">Origination!$AQ$20*CD18</f>
        <v>0</v>
      </c>
      <c r="DS679" s="538">
        <f ca="1">Origination!$AQ$20*CE18</f>
        <v>0</v>
      </c>
    </row>
    <row r="680" spans="1:123" hidden="1" outlineLevel="1" x14ac:dyDescent="0.25">
      <c r="A680" s="583" t="s">
        <v>44</v>
      </c>
      <c r="B680" s="584" t="s">
        <v>247</v>
      </c>
      <c r="C680" s="552">
        <v>42</v>
      </c>
      <c r="D680" s="551"/>
      <c r="E680" s="551"/>
      <c r="F680" s="551"/>
      <c r="G680" s="551"/>
      <c r="H680" s="551"/>
      <c r="I680" s="551"/>
      <c r="J680" s="551"/>
      <c r="K680" s="551"/>
      <c r="L680" s="551"/>
      <c r="M680" s="551"/>
      <c r="N680" s="551"/>
      <c r="O680" s="551"/>
      <c r="P680" s="551"/>
      <c r="Q680" s="551"/>
      <c r="R680" s="551"/>
      <c r="S680" s="551"/>
      <c r="T680" s="551"/>
      <c r="U680" s="551"/>
      <c r="V680" s="551"/>
      <c r="W680" s="551"/>
      <c r="X680" s="551"/>
      <c r="Y680" s="551"/>
      <c r="Z680" s="551"/>
      <c r="AA680" s="551"/>
      <c r="AB680" s="551"/>
      <c r="AC680" s="551"/>
      <c r="AD680" s="551"/>
      <c r="AE680" s="551"/>
      <c r="AF680" s="551"/>
      <c r="AG680" s="551"/>
      <c r="AH680" s="551"/>
      <c r="AI680" s="551"/>
      <c r="AJ680" s="551"/>
      <c r="AK680" s="551"/>
      <c r="AL680" s="551"/>
      <c r="AM680" s="551"/>
      <c r="AN680" s="551"/>
      <c r="AO680" s="551"/>
      <c r="AP680" s="551"/>
      <c r="AQ680" s="551"/>
      <c r="AR680" s="551"/>
      <c r="AS680" s="538">
        <f ca="1">Origination!$AR$20*D18</f>
        <v>4504.166666666667</v>
      </c>
      <c r="AT680" s="538">
        <f ca="1">Origination!$AR$20*E18</f>
        <v>4434.0590081276678</v>
      </c>
      <c r="AU680" s="538">
        <f ca="1">Origination!$AR$20*F18</f>
        <v>4362.578407942281</v>
      </c>
      <c r="AV680" s="538">
        <f ca="1">Origination!$AR$20*G18</f>
        <v>4289.6979793365972</v>
      </c>
      <c r="AW680" s="538">
        <f ca="1">Origination!$AR$20*H18</f>
        <v>4215.3903090040503</v>
      </c>
      <c r="AX680" s="538">
        <f ca="1">Origination!$AR$20*I18</f>
        <v>4139.6274467941594</v>
      </c>
      <c r="AY680" s="538">
        <f ca="1">Origination!$AR$20*J18</f>
        <v>4062.3808951993242</v>
      </c>
      <c r="AZ680" s="538">
        <f ca="1">Origination!$AR$20*K18</f>
        <v>3983.6215986357556</v>
      </c>
      <c r="BA680" s="538">
        <f ca="1">Origination!$AR$20*L18</f>
        <v>3903.3199325144856</v>
      </c>
      <c r="BB680" s="538">
        <f ca="1">Origination!$AR$20*M18</f>
        <v>3821.4456920983398</v>
      </c>
      <c r="BC680" s="538">
        <f ca="1">Origination!$AR$20*N18</f>
        <v>3737.968081140712</v>
      </c>
      <c r="BD680" s="538">
        <f ca="1">Origination!$AR$20*O18</f>
        <v>3652.85570030183</v>
      </c>
      <c r="BE680" s="538">
        <f ca="1">Origination!$AR$20*P18</f>
        <v>3566.0765353381862</v>
      </c>
      <c r="BF680" s="538">
        <f ca="1">Origination!$AR$20*Q18</f>
        <v>3477.5979450606719</v>
      </c>
      <c r="BG680" s="538">
        <f ca="1">Origination!$AR$20*R18</f>
        <v>3387.3866490568889</v>
      </c>
      <c r="BH680" s="538">
        <f ca="1">Origination!$AR$20*S18</f>
        <v>3295.4087151730323</v>
      </c>
      <c r="BI680" s="538">
        <f ca="1">Origination!$AR$20*T18</f>
        <v>3201.629546750617</v>
      </c>
      <c r="BJ680" s="538">
        <f ca="1">Origination!$AR$20*U18</f>
        <v>3106.0138696132622</v>
      </c>
      <c r="BK680" s="538">
        <f ca="1">Origination!$AR$20*V18</f>
        <v>3008.5257187986349</v>
      </c>
      <c r="BL680" s="538">
        <f ca="1">Origination!$AR$20*W18</f>
        <v>2909.128425030553</v>
      </c>
      <c r="BM680" s="538">
        <f ca="1">Origination!$AR$20*X18</f>
        <v>2807.7846009261807</v>
      </c>
      <c r="BN680" s="538">
        <f ca="1">Origination!$AR$20*Y18</f>
        <v>2704.4561269330975</v>
      </c>
      <c r="BO680" s="538">
        <f ca="1">Origination!$AR$20*Z18</f>
        <v>2599.1041369909831</v>
      </c>
      <c r="BP680" s="538">
        <f ca="1">Origination!$AR$20*AA18</f>
        <v>2491.6890039125019</v>
      </c>
      <c r="BQ680" s="538">
        <f ca="1">Origination!$AR$20*AB18</f>
        <v>2382.170324477901</v>
      </c>
      <c r="BR680" s="538">
        <f ca="1">Origination!$AR$20*AC18</f>
        <v>2270.5069042377058</v>
      </c>
      <c r="BS680" s="538">
        <f ca="1">Origination!$AR$20*AD18</f>
        <v>2156.6567420178067</v>
      </c>
      <c r="BT680" s="538">
        <f ca="1">Origination!$AR$20*AE18</f>
        <v>2040.577014121101</v>
      </c>
      <c r="BU680" s="538">
        <f ca="1">Origination!$AR$20*AF18</f>
        <v>1922.2240582197517</v>
      </c>
      <c r="BV680" s="538">
        <f ca="1">Origination!$AR$20*AG18</f>
        <v>1801.5533569320007</v>
      </c>
      <c r="BW680" s="538">
        <f ca="1">Origination!$AR$20*AH18</f>
        <v>1678.519521077365</v>
      </c>
      <c r="BX680" s="538">
        <f ca="1">Origination!$AR$20*AI18</f>
        <v>1553.076272603909</v>
      </c>
      <c r="BY680" s="538">
        <f ca="1">Origination!$AR$20*AJ18</f>
        <v>1425.1764271811817</v>
      </c>
      <c r="BZ680" s="538">
        <f ca="1">Origination!$AR$20*AK18</f>
        <v>1294.7718764522588</v>
      </c>
      <c r="CA680" s="538">
        <f ca="1">Origination!$AR$20*AL18</f>
        <v>1161.8135699382278</v>
      </c>
      <c r="CB680" s="538">
        <f ca="1">Origination!$AR$20*AM18</f>
        <v>1026.2514965882974</v>
      </c>
      <c r="CC680" s="538">
        <f ca="1">Origination!$AR$20*AN18</f>
        <v>888.03466596859732</v>
      </c>
      <c r="CD680" s="538">
        <f ca="1">Origination!$AR$20*AO18</f>
        <v>747.11108908259473</v>
      </c>
      <c r="CE680" s="538">
        <f ca="1">Origination!$AR$20*AP18</f>
        <v>603.42775881590796</v>
      </c>
      <c r="CF680" s="538">
        <f ca="1">Origination!$AR$20*AQ18</f>
        <v>456.93062999816533</v>
      </c>
      <c r="CG680" s="538">
        <f ca="1">Origination!$AR$20*AR18</f>
        <v>307.56459907440848</v>
      </c>
      <c r="CH680" s="538">
        <f ca="1">Origination!$AR$20*AS18</f>
        <v>155.27348337839476</v>
      </c>
      <c r="CI680" s="538">
        <f ca="1">Origination!$AR$20*AT18</f>
        <v>0</v>
      </c>
      <c r="CJ680" s="538">
        <f ca="1">Origination!$AR$20*AU18</f>
        <v>0</v>
      </c>
      <c r="CK680" s="538">
        <f ca="1">Origination!$AR$20*AV18</f>
        <v>0</v>
      </c>
      <c r="CL680" s="538">
        <f ca="1">Origination!$AR$20*AW18</f>
        <v>0</v>
      </c>
      <c r="CM680" s="538">
        <f ca="1">Origination!$AR$20*AX18</f>
        <v>0</v>
      </c>
      <c r="CN680" s="538">
        <f ca="1">Origination!$AR$20*AY18</f>
        <v>0</v>
      </c>
      <c r="CO680" s="538">
        <f ca="1">Origination!$AR$20*AZ18</f>
        <v>0</v>
      </c>
      <c r="CP680" s="538">
        <f ca="1">Origination!$AR$20*BA18</f>
        <v>0</v>
      </c>
      <c r="CQ680" s="538">
        <f ca="1">Origination!$AR$20*BB18</f>
        <v>0</v>
      </c>
      <c r="CR680" s="538">
        <f ca="1">Origination!$AR$20*BC18</f>
        <v>0</v>
      </c>
      <c r="CS680" s="538">
        <f ca="1">Origination!$AR$20*BD18</f>
        <v>0</v>
      </c>
      <c r="CT680" s="538">
        <f ca="1">Origination!$AR$20*BE18</f>
        <v>0</v>
      </c>
      <c r="CU680" s="538">
        <f ca="1">Origination!$AR$20*BF18</f>
        <v>0</v>
      </c>
      <c r="CV680" s="538">
        <f ca="1">Origination!$AR$20*BG18</f>
        <v>0</v>
      </c>
      <c r="CW680" s="538">
        <f ca="1">Origination!$AR$20*BH18</f>
        <v>0</v>
      </c>
      <c r="CX680" s="538">
        <f ca="1">Origination!$AR$20*BI18</f>
        <v>0</v>
      </c>
      <c r="CY680" s="538">
        <f ca="1">Origination!$AR$20*BJ18</f>
        <v>0</v>
      </c>
      <c r="CZ680" s="538">
        <f ca="1">Origination!$AR$20*BK18</f>
        <v>0</v>
      </c>
      <c r="DA680" s="538">
        <f ca="1">Origination!$AR$20*BL18</f>
        <v>0</v>
      </c>
      <c r="DB680" s="538">
        <f ca="1">Origination!$AR$20*BM18</f>
        <v>0</v>
      </c>
      <c r="DC680" s="538">
        <f ca="1">Origination!$AR$20*BN18</f>
        <v>0</v>
      </c>
      <c r="DD680" s="538">
        <f ca="1">Origination!$AR$20*BO18</f>
        <v>0</v>
      </c>
      <c r="DE680" s="538">
        <f ca="1">Origination!$AR$20*BP18</f>
        <v>0</v>
      </c>
      <c r="DF680" s="538">
        <f ca="1">Origination!$AR$20*BQ18</f>
        <v>0</v>
      </c>
      <c r="DG680" s="538">
        <f ca="1">Origination!$AR$20*BR18</f>
        <v>0</v>
      </c>
      <c r="DH680" s="538">
        <f ca="1">Origination!$AR$20*BS18</f>
        <v>0</v>
      </c>
      <c r="DI680" s="538">
        <f ca="1">Origination!$AR$20*BT18</f>
        <v>0</v>
      </c>
      <c r="DJ680" s="538">
        <f ca="1">Origination!$AR$20*BU18</f>
        <v>0</v>
      </c>
      <c r="DK680" s="538">
        <f ca="1">Origination!$AR$20*BV18</f>
        <v>0</v>
      </c>
      <c r="DL680" s="538">
        <f ca="1">Origination!$AR$20*BW18</f>
        <v>0</v>
      </c>
      <c r="DM680" s="538">
        <f ca="1">Origination!$AR$20*BX18</f>
        <v>0</v>
      </c>
      <c r="DN680" s="538">
        <f ca="1">Origination!$AR$20*BY18</f>
        <v>0</v>
      </c>
      <c r="DO680" s="538">
        <f ca="1">Origination!$AR$20*BZ18</f>
        <v>0</v>
      </c>
      <c r="DP680" s="538">
        <f ca="1">Origination!$AR$20*CA18</f>
        <v>0</v>
      </c>
      <c r="DQ680" s="538">
        <f ca="1">Origination!$AR$20*CB18</f>
        <v>0</v>
      </c>
      <c r="DR680" s="538">
        <f ca="1">Origination!$AR$20*CC18</f>
        <v>0</v>
      </c>
      <c r="DS680" s="538">
        <f ca="1">Origination!$AR$20*CD18</f>
        <v>0</v>
      </c>
    </row>
    <row r="681" spans="1:123" hidden="1" outlineLevel="1" x14ac:dyDescent="0.25">
      <c r="A681" s="583" t="s">
        <v>44</v>
      </c>
      <c r="B681" s="584" t="s">
        <v>247</v>
      </c>
      <c r="C681" s="552">
        <v>43</v>
      </c>
      <c r="D681" s="551"/>
      <c r="E681" s="551"/>
      <c r="F681" s="551"/>
      <c r="G681" s="551"/>
      <c r="H681" s="551"/>
      <c r="I681" s="551"/>
      <c r="J681" s="551"/>
      <c r="K681" s="551"/>
      <c r="L681" s="551"/>
      <c r="M681" s="551"/>
      <c r="N681" s="551"/>
      <c r="O681" s="551"/>
      <c r="P681" s="551"/>
      <c r="Q681" s="551"/>
      <c r="R681" s="551"/>
      <c r="S681" s="551"/>
      <c r="T681" s="551"/>
      <c r="U681" s="551"/>
      <c r="V681" s="551"/>
      <c r="W681" s="551"/>
      <c r="X681" s="551"/>
      <c r="Y681" s="551"/>
      <c r="Z681" s="551"/>
      <c r="AA681" s="551"/>
      <c r="AB681" s="551"/>
      <c r="AC681" s="551"/>
      <c r="AD681" s="551"/>
      <c r="AE681" s="551"/>
      <c r="AF681" s="551"/>
      <c r="AG681" s="551"/>
      <c r="AH681" s="551"/>
      <c r="AI681" s="551"/>
      <c r="AJ681" s="551"/>
      <c r="AK681" s="551"/>
      <c r="AL681" s="551"/>
      <c r="AM681" s="551"/>
      <c r="AN681" s="551"/>
      <c r="AO681" s="551"/>
      <c r="AP681" s="551"/>
      <c r="AQ681" s="551"/>
      <c r="AR681" s="551"/>
      <c r="AS681" s="551"/>
      <c r="AT681" s="538">
        <f ca="1">Origination!$AS$20*D18</f>
        <v>4700</v>
      </c>
      <c r="AU681" s="538">
        <f ca="1">Origination!$AS$20*E18</f>
        <v>4626.8441823940884</v>
      </c>
      <c r="AV681" s="538">
        <f ca="1">Origination!$AS$20*F18</f>
        <v>4552.2557300267281</v>
      </c>
      <c r="AW681" s="538">
        <f ca="1">Origination!$AS$20*G18</f>
        <v>4476.20658713384</v>
      </c>
      <c r="AX681" s="538">
        <f ca="1">Origination!$AS$20*H18</f>
        <v>4398.668148525966</v>
      </c>
      <c r="AY681" s="538">
        <f ca="1">Origination!$AS$20*I18</f>
        <v>4319.6112488286881</v>
      </c>
      <c r="AZ681" s="538">
        <f ca="1">Origination!$AS$20*J18</f>
        <v>4239.006151512338</v>
      </c>
      <c r="BA681" s="538">
        <f ca="1">Origination!$AS$20*K18</f>
        <v>4156.8225377068757</v>
      </c>
      <c r="BB681" s="538">
        <f ca="1">Origination!$AS$20*L18</f>
        <v>4073.0294947977245</v>
      </c>
      <c r="BC681" s="538">
        <f ca="1">Origination!$AS$20*M18</f>
        <v>3987.5955047982679</v>
      </c>
      <c r="BD681" s="538">
        <f ca="1">Origination!$AS$20*N18</f>
        <v>3900.4884324946561</v>
      </c>
      <c r="BE681" s="538">
        <f ca="1">Origination!$AS$20*O18</f>
        <v>3811.6755133584311</v>
      </c>
      <c r="BF681" s="538">
        <f ca="1">Origination!$AS$20*P18</f>
        <v>3721.1233412224551</v>
      </c>
      <c r="BG681" s="538">
        <f ca="1">Origination!$AS$20*Q18</f>
        <v>3628.7978557154838</v>
      </c>
      <c r="BH681" s="538">
        <f ca="1">Origination!$AS$20*R18</f>
        <v>3534.6643294506666</v>
      </c>
      <c r="BI681" s="538">
        <f ca="1">Origination!$AS$20*S18</f>
        <v>3438.6873549631646</v>
      </c>
      <c r="BJ681" s="538">
        <f ca="1">Origination!$AS$20*T18</f>
        <v>3340.8308313919479</v>
      </c>
      <c r="BK681" s="538">
        <f ca="1">Origination!$AS$20*U18</f>
        <v>3241.0579509007957</v>
      </c>
      <c r="BL681" s="538">
        <f ca="1">Origination!$AS$20*V18</f>
        <v>3139.3311848333578</v>
      </c>
      <c r="BM681" s="538">
        <f ca="1">Origination!$AS$20*W18</f>
        <v>3035.6122695970989</v>
      </c>
      <c r="BN681" s="538">
        <f ca="1">Origination!$AS$20*X18</f>
        <v>2929.8621922707971</v>
      </c>
      <c r="BO681" s="538">
        <f ca="1">Origination!$AS$20*Y18</f>
        <v>2822.0411759301887</v>
      </c>
      <c r="BP681" s="538">
        <f ca="1">Origination!$AS$20*Z18</f>
        <v>2712.1086646862432</v>
      </c>
      <c r="BQ681" s="538">
        <f ca="1">Origination!$AS$20*AA18</f>
        <v>2600.0233084304368</v>
      </c>
      <c r="BR681" s="538">
        <f ca="1">Origination!$AS$20*AB18</f>
        <v>2485.7429472812883</v>
      </c>
      <c r="BS681" s="538">
        <f ca="1">Origination!$AS$20*AC18</f>
        <v>2369.2245957263017</v>
      </c>
      <c r="BT681" s="538">
        <f ca="1">Origination!$AS$20*AD18</f>
        <v>2250.4244264533631</v>
      </c>
      <c r="BU681" s="538">
        <f ca="1">Origination!$AS$20*AE18</f>
        <v>2129.2977538654968</v>
      </c>
      <c r="BV681" s="538">
        <f ca="1">Origination!$AS$20*AF18</f>
        <v>2005.7990172727846</v>
      </c>
      <c r="BW681" s="538">
        <f ca="1">Origination!$AS$20*AG18</f>
        <v>1879.881763755131</v>
      </c>
      <c r="BX681" s="538">
        <f ca="1">Origination!$AS$20*AH18</f>
        <v>1751.4986306894243</v>
      </c>
      <c r="BY681" s="538">
        <f ca="1">Origination!$AS$20*AI18</f>
        <v>1620.6013279345138</v>
      </c>
      <c r="BZ681" s="538">
        <f ca="1">Origination!$AS$20*AJ18</f>
        <v>1487.1406196673199</v>
      </c>
      <c r="CA681" s="538">
        <f ca="1">Origination!$AS$20*AK18</f>
        <v>1351.0663058632265</v>
      </c>
      <c r="CB681" s="538">
        <f ca="1">Origination!$AS$20*AL18</f>
        <v>1212.3272034138031</v>
      </c>
      <c r="CC681" s="538">
        <f ca="1">Origination!$AS$20*AM18</f>
        <v>1070.8711268747452</v>
      </c>
      <c r="CD681" s="538">
        <f ca="1">Origination!$AS$20*AN18</f>
        <v>926.64486883679729</v>
      </c>
      <c r="CE681" s="538">
        <f ca="1">Origination!$AS$20*AO18</f>
        <v>779.59417991227281</v>
      </c>
      <c r="CF681" s="538">
        <f ca="1">Origination!$AS$20*AP18</f>
        <v>629.66374832964311</v>
      </c>
      <c r="CG681" s="538">
        <f ca="1">Origination!$AS$20*AQ18</f>
        <v>476.79717912852038</v>
      </c>
      <c r="CH681" s="538">
        <f ca="1">Origination!$AS$20*AR18</f>
        <v>320.93697294720886</v>
      </c>
      <c r="CI681" s="538">
        <f ca="1">Origination!$AS$20*AS18</f>
        <v>162.0245043948467</v>
      </c>
      <c r="CJ681" s="538">
        <f ca="1">Origination!$AS$20*AT18</f>
        <v>0</v>
      </c>
      <c r="CK681" s="538">
        <f ca="1">Origination!$AS$20*AU18</f>
        <v>0</v>
      </c>
      <c r="CL681" s="538">
        <f ca="1">Origination!$AS$20*AV18</f>
        <v>0</v>
      </c>
      <c r="CM681" s="538">
        <f ca="1">Origination!$AS$20*AW18</f>
        <v>0</v>
      </c>
      <c r="CN681" s="538">
        <f ca="1">Origination!$AS$20*AX18</f>
        <v>0</v>
      </c>
      <c r="CO681" s="538">
        <f ca="1">Origination!$AS$20*AY18</f>
        <v>0</v>
      </c>
      <c r="CP681" s="538">
        <f ca="1">Origination!$AS$20*AZ18</f>
        <v>0</v>
      </c>
      <c r="CQ681" s="538">
        <f ca="1">Origination!$AS$20*BA18</f>
        <v>0</v>
      </c>
      <c r="CR681" s="538">
        <f ca="1">Origination!$AS$20*BB18</f>
        <v>0</v>
      </c>
      <c r="CS681" s="538">
        <f ca="1">Origination!$AS$20*BC18</f>
        <v>0</v>
      </c>
      <c r="CT681" s="538">
        <f ca="1">Origination!$AS$20*BD18</f>
        <v>0</v>
      </c>
      <c r="CU681" s="538">
        <f ca="1">Origination!$AS$20*BE18</f>
        <v>0</v>
      </c>
      <c r="CV681" s="538">
        <f ca="1">Origination!$AS$20*BF18</f>
        <v>0</v>
      </c>
      <c r="CW681" s="538">
        <f ca="1">Origination!$AS$20*BG18</f>
        <v>0</v>
      </c>
      <c r="CX681" s="538">
        <f ca="1">Origination!$AS$20*BH18</f>
        <v>0</v>
      </c>
      <c r="CY681" s="538">
        <f ca="1">Origination!$AS$20*BI18</f>
        <v>0</v>
      </c>
      <c r="CZ681" s="538">
        <f ca="1">Origination!$AS$20*BJ18</f>
        <v>0</v>
      </c>
      <c r="DA681" s="538">
        <f ca="1">Origination!$AS$20*BK18</f>
        <v>0</v>
      </c>
      <c r="DB681" s="538">
        <f ca="1">Origination!$AS$20*BL18</f>
        <v>0</v>
      </c>
      <c r="DC681" s="538">
        <f ca="1">Origination!$AS$20*BM18</f>
        <v>0</v>
      </c>
      <c r="DD681" s="538">
        <f ca="1">Origination!$AS$20*BN18</f>
        <v>0</v>
      </c>
      <c r="DE681" s="538">
        <f ca="1">Origination!$AS$20*BO18</f>
        <v>0</v>
      </c>
      <c r="DF681" s="538">
        <f ca="1">Origination!$AS$20*BP18</f>
        <v>0</v>
      </c>
      <c r="DG681" s="538">
        <f ca="1">Origination!$AS$20*BQ18</f>
        <v>0</v>
      </c>
      <c r="DH681" s="538">
        <f ca="1">Origination!$AS$20*BR18</f>
        <v>0</v>
      </c>
      <c r="DI681" s="538">
        <f ca="1">Origination!$AS$20*BS18</f>
        <v>0</v>
      </c>
      <c r="DJ681" s="538">
        <f ca="1">Origination!$AS$20*BT18</f>
        <v>0</v>
      </c>
      <c r="DK681" s="538">
        <f ca="1">Origination!$AS$20*BU18</f>
        <v>0</v>
      </c>
      <c r="DL681" s="538">
        <f ca="1">Origination!$AS$20*BV18</f>
        <v>0</v>
      </c>
      <c r="DM681" s="538">
        <f ca="1">Origination!$AS$20*BW18</f>
        <v>0</v>
      </c>
      <c r="DN681" s="538">
        <f ca="1">Origination!$AS$20*BX18</f>
        <v>0</v>
      </c>
      <c r="DO681" s="538">
        <f ca="1">Origination!$AS$20*BY18</f>
        <v>0</v>
      </c>
      <c r="DP681" s="538">
        <f ca="1">Origination!$AS$20*BZ18</f>
        <v>0</v>
      </c>
      <c r="DQ681" s="538">
        <f ca="1">Origination!$AS$20*CA18</f>
        <v>0</v>
      </c>
      <c r="DR681" s="538">
        <f ca="1">Origination!$AS$20*CB18</f>
        <v>0</v>
      </c>
      <c r="DS681" s="538">
        <f ca="1">Origination!$AS$20*CC18</f>
        <v>0</v>
      </c>
    </row>
    <row r="682" spans="1:123" hidden="1" outlineLevel="1" x14ac:dyDescent="0.25">
      <c r="A682" s="583" t="s">
        <v>44</v>
      </c>
      <c r="B682" s="584" t="s">
        <v>247</v>
      </c>
      <c r="C682" s="552">
        <v>44</v>
      </c>
      <c r="D682" s="551"/>
      <c r="E682" s="551"/>
      <c r="F682" s="551"/>
      <c r="G682" s="551"/>
      <c r="H682" s="551"/>
      <c r="I682" s="551"/>
      <c r="J682" s="551"/>
      <c r="K682" s="551"/>
      <c r="L682" s="551"/>
      <c r="M682" s="551"/>
      <c r="N682" s="551"/>
      <c r="O682" s="551"/>
      <c r="P682" s="551"/>
      <c r="Q682" s="551"/>
      <c r="R682" s="551"/>
      <c r="S682" s="551"/>
      <c r="T682" s="551"/>
      <c r="U682" s="551"/>
      <c r="V682" s="551"/>
      <c r="W682" s="551"/>
      <c r="X682" s="551"/>
      <c r="Y682" s="551"/>
      <c r="Z682" s="551"/>
      <c r="AA682" s="551"/>
      <c r="AB682" s="551"/>
      <c r="AC682" s="551"/>
      <c r="AD682" s="551"/>
      <c r="AE682" s="551"/>
      <c r="AF682" s="551"/>
      <c r="AG682" s="551"/>
      <c r="AH682" s="551"/>
      <c r="AI682" s="551"/>
      <c r="AJ682" s="551"/>
      <c r="AK682" s="551"/>
      <c r="AL682" s="551"/>
      <c r="AM682" s="551"/>
      <c r="AN682" s="551"/>
      <c r="AO682" s="551"/>
      <c r="AP682" s="551"/>
      <c r="AQ682" s="551"/>
      <c r="AR682" s="551"/>
      <c r="AS682" s="551"/>
      <c r="AT682" s="551"/>
      <c r="AU682" s="538">
        <f ca="1">Origination!$AT$20*D18</f>
        <v>4504.166666666667</v>
      </c>
      <c r="AV682" s="538">
        <f ca="1">Origination!$AT$20*E18</f>
        <v>4434.0590081276678</v>
      </c>
      <c r="AW682" s="538">
        <f ca="1">Origination!$AT$20*F18</f>
        <v>4362.578407942281</v>
      </c>
      <c r="AX682" s="538">
        <f ca="1">Origination!$AT$20*G18</f>
        <v>4289.6979793365972</v>
      </c>
      <c r="AY682" s="538">
        <f ca="1">Origination!$AT$20*H18</f>
        <v>4215.3903090040503</v>
      </c>
      <c r="AZ682" s="538">
        <f ca="1">Origination!$AT$20*I18</f>
        <v>4139.6274467941594</v>
      </c>
      <c r="BA682" s="538">
        <f ca="1">Origination!$AT$20*J18</f>
        <v>4062.3808951993242</v>
      </c>
      <c r="BB682" s="538">
        <f ca="1">Origination!$AT$20*K18</f>
        <v>3983.6215986357556</v>
      </c>
      <c r="BC682" s="538">
        <f ca="1">Origination!$AT$20*L18</f>
        <v>3903.3199325144856</v>
      </c>
      <c r="BD682" s="538">
        <f ca="1">Origination!$AT$20*M18</f>
        <v>3821.4456920983398</v>
      </c>
      <c r="BE682" s="538">
        <f ca="1">Origination!$AT$20*N18</f>
        <v>3737.968081140712</v>
      </c>
      <c r="BF682" s="538">
        <f ca="1">Origination!$AT$20*O18</f>
        <v>3652.85570030183</v>
      </c>
      <c r="BG682" s="538">
        <f ca="1">Origination!$AT$20*P18</f>
        <v>3566.0765353381862</v>
      </c>
      <c r="BH682" s="538">
        <f ca="1">Origination!$AT$20*Q18</f>
        <v>3477.5979450606719</v>
      </c>
      <c r="BI682" s="538">
        <f ca="1">Origination!$AT$20*R18</f>
        <v>3387.3866490568889</v>
      </c>
      <c r="BJ682" s="538">
        <f ca="1">Origination!$AT$20*S18</f>
        <v>3295.4087151730323</v>
      </c>
      <c r="BK682" s="538">
        <f ca="1">Origination!$AT$20*T18</f>
        <v>3201.629546750617</v>
      </c>
      <c r="BL682" s="538">
        <f ca="1">Origination!$AT$20*U18</f>
        <v>3106.0138696132622</v>
      </c>
      <c r="BM682" s="538">
        <f ca="1">Origination!$AT$20*V18</f>
        <v>3008.5257187986349</v>
      </c>
      <c r="BN682" s="538">
        <f ca="1">Origination!$AT$20*W18</f>
        <v>2909.128425030553</v>
      </c>
      <c r="BO682" s="538">
        <f ca="1">Origination!$AT$20*X18</f>
        <v>2807.7846009261807</v>
      </c>
      <c r="BP682" s="538">
        <f ca="1">Origination!$AT$20*Y18</f>
        <v>2704.4561269330975</v>
      </c>
      <c r="BQ682" s="538">
        <f ca="1">Origination!$AT$20*Z18</f>
        <v>2599.1041369909831</v>
      </c>
      <c r="BR682" s="538">
        <f ca="1">Origination!$AT$20*AA18</f>
        <v>2491.6890039125019</v>
      </c>
      <c r="BS682" s="538">
        <f ca="1">Origination!$AT$20*AB18</f>
        <v>2382.170324477901</v>
      </c>
      <c r="BT682" s="538">
        <f ca="1">Origination!$AT$20*AC18</f>
        <v>2270.5069042377058</v>
      </c>
      <c r="BU682" s="538">
        <f ca="1">Origination!$AT$20*AD18</f>
        <v>2156.6567420178067</v>
      </c>
      <c r="BV682" s="538">
        <f ca="1">Origination!$AT$20*AE18</f>
        <v>2040.577014121101</v>
      </c>
      <c r="BW682" s="538">
        <f ca="1">Origination!$AT$20*AF18</f>
        <v>1922.2240582197517</v>
      </c>
      <c r="BX682" s="538">
        <f ca="1">Origination!$AT$20*AG18</f>
        <v>1801.5533569320007</v>
      </c>
      <c r="BY682" s="538">
        <f ca="1">Origination!$AT$20*AH18</f>
        <v>1678.519521077365</v>
      </c>
      <c r="BZ682" s="538">
        <f ca="1">Origination!$AT$20*AI18</f>
        <v>1553.076272603909</v>
      </c>
      <c r="CA682" s="538">
        <f ca="1">Origination!$AT$20*AJ18</f>
        <v>1425.1764271811817</v>
      </c>
      <c r="CB682" s="538">
        <f ca="1">Origination!$AT$20*AK18</f>
        <v>1294.7718764522588</v>
      </c>
      <c r="CC682" s="538">
        <f ca="1">Origination!$AT$20*AL18</f>
        <v>1161.8135699382278</v>
      </c>
      <c r="CD682" s="538">
        <f ca="1">Origination!$AT$20*AM18</f>
        <v>1026.2514965882974</v>
      </c>
      <c r="CE682" s="538">
        <f ca="1">Origination!$AT$20*AN18</f>
        <v>888.03466596859732</v>
      </c>
      <c r="CF682" s="538">
        <f ca="1">Origination!$AT$20*AO18</f>
        <v>747.11108908259473</v>
      </c>
      <c r="CG682" s="538">
        <f ca="1">Origination!$AT$20*AP18</f>
        <v>603.42775881590796</v>
      </c>
      <c r="CH682" s="538">
        <f ca="1">Origination!$AT$20*AQ18</f>
        <v>456.93062999816533</v>
      </c>
      <c r="CI682" s="538">
        <f ca="1">Origination!$AT$20*AR18</f>
        <v>307.56459907440848</v>
      </c>
      <c r="CJ682" s="538">
        <f ca="1">Origination!$AT$20*AS18</f>
        <v>155.27348337839476</v>
      </c>
      <c r="CK682" s="538">
        <f ca="1">Origination!$AT$20*AT18</f>
        <v>0</v>
      </c>
      <c r="CL682" s="538">
        <f ca="1">Origination!$AT$20*AU18</f>
        <v>0</v>
      </c>
      <c r="CM682" s="538">
        <f ca="1">Origination!$AT$20*AV18</f>
        <v>0</v>
      </c>
      <c r="CN682" s="538">
        <f ca="1">Origination!$AT$20*AW18</f>
        <v>0</v>
      </c>
      <c r="CO682" s="538">
        <f ca="1">Origination!$AT$20*AX18</f>
        <v>0</v>
      </c>
      <c r="CP682" s="538">
        <f ca="1">Origination!$AT$20*AY18</f>
        <v>0</v>
      </c>
      <c r="CQ682" s="538">
        <f ca="1">Origination!$AT$20*AZ18</f>
        <v>0</v>
      </c>
      <c r="CR682" s="538">
        <f ca="1">Origination!$AT$20*BA18</f>
        <v>0</v>
      </c>
      <c r="CS682" s="538">
        <f ca="1">Origination!$AT$20*BB18</f>
        <v>0</v>
      </c>
      <c r="CT682" s="538">
        <f ca="1">Origination!$AT$20*BC18</f>
        <v>0</v>
      </c>
      <c r="CU682" s="538">
        <f ca="1">Origination!$AT$20*BD18</f>
        <v>0</v>
      </c>
      <c r="CV682" s="538">
        <f ca="1">Origination!$AT$20*BE18</f>
        <v>0</v>
      </c>
      <c r="CW682" s="538">
        <f ca="1">Origination!$AT$20*BF18</f>
        <v>0</v>
      </c>
      <c r="CX682" s="538">
        <f ca="1">Origination!$AT$20*BG18</f>
        <v>0</v>
      </c>
      <c r="CY682" s="538">
        <f ca="1">Origination!$AT$20*BH18</f>
        <v>0</v>
      </c>
      <c r="CZ682" s="538">
        <f ca="1">Origination!$AT$20*BI18</f>
        <v>0</v>
      </c>
      <c r="DA682" s="538">
        <f ca="1">Origination!$AT$20*BJ18</f>
        <v>0</v>
      </c>
      <c r="DB682" s="538">
        <f ca="1">Origination!$AT$20*BK18</f>
        <v>0</v>
      </c>
      <c r="DC682" s="538">
        <f ca="1">Origination!$AT$20*BL18</f>
        <v>0</v>
      </c>
      <c r="DD682" s="538">
        <f ca="1">Origination!$AT$20*BM18</f>
        <v>0</v>
      </c>
      <c r="DE682" s="538">
        <f ca="1">Origination!$AT$20*BN18</f>
        <v>0</v>
      </c>
      <c r="DF682" s="538">
        <f ca="1">Origination!$AT$20*BO18</f>
        <v>0</v>
      </c>
      <c r="DG682" s="538">
        <f ca="1">Origination!$AT$20*BP18</f>
        <v>0</v>
      </c>
      <c r="DH682" s="538">
        <f ca="1">Origination!$AT$20*BQ18</f>
        <v>0</v>
      </c>
      <c r="DI682" s="538">
        <f ca="1">Origination!$AT$20*BR18</f>
        <v>0</v>
      </c>
      <c r="DJ682" s="538">
        <f ca="1">Origination!$AT$20*BS18</f>
        <v>0</v>
      </c>
      <c r="DK682" s="538">
        <f ca="1">Origination!$AT$20*BT18</f>
        <v>0</v>
      </c>
      <c r="DL682" s="538">
        <f ca="1">Origination!$AT$20*BU18</f>
        <v>0</v>
      </c>
      <c r="DM682" s="538">
        <f ca="1">Origination!$AT$20*BV18</f>
        <v>0</v>
      </c>
      <c r="DN682" s="538">
        <f ca="1">Origination!$AT$20*BW18</f>
        <v>0</v>
      </c>
      <c r="DO682" s="538">
        <f ca="1">Origination!$AT$20*BX18</f>
        <v>0</v>
      </c>
      <c r="DP682" s="538">
        <f ca="1">Origination!$AT$20*BY18</f>
        <v>0</v>
      </c>
      <c r="DQ682" s="538">
        <f ca="1">Origination!$AT$20*BZ18</f>
        <v>0</v>
      </c>
      <c r="DR682" s="538">
        <f ca="1">Origination!$AT$20*CA18</f>
        <v>0</v>
      </c>
      <c r="DS682" s="538">
        <f ca="1">Origination!$AT$20*CB18</f>
        <v>0</v>
      </c>
    </row>
    <row r="683" spans="1:123" hidden="1" outlineLevel="1" x14ac:dyDescent="0.25">
      <c r="A683" s="583" t="s">
        <v>44</v>
      </c>
      <c r="B683" s="584" t="s">
        <v>247</v>
      </c>
      <c r="C683" s="552">
        <v>45</v>
      </c>
      <c r="D683" s="551"/>
      <c r="E683" s="551"/>
      <c r="F683" s="551"/>
      <c r="G683" s="551"/>
      <c r="H683" s="551"/>
      <c r="I683" s="551"/>
      <c r="J683" s="551"/>
      <c r="K683" s="551"/>
      <c r="L683" s="551"/>
      <c r="M683" s="551"/>
      <c r="N683" s="551"/>
      <c r="O683" s="551"/>
      <c r="P683" s="551"/>
      <c r="Q683" s="551"/>
      <c r="R683" s="551"/>
      <c r="S683" s="551"/>
      <c r="T683" s="551"/>
      <c r="U683" s="551"/>
      <c r="V683" s="551"/>
      <c r="W683" s="551"/>
      <c r="X683" s="551"/>
      <c r="Y683" s="551"/>
      <c r="Z683" s="551"/>
      <c r="AA683" s="551"/>
      <c r="AB683" s="551"/>
      <c r="AC683" s="551"/>
      <c r="AD683" s="551"/>
      <c r="AE683" s="551"/>
      <c r="AF683" s="551"/>
      <c r="AG683" s="551"/>
      <c r="AH683" s="551"/>
      <c r="AI683" s="551"/>
      <c r="AJ683" s="551"/>
      <c r="AK683" s="551"/>
      <c r="AL683" s="551"/>
      <c r="AM683" s="551"/>
      <c r="AN683" s="551"/>
      <c r="AO683" s="551"/>
      <c r="AP683" s="551"/>
      <c r="AQ683" s="551"/>
      <c r="AR683" s="551"/>
      <c r="AS683" s="551"/>
      <c r="AT683" s="551"/>
      <c r="AU683" s="551"/>
      <c r="AV683" s="538">
        <f ca="1">Origination!$AU$20*D18</f>
        <v>4700</v>
      </c>
      <c r="AW683" s="538">
        <f ca="1">Origination!$AU$20*E18</f>
        <v>4626.8441823940884</v>
      </c>
      <c r="AX683" s="538">
        <f ca="1">Origination!$AU$20*F18</f>
        <v>4552.2557300267281</v>
      </c>
      <c r="AY683" s="538">
        <f ca="1">Origination!$AU$20*G18</f>
        <v>4476.20658713384</v>
      </c>
      <c r="AZ683" s="538">
        <f ca="1">Origination!$AU$20*H18</f>
        <v>4398.668148525966</v>
      </c>
      <c r="BA683" s="538">
        <f ca="1">Origination!$AU$20*I18</f>
        <v>4319.6112488286881</v>
      </c>
      <c r="BB683" s="538">
        <f ca="1">Origination!$AU$20*J18</f>
        <v>4239.006151512338</v>
      </c>
      <c r="BC683" s="538">
        <f ca="1">Origination!$AU$20*K18</f>
        <v>4156.8225377068757</v>
      </c>
      <c r="BD683" s="538">
        <f ca="1">Origination!$AU$20*L18</f>
        <v>4073.0294947977245</v>
      </c>
      <c r="BE683" s="538">
        <f ca="1">Origination!$AU$20*M18</f>
        <v>3987.5955047982679</v>
      </c>
      <c r="BF683" s="538">
        <f ca="1">Origination!$AU$20*N18</f>
        <v>3900.4884324946561</v>
      </c>
      <c r="BG683" s="538">
        <f ca="1">Origination!$AU$20*O18</f>
        <v>3811.6755133584311</v>
      </c>
      <c r="BH683" s="538">
        <f ca="1">Origination!$AU$20*P18</f>
        <v>3721.1233412224551</v>
      </c>
      <c r="BI683" s="538">
        <f ca="1">Origination!$AU$20*Q18</f>
        <v>3628.7978557154838</v>
      </c>
      <c r="BJ683" s="538">
        <f ca="1">Origination!$AU$20*R18</f>
        <v>3534.6643294506666</v>
      </c>
      <c r="BK683" s="538">
        <f ca="1">Origination!$AU$20*S18</f>
        <v>3438.6873549631646</v>
      </c>
      <c r="BL683" s="538">
        <f ca="1">Origination!$AU$20*T18</f>
        <v>3340.8308313919479</v>
      </c>
      <c r="BM683" s="538">
        <f ca="1">Origination!$AU$20*U18</f>
        <v>3241.0579509007957</v>
      </c>
      <c r="BN683" s="538">
        <f ca="1">Origination!$AU$20*V18</f>
        <v>3139.3311848333578</v>
      </c>
      <c r="BO683" s="538">
        <f ca="1">Origination!$AU$20*W18</f>
        <v>3035.6122695970989</v>
      </c>
      <c r="BP683" s="538">
        <f ca="1">Origination!$AU$20*X18</f>
        <v>2929.8621922707971</v>
      </c>
      <c r="BQ683" s="538">
        <f ca="1">Origination!$AU$20*Y18</f>
        <v>2822.0411759301887</v>
      </c>
      <c r="BR683" s="538">
        <f ca="1">Origination!$AU$20*Z18</f>
        <v>2712.1086646862432</v>
      </c>
      <c r="BS683" s="538">
        <f ca="1">Origination!$AU$20*AA18</f>
        <v>2600.0233084304368</v>
      </c>
      <c r="BT683" s="538">
        <f ca="1">Origination!$AU$20*AB18</f>
        <v>2485.7429472812883</v>
      </c>
      <c r="BU683" s="538">
        <f ca="1">Origination!$AU$20*AC18</f>
        <v>2369.2245957263017</v>
      </c>
      <c r="BV683" s="538">
        <f ca="1">Origination!$AU$20*AD18</f>
        <v>2250.4244264533631</v>
      </c>
      <c r="BW683" s="538">
        <f ca="1">Origination!$AU$20*AE18</f>
        <v>2129.2977538654968</v>
      </c>
      <c r="BX683" s="538">
        <f ca="1">Origination!$AU$20*AF18</f>
        <v>2005.7990172727846</v>
      </c>
      <c r="BY683" s="538">
        <f ca="1">Origination!$AU$20*AG18</f>
        <v>1879.881763755131</v>
      </c>
      <c r="BZ683" s="538">
        <f ca="1">Origination!$AU$20*AH18</f>
        <v>1751.4986306894243</v>
      </c>
      <c r="CA683" s="538">
        <f ca="1">Origination!$AU$20*AI18</f>
        <v>1620.6013279345138</v>
      </c>
      <c r="CB683" s="538">
        <f ca="1">Origination!$AU$20*AJ18</f>
        <v>1487.1406196673199</v>
      </c>
      <c r="CC683" s="538">
        <f ca="1">Origination!$AU$20*AK18</f>
        <v>1351.0663058632265</v>
      </c>
      <c r="CD683" s="538">
        <f ca="1">Origination!$AU$20*AL18</f>
        <v>1212.3272034138031</v>
      </c>
      <c r="CE683" s="538">
        <f ca="1">Origination!$AU$20*AM18</f>
        <v>1070.8711268747452</v>
      </c>
      <c r="CF683" s="538">
        <f ca="1">Origination!$AU$20*AN18</f>
        <v>926.64486883679729</v>
      </c>
      <c r="CG683" s="538">
        <f ca="1">Origination!$AU$20*AO18</f>
        <v>779.59417991227281</v>
      </c>
      <c r="CH683" s="538">
        <f ca="1">Origination!$AU$20*AP18</f>
        <v>629.66374832964311</v>
      </c>
      <c r="CI683" s="538">
        <f ca="1">Origination!$AU$20*AQ18</f>
        <v>476.79717912852038</v>
      </c>
      <c r="CJ683" s="538">
        <f ca="1">Origination!$AU$20*AR18</f>
        <v>320.93697294720886</v>
      </c>
      <c r="CK683" s="538">
        <f ca="1">Origination!$AU$20*AS18</f>
        <v>162.0245043948467</v>
      </c>
      <c r="CL683" s="538">
        <f ca="1">Origination!$AU$20*AT18</f>
        <v>0</v>
      </c>
      <c r="CM683" s="538">
        <f ca="1">Origination!$AU$20*AU18</f>
        <v>0</v>
      </c>
      <c r="CN683" s="538">
        <f ca="1">Origination!$AU$20*AV18</f>
        <v>0</v>
      </c>
      <c r="CO683" s="538">
        <f ca="1">Origination!$AU$20*AW18</f>
        <v>0</v>
      </c>
      <c r="CP683" s="538">
        <f ca="1">Origination!$AU$20*AX18</f>
        <v>0</v>
      </c>
      <c r="CQ683" s="538">
        <f ca="1">Origination!$AU$20*AY18</f>
        <v>0</v>
      </c>
      <c r="CR683" s="538">
        <f ca="1">Origination!$AU$20*AZ18</f>
        <v>0</v>
      </c>
      <c r="CS683" s="538">
        <f ca="1">Origination!$AU$20*BA18</f>
        <v>0</v>
      </c>
      <c r="CT683" s="538">
        <f ca="1">Origination!$AU$20*BB18</f>
        <v>0</v>
      </c>
      <c r="CU683" s="538">
        <f ca="1">Origination!$AU$20*BC18</f>
        <v>0</v>
      </c>
      <c r="CV683" s="538">
        <f ca="1">Origination!$AU$20*BD18</f>
        <v>0</v>
      </c>
      <c r="CW683" s="538">
        <f ca="1">Origination!$AU$20*BE18</f>
        <v>0</v>
      </c>
      <c r="CX683" s="538">
        <f ca="1">Origination!$AU$20*BF18</f>
        <v>0</v>
      </c>
      <c r="CY683" s="538">
        <f ca="1">Origination!$AU$20*BG18</f>
        <v>0</v>
      </c>
      <c r="CZ683" s="538">
        <f ca="1">Origination!$AU$20*BH18</f>
        <v>0</v>
      </c>
      <c r="DA683" s="538">
        <f ca="1">Origination!$AU$20*BI18</f>
        <v>0</v>
      </c>
      <c r="DB683" s="538">
        <f ca="1">Origination!$AU$20*BJ18</f>
        <v>0</v>
      </c>
      <c r="DC683" s="538">
        <f ca="1">Origination!$AU$20*BK18</f>
        <v>0</v>
      </c>
      <c r="DD683" s="538">
        <f ca="1">Origination!$AU$20*BL18</f>
        <v>0</v>
      </c>
      <c r="DE683" s="538">
        <f ca="1">Origination!$AU$20*BM18</f>
        <v>0</v>
      </c>
      <c r="DF683" s="538">
        <f ca="1">Origination!$AU$20*BN18</f>
        <v>0</v>
      </c>
      <c r="DG683" s="538">
        <f ca="1">Origination!$AU$20*BO18</f>
        <v>0</v>
      </c>
      <c r="DH683" s="538">
        <f ca="1">Origination!$AU$20*BP18</f>
        <v>0</v>
      </c>
      <c r="DI683" s="538">
        <f ca="1">Origination!$AU$20*BQ18</f>
        <v>0</v>
      </c>
      <c r="DJ683" s="538">
        <f ca="1">Origination!$AU$20*BR18</f>
        <v>0</v>
      </c>
      <c r="DK683" s="538">
        <f ca="1">Origination!$AU$20*BS18</f>
        <v>0</v>
      </c>
      <c r="DL683" s="538">
        <f ca="1">Origination!$AU$20*BT18</f>
        <v>0</v>
      </c>
      <c r="DM683" s="538">
        <f ca="1">Origination!$AU$20*BU18</f>
        <v>0</v>
      </c>
      <c r="DN683" s="538">
        <f ca="1">Origination!$AU$20*BV18</f>
        <v>0</v>
      </c>
      <c r="DO683" s="538">
        <f ca="1">Origination!$AU$20*BW18</f>
        <v>0</v>
      </c>
      <c r="DP683" s="538">
        <f ca="1">Origination!$AU$20*BX18</f>
        <v>0</v>
      </c>
      <c r="DQ683" s="538">
        <f ca="1">Origination!$AU$20*BY18</f>
        <v>0</v>
      </c>
      <c r="DR683" s="538">
        <f ca="1">Origination!$AU$20*BZ18</f>
        <v>0</v>
      </c>
      <c r="DS683" s="538">
        <f ca="1">Origination!$AU$20*CA18</f>
        <v>0</v>
      </c>
    </row>
    <row r="684" spans="1:123" hidden="1" outlineLevel="1" x14ac:dyDescent="0.25">
      <c r="A684" s="583" t="s">
        <v>44</v>
      </c>
      <c r="B684" s="584" t="s">
        <v>247</v>
      </c>
      <c r="C684" s="552">
        <v>46</v>
      </c>
      <c r="D684" s="551"/>
      <c r="E684" s="551"/>
      <c r="F684" s="551"/>
      <c r="G684" s="551"/>
      <c r="H684" s="551"/>
      <c r="I684" s="551"/>
      <c r="J684" s="551"/>
      <c r="K684" s="551"/>
      <c r="L684" s="551"/>
      <c r="M684" s="551"/>
      <c r="N684" s="551"/>
      <c r="O684" s="551"/>
      <c r="P684" s="551"/>
      <c r="Q684" s="551"/>
      <c r="R684" s="551"/>
      <c r="S684" s="551"/>
      <c r="T684" s="551"/>
      <c r="U684" s="551"/>
      <c r="V684" s="551"/>
      <c r="W684" s="551"/>
      <c r="X684" s="551"/>
      <c r="Y684" s="551"/>
      <c r="Z684" s="551"/>
      <c r="AA684" s="551"/>
      <c r="AB684" s="551"/>
      <c r="AC684" s="551"/>
      <c r="AD684" s="551"/>
      <c r="AE684" s="551"/>
      <c r="AF684" s="551"/>
      <c r="AG684" s="551"/>
      <c r="AH684" s="551"/>
      <c r="AI684" s="551"/>
      <c r="AJ684" s="551"/>
      <c r="AK684" s="551"/>
      <c r="AL684" s="551"/>
      <c r="AM684" s="551"/>
      <c r="AN684" s="551"/>
      <c r="AO684" s="551"/>
      <c r="AP684" s="551"/>
      <c r="AQ684" s="551"/>
      <c r="AR684" s="551"/>
      <c r="AS684" s="551"/>
      <c r="AT684" s="551"/>
      <c r="AU684" s="551"/>
      <c r="AV684" s="551"/>
      <c r="AW684" s="538">
        <f ca="1">Origination!$AV$20*D18</f>
        <v>4504.166666666667</v>
      </c>
      <c r="AX684" s="538">
        <f ca="1">Origination!$AV$20*E18</f>
        <v>4434.0590081276678</v>
      </c>
      <c r="AY684" s="538">
        <f ca="1">Origination!$AV$20*F18</f>
        <v>4362.578407942281</v>
      </c>
      <c r="AZ684" s="538">
        <f ca="1">Origination!$AV$20*G18</f>
        <v>4289.6979793365972</v>
      </c>
      <c r="BA684" s="538">
        <f ca="1">Origination!$AV$20*H18</f>
        <v>4215.3903090040503</v>
      </c>
      <c r="BB684" s="538">
        <f ca="1">Origination!$AV$20*I18</f>
        <v>4139.6274467941594</v>
      </c>
      <c r="BC684" s="538">
        <f ca="1">Origination!$AV$20*J18</f>
        <v>4062.3808951993242</v>
      </c>
      <c r="BD684" s="538">
        <f ca="1">Origination!$AV$20*K18</f>
        <v>3983.6215986357556</v>
      </c>
      <c r="BE684" s="538">
        <f ca="1">Origination!$AV$20*L18</f>
        <v>3903.3199325144856</v>
      </c>
      <c r="BF684" s="538">
        <f ca="1">Origination!$AV$20*M18</f>
        <v>3821.4456920983398</v>
      </c>
      <c r="BG684" s="538">
        <f ca="1">Origination!$AV$20*N18</f>
        <v>3737.968081140712</v>
      </c>
      <c r="BH684" s="538">
        <f ca="1">Origination!$AV$20*O18</f>
        <v>3652.85570030183</v>
      </c>
      <c r="BI684" s="538">
        <f ca="1">Origination!$AV$20*P18</f>
        <v>3566.0765353381862</v>
      </c>
      <c r="BJ684" s="538">
        <f ca="1">Origination!$AV$20*Q18</f>
        <v>3477.5979450606719</v>
      </c>
      <c r="BK684" s="538">
        <f ca="1">Origination!$AV$20*R18</f>
        <v>3387.3866490568889</v>
      </c>
      <c r="BL684" s="538">
        <f ca="1">Origination!$AV$20*S18</f>
        <v>3295.4087151730323</v>
      </c>
      <c r="BM684" s="538">
        <f ca="1">Origination!$AV$20*T18</f>
        <v>3201.629546750617</v>
      </c>
      <c r="BN684" s="538">
        <f ca="1">Origination!$AV$20*U18</f>
        <v>3106.0138696132622</v>
      </c>
      <c r="BO684" s="538">
        <f ca="1">Origination!$AV$20*V18</f>
        <v>3008.5257187986349</v>
      </c>
      <c r="BP684" s="538">
        <f ca="1">Origination!$AV$20*W18</f>
        <v>2909.128425030553</v>
      </c>
      <c r="BQ684" s="538">
        <f ca="1">Origination!$AV$20*X18</f>
        <v>2807.7846009261807</v>
      </c>
      <c r="BR684" s="538">
        <f ca="1">Origination!$AV$20*Y18</f>
        <v>2704.4561269330975</v>
      </c>
      <c r="BS684" s="538">
        <f ca="1">Origination!$AV$20*Z18</f>
        <v>2599.1041369909831</v>
      </c>
      <c r="BT684" s="538">
        <f ca="1">Origination!$AV$20*AA18</f>
        <v>2491.6890039125019</v>
      </c>
      <c r="BU684" s="538">
        <f ca="1">Origination!$AV$20*AB18</f>
        <v>2382.170324477901</v>
      </c>
      <c r="BV684" s="538">
        <f ca="1">Origination!$AV$20*AC18</f>
        <v>2270.5069042377058</v>
      </c>
      <c r="BW684" s="538">
        <f ca="1">Origination!$AV$20*AD18</f>
        <v>2156.6567420178067</v>
      </c>
      <c r="BX684" s="538">
        <f ca="1">Origination!$AV$20*AE18</f>
        <v>2040.577014121101</v>
      </c>
      <c r="BY684" s="538">
        <f ca="1">Origination!$AV$20*AF18</f>
        <v>1922.2240582197517</v>
      </c>
      <c r="BZ684" s="538">
        <f ca="1">Origination!$AV$20*AG18</f>
        <v>1801.5533569320007</v>
      </c>
      <c r="CA684" s="538">
        <f ca="1">Origination!$AV$20*AH18</f>
        <v>1678.519521077365</v>
      </c>
      <c r="CB684" s="538">
        <f ca="1">Origination!$AV$20*AI18</f>
        <v>1553.076272603909</v>
      </c>
      <c r="CC684" s="538">
        <f ca="1">Origination!$AV$20*AJ18</f>
        <v>1425.1764271811817</v>
      </c>
      <c r="CD684" s="538">
        <f ca="1">Origination!$AV$20*AK18</f>
        <v>1294.7718764522588</v>
      </c>
      <c r="CE684" s="538">
        <f ca="1">Origination!$AV$20*AL18</f>
        <v>1161.8135699382278</v>
      </c>
      <c r="CF684" s="538">
        <f ca="1">Origination!$AV$20*AM18</f>
        <v>1026.2514965882974</v>
      </c>
      <c r="CG684" s="538">
        <f ca="1">Origination!$AV$20*AN18</f>
        <v>888.03466596859732</v>
      </c>
      <c r="CH684" s="538">
        <f ca="1">Origination!$AV$20*AO18</f>
        <v>747.11108908259473</v>
      </c>
      <c r="CI684" s="538">
        <f ca="1">Origination!$AV$20*AP18</f>
        <v>603.42775881590796</v>
      </c>
      <c r="CJ684" s="538">
        <f ca="1">Origination!$AV$20*AQ18</f>
        <v>456.93062999816533</v>
      </c>
      <c r="CK684" s="538">
        <f ca="1">Origination!$AV$20*AR18</f>
        <v>307.56459907440848</v>
      </c>
      <c r="CL684" s="538">
        <f ca="1">Origination!$AV$20*AS18</f>
        <v>155.27348337839476</v>
      </c>
      <c r="CM684" s="538">
        <f ca="1">Origination!$AV$20*AT18</f>
        <v>0</v>
      </c>
      <c r="CN684" s="538">
        <f ca="1">Origination!$AV$20*AU18</f>
        <v>0</v>
      </c>
      <c r="CO684" s="538">
        <f ca="1">Origination!$AV$20*AV18</f>
        <v>0</v>
      </c>
      <c r="CP684" s="538">
        <f ca="1">Origination!$AV$20*AW18</f>
        <v>0</v>
      </c>
      <c r="CQ684" s="538">
        <f ca="1">Origination!$AV$20*AX18</f>
        <v>0</v>
      </c>
      <c r="CR684" s="538">
        <f ca="1">Origination!$AV$20*AY18</f>
        <v>0</v>
      </c>
      <c r="CS684" s="538">
        <f ca="1">Origination!$AV$20*AZ18</f>
        <v>0</v>
      </c>
      <c r="CT684" s="538">
        <f ca="1">Origination!$AV$20*BA18</f>
        <v>0</v>
      </c>
      <c r="CU684" s="538">
        <f ca="1">Origination!$AV$20*BB18</f>
        <v>0</v>
      </c>
      <c r="CV684" s="538">
        <f ca="1">Origination!$AV$20*BC18</f>
        <v>0</v>
      </c>
      <c r="CW684" s="538">
        <f ca="1">Origination!$AV$20*BD18</f>
        <v>0</v>
      </c>
      <c r="CX684" s="538">
        <f ca="1">Origination!$AV$20*BE18</f>
        <v>0</v>
      </c>
      <c r="CY684" s="538">
        <f ca="1">Origination!$AV$20*BF18</f>
        <v>0</v>
      </c>
      <c r="CZ684" s="538">
        <f ca="1">Origination!$AV$20*BG18</f>
        <v>0</v>
      </c>
      <c r="DA684" s="538">
        <f ca="1">Origination!$AV$20*BH18</f>
        <v>0</v>
      </c>
      <c r="DB684" s="538">
        <f ca="1">Origination!$AV$20*BI18</f>
        <v>0</v>
      </c>
      <c r="DC684" s="538">
        <f ca="1">Origination!$AV$20*BJ18</f>
        <v>0</v>
      </c>
      <c r="DD684" s="538">
        <f ca="1">Origination!$AV$20*BK18</f>
        <v>0</v>
      </c>
      <c r="DE684" s="538">
        <f ca="1">Origination!$AV$20*BL18</f>
        <v>0</v>
      </c>
      <c r="DF684" s="538">
        <f ca="1">Origination!$AV$20*BM18</f>
        <v>0</v>
      </c>
      <c r="DG684" s="538">
        <f ca="1">Origination!$AV$20*BN18</f>
        <v>0</v>
      </c>
      <c r="DH684" s="538">
        <f ca="1">Origination!$AV$20*BO18</f>
        <v>0</v>
      </c>
      <c r="DI684" s="538">
        <f ca="1">Origination!$AV$20*BP18</f>
        <v>0</v>
      </c>
      <c r="DJ684" s="538">
        <f ca="1">Origination!$AV$20*BQ18</f>
        <v>0</v>
      </c>
      <c r="DK684" s="538">
        <f ca="1">Origination!$AV$20*BR18</f>
        <v>0</v>
      </c>
      <c r="DL684" s="538">
        <f ca="1">Origination!$AV$20*BS18</f>
        <v>0</v>
      </c>
      <c r="DM684" s="538">
        <f ca="1">Origination!$AV$20*BT18</f>
        <v>0</v>
      </c>
      <c r="DN684" s="538">
        <f ca="1">Origination!$AV$20*BU18</f>
        <v>0</v>
      </c>
      <c r="DO684" s="538">
        <f ca="1">Origination!$AV$20*BV18</f>
        <v>0</v>
      </c>
      <c r="DP684" s="538">
        <f ca="1">Origination!$AV$20*BW18</f>
        <v>0</v>
      </c>
      <c r="DQ684" s="538">
        <f ca="1">Origination!$AV$20*BX18</f>
        <v>0</v>
      </c>
      <c r="DR684" s="538">
        <f ca="1">Origination!$AV$20*BY18</f>
        <v>0</v>
      </c>
      <c r="DS684" s="538">
        <f ca="1">Origination!$AV$20*BZ18</f>
        <v>0</v>
      </c>
    </row>
    <row r="685" spans="1:123" hidden="1" outlineLevel="1" x14ac:dyDescent="0.25">
      <c r="A685" s="583" t="s">
        <v>44</v>
      </c>
      <c r="B685" s="584" t="s">
        <v>247</v>
      </c>
      <c r="C685" s="552">
        <v>47</v>
      </c>
      <c r="D685" s="551"/>
      <c r="E685" s="551"/>
      <c r="F685" s="551"/>
      <c r="G685" s="551"/>
      <c r="H685" s="551"/>
      <c r="I685" s="551"/>
      <c r="J685" s="551"/>
      <c r="K685" s="551"/>
      <c r="L685" s="551"/>
      <c r="M685" s="551"/>
      <c r="N685" s="551"/>
      <c r="O685" s="551"/>
      <c r="P685" s="551"/>
      <c r="Q685" s="551"/>
      <c r="R685" s="551"/>
      <c r="S685" s="551"/>
      <c r="T685" s="551"/>
      <c r="U685" s="551"/>
      <c r="V685" s="551"/>
      <c r="W685" s="551"/>
      <c r="X685" s="551"/>
      <c r="Y685" s="551"/>
      <c r="Z685" s="551"/>
      <c r="AA685" s="551"/>
      <c r="AB685" s="551"/>
      <c r="AC685" s="551"/>
      <c r="AD685" s="551"/>
      <c r="AE685" s="551"/>
      <c r="AF685" s="551"/>
      <c r="AG685" s="551"/>
      <c r="AH685" s="551"/>
      <c r="AI685" s="551"/>
      <c r="AJ685" s="551"/>
      <c r="AK685" s="551"/>
      <c r="AL685" s="551"/>
      <c r="AM685" s="551"/>
      <c r="AN685" s="551"/>
      <c r="AO685" s="551"/>
      <c r="AP685" s="551"/>
      <c r="AQ685" s="551"/>
      <c r="AR685" s="551"/>
      <c r="AS685" s="551"/>
      <c r="AT685" s="551"/>
      <c r="AU685" s="551"/>
      <c r="AV685" s="551"/>
      <c r="AW685" s="551"/>
      <c r="AX685" s="538">
        <f ca="1">Origination!$AW$20*D18</f>
        <v>4504.166666666667</v>
      </c>
      <c r="AY685" s="538">
        <f ca="1">Origination!$AW$20*E18</f>
        <v>4434.0590081276678</v>
      </c>
      <c r="AZ685" s="538">
        <f ca="1">Origination!$AW$20*F18</f>
        <v>4362.578407942281</v>
      </c>
      <c r="BA685" s="538">
        <f ca="1">Origination!$AW$20*G18</f>
        <v>4289.6979793365972</v>
      </c>
      <c r="BB685" s="538">
        <f ca="1">Origination!$AW$20*H18</f>
        <v>4215.3903090040503</v>
      </c>
      <c r="BC685" s="538">
        <f ca="1">Origination!$AW$20*I18</f>
        <v>4139.6274467941594</v>
      </c>
      <c r="BD685" s="538">
        <f ca="1">Origination!$AW$20*J18</f>
        <v>4062.3808951993242</v>
      </c>
      <c r="BE685" s="538">
        <f ca="1">Origination!$AW$20*K18</f>
        <v>3983.6215986357556</v>
      </c>
      <c r="BF685" s="538">
        <f ca="1">Origination!$AW$20*L18</f>
        <v>3903.3199325144856</v>
      </c>
      <c r="BG685" s="538">
        <f ca="1">Origination!$AW$20*M18</f>
        <v>3821.4456920983398</v>
      </c>
      <c r="BH685" s="538">
        <f ca="1">Origination!$AW$20*N18</f>
        <v>3737.968081140712</v>
      </c>
      <c r="BI685" s="538">
        <f ca="1">Origination!$AW$20*O18</f>
        <v>3652.85570030183</v>
      </c>
      <c r="BJ685" s="538">
        <f ca="1">Origination!$AW$20*P18</f>
        <v>3566.0765353381862</v>
      </c>
      <c r="BK685" s="538">
        <f ca="1">Origination!$AW$20*Q18</f>
        <v>3477.5979450606719</v>
      </c>
      <c r="BL685" s="538">
        <f ca="1">Origination!$AW$20*R18</f>
        <v>3387.3866490568889</v>
      </c>
      <c r="BM685" s="538">
        <f ca="1">Origination!$AW$20*S18</f>
        <v>3295.4087151730323</v>
      </c>
      <c r="BN685" s="538">
        <f ca="1">Origination!$AW$20*T18</f>
        <v>3201.629546750617</v>
      </c>
      <c r="BO685" s="538">
        <f ca="1">Origination!$AW$20*U18</f>
        <v>3106.0138696132622</v>
      </c>
      <c r="BP685" s="538">
        <f ca="1">Origination!$AW$20*V18</f>
        <v>3008.5257187986349</v>
      </c>
      <c r="BQ685" s="538">
        <f ca="1">Origination!$AW$20*W18</f>
        <v>2909.128425030553</v>
      </c>
      <c r="BR685" s="538">
        <f ca="1">Origination!$AW$20*X18</f>
        <v>2807.7846009261807</v>
      </c>
      <c r="BS685" s="538">
        <f ca="1">Origination!$AW$20*Y18</f>
        <v>2704.4561269330975</v>
      </c>
      <c r="BT685" s="538">
        <f ca="1">Origination!$AW$20*Z18</f>
        <v>2599.1041369909831</v>
      </c>
      <c r="BU685" s="538">
        <f ca="1">Origination!$AW$20*AA18</f>
        <v>2491.6890039125019</v>
      </c>
      <c r="BV685" s="538">
        <f ca="1">Origination!$AW$20*AB18</f>
        <v>2382.170324477901</v>
      </c>
      <c r="BW685" s="538">
        <f ca="1">Origination!$AW$20*AC18</f>
        <v>2270.5069042377058</v>
      </c>
      <c r="BX685" s="538">
        <f ca="1">Origination!$AW$20*AD18</f>
        <v>2156.6567420178067</v>
      </c>
      <c r="BY685" s="538">
        <f ca="1">Origination!$AW$20*AE18</f>
        <v>2040.577014121101</v>
      </c>
      <c r="BZ685" s="538">
        <f ca="1">Origination!$AW$20*AF18</f>
        <v>1922.2240582197517</v>
      </c>
      <c r="CA685" s="538">
        <f ca="1">Origination!$AW$20*AG18</f>
        <v>1801.5533569320007</v>
      </c>
      <c r="CB685" s="538">
        <f ca="1">Origination!$AW$20*AH18</f>
        <v>1678.519521077365</v>
      </c>
      <c r="CC685" s="538">
        <f ca="1">Origination!$AW$20*AI18</f>
        <v>1553.076272603909</v>
      </c>
      <c r="CD685" s="538">
        <f ca="1">Origination!$AW$20*AJ18</f>
        <v>1425.1764271811817</v>
      </c>
      <c r="CE685" s="538">
        <f ca="1">Origination!$AW$20*AK18</f>
        <v>1294.7718764522588</v>
      </c>
      <c r="CF685" s="538">
        <f ca="1">Origination!$AW$20*AL18</f>
        <v>1161.8135699382278</v>
      </c>
      <c r="CG685" s="538">
        <f ca="1">Origination!$AW$20*AM18</f>
        <v>1026.2514965882974</v>
      </c>
      <c r="CH685" s="538">
        <f ca="1">Origination!$AW$20*AN18</f>
        <v>888.03466596859732</v>
      </c>
      <c r="CI685" s="538">
        <f ca="1">Origination!$AW$20*AO18</f>
        <v>747.11108908259473</v>
      </c>
      <c r="CJ685" s="538">
        <f ca="1">Origination!$AW$20*AP18</f>
        <v>603.42775881590796</v>
      </c>
      <c r="CK685" s="538">
        <f ca="1">Origination!$AW$20*AQ18</f>
        <v>456.93062999816533</v>
      </c>
      <c r="CL685" s="538">
        <f ca="1">Origination!$AW$20*AR18</f>
        <v>307.56459907440848</v>
      </c>
      <c r="CM685" s="538">
        <f ca="1">Origination!$AW$20*AS18</f>
        <v>155.27348337839476</v>
      </c>
      <c r="CN685" s="538">
        <f ca="1">Origination!$AW$20*AT18</f>
        <v>0</v>
      </c>
      <c r="CO685" s="538">
        <f ca="1">Origination!$AW$20*AU18</f>
        <v>0</v>
      </c>
      <c r="CP685" s="538">
        <f ca="1">Origination!$AW$20*AV18</f>
        <v>0</v>
      </c>
      <c r="CQ685" s="538">
        <f ca="1">Origination!$AW$20*AW18</f>
        <v>0</v>
      </c>
      <c r="CR685" s="538">
        <f ca="1">Origination!$AW$20*AX18</f>
        <v>0</v>
      </c>
      <c r="CS685" s="538">
        <f ca="1">Origination!$AW$20*AY18</f>
        <v>0</v>
      </c>
      <c r="CT685" s="538">
        <f ca="1">Origination!$AW$20*AZ18</f>
        <v>0</v>
      </c>
      <c r="CU685" s="538">
        <f ca="1">Origination!$AW$20*BA18</f>
        <v>0</v>
      </c>
      <c r="CV685" s="538">
        <f ca="1">Origination!$AW$20*BB18</f>
        <v>0</v>
      </c>
      <c r="CW685" s="538">
        <f ca="1">Origination!$AW$20*BC18</f>
        <v>0</v>
      </c>
      <c r="CX685" s="538">
        <f ca="1">Origination!$AW$20*BD18</f>
        <v>0</v>
      </c>
      <c r="CY685" s="538">
        <f ca="1">Origination!$AW$20*BE18</f>
        <v>0</v>
      </c>
      <c r="CZ685" s="538">
        <f ca="1">Origination!$AW$20*BF18</f>
        <v>0</v>
      </c>
      <c r="DA685" s="538">
        <f ca="1">Origination!$AW$20*BG18</f>
        <v>0</v>
      </c>
      <c r="DB685" s="538">
        <f ca="1">Origination!$AW$20*BH18</f>
        <v>0</v>
      </c>
      <c r="DC685" s="538">
        <f ca="1">Origination!$AW$20*BI18</f>
        <v>0</v>
      </c>
      <c r="DD685" s="538">
        <f ca="1">Origination!$AW$20*BJ18</f>
        <v>0</v>
      </c>
      <c r="DE685" s="538">
        <f ca="1">Origination!$AW$20*BK18</f>
        <v>0</v>
      </c>
      <c r="DF685" s="538">
        <f ca="1">Origination!$AW$20*BL18</f>
        <v>0</v>
      </c>
      <c r="DG685" s="538">
        <f ca="1">Origination!$AW$20*BM18</f>
        <v>0</v>
      </c>
      <c r="DH685" s="538">
        <f ca="1">Origination!$AW$20*BN18</f>
        <v>0</v>
      </c>
      <c r="DI685" s="538">
        <f ca="1">Origination!$AW$20*BO18</f>
        <v>0</v>
      </c>
      <c r="DJ685" s="538">
        <f ca="1">Origination!$AW$20*BP18</f>
        <v>0</v>
      </c>
      <c r="DK685" s="538">
        <f ca="1">Origination!$AW$20*BQ18</f>
        <v>0</v>
      </c>
      <c r="DL685" s="538">
        <f ca="1">Origination!$AW$20*BR18</f>
        <v>0</v>
      </c>
      <c r="DM685" s="538">
        <f ca="1">Origination!$AW$20*BS18</f>
        <v>0</v>
      </c>
      <c r="DN685" s="538">
        <f ca="1">Origination!$AW$20*BT18</f>
        <v>0</v>
      </c>
      <c r="DO685" s="538">
        <f ca="1">Origination!$AW$20*BU18</f>
        <v>0</v>
      </c>
      <c r="DP685" s="538">
        <f ca="1">Origination!$AW$20*BV18</f>
        <v>0</v>
      </c>
      <c r="DQ685" s="538">
        <f ca="1">Origination!$AW$20*BW18</f>
        <v>0</v>
      </c>
      <c r="DR685" s="538">
        <f ca="1">Origination!$AW$20*BX18</f>
        <v>0</v>
      </c>
      <c r="DS685" s="538">
        <f ca="1">Origination!$AW$20*BY18</f>
        <v>0</v>
      </c>
    </row>
    <row r="686" spans="1:123" hidden="1" outlineLevel="1" x14ac:dyDescent="0.25">
      <c r="A686" s="583" t="s">
        <v>44</v>
      </c>
      <c r="B686" s="584" t="s">
        <v>247</v>
      </c>
      <c r="C686" s="552">
        <v>48</v>
      </c>
      <c r="D686" s="551"/>
      <c r="E686" s="551"/>
      <c r="F686" s="551"/>
      <c r="G686" s="551"/>
      <c r="H686" s="551"/>
      <c r="I686" s="551"/>
      <c r="J686" s="551"/>
      <c r="K686" s="551"/>
      <c r="L686" s="551"/>
      <c r="M686" s="551"/>
      <c r="N686" s="551"/>
      <c r="O686" s="551"/>
      <c r="P686" s="551"/>
      <c r="Q686" s="551"/>
      <c r="R686" s="551"/>
      <c r="S686" s="551"/>
      <c r="T686" s="551"/>
      <c r="U686" s="551"/>
      <c r="V686" s="551"/>
      <c r="W686" s="551"/>
      <c r="X686" s="551"/>
      <c r="Y686" s="551"/>
      <c r="Z686" s="551"/>
      <c r="AA686" s="551"/>
      <c r="AB686" s="551"/>
      <c r="AC686" s="551"/>
      <c r="AD686" s="551"/>
      <c r="AE686" s="551"/>
      <c r="AF686" s="551"/>
      <c r="AG686" s="551"/>
      <c r="AH686" s="551"/>
      <c r="AI686" s="551"/>
      <c r="AJ686" s="551"/>
      <c r="AK686" s="551"/>
      <c r="AL686" s="551"/>
      <c r="AM686" s="551"/>
      <c r="AN686" s="551"/>
      <c r="AO686" s="551"/>
      <c r="AP686" s="551"/>
      <c r="AQ686" s="551"/>
      <c r="AR686" s="551"/>
      <c r="AS686" s="551"/>
      <c r="AT686" s="551"/>
      <c r="AU686" s="551"/>
      <c r="AV686" s="551"/>
      <c r="AW686" s="551"/>
      <c r="AX686" s="551"/>
      <c r="AY686" s="538">
        <f ca="1">Origination!$AX$20*D18</f>
        <v>4504.166666666667</v>
      </c>
      <c r="AZ686" s="538">
        <f ca="1">Origination!$AX$20*E18</f>
        <v>4434.0590081276678</v>
      </c>
      <c r="BA686" s="538">
        <f ca="1">Origination!$AX$20*F18</f>
        <v>4362.578407942281</v>
      </c>
      <c r="BB686" s="538">
        <f ca="1">Origination!$AX$20*G18</f>
        <v>4289.6979793365972</v>
      </c>
      <c r="BC686" s="538">
        <f ca="1">Origination!$AX$20*H18</f>
        <v>4215.3903090040503</v>
      </c>
      <c r="BD686" s="538">
        <f ca="1">Origination!$AX$20*I18</f>
        <v>4139.6274467941594</v>
      </c>
      <c r="BE686" s="538">
        <f ca="1">Origination!$AX$20*J18</f>
        <v>4062.3808951993242</v>
      </c>
      <c r="BF686" s="538">
        <f ca="1">Origination!$AX$20*K18</f>
        <v>3983.6215986357556</v>
      </c>
      <c r="BG686" s="538">
        <f ca="1">Origination!$AX$20*L18</f>
        <v>3903.3199325144856</v>
      </c>
      <c r="BH686" s="538">
        <f ca="1">Origination!$AX$20*M18</f>
        <v>3821.4456920983398</v>
      </c>
      <c r="BI686" s="538">
        <f ca="1">Origination!$AX$20*N18</f>
        <v>3737.968081140712</v>
      </c>
      <c r="BJ686" s="538">
        <f ca="1">Origination!$AX$20*O18</f>
        <v>3652.85570030183</v>
      </c>
      <c r="BK686" s="538">
        <f ca="1">Origination!$AX$20*P18</f>
        <v>3566.0765353381862</v>
      </c>
      <c r="BL686" s="538">
        <f ca="1">Origination!$AX$20*Q18</f>
        <v>3477.5979450606719</v>
      </c>
      <c r="BM686" s="538">
        <f ca="1">Origination!$AX$20*R18</f>
        <v>3387.3866490568889</v>
      </c>
      <c r="BN686" s="538">
        <f ca="1">Origination!$AX$20*S18</f>
        <v>3295.4087151730323</v>
      </c>
      <c r="BO686" s="538">
        <f ca="1">Origination!$AX$20*T18</f>
        <v>3201.629546750617</v>
      </c>
      <c r="BP686" s="538">
        <f ca="1">Origination!$AX$20*U18</f>
        <v>3106.0138696132622</v>
      </c>
      <c r="BQ686" s="538">
        <f ca="1">Origination!$AX$20*V18</f>
        <v>3008.5257187986349</v>
      </c>
      <c r="BR686" s="538">
        <f ca="1">Origination!$AX$20*W18</f>
        <v>2909.128425030553</v>
      </c>
      <c r="BS686" s="538">
        <f ca="1">Origination!$AX$20*X18</f>
        <v>2807.7846009261807</v>
      </c>
      <c r="BT686" s="538">
        <f ca="1">Origination!$AX$20*Y18</f>
        <v>2704.4561269330975</v>
      </c>
      <c r="BU686" s="538">
        <f ca="1">Origination!$AX$20*Z18</f>
        <v>2599.1041369909831</v>
      </c>
      <c r="BV686" s="538">
        <f ca="1">Origination!$AX$20*AA18</f>
        <v>2491.6890039125019</v>
      </c>
      <c r="BW686" s="538">
        <f ca="1">Origination!$AX$20*AB18</f>
        <v>2382.170324477901</v>
      </c>
      <c r="BX686" s="538">
        <f ca="1">Origination!$AX$20*AC18</f>
        <v>2270.5069042377058</v>
      </c>
      <c r="BY686" s="538">
        <f ca="1">Origination!$AX$20*AD18</f>
        <v>2156.6567420178067</v>
      </c>
      <c r="BZ686" s="538">
        <f ca="1">Origination!$AX$20*AE18</f>
        <v>2040.577014121101</v>
      </c>
      <c r="CA686" s="538">
        <f ca="1">Origination!$AX$20*AF18</f>
        <v>1922.2240582197517</v>
      </c>
      <c r="CB686" s="538">
        <f ca="1">Origination!$AX$20*AG18</f>
        <v>1801.5533569320007</v>
      </c>
      <c r="CC686" s="538">
        <f ca="1">Origination!$AX$20*AH18</f>
        <v>1678.519521077365</v>
      </c>
      <c r="CD686" s="538">
        <f ca="1">Origination!$AX$20*AI18</f>
        <v>1553.076272603909</v>
      </c>
      <c r="CE686" s="538">
        <f ca="1">Origination!$AX$20*AJ18</f>
        <v>1425.1764271811817</v>
      </c>
      <c r="CF686" s="538">
        <f ca="1">Origination!$AX$20*AK18</f>
        <v>1294.7718764522588</v>
      </c>
      <c r="CG686" s="538">
        <f ca="1">Origination!$AX$20*AL18</f>
        <v>1161.8135699382278</v>
      </c>
      <c r="CH686" s="538">
        <f ca="1">Origination!$AX$20*AM18</f>
        <v>1026.2514965882974</v>
      </c>
      <c r="CI686" s="538">
        <f ca="1">Origination!$AX$20*AN18</f>
        <v>888.03466596859732</v>
      </c>
      <c r="CJ686" s="538">
        <f ca="1">Origination!$AX$20*AO18</f>
        <v>747.11108908259473</v>
      </c>
      <c r="CK686" s="538">
        <f ca="1">Origination!$AX$20*AP18</f>
        <v>603.42775881590796</v>
      </c>
      <c r="CL686" s="538">
        <f ca="1">Origination!$AX$20*AQ18</f>
        <v>456.93062999816533</v>
      </c>
      <c r="CM686" s="538">
        <f ca="1">Origination!$AX$20*AR18</f>
        <v>307.56459907440848</v>
      </c>
      <c r="CN686" s="538">
        <f ca="1">Origination!$AX$20*AS18</f>
        <v>155.27348337839476</v>
      </c>
      <c r="CO686" s="538">
        <f ca="1">Origination!$AX$20*AT18</f>
        <v>0</v>
      </c>
      <c r="CP686" s="538">
        <f ca="1">Origination!$AX$20*AU18</f>
        <v>0</v>
      </c>
      <c r="CQ686" s="538">
        <f ca="1">Origination!$AX$20*AV18</f>
        <v>0</v>
      </c>
      <c r="CR686" s="538">
        <f ca="1">Origination!$AX$20*AW18</f>
        <v>0</v>
      </c>
      <c r="CS686" s="538">
        <f ca="1">Origination!$AX$20*AX18</f>
        <v>0</v>
      </c>
      <c r="CT686" s="538">
        <f ca="1">Origination!$AX$20*AY18</f>
        <v>0</v>
      </c>
      <c r="CU686" s="538">
        <f ca="1">Origination!$AX$20*AZ18</f>
        <v>0</v>
      </c>
      <c r="CV686" s="538">
        <f ca="1">Origination!$AX$20*BA18</f>
        <v>0</v>
      </c>
      <c r="CW686" s="538">
        <f ca="1">Origination!$AX$20*BB18</f>
        <v>0</v>
      </c>
      <c r="CX686" s="538">
        <f ca="1">Origination!$AX$20*BC18</f>
        <v>0</v>
      </c>
      <c r="CY686" s="538">
        <f ca="1">Origination!$AX$20*BD18</f>
        <v>0</v>
      </c>
      <c r="CZ686" s="538">
        <f ca="1">Origination!$AX$20*BE18</f>
        <v>0</v>
      </c>
      <c r="DA686" s="538">
        <f ca="1">Origination!$AX$20*BF18</f>
        <v>0</v>
      </c>
      <c r="DB686" s="538">
        <f ca="1">Origination!$AX$20*BG18</f>
        <v>0</v>
      </c>
      <c r="DC686" s="538">
        <f ca="1">Origination!$AX$20*BH18</f>
        <v>0</v>
      </c>
      <c r="DD686" s="538">
        <f ca="1">Origination!$AX$20*BI18</f>
        <v>0</v>
      </c>
      <c r="DE686" s="538">
        <f ca="1">Origination!$AX$20*BJ18</f>
        <v>0</v>
      </c>
      <c r="DF686" s="538">
        <f ca="1">Origination!$AX$20*BK18</f>
        <v>0</v>
      </c>
      <c r="DG686" s="538">
        <f ca="1">Origination!$AX$20*BL18</f>
        <v>0</v>
      </c>
      <c r="DH686" s="538">
        <f ca="1">Origination!$AX$20*BM18</f>
        <v>0</v>
      </c>
      <c r="DI686" s="538">
        <f ca="1">Origination!$AX$20*BN18</f>
        <v>0</v>
      </c>
      <c r="DJ686" s="538">
        <f ca="1">Origination!$AX$20*BO18</f>
        <v>0</v>
      </c>
      <c r="DK686" s="538">
        <f ca="1">Origination!$AX$20*BP18</f>
        <v>0</v>
      </c>
      <c r="DL686" s="538">
        <f ca="1">Origination!$AX$20*BQ18</f>
        <v>0</v>
      </c>
      <c r="DM686" s="538">
        <f ca="1">Origination!$AX$20*BR18</f>
        <v>0</v>
      </c>
      <c r="DN686" s="538">
        <f ca="1">Origination!$AX$20*BS18</f>
        <v>0</v>
      </c>
      <c r="DO686" s="538">
        <f ca="1">Origination!$AX$20*BT18</f>
        <v>0</v>
      </c>
      <c r="DP686" s="538">
        <f ca="1">Origination!$AX$20*BU18</f>
        <v>0</v>
      </c>
      <c r="DQ686" s="538">
        <f ca="1">Origination!$AX$20*BV18</f>
        <v>0</v>
      </c>
      <c r="DR686" s="538">
        <f ca="1">Origination!$AX$20*BW18</f>
        <v>0</v>
      </c>
      <c r="DS686" s="538">
        <f ca="1">Origination!$AX$20*BX18</f>
        <v>0</v>
      </c>
    </row>
    <row r="687" spans="1:123" hidden="1" outlineLevel="1" x14ac:dyDescent="0.25">
      <c r="A687" s="583" t="s">
        <v>44</v>
      </c>
      <c r="B687" s="584" t="s">
        <v>247</v>
      </c>
      <c r="C687" s="552">
        <v>49</v>
      </c>
      <c r="D687" s="551"/>
      <c r="E687" s="551"/>
      <c r="F687" s="551"/>
      <c r="G687" s="551"/>
      <c r="H687" s="551"/>
      <c r="I687" s="551"/>
      <c r="J687" s="551"/>
      <c r="K687" s="551"/>
      <c r="L687" s="551"/>
      <c r="M687" s="551"/>
      <c r="N687" s="551"/>
      <c r="O687" s="551"/>
      <c r="P687" s="551"/>
      <c r="Q687" s="551"/>
      <c r="R687" s="551"/>
      <c r="S687" s="551"/>
      <c r="T687" s="551"/>
      <c r="U687" s="551"/>
      <c r="V687" s="551"/>
      <c r="W687" s="551"/>
      <c r="X687" s="551"/>
      <c r="Y687" s="551"/>
      <c r="Z687" s="551"/>
      <c r="AA687" s="551"/>
      <c r="AB687" s="551"/>
      <c r="AC687" s="551"/>
      <c r="AD687" s="551"/>
      <c r="AE687" s="551"/>
      <c r="AF687" s="551"/>
      <c r="AG687" s="551"/>
      <c r="AH687" s="551"/>
      <c r="AI687" s="551"/>
      <c r="AJ687" s="551"/>
      <c r="AK687" s="551"/>
      <c r="AL687" s="551"/>
      <c r="AM687" s="551"/>
      <c r="AN687" s="551"/>
      <c r="AO687" s="551"/>
      <c r="AP687" s="551"/>
      <c r="AQ687" s="551"/>
      <c r="AR687" s="551"/>
      <c r="AS687" s="551"/>
      <c r="AT687" s="551"/>
      <c r="AU687" s="551"/>
      <c r="AV687" s="551"/>
      <c r="AW687" s="551"/>
      <c r="AX687" s="551"/>
      <c r="AY687" s="551"/>
      <c r="AZ687" s="538">
        <f ca="1">Origination!$AY$20*D18</f>
        <v>4504.166666666667</v>
      </c>
      <c r="BA687" s="538">
        <f ca="1">Origination!$AY$20*E18</f>
        <v>4434.0590081276678</v>
      </c>
      <c r="BB687" s="538">
        <f ca="1">Origination!$AY$20*F18</f>
        <v>4362.578407942281</v>
      </c>
      <c r="BC687" s="538">
        <f ca="1">Origination!$AY$20*G18</f>
        <v>4289.6979793365972</v>
      </c>
      <c r="BD687" s="538">
        <f ca="1">Origination!$AY$20*H18</f>
        <v>4215.3903090040503</v>
      </c>
      <c r="BE687" s="538">
        <f ca="1">Origination!$AY$20*I18</f>
        <v>4139.6274467941594</v>
      </c>
      <c r="BF687" s="538">
        <f ca="1">Origination!$AY$20*J18</f>
        <v>4062.3808951993242</v>
      </c>
      <c r="BG687" s="538">
        <f ca="1">Origination!$AY$20*K18</f>
        <v>3983.6215986357556</v>
      </c>
      <c r="BH687" s="538">
        <f ca="1">Origination!$AY$20*L18</f>
        <v>3903.3199325144856</v>
      </c>
      <c r="BI687" s="538">
        <f ca="1">Origination!$AY$20*M18</f>
        <v>3821.4456920983398</v>
      </c>
      <c r="BJ687" s="538">
        <f ca="1">Origination!$AY$20*N18</f>
        <v>3737.968081140712</v>
      </c>
      <c r="BK687" s="538">
        <f ca="1">Origination!$AY$20*O18</f>
        <v>3652.85570030183</v>
      </c>
      <c r="BL687" s="538">
        <f ca="1">Origination!$AY$20*P18</f>
        <v>3566.0765353381862</v>
      </c>
      <c r="BM687" s="538">
        <f ca="1">Origination!$AY$20*Q18</f>
        <v>3477.5979450606719</v>
      </c>
      <c r="BN687" s="538">
        <f ca="1">Origination!$AY$20*R18</f>
        <v>3387.3866490568889</v>
      </c>
      <c r="BO687" s="538">
        <f ca="1">Origination!$AY$20*S18</f>
        <v>3295.4087151730323</v>
      </c>
      <c r="BP687" s="538">
        <f ca="1">Origination!$AY$20*T18</f>
        <v>3201.629546750617</v>
      </c>
      <c r="BQ687" s="538">
        <f ca="1">Origination!$AY$20*U18</f>
        <v>3106.0138696132622</v>
      </c>
      <c r="BR687" s="538">
        <f ca="1">Origination!$AY$20*V18</f>
        <v>3008.5257187986349</v>
      </c>
      <c r="BS687" s="538">
        <f ca="1">Origination!$AY$20*W18</f>
        <v>2909.128425030553</v>
      </c>
      <c r="BT687" s="538">
        <f ca="1">Origination!$AY$20*X18</f>
        <v>2807.7846009261807</v>
      </c>
      <c r="BU687" s="538">
        <f ca="1">Origination!$AY$20*Y18</f>
        <v>2704.4561269330975</v>
      </c>
      <c r="BV687" s="538">
        <f ca="1">Origination!$AY$20*Z18</f>
        <v>2599.1041369909831</v>
      </c>
      <c r="BW687" s="538">
        <f ca="1">Origination!$AY$20*AA18</f>
        <v>2491.6890039125019</v>
      </c>
      <c r="BX687" s="538">
        <f ca="1">Origination!$AY$20*AB18</f>
        <v>2382.170324477901</v>
      </c>
      <c r="BY687" s="538">
        <f ca="1">Origination!$AY$20*AC18</f>
        <v>2270.5069042377058</v>
      </c>
      <c r="BZ687" s="538">
        <f ca="1">Origination!$AY$20*AD18</f>
        <v>2156.6567420178067</v>
      </c>
      <c r="CA687" s="538">
        <f ca="1">Origination!$AY$20*AE18</f>
        <v>2040.577014121101</v>
      </c>
      <c r="CB687" s="538">
        <f ca="1">Origination!$AY$20*AF18</f>
        <v>1922.2240582197517</v>
      </c>
      <c r="CC687" s="538">
        <f ca="1">Origination!$AY$20*AG18</f>
        <v>1801.5533569320007</v>
      </c>
      <c r="CD687" s="538">
        <f ca="1">Origination!$AY$20*AH18</f>
        <v>1678.519521077365</v>
      </c>
      <c r="CE687" s="538">
        <f ca="1">Origination!$AY$20*AI18</f>
        <v>1553.076272603909</v>
      </c>
      <c r="CF687" s="538">
        <f ca="1">Origination!$AY$20*AJ18</f>
        <v>1425.1764271811817</v>
      </c>
      <c r="CG687" s="538">
        <f ca="1">Origination!$AY$20*AK18</f>
        <v>1294.7718764522588</v>
      </c>
      <c r="CH687" s="538">
        <f ca="1">Origination!$AY$20*AL18</f>
        <v>1161.8135699382278</v>
      </c>
      <c r="CI687" s="538">
        <f ca="1">Origination!$AY$20*AM18</f>
        <v>1026.2514965882974</v>
      </c>
      <c r="CJ687" s="538">
        <f ca="1">Origination!$AY$20*AN18</f>
        <v>888.03466596859732</v>
      </c>
      <c r="CK687" s="538">
        <f ca="1">Origination!$AY$20*AO18</f>
        <v>747.11108908259473</v>
      </c>
      <c r="CL687" s="538">
        <f ca="1">Origination!$AY$20*AP18</f>
        <v>603.42775881590796</v>
      </c>
      <c r="CM687" s="538">
        <f ca="1">Origination!$AY$20*AQ18</f>
        <v>456.93062999816533</v>
      </c>
      <c r="CN687" s="538">
        <f ca="1">Origination!$AY$20*AR18</f>
        <v>307.56459907440848</v>
      </c>
      <c r="CO687" s="538">
        <f ca="1">Origination!$AY$20*AS18</f>
        <v>155.27348337839476</v>
      </c>
      <c r="CP687" s="538">
        <f ca="1">Origination!$AY$20*AT18</f>
        <v>0</v>
      </c>
      <c r="CQ687" s="538">
        <f ca="1">Origination!$AY$20*AU18</f>
        <v>0</v>
      </c>
      <c r="CR687" s="538">
        <f ca="1">Origination!$AY$20*AV18</f>
        <v>0</v>
      </c>
      <c r="CS687" s="538">
        <f ca="1">Origination!$AY$20*AW18</f>
        <v>0</v>
      </c>
      <c r="CT687" s="538">
        <f ca="1">Origination!$AY$20*AX18</f>
        <v>0</v>
      </c>
      <c r="CU687" s="538">
        <f ca="1">Origination!$AY$20*AY18</f>
        <v>0</v>
      </c>
      <c r="CV687" s="538">
        <f ca="1">Origination!$AY$20*AZ18</f>
        <v>0</v>
      </c>
      <c r="CW687" s="538">
        <f ca="1">Origination!$AY$20*BA18</f>
        <v>0</v>
      </c>
      <c r="CX687" s="538">
        <f ca="1">Origination!$AY$20*BB18</f>
        <v>0</v>
      </c>
      <c r="CY687" s="538">
        <f ca="1">Origination!$AY$20*BC18</f>
        <v>0</v>
      </c>
      <c r="CZ687" s="538">
        <f ca="1">Origination!$AY$20*BD18</f>
        <v>0</v>
      </c>
      <c r="DA687" s="538">
        <f ca="1">Origination!$AY$20*BE18</f>
        <v>0</v>
      </c>
      <c r="DB687" s="538">
        <f ca="1">Origination!$AY$20*BF18</f>
        <v>0</v>
      </c>
      <c r="DC687" s="538">
        <f ca="1">Origination!$AY$20*BG18</f>
        <v>0</v>
      </c>
      <c r="DD687" s="538">
        <f ca="1">Origination!$AY$20*BH18</f>
        <v>0</v>
      </c>
      <c r="DE687" s="538">
        <f ca="1">Origination!$AY$20*BI18</f>
        <v>0</v>
      </c>
      <c r="DF687" s="538">
        <f ca="1">Origination!$AY$20*BJ18</f>
        <v>0</v>
      </c>
      <c r="DG687" s="538">
        <f ca="1">Origination!$AY$20*BK18</f>
        <v>0</v>
      </c>
      <c r="DH687" s="538">
        <f ca="1">Origination!$AY$20*BL18</f>
        <v>0</v>
      </c>
      <c r="DI687" s="538">
        <f ca="1">Origination!$AY$20*BM18</f>
        <v>0</v>
      </c>
      <c r="DJ687" s="538">
        <f ca="1">Origination!$AY$20*BN18</f>
        <v>0</v>
      </c>
      <c r="DK687" s="538">
        <f ca="1">Origination!$AY$20*BO18</f>
        <v>0</v>
      </c>
      <c r="DL687" s="538">
        <f ca="1">Origination!$AY$20*BP18</f>
        <v>0</v>
      </c>
      <c r="DM687" s="538">
        <f ca="1">Origination!$AY$20*BQ18</f>
        <v>0</v>
      </c>
      <c r="DN687" s="538">
        <f ca="1">Origination!$AY$20*BR18</f>
        <v>0</v>
      </c>
      <c r="DO687" s="538">
        <f ca="1">Origination!$AY$20*BS18</f>
        <v>0</v>
      </c>
      <c r="DP687" s="538">
        <f ca="1">Origination!$AY$20*BT18</f>
        <v>0</v>
      </c>
      <c r="DQ687" s="538">
        <f ca="1">Origination!$AY$20*BU18</f>
        <v>0</v>
      </c>
      <c r="DR687" s="538">
        <f ca="1">Origination!$AY$20*BV18</f>
        <v>0</v>
      </c>
      <c r="DS687" s="538">
        <f ca="1">Origination!$AY$20*BW18</f>
        <v>0</v>
      </c>
    </row>
    <row r="688" spans="1:123" hidden="1" outlineLevel="1" x14ac:dyDescent="0.25">
      <c r="A688" s="583" t="s">
        <v>44</v>
      </c>
      <c r="B688" s="584" t="s">
        <v>247</v>
      </c>
      <c r="C688" s="552">
        <v>50</v>
      </c>
      <c r="D688" s="551"/>
      <c r="E688" s="551"/>
      <c r="F688" s="551"/>
      <c r="G688" s="551"/>
      <c r="H688" s="551"/>
      <c r="I688" s="551"/>
      <c r="J688" s="551"/>
      <c r="K688" s="551"/>
      <c r="L688" s="551"/>
      <c r="M688" s="551"/>
      <c r="N688" s="551"/>
      <c r="O688" s="551"/>
      <c r="P688" s="551"/>
      <c r="Q688" s="551"/>
      <c r="R688" s="551"/>
      <c r="S688" s="551"/>
      <c r="T688" s="551"/>
      <c r="U688" s="551"/>
      <c r="V688" s="551"/>
      <c r="W688" s="551"/>
      <c r="X688" s="551"/>
      <c r="Y688" s="551"/>
      <c r="Z688" s="551"/>
      <c r="AA688" s="551"/>
      <c r="AB688" s="551"/>
      <c r="AC688" s="551"/>
      <c r="AD688" s="551"/>
      <c r="AE688" s="551"/>
      <c r="AF688" s="551"/>
      <c r="AG688" s="551"/>
      <c r="AH688" s="551"/>
      <c r="AI688" s="551"/>
      <c r="AJ688" s="551"/>
      <c r="AK688" s="551"/>
      <c r="AL688" s="551"/>
      <c r="AM688" s="551"/>
      <c r="AN688" s="551"/>
      <c r="AO688" s="551"/>
      <c r="AP688" s="551"/>
      <c r="AQ688" s="551"/>
      <c r="AR688" s="551"/>
      <c r="AS688" s="551"/>
      <c r="AT688" s="551"/>
      <c r="AU688" s="551"/>
      <c r="AV688" s="551"/>
      <c r="AW688" s="551"/>
      <c r="AX688" s="551"/>
      <c r="AY688" s="551"/>
      <c r="AZ688" s="551"/>
      <c r="BA688" s="538">
        <f ca="1">Origination!$AZ$20*D18</f>
        <v>4504.166666666667</v>
      </c>
      <c r="BB688" s="538">
        <f ca="1">Origination!$AZ$20*E18</f>
        <v>4434.0590081276678</v>
      </c>
      <c r="BC688" s="538">
        <f ca="1">Origination!$AZ$20*F18</f>
        <v>4362.578407942281</v>
      </c>
      <c r="BD688" s="538">
        <f ca="1">Origination!$AZ$20*G18</f>
        <v>4289.6979793365972</v>
      </c>
      <c r="BE688" s="538">
        <f ca="1">Origination!$AZ$20*H18</f>
        <v>4215.3903090040503</v>
      </c>
      <c r="BF688" s="538">
        <f ca="1">Origination!$AZ$20*I18</f>
        <v>4139.6274467941594</v>
      </c>
      <c r="BG688" s="538">
        <f ca="1">Origination!$AZ$20*J18</f>
        <v>4062.3808951993242</v>
      </c>
      <c r="BH688" s="538">
        <f ca="1">Origination!$AZ$20*K18</f>
        <v>3983.6215986357556</v>
      </c>
      <c r="BI688" s="538">
        <f ca="1">Origination!$AZ$20*L18</f>
        <v>3903.3199325144856</v>
      </c>
      <c r="BJ688" s="538">
        <f ca="1">Origination!$AZ$20*M18</f>
        <v>3821.4456920983398</v>
      </c>
      <c r="BK688" s="538">
        <f ca="1">Origination!$AZ$20*N18</f>
        <v>3737.968081140712</v>
      </c>
      <c r="BL688" s="538">
        <f ca="1">Origination!$AZ$20*O18</f>
        <v>3652.85570030183</v>
      </c>
      <c r="BM688" s="538">
        <f ca="1">Origination!$AZ$20*P18</f>
        <v>3566.0765353381862</v>
      </c>
      <c r="BN688" s="538">
        <f ca="1">Origination!$AZ$20*Q18</f>
        <v>3477.5979450606719</v>
      </c>
      <c r="BO688" s="538">
        <f ca="1">Origination!$AZ$20*R18</f>
        <v>3387.3866490568889</v>
      </c>
      <c r="BP688" s="538">
        <f ca="1">Origination!$AZ$20*S18</f>
        <v>3295.4087151730323</v>
      </c>
      <c r="BQ688" s="538">
        <f ca="1">Origination!$AZ$20*T18</f>
        <v>3201.629546750617</v>
      </c>
      <c r="BR688" s="538">
        <f ca="1">Origination!$AZ$20*U18</f>
        <v>3106.0138696132622</v>
      </c>
      <c r="BS688" s="538">
        <f ca="1">Origination!$AZ$20*V18</f>
        <v>3008.5257187986349</v>
      </c>
      <c r="BT688" s="538">
        <f ca="1">Origination!$AZ$20*W18</f>
        <v>2909.128425030553</v>
      </c>
      <c r="BU688" s="538">
        <f ca="1">Origination!$AZ$20*X18</f>
        <v>2807.7846009261807</v>
      </c>
      <c r="BV688" s="538">
        <f ca="1">Origination!$AZ$20*Y18</f>
        <v>2704.4561269330975</v>
      </c>
      <c r="BW688" s="538">
        <f ca="1">Origination!$AZ$20*Z18</f>
        <v>2599.1041369909831</v>
      </c>
      <c r="BX688" s="538">
        <f ca="1">Origination!$AZ$20*AA18</f>
        <v>2491.6890039125019</v>
      </c>
      <c r="BY688" s="538">
        <f ca="1">Origination!$AZ$20*AB18</f>
        <v>2382.170324477901</v>
      </c>
      <c r="BZ688" s="538">
        <f ca="1">Origination!$AZ$20*AC18</f>
        <v>2270.5069042377058</v>
      </c>
      <c r="CA688" s="538">
        <f ca="1">Origination!$AZ$20*AD18</f>
        <v>2156.6567420178067</v>
      </c>
      <c r="CB688" s="538">
        <f ca="1">Origination!$AZ$20*AE18</f>
        <v>2040.577014121101</v>
      </c>
      <c r="CC688" s="538">
        <f ca="1">Origination!$AZ$20*AF18</f>
        <v>1922.2240582197517</v>
      </c>
      <c r="CD688" s="538">
        <f ca="1">Origination!$AZ$20*AG18</f>
        <v>1801.5533569320007</v>
      </c>
      <c r="CE688" s="538">
        <f ca="1">Origination!$AZ$20*AH18</f>
        <v>1678.519521077365</v>
      </c>
      <c r="CF688" s="538">
        <f ca="1">Origination!$AZ$20*AI18</f>
        <v>1553.076272603909</v>
      </c>
      <c r="CG688" s="538">
        <f ca="1">Origination!$AZ$20*AJ18</f>
        <v>1425.1764271811817</v>
      </c>
      <c r="CH688" s="538">
        <f ca="1">Origination!$AZ$20*AK18</f>
        <v>1294.7718764522588</v>
      </c>
      <c r="CI688" s="538">
        <f ca="1">Origination!$AZ$20*AL18</f>
        <v>1161.8135699382278</v>
      </c>
      <c r="CJ688" s="538">
        <f ca="1">Origination!$AZ$20*AM18</f>
        <v>1026.2514965882974</v>
      </c>
      <c r="CK688" s="538">
        <f ca="1">Origination!$AZ$20*AN18</f>
        <v>888.03466596859732</v>
      </c>
      <c r="CL688" s="538">
        <f ca="1">Origination!$AZ$20*AO18</f>
        <v>747.11108908259473</v>
      </c>
      <c r="CM688" s="538">
        <f ca="1">Origination!$AZ$20*AP18</f>
        <v>603.42775881590796</v>
      </c>
      <c r="CN688" s="538">
        <f ca="1">Origination!$AZ$20*AQ18</f>
        <v>456.93062999816533</v>
      </c>
      <c r="CO688" s="538">
        <f ca="1">Origination!$AZ$20*AR18</f>
        <v>307.56459907440848</v>
      </c>
      <c r="CP688" s="538">
        <f ca="1">Origination!$AZ$20*AS18</f>
        <v>155.27348337839476</v>
      </c>
      <c r="CQ688" s="538">
        <f ca="1">Origination!$AZ$20*AT18</f>
        <v>0</v>
      </c>
      <c r="CR688" s="538">
        <f ca="1">Origination!$AZ$20*AU18</f>
        <v>0</v>
      </c>
      <c r="CS688" s="538">
        <f ca="1">Origination!$AZ$20*AV18</f>
        <v>0</v>
      </c>
      <c r="CT688" s="538">
        <f ca="1">Origination!$AZ$20*AW18</f>
        <v>0</v>
      </c>
      <c r="CU688" s="538">
        <f ca="1">Origination!$AZ$20*AX18</f>
        <v>0</v>
      </c>
      <c r="CV688" s="538">
        <f ca="1">Origination!$AZ$20*AY18</f>
        <v>0</v>
      </c>
      <c r="CW688" s="538">
        <f ca="1">Origination!$AZ$20*AZ18</f>
        <v>0</v>
      </c>
      <c r="CX688" s="538">
        <f ca="1">Origination!$AZ$20*BA18</f>
        <v>0</v>
      </c>
      <c r="CY688" s="538">
        <f ca="1">Origination!$AZ$20*BB18</f>
        <v>0</v>
      </c>
      <c r="CZ688" s="538">
        <f ca="1">Origination!$AZ$20*BC18</f>
        <v>0</v>
      </c>
      <c r="DA688" s="538">
        <f ca="1">Origination!$AZ$20*BD18</f>
        <v>0</v>
      </c>
      <c r="DB688" s="538">
        <f ca="1">Origination!$AZ$20*BE18</f>
        <v>0</v>
      </c>
      <c r="DC688" s="538">
        <f ca="1">Origination!$AZ$20*BF18</f>
        <v>0</v>
      </c>
      <c r="DD688" s="538">
        <f ca="1">Origination!$AZ$20*BG18</f>
        <v>0</v>
      </c>
      <c r="DE688" s="538">
        <f ca="1">Origination!$AZ$20*BH18</f>
        <v>0</v>
      </c>
      <c r="DF688" s="538">
        <f ca="1">Origination!$AZ$20*BI18</f>
        <v>0</v>
      </c>
      <c r="DG688" s="538">
        <f ca="1">Origination!$AZ$20*BJ18</f>
        <v>0</v>
      </c>
      <c r="DH688" s="538">
        <f ca="1">Origination!$AZ$20*BK18</f>
        <v>0</v>
      </c>
      <c r="DI688" s="538">
        <f ca="1">Origination!$AZ$20*BL18</f>
        <v>0</v>
      </c>
      <c r="DJ688" s="538">
        <f ca="1">Origination!$AZ$20*BM18</f>
        <v>0</v>
      </c>
      <c r="DK688" s="538">
        <f ca="1">Origination!$AZ$20*BN18</f>
        <v>0</v>
      </c>
      <c r="DL688" s="538">
        <f ca="1">Origination!$AZ$20*BO18</f>
        <v>0</v>
      </c>
      <c r="DM688" s="538">
        <f ca="1">Origination!$AZ$20*BP18</f>
        <v>0</v>
      </c>
      <c r="DN688" s="538">
        <f ca="1">Origination!$AZ$20*BQ18</f>
        <v>0</v>
      </c>
      <c r="DO688" s="538">
        <f ca="1">Origination!$AZ$20*BR18</f>
        <v>0</v>
      </c>
      <c r="DP688" s="538">
        <f ca="1">Origination!$AZ$20*BS18</f>
        <v>0</v>
      </c>
      <c r="DQ688" s="538">
        <f ca="1">Origination!$AZ$20*BT18</f>
        <v>0</v>
      </c>
      <c r="DR688" s="538">
        <f ca="1">Origination!$AZ$20*BU18</f>
        <v>0</v>
      </c>
      <c r="DS688" s="538">
        <f ca="1">Origination!$AZ$20*BV18</f>
        <v>0</v>
      </c>
    </row>
    <row r="689" spans="1:123" hidden="1" outlineLevel="1" x14ac:dyDescent="0.25">
      <c r="A689" s="583" t="s">
        <v>44</v>
      </c>
      <c r="B689" s="584" t="s">
        <v>247</v>
      </c>
      <c r="C689" s="552">
        <v>51</v>
      </c>
      <c r="D689" s="551"/>
      <c r="E689" s="551"/>
      <c r="F689" s="551"/>
      <c r="G689" s="551"/>
      <c r="H689" s="551"/>
      <c r="I689" s="551"/>
      <c r="J689" s="551"/>
      <c r="K689" s="551"/>
      <c r="L689" s="551"/>
      <c r="M689" s="551"/>
      <c r="N689" s="551"/>
      <c r="O689" s="551"/>
      <c r="P689" s="551"/>
      <c r="Q689" s="551"/>
      <c r="R689" s="551"/>
      <c r="S689" s="551"/>
      <c r="T689" s="551"/>
      <c r="U689" s="551"/>
      <c r="V689" s="551"/>
      <c r="W689" s="551"/>
      <c r="X689" s="551"/>
      <c r="Y689" s="551"/>
      <c r="Z689" s="551"/>
      <c r="AA689" s="551"/>
      <c r="AB689" s="551"/>
      <c r="AC689" s="551"/>
      <c r="AD689" s="551"/>
      <c r="AE689" s="551"/>
      <c r="AF689" s="551"/>
      <c r="AG689" s="551"/>
      <c r="AH689" s="551"/>
      <c r="AI689" s="551"/>
      <c r="AJ689" s="551"/>
      <c r="AK689" s="551"/>
      <c r="AL689" s="551"/>
      <c r="AM689" s="551"/>
      <c r="AN689" s="551"/>
      <c r="AO689" s="551"/>
      <c r="AP689" s="551"/>
      <c r="AQ689" s="551"/>
      <c r="AR689" s="551"/>
      <c r="AS689" s="551"/>
      <c r="AT689" s="551"/>
      <c r="AU689" s="551"/>
      <c r="AV689" s="551"/>
      <c r="AW689" s="551"/>
      <c r="AX689" s="551"/>
      <c r="AY689" s="551"/>
      <c r="AZ689" s="551"/>
      <c r="BA689" s="551"/>
      <c r="BB689" s="538">
        <f ca="1">Origination!$BA$20*D18</f>
        <v>4504.166666666667</v>
      </c>
      <c r="BC689" s="538">
        <f ca="1">Origination!$BA$20*E18</f>
        <v>4434.0590081276678</v>
      </c>
      <c r="BD689" s="538">
        <f ca="1">Origination!$BA$20*F18</f>
        <v>4362.578407942281</v>
      </c>
      <c r="BE689" s="538">
        <f ca="1">Origination!$BA$20*G18</f>
        <v>4289.6979793365972</v>
      </c>
      <c r="BF689" s="538">
        <f ca="1">Origination!$BA$20*H18</f>
        <v>4215.3903090040503</v>
      </c>
      <c r="BG689" s="538">
        <f ca="1">Origination!$BA$20*I18</f>
        <v>4139.6274467941594</v>
      </c>
      <c r="BH689" s="538">
        <f ca="1">Origination!$BA$20*J18</f>
        <v>4062.3808951993242</v>
      </c>
      <c r="BI689" s="538">
        <f ca="1">Origination!$BA$20*K18</f>
        <v>3983.6215986357556</v>
      </c>
      <c r="BJ689" s="538">
        <f ca="1">Origination!$BA$20*L18</f>
        <v>3903.3199325144856</v>
      </c>
      <c r="BK689" s="538">
        <f ca="1">Origination!$BA$20*M18</f>
        <v>3821.4456920983398</v>
      </c>
      <c r="BL689" s="538">
        <f ca="1">Origination!$BA$20*N18</f>
        <v>3737.968081140712</v>
      </c>
      <c r="BM689" s="538">
        <f ca="1">Origination!$BA$20*O18</f>
        <v>3652.85570030183</v>
      </c>
      <c r="BN689" s="538">
        <f ca="1">Origination!$BA$20*P18</f>
        <v>3566.0765353381862</v>
      </c>
      <c r="BO689" s="538">
        <f ca="1">Origination!$BA$20*Q18</f>
        <v>3477.5979450606719</v>
      </c>
      <c r="BP689" s="538">
        <f ca="1">Origination!$BA$20*R18</f>
        <v>3387.3866490568889</v>
      </c>
      <c r="BQ689" s="538">
        <f ca="1">Origination!$BA$20*S18</f>
        <v>3295.4087151730323</v>
      </c>
      <c r="BR689" s="538">
        <f ca="1">Origination!$BA$20*T18</f>
        <v>3201.629546750617</v>
      </c>
      <c r="BS689" s="538">
        <f ca="1">Origination!$BA$20*U18</f>
        <v>3106.0138696132622</v>
      </c>
      <c r="BT689" s="538">
        <f ca="1">Origination!$BA$20*V18</f>
        <v>3008.5257187986349</v>
      </c>
      <c r="BU689" s="538">
        <f ca="1">Origination!$BA$20*W18</f>
        <v>2909.128425030553</v>
      </c>
      <c r="BV689" s="538">
        <f ca="1">Origination!$BA$20*X18</f>
        <v>2807.7846009261807</v>
      </c>
      <c r="BW689" s="538">
        <f ca="1">Origination!$BA$20*Y18</f>
        <v>2704.4561269330975</v>
      </c>
      <c r="BX689" s="538">
        <f ca="1">Origination!$BA$20*Z18</f>
        <v>2599.1041369909831</v>
      </c>
      <c r="BY689" s="538">
        <f ca="1">Origination!$BA$20*AA18</f>
        <v>2491.6890039125019</v>
      </c>
      <c r="BZ689" s="538">
        <f ca="1">Origination!$BA$20*AB18</f>
        <v>2382.170324477901</v>
      </c>
      <c r="CA689" s="538">
        <f ca="1">Origination!$BA$20*AC18</f>
        <v>2270.5069042377058</v>
      </c>
      <c r="CB689" s="538">
        <f ca="1">Origination!$BA$20*AD18</f>
        <v>2156.6567420178067</v>
      </c>
      <c r="CC689" s="538">
        <f ca="1">Origination!$BA$20*AE18</f>
        <v>2040.577014121101</v>
      </c>
      <c r="CD689" s="538">
        <f ca="1">Origination!$BA$20*AF18</f>
        <v>1922.2240582197517</v>
      </c>
      <c r="CE689" s="538">
        <f ca="1">Origination!$BA$20*AG18</f>
        <v>1801.5533569320007</v>
      </c>
      <c r="CF689" s="538">
        <f ca="1">Origination!$BA$20*AH18</f>
        <v>1678.519521077365</v>
      </c>
      <c r="CG689" s="538">
        <f ca="1">Origination!$BA$20*AI18</f>
        <v>1553.076272603909</v>
      </c>
      <c r="CH689" s="538">
        <f ca="1">Origination!$BA$20*AJ18</f>
        <v>1425.1764271811817</v>
      </c>
      <c r="CI689" s="538">
        <f ca="1">Origination!$BA$20*AK18</f>
        <v>1294.7718764522588</v>
      </c>
      <c r="CJ689" s="538">
        <f ca="1">Origination!$BA$20*AL18</f>
        <v>1161.8135699382278</v>
      </c>
      <c r="CK689" s="538">
        <f ca="1">Origination!$BA$20*AM18</f>
        <v>1026.2514965882974</v>
      </c>
      <c r="CL689" s="538">
        <f ca="1">Origination!$BA$20*AN18</f>
        <v>888.03466596859732</v>
      </c>
      <c r="CM689" s="538">
        <f ca="1">Origination!$BA$20*AO18</f>
        <v>747.11108908259473</v>
      </c>
      <c r="CN689" s="538">
        <f ca="1">Origination!$BA$20*AP18</f>
        <v>603.42775881590796</v>
      </c>
      <c r="CO689" s="538">
        <f ca="1">Origination!$BA$20*AQ18</f>
        <v>456.93062999816533</v>
      </c>
      <c r="CP689" s="538">
        <f ca="1">Origination!$BA$20*AR18</f>
        <v>307.56459907440848</v>
      </c>
      <c r="CQ689" s="538">
        <f ca="1">Origination!$BA$20*AS18</f>
        <v>155.27348337839476</v>
      </c>
      <c r="CR689" s="538">
        <f ca="1">Origination!$BA$20*AT18</f>
        <v>0</v>
      </c>
      <c r="CS689" s="538">
        <f ca="1">Origination!$BA$20*AU18</f>
        <v>0</v>
      </c>
      <c r="CT689" s="538">
        <f ca="1">Origination!$BA$20*AV18</f>
        <v>0</v>
      </c>
      <c r="CU689" s="538">
        <f ca="1">Origination!$BA$20*AW18</f>
        <v>0</v>
      </c>
      <c r="CV689" s="538">
        <f ca="1">Origination!$BA$20*AX18</f>
        <v>0</v>
      </c>
      <c r="CW689" s="538">
        <f ca="1">Origination!$BA$20*AY18</f>
        <v>0</v>
      </c>
      <c r="CX689" s="538">
        <f ca="1">Origination!$BA$20*AZ18</f>
        <v>0</v>
      </c>
      <c r="CY689" s="538">
        <f ca="1">Origination!$BA$20*BA18</f>
        <v>0</v>
      </c>
      <c r="CZ689" s="538">
        <f ca="1">Origination!$BA$20*BB18</f>
        <v>0</v>
      </c>
      <c r="DA689" s="538">
        <f ca="1">Origination!$BA$20*BC18</f>
        <v>0</v>
      </c>
      <c r="DB689" s="538">
        <f ca="1">Origination!$BA$20*BD18</f>
        <v>0</v>
      </c>
      <c r="DC689" s="538">
        <f ca="1">Origination!$BA$20*BE18</f>
        <v>0</v>
      </c>
      <c r="DD689" s="538">
        <f ca="1">Origination!$BA$20*BF18</f>
        <v>0</v>
      </c>
      <c r="DE689" s="538">
        <f ca="1">Origination!$BA$20*BG18</f>
        <v>0</v>
      </c>
      <c r="DF689" s="538">
        <f ca="1">Origination!$BA$20*BH18</f>
        <v>0</v>
      </c>
      <c r="DG689" s="538">
        <f ca="1">Origination!$BA$20*BI18</f>
        <v>0</v>
      </c>
      <c r="DH689" s="538">
        <f ca="1">Origination!$BA$20*BJ18</f>
        <v>0</v>
      </c>
      <c r="DI689" s="538">
        <f ca="1">Origination!$BA$20*BK18</f>
        <v>0</v>
      </c>
      <c r="DJ689" s="538">
        <f ca="1">Origination!$BA$20*BL18</f>
        <v>0</v>
      </c>
      <c r="DK689" s="538">
        <f ca="1">Origination!$BA$20*BM18</f>
        <v>0</v>
      </c>
      <c r="DL689" s="538">
        <f ca="1">Origination!$BA$20*BN18</f>
        <v>0</v>
      </c>
      <c r="DM689" s="538">
        <f ca="1">Origination!$BA$20*BO18</f>
        <v>0</v>
      </c>
      <c r="DN689" s="538">
        <f ca="1">Origination!$BA$20*BP18</f>
        <v>0</v>
      </c>
      <c r="DO689" s="538">
        <f ca="1">Origination!$BA$20*BQ18</f>
        <v>0</v>
      </c>
      <c r="DP689" s="538">
        <f ca="1">Origination!$BA$20*BR18</f>
        <v>0</v>
      </c>
      <c r="DQ689" s="538">
        <f ca="1">Origination!$BA$20*BS18</f>
        <v>0</v>
      </c>
      <c r="DR689" s="538">
        <f ca="1">Origination!$BA$20*BT18</f>
        <v>0</v>
      </c>
      <c r="DS689" s="538">
        <f ca="1">Origination!$BA$20*BU18</f>
        <v>0</v>
      </c>
    </row>
    <row r="690" spans="1:123" hidden="1" outlineLevel="1" x14ac:dyDescent="0.25">
      <c r="A690" s="583" t="s">
        <v>44</v>
      </c>
      <c r="B690" s="584" t="s">
        <v>247</v>
      </c>
      <c r="C690" s="552">
        <v>52</v>
      </c>
      <c r="D690" s="551"/>
      <c r="E690" s="551"/>
      <c r="F690" s="551"/>
      <c r="G690" s="551"/>
      <c r="H690" s="551"/>
      <c r="I690" s="551"/>
      <c r="J690" s="551"/>
      <c r="K690" s="551"/>
      <c r="L690" s="551"/>
      <c r="M690" s="551"/>
      <c r="N690" s="551"/>
      <c r="O690" s="551"/>
      <c r="P690" s="551"/>
      <c r="Q690" s="551"/>
      <c r="R690" s="551"/>
      <c r="S690" s="551"/>
      <c r="T690" s="551"/>
      <c r="U690" s="551"/>
      <c r="V690" s="551"/>
      <c r="W690" s="551"/>
      <c r="X690" s="551"/>
      <c r="Y690" s="551"/>
      <c r="Z690" s="551"/>
      <c r="AA690" s="551"/>
      <c r="AB690" s="551"/>
      <c r="AC690" s="551"/>
      <c r="AD690" s="551"/>
      <c r="AE690" s="551"/>
      <c r="AF690" s="551"/>
      <c r="AG690" s="551"/>
      <c r="AH690" s="551"/>
      <c r="AI690" s="551"/>
      <c r="AJ690" s="551"/>
      <c r="AK690" s="551"/>
      <c r="AL690" s="551"/>
      <c r="AM690" s="551"/>
      <c r="AN690" s="551"/>
      <c r="AO690" s="551"/>
      <c r="AP690" s="551"/>
      <c r="AQ690" s="551"/>
      <c r="AR690" s="551"/>
      <c r="AS690" s="551"/>
      <c r="AT690" s="551"/>
      <c r="AU690" s="551"/>
      <c r="AV690" s="551"/>
      <c r="AW690" s="551"/>
      <c r="AX690" s="551"/>
      <c r="AY690" s="551"/>
      <c r="AZ690" s="551"/>
      <c r="BA690" s="551"/>
      <c r="BB690" s="551"/>
      <c r="BC690" s="538">
        <f ca="1">Origination!$BB$20*D18</f>
        <v>4308.3333333333339</v>
      </c>
      <c r="BD690" s="538">
        <f ca="1">Origination!$BB$20*E18</f>
        <v>4241.2738338612471</v>
      </c>
      <c r="BE690" s="538">
        <f ca="1">Origination!$BB$20*F18</f>
        <v>4172.901085857834</v>
      </c>
      <c r="BF690" s="538">
        <f ca="1">Origination!$BB$20*G18</f>
        <v>4103.1893715393535</v>
      </c>
      <c r="BG690" s="538">
        <f ca="1">Origination!$BB$20*H18</f>
        <v>4032.1124694821351</v>
      </c>
      <c r="BH690" s="538">
        <f ca="1">Origination!$BB$20*I18</f>
        <v>3959.6436447596311</v>
      </c>
      <c r="BI690" s="538">
        <f ca="1">Origination!$BB$20*J18</f>
        <v>3885.75563888631</v>
      </c>
      <c r="BJ690" s="538">
        <f ca="1">Origination!$BB$20*K18</f>
        <v>3810.420659564636</v>
      </c>
      <c r="BK690" s="538">
        <f ca="1">Origination!$BB$20*L18</f>
        <v>3733.6103702312471</v>
      </c>
      <c r="BL690" s="538">
        <f ca="1">Origination!$BB$20*M18</f>
        <v>3655.2958793984121</v>
      </c>
      <c r="BM690" s="538">
        <f ca="1">Origination!$BB$20*N18</f>
        <v>3575.4477297867679</v>
      </c>
      <c r="BN690" s="538">
        <f ca="1">Origination!$BB$20*O18</f>
        <v>3494.0358872452289</v>
      </c>
      <c r="BO690" s="538">
        <f ca="1">Origination!$BB$20*P18</f>
        <v>3411.0297294539173</v>
      </c>
      <c r="BP690" s="538">
        <f ca="1">Origination!$BB$20*Q18</f>
        <v>3326.39803440586</v>
      </c>
      <c r="BQ690" s="538">
        <f ca="1">Origination!$BB$20*R18</f>
        <v>3240.1089686631112</v>
      </c>
      <c r="BR690" s="538">
        <f ca="1">Origination!$BB$20*S18</f>
        <v>3152.1300753829005</v>
      </c>
      <c r="BS690" s="538">
        <f ca="1">Origination!$BB$20*T18</f>
        <v>3062.4282621092857</v>
      </c>
      <c r="BT690" s="538">
        <f ca="1">Origination!$BB$20*U18</f>
        <v>2970.969788325729</v>
      </c>
      <c r="BU690" s="538">
        <f ca="1">Origination!$BB$20*V18</f>
        <v>2877.7202527639115</v>
      </c>
      <c r="BV690" s="538">
        <f ca="1">Origination!$BB$20*W18</f>
        <v>2782.644580464007</v>
      </c>
      <c r="BW690" s="538">
        <f ca="1">Origination!$BB$20*X18</f>
        <v>2685.7070095815643</v>
      </c>
      <c r="BX690" s="538">
        <f ca="1">Origination!$BB$20*Y18</f>
        <v>2586.8710779360063</v>
      </c>
      <c r="BY690" s="538">
        <f ca="1">Origination!$BB$20*Z18</f>
        <v>2486.099609295723</v>
      </c>
      <c r="BZ690" s="538">
        <f ca="1">Origination!$BB$20*AA18</f>
        <v>2383.354699394567</v>
      </c>
      <c r="CA690" s="538">
        <f ca="1">Origination!$BB$20*AB18</f>
        <v>2278.5977016745142</v>
      </c>
      <c r="CB690" s="538">
        <f ca="1">Origination!$BB$20*AC18</f>
        <v>2171.78921274911</v>
      </c>
      <c r="CC690" s="538">
        <f ca="1">Origination!$BB$20*AD18</f>
        <v>2062.8890575822497</v>
      </c>
      <c r="CD690" s="538">
        <f ca="1">Origination!$BB$20*AE18</f>
        <v>1951.8562743767054</v>
      </c>
      <c r="CE690" s="538">
        <f ca="1">Origination!$BB$20*AF18</f>
        <v>1838.649099166719</v>
      </c>
      <c r="CF690" s="538">
        <f ca="1">Origination!$BB$20*AG18</f>
        <v>1723.2249501088702</v>
      </c>
      <c r="CG690" s="538">
        <f ca="1">Origination!$BB$20*AH18</f>
        <v>1605.5404114653056</v>
      </c>
      <c r="CH690" s="538">
        <f ca="1">Origination!$BB$20*AI18</f>
        <v>1485.5512172733042</v>
      </c>
      <c r="CI690" s="538">
        <f ca="1">Origination!$BB$20*AJ18</f>
        <v>1363.2122346950432</v>
      </c>
      <c r="CJ690" s="538">
        <f ca="1">Origination!$BB$20*AK18</f>
        <v>1238.477447041291</v>
      </c>
      <c r="CK690" s="538">
        <f ca="1">Origination!$BB$20*AL18</f>
        <v>1111.2999364626528</v>
      </c>
      <c r="CL690" s="538">
        <f ca="1">Origination!$BB$20*AM18</f>
        <v>981.63186630184975</v>
      </c>
      <c r="CM690" s="538">
        <f ca="1">Origination!$BB$20*AN18</f>
        <v>849.42446310039747</v>
      </c>
      <c r="CN690" s="538">
        <f ca="1">Origination!$BB$20*AO18</f>
        <v>714.62799825291677</v>
      </c>
      <c r="CO690" s="538">
        <f ca="1">Origination!$BB$20*AP18</f>
        <v>577.19176930217293</v>
      </c>
      <c r="CP690" s="538">
        <f ca="1">Origination!$BB$20*AQ18</f>
        <v>437.06408086781033</v>
      </c>
      <c r="CQ690" s="538">
        <f ca="1">Origination!$BB$20*AR18</f>
        <v>294.1922252016081</v>
      </c>
      <c r="CR690" s="538">
        <f ca="1">Origination!$BB$20*AS18</f>
        <v>148.52246236194281</v>
      </c>
      <c r="CS690" s="538">
        <f ca="1">Origination!$BB$20*AT18</f>
        <v>0</v>
      </c>
      <c r="CT690" s="538">
        <f ca="1">Origination!$BB$20*AU18</f>
        <v>0</v>
      </c>
      <c r="CU690" s="538">
        <f ca="1">Origination!$BB$20*AV18</f>
        <v>0</v>
      </c>
      <c r="CV690" s="538">
        <f ca="1">Origination!$BB$20*AW18</f>
        <v>0</v>
      </c>
      <c r="CW690" s="538">
        <f ca="1">Origination!$BB$20*AX18</f>
        <v>0</v>
      </c>
      <c r="CX690" s="538">
        <f ca="1">Origination!$BB$20*AY18</f>
        <v>0</v>
      </c>
      <c r="CY690" s="538">
        <f ca="1">Origination!$BB$20*AZ18</f>
        <v>0</v>
      </c>
      <c r="CZ690" s="538">
        <f ca="1">Origination!$BB$20*BA18</f>
        <v>0</v>
      </c>
      <c r="DA690" s="538">
        <f ca="1">Origination!$BB$20*BB18</f>
        <v>0</v>
      </c>
      <c r="DB690" s="538">
        <f ca="1">Origination!$BB$20*BC18</f>
        <v>0</v>
      </c>
      <c r="DC690" s="538">
        <f ca="1">Origination!$BB$20*BD18</f>
        <v>0</v>
      </c>
      <c r="DD690" s="538">
        <f ca="1">Origination!$BB$20*BE18</f>
        <v>0</v>
      </c>
      <c r="DE690" s="538">
        <f ca="1">Origination!$BB$20*BF18</f>
        <v>0</v>
      </c>
      <c r="DF690" s="538">
        <f ca="1">Origination!$BB$20*BG18</f>
        <v>0</v>
      </c>
      <c r="DG690" s="538">
        <f ca="1">Origination!$BB$20*BH18</f>
        <v>0</v>
      </c>
      <c r="DH690" s="538">
        <f ca="1">Origination!$BB$20*BI18</f>
        <v>0</v>
      </c>
      <c r="DI690" s="538">
        <f ca="1">Origination!$BB$20*BJ18</f>
        <v>0</v>
      </c>
      <c r="DJ690" s="538">
        <f ca="1">Origination!$BB$20*BK18</f>
        <v>0</v>
      </c>
      <c r="DK690" s="538">
        <f ca="1">Origination!$BB$20*BL18</f>
        <v>0</v>
      </c>
      <c r="DL690" s="538">
        <f ca="1">Origination!$BB$20*BM18</f>
        <v>0</v>
      </c>
      <c r="DM690" s="538">
        <f ca="1">Origination!$BB$20*BN18</f>
        <v>0</v>
      </c>
      <c r="DN690" s="538">
        <f ca="1">Origination!$BB$20*BO18</f>
        <v>0</v>
      </c>
      <c r="DO690" s="538">
        <f ca="1">Origination!$BB$20*BP18</f>
        <v>0</v>
      </c>
      <c r="DP690" s="538">
        <f ca="1">Origination!$BB$20*BQ18</f>
        <v>0</v>
      </c>
      <c r="DQ690" s="538">
        <f ca="1">Origination!$BB$20*BR18</f>
        <v>0</v>
      </c>
      <c r="DR690" s="538">
        <f ca="1">Origination!$BB$20*BS18</f>
        <v>0</v>
      </c>
      <c r="DS690" s="538">
        <f ca="1">Origination!$BB$20*BT18</f>
        <v>0</v>
      </c>
    </row>
    <row r="691" spans="1:123" hidden="1" outlineLevel="1" x14ac:dyDescent="0.25">
      <c r="A691" s="583" t="s">
        <v>44</v>
      </c>
      <c r="B691" s="584" t="s">
        <v>247</v>
      </c>
      <c r="C691" s="552">
        <v>53</v>
      </c>
      <c r="D691" s="551"/>
      <c r="E691" s="551"/>
      <c r="F691" s="551"/>
      <c r="G691" s="551"/>
      <c r="H691" s="551"/>
      <c r="I691" s="551"/>
      <c r="J691" s="551"/>
      <c r="K691" s="551"/>
      <c r="L691" s="551"/>
      <c r="M691" s="551"/>
      <c r="N691" s="551"/>
      <c r="O691" s="551"/>
      <c r="P691" s="551"/>
      <c r="Q691" s="551"/>
      <c r="R691" s="551"/>
      <c r="S691" s="551"/>
      <c r="T691" s="551"/>
      <c r="U691" s="551"/>
      <c r="V691" s="551"/>
      <c r="W691" s="551"/>
      <c r="X691" s="551"/>
      <c r="Y691" s="551"/>
      <c r="Z691" s="551"/>
      <c r="AA691" s="551"/>
      <c r="AB691" s="551"/>
      <c r="AC691" s="551"/>
      <c r="AD691" s="551"/>
      <c r="AE691" s="551"/>
      <c r="AF691" s="551"/>
      <c r="AG691" s="551"/>
      <c r="AH691" s="551"/>
      <c r="AI691" s="551"/>
      <c r="AJ691" s="551"/>
      <c r="AK691" s="551"/>
      <c r="AL691" s="551"/>
      <c r="AM691" s="551"/>
      <c r="AN691" s="551"/>
      <c r="AO691" s="551"/>
      <c r="AP691" s="551"/>
      <c r="AQ691" s="551"/>
      <c r="AR691" s="551"/>
      <c r="AS691" s="551"/>
      <c r="AT691" s="551"/>
      <c r="AU691" s="551"/>
      <c r="AV691" s="551"/>
      <c r="AW691" s="551"/>
      <c r="AX691" s="551"/>
      <c r="AY691" s="551"/>
      <c r="AZ691" s="551"/>
      <c r="BA691" s="551"/>
      <c r="BB691" s="551"/>
      <c r="BC691" s="551"/>
      <c r="BD691" s="538">
        <f ca="1">Origination!$BC$20*D18</f>
        <v>4504.166666666667</v>
      </c>
      <c r="BE691" s="538">
        <f ca="1">Origination!$BC$20*E18</f>
        <v>4434.0590081276678</v>
      </c>
      <c r="BF691" s="538">
        <f ca="1">Origination!$BC$20*F18</f>
        <v>4362.578407942281</v>
      </c>
      <c r="BG691" s="538">
        <f ca="1">Origination!$BC$20*G18</f>
        <v>4289.6979793365972</v>
      </c>
      <c r="BH691" s="538">
        <f ca="1">Origination!$BC$20*H18</f>
        <v>4215.3903090040503</v>
      </c>
      <c r="BI691" s="538">
        <f ca="1">Origination!$BC$20*I18</f>
        <v>4139.6274467941594</v>
      </c>
      <c r="BJ691" s="538">
        <f ca="1">Origination!$BC$20*J18</f>
        <v>4062.3808951993242</v>
      </c>
      <c r="BK691" s="538">
        <f ca="1">Origination!$BC$20*K18</f>
        <v>3983.6215986357556</v>
      </c>
      <c r="BL691" s="538">
        <f ca="1">Origination!$BC$20*L18</f>
        <v>3903.3199325144856</v>
      </c>
      <c r="BM691" s="538">
        <f ca="1">Origination!$BC$20*M18</f>
        <v>3821.4456920983398</v>
      </c>
      <c r="BN691" s="538">
        <f ca="1">Origination!$BC$20*N18</f>
        <v>3737.968081140712</v>
      </c>
      <c r="BO691" s="538">
        <f ca="1">Origination!$BC$20*O18</f>
        <v>3652.85570030183</v>
      </c>
      <c r="BP691" s="538">
        <f ca="1">Origination!$BC$20*P18</f>
        <v>3566.0765353381862</v>
      </c>
      <c r="BQ691" s="538">
        <f ca="1">Origination!$BC$20*Q18</f>
        <v>3477.5979450606719</v>
      </c>
      <c r="BR691" s="538">
        <f ca="1">Origination!$BC$20*R18</f>
        <v>3387.3866490568889</v>
      </c>
      <c r="BS691" s="538">
        <f ca="1">Origination!$BC$20*S18</f>
        <v>3295.4087151730323</v>
      </c>
      <c r="BT691" s="538">
        <f ca="1">Origination!$BC$20*T18</f>
        <v>3201.629546750617</v>
      </c>
      <c r="BU691" s="538">
        <f ca="1">Origination!$BC$20*U18</f>
        <v>3106.0138696132622</v>
      </c>
      <c r="BV691" s="538">
        <f ca="1">Origination!$BC$20*V18</f>
        <v>3008.5257187986349</v>
      </c>
      <c r="BW691" s="538">
        <f ca="1">Origination!$BC$20*W18</f>
        <v>2909.128425030553</v>
      </c>
      <c r="BX691" s="538">
        <f ca="1">Origination!$BC$20*X18</f>
        <v>2807.7846009261807</v>
      </c>
      <c r="BY691" s="538">
        <f ca="1">Origination!$BC$20*Y18</f>
        <v>2704.4561269330975</v>
      </c>
      <c r="BZ691" s="538">
        <f ca="1">Origination!$BC$20*Z18</f>
        <v>2599.1041369909831</v>
      </c>
      <c r="CA691" s="538">
        <f ca="1">Origination!$BC$20*AA18</f>
        <v>2491.6890039125019</v>
      </c>
      <c r="CB691" s="538">
        <f ca="1">Origination!$BC$20*AB18</f>
        <v>2382.170324477901</v>
      </c>
      <c r="CC691" s="538">
        <f ca="1">Origination!$BC$20*AC18</f>
        <v>2270.5069042377058</v>
      </c>
      <c r="CD691" s="538">
        <f ca="1">Origination!$BC$20*AD18</f>
        <v>2156.6567420178067</v>
      </c>
      <c r="CE691" s="538">
        <f ca="1">Origination!$BC$20*AE18</f>
        <v>2040.577014121101</v>
      </c>
      <c r="CF691" s="538">
        <f ca="1">Origination!$BC$20*AF18</f>
        <v>1922.2240582197517</v>
      </c>
      <c r="CG691" s="538">
        <f ca="1">Origination!$BC$20*AG18</f>
        <v>1801.5533569320007</v>
      </c>
      <c r="CH691" s="538">
        <f ca="1">Origination!$BC$20*AH18</f>
        <v>1678.519521077365</v>
      </c>
      <c r="CI691" s="538">
        <f ca="1">Origination!$BC$20*AI18</f>
        <v>1553.076272603909</v>
      </c>
      <c r="CJ691" s="538">
        <f ca="1">Origination!$BC$20*AJ18</f>
        <v>1425.1764271811817</v>
      </c>
      <c r="CK691" s="538">
        <f ca="1">Origination!$BC$20*AK18</f>
        <v>1294.7718764522588</v>
      </c>
      <c r="CL691" s="538">
        <f ca="1">Origination!$BC$20*AL18</f>
        <v>1161.8135699382278</v>
      </c>
      <c r="CM691" s="538">
        <f ca="1">Origination!$BC$20*AM18</f>
        <v>1026.2514965882974</v>
      </c>
      <c r="CN691" s="538">
        <f ca="1">Origination!$BC$20*AN18</f>
        <v>888.03466596859732</v>
      </c>
      <c r="CO691" s="538">
        <f ca="1">Origination!$BC$20*AO18</f>
        <v>747.11108908259473</v>
      </c>
      <c r="CP691" s="538">
        <f ca="1">Origination!$BC$20*AP18</f>
        <v>603.42775881590796</v>
      </c>
      <c r="CQ691" s="538">
        <f ca="1">Origination!$BC$20*AQ18</f>
        <v>456.93062999816533</v>
      </c>
      <c r="CR691" s="538">
        <f ca="1">Origination!$BC$20*AR18</f>
        <v>307.56459907440848</v>
      </c>
      <c r="CS691" s="538">
        <f ca="1">Origination!$BC$20*AS18</f>
        <v>155.27348337839476</v>
      </c>
      <c r="CT691" s="538">
        <f ca="1">Origination!$BC$20*AT18</f>
        <v>0</v>
      </c>
      <c r="CU691" s="538">
        <f ca="1">Origination!$BC$20*AU18</f>
        <v>0</v>
      </c>
      <c r="CV691" s="538">
        <f ca="1">Origination!$BC$20*AV18</f>
        <v>0</v>
      </c>
      <c r="CW691" s="538">
        <f ca="1">Origination!$BC$20*AW18</f>
        <v>0</v>
      </c>
      <c r="CX691" s="538">
        <f ca="1">Origination!$BC$20*AX18</f>
        <v>0</v>
      </c>
      <c r="CY691" s="538">
        <f ca="1">Origination!$BC$20*AY18</f>
        <v>0</v>
      </c>
      <c r="CZ691" s="538">
        <f ca="1">Origination!$BC$20*AZ18</f>
        <v>0</v>
      </c>
      <c r="DA691" s="538">
        <f ca="1">Origination!$BC$20*BA18</f>
        <v>0</v>
      </c>
      <c r="DB691" s="538">
        <f ca="1">Origination!$BC$20*BB18</f>
        <v>0</v>
      </c>
      <c r="DC691" s="538">
        <f ca="1">Origination!$BC$20*BC18</f>
        <v>0</v>
      </c>
      <c r="DD691" s="538">
        <f ca="1">Origination!$BC$20*BD18</f>
        <v>0</v>
      </c>
      <c r="DE691" s="538">
        <f ca="1">Origination!$BC$20*BE18</f>
        <v>0</v>
      </c>
      <c r="DF691" s="538">
        <f ca="1">Origination!$BC$20*BF18</f>
        <v>0</v>
      </c>
      <c r="DG691" s="538">
        <f ca="1">Origination!$BC$20*BG18</f>
        <v>0</v>
      </c>
      <c r="DH691" s="538">
        <f ca="1">Origination!$BC$20*BH18</f>
        <v>0</v>
      </c>
      <c r="DI691" s="538">
        <f ca="1">Origination!$BC$20*BI18</f>
        <v>0</v>
      </c>
      <c r="DJ691" s="538">
        <f ca="1">Origination!$BC$20*BJ18</f>
        <v>0</v>
      </c>
      <c r="DK691" s="538">
        <f ca="1">Origination!$BC$20*BK18</f>
        <v>0</v>
      </c>
      <c r="DL691" s="538">
        <f ca="1">Origination!$BC$20*BL18</f>
        <v>0</v>
      </c>
      <c r="DM691" s="538">
        <f ca="1">Origination!$BC$20*BM18</f>
        <v>0</v>
      </c>
      <c r="DN691" s="538">
        <f ca="1">Origination!$BC$20*BN18</f>
        <v>0</v>
      </c>
      <c r="DO691" s="538">
        <f ca="1">Origination!$BC$20*BO18</f>
        <v>0</v>
      </c>
      <c r="DP691" s="538">
        <f ca="1">Origination!$BC$20*BP18</f>
        <v>0</v>
      </c>
      <c r="DQ691" s="538">
        <f ca="1">Origination!$BC$20*BQ18</f>
        <v>0</v>
      </c>
      <c r="DR691" s="538">
        <f ca="1">Origination!$BC$20*BR18</f>
        <v>0</v>
      </c>
      <c r="DS691" s="538">
        <f ca="1">Origination!$BC$20*BS18</f>
        <v>0</v>
      </c>
    </row>
    <row r="692" spans="1:123" hidden="1" outlineLevel="1" x14ac:dyDescent="0.25">
      <c r="A692" s="583" t="s">
        <v>44</v>
      </c>
      <c r="B692" s="584" t="s">
        <v>247</v>
      </c>
      <c r="C692" s="552">
        <v>54</v>
      </c>
      <c r="D692" s="551"/>
      <c r="E692" s="551"/>
      <c r="F692" s="551"/>
      <c r="G692" s="551"/>
      <c r="H692" s="551"/>
      <c r="I692" s="551"/>
      <c r="J692" s="551"/>
      <c r="K692" s="551"/>
      <c r="L692" s="551"/>
      <c r="M692" s="551"/>
      <c r="N692" s="551"/>
      <c r="O692" s="551"/>
      <c r="P692" s="551"/>
      <c r="Q692" s="551"/>
      <c r="R692" s="551"/>
      <c r="S692" s="551"/>
      <c r="T692" s="551"/>
      <c r="U692" s="551"/>
      <c r="V692" s="551"/>
      <c r="W692" s="551"/>
      <c r="X692" s="551"/>
      <c r="Y692" s="551"/>
      <c r="Z692" s="551"/>
      <c r="AA692" s="551"/>
      <c r="AB692" s="551"/>
      <c r="AC692" s="551"/>
      <c r="AD692" s="551"/>
      <c r="AE692" s="551"/>
      <c r="AF692" s="551"/>
      <c r="AG692" s="551"/>
      <c r="AH692" s="551"/>
      <c r="AI692" s="551"/>
      <c r="AJ692" s="551"/>
      <c r="AK692" s="551"/>
      <c r="AL692" s="551"/>
      <c r="AM692" s="551"/>
      <c r="AN692" s="551"/>
      <c r="AO692" s="551"/>
      <c r="AP692" s="551"/>
      <c r="AQ692" s="551"/>
      <c r="AR692" s="551"/>
      <c r="AS692" s="551"/>
      <c r="AT692" s="551"/>
      <c r="AU692" s="551"/>
      <c r="AV692" s="551"/>
      <c r="AW692" s="551"/>
      <c r="AX692" s="551"/>
      <c r="AY692" s="551"/>
      <c r="AZ692" s="551"/>
      <c r="BA692" s="551"/>
      <c r="BB692" s="551"/>
      <c r="BC692" s="551"/>
      <c r="BD692" s="551"/>
      <c r="BE692" s="538">
        <f ca="1">Origination!$BD$20*D18</f>
        <v>4308.3333333333339</v>
      </c>
      <c r="BF692" s="538">
        <f ca="1">Origination!$BD$20*E18</f>
        <v>4241.2738338612471</v>
      </c>
      <c r="BG692" s="538">
        <f ca="1">Origination!$BD$20*F18</f>
        <v>4172.901085857834</v>
      </c>
      <c r="BH692" s="538">
        <f ca="1">Origination!$BD$20*G18</f>
        <v>4103.1893715393535</v>
      </c>
      <c r="BI692" s="538">
        <f ca="1">Origination!$BD$20*H18</f>
        <v>4032.1124694821351</v>
      </c>
      <c r="BJ692" s="538">
        <f ca="1">Origination!$BD$20*I18</f>
        <v>3959.6436447596311</v>
      </c>
      <c r="BK692" s="538">
        <f ca="1">Origination!$BD$20*J18</f>
        <v>3885.75563888631</v>
      </c>
      <c r="BL692" s="538">
        <f ca="1">Origination!$BD$20*K18</f>
        <v>3810.420659564636</v>
      </c>
      <c r="BM692" s="538">
        <f ca="1">Origination!$BD$20*L18</f>
        <v>3733.6103702312471</v>
      </c>
      <c r="BN692" s="538">
        <f ca="1">Origination!$BD$20*M18</f>
        <v>3655.2958793984121</v>
      </c>
      <c r="BO692" s="538">
        <f ca="1">Origination!$BD$20*N18</f>
        <v>3575.4477297867679</v>
      </c>
      <c r="BP692" s="538">
        <f ca="1">Origination!$BD$20*O18</f>
        <v>3494.0358872452289</v>
      </c>
      <c r="BQ692" s="538">
        <f ca="1">Origination!$BD$20*P18</f>
        <v>3411.0297294539173</v>
      </c>
      <c r="BR692" s="538">
        <f ca="1">Origination!$BD$20*Q18</f>
        <v>3326.39803440586</v>
      </c>
      <c r="BS692" s="538">
        <f ca="1">Origination!$BD$20*R18</f>
        <v>3240.1089686631112</v>
      </c>
      <c r="BT692" s="538">
        <f ca="1">Origination!$BD$20*S18</f>
        <v>3152.1300753829005</v>
      </c>
      <c r="BU692" s="538">
        <f ca="1">Origination!$BD$20*T18</f>
        <v>3062.4282621092857</v>
      </c>
      <c r="BV692" s="538">
        <f ca="1">Origination!$BD$20*U18</f>
        <v>2970.969788325729</v>
      </c>
      <c r="BW692" s="538">
        <f ca="1">Origination!$BD$20*V18</f>
        <v>2877.7202527639115</v>
      </c>
      <c r="BX692" s="538">
        <f ca="1">Origination!$BD$20*W18</f>
        <v>2782.644580464007</v>
      </c>
      <c r="BY692" s="538">
        <f ca="1">Origination!$BD$20*X18</f>
        <v>2685.7070095815643</v>
      </c>
      <c r="BZ692" s="538">
        <f ca="1">Origination!$BD$20*Y18</f>
        <v>2586.8710779360063</v>
      </c>
      <c r="CA692" s="538">
        <f ca="1">Origination!$BD$20*Z18</f>
        <v>2486.099609295723</v>
      </c>
      <c r="CB692" s="538">
        <f ca="1">Origination!$BD$20*AA18</f>
        <v>2383.354699394567</v>
      </c>
      <c r="CC692" s="538">
        <f ca="1">Origination!$BD$20*AB18</f>
        <v>2278.5977016745142</v>
      </c>
      <c r="CD692" s="538">
        <f ca="1">Origination!$BD$20*AC18</f>
        <v>2171.78921274911</v>
      </c>
      <c r="CE692" s="538">
        <f ca="1">Origination!$BD$20*AD18</f>
        <v>2062.8890575822497</v>
      </c>
      <c r="CF692" s="538">
        <f ca="1">Origination!$BD$20*AE18</f>
        <v>1951.8562743767054</v>
      </c>
      <c r="CG692" s="538">
        <f ca="1">Origination!$BD$20*AF18</f>
        <v>1838.649099166719</v>
      </c>
      <c r="CH692" s="538">
        <f ca="1">Origination!$BD$20*AG18</f>
        <v>1723.2249501088702</v>
      </c>
      <c r="CI692" s="538">
        <f ca="1">Origination!$BD$20*AH18</f>
        <v>1605.5404114653056</v>
      </c>
      <c r="CJ692" s="538">
        <f ca="1">Origination!$BD$20*AI18</f>
        <v>1485.5512172733042</v>
      </c>
      <c r="CK692" s="538">
        <f ca="1">Origination!$BD$20*AJ18</f>
        <v>1363.2122346950432</v>
      </c>
      <c r="CL692" s="538">
        <f ca="1">Origination!$BD$20*AK18</f>
        <v>1238.477447041291</v>
      </c>
      <c r="CM692" s="538">
        <f ca="1">Origination!$BD$20*AL18</f>
        <v>1111.2999364626528</v>
      </c>
      <c r="CN692" s="538">
        <f ca="1">Origination!$BD$20*AM18</f>
        <v>981.63186630184975</v>
      </c>
      <c r="CO692" s="538">
        <f ca="1">Origination!$BD$20*AN18</f>
        <v>849.42446310039747</v>
      </c>
      <c r="CP692" s="538">
        <f ca="1">Origination!$BD$20*AO18</f>
        <v>714.62799825291677</v>
      </c>
      <c r="CQ692" s="538">
        <f ca="1">Origination!$BD$20*AP18</f>
        <v>577.19176930217293</v>
      </c>
      <c r="CR692" s="538">
        <f ca="1">Origination!$BD$20*AQ18</f>
        <v>437.06408086781033</v>
      </c>
      <c r="CS692" s="538">
        <f ca="1">Origination!$BD$20*AR18</f>
        <v>294.1922252016081</v>
      </c>
      <c r="CT692" s="538">
        <f ca="1">Origination!$BD$20*AS18</f>
        <v>148.52246236194281</v>
      </c>
      <c r="CU692" s="538">
        <f ca="1">Origination!$BD$20*AT18</f>
        <v>0</v>
      </c>
      <c r="CV692" s="538">
        <f ca="1">Origination!$BD$20*AU18</f>
        <v>0</v>
      </c>
      <c r="CW692" s="538">
        <f ca="1">Origination!$BD$20*AV18</f>
        <v>0</v>
      </c>
      <c r="CX692" s="538">
        <f ca="1">Origination!$BD$20*AW18</f>
        <v>0</v>
      </c>
      <c r="CY692" s="538">
        <f ca="1">Origination!$BD$20*AX18</f>
        <v>0</v>
      </c>
      <c r="CZ692" s="538">
        <f ca="1">Origination!$BD$20*AY18</f>
        <v>0</v>
      </c>
      <c r="DA692" s="538">
        <f ca="1">Origination!$BD$20*AZ18</f>
        <v>0</v>
      </c>
      <c r="DB692" s="538">
        <f ca="1">Origination!$BD$20*BA18</f>
        <v>0</v>
      </c>
      <c r="DC692" s="538">
        <f ca="1">Origination!$BD$20*BB18</f>
        <v>0</v>
      </c>
      <c r="DD692" s="538">
        <f ca="1">Origination!$BD$20*BC18</f>
        <v>0</v>
      </c>
      <c r="DE692" s="538">
        <f ca="1">Origination!$BD$20*BD18</f>
        <v>0</v>
      </c>
      <c r="DF692" s="538">
        <f ca="1">Origination!$BD$20*BE18</f>
        <v>0</v>
      </c>
      <c r="DG692" s="538">
        <f ca="1">Origination!$BD$20*BF18</f>
        <v>0</v>
      </c>
      <c r="DH692" s="538">
        <f ca="1">Origination!$BD$20*BG18</f>
        <v>0</v>
      </c>
      <c r="DI692" s="538">
        <f ca="1">Origination!$BD$20*BH18</f>
        <v>0</v>
      </c>
      <c r="DJ692" s="538">
        <f ca="1">Origination!$BD$20*BI18</f>
        <v>0</v>
      </c>
      <c r="DK692" s="538">
        <f ca="1">Origination!$BD$20*BJ18</f>
        <v>0</v>
      </c>
      <c r="DL692" s="538">
        <f ca="1">Origination!$BD$20*BK18</f>
        <v>0</v>
      </c>
      <c r="DM692" s="538">
        <f ca="1">Origination!$BD$20*BL18</f>
        <v>0</v>
      </c>
      <c r="DN692" s="538">
        <f ca="1">Origination!$BD$20*BM18</f>
        <v>0</v>
      </c>
      <c r="DO692" s="538">
        <f ca="1">Origination!$BD$20*BN18</f>
        <v>0</v>
      </c>
      <c r="DP692" s="538">
        <f ca="1">Origination!$BD$20*BO18</f>
        <v>0</v>
      </c>
      <c r="DQ692" s="538">
        <f ca="1">Origination!$BD$20*BP18</f>
        <v>0</v>
      </c>
      <c r="DR692" s="538">
        <f ca="1">Origination!$BD$20*BQ18</f>
        <v>0</v>
      </c>
      <c r="DS692" s="538">
        <f ca="1">Origination!$BD$20*BR18</f>
        <v>0</v>
      </c>
    </row>
    <row r="693" spans="1:123" hidden="1" outlineLevel="1" x14ac:dyDescent="0.25">
      <c r="A693" s="583" t="s">
        <v>44</v>
      </c>
      <c r="B693" s="584" t="s">
        <v>247</v>
      </c>
      <c r="C693" s="552">
        <v>55</v>
      </c>
      <c r="D693" s="551"/>
      <c r="E693" s="551"/>
      <c r="F693" s="551"/>
      <c r="G693" s="551"/>
      <c r="H693" s="551"/>
      <c r="I693" s="551"/>
      <c r="J693" s="551"/>
      <c r="K693" s="551"/>
      <c r="L693" s="551"/>
      <c r="M693" s="551"/>
      <c r="N693" s="551"/>
      <c r="O693" s="551"/>
      <c r="P693" s="551"/>
      <c r="Q693" s="551"/>
      <c r="R693" s="551"/>
      <c r="S693" s="551"/>
      <c r="T693" s="551"/>
      <c r="U693" s="551"/>
      <c r="V693" s="551"/>
      <c r="W693" s="551"/>
      <c r="X693" s="551"/>
      <c r="Y693" s="551"/>
      <c r="Z693" s="551"/>
      <c r="AA693" s="551"/>
      <c r="AB693" s="551"/>
      <c r="AC693" s="551"/>
      <c r="AD693" s="551"/>
      <c r="AE693" s="551"/>
      <c r="AF693" s="551"/>
      <c r="AG693" s="551"/>
      <c r="AH693" s="551"/>
      <c r="AI693" s="551"/>
      <c r="AJ693" s="551"/>
      <c r="AK693" s="551"/>
      <c r="AL693" s="551"/>
      <c r="AM693" s="551"/>
      <c r="AN693" s="551"/>
      <c r="AO693" s="551"/>
      <c r="AP693" s="551"/>
      <c r="AQ693" s="551"/>
      <c r="AR693" s="551"/>
      <c r="AS693" s="551"/>
      <c r="AT693" s="551"/>
      <c r="AU693" s="551"/>
      <c r="AV693" s="551"/>
      <c r="AW693" s="551"/>
      <c r="AX693" s="551"/>
      <c r="AY693" s="551"/>
      <c r="AZ693" s="551"/>
      <c r="BA693" s="551"/>
      <c r="BB693" s="551"/>
      <c r="BC693" s="551"/>
      <c r="BD693" s="551"/>
      <c r="BE693" s="551"/>
      <c r="BF693" s="538">
        <f ca="1">Origination!$BE$20*D18</f>
        <v>4308.3333333333339</v>
      </c>
      <c r="BG693" s="538">
        <f ca="1">Origination!$BE$20*E18</f>
        <v>4241.2738338612471</v>
      </c>
      <c r="BH693" s="538">
        <f ca="1">Origination!$BE$20*F18</f>
        <v>4172.901085857834</v>
      </c>
      <c r="BI693" s="538">
        <f ca="1">Origination!$BE$20*G18</f>
        <v>4103.1893715393535</v>
      </c>
      <c r="BJ693" s="538">
        <f ca="1">Origination!$BE$20*H18</f>
        <v>4032.1124694821351</v>
      </c>
      <c r="BK693" s="538">
        <f ca="1">Origination!$BE$20*I18</f>
        <v>3959.6436447596311</v>
      </c>
      <c r="BL693" s="538">
        <f ca="1">Origination!$BE$20*J18</f>
        <v>3885.75563888631</v>
      </c>
      <c r="BM693" s="538">
        <f ca="1">Origination!$BE$20*K18</f>
        <v>3810.420659564636</v>
      </c>
      <c r="BN693" s="538">
        <f ca="1">Origination!$BE$20*L18</f>
        <v>3733.6103702312471</v>
      </c>
      <c r="BO693" s="538">
        <f ca="1">Origination!$BE$20*M18</f>
        <v>3655.2958793984121</v>
      </c>
      <c r="BP693" s="538">
        <f ca="1">Origination!$BE$20*N18</f>
        <v>3575.4477297867679</v>
      </c>
      <c r="BQ693" s="538">
        <f ca="1">Origination!$BE$20*O18</f>
        <v>3494.0358872452289</v>
      </c>
      <c r="BR693" s="538">
        <f ca="1">Origination!$BE$20*P18</f>
        <v>3411.0297294539173</v>
      </c>
      <c r="BS693" s="538">
        <f ca="1">Origination!$BE$20*Q18</f>
        <v>3326.39803440586</v>
      </c>
      <c r="BT693" s="538">
        <f ca="1">Origination!$BE$20*R18</f>
        <v>3240.1089686631112</v>
      </c>
      <c r="BU693" s="538">
        <f ca="1">Origination!$BE$20*S18</f>
        <v>3152.1300753829005</v>
      </c>
      <c r="BV693" s="538">
        <f ca="1">Origination!$BE$20*T18</f>
        <v>3062.4282621092857</v>
      </c>
      <c r="BW693" s="538">
        <f ca="1">Origination!$BE$20*U18</f>
        <v>2970.969788325729</v>
      </c>
      <c r="BX693" s="538">
        <f ca="1">Origination!$BE$20*V18</f>
        <v>2877.7202527639115</v>
      </c>
      <c r="BY693" s="538">
        <f ca="1">Origination!$BE$20*W18</f>
        <v>2782.644580464007</v>
      </c>
      <c r="BZ693" s="538">
        <f ca="1">Origination!$BE$20*X18</f>
        <v>2685.7070095815643</v>
      </c>
      <c r="CA693" s="538">
        <f ca="1">Origination!$BE$20*Y18</f>
        <v>2586.8710779360063</v>
      </c>
      <c r="CB693" s="538">
        <f ca="1">Origination!$BE$20*Z18</f>
        <v>2486.099609295723</v>
      </c>
      <c r="CC693" s="538">
        <f ca="1">Origination!$BE$20*AA18</f>
        <v>2383.354699394567</v>
      </c>
      <c r="CD693" s="538">
        <f ca="1">Origination!$BE$20*AB18</f>
        <v>2278.5977016745142</v>
      </c>
      <c r="CE693" s="538">
        <f ca="1">Origination!$BE$20*AC18</f>
        <v>2171.78921274911</v>
      </c>
      <c r="CF693" s="538">
        <f ca="1">Origination!$BE$20*AD18</f>
        <v>2062.8890575822497</v>
      </c>
      <c r="CG693" s="538">
        <f ca="1">Origination!$BE$20*AE18</f>
        <v>1951.8562743767054</v>
      </c>
      <c r="CH693" s="538">
        <f ca="1">Origination!$BE$20*AF18</f>
        <v>1838.649099166719</v>
      </c>
      <c r="CI693" s="538">
        <f ca="1">Origination!$BE$20*AG18</f>
        <v>1723.2249501088702</v>
      </c>
      <c r="CJ693" s="538">
        <f ca="1">Origination!$BE$20*AH18</f>
        <v>1605.5404114653056</v>
      </c>
      <c r="CK693" s="538">
        <f ca="1">Origination!$BE$20*AI18</f>
        <v>1485.5512172733042</v>
      </c>
      <c r="CL693" s="538">
        <f ca="1">Origination!$BE$20*AJ18</f>
        <v>1363.2122346950432</v>
      </c>
      <c r="CM693" s="538">
        <f ca="1">Origination!$BE$20*AK18</f>
        <v>1238.477447041291</v>
      </c>
      <c r="CN693" s="538">
        <f ca="1">Origination!$BE$20*AL18</f>
        <v>1111.2999364626528</v>
      </c>
      <c r="CO693" s="538">
        <f ca="1">Origination!$BE$20*AM18</f>
        <v>981.63186630184975</v>
      </c>
      <c r="CP693" s="538">
        <f ca="1">Origination!$BE$20*AN18</f>
        <v>849.42446310039747</v>
      </c>
      <c r="CQ693" s="538">
        <f ca="1">Origination!$BE$20*AO18</f>
        <v>714.62799825291677</v>
      </c>
      <c r="CR693" s="538">
        <f ca="1">Origination!$BE$20*AP18</f>
        <v>577.19176930217293</v>
      </c>
      <c r="CS693" s="538">
        <f ca="1">Origination!$BE$20*AQ18</f>
        <v>437.06408086781033</v>
      </c>
      <c r="CT693" s="538">
        <f ca="1">Origination!$BE$20*AR18</f>
        <v>294.1922252016081</v>
      </c>
      <c r="CU693" s="538">
        <f ca="1">Origination!$BE$20*AS18</f>
        <v>148.52246236194281</v>
      </c>
      <c r="CV693" s="538">
        <f ca="1">Origination!$BE$20*AT18</f>
        <v>0</v>
      </c>
      <c r="CW693" s="538">
        <f ca="1">Origination!$BE$20*AU18</f>
        <v>0</v>
      </c>
      <c r="CX693" s="538">
        <f ca="1">Origination!$BE$20*AV18</f>
        <v>0</v>
      </c>
      <c r="CY693" s="538">
        <f ca="1">Origination!$BE$20*AW18</f>
        <v>0</v>
      </c>
      <c r="CZ693" s="538">
        <f ca="1">Origination!$BE$20*AX18</f>
        <v>0</v>
      </c>
      <c r="DA693" s="538">
        <f ca="1">Origination!$BE$20*AY18</f>
        <v>0</v>
      </c>
      <c r="DB693" s="538">
        <f ca="1">Origination!$BE$20*AZ18</f>
        <v>0</v>
      </c>
      <c r="DC693" s="538">
        <f ca="1">Origination!$BE$20*BA18</f>
        <v>0</v>
      </c>
      <c r="DD693" s="538">
        <f ca="1">Origination!$BE$20*BB18</f>
        <v>0</v>
      </c>
      <c r="DE693" s="538">
        <f ca="1">Origination!$BE$20*BC18</f>
        <v>0</v>
      </c>
      <c r="DF693" s="538">
        <f ca="1">Origination!$BE$20*BD18</f>
        <v>0</v>
      </c>
      <c r="DG693" s="538">
        <f ca="1">Origination!$BE$20*BE18</f>
        <v>0</v>
      </c>
      <c r="DH693" s="538">
        <f ca="1">Origination!$BE$20*BF18</f>
        <v>0</v>
      </c>
      <c r="DI693" s="538">
        <f ca="1">Origination!$BE$20*BG18</f>
        <v>0</v>
      </c>
      <c r="DJ693" s="538">
        <f ca="1">Origination!$BE$20*BH18</f>
        <v>0</v>
      </c>
      <c r="DK693" s="538">
        <f ca="1">Origination!$BE$20*BI18</f>
        <v>0</v>
      </c>
      <c r="DL693" s="538">
        <f ca="1">Origination!$BE$20*BJ18</f>
        <v>0</v>
      </c>
      <c r="DM693" s="538">
        <f ca="1">Origination!$BE$20*BK18</f>
        <v>0</v>
      </c>
      <c r="DN693" s="538">
        <f ca="1">Origination!$BE$20*BL18</f>
        <v>0</v>
      </c>
      <c r="DO693" s="538">
        <f ca="1">Origination!$BE$20*BM18</f>
        <v>0</v>
      </c>
      <c r="DP693" s="538">
        <f ca="1">Origination!$BE$20*BN18</f>
        <v>0</v>
      </c>
      <c r="DQ693" s="538">
        <f ca="1">Origination!$BE$20*BO18</f>
        <v>0</v>
      </c>
      <c r="DR693" s="538">
        <f ca="1">Origination!$BE$20*BP18</f>
        <v>0</v>
      </c>
      <c r="DS693" s="538">
        <f ca="1">Origination!$BE$20*BQ18</f>
        <v>0</v>
      </c>
    </row>
    <row r="694" spans="1:123" hidden="1" outlineLevel="1" x14ac:dyDescent="0.25">
      <c r="A694" s="583" t="s">
        <v>44</v>
      </c>
      <c r="B694" s="584" t="s">
        <v>247</v>
      </c>
      <c r="C694" s="552">
        <v>56</v>
      </c>
      <c r="D694" s="551"/>
      <c r="E694" s="551"/>
      <c r="F694" s="551"/>
      <c r="G694" s="551"/>
      <c r="H694" s="551"/>
      <c r="I694" s="551"/>
      <c r="J694" s="551"/>
      <c r="K694" s="551"/>
      <c r="L694" s="551"/>
      <c r="M694" s="551"/>
      <c r="N694" s="551"/>
      <c r="O694" s="551"/>
      <c r="P694" s="551"/>
      <c r="Q694" s="551"/>
      <c r="R694" s="551"/>
      <c r="S694" s="551"/>
      <c r="T694" s="551"/>
      <c r="U694" s="551"/>
      <c r="V694" s="551"/>
      <c r="W694" s="551"/>
      <c r="X694" s="551"/>
      <c r="Y694" s="551"/>
      <c r="Z694" s="551"/>
      <c r="AA694" s="551"/>
      <c r="AB694" s="551"/>
      <c r="AC694" s="551"/>
      <c r="AD694" s="551"/>
      <c r="AE694" s="551"/>
      <c r="AF694" s="551"/>
      <c r="AG694" s="551"/>
      <c r="AH694" s="551"/>
      <c r="AI694" s="551"/>
      <c r="AJ694" s="551"/>
      <c r="AK694" s="551"/>
      <c r="AL694" s="551"/>
      <c r="AM694" s="551"/>
      <c r="AN694" s="551"/>
      <c r="AO694" s="551"/>
      <c r="AP694" s="551"/>
      <c r="AQ694" s="551"/>
      <c r="AR694" s="551"/>
      <c r="AS694" s="551"/>
      <c r="AT694" s="551"/>
      <c r="AU694" s="551"/>
      <c r="AV694" s="551"/>
      <c r="AW694" s="551"/>
      <c r="AX694" s="551"/>
      <c r="AY694" s="551"/>
      <c r="AZ694" s="551"/>
      <c r="BA694" s="551"/>
      <c r="BB694" s="551"/>
      <c r="BC694" s="551"/>
      <c r="BD694" s="551"/>
      <c r="BE694" s="551"/>
      <c r="BF694" s="551"/>
      <c r="BG694" s="538">
        <f ca="1">Origination!$BF$20*D18</f>
        <v>4504.166666666667</v>
      </c>
      <c r="BH694" s="538">
        <f ca="1">Origination!$BF$20*E18</f>
        <v>4434.0590081276678</v>
      </c>
      <c r="BI694" s="538">
        <f ca="1">Origination!$BF$20*F18</f>
        <v>4362.578407942281</v>
      </c>
      <c r="BJ694" s="538">
        <f ca="1">Origination!$BF$20*G18</f>
        <v>4289.6979793365972</v>
      </c>
      <c r="BK694" s="538">
        <f ca="1">Origination!$BF$20*H18</f>
        <v>4215.3903090040503</v>
      </c>
      <c r="BL694" s="538">
        <f ca="1">Origination!$BF$20*I18</f>
        <v>4139.6274467941594</v>
      </c>
      <c r="BM694" s="538">
        <f ca="1">Origination!$BF$20*J18</f>
        <v>4062.3808951993242</v>
      </c>
      <c r="BN694" s="538">
        <f ca="1">Origination!$BF$20*K18</f>
        <v>3983.6215986357556</v>
      </c>
      <c r="BO694" s="538">
        <f ca="1">Origination!$BF$20*L18</f>
        <v>3903.3199325144856</v>
      </c>
      <c r="BP694" s="538">
        <f ca="1">Origination!$BF$20*M18</f>
        <v>3821.4456920983398</v>
      </c>
      <c r="BQ694" s="538">
        <f ca="1">Origination!$BF$20*N18</f>
        <v>3737.968081140712</v>
      </c>
      <c r="BR694" s="538">
        <f ca="1">Origination!$BF$20*O18</f>
        <v>3652.85570030183</v>
      </c>
      <c r="BS694" s="538">
        <f ca="1">Origination!$BF$20*P18</f>
        <v>3566.0765353381862</v>
      </c>
      <c r="BT694" s="538">
        <f ca="1">Origination!$BF$20*Q18</f>
        <v>3477.5979450606719</v>
      </c>
      <c r="BU694" s="538">
        <f ca="1">Origination!$BF$20*R18</f>
        <v>3387.3866490568889</v>
      </c>
      <c r="BV694" s="538">
        <f ca="1">Origination!$BF$20*S18</f>
        <v>3295.4087151730323</v>
      </c>
      <c r="BW694" s="538">
        <f ca="1">Origination!$BF$20*T18</f>
        <v>3201.629546750617</v>
      </c>
      <c r="BX694" s="538">
        <f ca="1">Origination!$BF$20*U18</f>
        <v>3106.0138696132622</v>
      </c>
      <c r="BY694" s="538">
        <f ca="1">Origination!$BF$20*V18</f>
        <v>3008.5257187986349</v>
      </c>
      <c r="BZ694" s="538">
        <f ca="1">Origination!$BF$20*W18</f>
        <v>2909.128425030553</v>
      </c>
      <c r="CA694" s="538">
        <f ca="1">Origination!$BF$20*X18</f>
        <v>2807.7846009261807</v>
      </c>
      <c r="CB694" s="538">
        <f ca="1">Origination!$BF$20*Y18</f>
        <v>2704.4561269330975</v>
      </c>
      <c r="CC694" s="538">
        <f ca="1">Origination!$BF$20*Z18</f>
        <v>2599.1041369909831</v>
      </c>
      <c r="CD694" s="538">
        <f ca="1">Origination!$BF$20*AA18</f>
        <v>2491.6890039125019</v>
      </c>
      <c r="CE694" s="538">
        <f ca="1">Origination!$BF$20*AB18</f>
        <v>2382.170324477901</v>
      </c>
      <c r="CF694" s="538">
        <f ca="1">Origination!$BF$20*AC18</f>
        <v>2270.5069042377058</v>
      </c>
      <c r="CG694" s="538">
        <f ca="1">Origination!$BF$20*AD18</f>
        <v>2156.6567420178067</v>
      </c>
      <c r="CH694" s="538">
        <f ca="1">Origination!$BF$20*AE18</f>
        <v>2040.577014121101</v>
      </c>
      <c r="CI694" s="538">
        <f ca="1">Origination!$BF$20*AF18</f>
        <v>1922.2240582197517</v>
      </c>
      <c r="CJ694" s="538">
        <f ca="1">Origination!$BF$20*AG18</f>
        <v>1801.5533569320007</v>
      </c>
      <c r="CK694" s="538">
        <f ca="1">Origination!$BF$20*AH18</f>
        <v>1678.519521077365</v>
      </c>
      <c r="CL694" s="538">
        <f ca="1">Origination!$BF$20*AI18</f>
        <v>1553.076272603909</v>
      </c>
      <c r="CM694" s="538">
        <f ca="1">Origination!$BF$20*AJ18</f>
        <v>1425.1764271811817</v>
      </c>
      <c r="CN694" s="538">
        <f ca="1">Origination!$BF$20*AK18</f>
        <v>1294.7718764522588</v>
      </c>
      <c r="CO694" s="538">
        <f ca="1">Origination!$BF$20*AL18</f>
        <v>1161.8135699382278</v>
      </c>
      <c r="CP694" s="538">
        <f ca="1">Origination!$BF$20*AM18</f>
        <v>1026.2514965882974</v>
      </c>
      <c r="CQ694" s="538">
        <f ca="1">Origination!$BF$20*AN18</f>
        <v>888.03466596859732</v>
      </c>
      <c r="CR694" s="538">
        <f ca="1">Origination!$BF$20*AO18</f>
        <v>747.11108908259473</v>
      </c>
      <c r="CS694" s="538">
        <f ca="1">Origination!$BF$20*AP18</f>
        <v>603.42775881590796</v>
      </c>
      <c r="CT694" s="538">
        <f ca="1">Origination!$BF$20*AQ18</f>
        <v>456.93062999816533</v>
      </c>
      <c r="CU694" s="538">
        <f ca="1">Origination!$BF$20*AR18</f>
        <v>307.56459907440848</v>
      </c>
      <c r="CV694" s="538">
        <f ca="1">Origination!$BF$20*AS18</f>
        <v>155.27348337839476</v>
      </c>
      <c r="CW694" s="538">
        <f ca="1">Origination!$BF$20*AT18</f>
        <v>0</v>
      </c>
      <c r="CX694" s="538">
        <f ca="1">Origination!$BF$20*AU18</f>
        <v>0</v>
      </c>
      <c r="CY694" s="538">
        <f ca="1">Origination!$BF$20*AV18</f>
        <v>0</v>
      </c>
      <c r="CZ694" s="538">
        <f ca="1">Origination!$BF$20*AW18</f>
        <v>0</v>
      </c>
      <c r="DA694" s="538">
        <f ca="1">Origination!$BF$20*AX18</f>
        <v>0</v>
      </c>
      <c r="DB694" s="538">
        <f ca="1">Origination!$BF$20*AY18</f>
        <v>0</v>
      </c>
      <c r="DC694" s="538">
        <f ca="1">Origination!$BF$20*AZ18</f>
        <v>0</v>
      </c>
      <c r="DD694" s="538">
        <f ca="1">Origination!$BF$20*BA18</f>
        <v>0</v>
      </c>
      <c r="DE694" s="538">
        <f ca="1">Origination!$BF$20*BB18</f>
        <v>0</v>
      </c>
      <c r="DF694" s="538">
        <f ca="1">Origination!$BF$20*BC18</f>
        <v>0</v>
      </c>
      <c r="DG694" s="538">
        <f ca="1">Origination!$BF$20*BD18</f>
        <v>0</v>
      </c>
      <c r="DH694" s="538">
        <f ca="1">Origination!$BF$20*BE18</f>
        <v>0</v>
      </c>
      <c r="DI694" s="538">
        <f ca="1">Origination!$BF$20*BF18</f>
        <v>0</v>
      </c>
      <c r="DJ694" s="538">
        <f ca="1">Origination!$BF$20*BG18</f>
        <v>0</v>
      </c>
      <c r="DK694" s="538">
        <f ca="1">Origination!$BF$20*BH18</f>
        <v>0</v>
      </c>
      <c r="DL694" s="538">
        <f ca="1">Origination!$BF$20*BI18</f>
        <v>0</v>
      </c>
      <c r="DM694" s="538">
        <f ca="1">Origination!$BF$20*BJ18</f>
        <v>0</v>
      </c>
      <c r="DN694" s="538">
        <f ca="1">Origination!$BF$20*BK18</f>
        <v>0</v>
      </c>
      <c r="DO694" s="538">
        <f ca="1">Origination!$BF$20*BL18</f>
        <v>0</v>
      </c>
      <c r="DP694" s="538">
        <f ca="1">Origination!$BF$20*BM18</f>
        <v>0</v>
      </c>
      <c r="DQ694" s="538">
        <f ca="1">Origination!$BF$20*BN18</f>
        <v>0</v>
      </c>
      <c r="DR694" s="538">
        <f ca="1">Origination!$BF$20*BO18</f>
        <v>0</v>
      </c>
      <c r="DS694" s="538">
        <f ca="1">Origination!$BF$20*BP18</f>
        <v>0</v>
      </c>
    </row>
    <row r="695" spans="1:123" hidden="1" outlineLevel="1" x14ac:dyDescent="0.25">
      <c r="A695" s="583" t="s">
        <v>44</v>
      </c>
      <c r="B695" s="584" t="s">
        <v>247</v>
      </c>
      <c r="C695" s="552">
        <v>57</v>
      </c>
      <c r="D695" s="551"/>
      <c r="E695" s="551"/>
      <c r="F695" s="551"/>
      <c r="G695" s="551"/>
      <c r="H695" s="551"/>
      <c r="I695" s="551"/>
      <c r="J695" s="551"/>
      <c r="K695" s="551"/>
      <c r="L695" s="551"/>
      <c r="M695" s="551"/>
      <c r="N695" s="551"/>
      <c r="O695" s="551"/>
      <c r="P695" s="551"/>
      <c r="Q695" s="551"/>
      <c r="R695" s="551"/>
      <c r="S695" s="551"/>
      <c r="T695" s="551"/>
      <c r="U695" s="551"/>
      <c r="V695" s="551"/>
      <c r="W695" s="551"/>
      <c r="X695" s="551"/>
      <c r="Y695" s="551"/>
      <c r="Z695" s="551"/>
      <c r="AA695" s="551"/>
      <c r="AB695" s="551"/>
      <c r="AC695" s="551"/>
      <c r="AD695" s="551"/>
      <c r="AE695" s="551"/>
      <c r="AF695" s="551"/>
      <c r="AG695" s="551"/>
      <c r="AH695" s="551"/>
      <c r="AI695" s="551"/>
      <c r="AJ695" s="551"/>
      <c r="AK695" s="551"/>
      <c r="AL695" s="551"/>
      <c r="AM695" s="551"/>
      <c r="AN695" s="551"/>
      <c r="AO695" s="551"/>
      <c r="AP695" s="551"/>
      <c r="AQ695" s="551"/>
      <c r="AR695" s="551"/>
      <c r="AS695" s="551"/>
      <c r="AT695" s="551"/>
      <c r="AU695" s="551"/>
      <c r="AV695" s="551"/>
      <c r="AW695" s="551"/>
      <c r="AX695" s="551"/>
      <c r="AY695" s="551"/>
      <c r="AZ695" s="551"/>
      <c r="BA695" s="551"/>
      <c r="BB695" s="551"/>
      <c r="BC695" s="551"/>
      <c r="BD695" s="551"/>
      <c r="BE695" s="551"/>
      <c r="BF695" s="551"/>
      <c r="BG695" s="551"/>
      <c r="BH695" s="538">
        <f ca="1">Origination!$BG$20*D18</f>
        <v>4504.166666666667</v>
      </c>
      <c r="BI695" s="538">
        <f ca="1">Origination!$BG$20*E18</f>
        <v>4434.0590081276678</v>
      </c>
      <c r="BJ695" s="538">
        <f ca="1">Origination!$BG$20*F18</f>
        <v>4362.578407942281</v>
      </c>
      <c r="BK695" s="538">
        <f ca="1">Origination!$BG$20*G18</f>
        <v>4289.6979793365972</v>
      </c>
      <c r="BL695" s="538">
        <f ca="1">Origination!$BG$20*H18</f>
        <v>4215.3903090040503</v>
      </c>
      <c r="BM695" s="538">
        <f ca="1">Origination!$BG$20*I18</f>
        <v>4139.6274467941594</v>
      </c>
      <c r="BN695" s="538">
        <f ca="1">Origination!$BG$20*J18</f>
        <v>4062.3808951993242</v>
      </c>
      <c r="BO695" s="538">
        <f ca="1">Origination!$BG$20*K18</f>
        <v>3983.6215986357556</v>
      </c>
      <c r="BP695" s="538">
        <f ca="1">Origination!$BG$20*L18</f>
        <v>3903.3199325144856</v>
      </c>
      <c r="BQ695" s="538">
        <f ca="1">Origination!$BG$20*M18</f>
        <v>3821.4456920983398</v>
      </c>
      <c r="BR695" s="538">
        <f ca="1">Origination!$BG$20*N18</f>
        <v>3737.968081140712</v>
      </c>
      <c r="BS695" s="538">
        <f ca="1">Origination!$BG$20*O18</f>
        <v>3652.85570030183</v>
      </c>
      <c r="BT695" s="538">
        <f ca="1">Origination!$BG$20*P18</f>
        <v>3566.0765353381862</v>
      </c>
      <c r="BU695" s="538">
        <f ca="1">Origination!$BG$20*Q18</f>
        <v>3477.5979450606719</v>
      </c>
      <c r="BV695" s="538">
        <f ca="1">Origination!$BG$20*R18</f>
        <v>3387.3866490568889</v>
      </c>
      <c r="BW695" s="538">
        <f ca="1">Origination!$BG$20*S18</f>
        <v>3295.4087151730323</v>
      </c>
      <c r="BX695" s="538">
        <f ca="1">Origination!$BG$20*T18</f>
        <v>3201.629546750617</v>
      </c>
      <c r="BY695" s="538">
        <f ca="1">Origination!$BG$20*U18</f>
        <v>3106.0138696132622</v>
      </c>
      <c r="BZ695" s="538">
        <f ca="1">Origination!$BG$20*V18</f>
        <v>3008.5257187986349</v>
      </c>
      <c r="CA695" s="538">
        <f ca="1">Origination!$BG$20*W18</f>
        <v>2909.128425030553</v>
      </c>
      <c r="CB695" s="538">
        <f ca="1">Origination!$BG$20*X18</f>
        <v>2807.7846009261807</v>
      </c>
      <c r="CC695" s="538">
        <f ca="1">Origination!$BG$20*Y18</f>
        <v>2704.4561269330975</v>
      </c>
      <c r="CD695" s="538">
        <f ca="1">Origination!$BG$20*Z18</f>
        <v>2599.1041369909831</v>
      </c>
      <c r="CE695" s="538">
        <f ca="1">Origination!$BG$20*AA18</f>
        <v>2491.6890039125019</v>
      </c>
      <c r="CF695" s="538">
        <f ca="1">Origination!$BG$20*AB18</f>
        <v>2382.170324477901</v>
      </c>
      <c r="CG695" s="538">
        <f ca="1">Origination!$BG$20*AC18</f>
        <v>2270.5069042377058</v>
      </c>
      <c r="CH695" s="538">
        <f ca="1">Origination!$BG$20*AD18</f>
        <v>2156.6567420178067</v>
      </c>
      <c r="CI695" s="538">
        <f ca="1">Origination!$BG$20*AE18</f>
        <v>2040.577014121101</v>
      </c>
      <c r="CJ695" s="538">
        <f ca="1">Origination!$BG$20*AF18</f>
        <v>1922.2240582197517</v>
      </c>
      <c r="CK695" s="538">
        <f ca="1">Origination!$BG$20*AG18</f>
        <v>1801.5533569320007</v>
      </c>
      <c r="CL695" s="538">
        <f ca="1">Origination!$BG$20*AH18</f>
        <v>1678.519521077365</v>
      </c>
      <c r="CM695" s="538">
        <f ca="1">Origination!$BG$20*AI18</f>
        <v>1553.076272603909</v>
      </c>
      <c r="CN695" s="538">
        <f ca="1">Origination!$BG$20*AJ18</f>
        <v>1425.1764271811817</v>
      </c>
      <c r="CO695" s="538">
        <f ca="1">Origination!$BG$20*AK18</f>
        <v>1294.7718764522588</v>
      </c>
      <c r="CP695" s="538">
        <f ca="1">Origination!$BG$20*AL18</f>
        <v>1161.8135699382278</v>
      </c>
      <c r="CQ695" s="538">
        <f ca="1">Origination!$BG$20*AM18</f>
        <v>1026.2514965882974</v>
      </c>
      <c r="CR695" s="538">
        <f ca="1">Origination!$BG$20*AN18</f>
        <v>888.03466596859732</v>
      </c>
      <c r="CS695" s="538">
        <f ca="1">Origination!$BG$20*AO18</f>
        <v>747.11108908259473</v>
      </c>
      <c r="CT695" s="538">
        <f ca="1">Origination!$BG$20*AP18</f>
        <v>603.42775881590796</v>
      </c>
      <c r="CU695" s="538">
        <f ca="1">Origination!$BG$20*AQ18</f>
        <v>456.93062999816533</v>
      </c>
      <c r="CV695" s="538">
        <f ca="1">Origination!$BG$20*AR18</f>
        <v>307.56459907440848</v>
      </c>
      <c r="CW695" s="538">
        <f ca="1">Origination!$BG$20*AS18</f>
        <v>155.27348337839476</v>
      </c>
      <c r="CX695" s="538">
        <f ca="1">Origination!$BG$20*AT18</f>
        <v>0</v>
      </c>
      <c r="CY695" s="538">
        <f ca="1">Origination!$BG$20*AU18</f>
        <v>0</v>
      </c>
      <c r="CZ695" s="538">
        <f ca="1">Origination!$BG$20*AV18</f>
        <v>0</v>
      </c>
      <c r="DA695" s="538">
        <f ca="1">Origination!$BG$20*AW18</f>
        <v>0</v>
      </c>
      <c r="DB695" s="538">
        <f ca="1">Origination!$BG$20*AX18</f>
        <v>0</v>
      </c>
      <c r="DC695" s="538">
        <f ca="1">Origination!$BG$20*AY18</f>
        <v>0</v>
      </c>
      <c r="DD695" s="538">
        <f ca="1">Origination!$BG$20*AZ18</f>
        <v>0</v>
      </c>
      <c r="DE695" s="538">
        <f ca="1">Origination!$BG$20*BA18</f>
        <v>0</v>
      </c>
      <c r="DF695" s="538">
        <f ca="1">Origination!$BG$20*BB18</f>
        <v>0</v>
      </c>
      <c r="DG695" s="538">
        <f ca="1">Origination!$BG$20*BC18</f>
        <v>0</v>
      </c>
      <c r="DH695" s="538">
        <f ca="1">Origination!$BG$20*BD18</f>
        <v>0</v>
      </c>
      <c r="DI695" s="538">
        <f ca="1">Origination!$BG$20*BE18</f>
        <v>0</v>
      </c>
      <c r="DJ695" s="538">
        <f ca="1">Origination!$BG$20*BF18</f>
        <v>0</v>
      </c>
      <c r="DK695" s="538">
        <f ca="1">Origination!$BG$20*BG18</f>
        <v>0</v>
      </c>
      <c r="DL695" s="538">
        <f ca="1">Origination!$BG$20*BH18</f>
        <v>0</v>
      </c>
      <c r="DM695" s="538">
        <f ca="1">Origination!$BG$20*BI18</f>
        <v>0</v>
      </c>
      <c r="DN695" s="538">
        <f ca="1">Origination!$BG$20*BJ18</f>
        <v>0</v>
      </c>
      <c r="DO695" s="538">
        <f ca="1">Origination!$BG$20*BK18</f>
        <v>0</v>
      </c>
      <c r="DP695" s="538">
        <f ca="1">Origination!$BG$20*BL18</f>
        <v>0</v>
      </c>
      <c r="DQ695" s="538">
        <f ca="1">Origination!$BG$20*BM18</f>
        <v>0</v>
      </c>
      <c r="DR695" s="538">
        <f ca="1">Origination!$BG$20*BN18</f>
        <v>0</v>
      </c>
      <c r="DS695" s="538">
        <f ca="1">Origination!$BG$20*BO18</f>
        <v>0</v>
      </c>
    </row>
    <row r="696" spans="1:123" hidden="1" outlineLevel="1" x14ac:dyDescent="0.25">
      <c r="A696" s="583" t="s">
        <v>44</v>
      </c>
      <c r="B696" s="584" t="s">
        <v>247</v>
      </c>
      <c r="C696" s="552">
        <v>58</v>
      </c>
      <c r="D696" s="551"/>
      <c r="E696" s="551"/>
      <c r="F696" s="551"/>
      <c r="G696" s="551"/>
      <c r="H696" s="551"/>
      <c r="I696" s="551"/>
      <c r="J696" s="551"/>
      <c r="K696" s="551"/>
      <c r="L696" s="551"/>
      <c r="M696" s="551"/>
      <c r="N696" s="551"/>
      <c r="O696" s="551"/>
      <c r="P696" s="551"/>
      <c r="Q696" s="551"/>
      <c r="R696" s="551"/>
      <c r="S696" s="551"/>
      <c r="T696" s="551"/>
      <c r="U696" s="551"/>
      <c r="V696" s="551"/>
      <c r="W696" s="551"/>
      <c r="X696" s="551"/>
      <c r="Y696" s="551"/>
      <c r="Z696" s="551"/>
      <c r="AA696" s="551"/>
      <c r="AB696" s="551"/>
      <c r="AC696" s="551"/>
      <c r="AD696" s="551"/>
      <c r="AE696" s="551"/>
      <c r="AF696" s="551"/>
      <c r="AG696" s="551"/>
      <c r="AH696" s="551"/>
      <c r="AI696" s="551"/>
      <c r="AJ696" s="551"/>
      <c r="AK696" s="551"/>
      <c r="AL696" s="551"/>
      <c r="AM696" s="551"/>
      <c r="AN696" s="551"/>
      <c r="AO696" s="551"/>
      <c r="AP696" s="551"/>
      <c r="AQ696" s="551"/>
      <c r="AR696" s="551"/>
      <c r="AS696" s="551"/>
      <c r="AT696" s="551"/>
      <c r="AU696" s="551"/>
      <c r="AV696" s="551"/>
      <c r="AW696" s="551"/>
      <c r="AX696" s="551"/>
      <c r="AY696" s="551"/>
      <c r="AZ696" s="551"/>
      <c r="BA696" s="551"/>
      <c r="BB696" s="551"/>
      <c r="BC696" s="551"/>
      <c r="BD696" s="551"/>
      <c r="BE696" s="551"/>
      <c r="BF696" s="551"/>
      <c r="BG696" s="551"/>
      <c r="BH696" s="551"/>
      <c r="BI696" s="538">
        <f ca="1">Origination!$BH$20*D18</f>
        <v>4700</v>
      </c>
      <c r="BJ696" s="538">
        <f ca="1">Origination!$BH$20*E18</f>
        <v>4626.8441823940884</v>
      </c>
      <c r="BK696" s="538">
        <f ca="1">Origination!$BH$20*F18</f>
        <v>4552.2557300267281</v>
      </c>
      <c r="BL696" s="538">
        <f ca="1">Origination!$BH$20*G18</f>
        <v>4476.20658713384</v>
      </c>
      <c r="BM696" s="538">
        <f ca="1">Origination!$BH$20*H18</f>
        <v>4398.668148525966</v>
      </c>
      <c r="BN696" s="538">
        <f ca="1">Origination!$BH$20*I18</f>
        <v>4319.6112488286881</v>
      </c>
      <c r="BO696" s="538">
        <f ca="1">Origination!$BH$20*J18</f>
        <v>4239.006151512338</v>
      </c>
      <c r="BP696" s="538">
        <f ca="1">Origination!$BH$20*K18</f>
        <v>4156.8225377068757</v>
      </c>
      <c r="BQ696" s="538">
        <f ca="1">Origination!$BH$20*L18</f>
        <v>4073.0294947977245</v>
      </c>
      <c r="BR696" s="538">
        <f ca="1">Origination!$BH$20*M18</f>
        <v>3987.5955047982679</v>
      </c>
      <c r="BS696" s="538">
        <f ca="1">Origination!$BH$20*N18</f>
        <v>3900.4884324946561</v>
      </c>
      <c r="BT696" s="538">
        <f ca="1">Origination!$BH$20*O18</f>
        <v>3811.6755133584311</v>
      </c>
      <c r="BU696" s="538">
        <f ca="1">Origination!$BH$20*P18</f>
        <v>3721.1233412224551</v>
      </c>
      <c r="BV696" s="538">
        <f ca="1">Origination!$BH$20*Q18</f>
        <v>3628.7978557154838</v>
      </c>
      <c r="BW696" s="538">
        <f ca="1">Origination!$BH$20*R18</f>
        <v>3534.6643294506666</v>
      </c>
      <c r="BX696" s="538">
        <f ca="1">Origination!$BH$20*S18</f>
        <v>3438.6873549631646</v>
      </c>
      <c r="BY696" s="538">
        <f ca="1">Origination!$BH$20*T18</f>
        <v>3340.8308313919479</v>
      </c>
      <c r="BZ696" s="538">
        <f ca="1">Origination!$BH$20*U18</f>
        <v>3241.0579509007957</v>
      </c>
      <c r="CA696" s="538">
        <f ca="1">Origination!$BH$20*V18</f>
        <v>3139.3311848333578</v>
      </c>
      <c r="CB696" s="538">
        <f ca="1">Origination!$BH$20*W18</f>
        <v>3035.6122695970989</v>
      </c>
      <c r="CC696" s="538">
        <f ca="1">Origination!$BH$20*X18</f>
        <v>2929.8621922707971</v>
      </c>
      <c r="CD696" s="538">
        <f ca="1">Origination!$BH$20*Y18</f>
        <v>2822.0411759301887</v>
      </c>
      <c r="CE696" s="538">
        <f ca="1">Origination!$BH$20*Z18</f>
        <v>2712.1086646862432</v>
      </c>
      <c r="CF696" s="538">
        <f ca="1">Origination!$BH$20*AA18</f>
        <v>2600.0233084304368</v>
      </c>
      <c r="CG696" s="538">
        <f ca="1">Origination!$BH$20*AB18</f>
        <v>2485.7429472812883</v>
      </c>
      <c r="CH696" s="538">
        <f ca="1">Origination!$BH$20*AC18</f>
        <v>2369.2245957263017</v>
      </c>
      <c r="CI696" s="538">
        <f ca="1">Origination!$BH$20*AD18</f>
        <v>2250.4244264533631</v>
      </c>
      <c r="CJ696" s="538">
        <f ca="1">Origination!$BH$20*AE18</f>
        <v>2129.2977538654968</v>
      </c>
      <c r="CK696" s="538">
        <f ca="1">Origination!$BH$20*AF18</f>
        <v>2005.7990172727846</v>
      </c>
      <c r="CL696" s="538">
        <f ca="1">Origination!$BH$20*AG18</f>
        <v>1879.881763755131</v>
      </c>
      <c r="CM696" s="538">
        <f ca="1">Origination!$BH$20*AH18</f>
        <v>1751.4986306894243</v>
      </c>
      <c r="CN696" s="538">
        <f ca="1">Origination!$BH$20*AI18</f>
        <v>1620.6013279345138</v>
      </c>
      <c r="CO696" s="538">
        <f ca="1">Origination!$BH$20*AJ18</f>
        <v>1487.1406196673199</v>
      </c>
      <c r="CP696" s="538">
        <f ca="1">Origination!$BH$20*AK18</f>
        <v>1351.0663058632265</v>
      </c>
      <c r="CQ696" s="538">
        <f ca="1">Origination!$BH$20*AL18</f>
        <v>1212.3272034138031</v>
      </c>
      <c r="CR696" s="538">
        <f ca="1">Origination!$BH$20*AM18</f>
        <v>1070.8711268747452</v>
      </c>
      <c r="CS696" s="538">
        <f ca="1">Origination!$BH$20*AN18</f>
        <v>926.64486883679729</v>
      </c>
      <c r="CT696" s="538">
        <f ca="1">Origination!$BH$20*AO18</f>
        <v>779.59417991227281</v>
      </c>
      <c r="CU696" s="538">
        <f ca="1">Origination!$BH$20*AP18</f>
        <v>629.66374832964311</v>
      </c>
      <c r="CV696" s="538">
        <f ca="1">Origination!$BH$20*AQ18</f>
        <v>476.79717912852038</v>
      </c>
      <c r="CW696" s="538">
        <f ca="1">Origination!$BH$20*AR18</f>
        <v>320.93697294720886</v>
      </c>
      <c r="CX696" s="538">
        <f ca="1">Origination!$BH$20*AS18</f>
        <v>162.0245043948467</v>
      </c>
      <c r="CY696" s="538">
        <f ca="1">Origination!$BH$20*AT18</f>
        <v>0</v>
      </c>
      <c r="CZ696" s="538">
        <f ca="1">Origination!$BH$20*AU18</f>
        <v>0</v>
      </c>
      <c r="DA696" s="538">
        <f ca="1">Origination!$BH$20*AV18</f>
        <v>0</v>
      </c>
      <c r="DB696" s="538">
        <f ca="1">Origination!$BH$20*AW18</f>
        <v>0</v>
      </c>
      <c r="DC696" s="538">
        <f ca="1">Origination!$BH$20*AX18</f>
        <v>0</v>
      </c>
      <c r="DD696" s="538">
        <f ca="1">Origination!$BH$20*AY18</f>
        <v>0</v>
      </c>
      <c r="DE696" s="538">
        <f ca="1">Origination!$BH$20*AZ18</f>
        <v>0</v>
      </c>
      <c r="DF696" s="538">
        <f ca="1">Origination!$BH$20*BA18</f>
        <v>0</v>
      </c>
      <c r="DG696" s="538">
        <f ca="1">Origination!$BH$20*BB18</f>
        <v>0</v>
      </c>
      <c r="DH696" s="538">
        <f ca="1">Origination!$BH$20*BC18</f>
        <v>0</v>
      </c>
      <c r="DI696" s="538">
        <f ca="1">Origination!$BH$20*BD18</f>
        <v>0</v>
      </c>
      <c r="DJ696" s="538">
        <f ca="1">Origination!$BH$20*BE18</f>
        <v>0</v>
      </c>
      <c r="DK696" s="538">
        <f ca="1">Origination!$BH$20*BF18</f>
        <v>0</v>
      </c>
      <c r="DL696" s="538">
        <f ca="1">Origination!$BH$20*BG18</f>
        <v>0</v>
      </c>
      <c r="DM696" s="538">
        <f ca="1">Origination!$BH$20*BH18</f>
        <v>0</v>
      </c>
      <c r="DN696" s="538">
        <f ca="1">Origination!$BH$20*BI18</f>
        <v>0</v>
      </c>
      <c r="DO696" s="538">
        <f ca="1">Origination!$BH$20*BJ18</f>
        <v>0</v>
      </c>
      <c r="DP696" s="538">
        <f ca="1">Origination!$BH$20*BK18</f>
        <v>0</v>
      </c>
      <c r="DQ696" s="538">
        <f ca="1">Origination!$BH$20*BL18</f>
        <v>0</v>
      </c>
      <c r="DR696" s="538">
        <f ca="1">Origination!$BH$20*BM18</f>
        <v>0</v>
      </c>
      <c r="DS696" s="538">
        <f ca="1">Origination!$BH$20*BN18</f>
        <v>0</v>
      </c>
    </row>
    <row r="697" spans="1:123" hidden="1" outlineLevel="1" x14ac:dyDescent="0.25">
      <c r="A697" s="583" t="s">
        <v>44</v>
      </c>
      <c r="B697" s="584" t="s">
        <v>247</v>
      </c>
      <c r="C697" s="552">
        <v>59</v>
      </c>
      <c r="D697" s="551"/>
      <c r="E697" s="551"/>
      <c r="F697" s="551"/>
      <c r="G697" s="551"/>
      <c r="H697" s="551"/>
      <c r="I697" s="551"/>
      <c r="J697" s="551"/>
      <c r="K697" s="551"/>
      <c r="L697" s="551"/>
      <c r="M697" s="551"/>
      <c r="N697" s="551"/>
      <c r="O697" s="551"/>
      <c r="P697" s="551"/>
      <c r="Q697" s="551"/>
      <c r="R697" s="551"/>
      <c r="S697" s="551"/>
      <c r="T697" s="551"/>
      <c r="U697" s="551"/>
      <c r="V697" s="551"/>
      <c r="W697" s="551"/>
      <c r="X697" s="551"/>
      <c r="Y697" s="551"/>
      <c r="Z697" s="551"/>
      <c r="AA697" s="551"/>
      <c r="AB697" s="551"/>
      <c r="AC697" s="551"/>
      <c r="AD697" s="551"/>
      <c r="AE697" s="551"/>
      <c r="AF697" s="551"/>
      <c r="AG697" s="551"/>
      <c r="AH697" s="551"/>
      <c r="AI697" s="551"/>
      <c r="AJ697" s="551"/>
      <c r="AK697" s="551"/>
      <c r="AL697" s="551"/>
      <c r="AM697" s="551"/>
      <c r="AN697" s="551"/>
      <c r="AO697" s="551"/>
      <c r="AP697" s="551"/>
      <c r="AQ697" s="551"/>
      <c r="AR697" s="551"/>
      <c r="AS697" s="551"/>
      <c r="AT697" s="551"/>
      <c r="AU697" s="551"/>
      <c r="AV697" s="551"/>
      <c r="AW697" s="551"/>
      <c r="AX697" s="551"/>
      <c r="AY697" s="551"/>
      <c r="AZ697" s="551"/>
      <c r="BA697" s="551"/>
      <c r="BB697" s="551"/>
      <c r="BC697" s="551"/>
      <c r="BD697" s="551"/>
      <c r="BE697" s="551"/>
      <c r="BF697" s="551"/>
      <c r="BG697" s="551"/>
      <c r="BH697" s="551"/>
      <c r="BI697" s="551"/>
      <c r="BJ697" s="538">
        <f ca="1">Origination!$BI$20*D18</f>
        <v>4700</v>
      </c>
      <c r="BK697" s="538">
        <f ca="1">Origination!$BI$20*E18</f>
        <v>4626.8441823940884</v>
      </c>
      <c r="BL697" s="538">
        <f ca="1">Origination!$BI$20*F18</f>
        <v>4552.2557300267281</v>
      </c>
      <c r="BM697" s="538">
        <f ca="1">Origination!$BI$20*G18</f>
        <v>4476.20658713384</v>
      </c>
      <c r="BN697" s="538">
        <f ca="1">Origination!$BI$20*H18</f>
        <v>4398.668148525966</v>
      </c>
      <c r="BO697" s="538">
        <f ca="1">Origination!$BI$20*I18</f>
        <v>4319.6112488286881</v>
      </c>
      <c r="BP697" s="538">
        <f ca="1">Origination!$BI$20*J18</f>
        <v>4239.006151512338</v>
      </c>
      <c r="BQ697" s="538">
        <f ca="1">Origination!$BI$20*K18</f>
        <v>4156.8225377068757</v>
      </c>
      <c r="BR697" s="538">
        <f ca="1">Origination!$BI$20*L18</f>
        <v>4073.0294947977245</v>
      </c>
      <c r="BS697" s="538">
        <f ca="1">Origination!$BI$20*M18</f>
        <v>3987.5955047982679</v>
      </c>
      <c r="BT697" s="538">
        <f ca="1">Origination!$BI$20*N18</f>
        <v>3900.4884324946561</v>
      </c>
      <c r="BU697" s="538">
        <f ca="1">Origination!$BI$20*O18</f>
        <v>3811.6755133584311</v>
      </c>
      <c r="BV697" s="538">
        <f ca="1">Origination!$BI$20*P18</f>
        <v>3721.1233412224551</v>
      </c>
      <c r="BW697" s="538">
        <f ca="1">Origination!$BI$20*Q18</f>
        <v>3628.7978557154838</v>
      </c>
      <c r="BX697" s="538">
        <f ca="1">Origination!$BI$20*R18</f>
        <v>3534.6643294506666</v>
      </c>
      <c r="BY697" s="538">
        <f ca="1">Origination!$BI$20*S18</f>
        <v>3438.6873549631646</v>
      </c>
      <c r="BZ697" s="538">
        <f ca="1">Origination!$BI$20*T18</f>
        <v>3340.8308313919479</v>
      </c>
      <c r="CA697" s="538">
        <f ca="1">Origination!$BI$20*U18</f>
        <v>3241.0579509007957</v>
      </c>
      <c r="CB697" s="538">
        <f ca="1">Origination!$BI$20*V18</f>
        <v>3139.3311848333578</v>
      </c>
      <c r="CC697" s="538">
        <f ca="1">Origination!$BI$20*W18</f>
        <v>3035.6122695970989</v>
      </c>
      <c r="CD697" s="538">
        <f ca="1">Origination!$BI$20*X18</f>
        <v>2929.8621922707971</v>
      </c>
      <c r="CE697" s="538">
        <f ca="1">Origination!$BI$20*Y18</f>
        <v>2822.0411759301887</v>
      </c>
      <c r="CF697" s="538">
        <f ca="1">Origination!$BI$20*Z18</f>
        <v>2712.1086646862432</v>
      </c>
      <c r="CG697" s="538">
        <f ca="1">Origination!$BI$20*AA18</f>
        <v>2600.0233084304368</v>
      </c>
      <c r="CH697" s="538">
        <f ca="1">Origination!$BI$20*AB18</f>
        <v>2485.7429472812883</v>
      </c>
      <c r="CI697" s="538">
        <f ca="1">Origination!$BI$20*AC18</f>
        <v>2369.2245957263017</v>
      </c>
      <c r="CJ697" s="538">
        <f ca="1">Origination!$BI$20*AD18</f>
        <v>2250.4244264533631</v>
      </c>
      <c r="CK697" s="538">
        <f ca="1">Origination!$BI$20*AE18</f>
        <v>2129.2977538654968</v>
      </c>
      <c r="CL697" s="538">
        <f ca="1">Origination!$BI$20*AF18</f>
        <v>2005.7990172727846</v>
      </c>
      <c r="CM697" s="538">
        <f ca="1">Origination!$BI$20*AG18</f>
        <v>1879.881763755131</v>
      </c>
      <c r="CN697" s="538">
        <f ca="1">Origination!$BI$20*AH18</f>
        <v>1751.4986306894243</v>
      </c>
      <c r="CO697" s="538">
        <f ca="1">Origination!$BI$20*AI18</f>
        <v>1620.6013279345138</v>
      </c>
      <c r="CP697" s="538">
        <f ca="1">Origination!$BI$20*AJ18</f>
        <v>1487.1406196673199</v>
      </c>
      <c r="CQ697" s="538">
        <f ca="1">Origination!$BI$20*AK18</f>
        <v>1351.0663058632265</v>
      </c>
      <c r="CR697" s="538">
        <f ca="1">Origination!$BI$20*AL18</f>
        <v>1212.3272034138031</v>
      </c>
      <c r="CS697" s="538">
        <f ca="1">Origination!$BI$20*AM18</f>
        <v>1070.8711268747452</v>
      </c>
      <c r="CT697" s="538">
        <f ca="1">Origination!$BI$20*AN18</f>
        <v>926.64486883679729</v>
      </c>
      <c r="CU697" s="538">
        <f ca="1">Origination!$BI$20*AO18</f>
        <v>779.59417991227281</v>
      </c>
      <c r="CV697" s="538">
        <f ca="1">Origination!$BI$20*AP18</f>
        <v>629.66374832964311</v>
      </c>
      <c r="CW697" s="538">
        <f ca="1">Origination!$BI$20*AQ18</f>
        <v>476.79717912852038</v>
      </c>
      <c r="CX697" s="538">
        <f ca="1">Origination!$BI$20*AR18</f>
        <v>320.93697294720886</v>
      </c>
      <c r="CY697" s="538">
        <f ca="1">Origination!$BI$20*AS18</f>
        <v>162.0245043948467</v>
      </c>
      <c r="CZ697" s="538">
        <f ca="1">Origination!$BI$20*AT18</f>
        <v>0</v>
      </c>
      <c r="DA697" s="538">
        <f ca="1">Origination!$BI$20*AU18</f>
        <v>0</v>
      </c>
      <c r="DB697" s="538">
        <f ca="1">Origination!$BI$20*AV18</f>
        <v>0</v>
      </c>
      <c r="DC697" s="538">
        <f ca="1">Origination!$BI$20*AW18</f>
        <v>0</v>
      </c>
      <c r="DD697" s="538">
        <f ca="1">Origination!$BI$20*AX18</f>
        <v>0</v>
      </c>
      <c r="DE697" s="538">
        <f ca="1">Origination!$BI$20*AY18</f>
        <v>0</v>
      </c>
      <c r="DF697" s="538">
        <f ca="1">Origination!$BI$20*AZ18</f>
        <v>0</v>
      </c>
      <c r="DG697" s="538">
        <f ca="1">Origination!$BI$20*BA18</f>
        <v>0</v>
      </c>
      <c r="DH697" s="538">
        <f ca="1">Origination!$BI$20*BB18</f>
        <v>0</v>
      </c>
      <c r="DI697" s="538">
        <f ca="1">Origination!$BI$20*BC18</f>
        <v>0</v>
      </c>
      <c r="DJ697" s="538">
        <f ca="1">Origination!$BI$20*BD18</f>
        <v>0</v>
      </c>
      <c r="DK697" s="538">
        <f ca="1">Origination!$BI$20*BE18</f>
        <v>0</v>
      </c>
      <c r="DL697" s="538">
        <f ca="1">Origination!$BI$20*BF18</f>
        <v>0</v>
      </c>
      <c r="DM697" s="538">
        <f ca="1">Origination!$BI$20*BG18</f>
        <v>0</v>
      </c>
      <c r="DN697" s="538">
        <f ca="1">Origination!$BI$20*BH18</f>
        <v>0</v>
      </c>
      <c r="DO697" s="538">
        <f ca="1">Origination!$BI$20*BI18</f>
        <v>0</v>
      </c>
      <c r="DP697" s="538">
        <f ca="1">Origination!$BI$20*BJ18</f>
        <v>0</v>
      </c>
      <c r="DQ697" s="538">
        <f ca="1">Origination!$BI$20*BK18</f>
        <v>0</v>
      </c>
      <c r="DR697" s="538">
        <f ca="1">Origination!$BI$20*BL18</f>
        <v>0</v>
      </c>
      <c r="DS697" s="538">
        <f ca="1">Origination!$BI$20*BM18</f>
        <v>0</v>
      </c>
    </row>
    <row r="698" spans="1:123" hidden="1" outlineLevel="1" x14ac:dyDescent="0.25">
      <c r="A698" s="583" t="s">
        <v>44</v>
      </c>
      <c r="B698" s="584" t="s">
        <v>247</v>
      </c>
      <c r="C698" s="552">
        <v>60</v>
      </c>
      <c r="D698" s="551"/>
      <c r="E698" s="551"/>
      <c r="F698" s="551"/>
      <c r="G698" s="551"/>
      <c r="H698" s="551"/>
      <c r="I698" s="551"/>
      <c r="J698" s="551"/>
      <c r="K698" s="551"/>
      <c r="L698" s="551"/>
      <c r="M698" s="551"/>
      <c r="N698" s="551"/>
      <c r="O698" s="551"/>
      <c r="P698" s="551"/>
      <c r="Q698" s="551"/>
      <c r="R698" s="551"/>
      <c r="S698" s="551"/>
      <c r="T698" s="551"/>
      <c r="U698" s="551"/>
      <c r="V698" s="551"/>
      <c r="W698" s="551"/>
      <c r="X698" s="551"/>
      <c r="Y698" s="551"/>
      <c r="Z698" s="551"/>
      <c r="AA698" s="551"/>
      <c r="AB698" s="551"/>
      <c r="AC698" s="551"/>
      <c r="AD698" s="551"/>
      <c r="AE698" s="551"/>
      <c r="AF698" s="551"/>
      <c r="AG698" s="551"/>
      <c r="AH698" s="551"/>
      <c r="AI698" s="551"/>
      <c r="AJ698" s="551"/>
      <c r="AK698" s="551"/>
      <c r="AL698" s="551"/>
      <c r="AM698" s="551"/>
      <c r="AN698" s="551"/>
      <c r="AO698" s="551"/>
      <c r="AP698" s="551"/>
      <c r="AQ698" s="551"/>
      <c r="AR698" s="551"/>
      <c r="AS698" s="551"/>
      <c r="AT698" s="551"/>
      <c r="AU698" s="551"/>
      <c r="AV698" s="551"/>
      <c r="AW698" s="551"/>
      <c r="AX698" s="551"/>
      <c r="AY698" s="551"/>
      <c r="AZ698" s="551"/>
      <c r="BA698" s="551"/>
      <c r="BB698" s="551"/>
      <c r="BC698" s="551"/>
      <c r="BD698" s="551"/>
      <c r="BE698" s="551"/>
      <c r="BF698" s="551"/>
      <c r="BG698" s="551"/>
      <c r="BH698" s="551"/>
      <c r="BI698" s="551"/>
      <c r="BJ698" s="551"/>
      <c r="BK698" s="538">
        <f ca="1">Origination!$BJ$20*D18</f>
        <v>4700</v>
      </c>
      <c r="BL698" s="538">
        <f ca="1">Origination!$BJ$20*E18</f>
        <v>4626.8441823940884</v>
      </c>
      <c r="BM698" s="538">
        <f ca="1">Origination!$BJ$20*F18</f>
        <v>4552.2557300267281</v>
      </c>
      <c r="BN698" s="538">
        <f ca="1">Origination!$BJ$20*G18</f>
        <v>4476.20658713384</v>
      </c>
      <c r="BO698" s="538">
        <f ca="1">Origination!$BJ$20*H18</f>
        <v>4398.668148525966</v>
      </c>
      <c r="BP698" s="538">
        <f ca="1">Origination!$BJ$20*I18</f>
        <v>4319.6112488286881</v>
      </c>
      <c r="BQ698" s="538">
        <f ca="1">Origination!$BJ$20*J18</f>
        <v>4239.006151512338</v>
      </c>
      <c r="BR698" s="538">
        <f ca="1">Origination!$BJ$20*K18</f>
        <v>4156.8225377068757</v>
      </c>
      <c r="BS698" s="538">
        <f ca="1">Origination!$BJ$20*L18</f>
        <v>4073.0294947977245</v>
      </c>
      <c r="BT698" s="538">
        <f ca="1">Origination!$BJ$20*M18</f>
        <v>3987.5955047982679</v>
      </c>
      <c r="BU698" s="538">
        <f ca="1">Origination!$BJ$20*N18</f>
        <v>3900.4884324946561</v>
      </c>
      <c r="BV698" s="538">
        <f ca="1">Origination!$BJ$20*O18</f>
        <v>3811.6755133584311</v>
      </c>
      <c r="BW698" s="538">
        <f ca="1">Origination!$BJ$20*P18</f>
        <v>3721.1233412224551</v>
      </c>
      <c r="BX698" s="538">
        <f ca="1">Origination!$BJ$20*Q18</f>
        <v>3628.7978557154838</v>
      </c>
      <c r="BY698" s="538">
        <f ca="1">Origination!$BJ$20*R18</f>
        <v>3534.6643294506666</v>
      </c>
      <c r="BZ698" s="538">
        <f ca="1">Origination!$BJ$20*S18</f>
        <v>3438.6873549631646</v>
      </c>
      <c r="CA698" s="538">
        <f ca="1">Origination!$BJ$20*T18</f>
        <v>3340.8308313919479</v>
      </c>
      <c r="CB698" s="538">
        <f ca="1">Origination!$BJ$20*U18</f>
        <v>3241.0579509007957</v>
      </c>
      <c r="CC698" s="538">
        <f ca="1">Origination!$BJ$20*V18</f>
        <v>3139.3311848333578</v>
      </c>
      <c r="CD698" s="538">
        <f ca="1">Origination!$BJ$20*W18</f>
        <v>3035.6122695970989</v>
      </c>
      <c r="CE698" s="538">
        <f ca="1">Origination!$BJ$20*X18</f>
        <v>2929.8621922707971</v>
      </c>
      <c r="CF698" s="538">
        <f ca="1">Origination!$BJ$20*Y18</f>
        <v>2822.0411759301887</v>
      </c>
      <c r="CG698" s="538">
        <f ca="1">Origination!$BJ$20*Z18</f>
        <v>2712.1086646862432</v>
      </c>
      <c r="CH698" s="538">
        <f ca="1">Origination!$BJ$20*AA18</f>
        <v>2600.0233084304368</v>
      </c>
      <c r="CI698" s="538">
        <f ca="1">Origination!$BJ$20*AB18</f>
        <v>2485.7429472812883</v>
      </c>
      <c r="CJ698" s="538">
        <f ca="1">Origination!$BJ$20*AC18</f>
        <v>2369.2245957263017</v>
      </c>
      <c r="CK698" s="538">
        <f ca="1">Origination!$BJ$20*AD18</f>
        <v>2250.4244264533631</v>
      </c>
      <c r="CL698" s="538">
        <f ca="1">Origination!$BJ$20*AE18</f>
        <v>2129.2977538654968</v>
      </c>
      <c r="CM698" s="538">
        <f ca="1">Origination!$BJ$20*AF18</f>
        <v>2005.7990172727846</v>
      </c>
      <c r="CN698" s="538">
        <f ca="1">Origination!$BJ$20*AG18</f>
        <v>1879.881763755131</v>
      </c>
      <c r="CO698" s="538">
        <f ca="1">Origination!$BJ$20*AH18</f>
        <v>1751.4986306894243</v>
      </c>
      <c r="CP698" s="538">
        <f ca="1">Origination!$BJ$20*AI18</f>
        <v>1620.6013279345138</v>
      </c>
      <c r="CQ698" s="538">
        <f ca="1">Origination!$BJ$20*AJ18</f>
        <v>1487.1406196673199</v>
      </c>
      <c r="CR698" s="538">
        <f ca="1">Origination!$BJ$20*AK18</f>
        <v>1351.0663058632265</v>
      </c>
      <c r="CS698" s="538">
        <f ca="1">Origination!$BJ$20*AL18</f>
        <v>1212.3272034138031</v>
      </c>
      <c r="CT698" s="538">
        <f ca="1">Origination!$BJ$20*AM18</f>
        <v>1070.8711268747452</v>
      </c>
      <c r="CU698" s="538">
        <f ca="1">Origination!$BJ$20*AN18</f>
        <v>926.64486883679729</v>
      </c>
      <c r="CV698" s="538">
        <f ca="1">Origination!$BJ$20*AO18</f>
        <v>779.59417991227281</v>
      </c>
      <c r="CW698" s="538">
        <f ca="1">Origination!$BJ$20*AP18</f>
        <v>629.66374832964311</v>
      </c>
      <c r="CX698" s="538">
        <f ca="1">Origination!$BJ$20*AQ18</f>
        <v>476.79717912852038</v>
      </c>
      <c r="CY698" s="538">
        <f ca="1">Origination!$BJ$20*AR18</f>
        <v>320.93697294720886</v>
      </c>
      <c r="CZ698" s="538">
        <f ca="1">Origination!$BJ$20*AS18</f>
        <v>162.0245043948467</v>
      </c>
      <c r="DA698" s="538">
        <f ca="1">Origination!$BJ$20*AT18</f>
        <v>0</v>
      </c>
      <c r="DB698" s="538">
        <f ca="1">Origination!$BJ$20*AU18</f>
        <v>0</v>
      </c>
      <c r="DC698" s="538">
        <f ca="1">Origination!$BJ$20*AV18</f>
        <v>0</v>
      </c>
      <c r="DD698" s="538">
        <f ca="1">Origination!$BJ$20*AW18</f>
        <v>0</v>
      </c>
      <c r="DE698" s="538">
        <f ca="1">Origination!$BJ$20*AX18</f>
        <v>0</v>
      </c>
      <c r="DF698" s="538">
        <f ca="1">Origination!$BJ$20*AY18</f>
        <v>0</v>
      </c>
      <c r="DG698" s="538">
        <f ca="1">Origination!$BJ$20*AZ18</f>
        <v>0</v>
      </c>
      <c r="DH698" s="538">
        <f ca="1">Origination!$BJ$20*BA18</f>
        <v>0</v>
      </c>
      <c r="DI698" s="538">
        <f ca="1">Origination!$BJ$20*BB18</f>
        <v>0</v>
      </c>
      <c r="DJ698" s="538">
        <f ca="1">Origination!$BJ$20*BC18</f>
        <v>0</v>
      </c>
      <c r="DK698" s="538">
        <f ca="1">Origination!$BJ$20*BD18</f>
        <v>0</v>
      </c>
      <c r="DL698" s="538">
        <f ca="1">Origination!$BJ$20*BE18</f>
        <v>0</v>
      </c>
      <c r="DM698" s="538">
        <f ca="1">Origination!$BJ$20*BF18</f>
        <v>0</v>
      </c>
      <c r="DN698" s="538">
        <f ca="1">Origination!$BJ$20*BG18</f>
        <v>0</v>
      </c>
      <c r="DO698" s="538">
        <f ca="1">Origination!$BJ$20*BH18</f>
        <v>0</v>
      </c>
      <c r="DP698" s="538">
        <f ca="1">Origination!$BJ$20*BI18</f>
        <v>0</v>
      </c>
      <c r="DQ698" s="538">
        <f ca="1">Origination!$BJ$20*BJ18</f>
        <v>0</v>
      </c>
      <c r="DR698" s="538">
        <f ca="1">Origination!$BJ$20*BK18</f>
        <v>0</v>
      </c>
      <c r="DS698" s="538">
        <f ca="1">Origination!$BJ$20*BL18</f>
        <v>0</v>
      </c>
    </row>
    <row r="699" spans="1:123" hidden="1" outlineLevel="1" x14ac:dyDescent="0.25">
      <c r="A699" s="583" t="s">
        <v>44</v>
      </c>
      <c r="B699" s="584" t="s">
        <v>247</v>
      </c>
      <c r="C699" s="552">
        <v>61</v>
      </c>
      <c r="D699" s="551"/>
      <c r="E699" s="551"/>
      <c r="F699" s="551"/>
      <c r="G699" s="551"/>
      <c r="H699" s="551"/>
      <c r="I699" s="551"/>
      <c r="J699" s="551"/>
      <c r="K699" s="551"/>
      <c r="L699" s="551"/>
      <c r="M699" s="551"/>
      <c r="N699" s="551"/>
      <c r="O699" s="551"/>
      <c r="P699" s="551"/>
      <c r="Q699" s="551"/>
      <c r="R699" s="551"/>
      <c r="S699" s="551"/>
      <c r="T699" s="551"/>
      <c r="U699" s="551"/>
      <c r="V699" s="551"/>
      <c r="W699" s="551"/>
      <c r="X699" s="551"/>
      <c r="Y699" s="551"/>
      <c r="Z699" s="551"/>
      <c r="AA699" s="551"/>
      <c r="AB699" s="551"/>
      <c r="AC699" s="551"/>
      <c r="AD699" s="551"/>
      <c r="AE699" s="551"/>
      <c r="AF699" s="551"/>
      <c r="AG699" s="551"/>
      <c r="AH699" s="551"/>
      <c r="AI699" s="551"/>
      <c r="AJ699" s="551"/>
      <c r="AK699" s="551"/>
      <c r="AL699" s="551"/>
      <c r="AM699" s="551"/>
      <c r="AN699" s="551"/>
      <c r="AO699" s="551"/>
      <c r="AP699" s="551"/>
      <c r="AQ699" s="551"/>
      <c r="AR699" s="551"/>
      <c r="AS699" s="551"/>
      <c r="AT699" s="551"/>
      <c r="AU699" s="551"/>
      <c r="AV699" s="551"/>
      <c r="AW699" s="551"/>
      <c r="AX699" s="551"/>
      <c r="AY699" s="551"/>
      <c r="AZ699" s="551"/>
      <c r="BA699" s="551"/>
      <c r="BB699" s="551"/>
      <c r="BC699" s="551"/>
      <c r="BD699" s="551"/>
      <c r="BE699" s="551"/>
      <c r="BF699" s="551"/>
      <c r="BG699" s="551"/>
      <c r="BH699" s="551"/>
      <c r="BI699" s="551"/>
      <c r="BJ699" s="551"/>
      <c r="BK699" s="551"/>
      <c r="BL699" s="538">
        <f ca="1">Origination!$BK$20*D18</f>
        <v>4895.8333333333339</v>
      </c>
      <c r="BM699" s="538">
        <f ca="1">Origination!$BK$20*E18</f>
        <v>4819.6293566605082</v>
      </c>
      <c r="BN699" s="538">
        <f ca="1">Origination!$BK$20*F18</f>
        <v>4741.9330521111751</v>
      </c>
      <c r="BO699" s="538">
        <f ca="1">Origination!$BK$20*G18</f>
        <v>4662.7151949310837</v>
      </c>
      <c r="BP699" s="538">
        <f ca="1">Origination!$BK$20*H18</f>
        <v>4581.9459880478807</v>
      </c>
      <c r="BQ699" s="538">
        <f ca="1">Origination!$BK$20*I18</f>
        <v>4499.5950508632168</v>
      </c>
      <c r="BR699" s="538">
        <f ca="1">Origination!$BK$20*J18</f>
        <v>4415.6314078253527</v>
      </c>
      <c r="BS699" s="538">
        <f ca="1">Origination!$BK$20*K18</f>
        <v>4330.0234767779957</v>
      </c>
      <c r="BT699" s="538">
        <f ca="1">Origination!$BK$20*L18</f>
        <v>4242.739057080963</v>
      </c>
      <c r="BU699" s="538">
        <f ca="1">Origination!$BK$20*M18</f>
        <v>4153.7453174981956</v>
      </c>
      <c r="BV699" s="538">
        <f ca="1">Origination!$BK$20*N18</f>
        <v>4063.0087838485997</v>
      </c>
      <c r="BW699" s="538">
        <f ca="1">Origination!$BK$20*O18</f>
        <v>3970.4953264150327</v>
      </c>
      <c r="BX699" s="538">
        <f ca="1">Origination!$BK$20*P18</f>
        <v>3876.170147106724</v>
      </c>
      <c r="BY699" s="538">
        <f ca="1">Origination!$BK$20*Q18</f>
        <v>3779.9977663702953</v>
      </c>
      <c r="BZ699" s="538">
        <f ca="1">Origination!$BK$20*R18</f>
        <v>3681.9420098444448</v>
      </c>
      <c r="CA699" s="538">
        <f ca="1">Origination!$BK$20*S18</f>
        <v>3581.9659947532964</v>
      </c>
      <c r="CB699" s="538">
        <f ca="1">Origination!$BK$20*T18</f>
        <v>3480.0321160332792</v>
      </c>
      <c r="CC699" s="538">
        <f ca="1">Origination!$BK$20*U18</f>
        <v>3376.1020321883288</v>
      </c>
      <c r="CD699" s="538">
        <f ca="1">Origination!$BK$20*V18</f>
        <v>3270.1366508680812</v>
      </c>
      <c r="CE699" s="538">
        <f ca="1">Origination!$BK$20*W18</f>
        <v>3162.0961141636444</v>
      </c>
      <c r="CF699" s="538">
        <f ca="1">Origination!$BK$20*X18</f>
        <v>3051.9397836154139</v>
      </c>
      <c r="CG699" s="538">
        <f ca="1">Origination!$BK$20*Y18</f>
        <v>2939.62622492728</v>
      </c>
      <c r="CH699" s="538">
        <f ca="1">Origination!$BK$20*Z18</f>
        <v>2825.1131923815033</v>
      </c>
      <c r="CI699" s="538">
        <f ca="1">Origination!$BK$20*AA18</f>
        <v>2708.3576129483718</v>
      </c>
      <c r="CJ699" s="538">
        <f ca="1">Origination!$BK$20*AB18</f>
        <v>2589.3155700846751</v>
      </c>
      <c r="CK699" s="538">
        <f ca="1">Origination!$BK$20*AC18</f>
        <v>2467.9422872148975</v>
      </c>
      <c r="CL699" s="538">
        <f ca="1">Origination!$BK$20*AD18</f>
        <v>2344.1921108889201</v>
      </c>
      <c r="CM699" s="538">
        <f ca="1">Origination!$BK$20*AE18</f>
        <v>2218.0184936098926</v>
      </c>
      <c r="CN699" s="538">
        <f ca="1">Origination!$BK$20*AF18</f>
        <v>2089.3739763258172</v>
      </c>
      <c r="CO699" s="538">
        <f ca="1">Origination!$BK$20*AG18</f>
        <v>1958.2101705782616</v>
      </c>
      <c r="CP699" s="538">
        <f ca="1">Origination!$BK$20*AH18</f>
        <v>1824.4777403014837</v>
      </c>
      <c r="CQ699" s="538">
        <f ca="1">Origination!$BK$20*AI18</f>
        <v>1688.1263832651186</v>
      </c>
      <c r="CR699" s="538">
        <f ca="1">Origination!$BK$20*AJ18</f>
        <v>1549.1048121534582</v>
      </c>
      <c r="CS699" s="538">
        <f ca="1">Origination!$BK$20*AK18</f>
        <v>1407.3607352741942</v>
      </c>
      <c r="CT699" s="538">
        <f ca="1">Origination!$BK$20*AL18</f>
        <v>1262.8408368893781</v>
      </c>
      <c r="CU699" s="538">
        <f ca="1">Origination!$BK$20*AM18</f>
        <v>1115.490757161193</v>
      </c>
      <c r="CV699" s="538">
        <f ca="1">Origination!$BK$20*AN18</f>
        <v>965.25507170499714</v>
      </c>
      <c r="CW699" s="538">
        <f ca="1">Origination!$BK$20*AO18</f>
        <v>812.07727074195088</v>
      </c>
      <c r="CX699" s="538">
        <f ca="1">Origination!$BK$20*AP18</f>
        <v>655.89973784337826</v>
      </c>
      <c r="CY699" s="538">
        <f ca="1">Origination!$BK$20*AQ18</f>
        <v>496.66372825887538</v>
      </c>
      <c r="CZ699" s="538">
        <f ca="1">Origination!$BK$20*AR18</f>
        <v>334.30934682000924</v>
      </c>
      <c r="DA699" s="538">
        <f ca="1">Origination!$BK$20*AS18</f>
        <v>168.77552541129864</v>
      </c>
      <c r="DB699" s="538">
        <f ca="1">Origination!$BK$20*AT18</f>
        <v>0</v>
      </c>
      <c r="DC699" s="538">
        <f ca="1">Origination!$BK$20*AU18</f>
        <v>0</v>
      </c>
      <c r="DD699" s="538">
        <f ca="1">Origination!$BK$20*AV18</f>
        <v>0</v>
      </c>
      <c r="DE699" s="538">
        <f ca="1">Origination!$BK$20*AW18</f>
        <v>0</v>
      </c>
      <c r="DF699" s="538">
        <f ca="1">Origination!$BK$20*AX18</f>
        <v>0</v>
      </c>
      <c r="DG699" s="538">
        <f ca="1">Origination!$BK$20*AY18</f>
        <v>0</v>
      </c>
      <c r="DH699" s="538">
        <f ca="1">Origination!$BK$20*AZ18</f>
        <v>0</v>
      </c>
      <c r="DI699" s="538">
        <f ca="1">Origination!$BK$20*BA18</f>
        <v>0</v>
      </c>
      <c r="DJ699" s="538">
        <f ca="1">Origination!$BK$20*BB18</f>
        <v>0</v>
      </c>
      <c r="DK699" s="538">
        <f ca="1">Origination!$BK$20*BC18</f>
        <v>0</v>
      </c>
      <c r="DL699" s="538">
        <f ca="1">Origination!$BK$20*BD18</f>
        <v>0</v>
      </c>
      <c r="DM699" s="538">
        <f ca="1">Origination!$BK$20*BE18</f>
        <v>0</v>
      </c>
      <c r="DN699" s="538">
        <f ca="1">Origination!$BK$20*BF18</f>
        <v>0</v>
      </c>
      <c r="DO699" s="538">
        <f ca="1">Origination!$BK$20*BG18</f>
        <v>0</v>
      </c>
      <c r="DP699" s="538">
        <f ca="1">Origination!$BK$20*BH18</f>
        <v>0</v>
      </c>
      <c r="DQ699" s="538">
        <f ca="1">Origination!$BK$20*BI18</f>
        <v>0</v>
      </c>
      <c r="DR699" s="538">
        <f ca="1">Origination!$BK$20*BJ18</f>
        <v>0</v>
      </c>
      <c r="DS699" s="538">
        <f ca="1">Origination!$BK$20*BK18</f>
        <v>0</v>
      </c>
    </row>
    <row r="700" spans="1:123" hidden="1" outlineLevel="1" x14ac:dyDescent="0.25">
      <c r="A700" s="583" t="s">
        <v>44</v>
      </c>
      <c r="B700" s="584" t="s">
        <v>247</v>
      </c>
      <c r="C700" s="552">
        <v>62</v>
      </c>
      <c r="D700" s="551"/>
      <c r="E700" s="551"/>
      <c r="F700" s="551"/>
      <c r="G700" s="551"/>
      <c r="H700" s="551"/>
      <c r="I700" s="551"/>
      <c r="J700" s="551"/>
      <c r="K700" s="551"/>
      <c r="L700" s="551"/>
      <c r="M700" s="551"/>
      <c r="N700" s="551"/>
      <c r="O700" s="551"/>
      <c r="P700" s="551"/>
      <c r="Q700" s="551"/>
      <c r="R700" s="551"/>
      <c r="S700" s="551"/>
      <c r="T700" s="551"/>
      <c r="U700" s="551"/>
      <c r="V700" s="551"/>
      <c r="W700" s="551"/>
      <c r="X700" s="551"/>
      <c r="Y700" s="551"/>
      <c r="Z700" s="551"/>
      <c r="AA700" s="551"/>
      <c r="AB700" s="551"/>
      <c r="AC700" s="551"/>
      <c r="AD700" s="551"/>
      <c r="AE700" s="551"/>
      <c r="AF700" s="551"/>
      <c r="AG700" s="551"/>
      <c r="AH700" s="551"/>
      <c r="AI700" s="551"/>
      <c r="AJ700" s="551"/>
      <c r="AK700" s="551"/>
      <c r="AL700" s="551"/>
      <c r="AM700" s="551"/>
      <c r="AN700" s="551"/>
      <c r="AO700" s="551"/>
      <c r="AP700" s="551"/>
      <c r="AQ700" s="551"/>
      <c r="AR700" s="551"/>
      <c r="AS700" s="551"/>
      <c r="AT700" s="551"/>
      <c r="AU700" s="551"/>
      <c r="AV700" s="551"/>
      <c r="AW700" s="551"/>
      <c r="AX700" s="551"/>
      <c r="AY700" s="551"/>
      <c r="AZ700" s="551"/>
      <c r="BA700" s="551"/>
      <c r="BB700" s="551"/>
      <c r="BC700" s="551"/>
      <c r="BD700" s="551"/>
      <c r="BE700" s="551"/>
      <c r="BF700" s="551"/>
      <c r="BG700" s="551"/>
      <c r="BH700" s="551"/>
      <c r="BI700" s="551"/>
      <c r="BJ700" s="551"/>
      <c r="BK700" s="551"/>
      <c r="BL700" s="551"/>
      <c r="BM700" s="538">
        <f ca="1">Origination!$BL$20*D18</f>
        <v>4895.8333333333339</v>
      </c>
      <c r="BN700" s="538">
        <f ca="1">Origination!$BL$20*E18</f>
        <v>4819.6293566605082</v>
      </c>
      <c r="BO700" s="538">
        <f ca="1">Origination!$BL$20*F18</f>
        <v>4741.9330521111751</v>
      </c>
      <c r="BP700" s="538">
        <f ca="1">Origination!$BL$20*G18</f>
        <v>4662.7151949310837</v>
      </c>
      <c r="BQ700" s="538">
        <f ca="1">Origination!$BL$20*H18</f>
        <v>4581.9459880478807</v>
      </c>
      <c r="BR700" s="538">
        <f ca="1">Origination!$BL$20*I18</f>
        <v>4499.5950508632168</v>
      </c>
      <c r="BS700" s="538">
        <f ca="1">Origination!$BL$20*J18</f>
        <v>4415.6314078253527</v>
      </c>
      <c r="BT700" s="538">
        <f ca="1">Origination!$BL$20*K18</f>
        <v>4330.0234767779957</v>
      </c>
      <c r="BU700" s="538">
        <f ca="1">Origination!$BL$20*L18</f>
        <v>4242.739057080963</v>
      </c>
      <c r="BV700" s="538">
        <f ca="1">Origination!$BL$20*M18</f>
        <v>4153.7453174981956</v>
      </c>
      <c r="BW700" s="538">
        <f ca="1">Origination!$BL$20*N18</f>
        <v>4063.0087838485997</v>
      </c>
      <c r="BX700" s="538">
        <f ca="1">Origination!$BL$20*O18</f>
        <v>3970.4953264150327</v>
      </c>
      <c r="BY700" s="538">
        <f ca="1">Origination!$BL$20*P18</f>
        <v>3876.170147106724</v>
      </c>
      <c r="BZ700" s="538">
        <f ca="1">Origination!$BL$20*Q18</f>
        <v>3779.9977663702953</v>
      </c>
      <c r="CA700" s="538">
        <f ca="1">Origination!$BL$20*R18</f>
        <v>3681.9420098444448</v>
      </c>
      <c r="CB700" s="538">
        <f ca="1">Origination!$BL$20*S18</f>
        <v>3581.9659947532964</v>
      </c>
      <c r="CC700" s="538">
        <f ca="1">Origination!$BL$20*T18</f>
        <v>3480.0321160332792</v>
      </c>
      <c r="CD700" s="538">
        <f ca="1">Origination!$BL$20*U18</f>
        <v>3376.1020321883288</v>
      </c>
      <c r="CE700" s="538">
        <f ca="1">Origination!$BL$20*V18</f>
        <v>3270.1366508680812</v>
      </c>
      <c r="CF700" s="538">
        <f ca="1">Origination!$BL$20*W18</f>
        <v>3162.0961141636444</v>
      </c>
      <c r="CG700" s="538">
        <f ca="1">Origination!$BL$20*X18</f>
        <v>3051.9397836154139</v>
      </c>
      <c r="CH700" s="538">
        <f ca="1">Origination!$BL$20*Y18</f>
        <v>2939.62622492728</v>
      </c>
      <c r="CI700" s="538">
        <f ca="1">Origination!$BL$20*Z18</f>
        <v>2825.1131923815033</v>
      </c>
      <c r="CJ700" s="538">
        <f ca="1">Origination!$BL$20*AA18</f>
        <v>2708.3576129483718</v>
      </c>
      <c r="CK700" s="538">
        <f ca="1">Origination!$BL$20*AB18</f>
        <v>2589.3155700846751</v>
      </c>
      <c r="CL700" s="538">
        <f ca="1">Origination!$BL$20*AC18</f>
        <v>2467.9422872148975</v>
      </c>
      <c r="CM700" s="538">
        <f ca="1">Origination!$BL$20*AD18</f>
        <v>2344.1921108889201</v>
      </c>
      <c r="CN700" s="538">
        <f ca="1">Origination!$BL$20*AE18</f>
        <v>2218.0184936098926</v>
      </c>
      <c r="CO700" s="538">
        <f ca="1">Origination!$BL$20*AF18</f>
        <v>2089.3739763258172</v>
      </c>
      <c r="CP700" s="538">
        <f ca="1">Origination!$BL$20*AG18</f>
        <v>1958.2101705782616</v>
      </c>
      <c r="CQ700" s="538">
        <f ca="1">Origination!$BL$20*AH18</f>
        <v>1824.4777403014837</v>
      </c>
      <c r="CR700" s="538">
        <f ca="1">Origination!$BL$20*AI18</f>
        <v>1688.1263832651186</v>
      </c>
      <c r="CS700" s="538">
        <f ca="1">Origination!$BL$20*AJ18</f>
        <v>1549.1048121534582</v>
      </c>
      <c r="CT700" s="538">
        <f ca="1">Origination!$BL$20*AK18</f>
        <v>1407.3607352741942</v>
      </c>
      <c r="CU700" s="538">
        <f ca="1">Origination!$BL$20*AL18</f>
        <v>1262.8408368893781</v>
      </c>
      <c r="CV700" s="538">
        <f ca="1">Origination!$BL$20*AM18</f>
        <v>1115.490757161193</v>
      </c>
      <c r="CW700" s="538">
        <f ca="1">Origination!$BL$20*AN18</f>
        <v>965.25507170499714</v>
      </c>
      <c r="CX700" s="538">
        <f ca="1">Origination!$BL$20*AO18</f>
        <v>812.07727074195088</v>
      </c>
      <c r="CY700" s="538">
        <f ca="1">Origination!$BL$20*AP18</f>
        <v>655.89973784337826</v>
      </c>
      <c r="CZ700" s="538">
        <f ca="1">Origination!$BL$20*AQ18</f>
        <v>496.66372825887538</v>
      </c>
      <c r="DA700" s="538">
        <f ca="1">Origination!$BL$20*AR18</f>
        <v>334.30934682000924</v>
      </c>
      <c r="DB700" s="538">
        <f ca="1">Origination!$BL$20*AS18</f>
        <v>168.77552541129864</v>
      </c>
      <c r="DC700" s="538">
        <f ca="1">Origination!$BL$20*AT18</f>
        <v>0</v>
      </c>
      <c r="DD700" s="538">
        <f ca="1">Origination!$BL$20*AU18</f>
        <v>0</v>
      </c>
      <c r="DE700" s="538">
        <f ca="1">Origination!$BL$20*AV18</f>
        <v>0</v>
      </c>
      <c r="DF700" s="538">
        <f ca="1">Origination!$BL$20*AW18</f>
        <v>0</v>
      </c>
      <c r="DG700" s="538">
        <f ca="1">Origination!$BL$20*AX18</f>
        <v>0</v>
      </c>
      <c r="DH700" s="538">
        <f ca="1">Origination!$BL$20*AY18</f>
        <v>0</v>
      </c>
      <c r="DI700" s="538">
        <f ca="1">Origination!$BL$20*AZ18</f>
        <v>0</v>
      </c>
      <c r="DJ700" s="538">
        <f ca="1">Origination!$BL$20*BA18</f>
        <v>0</v>
      </c>
      <c r="DK700" s="538">
        <f ca="1">Origination!$BL$20*BB18</f>
        <v>0</v>
      </c>
      <c r="DL700" s="538">
        <f ca="1">Origination!$BL$20*BC18</f>
        <v>0</v>
      </c>
      <c r="DM700" s="538">
        <f ca="1">Origination!$BL$20*BD18</f>
        <v>0</v>
      </c>
      <c r="DN700" s="538">
        <f ca="1">Origination!$BL$20*BE18</f>
        <v>0</v>
      </c>
      <c r="DO700" s="538">
        <f ca="1">Origination!$BL$20*BF18</f>
        <v>0</v>
      </c>
      <c r="DP700" s="538">
        <f ca="1">Origination!$BL$20*BG18</f>
        <v>0</v>
      </c>
      <c r="DQ700" s="538">
        <f ca="1">Origination!$BL$20*BH18</f>
        <v>0</v>
      </c>
      <c r="DR700" s="538">
        <f ca="1">Origination!$BL$20*BI18</f>
        <v>0</v>
      </c>
      <c r="DS700" s="538">
        <f ca="1">Origination!$BL$20*BJ18</f>
        <v>0</v>
      </c>
    </row>
    <row r="701" spans="1:123" hidden="1" outlineLevel="1" x14ac:dyDescent="0.25">
      <c r="A701" s="583" t="s">
        <v>44</v>
      </c>
      <c r="B701" s="584" t="s">
        <v>247</v>
      </c>
      <c r="C701" s="552">
        <v>63</v>
      </c>
      <c r="D701" s="551"/>
      <c r="E701" s="551"/>
      <c r="F701" s="551"/>
      <c r="G701" s="551"/>
      <c r="H701" s="551"/>
      <c r="I701" s="551"/>
      <c r="J701" s="551"/>
      <c r="K701" s="551"/>
      <c r="L701" s="551"/>
      <c r="M701" s="551"/>
      <c r="N701" s="551"/>
      <c r="O701" s="551"/>
      <c r="P701" s="551"/>
      <c r="Q701" s="551"/>
      <c r="R701" s="551"/>
      <c r="S701" s="551"/>
      <c r="T701" s="551"/>
      <c r="U701" s="551"/>
      <c r="V701" s="551"/>
      <c r="W701" s="551"/>
      <c r="X701" s="551"/>
      <c r="Y701" s="551"/>
      <c r="Z701" s="551"/>
      <c r="AA701" s="551"/>
      <c r="AB701" s="551"/>
      <c r="AC701" s="551"/>
      <c r="AD701" s="551"/>
      <c r="AE701" s="551"/>
      <c r="AF701" s="551"/>
      <c r="AG701" s="551"/>
      <c r="AH701" s="551"/>
      <c r="AI701" s="551"/>
      <c r="AJ701" s="551"/>
      <c r="AK701" s="551"/>
      <c r="AL701" s="551"/>
      <c r="AM701" s="551"/>
      <c r="AN701" s="551"/>
      <c r="AO701" s="551"/>
      <c r="AP701" s="551"/>
      <c r="AQ701" s="551"/>
      <c r="AR701" s="551"/>
      <c r="AS701" s="551"/>
      <c r="AT701" s="551"/>
      <c r="AU701" s="551"/>
      <c r="AV701" s="551"/>
      <c r="AW701" s="551"/>
      <c r="AX701" s="551"/>
      <c r="AY701" s="551"/>
      <c r="AZ701" s="551"/>
      <c r="BA701" s="551"/>
      <c r="BB701" s="551"/>
      <c r="BC701" s="551"/>
      <c r="BD701" s="551"/>
      <c r="BE701" s="551"/>
      <c r="BF701" s="551"/>
      <c r="BG701" s="551"/>
      <c r="BH701" s="551"/>
      <c r="BI701" s="551"/>
      <c r="BJ701" s="551"/>
      <c r="BK701" s="551"/>
      <c r="BL701" s="551"/>
      <c r="BM701" s="551"/>
      <c r="BN701" s="538">
        <f ca="1">Origination!$BM$20*D18</f>
        <v>5091.666666666667</v>
      </c>
      <c r="BO701" s="538">
        <f ca="1">Origination!$BM$20*E18</f>
        <v>5012.4145309269288</v>
      </c>
      <c r="BP701" s="538">
        <f ca="1">Origination!$BM$20*F18</f>
        <v>4931.6103741956222</v>
      </c>
      <c r="BQ701" s="538">
        <f ca="1">Origination!$BM$20*G18</f>
        <v>4849.2238027283265</v>
      </c>
      <c r="BR701" s="538">
        <f ca="1">Origination!$BM$20*H18</f>
        <v>4765.2238275697964</v>
      </c>
      <c r="BS701" s="538">
        <f ca="1">Origination!$BM$20*I18</f>
        <v>4679.5788528977455</v>
      </c>
      <c r="BT701" s="538">
        <f ca="1">Origination!$BM$20*J18</f>
        <v>4592.2566641383664</v>
      </c>
      <c r="BU701" s="538">
        <f ca="1">Origination!$BM$20*K18</f>
        <v>4503.2244158491158</v>
      </c>
      <c r="BV701" s="538">
        <f ca="1">Origination!$BM$20*L18</f>
        <v>4412.4486193642015</v>
      </c>
      <c r="BW701" s="538">
        <f ca="1">Origination!$BM$20*M18</f>
        <v>4319.8951301981233</v>
      </c>
      <c r="BX701" s="538">
        <f ca="1">Origination!$BM$20*N18</f>
        <v>4225.5291352025442</v>
      </c>
      <c r="BY701" s="538">
        <f ca="1">Origination!$BM$20*O18</f>
        <v>4129.3151394716342</v>
      </c>
      <c r="BZ701" s="538">
        <f ca="1">Origination!$BM$20*P18</f>
        <v>4031.2169529909929</v>
      </c>
      <c r="CA701" s="538">
        <f ca="1">Origination!$BM$20*Q18</f>
        <v>3931.1976770251072</v>
      </c>
      <c r="CB701" s="538">
        <f ca="1">Origination!$BM$20*R18</f>
        <v>3829.2196902382225</v>
      </c>
      <c r="CC701" s="538">
        <f ca="1">Origination!$BM$20*S18</f>
        <v>3725.2446345434282</v>
      </c>
      <c r="CD701" s="538">
        <f ca="1">Origination!$BM$20*T18</f>
        <v>3619.2334006746105</v>
      </c>
      <c r="CE701" s="538">
        <f ca="1">Origination!$BM$20*U18</f>
        <v>3511.146113475862</v>
      </c>
      <c r="CF701" s="538">
        <f ca="1">Origination!$BM$20*V18</f>
        <v>3400.9421169028046</v>
      </c>
      <c r="CG701" s="538">
        <f ca="1">Origination!$BM$20*W18</f>
        <v>3288.5799587301904</v>
      </c>
      <c r="CH701" s="538">
        <f ca="1">Origination!$BM$20*X18</f>
        <v>3174.0173749600303</v>
      </c>
      <c r="CI701" s="538">
        <f ca="1">Origination!$BM$20*Y18</f>
        <v>3057.2112739243712</v>
      </c>
      <c r="CJ701" s="538">
        <f ca="1">Origination!$BM$20*Z18</f>
        <v>2938.1177200767634</v>
      </c>
      <c r="CK701" s="538">
        <f ca="1">Origination!$BM$20*AA18</f>
        <v>2816.6919174663067</v>
      </c>
      <c r="CL701" s="538">
        <f ca="1">Origination!$BM$20*AB18</f>
        <v>2692.8881928880623</v>
      </c>
      <c r="CM701" s="538">
        <f ca="1">Origination!$BM$20*AC18</f>
        <v>2566.6599787034934</v>
      </c>
      <c r="CN701" s="538">
        <f ca="1">Origination!$BM$20*AD18</f>
        <v>2437.959795324477</v>
      </c>
      <c r="CO701" s="538">
        <f ca="1">Origination!$BM$20*AE18</f>
        <v>2306.7392333542884</v>
      </c>
      <c r="CP701" s="538">
        <f ca="1">Origination!$BM$20*AF18</f>
        <v>2172.9489353788499</v>
      </c>
      <c r="CQ701" s="538">
        <f ca="1">Origination!$BM$20*AG18</f>
        <v>2036.5385774013921</v>
      </c>
      <c r="CR701" s="538">
        <f ca="1">Origination!$BM$20*AH18</f>
        <v>1897.456849913543</v>
      </c>
      <c r="CS701" s="538">
        <f ca="1">Origination!$BM$20*AI18</f>
        <v>1755.6514385957234</v>
      </c>
      <c r="CT701" s="538">
        <f ca="1">Origination!$BM$20*AJ18</f>
        <v>1611.0690046395966</v>
      </c>
      <c r="CU701" s="538">
        <f ca="1">Origination!$BM$20*AK18</f>
        <v>1463.6551646851622</v>
      </c>
      <c r="CV701" s="538">
        <f ca="1">Origination!$BM$20*AL18</f>
        <v>1313.3544703649534</v>
      </c>
      <c r="CW701" s="538">
        <f ca="1">Origination!$BM$20*AM18</f>
        <v>1160.1103874476407</v>
      </c>
      <c r="CX701" s="538">
        <f ca="1">Origination!$BM$20*AN18</f>
        <v>1003.865274573197</v>
      </c>
      <c r="CY701" s="538">
        <f ca="1">Origination!$BM$20*AO18</f>
        <v>844.56036157162885</v>
      </c>
      <c r="CZ701" s="538">
        <f ca="1">Origination!$BM$20*AP18</f>
        <v>682.13572735711341</v>
      </c>
      <c r="DA701" s="538">
        <f ca="1">Origination!$BM$20*AQ18</f>
        <v>516.53027738923038</v>
      </c>
      <c r="DB701" s="538">
        <f ca="1">Origination!$BM$20*AR18</f>
        <v>347.68172069280956</v>
      </c>
      <c r="DC701" s="538">
        <f ca="1">Origination!$BM$20*AS18</f>
        <v>175.52654642775059</v>
      </c>
      <c r="DD701" s="538">
        <f ca="1">Origination!$BM$20*AT18</f>
        <v>0</v>
      </c>
      <c r="DE701" s="538">
        <f ca="1">Origination!$BM$20*AU18</f>
        <v>0</v>
      </c>
      <c r="DF701" s="538">
        <f ca="1">Origination!$BM$20*AV18</f>
        <v>0</v>
      </c>
      <c r="DG701" s="538">
        <f ca="1">Origination!$BM$20*AW18</f>
        <v>0</v>
      </c>
      <c r="DH701" s="538">
        <f ca="1">Origination!$BM$20*AX18</f>
        <v>0</v>
      </c>
      <c r="DI701" s="538">
        <f ca="1">Origination!$BM$20*AY18</f>
        <v>0</v>
      </c>
      <c r="DJ701" s="538">
        <f ca="1">Origination!$BM$20*AZ18</f>
        <v>0</v>
      </c>
      <c r="DK701" s="538">
        <f ca="1">Origination!$BM$20*BA18</f>
        <v>0</v>
      </c>
      <c r="DL701" s="538">
        <f ca="1">Origination!$BM$20*BB18</f>
        <v>0</v>
      </c>
      <c r="DM701" s="538">
        <f ca="1">Origination!$BM$20*BC18</f>
        <v>0</v>
      </c>
      <c r="DN701" s="538">
        <f ca="1">Origination!$BM$20*BD18</f>
        <v>0</v>
      </c>
      <c r="DO701" s="538">
        <f ca="1">Origination!$BM$20*BE18</f>
        <v>0</v>
      </c>
      <c r="DP701" s="538">
        <f ca="1">Origination!$BM$20*BF18</f>
        <v>0</v>
      </c>
      <c r="DQ701" s="538">
        <f ca="1">Origination!$BM$20*BG18</f>
        <v>0</v>
      </c>
      <c r="DR701" s="538">
        <f ca="1">Origination!$BM$20*BH18</f>
        <v>0</v>
      </c>
      <c r="DS701" s="538">
        <f ca="1">Origination!$BM$20*BI18</f>
        <v>0</v>
      </c>
    </row>
    <row r="702" spans="1:123" hidden="1" outlineLevel="1" x14ac:dyDescent="0.25">
      <c r="A702" s="583" t="s">
        <v>44</v>
      </c>
      <c r="B702" s="584" t="s">
        <v>247</v>
      </c>
      <c r="C702" s="552">
        <v>64</v>
      </c>
      <c r="D702" s="551"/>
      <c r="E702" s="551"/>
      <c r="F702" s="551"/>
      <c r="G702" s="551"/>
      <c r="H702" s="551"/>
      <c r="I702" s="551"/>
      <c r="J702" s="551"/>
      <c r="K702" s="551"/>
      <c r="L702" s="551"/>
      <c r="M702" s="551"/>
      <c r="N702" s="551"/>
      <c r="O702" s="551"/>
      <c r="P702" s="551"/>
      <c r="Q702" s="551"/>
      <c r="R702" s="551"/>
      <c r="S702" s="551"/>
      <c r="T702" s="551"/>
      <c r="U702" s="551"/>
      <c r="V702" s="551"/>
      <c r="W702" s="551"/>
      <c r="X702" s="551"/>
      <c r="Y702" s="551"/>
      <c r="Z702" s="551"/>
      <c r="AA702" s="551"/>
      <c r="AB702" s="551"/>
      <c r="AC702" s="551"/>
      <c r="AD702" s="551"/>
      <c r="AE702" s="551"/>
      <c r="AF702" s="551"/>
      <c r="AG702" s="551"/>
      <c r="AH702" s="551"/>
      <c r="AI702" s="551"/>
      <c r="AJ702" s="551"/>
      <c r="AK702" s="551"/>
      <c r="AL702" s="551"/>
      <c r="AM702" s="551"/>
      <c r="AN702" s="551"/>
      <c r="AO702" s="551"/>
      <c r="AP702" s="551"/>
      <c r="AQ702" s="551"/>
      <c r="AR702" s="551"/>
      <c r="AS702" s="551"/>
      <c r="AT702" s="551"/>
      <c r="AU702" s="551"/>
      <c r="AV702" s="551"/>
      <c r="AW702" s="551"/>
      <c r="AX702" s="551"/>
      <c r="AY702" s="551"/>
      <c r="AZ702" s="551"/>
      <c r="BA702" s="551"/>
      <c r="BB702" s="551"/>
      <c r="BC702" s="551"/>
      <c r="BD702" s="551"/>
      <c r="BE702" s="551"/>
      <c r="BF702" s="551"/>
      <c r="BG702" s="551"/>
      <c r="BH702" s="551"/>
      <c r="BI702" s="551"/>
      <c r="BJ702" s="551"/>
      <c r="BK702" s="551"/>
      <c r="BL702" s="551"/>
      <c r="BM702" s="551"/>
      <c r="BN702" s="551"/>
      <c r="BO702" s="538">
        <f ca="1">Origination!$BN$20*D18</f>
        <v>5091.666666666667</v>
      </c>
      <c r="BP702" s="538">
        <f ca="1">Origination!$BN$20*E18</f>
        <v>5012.4145309269288</v>
      </c>
      <c r="BQ702" s="538">
        <f ca="1">Origination!$BN$20*F18</f>
        <v>4931.6103741956222</v>
      </c>
      <c r="BR702" s="538">
        <f ca="1">Origination!$BN$20*G18</f>
        <v>4849.2238027283265</v>
      </c>
      <c r="BS702" s="538">
        <f ca="1">Origination!$BN$20*H18</f>
        <v>4765.2238275697964</v>
      </c>
      <c r="BT702" s="538">
        <f ca="1">Origination!$BN$20*I18</f>
        <v>4679.5788528977455</v>
      </c>
      <c r="BU702" s="538">
        <f ca="1">Origination!$BN$20*J18</f>
        <v>4592.2566641383664</v>
      </c>
      <c r="BV702" s="538">
        <f ca="1">Origination!$BN$20*K18</f>
        <v>4503.2244158491158</v>
      </c>
      <c r="BW702" s="538">
        <f ca="1">Origination!$BN$20*L18</f>
        <v>4412.4486193642015</v>
      </c>
      <c r="BX702" s="538">
        <f ca="1">Origination!$BN$20*M18</f>
        <v>4319.8951301981233</v>
      </c>
      <c r="BY702" s="538">
        <f ca="1">Origination!$BN$20*N18</f>
        <v>4225.5291352025442</v>
      </c>
      <c r="BZ702" s="538">
        <f ca="1">Origination!$BN$20*O18</f>
        <v>4129.3151394716342</v>
      </c>
      <c r="CA702" s="538">
        <f ca="1">Origination!$BN$20*P18</f>
        <v>4031.2169529909929</v>
      </c>
      <c r="CB702" s="538">
        <f ca="1">Origination!$BN$20*Q18</f>
        <v>3931.1976770251072</v>
      </c>
      <c r="CC702" s="538">
        <f ca="1">Origination!$BN$20*R18</f>
        <v>3829.2196902382225</v>
      </c>
      <c r="CD702" s="538">
        <f ca="1">Origination!$BN$20*S18</f>
        <v>3725.2446345434282</v>
      </c>
      <c r="CE702" s="538">
        <f ca="1">Origination!$BN$20*T18</f>
        <v>3619.2334006746105</v>
      </c>
      <c r="CF702" s="538">
        <f ca="1">Origination!$BN$20*U18</f>
        <v>3511.146113475862</v>
      </c>
      <c r="CG702" s="538">
        <f ca="1">Origination!$BN$20*V18</f>
        <v>3400.9421169028046</v>
      </c>
      <c r="CH702" s="538">
        <f ca="1">Origination!$BN$20*W18</f>
        <v>3288.5799587301904</v>
      </c>
      <c r="CI702" s="538">
        <f ca="1">Origination!$BN$20*X18</f>
        <v>3174.0173749600303</v>
      </c>
      <c r="CJ702" s="538">
        <f ca="1">Origination!$BN$20*Y18</f>
        <v>3057.2112739243712</v>
      </c>
      <c r="CK702" s="538">
        <f ca="1">Origination!$BN$20*Z18</f>
        <v>2938.1177200767634</v>
      </c>
      <c r="CL702" s="538">
        <f ca="1">Origination!$BN$20*AA18</f>
        <v>2816.6919174663067</v>
      </c>
      <c r="CM702" s="538">
        <f ca="1">Origination!$BN$20*AB18</f>
        <v>2692.8881928880623</v>
      </c>
      <c r="CN702" s="538">
        <f ca="1">Origination!$BN$20*AC18</f>
        <v>2566.6599787034934</v>
      </c>
      <c r="CO702" s="538">
        <f ca="1">Origination!$BN$20*AD18</f>
        <v>2437.959795324477</v>
      </c>
      <c r="CP702" s="538">
        <f ca="1">Origination!$BN$20*AE18</f>
        <v>2306.7392333542884</v>
      </c>
      <c r="CQ702" s="538">
        <f ca="1">Origination!$BN$20*AF18</f>
        <v>2172.9489353788499</v>
      </c>
      <c r="CR702" s="538">
        <f ca="1">Origination!$BN$20*AG18</f>
        <v>2036.5385774013921</v>
      </c>
      <c r="CS702" s="538">
        <f ca="1">Origination!$BN$20*AH18</f>
        <v>1897.456849913543</v>
      </c>
      <c r="CT702" s="538">
        <f ca="1">Origination!$BN$20*AI18</f>
        <v>1755.6514385957234</v>
      </c>
      <c r="CU702" s="538">
        <f ca="1">Origination!$BN$20*AJ18</f>
        <v>1611.0690046395966</v>
      </c>
      <c r="CV702" s="538">
        <f ca="1">Origination!$BN$20*AK18</f>
        <v>1463.6551646851622</v>
      </c>
      <c r="CW702" s="538">
        <f ca="1">Origination!$BN$20*AL18</f>
        <v>1313.3544703649534</v>
      </c>
      <c r="CX702" s="538">
        <f ca="1">Origination!$BN$20*AM18</f>
        <v>1160.1103874476407</v>
      </c>
      <c r="CY702" s="538">
        <f ca="1">Origination!$BN$20*AN18</f>
        <v>1003.865274573197</v>
      </c>
      <c r="CZ702" s="538">
        <f ca="1">Origination!$BN$20*AO18</f>
        <v>844.56036157162885</v>
      </c>
      <c r="DA702" s="538">
        <f ca="1">Origination!$BN$20*AP18</f>
        <v>682.13572735711341</v>
      </c>
      <c r="DB702" s="538">
        <f ca="1">Origination!$BN$20*AQ18</f>
        <v>516.53027738923038</v>
      </c>
      <c r="DC702" s="538">
        <f ca="1">Origination!$BN$20*AR18</f>
        <v>347.68172069280956</v>
      </c>
      <c r="DD702" s="538">
        <f ca="1">Origination!$BN$20*AS18</f>
        <v>175.52654642775059</v>
      </c>
      <c r="DE702" s="538">
        <f ca="1">Origination!$BN$20*AT18</f>
        <v>0</v>
      </c>
      <c r="DF702" s="538">
        <f ca="1">Origination!$BN$20*AU18</f>
        <v>0</v>
      </c>
      <c r="DG702" s="538">
        <f ca="1">Origination!$BN$20*AV18</f>
        <v>0</v>
      </c>
      <c r="DH702" s="538">
        <f ca="1">Origination!$BN$20*AW18</f>
        <v>0</v>
      </c>
      <c r="DI702" s="538">
        <f ca="1">Origination!$BN$20*AX18</f>
        <v>0</v>
      </c>
      <c r="DJ702" s="538">
        <f ca="1">Origination!$BN$20*AY18</f>
        <v>0</v>
      </c>
      <c r="DK702" s="538">
        <f ca="1">Origination!$BN$20*AZ18</f>
        <v>0</v>
      </c>
      <c r="DL702" s="538">
        <f ca="1">Origination!$BN$20*BA18</f>
        <v>0</v>
      </c>
      <c r="DM702" s="538">
        <f ca="1">Origination!$BN$20*BB18</f>
        <v>0</v>
      </c>
      <c r="DN702" s="538">
        <f ca="1">Origination!$BN$20*BC18</f>
        <v>0</v>
      </c>
      <c r="DO702" s="538">
        <f ca="1">Origination!$BN$20*BD18</f>
        <v>0</v>
      </c>
      <c r="DP702" s="538">
        <f ca="1">Origination!$BN$20*BE18</f>
        <v>0</v>
      </c>
      <c r="DQ702" s="538">
        <f ca="1">Origination!$BN$20*BF18</f>
        <v>0</v>
      </c>
      <c r="DR702" s="538">
        <f ca="1">Origination!$BN$20*BG18</f>
        <v>0</v>
      </c>
      <c r="DS702" s="538">
        <f ca="1">Origination!$BN$20*BH18</f>
        <v>0</v>
      </c>
    </row>
    <row r="703" spans="1:123" hidden="1" outlineLevel="1" x14ac:dyDescent="0.25">
      <c r="A703" s="583" t="s">
        <v>44</v>
      </c>
      <c r="B703" s="584" t="s">
        <v>247</v>
      </c>
      <c r="C703" s="552">
        <v>65</v>
      </c>
      <c r="D703" s="551"/>
      <c r="E703" s="551"/>
      <c r="F703" s="551"/>
      <c r="G703" s="551"/>
      <c r="H703" s="551"/>
      <c r="I703" s="551"/>
      <c r="J703" s="551"/>
      <c r="K703" s="551"/>
      <c r="L703" s="551"/>
      <c r="M703" s="551"/>
      <c r="N703" s="551"/>
      <c r="O703" s="551"/>
      <c r="P703" s="551"/>
      <c r="Q703" s="551"/>
      <c r="R703" s="551"/>
      <c r="S703" s="551"/>
      <c r="T703" s="551"/>
      <c r="U703" s="551"/>
      <c r="V703" s="551"/>
      <c r="W703" s="551"/>
      <c r="X703" s="551"/>
      <c r="Y703" s="551"/>
      <c r="Z703" s="551"/>
      <c r="AA703" s="551"/>
      <c r="AB703" s="551"/>
      <c r="AC703" s="551"/>
      <c r="AD703" s="551"/>
      <c r="AE703" s="551"/>
      <c r="AF703" s="551"/>
      <c r="AG703" s="551"/>
      <c r="AH703" s="551"/>
      <c r="AI703" s="551"/>
      <c r="AJ703" s="551"/>
      <c r="AK703" s="551"/>
      <c r="AL703" s="551"/>
      <c r="AM703" s="551"/>
      <c r="AN703" s="551"/>
      <c r="AO703" s="551"/>
      <c r="AP703" s="551"/>
      <c r="AQ703" s="551"/>
      <c r="AR703" s="551"/>
      <c r="AS703" s="551"/>
      <c r="AT703" s="551"/>
      <c r="AU703" s="551"/>
      <c r="AV703" s="551"/>
      <c r="AW703" s="551"/>
      <c r="AX703" s="551"/>
      <c r="AY703" s="551"/>
      <c r="AZ703" s="551"/>
      <c r="BA703" s="551"/>
      <c r="BB703" s="551"/>
      <c r="BC703" s="551"/>
      <c r="BD703" s="551"/>
      <c r="BE703" s="551"/>
      <c r="BF703" s="551"/>
      <c r="BG703" s="551"/>
      <c r="BH703" s="551"/>
      <c r="BI703" s="551"/>
      <c r="BJ703" s="551"/>
      <c r="BK703" s="551"/>
      <c r="BL703" s="551"/>
      <c r="BM703" s="551"/>
      <c r="BN703" s="551"/>
      <c r="BO703" s="551"/>
      <c r="BP703" s="538">
        <f ca="1">Origination!$BO$20*D18</f>
        <v>5287.5</v>
      </c>
      <c r="BQ703" s="538">
        <f ca="1">Origination!$BO$20*E18</f>
        <v>5205.1997051933495</v>
      </c>
      <c r="BR703" s="538">
        <f ca="1">Origination!$BO$20*F18</f>
        <v>5121.2876962800692</v>
      </c>
      <c r="BS703" s="538">
        <f ca="1">Origination!$BO$20*G18</f>
        <v>5035.7324105255702</v>
      </c>
      <c r="BT703" s="538">
        <f ca="1">Origination!$BO$20*H18</f>
        <v>4948.5016670917112</v>
      </c>
      <c r="BU703" s="538">
        <f ca="1">Origination!$BO$20*I18</f>
        <v>4859.5626549322742</v>
      </c>
      <c r="BV703" s="538">
        <f ca="1">Origination!$BO$20*J18</f>
        <v>4768.8819204513802</v>
      </c>
      <c r="BW703" s="538">
        <f ca="1">Origination!$BO$20*K18</f>
        <v>4676.4253549202349</v>
      </c>
      <c r="BX703" s="538">
        <f ca="1">Origination!$BO$20*L18</f>
        <v>4582.15818164744</v>
      </c>
      <c r="BY703" s="538">
        <f ca="1">Origination!$BO$20*M18</f>
        <v>4486.044942898051</v>
      </c>
      <c r="BZ703" s="538">
        <f ca="1">Origination!$BO$20*N18</f>
        <v>4388.0494865564879</v>
      </c>
      <c r="CA703" s="538">
        <f ca="1">Origination!$BO$20*O18</f>
        <v>4288.1349525282349</v>
      </c>
      <c r="CB703" s="538">
        <f ca="1">Origination!$BO$20*P18</f>
        <v>4186.2637588752623</v>
      </c>
      <c r="CC703" s="538">
        <f ca="1">Origination!$BO$20*Q18</f>
        <v>4082.3975876799191</v>
      </c>
      <c r="CD703" s="538">
        <f ca="1">Origination!$BO$20*R18</f>
        <v>3976.4973706320002</v>
      </c>
      <c r="CE703" s="538">
        <f ca="1">Origination!$BO$20*S18</f>
        <v>3868.52327433356</v>
      </c>
      <c r="CF703" s="538">
        <f ca="1">Origination!$BO$20*T18</f>
        <v>3758.4346853159418</v>
      </c>
      <c r="CG703" s="538">
        <f ca="1">Origination!$BO$20*U18</f>
        <v>3646.1901947633951</v>
      </c>
      <c r="CH703" s="538">
        <f ca="1">Origination!$BO$20*V18</f>
        <v>3531.747582937528</v>
      </c>
      <c r="CI703" s="538">
        <f ca="1">Origination!$BO$20*W18</f>
        <v>3415.0638032967363</v>
      </c>
      <c r="CJ703" s="538">
        <f ca="1">Origination!$BO$20*X18</f>
        <v>3296.0949663046467</v>
      </c>
      <c r="CK703" s="538">
        <f ca="1">Origination!$BO$20*Y18</f>
        <v>3174.796322921462</v>
      </c>
      <c r="CL703" s="538">
        <f ca="1">Origination!$BO$20*Z18</f>
        <v>3051.1222477720239</v>
      </c>
      <c r="CM703" s="538">
        <f ca="1">Origination!$BO$20*AA18</f>
        <v>2925.0262219842416</v>
      </c>
      <c r="CN703" s="538">
        <f ca="1">Origination!$BO$20*AB18</f>
        <v>2796.4608156914492</v>
      </c>
      <c r="CO703" s="538">
        <f ca="1">Origination!$BO$20*AC18</f>
        <v>2665.3776701920892</v>
      </c>
      <c r="CP703" s="538">
        <f ca="1">Origination!$BO$20*AD18</f>
        <v>2531.7274797600335</v>
      </c>
      <c r="CQ703" s="538">
        <f ca="1">Origination!$BO$20*AE18</f>
        <v>2395.4599730986838</v>
      </c>
      <c r="CR703" s="538">
        <f ca="1">Origination!$BO$20*AF18</f>
        <v>2256.5238944318826</v>
      </c>
      <c r="CS703" s="538">
        <f ca="1">Origination!$BO$20*AG18</f>
        <v>2114.8669842245226</v>
      </c>
      <c r="CT703" s="538">
        <f ca="1">Origination!$BO$20*AH18</f>
        <v>1970.4359595256024</v>
      </c>
      <c r="CU703" s="538">
        <f ca="1">Origination!$BO$20*AI18</f>
        <v>1823.176493926328</v>
      </c>
      <c r="CV703" s="538">
        <f ca="1">Origination!$BO$20*AJ18</f>
        <v>1673.0331971257349</v>
      </c>
      <c r="CW703" s="538">
        <f ca="1">Origination!$BO$20*AK18</f>
        <v>1519.9495940961299</v>
      </c>
      <c r="CX703" s="538">
        <f ca="1">Origination!$BO$20*AL18</f>
        <v>1363.8681038405284</v>
      </c>
      <c r="CY703" s="538">
        <f ca="1">Origination!$BO$20*AM18</f>
        <v>1204.7300177340883</v>
      </c>
      <c r="CZ703" s="538">
        <f ca="1">Origination!$BO$20*AN18</f>
        <v>1042.4754774413968</v>
      </c>
      <c r="DA703" s="538">
        <f ca="1">Origination!$BO$20*AO18</f>
        <v>877.04345240130692</v>
      </c>
      <c r="DB703" s="538">
        <f ca="1">Origination!$BO$20*AP18</f>
        <v>708.37171687084856</v>
      </c>
      <c r="DC703" s="538">
        <f ca="1">Origination!$BO$20*AQ18</f>
        <v>536.39682651958537</v>
      </c>
      <c r="DD703" s="538">
        <f ca="1">Origination!$BO$20*AR18</f>
        <v>361.05409456560994</v>
      </c>
      <c r="DE703" s="538">
        <f ca="1">Origination!$BO$20*AS18</f>
        <v>182.27756744420256</v>
      </c>
      <c r="DF703" s="538">
        <f ca="1">Origination!$BO$20*AT18</f>
        <v>0</v>
      </c>
      <c r="DG703" s="538">
        <f ca="1">Origination!$BO$20*AU18</f>
        <v>0</v>
      </c>
      <c r="DH703" s="538">
        <f ca="1">Origination!$BO$20*AV18</f>
        <v>0</v>
      </c>
      <c r="DI703" s="538">
        <f ca="1">Origination!$BO$20*AW18</f>
        <v>0</v>
      </c>
      <c r="DJ703" s="538">
        <f ca="1">Origination!$BO$20*AX18</f>
        <v>0</v>
      </c>
      <c r="DK703" s="538">
        <f ca="1">Origination!$BO$20*AY18</f>
        <v>0</v>
      </c>
      <c r="DL703" s="538">
        <f ca="1">Origination!$BO$20*AZ18</f>
        <v>0</v>
      </c>
      <c r="DM703" s="538">
        <f ca="1">Origination!$BO$20*BA18</f>
        <v>0</v>
      </c>
      <c r="DN703" s="538">
        <f ca="1">Origination!$BO$20*BB18</f>
        <v>0</v>
      </c>
      <c r="DO703" s="538">
        <f ca="1">Origination!$BO$20*BC18</f>
        <v>0</v>
      </c>
      <c r="DP703" s="538">
        <f ca="1">Origination!$BO$20*BD18</f>
        <v>0</v>
      </c>
      <c r="DQ703" s="538">
        <f ca="1">Origination!$BO$20*BE18</f>
        <v>0</v>
      </c>
      <c r="DR703" s="538">
        <f ca="1">Origination!$BO$20*BF18</f>
        <v>0</v>
      </c>
      <c r="DS703" s="538">
        <f ca="1">Origination!$BO$20*BG18</f>
        <v>0</v>
      </c>
    </row>
    <row r="704" spans="1:123" hidden="1" outlineLevel="1" x14ac:dyDescent="0.25">
      <c r="A704" s="583" t="s">
        <v>44</v>
      </c>
      <c r="B704" s="584" t="s">
        <v>247</v>
      </c>
      <c r="C704" s="552">
        <v>66</v>
      </c>
      <c r="D704" s="551"/>
      <c r="E704" s="551"/>
      <c r="F704" s="551"/>
      <c r="G704" s="551"/>
      <c r="H704" s="551"/>
      <c r="I704" s="551"/>
      <c r="J704" s="551"/>
      <c r="K704" s="551"/>
      <c r="L704" s="551"/>
      <c r="M704" s="551"/>
      <c r="N704" s="551"/>
      <c r="O704" s="551"/>
      <c r="P704" s="551"/>
      <c r="Q704" s="551"/>
      <c r="R704" s="551"/>
      <c r="S704" s="551"/>
      <c r="T704" s="551"/>
      <c r="U704" s="551"/>
      <c r="V704" s="551"/>
      <c r="W704" s="551"/>
      <c r="X704" s="551"/>
      <c r="Y704" s="551"/>
      <c r="Z704" s="551"/>
      <c r="AA704" s="551"/>
      <c r="AB704" s="551"/>
      <c r="AC704" s="551"/>
      <c r="AD704" s="551"/>
      <c r="AE704" s="551"/>
      <c r="AF704" s="551"/>
      <c r="AG704" s="551"/>
      <c r="AH704" s="551"/>
      <c r="AI704" s="551"/>
      <c r="AJ704" s="551"/>
      <c r="AK704" s="551"/>
      <c r="AL704" s="551"/>
      <c r="AM704" s="551"/>
      <c r="AN704" s="551"/>
      <c r="AO704" s="551"/>
      <c r="AP704" s="551"/>
      <c r="AQ704" s="551"/>
      <c r="AR704" s="551"/>
      <c r="AS704" s="551"/>
      <c r="AT704" s="551"/>
      <c r="AU704" s="551"/>
      <c r="AV704" s="551"/>
      <c r="AW704" s="551"/>
      <c r="AX704" s="551"/>
      <c r="AY704" s="551"/>
      <c r="AZ704" s="551"/>
      <c r="BA704" s="551"/>
      <c r="BB704" s="551"/>
      <c r="BC704" s="551"/>
      <c r="BD704" s="551"/>
      <c r="BE704" s="551"/>
      <c r="BF704" s="551"/>
      <c r="BG704" s="551"/>
      <c r="BH704" s="551"/>
      <c r="BI704" s="551"/>
      <c r="BJ704" s="551"/>
      <c r="BK704" s="551"/>
      <c r="BL704" s="551"/>
      <c r="BM704" s="551"/>
      <c r="BN704" s="551"/>
      <c r="BO704" s="551"/>
      <c r="BP704" s="551"/>
      <c r="BQ704" s="538">
        <f ca="1">Origination!$BP$20*D18</f>
        <v>5287.5</v>
      </c>
      <c r="BR704" s="538">
        <f ca="1">Origination!$BP$20*E18</f>
        <v>5205.1997051933495</v>
      </c>
      <c r="BS704" s="538">
        <f ca="1">Origination!$BP$20*F18</f>
        <v>5121.2876962800692</v>
      </c>
      <c r="BT704" s="538">
        <f ca="1">Origination!$BP$20*G18</f>
        <v>5035.7324105255702</v>
      </c>
      <c r="BU704" s="538">
        <f ca="1">Origination!$BP$20*H18</f>
        <v>4948.5016670917112</v>
      </c>
      <c r="BV704" s="538">
        <f ca="1">Origination!$BP$20*I18</f>
        <v>4859.5626549322742</v>
      </c>
      <c r="BW704" s="538">
        <f ca="1">Origination!$BP$20*J18</f>
        <v>4768.8819204513802</v>
      </c>
      <c r="BX704" s="538">
        <f ca="1">Origination!$BP$20*K18</f>
        <v>4676.4253549202349</v>
      </c>
      <c r="BY704" s="538">
        <f ca="1">Origination!$BP$20*L18</f>
        <v>4582.15818164744</v>
      </c>
      <c r="BZ704" s="538">
        <f ca="1">Origination!$BP$20*M18</f>
        <v>4486.044942898051</v>
      </c>
      <c r="CA704" s="538">
        <f ca="1">Origination!$BP$20*N18</f>
        <v>4388.0494865564879</v>
      </c>
      <c r="CB704" s="538">
        <f ca="1">Origination!$BP$20*O18</f>
        <v>4288.1349525282349</v>
      </c>
      <c r="CC704" s="538">
        <f ca="1">Origination!$BP$20*P18</f>
        <v>4186.2637588752623</v>
      </c>
      <c r="CD704" s="538">
        <f ca="1">Origination!$BP$20*Q18</f>
        <v>4082.3975876799191</v>
      </c>
      <c r="CE704" s="538">
        <f ca="1">Origination!$BP$20*R18</f>
        <v>3976.4973706320002</v>
      </c>
      <c r="CF704" s="538">
        <f ca="1">Origination!$BP$20*S18</f>
        <v>3868.52327433356</v>
      </c>
      <c r="CG704" s="538">
        <f ca="1">Origination!$BP$20*T18</f>
        <v>3758.4346853159418</v>
      </c>
      <c r="CH704" s="538">
        <f ca="1">Origination!$BP$20*U18</f>
        <v>3646.1901947633951</v>
      </c>
      <c r="CI704" s="538">
        <f ca="1">Origination!$BP$20*V18</f>
        <v>3531.747582937528</v>
      </c>
      <c r="CJ704" s="538">
        <f ca="1">Origination!$BP$20*W18</f>
        <v>3415.0638032967363</v>
      </c>
      <c r="CK704" s="538">
        <f ca="1">Origination!$BP$20*X18</f>
        <v>3296.0949663046467</v>
      </c>
      <c r="CL704" s="538">
        <f ca="1">Origination!$BP$20*Y18</f>
        <v>3174.796322921462</v>
      </c>
      <c r="CM704" s="538">
        <f ca="1">Origination!$BP$20*Z18</f>
        <v>3051.1222477720239</v>
      </c>
      <c r="CN704" s="538">
        <f ca="1">Origination!$BP$20*AA18</f>
        <v>2925.0262219842416</v>
      </c>
      <c r="CO704" s="538">
        <f ca="1">Origination!$BP$20*AB18</f>
        <v>2796.4608156914492</v>
      </c>
      <c r="CP704" s="538">
        <f ca="1">Origination!$BP$20*AC18</f>
        <v>2665.3776701920892</v>
      </c>
      <c r="CQ704" s="538">
        <f ca="1">Origination!$BP$20*AD18</f>
        <v>2531.7274797600335</v>
      </c>
      <c r="CR704" s="538">
        <f ca="1">Origination!$BP$20*AE18</f>
        <v>2395.4599730986838</v>
      </c>
      <c r="CS704" s="538">
        <f ca="1">Origination!$BP$20*AF18</f>
        <v>2256.5238944318826</v>
      </c>
      <c r="CT704" s="538">
        <f ca="1">Origination!$BP$20*AG18</f>
        <v>2114.8669842245226</v>
      </c>
      <c r="CU704" s="538">
        <f ca="1">Origination!$BP$20*AH18</f>
        <v>1970.4359595256024</v>
      </c>
      <c r="CV704" s="538">
        <f ca="1">Origination!$BP$20*AI18</f>
        <v>1823.176493926328</v>
      </c>
      <c r="CW704" s="538">
        <f ca="1">Origination!$BP$20*AJ18</f>
        <v>1673.0331971257349</v>
      </c>
      <c r="CX704" s="538">
        <f ca="1">Origination!$BP$20*AK18</f>
        <v>1519.9495940961299</v>
      </c>
      <c r="CY704" s="538">
        <f ca="1">Origination!$BP$20*AL18</f>
        <v>1363.8681038405284</v>
      </c>
      <c r="CZ704" s="538">
        <f ca="1">Origination!$BP$20*AM18</f>
        <v>1204.7300177340883</v>
      </c>
      <c r="DA704" s="538">
        <f ca="1">Origination!$BP$20*AN18</f>
        <v>1042.4754774413968</v>
      </c>
      <c r="DB704" s="538">
        <f ca="1">Origination!$BP$20*AO18</f>
        <v>877.04345240130692</v>
      </c>
      <c r="DC704" s="538">
        <f ca="1">Origination!$BP$20*AP18</f>
        <v>708.37171687084856</v>
      </c>
      <c r="DD704" s="538">
        <f ca="1">Origination!$BP$20*AQ18</f>
        <v>536.39682651958537</v>
      </c>
      <c r="DE704" s="538">
        <f ca="1">Origination!$BP$20*AR18</f>
        <v>361.05409456560994</v>
      </c>
      <c r="DF704" s="538">
        <f ca="1">Origination!$BP$20*AS18</f>
        <v>182.27756744420256</v>
      </c>
      <c r="DG704" s="538">
        <f ca="1">Origination!$BP$20*AT18</f>
        <v>0</v>
      </c>
      <c r="DH704" s="538">
        <f ca="1">Origination!$BP$20*AU18</f>
        <v>0</v>
      </c>
      <c r="DI704" s="538">
        <f ca="1">Origination!$BP$20*AV18</f>
        <v>0</v>
      </c>
      <c r="DJ704" s="538">
        <f ca="1">Origination!$BP$20*AW18</f>
        <v>0</v>
      </c>
      <c r="DK704" s="538">
        <f ca="1">Origination!$BP$20*AX18</f>
        <v>0</v>
      </c>
      <c r="DL704" s="538">
        <f ca="1">Origination!$BP$20*AY18</f>
        <v>0</v>
      </c>
      <c r="DM704" s="538">
        <f ca="1">Origination!$BP$20*AZ18</f>
        <v>0</v>
      </c>
      <c r="DN704" s="538">
        <f ca="1">Origination!$BP$20*BA18</f>
        <v>0</v>
      </c>
      <c r="DO704" s="538">
        <f ca="1">Origination!$BP$20*BB18</f>
        <v>0</v>
      </c>
      <c r="DP704" s="538">
        <f ca="1">Origination!$BP$20*BC18</f>
        <v>0</v>
      </c>
      <c r="DQ704" s="538">
        <f ca="1">Origination!$BP$20*BD18</f>
        <v>0</v>
      </c>
      <c r="DR704" s="538">
        <f ca="1">Origination!$BP$20*BE18</f>
        <v>0</v>
      </c>
      <c r="DS704" s="538">
        <f ca="1">Origination!$BP$20*BF18</f>
        <v>0</v>
      </c>
    </row>
    <row r="705" spans="1:123" hidden="1" outlineLevel="1" x14ac:dyDescent="0.25">
      <c r="A705" s="583" t="s">
        <v>44</v>
      </c>
      <c r="B705" s="584" t="s">
        <v>247</v>
      </c>
      <c r="C705" s="552">
        <v>67</v>
      </c>
      <c r="D705" s="551"/>
      <c r="E705" s="551"/>
      <c r="F705" s="551"/>
      <c r="G705" s="551"/>
      <c r="H705" s="551"/>
      <c r="I705" s="551"/>
      <c r="J705" s="551"/>
      <c r="K705" s="551"/>
      <c r="L705" s="551"/>
      <c r="M705" s="551"/>
      <c r="N705" s="551"/>
      <c r="O705" s="551"/>
      <c r="P705" s="551"/>
      <c r="Q705" s="551"/>
      <c r="R705" s="551"/>
      <c r="S705" s="551"/>
      <c r="T705" s="551"/>
      <c r="U705" s="551"/>
      <c r="V705" s="551"/>
      <c r="W705" s="551"/>
      <c r="X705" s="551"/>
      <c r="Y705" s="551"/>
      <c r="Z705" s="551"/>
      <c r="AA705" s="551"/>
      <c r="AB705" s="551"/>
      <c r="AC705" s="551"/>
      <c r="AD705" s="551"/>
      <c r="AE705" s="551"/>
      <c r="AF705" s="551"/>
      <c r="AG705" s="551"/>
      <c r="AH705" s="551"/>
      <c r="AI705" s="551"/>
      <c r="AJ705" s="551"/>
      <c r="AK705" s="551"/>
      <c r="AL705" s="551"/>
      <c r="AM705" s="551"/>
      <c r="AN705" s="551"/>
      <c r="AO705" s="551"/>
      <c r="AP705" s="551"/>
      <c r="AQ705" s="551"/>
      <c r="AR705" s="551"/>
      <c r="AS705" s="551"/>
      <c r="AT705" s="551"/>
      <c r="AU705" s="551"/>
      <c r="AV705" s="551"/>
      <c r="AW705" s="551"/>
      <c r="AX705" s="551"/>
      <c r="AY705" s="551"/>
      <c r="AZ705" s="551"/>
      <c r="BA705" s="551"/>
      <c r="BB705" s="551"/>
      <c r="BC705" s="551"/>
      <c r="BD705" s="551"/>
      <c r="BE705" s="551"/>
      <c r="BF705" s="551"/>
      <c r="BG705" s="551"/>
      <c r="BH705" s="551"/>
      <c r="BI705" s="551"/>
      <c r="BJ705" s="551"/>
      <c r="BK705" s="551"/>
      <c r="BL705" s="551"/>
      <c r="BM705" s="551"/>
      <c r="BN705" s="551"/>
      <c r="BO705" s="551"/>
      <c r="BP705" s="551"/>
      <c r="BQ705" s="551"/>
      <c r="BR705" s="538">
        <f ca="1">Origination!$BQ$20*D18</f>
        <v>5483.3333333333339</v>
      </c>
      <c r="BS705" s="538">
        <f ca="1">Origination!$BQ$20*E18</f>
        <v>5397.9848794597692</v>
      </c>
      <c r="BT705" s="538">
        <f ca="1">Origination!$BQ$20*F18</f>
        <v>5310.9650183645163</v>
      </c>
      <c r="BU705" s="538">
        <f ca="1">Origination!$BQ$20*G18</f>
        <v>5222.2410183228139</v>
      </c>
      <c r="BV705" s="538">
        <f ca="1">Origination!$BQ$20*H18</f>
        <v>5131.7795066136268</v>
      </c>
      <c r="BW705" s="538">
        <f ca="1">Origination!$BQ$20*I18</f>
        <v>5039.5464569668029</v>
      </c>
      <c r="BX705" s="538">
        <f ca="1">Origination!$BQ$20*J18</f>
        <v>4945.5071767643949</v>
      </c>
      <c r="BY705" s="538">
        <f ca="1">Origination!$BQ$20*K18</f>
        <v>4849.6262939913549</v>
      </c>
      <c r="BZ705" s="538">
        <f ca="1">Origination!$BQ$20*L18</f>
        <v>4751.8677439306784</v>
      </c>
      <c r="CA705" s="538">
        <f ca="1">Origination!$BQ$20*M18</f>
        <v>4652.1947555979787</v>
      </c>
      <c r="CB705" s="538">
        <f ca="1">Origination!$BQ$20*N18</f>
        <v>4550.5698379104315</v>
      </c>
      <c r="CC705" s="538">
        <f ca="1">Origination!$BQ$20*O18</f>
        <v>4446.9547655848364</v>
      </c>
      <c r="CD705" s="538">
        <f ca="1">Origination!$BQ$20*P18</f>
        <v>4341.3105647595312</v>
      </c>
      <c r="CE705" s="538">
        <f ca="1">Origination!$BQ$20*Q18</f>
        <v>4233.5974983347305</v>
      </c>
      <c r="CF705" s="538">
        <f ca="1">Origination!$BQ$20*R18</f>
        <v>4123.7750510257783</v>
      </c>
      <c r="CG705" s="538">
        <f ca="1">Origination!$BQ$20*S18</f>
        <v>4011.8019141236919</v>
      </c>
      <c r="CH705" s="538">
        <f ca="1">Origination!$BQ$20*T18</f>
        <v>3897.6359699572727</v>
      </c>
      <c r="CI705" s="538">
        <f ca="1">Origination!$BQ$20*U18</f>
        <v>3781.2342760509282</v>
      </c>
      <c r="CJ705" s="538">
        <f ca="1">Origination!$BQ$20*V18</f>
        <v>3662.553048972251</v>
      </c>
      <c r="CK705" s="538">
        <f ca="1">Origination!$BQ$20*W18</f>
        <v>3541.5476478632818</v>
      </c>
      <c r="CL705" s="538">
        <f ca="1">Origination!$BQ$20*X18</f>
        <v>3418.1725576492636</v>
      </c>
      <c r="CM705" s="538">
        <f ca="1">Origination!$BQ$20*Y18</f>
        <v>3292.3813719185532</v>
      </c>
      <c r="CN705" s="538">
        <f ca="1">Origination!$BQ$20*Z18</f>
        <v>3164.126775467284</v>
      </c>
      <c r="CO705" s="538">
        <f ca="1">Origination!$BQ$20*AA18</f>
        <v>3033.3605265021761</v>
      </c>
      <c r="CP705" s="538">
        <f ca="1">Origination!$BQ$20*AB18</f>
        <v>2900.033438494836</v>
      </c>
      <c r="CQ705" s="538">
        <f ca="1">Origination!$BQ$20*AC18</f>
        <v>2764.0953616806855</v>
      </c>
      <c r="CR705" s="538">
        <f ca="1">Origination!$BQ$20*AD18</f>
        <v>2625.4951641955904</v>
      </c>
      <c r="CS705" s="538">
        <f ca="1">Origination!$BQ$20*AE18</f>
        <v>2484.1807128430796</v>
      </c>
      <c r="CT705" s="538">
        <f ca="1">Origination!$BQ$20*AF18</f>
        <v>2340.0988534849153</v>
      </c>
      <c r="CU705" s="538">
        <f ca="1">Origination!$BQ$20*AG18</f>
        <v>2193.1953910476532</v>
      </c>
      <c r="CV705" s="538">
        <f ca="1">Origination!$BQ$20*AH18</f>
        <v>2043.4150691376617</v>
      </c>
      <c r="CW705" s="538">
        <f ca="1">Origination!$BQ$20*AI18</f>
        <v>1890.7015492569328</v>
      </c>
      <c r="CX705" s="538">
        <f ca="1">Origination!$BQ$20*AJ18</f>
        <v>1734.9973896118731</v>
      </c>
      <c r="CY705" s="538">
        <f ca="1">Origination!$BQ$20*AK18</f>
        <v>1576.2440235070976</v>
      </c>
      <c r="CZ705" s="538">
        <f ca="1">Origination!$BQ$20*AL18</f>
        <v>1414.3817373161035</v>
      </c>
      <c r="DA705" s="538">
        <f ca="1">Origination!$BQ$20*AM18</f>
        <v>1249.3496480205361</v>
      </c>
      <c r="DB705" s="538">
        <f ca="1">Origination!$BQ$20*AN18</f>
        <v>1081.0856803095967</v>
      </c>
      <c r="DC705" s="538">
        <f ca="1">Origination!$BQ$20*AO18</f>
        <v>909.526543230985</v>
      </c>
      <c r="DD705" s="538">
        <f ca="1">Origination!$BQ$20*AP18</f>
        <v>734.60770638458371</v>
      </c>
      <c r="DE705" s="538">
        <f ca="1">Origination!$BQ$20*AQ18</f>
        <v>556.26337564994037</v>
      </c>
      <c r="DF705" s="538">
        <f ca="1">Origination!$BQ$20*AR18</f>
        <v>374.42646843841032</v>
      </c>
      <c r="DG705" s="538">
        <f ca="1">Origination!$BQ$20*AS18</f>
        <v>189.0285884606545</v>
      </c>
      <c r="DH705" s="538">
        <f ca="1">Origination!$BQ$20*AT18</f>
        <v>0</v>
      </c>
      <c r="DI705" s="538">
        <f ca="1">Origination!$BQ$20*AU18</f>
        <v>0</v>
      </c>
      <c r="DJ705" s="538">
        <f ca="1">Origination!$BQ$20*AV18</f>
        <v>0</v>
      </c>
      <c r="DK705" s="538">
        <f ca="1">Origination!$BQ$20*AW18</f>
        <v>0</v>
      </c>
      <c r="DL705" s="538">
        <f ca="1">Origination!$BQ$20*AX18</f>
        <v>0</v>
      </c>
      <c r="DM705" s="538">
        <f ca="1">Origination!$BQ$20*AY18</f>
        <v>0</v>
      </c>
      <c r="DN705" s="538">
        <f ca="1">Origination!$BQ$20*AZ18</f>
        <v>0</v>
      </c>
      <c r="DO705" s="538">
        <f ca="1">Origination!$BQ$20*BA18</f>
        <v>0</v>
      </c>
      <c r="DP705" s="538">
        <f ca="1">Origination!$BQ$20*BB18</f>
        <v>0</v>
      </c>
      <c r="DQ705" s="538">
        <f ca="1">Origination!$BQ$20*BC18</f>
        <v>0</v>
      </c>
      <c r="DR705" s="538">
        <f ca="1">Origination!$BQ$20*BD18</f>
        <v>0</v>
      </c>
      <c r="DS705" s="538">
        <f ca="1">Origination!$BQ$20*BE18</f>
        <v>0</v>
      </c>
    </row>
    <row r="706" spans="1:123" hidden="1" outlineLevel="1" x14ac:dyDescent="0.25">
      <c r="A706" s="583" t="s">
        <v>44</v>
      </c>
      <c r="B706" s="584" t="s">
        <v>247</v>
      </c>
      <c r="C706" s="552">
        <v>68</v>
      </c>
      <c r="D706" s="551"/>
      <c r="E706" s="551"/>
      <c r="F706" s="551"/>
      <c r="G706" s="551"/>
      <c r="H706" s="551"/>
      <c r="I706" s="551"/>
      <c r="J706" s="551"/>
      <c r="K706" s="551"/>
      <c r="L706" s="551"/>
      <c r="M706" s="551"/>
      <c r="N706" s="551"/>
      <c r="O706" s="551"/>
      <c r="P706" s="551"/>
      <c r="Q706" s="551"/>
      <c r="R706" s="551"/>
      <c r="S706" s="551"/>
      <c r="T706" s="551"/>
      <c r="U706" s="551"/>
      <c r="V706" s="551"/>
      <c r="W706" s="551"/>
      <c r="X706" s="551"/>
      <c r="Y706" s="551"/>
      <c r="Z706" s="551"/>
      <c r="AA706" s="551"/>
      <c r="AB706" s="551"/>
      <c r="AC706" s="551"/>
      <c r="AD706" s="551"/>
      <c r="AE706" s="551"/>
      <c r="AF706" s="551"/>
      <c r="AG706" s="551"/>
      <c r="AH706" s="551"/>
      <c r="AI706" s="551"/>
      <c r="AJ706" s="551"/>
      <c r="AK706" s="551"/>
      <c r="AL706" s="551"/>
      <c r="AM706" s="551"/>
      <c r="AN706" s="551"/>
      <c r="AO706" s="551"/>
      <c r="AP706" s="551"/>
      <c r="AQ706" s="551"/>
      <c r="AR706" s="551"/>
      <c r="AS706" s="551"/>
      <c r="AT706" s="551"/>
      <c r="AU706" s="551"/>
      <c r="AV706" s="551"/>
      <c r="AW706" s="551"/>
      <c r="AX706" s="551"/>
      <c r="AY706" s="551"/>
      <c r="AZ706" s="551"/>
      <c r="BA706" s="551"/>
      <c r="BB706" s="551"/>
      <c r="BC706" s="551"/>
      <c r="BD706" s="551"/>
      <c r="BE706" s="551"/>
      <c r="BF706" s="551"/>
      <c r="BG706" s="551"/>
      <c r="BH706" s="551"/>
      <c r="BI706" s="551"/>
      <c r="BJ706" s="551"/>
      <c r="BK706" s="551"/>
      <c r="BL706" s="551"/>
      <c r="BM706" s="551"/>
      <c r="BN706" s="551"/>
      <c r="BO706" s="551"/>
      <c r="BP706" s="551"/>
      <c r="BQ706" s="551"/>
      <c r="BR706" s="551"/>
      <c r="BS706" s="538">
        <f ca="1">Origination!$BR$20*D18</f>
        <v>5483.3333333333339</v>
      </c>
      <c r="BT706" s="538">
        <f ca="1">Origination!$BR$20*E18</f>
        <v>5397.9848794597692</v>
      </c>
      <c r="BU706" s="538">
        <f ca="1">Origination!$BR$20*F18</f>
        <v>5310.9650183645163</v>
      </c>
      <c r="BV706" s="538">
        <f ca="1">Origination!$BR$20*G18</f>
        <v>5222.2410183228139</v>
      </c>
      <c r="BW706" s="538">
        <f ca="1">Origination!$BR$20*H18</f>
        <v>5131.7795066136268</v>
      </c>
      <c r="BX706" s="538">
        <f ca="1">Origination!$BR$20*I18</f>
        <v>5039.5464569668029</v>
      </c>
      <c r="BY706" s="538">
        <f ca="1">Origination!$BR$20*J18</f>
        <v>4945.5071767643949</v>
      </c>
      <c r="BZ706" s="538">
        <f ca="1">Origination!$BR$20*K18</f>
        <v>4849.6262939913549</v>
      </c>
      <c r="CA706" s="538">
        <f ca="1">Origination!$BR$20*L18</f>
        <v>4751.8677439306784</v>
      </c>
      <c r="CB706" s="538">
        <f ca="1">Origination!$BR$20*M18</f>
        <v>4652.1947555979787</v>
      </c>
      <c r="CC706" s="538">
        <f ca="1">Origination!$BR$20*N18</f>
        <v>4550.5698379104315</v>
      </c>
      <c r="CD706" s="538">
        <f ca="1">Origination!$BR$20*O18</f>
        <v>4446.9547655848364</v>
      </c>
      <c r="CE706" s="538">
        <f ca="1">Origination!$BR$20*P18</f>
        <v>4341.3105647595312</v>
      </c>
      <c r="CF706" s="538">
        <f ca="1">Origination!$BR$20*Q18</f>
        <v>4233.5974983347305</v>
      </c>
      <c r="CG706" s="538">
        <f ca="1">Origination!$BR$20*R18</f>
        <v>4123.7750510257783</v>
      </c>
      <c r="CH706" s="538">
        <f ca="1">Origination!$BR$20*S18</f>
        <v>4011.8019141236919</v>
      </c>
      <c r="CI706" s="538">
        <f ca="1">Origination!$BR$20*T18</f>
        <v>3897.6359699572727</v>
      </c>
      <c r="CJ706" s="538">
        <f ca="1">Origination!$BR$20*U18</f>
        <v>3781.2342760509282</v>
      </c>
      <c r="CK706" s="538">
        <f ca="1">Origination!$BR$20*V18</f>
        <v>3662.553048972251</v>
      </c>
      <c r="CL706" s="538">
        <f ca="1">Origination!$BR$20*W18</f>
        <v>3541.5476478632818</v>
      </c>
      <c r="CM706" s="538">
        <f ca="1">Origination!$BR$20*X18</f>
        <v>3418.1725576492636</v>
      </c>
      <c r="CN706" s="538">
        <f ca="1">Origination!$BR$20*Y18</f>
        <v>3292.3813719185532</v>
      </c>
      <c r="CO706" s="538">
        <f ca="1">Origination!$BR$20*Z18</f>
        <v>3164.126775467284</v>
      </c>
      <c r="CP706" s="538">
        <f ca="1">Origination!$BR$20*AA18</f>
        <v>3033.3605265021761</v>
      </c>
      <c r="CQ706" s="538">
        <f ca="1">Origination!$BR$20*AB18</f>
        <v>2900.033438494836</v>
      </c>
      <c r="CR706" s="538">
        <f ca="1">Origination!$BR$20*AC18</f>
        <v>2764.0953616806855</v>
      </c>
      <c r="CS706" s="538">
        <f ca="1">Origination!$BR$20*AD18</f>
        <v>2625.4951641955904</v>
      </c>
      <c r="CT706" s="538">
        <f ca="1">Origination!$BR$20*AE18</f>
        <v>2484.1807128430796</v>
      </c>
      <c r="CU706" s="538">
        <f ca="1">Origination!$BR$20*AF18</f>
        <v>2340.0988534849153</v>
      </c>
      <c r="CV706" s="538">
        <f ca="1">Origination!$BR$20*AG18</f>
        <v>2193.1953910476532</v>
      </c>
      <c r="CW706" s="538">
        <f ca="1">Origination!$BR$20*AH18</f>
        <v>2043.4150691376617</v>
      </c>
      <c r="CX706" s="538">
        <f ca="1">Origination!$BR$20*AI18</f>
        <v>1890.7015492569328</v>
      </c>
      <c r="CY706" s="538">
        <f ca="1">Origination!$BR$20*AJ18</f>
        <v>1734.9973896118731</v>
      </c>
      <c r="CZ706" s="538">
        <f ca="1">Origination!$BR$20*AK18</f>
        <v>1576.2440235070976</v>
      </c>
      <c r="DA706" s="538">
        <f ca="1">Origination!$BR$20*AL18</f>
        <v>1414.3817373161035</v>
      </c>
      <c r="DB706" s="538">
        <f ca="1">Origination!$BR$20*AM18</f>
        <v>1249.3496480205361</v>
      </c>
      <c r="DC706" s="538">
        <f ca="1">Origination!$BR$20*AN18</f>
        <v>1081.0856803095967</v>
      </c>
      <c r="DD706" s="538">
        <f ca="1">Origination!$BR$20*AO18</f>
        <v>909.526543230985</v>
      </c>
      <c r="DE706" s="538">
        <f ca="1">Origination!$BR$20*AP18</f>
        <v>734.60770638458371</v>
      </c>
      <c r="DF706" s="538">
        <f ca="1">Origination!$BR$20*AQ18</f>
        <v>556.26337564994037</v>
      </c>
      <c r="DG706" s="538">
        <f ca="1">Origination!$BR$20*AR18</f>
        <v>374.42646843841032</v>
      </c>
      <c r="DH706" s="538">
        <f ca="1">Origination!$BR$20*AS18</f>
        <v>189.0285884606545</v>
      </c>
      <c r="DI706" s="538">
        <f ca="1">Origination!$BR$20*AT18</f>
        <v>0</v>
      </c>
      <c r="DJ706" s="538">
        <f ca="1">Origination!$BR$20*AU18</f>
        <v>0</v>
      </c>
      <c r="DK706" s="538">
        <f ca="1">Origination!$BR$20*AV18</f>
        <v>0</v>
      </c>
      <c r="DL706" s="538">
        <f ca="1">Origination!$BR$20*AW18</f>
        <v>0</v>
      </c>
      <c r="DM706" s="538">
        <f ca="1">Origination!$BR$20*AX18</f>
        <v>0</v>
      </c>
      <c r="DN706" s="538">
        <f ca="1">Origination!$BR$20*AY18</f>
        <v>0</v>
      </c>
      <c r="DO706" s="538">
        <f ca="1">Origination!$BR$20*AZ18</f>
        <v>0</v>
      </c>
      <c r="DP706" s="538">
        <f ca="1">Origination!$BR$20*BA18</f>
        <v>0</v>
      </c>
      <c r="DQ706" s="538">
        <f ca="1">Origination!$BR$20*BB18</f>
        <v>0</v>
      </c>
      <c r="DR706" s="538">
        <f ca="1">Origination!$BR$20*BC18</f>
        <v>0</v>
      </c>
      <c r="DS706" s="538">
        <f ca="1">Origination!$BR$20*BD18</f>
        <v>0</v>
      </c>
    </row>
    <row r="707" spans="1:123" hidden="1" outlineLevel="1" x14ac:dyDescent="0.25">
      <c r="A707" s="583" t="s">
        <v>44</v>
      </c>
      <c r="B707" s="584" t="s">
        <v>247</v>
      </c>
      <c r="C707" s="552">
        <v>69</v>
      </c>
      <c r="D707" s="551"/>
      <c r="E707" s="551"/>
      <c r="F707" s="551"/>
      <c r="G707" s="551"/>
      <c r="H707" s="551"/>
      <c r="I707" s="551"/>
      <c r="J707" s="551"/>
      <c r="K707" s="551"/>
      <c r="L707" s="551"/>
      <c r="M707" s="551"/>
      <c r="N707" s="551"/>
      <c r="O707" s="551"/>
      <c r="P707" s="551"/>
      <c r="Q707" s="551"/>
      <c r="R707" s="551"/>
      <c r="S707" s="551"/>
      <c r="T707" s="551"/>
      <c r="U707" s="551"/>
      <c r="V707" s="551"/>
      <c r="W707" s="551"/>
      <c r="X707" s="551"/>
      <c r="Y707" s="551"/>
      <c r="Z707" s="551"/>
      <c r="AA707" s="551"/>
      <c r="AB707" s="551"/>
      <c r="AC707" s="551"/>
      <c r="AD707" s="551"/>
      <c r="AE707" s="551"/>
      <c r="AF707" s="551"/>
      <c r="AG707" s="551"/>
      <c r="AH707" s="551"/>
      <c r="AI707" s="551"/>
      <c r="AJ707" s="551"/>
      <c r="AK707" s="551"/>
      <c r="AL707" s="551"/>
      <c r="AM707" s="551"/>
      <c r="AN707" s="551"/>
      <c r="AO707" s="551"/>
      <c r="AP707" s="551"/>
      <c r="AQ707" s="551"/>
      <c r="AR707" s="551"/>
      <c r="AS707" s="551"/>
      <c r="AT707" s="551"/>
      <c r="AU707" s="551"/>
      <c r="AV707" s="551"/>
      <c r="AW707" s="551"/>
      <c r="AX707" s="551"/>
      <c r="AY707" s="551"/>
      <c r="AZ707" s="551"/>
      <c r="BA707" s="551"/>
      <c r="BB707" s="551"/>
      <c r="BC707" s="551"/>
      <c r="BD707" s="551"/>
      <c r="BE707" s="551"/>
      <c r="BF707" s="551"/>
      <c r="BG707" s="551"/>
      <c r="BH707" s="551"/>
      <c r="BI707" s="551"/>
      <c r="BJ707" s="551"/>
      <c r="BK707" s="551"/>
      <c r="BL707" s="551"/>
      <c r="BM707" s="551"/>
      <c r="BN707" s="551"/>
      <c r="BO707" s="551"/>
      <c r="BP707" s="551"/>
      <c r="BQ707" s="551"/>
      <c r="BR707" s="551"/>
      <c r="BS707" s="551"/>
      <c r="BT707" s="538">
        <f ca="1">Origination!$BS$20*D18</f>
        <v>5679.166666666667</v>
      </c>
      <c r="BU707" s="538">
        <f ca="1">Origination!$BS$20*E18</f>
        <v>5590.7700537261899</v>
      </c>
      <c r="BV707" s="538">
        <f ca="1">Origination!$BS$20*F18</f>
        <v>5500.6423404489633</v>
      </c>
      <c r="BW707" s="538">
        <f ca="1">Origination!$BS$20*G18</f>
        <v>5408.7496261200567</v>
      </c>
      <c r="BX707" s="538">
        <f ca="1">Origination!$BS$20*H18</f>
        <v>5315.0573461355416</v>
      </c>
      <c r="BY707" s="538">
        <f ca="1">Origination!$BS$20*I18</f>
        <v>5219.5302590013316</v>
      </c>
      <c r="BZ707" s="538">
        <f ca="1">Origination!$BS$20*J18</f>
        <v>5122.1324330774087</v>
      </c>
      <c r="CA707" s="538">
        <f ca="1">Origination!$BS$20*K18</f>
        <v>5022.827233062475</v>
      </c>
      <c r="CB707" s="538">
        <f ca="1">Origination!$BS$20*L18</f>
        <v>4921.5773062139169</v>
      </c>
      <c r="CC707" s="538">
        <f ca="1">Origination!$BS$20*M18</f>
        <v>4818.3445682979072</v>
      </c>
      <c r="CD707" s="538">
        <f ca="1">Origination!$BS$20*N18</f>
        <v>4713.090189264376</v>
      </c>
      <c r="CE707" s="538">
        <f ca="1">Origination!$BS$20*O18</f>
        <v>4605.774578641438</v>
      </c>
      <c r="CF707" s="538">
        <f ca="1">Origination!$BS$20*P18</f>
        <v>4496.3573706438001</v>
      </c>
      <c r="CG707" s="538">
        <f ca="1">Origination!$BS$20*Q18</f>
        <v>4384.7974089895424</v>
      </c>
      <c r="CH707" s="538">
        <f ca="1">Origination!$BS$20*R18</f>
        <v>4271.052731419556</v>
      </c>
      <c r="CI707" s="538">
        <f ca="1">Origination!$BS$20*S18</f>
        <v>4155.0805539138237</v>
      </c>
      <c r="CJ707" s="538">
        <f ca="1">Origination!$BS$20*T18</f>
        <v>4036.837254598604</v>
      </c>
      <c r="CK707" s="538">
        <f ca="1">Origination!$BS$20*U18</f>
        <v>3916.2783573384613</v>
      </c>
      <c r="CL707" s="538">
        <f ca="1">Origination!$BS$20*V18</f>
        <v>3793.3585150069744</v>
      </c>
      <c r="CM707" s="538">
        <f ca="1">Origination!$BS$20*W18</f>
        <v>3668.0314924298277</v>
      </c>
      <c r="CN707" s="538">
        <f ca="1">Origination!$BS$20*X18</f>
        <v>3540.25014899388</v>
      </c>
      <c r="CO707" s="538">
        <f ca="1">Origination!$BS$20*Y18</f>
        <v>3409.9664209156444</v>
      </c>
      <c r="CP707" s="538">
        <f ca="1">Origination!$BS$20*Z18</f>
        <v>3277.1313031625441</v>
      </c>
      <c r="CQ707" s="538">
        <f ca="1">Origination!$BS$20*AA18</f>
        <v>3141.694831020111</v>
      </c>
      <c r="CR707" s="538">
        <f ca="1">Origination!$BS$20*AB18</f>
        <v>3003.6060612982233</v>
      </c>
      <c r="CS707" s="538">
        <f ca="1">Origination!$BS$20*AC18</f>
        <v>2862.8130531692814</v>
      </c>
      <c r="CT707" s="538">
        <f ca="1">Origination!$BS$20*AD18</f>
        <v>2719.2628486311473</v>
      </c>
      <c r="CU707" s="538">
        <f ca="1">Origination!$BS$20*AE18</f>
        <v>2572.9014525874754</v>
      </c>
      <c r="CV707" s="538">
        <f ca="1">Origination!$BS$20*AF18</f>
        <v>2423.6738125379479</v>
      </c>
      <c r="CW707" s="538">
        <f ca="1">Origination!$BS$20*AG18</f>
        <v>2271.5237978707833</v>
      </c>
      <c r="CX707" s="538">
        <f ca="1">Origination!$BS$20*AH18</f>
        <v>2116.394178749721</v>
      </c>
      <c r="CY707" s="538">
        <f ca="1">Origination!$BS$20*AI18</f>
        <v>1958.2266045875376</v>
      </c>
      <c r="CZ707" s="538">
        <f ca="1">Origination!$BS$20*AJ18</f>
        <v>1796.9615820980116</v>
      </c>
      <c r="DA707" s="538">
        <f ca="1">Origination!$BS$20*AK18</f>
        <v>1632.5384529180653</v>
      </c>
      <c r="DB707" s="538">
        <f ca="1">Origination!$BS$20*AL18</f>
        <v>1464.8953707916787</v>
      </c>
      <c r="DC707" s="538">
        <f ca="1">Origination!$BS$20*AM18</f>
        <v>1293.9692783069838</v>
      </c>
      <c r="DD707" s="538">
        <f ca="1">Origination!$BS$20*AN18</f>
        <v>1119.6958831777968</v>
      </c>
      <c r="DE707" s="538">
        <f ca="1">Origination!$BS$20*AO18</f>
        <v>942.00963406066296</v>
      </c>
      <c r="DF707" s="538">
        <f ca="1">Origination!$BS$20*AP18</f>
        <v>760.84369589831874</v>
      </c>
      <c r="DG707" s="538">
        <f ca="1">Origination!$BS$20*AQ18</f>
        <v>576.12992478029548</v>
      </c>
      <c r="DH707" s="538">
        <f ca="1">Origination!$BS$20*AR18</f>
        <v>387.79884231121071</v>
      </c>
      <c r="DI707" s="538">
        <f ca="1">Origination!$BS$20*AS18</f>
        <v>195.77960947710645</v>
      </c>
      <c r="DJ707" s="538">
        <f ca="1">Origination!$BS$20*AT18</f>
        <v>0</v>
      </c>
      <c r="DK707" s="538">
        <f ca="1">Origination!$BS$20*AU18</f>
        <v>0</v>
      </c>
      <c r="DL707" s="538">
        <f ca="1">Origination!$BS$20*AV18</f>
        <v>0</v>
      </c>
      <c r="DM707" s="538">
        <f ca="1">Origination!$BS$20*AW18</f>
        <v>0</v>
      </c>
      <c r="DN707" s="538">
        <f ca="1">Origination!$BS$20*AX18</f>
        <v>0</v>
      </c>
      <c r="DO707" s="538">
        <f ca="1">Origination!$BS$20*AY18</f>
        <v>0</v>
      </c>
      <c r="DP707" s="538">
        <f ca="1">Origination!$BS$20*AZ18</f>
        <v>0</v>
      </c>
      <c r="DQ707" s="538">
        <f ca="1">Origination!$BS$20*BA18</f>
        <v>0</v>
      </c>
      <c r="DR707" s="538">
        <f ca="1">Origination!$BS$20*BB18</f>
        <v>0</v>
      </c>
      <c r="DS707" s="538">
        <f ca="1">Origination!$BS$20*BC18</f>
        <v>0</v>
      </c>
    </row>
    <row r="708" spans="1:123" hidden="1" outlineLevel="1" x14ac:dyDescent="0.25">
      <c r="A708" s="583" t="s">
        <v>44</v>
      </c>
      <c r="B708" s="584" t="s">
        <v>247</v>
      </c>
      <c r="C708" s="552">
        <v>70</v>
      </c>
      <c r="D708" s="551"/>
      <c r="E708" s="551"/>
      <c r="F708" s="551"/>
      <c r="G708" s="551"/>
      <c r="H708" s="551"/>
      <c r="I708" s="551"/>
      <c r="J708" s="551"/>
      <c r="K708" s="551"/>
      <c r="L708" s="551"/>
      <c r="M708" s="551"/>
      <c r="N708" s="551"/>
      <c r="O708" s="551"/>
      <c r="P708" s="551"/>
      <c r="Q708" s="551"/>
      <c r="R708" s="551"/>
      <c r="S708" s="551"/>
      <c r="T708" s="551"/>
      <c r="U708" s="551"/>
      <c r="V708" s="551"/>
      <c r="W708" s="551"/>
      <c r="X708" s="551"/>
      <c r="Y708" s="551"/>
      <c r="Z708" s="551"/>
      <c r="AA708" s="551"/>
      <c r="AB708" s="551"/>
      <c r="AC708" s="551"/>
      <c r="AD708" s="551"/>
      <c r="AE708" s="551"/>
      <c r="AF708" s="551"/>
      <c r="AG708" s="551"/>
      <c r="AH708" s="551"/>
      <c r="AI708" s="551"/>
      <c r="AJ708" s="551"/>
      <c r="AK708" s="551"/>
      <c r="AL708" s="551"/>
      <c r="AM708" s="551"/>
      <c r="AN708" s="551"/>
      <c r="AO708" s="551"/>
      <c r="AP708" s="551"/>
      <c r="AQ708" s="551"/>
      <c r="AR708" s="551"/>
      <c r="AS708" s="551"/>
      <c r="AT708" s="551"/>
      <c r="AU708" s="551"/>
      <c r="AV708" s="551"/>
      <c r="AW708" s="551"/>
      <c r="AX708" s="551"/>
      <c r="AY708" s="551"/>
      <c r="AZ708" s="551"/>
      <c r="BA708" s="551"/>
      <c r="BB708" s="551"/>
      <c r="BC708" s="551"/>
      <c r="BD708" s="551"/>
      <c r="BE708" s="551"/>
      <c r="BF708" s="551"/>
      <c r="BG708" s="551"/>
      <c r="BH708" s="551"/>
      <c r="BI708" s="551"/>
      <c r="BJ708" s="551"/>
      <c r="BK708" s="551"/>
      <c r="BL708" s="551"/>
      <c r="BM708" s="551"/>
      <c r="BN708" s="551"/>
      <c r="BO708" s="551"/>
      <c r="BP708" s="551"/>
      <c r="BQ708" s="551"/>
      <c r="BR708" s="551"/>
      <c r="BS708" s="551"/>
      <c r="BT708" s="551"/>
      <c r="BU708" s="538">
        <f ca="1">Origination!$BT$20*D18</f>
        <v>5679.166666666667</v>
      </c>
      <c r="BV708" s="538">
        <f ca="1">Origination!$BT$20*E18</f>
        <v>5590.7700537261899</v>
      </c>
      <c r="BW708" s="538">
        <f ca="1">Origination!$BT$20*F18</f>
        <v>5500.6423404489633</v>
      </c>
      <c r="BX708" s="538">
        <f ca="1">Origination!$BT$20*G18</f>
        <v>5408.7496261200567</v>
      </c>
      <c r="BY708" s="538">
        <f ca="1">Origination!$BT$20*H18</f>
        <v>5315.0573461355416</v>
      </c>
      <c r="BZ708" s="538">
        <f ca="1">Origination!$BT$20*I18</f>
        <v>5219.5302590013316</v>
      </c>
      <c r="CA708" s="538">
        <f ca="1">Origination!$BT$20*J18</f>
        <v>5122.1324330774087</v>
      </c>
      <c r="CB708" s="538">
        <f ca="1">Origination!$BT$20*K18</f>
        <v>5022.827233062475</v>
      </c>
      <c r="CC708" s="538">
        <f ca="1">Origination!$BT$20*L18</f>
        <v>4921.5773062139169</v>
      </c>
      <c r="CD708" s="538">
        <f ca="1">Origination!$BT$20*M18</f>
        <v>4818.3445682979072</v>
      </c>
      <c r="CE708" s="538">
        <f ca="1">Origination!$BT$20*N18</f>
        <v>4713.090189264376</v>
      </c>
      <c r="CF708" s="538">
        <f ca="1">Origination!$BT$20*O18</f>
        <v>4605.774578641438</v>
      </c>
      <c r="CG708" s="538">
        <f ca="1">Origination!$BT$20*P18</f>
        <v>4496.3573706438001</v>
      </c>
      <c r="CH708" s="538">
        <f ca="1">Origination!$BT$20*Q18</f>
        <v>4384.7974089895424</v>
      </c>
      <c r="CI708" s="538">
        <f ca="1">Origination!$BT$20*R18</f>
        <v>4271.052731419556</v>
      </c>
      <c r="CJ708" s="538">
        <f ca="1">Origination!$BT$20*S18</f>
        <v>4155.0805539138237</v>
      </c>
      <c r="CK708" s="538">
        <f ca="1">Origination!$BT$20*T18</f>
        <v>4036.837254598604</v>
      </c>
      <c r="CL708" s="538">
        <f ca="1">Origination!$BT$20*U18</f>
        <v>3916.2783573384613</v>
      </c>
      <c r="CM708" s="538">
        <f ca="1">Origination!$BT$20*V18</f>
        <v>3793.3585150069744</v>
      </c>
      <c r="CN708" s="538">
        <f ca="1">Origination!$BT$20*W18</f>
        <v>3668.0314924298277</v>
      </c>
      <c r="CO708" s="538">
        <f ca="1">Origination!$BT$20*X18</f>
        <v>3540.25014899388</v>
      </c>
      <c r="CP708" s="538">
        <f ca="1">Origination!$BT$20*Y18</f>
        <v>3409.9664209156444</v>
      </c>
      <c r="CQ708" s="538">
        <f ca="1">Origination!$BT$20*Z18</f>
        <v>3277.1313031625441</v>
      </c>
      <c r="CR708" s="538">
        <f ca="1">Origination!$BT$20*AA18</f>
        <v>3141.694831020111</v>
      </c>
      <c r="CS708" s="538">
        <f ca="1">Origination!$BT$20*AB18</f>
        <v>3003.6060612982233</v>
      </c>
      <c r="CT708" s="538">
        <f ca="1">Origination!$BT$20*AC18</f>
        <v>2862.8130531692814</v>
      </c>
      <c r="CU708" s="538">
        <f ca="1">Origination!$BT$20*AD18</f>
        <v>2719.2628486311473</v>
      </c>
      <c r="CV708" s="538">
        <f ca="1">Origination!$BT$20*AE18</f>
        <v>2572.9014525874754</v>
      </c>
      <c r="CW708" s="538">
        <f ca="1">Origination!$BT$20*AF18</f>
        <v>2423.6738125379479</v>
      </c>
      <c r="CX708" s="538">
        <f ca="1">Origination!$BT$20*AG18</f>
        <v>2271.5237978707833</v>
      </c>
      <c r="CY708" s="538">
        <f ca="1">Origination!$BT$20*AH18</f>
        <v>2116.394178749721</v>
      </c>
      <c r="CZ708" s="538">
        <f ca="1">Origination!$BT$20*AI18</f>
        <v>1958.2266045875376</v>
      </c>
      <c r="DA708" s="538">
        <f ca="1">Origination!$BT$20*AJ18</f>
        <v>1796.9615820980116</v>
      </c>
      <c r="DB708" s="538">
        <f ca="1">Origination!$BT$20*AK18</f>
        <v>1632.5384529180653</v>
      </c>
      <c r="DC708" s="538">
        <f ca="1">Origination!$BT$20*AL18</f>
        <v>1464.8953707916787</v>
      </c>
      <c r="DD708" s="538">
        <f ca="1">Origination!$BT$20*AM18</f>
        <v>1293.9692783069838</v>
      </c>
      <c r="DE708" s="538">
        <f ca="1">Origination!$BT$20*AN18</f>
        <v>1119.6958831777968</v>
      </c>
      <c r="DF708" s="538">
        <f ca="1">Origination!$BT$20*AO18</f>
        <v>942.00963406066296</v>
      </c>
      <c r="DG708" s="538">
        <f ca="1">Origination!$BT$20*AP18</f>
        <v>760.84369589831874</v>
      </c>
      <c r="DH708" s="538">
        <f ca="1">Origination!$BT$20*AQ18</f>
        <v>576.12992478029548</v>
      </c>
      <c r="DI708" s="538">
        <f ca="1">Origination!$BT$20*AR18</f>
        <v>387.79884231121071</v>
      </c>
      <c r="DJ708" s="538">
        <f ca="1">Origination!$BT$20*AS18</f>
        <v>195.77960947710645</v>
      </c>
      <c r="DK708" s="538">
        <f ca="1">Origination!$BT$20*AT18</f>
        <v>0</v>
      </c>
      <c r="DL708" s="538">
        <f ca="1">Origination!$BT$20*AU18</f>
        <v>0</v>
      </c>
      <c r="DM708" s="538">
        <f ca="1">Origination!$BT$20*AV18</f>
        <v>0</v>
      </c>
      <c r="DN708" s="538">
        <f ca="1">Origination!$BT$20*AW18</f>
        <v>0</v>
      </c>
      <c r="DO708" s="538">
        <f ca="1">Origination!$BT$20*AX18</f>
        <v>0</v>
      </c>
      <c r="DP708" s="538">
        <f ca="1">Origination!$BT$20*AY18</f>
        <v>0</v>
      </c>
      <c r="DQ708" s="538">
        <f ca="1">Origination!$BT$20*AZ18</f>
        <v>0</v>
      </c>
      <c r="DR708" s="538">
        <f ca="1">Origination!$BT$20*BA18</f>
        <v>0</v>
      </c>
      <c r="DS708" s="538">
        <f ca="1">Origination!$BT$20*BB18</f>
        <v>0</v>
      </c>
    </row>
    <row r="709" spans="1:123" hidden="1" outlineLevel="1" x14ac:dyDescent="0.25">
      <c r="A709" s="583" t="s">
        <v>44</v>
      </c>
      <c r="B709" s="584" t="s">
        <v>247</v>
      </c>
      <c r="C709" s="552">
        <v>71</v>
      </c>
      <c r="D709" s="551"/>
      <c r="E709" s="551"/>
      <c r="F709" s="551"/>
      <c r="G709" s="551"/>
      <c r="H709" s="551"/>
      <c r="I709" s="551"/>
      <c r="J709" s="551"/>
      <c r="K709" s="551"/>
      <c r="L709" s="551"/>
      <c r="M709" s="551"/>
      <c r="N709" s="551"/>
      <c r="O709" s="551"/>
      <c r="P709" s="551"/>
      <c r="Q709" s="551"/>
      <c r="R709" s="551"/>
      <c r="S709" s="551"/>
      <c r="T709" s="551"/>
      <c r="U709" s="551"/>
      <c r="V709" s="551"/>
      <c r="W709" s="551"/>
      <c r="X709" s="551"/>
      <c r="Y709" s="551"/>
      <c r="Z709" s="551"/>
      <c r="AA709" s="551"/>
      <c r="AB709" s="551"/>
      <c r="AC709" s="551"/>
      <c r="AD709" s="551"/>
      <c r="AE709" s="551"/>
      <c r="AF709" s="551"/>
      <c r="AG709" s="551"/>
      <c r="AH709" s="551"/>
      <c r="AI709" s="551"/>
      <c r="AJ709" s="551"/>
      <c r="AK709" s="551"/>
      <c r="AL709" s="551"/>
      <c r="AM709" s="551"/>
      <c r="AN709" s="551"/>
      <c r="AO709" s="551"/>
      <c r="AP709" s="551"/>
      <c r="AQ709" s="551"/>
      <c r="AR709" s="551"/>
      <c r="AS709" s="551"/>
      <c r="AT709" s="551"/>
      <c r="AU709" s="551"/>
      <c r="AV709" s="551"/>
      <c r="AW709" s="551"/>
      <c r="AX709" s="551"/>
      <c r="AY709" s="551"/>
      <c r="AZ709" s="551"/>
      <c r="BA709" s="551"/>
      <c r="BB709" s="551"/>
      <c r="BC709" s="551"/>
      <c r="BD709" s="551"/>
      <c r="BE709" s="551"/>
      <c r="BF709" s="551"/>
      <c r="BG709" s="551"/>
      <c r="BH709" s="551"/>
      <c r="BI709" s="551"/>
      <c r="BJ709" s="551"/>
      <c r="BK709" s="551"/>
      <c r="BL709" s="551"/>
      <c r="BM709" s="551"/>
      <c r="BN709" s="551"/>
      <c r="BO709" s="551"/>
      <c r="BP709" s="551"/>
      <c r="BQ709" s="551"/>
      <c r="BR709" s="551"/>
      <c r="BS709" s="551"/>
      <c r="BT709" s="551"/>
      <c r="BU709" s="551"/>
      <c r="BV709" s="538">
        <f ca="1">Origination!$BU$20*D18</f>
        <v>5875</v>
      </c>
      <c r="BW709" s="538">
        <f ca="1">Origination!$BU$20*E18</f>
        <v>5783.5552279926105</v>
      </c>
      <c r="BX709" s="538">
        <f ca="1">Origination!$BU$20*F18</f>
        <v>5690.3196625334103</v>
      </c>
      <c r="BY709" s="538">
        <f ca="1">Origination!$BU$20*G18</f>
        <v>5595.2582339173005</v>
      </c>
      <c r="BZ709" s="538">
        <f ca="1">Origination!$BU$20*H18</f>
        <v>5498.3351856574573</v>
      </c>
      <c r="CA709" s="538">
        <f ca="1">Origination!$BU$20*I18</f>
        <v>5399.5140610358603</v>
      </c>
      <c r="CB709" s="538">
        <f ca="1">Origination!$BU$20*J18</f>
        <v>5298.7576893904225</v>
      </c>
      <c r="CC709" s="538">
        <f ca="1">Origination!$BU$20*K18</f>
        <v>5196.0281721335941</v>
      </c>
      <c r="CD709" s="538">
        <f ca="1">Origination!$BU$20*L18</f>
        <v>5091.2868684971554</v>
      </c>
      <c r="CE709" s="538">
        <f ca="1">Origination!$BU$20*M18</f>
        <v>4984.4943809978349</v>
      </c>
      <c r="CF709" s="538">
        <f ca="1">Origination!$BU$20*N18</f>
        <v>4875.6105406183196</v>
      </c>
      <c r="CG709" s="538">
        <f ca="1">Origination!$BU$20*O18</f>
        <v>4764.5943916980395</v>
      </c>
      <c r="CH709" s="538">
        <f ca="1">Origination!$BU$20*P18</f>
        <v>4651.404176528069</v>
      </c>
      <c r="CI709" s="538">
        <f ca="1">Origination!$BU$20*Q18</f>
        <v>4535.9973196443543</v>
      </c>
      <c r="CJ709" s="538">
        <f ca="1">Origination!$BU$20*R18</f>
        <v>4418.3304118133337</v>
      </c>
      <c r="CK709" s="538">
        <f ca="1">Origination!$BU$20*S18</f>
        <v>4298.3591937039555</v>
      </c>
      <c r="CL709" s="538">
        <f ca="1">Origination!$BU$20*T18</f>
        <v>4176.0385392399348</v>
      </c>
      <c r="CM709" s="538">
        <f ca="1">Origination!$BU$20*U18</f>
        <v>4051.3224386259944</v>
      </c>
      <c r="CN709" s="538">
        <f ca="1">Origination!$BU$20*V18</f>
        <v>3924.1639810416978</v>
      </c>
      <c r="CO709" s="538">
        <f ca="1">Origination!$BU$20*W18</f>
        <v>3794.5153369963737</v>
      </c>
      <c r="CP709" s="538">
        <f ca="1">Origination!$BU$20*X18</f>
        <v>3662.3277403384964</v>
      </c>
      <c r="CQ709" s="538">
        <f ca="1">Origination!$BU$20*Y18</f>
        <v>3527.5514699127357</v>
      </c>
      <c r="CR709" s="538">
        <f ca="1">Origination!$BU$20*Z18</f>
        <v>3390.1358308578042</v>
      </c>
      <c r="CS709" s="538">
        <f ca="1">Origination!$BU$20*AA18</f>
        <v>3250.0291355380459</v>
      </c>
      <c r="CT709" s="538">
        <f ca="1">Origination!$BU$20*AB18</f>
        <v>3107.1786841016101</v>
      </c>
      <c r="CU709" s="538">
        <f ca="1">Origination!$BU$20*AC18</f>
        <v>2961.5307446578772</v>
      </c>
      <c r="CV709" s="538">
        <f ca="1">Origination!$BU$20*AD18</f>
        <v>2813.0305330667043</v>
      </c>
      <c r="CW709" s="538">
        <f ca="1">Origination!$BU$20*AE18</f>
        <v>2661.6221923318708</v>
      </c>
      <c r="CX709" s="538">
        <f ca="1">Origination!$BU$20*AF18</f>
        <v>2507.2487715909806</v>
      </c>
      <c r="CY709" s="538">
        <f ca="1">Origination!$BU$20*AG18</f>
        <v>2349.8522046939138</v>
      </c>
      <c r="CZ709" s="538">
        <f ca="1">Origination!$BU$20*AH18</f>
        <v>2189.3732883617804</v>
      </c>
      <c r="DA709" s="538">
        <f ca="1">Origination!$BU$20*AI18</f>
        <v>2025.7516599181422</v>
      </c>
      <c r="DB709" s="538">
        <f ca="1">Origination!$BU$20*AJ18</f>
        <v>1858.9257745841498</v>
      </c>
      <c r="DC709" s="538">
        <f ca="1">Origination!$BU$20*AK18</f>
        <v>1688.8328823290333</v>
      </c>
      <c r="DD709" s="538">
        <f ca="1">Origination!$BU$20*AL18</f>
        <v>1515.4090042672537</v>
      </c>
      <c r="DE709" s="538">
        <f ca="1">Origination!$BU$20*AM18</f>
        <v>1338.5889085934314</v>
      </c>
      <c r="DF709" s="538">
        <f ca="1">Origination!$BU$20*AN18</f>
        <v>1158.3060860459966</v>
      </c>
      <c r="DG709" s="538">
        <f ca="1">Origination!$BU$20*AO18</f>
        <v>974.49272489034104</v>
      </c>
      <c r="DH709" s="538">
        <f ca="1">Origination!$BU$20*AP18</f>
        <v>787.07968541205389</v>
      </c>
      <c r="DI709" s="538">
        <f ca="1">Origination!$BU$20*AQ18</f>
        <v>595.99647391065048</v>
      </c>
      <c r="DJ709" s="538">
        <f ca="1">Origination!$BU$20*AR18</f>
        <v>401.17121618401103</v>
      </c>
      <c r="DK709" s="538">
        <f ca="1">Origination!$BU$20*AS18</f>
        <v>202.53063049355839</v>
      </c>
      <c r="DL709" s="538">
        <f ca="1">Origination!$BU$20*AT18</f>
        <v>0</v>
      </c>
      <c r="DM709" s="538">
        <f ca="1">Origination!$BU$20*AU18</f>
        <v>0</v>
      </c>
      <c r="DN709" s="538">
        <f ca="1">Origination!$BU$20*AV18</f>
        <v>0</v>
      </c>
      <c r="DO709" s="538">
        <f ca="1">Origination!$BU$20*AW18</f>
        <v>0</v>
      </c>
      <c r="DP709" s="538">
        <f ca="1">Origination!$BU$20*AX18</f>
        <v>0</v>
      </c>
      <c r="DQ709" s="538">
        <f ca="1">Origination!$BU$20*AY18</f>
        <v>0</v>
      </c>
      <c r="DR709" s="538">
        <f ca="1">Origination!$BU$20*AZ18</f>
        <v>0</v>
      </c>
      <c r="DS709" s="538">
        <f ca="1">Origination!$BU$20*BA18</f>
        <v>0</v>
      </c>
    </row>
    <row r="710" spans="1:123" hidden="1" outlineLevel="1" x14ac:dyDescent="0.25">
      <c r="A710" s="583" t="s">
        <v>44</v>
      </c>
      <c r="B710" s="584" t="s">
        <v>247</v>
      </c>
      <c r="C710" s="552">
        <v>72</v>
      </c>
      <c r="D710" s="551"/>
      <c r="E710" s="551"/>
      <c r="F710" s="551"/>
      <c r="G710" s="551"/>
      <c r="H710" s="551"/>
      <c r="I710" s="551"/>
      <c r="J710" s="551"/>
      <c r="K710" s="551"/>
      <c r="L710" s="551"/>
      <c r="M710" s="551"/>
      <c r="N710" s="551"/>
      <c r="O710" s="551"/>
      <c r="P710" s="551"/>
      <c r="Q710" s="551"/>
      <c r="R710" s="551"/>
      <c r="S710" s="551"/>
      <c r="T710" s="551"/>
      <c r="U710" s="551"/>
      <c r="V710" s="551"/>
      <c r="W710" s="551"/>
      <c r="X710" s="551"/>
      <c r="Y710" s="551"/>
      <c r="Z710" s="551"/>
      <c r="AA710" s="551"/>
      <c r="AB710" s="551"/>
      <c r="AC710" s="551"/>
      <c r="AD710" s="551"/>
      <c r="AE710" s="551"/>
      <c r="AF710" s="551"/>
      <c r="AG710" s="551"/>
      <c r="AH710" s="551"/>
      <c r="AI710" s="551"/>
      <c r="AJ710" s="551"/>
      <c r="AK710" s="551"/>
      <c r="AL710" s="551"/>
      <c r="AM710" s="551"/>
      <c r="AN710" s="551"/>
      <c r="AO710" s="551"/>
      <c r="AP710" s="551"/>
      <c r="AQ710" s="551"/>
      <c r="AR710" s="551"/>
      <c r="AS710" s="551"/>
      <c r="AT710" s="551"/>
      <c r="AU710" s="551"/>
      <c r="AV710" s="551"/>
      <c r="AW710" s="551"/>
      <c r="AX710" s="551"/>
      <c r="AY710" s="551"/>
      <c r="AZ710" s="551"/>
      <c r="BA710" s="551"/>
      <c r="BB710" s="551"/>
      <c r="BC710" s="551"/>
      <c r="BD710" s="551"/>
      <c r="BE710" s="551"/>
      <c r="BF710" s="551"/>
      <c r="BG710" s="551"/>
      <c r="BH710" s="551"/>
      <c r="BI710" s="551"/>
      <c r="BJ710" s="551"/>
      <c r="BK710" s="551"/>
      <c r="BL710" s="551"/>
      <c r="BM710" s="551"/>
      <c r="BN710" s="551"/>
      <c r="BO710" s="551"/>
      <c r="BP710" s="551"/>
      <c r="BQ710" s="551"/>
      <c r="BR710" s="551"/>
      <c r="BS710" s="551"/>
      <c r="BT710" s="551"/>
      <c r="BU710" s="551"/>
      <c r="BV710" s="551"/>
      <c r="BW710" s="538">
        <f ca="1">Origination!$BV$20*D18</f>
        <v>5875</v>
      </c>
      <c r="BX710" s="538">
        <f ca="1">Origination!$BV$20*E18</f>
        <v>5783.5552279926105</v>
      </c>
      <c r="BY710" s="538">
        <f ca="1">Origination!$BV$20*F18</f>
        <v>5690.3196625334103</v>
      </c>
      <c r="BZ710" s="538">
        <f ca="1">Origination!$BV$20*G18</f>
        <v>5595.2582339173005</v>
      </c>
      <c r="CA710" s="538">
        <f ca="1">Origination!$BV$20*H18</f>
        <v>5498.3351856574573</v>
      </c>
      <c r="CB710" s="538">
        <f ca="1">Origination!$BV$20*I18</f>
        <v>5399.5140610358603</v>
      </c>
      <c r="CC710" s="538">
        <f ca="1">Origination!$BV$20*J18</f>
        <v>5298.7576893904225</v>
      </c>
      <c r="CD710" s="538">
        <f ca="1">Origination!$BV$20*K18</f>
        <v>5196.0281721335941</v>
      </c>
      <c r="CE710" s="538">
        <f ca="1">Origination!$BV$20*L18</f>
        <v>5091.2868684971554</v>
      </c>
      <c r="CF710" s="538">
        <f ca="1">Origination!$BV$20*M18</f>
        <v>4984.4943809978349</v>
      </c>
      <c r="CG710" s="538">
        <f ca="1">Origination!$BV$20*N18</f>
        <v>4875.6105406183196</v>
      </c>
      <c r="CH710" s="538">
        <f ca="1">Origination!$BV$20*O18</f>
        <v>4764.5943916980395</v>
      </c>
      <c r="CI710" s="538">
        <f ca="1">Origination!$BV$20*P18</f>
        <v>4651.404176528069</v>
      </c>
      <c r="CJ710" s="538">
        <f ca="1">Origination!$BV$20*Q18</f>
        <v>4535.9973196443543</v>
      </c>
      <c r="CK710" s="538">
        <f ca="1">Origination!$BV$20*R18</f>
        <v>4418.3304118133337</v>
      </c>
      <c r="CL710" s="538">
        <f ca="1">Origination!$BV$20*S18</f>
        <v>4298.3591937039555</v>
      </c>
      <c r="CM710" s="538">
        <f ca="1">Origination!$BV$20*T18</f>
        <v>4176.0385392399348</v>
      </c>
      <c r="CN710" s="538">
        <f ca="1">Origination!$BV$20*U18</f>
        <v>4051.3224386259944</v>
      </c>
      <c r="CO710" s="538">
        <f ca="1">Origination!$BV$20*V18</f>
        <v>3924.1639810416978</v>
      </c>
      <c r="CP710" s="538">
        <f ca="1">Origination!$BV$20*W18</f>
        <v>3794.5153369963737</v>
      </c>
      <c r="CQ710" s="538">
        <f ca="1">Origination!$BV$20*X18</f>
        <v>3662.3277403384964</v>
      </c>
      <c r="CR710" s="538">
        <f ca="1">Origination!$BV$20*Y18</f>
        <v>3527.5514699127357</v>
      </c>
      <c r="CS710" s="538">
        <f ca="1">Origination!$BV$20*Z18</f>
        <v>3390.1358308578042</v>
      </c>
      <c r="CT710" s="538">
        <f ca="1">Origination!$BV$20*AA18</f>
        <v>3250.0291355380459</v>
      </c>
      <c r="CU710" s="538">
        <f ca="1">Origination!$BV$20*AB18</f>
        <v>3107.1786841016101</v>
      </c>
      <c r="CV710" s="538">
        <f ca="1">Origination!$BV$20*AC18</f>
        <v>2961.5307446578772</v>
      </c>
      <c r="CW710" s="538">
        <f ca="1">Origination!$BV$20*AD18</f>
        <v>2813.0305330667043</v>
      </c>
      <c r="CX710" s="538">
        <f ca="1">Origination!$BV$20*AE18</f>
        <v>2661.6221923318708</v>
      </c>
      <c r="CY710" s="538">
        <f ca="1">Origination!$BV$20*AF18</f>
        <v>2507.2487715909806</v>
      </c>
      <c r="CZ710" s="538">
        <f ca="1">Origination!$BV$20*AG18</f>
        <v>2349.8522046939138</v>
      </c>
      <c r="DA710" s="538">
        <f ca="1">Origination!$BV$20*AH18</f>
        <v>2189.3732883617804</v>
      </c>
      <c r="DB710" s="538">
        <f ca="1">Origination!$BV$20*AI18</f>
        <v>2025.7516599181422</v>
      </c>
      <c r="DC710" s="538">
        <f ca="1">Origination!$BV$20*AJ18</f>
        <v>1858.9257745841498</v>
      </c>
      <c r="DD710" s="538">
        <f ca="1">Origination!$BV$20*AK18</f>
        <v>1688.8328823290333</v>
      </c>
      <c r="DE710" s="538">
        <f ca="1">Origination!$BV$20*AL18</f>
        <v>1515.4090042672537</v>
      </c>
      <c r="DF710" s="538">
        <f ca="1">Origination!$BV$20*AM18</f>
        <v>1338.5889085934314</v>
      </c>
      <c r="DG710" s="538">
        <f ca="1">Origination!$BV$20*AN18</f>
        <v>1158.3060860459966</v>
      </c>
      <c r="DH710" s="538">
        <f ca="1">Origination!$BV$20*AO18</f>
        <v>974.49272489034104</v>
      </c>
      <c r="DI710" s="538">
        <f ca="1">Origination!$BV$20*AP18</f>
        <v>787.07968541205389</v>
      </c>
      <c r="DJ710" s="538">
        <f ca="1">Origination!$BV$20*AQ18</f>
        <v>595.99647391065048</v>
      </c>
      <c r="DK710" s="538">
        <f ca="1">Origination!$BV$20*AR18</f>
        <v>401.17121618401103</v>
      </c>
      <c r="DL710" s="538">
        <f ca="1">Origination!$BV$20*AS18</f>
        <v>202.53063049355839</v>
      </c>
      <c r="DM710" s="538">
        <f ca="1">Origination!$BV$20*AT18</f>
        <v>0</v>
      </c>
      <c r="DN710" s="538">
        <f ca="1">Origination!$BV$20*AU18</f>
        <v>0</v>
      </c>
      <c r="DO710" s="538">
        <f ca="1">Origination!$BV$20*AV18</f>
        <v>0</v>
      </c>
      <c r="DP710" s="538">
        <f ca="1">Origination!$BV$20*AW18</f>
        <v>0</v>
      </c>
      <c r="DQ710" s="538">
        <f ca="1">Origination!$BV$20*AX18</f>
        <v>0</v>
      </c>
      <c r="DR710" s="538">
        <f ca="1">Origination!$BV$20*AY18</f>
        <v>0</v>
      </c>
      <c r="DS710" s="538">
        <f ca="1">Origination!$BV$20*AZ18</f>
        <v>0</v>
      </c>
    </row>
    <row r="711" spans="1:123" hidden="1" outlineLevel="1" x14ac:dyDescent="0.25">
      <c r="A711" s="583" t="s">
        <v>44</v>
      </c>
      <c r="B711" s="584" t="s">
        <v>247</v>
      </c>
      <c r="C711" s="552">
        <v>73</v>
      </c>
      <c r="D711" s="551"/>
      <c r="E711" s="551"/>
      <c r="F711" s="551"/>
      <c r="G711" s="551"/>
      <c r="H711" s="551"/>
      <c r="I711" s="551"/>
      <c r="J711" s="551"/>
      <c r="K711" s="551"/>
      <c r="L711" s="551"/>
      <c r="M711" s="551"/>
      <c r="N711" s="551"/>
      <c r="O711" s="551"/>
      <c r="P711" s="551"/>
      <c r="Q711" s="551"/>
      <c r="R711" s="551"/>
      <c r="S711" s="551"/>
      <c r="T711" s="551"/>
      <c r="U711" s="551"/>
      <c r="V711" s="551"/>
      <c r="W711" s="551"/>
      <c r="X711" s="551"/>
      <c r="Y711" s="551"/>
      <c r="Z711" s="551"/>
      <c r="AA711" s="551"/>
      <c r="AB711" s="551"/>
      <c r="AC711" s="551"/>
      <c r="AD711" s="551"/>
      <c r="AE711" s="551"/>
      <c r="AF711" s="551"/>
      <c r="AG711" s="551"/>
      <c r="AH711" s="551"/>
      <c r="AI711" s="551"/>
      <c r="AJ711" s="551"/>
      <c r="AK711" s="551"/>
      <c r="AL711" s="551"/>
      <c r="AM711" s="551"/>
      <c r="AN711" s="551"/>
      <c r="AO711" s="551"/>
      <c r="AP711" s="551"/>
      <c r="AQ711" s="551"/>
      <c r="AR711" s="551"/>
      <c r="AS711" s="551"/>
      <c r="AT711" s="551"/>
      <c r="AU711" s="551"/>
      <c r="AV711" s="551"/>
      <c r="AW711" s="551"/>
      <c r="AX711" s="551"/>
      <c r="AY711" s="551"/>
      <c r="AZ711" s="551"/>
      <c r="BA711" s="551"/>
      <c r="BB711" s="551"/>
      <c r="BC711" s="551"/>
      <c r="BD711" s="551"/>
      <c r="BE711" s="551"/>
      <c r="BF711" s="551"/>
      <c r="BG711" s="551"/>
      <c r="BH711" s="551"/>
      <c r="BI711" s="551"/>
      <c r="BJ711" s="551"/>
      <c r="BK711" s="551"/>
      <c r="BL711" s="551"/>
      <c r="BM711" s="551"/>
      <c r="BN711" s="551"/>
      <c r="BO711" s="551"/>
      <c r="BP711" s="551"/>
      <c r="BQ711" s="551"/>
      <c r="BR711" s="551"/>
      <c r="BS711" s="551"/>
      <c r="BT711" s="551"/>
      <c r="BU711" s="551"/>
      <c r="BV711" s="551"/>
      <c r="BW711" s="551"/>
      <c r="BX711" s="538">
        <f ca="1">Origination!$BW$20*D18</f>
        <v>6070.8333333333339</v>
      </c>
      <c r="BY711" s="538">
        <f ca="1">Origination!$BW$20*E18</f>
        <v>5976.3404022590303</v>
      </c>
      <c r="BZ711" s="538">
        <f ca="1">Origination!$BW$20*F18</f>
        <v>5879.9969846178574</v>
      </c>
      <c r="CA711" s="538">
        <f ca="1">Origination!$BW$20*G18</f>
        <v>5781.7668417145433</v>
      </c>
      <c r="CB711" s="538">
        <f ca="1">Origination!$BW$20*H18</f>
        <v>5681.613025179372</v>
      </c>
      <c r="CC711" s="538">
        <f ca="1">Origination!$BW$20*I18</f>
        <v>5579.497863070389</v>
      </c>
      <c r="CD711" s="538">
        <f ca="1">Origination!$BW$20*J18</f>
        <v>5475.3829457034371</v>
      </c>
      <c r="CE711" s="538">
        <f ca="1">Origination!$BW$20*K18</f>
        <v>5369.2291112047142</v>
      </c>
      <c r="CF711" s="538">
        <f ca="1">Origination!$BW$20*L18</f>
        <v>5260.9964307803939</v>
      </c>
      <c r="CG711" s="538">
        <f ca="1">Origination!$BW$20*M18</f>
        <v>5150.6441936977626</v>
      </c>
      <c r="CH711" s="538">
        <f ca="1">Origination!$BW$20*N18</f>
        <v>5038.1308919722642</v>
      </c>
      <c r="CI711" s="538">
        <f ca="1">Origination!$BW$20*O18</f>
        <v>4923.4142047546402</v>
      </c>
      <c r="CJ711" s="538">
        <f ca="1">Origination!$BW$20*P18</f>
        <v>4806.4509824123379</v>
      </c>
      <c r="CK711" s="538">
        <f ca="1">Origination!$BW$20*Q18</f>
        <v>4687.1972302991662</v>
      </c>
      <c r="CL711" s="538">
        <f ca="1">Origination!$BW$20*R18</f>
        <v>4565.6080922071114</v>
      </c>
      <c r="CM711" s="538">
        <f ca="1">Origination!$BW$20*S18</f>
        <v>4441.6378334940873</v>
      </c>
      <c r="CN711" s="538">
        <f ca="1">Origination!$BW$20*T18</f>
        <v>4315.2398238812666</v>
      </c>
      <c r="CO711" s="538">
        <f ca="1">Origination!$BW$20*U18</f>
        <v>4186.3665199135276</v>
      </c>
      <c r="CP711" s="538">
        <f ca="1">Origination!$BW$20*V18</f>
        <v>4054.9694470764207</v>
      </c>
      <c r="CQ711" s="538">
        <f ca="1">Origination!$BW$20*W18</f>
        <v>3920.9991815629191</v>
      </c>
      <c r="CR711" s="538">
        <f ca="1">Origination!$BW$20*X18</f>
        <v>3784.4053316831132</v>
      </c>
      <c r="CS711" s="538">
        <f ca="1">Origination!$BW$20*Y18</f>
        <v>3645.1365189098269</v>
      </c>
      <c r="CT711" s="538">
        <f ca="1">Origination!$BW$20*Z18</f>
        <v>3503.1403585530643</v>
      </c>
      <c r="CU711" s="538">
        <f ca="1">Origination!$BW$20*AA18</f>
        <v>3358.3634400559808</v>
      </c>
      <c r="CV711" s="538">
        <f ca="1">Origination!$BW$20*AB18</f>
        <v>3210.7513069049974</v>
      </c>
      <c r="CW711" s="538">
        <f ca="1">Origination!$BW$20*AC18</f>
        <v>3060.2484361464731</v>
      </c>
      <c r="CX711" s="538">
        <f ca="1">Origination!$BW$20*AD18</f>
        <v>2906.7982175022607</v>
      </c>
      <c r="CY711" s="538">
        <f ca="1">Origination!$BW$20*AE18</f>
        <v>2750.3429320762666</v>
      </c>
      <c r="CZ711" s="538">
        <f ca="1">Origination!$BW$20*AF18</f>
        <v>2590.8237306440133</v>
      </c>
      <c r="DA711" s="538">
        <f ca="1">Origination!$BW$20*AG18</f>
        <v>2428.1806115170443</v>
      </c>
      <c r="DB711" s="538">
        <f ca="1">Origination!$BW$20*AH18</f>
        <v>2262.3523979738397</v>
      </c>
      <c r="DC711" s="538">
        <f ca="1">Origination!$BW$20*AI18</f>
        <v>2093.2767152487472</v>
      </c>
      <c r="DD711" s="538">
        <f ca="1">Origination!$BW$20*AJ18</f>
        <v>1920.8899670702883</v>
      </c>
      <c r="DE711" s="538">
        <f ca="1">Origination!$BW$20*AK18</f>
        <v>1745.127311740001</v>
      </c>
      <c r="DF711" s="538">
        <f ca="1">Origination!$BW$20*AL18</f>
        <v>1565.922637742829</v>
      </c>
      <c r="DG711" s="538">
        <f ca="1">Origination!$BW$20*AM18</f>
        <v>1383.2085388798791</v>
      </c>
      <c r="DH711" s="538">
        <f ca="1">Origination!$BW$20*AN18</f>
        <v>1196.9162889141965</v>
      </c>
      <c r="DI711" s="538">
        <f ca="1">Origination!$BW$20*AO18</f>
        <v>1006.975815720019</v>
      </c>
      <c r="DJ711" s="538">
        <f ca="1">Origination!$BW$20*AP18</f>
        <v>813.31567492578904</v>
      </c>
      <c r="DK711" s="538">
        <f ca="1">Origination!$BW$20*AQ18</f>
        <v>615.86302304100548</v>
      </c>
      <c r="DL711" s="538">
        <f ca="1">Origination!$BW$20*AR18</f>
        <v>414.54359005681141</v>
      </c>
      <c r="DM711" s="538">
        <f ca="1">Origination!$BW$20*AS18</f>
        <v>209.28165151001033</v>
      </c>
      <c r="DN711" s="538">
        <f ca="1">Origination!$BW$20*AT18</f>
        <v>0</v>
      </c>
      <c r="DO711" s="538">
        <f ca="1">Origination!$BW$20*AU18</f>
        <v>0</v>
      </c>
      <c r="DP711" s="538">
        <f ca="1">Origination!$BW$20*AV18</f>
        <v>0</v>
      </c>
      <c r="DQ711" s="538">
        <f ca="1">Origination!$BW$20*AW18</f>
        <v>0</v>
      </c>
      <c r="DR711" s="538">
        <f ca="1">Origination!$BW$20*AX18</f>
        <v>0</v>
      </c>
      <c r="DS711" s="538">
        <f ca="1">Origination!$BW$20*AY18</f>
        <v>0</v>
      </c>
    </row>
    <row r="712" spans="1:123" hidden="1" outlineLevel="1" x14ac:dyDescent="0.25">
      <c r="A712" s="583" t="s">
        <v>44</v>
      </c>
      <c r="B712" s="584" t="s">
        <v>247</v>
      </c>
      <c r="C712" s="552">
        <v>74</v>
      </c>
      <c r="D712" s="551"/>
      <c r="E712" s="551"/>
      <c r="F712" s="551"/>
      <c r="G712" s="551"/>
      <c r="H712" s="551"/>
      <c r="I712" s="551"/>
      <c r="J712" s="551"/>
      <c r="K712" s="551"/>
      <c r="L712" s="551"/>
      <c r="M712" s="551"/>
      <c r="N712" s="551"/>
      <c r="O712" s="551"/>
      <c r="P712" s="551"/>
      <c r="Q712" s="551"/>
      <c r="R712" s="551"/>
      <c r="S712" s="551"/>
      <c r="T712" s="551"/>
      <c r="U712" s="551"/>
      <c r="V712" s="551"/>
      <c r="W712" s="551"/>
      <c r="X712" s="551"/>
      <c r="Y712" s="551"/>
      <c r="Z712" s="551"/>
      <c r="AA712" s="551"/>
      <c r="AB712" s="551"/>
      <c r="AC712" s="551"/>
      <c r="AD712" s="551"/>
      <c r="AE712" s="551"/>
      <c r="AF712" s="551"/>
      <c r="AG712" s="551"/>
      <c r="AH712" s="551"/>
      <c r="AI712" s="551"/>
      <c r="AJ712" s="551"/>
      <c r="AK712" s="551"/>
      <c r="AL712" s="551"/>
      <c r="AM712" s="551"/>
      <c r="AN712" s="551"/>
      <c r="AO712" s="551"/>
      <c r="AP712" s="551"/>
      <c r="AQ712" s="551"/>
      <c r="AR712" s="551"/>
      <c r="AS712" s="551"/>
      <c r="AT712" s="551"/>
      <c r="AU712" s="551"/>
      <c r="AV712" s="551"/>
      <c r="AW712" s="551"/>
      <c r="AX712" s="551"/>
      <c r="AY712" s="551"/>
      <c r="AZ712" s="551"/>
      <c r="BA712" s="551"/>
      <c r="BB712" s="551"/>
      <c r="BC712" s="551"/>
      <c r="BD712" s="551"/>
      <c r="BE712" s="551"/>
      <c r="BF712" s="551"/>
      <c r="BG712" s="551"/>
      <c r="BH712" s="551"/>
      <c r="BI712" s="551"/>
      <c r="BJ712" s="551"/>
      <c r="BK712" s="551"/>
      <c r="BL712" s="551"/>
      <c r="BM712" s="551"/>
      <c r="BN712" s="551"/>
      <c r="BO712" s="551"/>
      <c r="BP712" s="551"/>
      <c r="BQ712" s="551"/>
      <c r="BR712" s="551"/>
      <c r="BS712" s="551"/>
      <c r="BT712" s="551"/>
      <c r="BU712" s="551"/>
      <c r="BV712" s="551"/>
      <c r="BW712" s="551"/>
      <c r="BX712" s="551"/>
      <c r="BY712" s="538">
        <f ca="1">Origination!$BX$20*D18</f>
        <v>6070.8333333333339</v>
      </c>
      <c r="BZ712" s="538">
        <f ca="1">Origination!$BX$20*E18</f>
        <v>5976.3404022590303</v>
      </c>
      <c r="CA712" s="538">
        <f ca="1">Origination!$BX$20*F18</f>
        <v>5879.9969846178574</v>
      </c>
      <c r="CB712" s="538">
        <f ca="1">Origination!$BX$20*G18</f>
        <v>5781.7668417145433</v>
      </c>
      <c r="CC712" s="538">
        <f ca="1">Origination!$BX$20*H18</f>
        <v>5681.613025179372</v>
      </c>
      <c r="CD712" s="538">
        <f ca="1">Origination!$BX$20*I18</f>
        <v>5579.497863070389</v>
      </c>
      <c r="CE712" s="538">
        <f ca="1">Origination!$BX$20*J18</f>
        <v>5475.3829457034371</v>
      </c>
      <c r="CF712" s="538">
        <f ca="1">Origination!$BX$20*K18</f>
        <v>5369.2291112047142</v>
      </c>
      <c r="CG712" s="538">
        <f ca="1">Origination!$BX$20*L18</f>
        <v>5260.9964307803939</v>
      </c>
      <c r="CH712" s="538">
        <f ca="1">Origination!$BX$20*M18</f>
        <v>5150.6441936977626</v>
      </c>
      <c r="CI712" s="538">
        <f ca="1">Origination!$BX$20*N18</f>
        <v>5038.1308919722642</v>
      </c>
      <c r="CJ712" s="538">
        <f ca="1">Origination!$BX$20*O18</f>
        <v>4923.4142047546402</v>
      </c>
      <c r="CK712" s="538">
        <f ca="1">Origination!$BX$20*P18</f>
        <v>4806.4509824123379</v>
      </c>
      <c r="CL712" s="538">
        <f ca="1">Origination!$BX$20*Q18</f>
        <v>4687.1972302991662</v>
      </c>
      <c r="CM712" s="538">
        <f ca="1">Origination!$BX$20*R18</f>
        <v>4565.6080922071114</v>
      </c>
      <c r="CN712" s="538">
        <f ca="1">Origination!$BX$20*S18</f>
        <v>4441.6378334940873</v>
      </c>
      <c r="CO712" s="538">
        <f ca="1">Origination!$BX$20*T18</f>
        <v>4315.2398238812666</v>
      </c>
      <c r="CP712" s="538">
        <f ca="1">Origination!$BX$20*U18</f>
        <v>4186.3665199135276</v>
      </c>
      <c r="CQ712" s="538">
        <f ca="1">Origination!$BX$20*V18</f>
        <v>4054.9694470764207</v>
      </c>
      <c r="CR712" s="538">
        <f ca="1">Origination!$BX$20*W18</f>
        <v>3920.9991815629191</v>
      </c>
      <c r="CS712" s="538">
        <f ca="1">Origination!$BX$20*X18</f>
        <v>3784.4053316831132</v>
      </c>
      <c r="CT712" s="538">
        <f ca="1">Origination!$BX$20*Y18</f>
        <v>3645.1365189098269</v>
      </c>
      <c r="CU712" s="538">
        <f ca="1">Origination!$BX$20*Z18</f>
        <v>3503.1403585530643</v>
      </c>
      <c r="CV712" s="538">
        <f ca="1">Origination!$BX$20*AA18</f>
        <v>3358.3634400559808</v>
      </c>
      <c r="CW712" s="538">
        <f ca="1">Origination!$BX$20*AB18</f>
        <v>3210.7513069049974</v>
      </c>
      <c r="CX712" s="538">
        <f ca="1">Origination!$BX$20*AC18</f>
        <v>3060.2484361464731</v>
      </c>
      <c r="CY712" s="538">
        <f ca="1">Origination!$BX$20*AD18</f>
        <v>2906.7982175022607</v>
      </c>
      <c r="CZ712" s="538">
        <f ca="1">Origination!$BX$20*AE18</f>
        <v>2750.3429320762666</v>
      </c>
      <c r="DA712" s="538">
        <f ca="1">Origination!$BX$20*AF18</f>
        <v>2590.8237306440133</v>
      </c>
      <c r="DB712" s="538">
        <f ca="1">Origination!$BX$20*AG18</f>
        <v>2428.1806115170443</v>
      </c>
      <c r="DC712" s="538">
        <f ca="1">Origination!$BX$20*AH18</f>
        <v>2262.3523979738397</v>
      </c>
      <c r="DD712" s="538">
        <f ca="1">Origination!$BX$20*AI18</f>
        <v>2093.2767152487472</v>
      </c>
      <c r="DE712" s="538">
        <f ca="1">Origination!$BX$20*AJ18</f>
        <v>1920.8899670702883</v>
      </c>
      <c r="DF712" s="538">
        <f ca="1">Origination!$BX$20*AK18</f>
        <v>1745.127311740001</v>
      </c>
      <c r="DG712" s="538">
        <f ca="1">Origination!$BX$20*AL18</f>
        <v>1565.922637742829</v>
      </c>
      <c r="DH712" s="538">
        <f ca="1">Origination!$BX$20*AM18</f>
        <v>1383.2085388798791</v>
      </c>
      <c r="DI712" s="538">
        <f ca="1">Origination!$BX$20*AN18</f>
        <v>1196.9162889141965</v>
      </c>
      <c r="DJ712" s="538">
        <f ca="1">Origination!$BX$20*AO18</f>
        <v>1006.975815720019</v>
      </c>
      <c r="DK712" s="538">
        <f ca="1">Origination!$BX$20*AP18</f>
        <v>813.31567492578904</v>
      </c>
      <c r="DL712" s="538">
        <f ca="1">Origination!$BX$20*AQ18</f>
        <v>615.86302304100548</v>
      </c>
      <c r="DM712" s="538">
        <f ca="1">Origination!$BX$20*AR18</f>
        <v>414.54359005681141</v>
      </c>
      <c r="DN712" s="538">
        <f ca="1">Origination!$BX$20*AS18</f>
        <v>209.28165151001033</v>
      </c>
      <c r="DO712" s="538">
        <f ca="1">Origination!$BX$20*AT18</f>
        <v>0</v>
      </c>
      <c r="DP712" s="538">
        <f ca="1">Origination!$BX$20*AU18</f>
        <v>0</v>
      </c>
      <c r="DQ712" s="538">
        <f ca="1">Origination!$BX$20*AV18</f>
        <v>0</v>
      </c>
      <c r="DR712" s="538">
        <f ca="1">Origination!$BX$20*AW18</f>
        <v>0</v>
      </c>
      <c r="DS712" s="538">
        <f ca="1">Origination!$BX$20*AX18</f>
        <v>0</v>
      </c>
    </row>
    <row r="713" spans="1:123" hidden="1" outlineLevel="1" x14ac:dyDescent="0.25">
      <c r="A713" s="583" t="s">
        <v>44</v>
      </c>
      <c r="B713" s="584" t="s">
        <v>247</v>
      </c>
      <c r="C713" s="552">
        <v>75</v>
      </c>
      <c r="D713" s="551"/>
      <c r="E713" s="551"/>
      <c r="F713" s="551"/>
      <c r="G713" s="551"/>
      <c r="H713" s="551"/>
      <c r="I713" s="551"/>
      <c r="J713" s="551"/>
      <c r="K713" s="551"/>
      <c r="L713" s="551"/>
      <c r="M713" s="551"/>
      <c r="N713" s="551"/>
      <c r="O713" s="551"/>
      <c r="P713" s="551"/>
      <c r="Q713" s="551"/>
      <c r="R713" s="551"/>
      <c r="S713" s="551"/>
      <c r="T713" s="551"/>
      <c r="U713" s="551"/>
      <c r="V713" s="551"/>
      <c r="W713" s="551"/>
      <c r="X713" s="551"/>
      <c r="Y713" s="551"/>
      <c r="Z713" s="551"/>
      <c r="AA713" s="551"/>
      <c r="AB713" s="551"/>
      <c r="AC713" s="551"/>
      <c r="AD713" s="551"/>
      <c r="AE713" s="551"/>
      <c r="AF713" s="551"/>
      <c r="AG713" s="551"/>
      <c r="AH713" s="551"/>
      <c r="AI713" s="551"/>
      <c r="AJ713" s="551"/>
      <c r="AK713" s="551"/>
      <c r="AL713" s="551"/>
      <c r="AM713" s="551"/>
      <c r="AN713" s="551"/>
      <c r="AO713" s="551"/>
      <c r="AP713" s="551"/>
      <c r="AQ713" s="551"/>
      <c r="AR713" s="551"/>
      <c r="AS713" s="551"/>
      <c r="AT713" s="551"/>
      <c r="AU713" s="551"/>
      <c r="AV713" s="551"/>
      <c r="AW713" s="551"/>
      <c r="AX713" s="551"/>
      <c r="AY713" s="551"/>
      <c r="AZ713" s="551"/>
      <c r="BA713" s="551"/>
      <c r="BB713" s="551"/>
      <c r="BC713" s="551"/>
      <c r="BD713" s="551"/>
      <c r="BE713" s="551"/>
      <c r="BF713" s="551"/>
      <c r="BG713" s="551"/>
      <c r="BH713" s="551"/>
      <c r="BI713" s="551"/>
      <c r="BJ713" s="551"/>
      <c r="BK713" s="551"/>
      <c r="BL713" s="551"/>
      <c r="BM713" s="551"/>
      <c r="BN713" s="551"/>
      <c r="BO713" s="551"/>
      <c r="BP713" s="551"/>
      <c r="BQ713" s="551"/>
      <c r="BR713" s="551"/>
      <c r="BS713" s="551"/>
      <c r="BT713" s="551"/>
      <c r="BU713" s="551"/>
      <c r="BV713" s="551"/>
      <c r="BW713" s="551"/>
      <c r="BX713" s="551"/>
      <c r="BY713" s="551"/>
      <c r="BZ713" s="538">
        <f ca="1">Origination!$BY$20*D18</f>
        <v>6266.666666666667</v>
      </c>
      <c r="CA713" s="538">
        <f ca="1">Origination!$BY$20*E18</f>
        <v>6169.1255765254509</v>
      </c>
      <c r="CB713" s="538">
        <f ca="1">Origination!$BY$20*F18</f>
        <v>6069.6743067023044</v>
      </c>
      <c r="CC713" s="538">
        <f ca="1">Origination!$BY$20*G18</f>
        <v>5968.275449511787</v>
      </c>
      <c r="CD713" s="538">
        <f ca="1">Origination!$BY$20*H18</f>
        <v>5864.8908647012877</v>
      </c>
      <c r="CE713" s="538">
        <f ca="1">Origination!$BY$20*I18</f>
        <v>5759.4816651049177</v>
      </c>
      <c r="CF713" s="538">
        <f ca="1">Origination!$BY$20*J18</f>
        <v>5652.0082020164509</v>
      </c>
      <c r="CG713" s="538">
        <f ca="1">Origination!$BY$20*K18</f>
        <v>5542.4300502758342</v>
      </c>
      <c r="CH713" s="538">
        <f ca="1">Origination!$BY$20*L18</f>
        <v>5430.7059930636324</v>
      </c>
      <c r="CI713" s="538">
        <f ca="1">Origination!$BY$20*M18</f>
        <v>5316.7940063976903</v>
      </c>
      <c r="CJ713" s="538">
        <f ca="1">Origination!$BY$20*N18</f>
        <v>5200.6512433262078</v>
      </c>
      <c r="CK713" s="538">
        <f ca="1">Origination!$BY$20*O18</f>
        <v>5082.2340178112418</v>
      </c>
      <c r="CL713" s="538">
        <f ca="1">Origination!$BY$20*P18</f>
        <v>4961.4977882966068</v>
      </c>
      <c r="CM713" s="538">
        <f ca="1">Origination!$BY$20*Q18</f>
        <v>4838.3971409539781</v>
      </c>
      <c r="CN713" s="538">
        <f ca="1">Origination!$BY$20*R18</f>
        <v>4712.8857726008891</v>
      </c>
      <c r="CO713" s="538">
        <f ca="1">Origination!$BY$20*S18</f>
        <v>4584.9164732842191</v>
      </c>
      <c r="CP713" s="538">
        <f ca="1">Origination!$BY$20*T18</f>
        <v>4454.4411085225975</v>
      </c>
      <c r="CQ713" s="538">
        <f ca="1">Origination!$BY$20*U18</f>
        <v>4321.4106012010607</v>
      </c>
      <c r="CR713" s="538">
        <f ca="1">Origination!$BY$20*V18</f>
        <v>4185.7749131111441</v>
      </c>
      <c r="CS713" s="538">
        <f ca="1">Origination!$BY$20*W18</f>
        <v>4047.4830261294651</v>
      </c>
      <c r="CT713" s="538">
        <f ca="1">Origination!$BY$20*X18</f>
        <v>3906.4829230277296</v>
      </c>
      <c r="CU713" s="538">
        <f ca="1">Origination!$BY$20*Y18</f>
        <v>3762.7215679069182</v>
      </c>
      <c r="CV713" s="538">
        <f ca="1">Origination!$BY$20*Z18</f>
        <v>3616.1448862483244</v>
      </c>
      <c r="CW713" s="538">
        <f ca="1">Origination!$BY$20*AA18</f>
        <v>3466.6977445739158</v>
      </c>
      <c r="CX713" s="538">
        <f ca="1">Origination!$BY$20*AB18</f>
        <v>3314.3239297083842</v>
      </c>
      <c r="CY713" s="538">
        <f ca="1">Origination!$BY$20*AC18</f>
        <v>3158.9661276350689</v>
      </c>
      <c r="CZ713" s="538">
        <f ca="1">Origination!$BY$20*AD18</f>
        <v>3000.5659019378177</v>
      </c>
      <c r="DA713" s="538">
        <f ca="1">Origination!$BY$20*AE18</f>
        <v>2839.0636718206624</v>
      </c>
      <c r="DB713" s="538">
        <f ca="1">Origination!$BY$20*AF18</f>
        <v>2674.3986896970459</v>
      </c>
      <c r="DC713" s="538">
        <f ca="1">Origination!$BY$20*AG18</f>
        <v>2506.5090183401749</v>
      </c>
      <c r="DD713" s="538">
        <f ca="1">Origination!$BY$20*AH18</f>
        <v>2335.3315075858991</v>
      </c>
      <c r="DE713" s="538">
        <f ca="1">Origination!$BY$20*AI18</f>
        <v>2160.8017705793518</v>
      </c>
      <c r="DF713" s="538">
        <f ca="1">Origination!$BY$20*AJ18</f>
        <v>1982.8541595564266</v>
      </c>
      <c r="DG713" s="538">
        <f ca="1">Origination!$BY$20*AK18</f>
        <v>1801.4217411509687</v>
      </c>
      <c r="DH713" s="538">
        <f ca="1">Origination!$BY$20*AL18</f>
        <v>1616.436271218404</v>
      </c>
      <c r="DI713" s="538">
        <f ca="1">Origination!$BY$20*AM18</f>
        <v>1427.8281691663269</v>
      </c>
      <c r="DJ713" s="538">
        <f ca="1">Origination!$BY$20*AN18</f>
        <v>1235.5264917823963</v>
      </c>
      <c r="DK713" s="538">
        <f ca="1">Origination!$BY$20*AO18</f>
        <v>1039.4589065496971</v>
      </c>
      <c r="DL713" s="538">
        <f ca="1">Origination!$BY$20*AP18</f>
        <v>839.55166443952419</v>
      </c>
      <c r="DM713" s="538">
        <f ca="1">Origination!$BY$20*AQ18</f>
        <v>635.72957217136047</v>
      </c>
      <c r="DN713" s="538">
        <f ca="1">Origination!$BY$20*AR18</f>
        <v>427.91596392961179</v>
      </c>
      <c r="DO713" s="538">
        <f ca="1">Origination!$BY$20*AS18</f>
        <v>216.03267252646228</v>
      </c>
      <c r="DP713" s="538">
        <f ca="1">Origination!$BY$20*AT18</f>
        <v>0</v>
      </c>
      <c r="DQ713" s="538">
        <f ca="1">Origination!$BY$20*AU18</f>
        <v>0</v>
      </c>
      <c r="DR713" s="538">
        <f ca="1">Origination!$BY$20*AV18</f>
        <v>0</v>
      </c>
      <c r="DS713" s="538">
        <f ca="1">Origination!$BY$20*AW18</f>
        <v>0</v>
      </c>
    </row>
    <row r="714" spans="1:123" hidden="1" outlineLevel="1" x14ac:dyDescent="0.25">
      <c r="A714" s="583" t="s">
        <v>44</v>
      </c>
      <c r="B714" s="584" t="s">
        <v>247</v>
      </c>
      <c r="C714" s="552">
        <v>76</v>
      </c>
      <c r="D714" s="551"/>
      <c r="E714" s="551"/>
      <c r="F714" s="551"/>
      <c r="G714" s="551"/>
      <c r="H714" s="551"/>
      <c r="I714" s="551"/>
      <c r="J714" s="551"/>
      <c r="K714" s="551"/>
      <c r="L714" s="551"/>
      <c r="M714" s="551"/>
      <c r="N714" s="551"/>
      <c r="O714" s="551"/>
      <c r="P714" s="551"/>
      <c r="Q714" s="551"/>
      <c r="R714" s="551"/>
      <c r="S714" s="551"/>
      <c r="T714" s="551"/>
      <c r="U714" s="551"/>
      <c r="V714" s="551"/>
      <c r="W714" s="551"/>
      <c r="X714" s="551"/>
      <c r="Y714" s="551"/>
      <c r="Z714" s="551"/>
      <c r="AA714" s="551"/>
      <c r="AB714" s="551"/>
      <c r="AC714" s="551"/>
      <c r="AD714" s="551"/>
      <c r="AE714" s="551"/>
      <c r="AF714" s="551"/>
      <c r="AG714" s="551"/>
      <c r="AH714" s="551"/>
      <c r="AI714" s="551"/>
      <c r="AJ714" s="551"/>
      <c r="AK714" s="551"/>
      <c r="AL714" s="551"/>
      <c r="AM714" s="551"/>
      <c r="AN714" s="551"/>
      <c r="AO714" s="551"/>
      <c r="AP714" s="551"/>
      <c r="AQ714" s="551"/>
      <c r="AR714" s="551"/>
      <c r="AS714" s="551"/>
      <c r="AT714" s="551"/>
      <c r="AU714" s="551"/>
      <c r="AV714" s="551"/>
      <c r="AW714" s="551"/>
      <c r="AX714" s="551"/>
      <c r="AY714" s="551"/>
      <c r="AZ714" s="551"/>
      <c r="BA714" s="551"/>
      <c r="BB714" s="551"/>
      <c r="BC714" s="551"/>
      <c r="BD714" s="551"/>
      <c r="BE714" s="551"/>
      <c r="BF714" s="551"/>
      <c r="BG714" s="551"/>
      <c r="BH714" s="551"/>
      <c r="BI714" s="551"/>
      <c r="BJ714" s="551"/>
      <c r="BK714" s="551"/>
      <c r="BL714" s="551"/>
      <c r="BM714" s="551"/>
      <c r="BN714" s="551"/>
      <c r="BO714" s="551"/>
      <c r="BP714" s="551"/>
      <c r="BQ714" s="551"/>
      <c r="BR714" s="551"/>
      <c r="BS714" s="551"/>
      <c r="BT714" s="551"/>
      <c r="BU714" s="551"/>
      <c r="BV714" s="551"/>
      <c r="BW714" s="551"/>
      <c r="BX714" s="551"/>
      <c r="BY714" s="551"/>
      <c r="BZ714" s="551"/>
      <c r="CA714" s="538">
        <f ca="1">Origination!$BZ$20*D18</f>
        <v>6266.666666666667</v>
      </c>
      <c r="CB714" s="538">
        <f ca="1">Origination!$BZ$20*E18</f>
        <v>6169.1255765254509</v>
      </c>
      <c r="CC714" s="538">
        <f ca="1">Origination!$BZ$20*F18</f>
        <v>6069.6743067023044</v>
      </c>
      <c r="CD714" s="538">
        <f ca="1">Origination!$BZ$20*G18</f>
        <v>5968.275449511787</v>
      </c>
      <c r="CE714" s="538">
        <f ca="1">Origination!$BZ$20*H18</f>
        <v>5864.8908647012877</v>
      </c>
      <c r="CF714" s="538">
        <f ca="1">Origination!$BZ$20*I18</f>
        <v>5759.4816651049177</v>
      </c>
      <c r="CG714" s="538">
        <f ca="1">Origination!$BZ$20*J18</f>
        <v>5652.0082020164509</v>
      </c>
      <c r="CH714" s="538">
        <f ca="1">Origination!$BZ$20*K18</f>
        <v>5542.4300502758342</v>
      </c>
      <c r="CI714" s="538">
        <f ca="1">Origination!$BZ$20*L18</f>
        <v>5430.7059930636324</v>
      </c>
      <c r="CJ714" s="538">
        <f ca="1">Origination!$BZ$20*M18</f>
        <v>5316.7940063976903</v>
      </c>
      <c r="CK714" s="538">
        <f ca="1">Origination!$BZ$20*N18</f>
        <v>5200.6512433262078</v>
      </c>
      <c r="CL714" s="538">
        <f ca="1">Origination!$BZ$20*O18</f>
        <v>5082.2340178112418</v>
      </c>
      <c r="CM714" s="538">
        <f ca="1">Origination!$BZ$20*P18</f>
        <v>4961.4977882966068</v>
      </c>
      <c r="CN714" s="538">
        <f ca="1">Origination!$BZ$20*Q18</f>
        <v>4838.3971409539781</v>
      </c>
      <c r="CO714" s="538">
        <f ca="1">Origination!$BZ$20*R18</f>
        <v>4712.8857726008891</v>
      </c>
      <c r="CP714" s="538">
        <f ca="1">Origination!$BZ$20*S18</f>
        <v>4584.9164732842191</v>
      </c>
      <c r="CQ714" s="538">
        <f ca="1">Origination!$BZ$20*T18</f>
        <v>4454.4411085225975</v>
      </c>
      <c r="CR714" s="538">
        <f ca="1">Origination!$BZ$20*U18</f>
        <v>4321.4106012010607</v>
      </c>
      <c r="CS714" s="538">
        <f ca="1">Origination!$BZ$20*V18</f>
        <v>4185.7749131111441</v>
      </c>
      <c r="CT714" s="538">
        <f ca="1">Origination!$BZ$20*W18</f>
        <v>4047.4830261294651</v>
      </c>
      <c r="CU714" s="538">
        <f ca="1">Origination!$BZ$20*X18</f>
        <v>3906.4829230277296</v>
      </c>
      <c r="CV714" s="538">
        <f ca="1">Origination!$BZ$20*Y18</f>
        <v>3762.7215679069182</v>
      </c>
      <c r="CW714" s="538">
        <f ca="1">Origination!$BZ$20*Z18</f>
        <v>3616.1448862483244</v>
      </c>
      <c r="CX714" s="538">
        <f ca="1">Origination!$BZ$20*AA18</f>
        <v>3466.6977445739158</v>
      </c>
      <c r="CY714" s="538">
        <f ca="1">Origination!$BZ$20*AB18</f>
        <v>3314.3239297083842</v>
      </c>
      <c r="CZ714" s="538">
        <f ca="1">Origination!$BZ$20*AC18</f>
        <v>3158.9661276350689</v>
      </c>
      <c r="DA714" s="538">
        <f ca="1">Origination!$BZ$20*AD18</f>
        <v>3000.5659019378177</v>
      </c>
      <c r="DB714" s="538">
        <f ca="1">Origination!$BZ$20*AE18</f>
        <v>2839.0636718206624</v>
      </c>
      <c r="DC714" s="538">
        <f ca="1">Origination!$BZ$20*AF18</f>
        <v>2674.3986896970459</v>
      </c>
      <c r="DD714" s="538">
        <f ca="1">Origination!$BZ$20*AG18</f>
        <v>2506.5090183401749</v>
      </c>
      <c r="DE714" s="538">
        <f ca="1">Origination!$BZ$20*AH18</f>
        <v>2335.3315075858991</v>
      </c>
      <c r="DF714" s="538">
        <f ca="1">Origination!$BZ$20*AI18</f>
        <v>2160.8017705793518</v>
      </c>
      <c r="DG714" s="538">
        <f ca="1">Origination!$BZ$20*AJ18</f>
        <v>1982.8541595564266</v>
      </c>
      <c r="DH714" s="538">
        <f ca="1">Origination!$BZ$20*AK18</f>
        <v>1801.4217411509687</v>
      </c>
      <c r="DI714" s="538">
        <f ca="1">Origination!$BZ$20*AL18</f>
        <v>1616.436271218404</v>
      </c>
      <c r="DJ714" s="538">
        <f ca="1">Origination!$BZ$20*AM18</f>
        <v>1427.8281691663269</v>
      </c>
      <c r="DK714" s="538">
        <f ca="1">Origination!$BZ$20*AN18</f>
        <v>1235.5264917823963</v>
      </c>
      <c r="DL714" s="538">
        <f ca="1">Origination!$BZ$20*AO18</f>
        <v>1039.4589065496971</v>
      </c>
      <c r="DM714" s="538">
        <f ca="1">Origination!$BZ$20*AP18</f>
        <v>839.55166443952419</v>
      </c>
      <c r="DN714" s="538">
        <f ca="1">Origination!$BZ$20*AQ18</f>
        <v>635.72957217136047</v>
      </c>
      <c r="DO714" s="538">
        <f ca="1">Origination!$BZ$20*AR18</f>
        <v>427.91596392961179</v>
      </c>
      <c r="DP714" s="538">
        <f ca="1">Origination!$BZ$20*AS18</f>
        <v>216.03267252646228</v>
      </c>
      <c r="DQ714" s="538">
        <f ca="1">Origination!$BZ$20*AT18</f>
        <v>0</v>
      </c>
      <c r="DR714" s="538">
        <f ca="1">Origination!$BZ$20*AU18</f>
        <v>0</v>
      </c>
      <c r="DS714" s="538">
        <f ca="1">Origination!$BZ$20*AV18</f>
        <v>0</v>
      </c>
    </row>
    <row r="715" spans="1:123" hidden="1" outlineLevel="1" x14ac:dyDescent="0.25">
      <c r="A715" s="583" t="s">
        <v>44</v>
      </c>
      <c r="B715" s="584" t="s">
        <v>247</v>
      </c>
      <c r="C715" s="552">
        <v>77</v>
      </c>
      <c r="D715" s="551"/>
      <c r="E715" s="551"/>
      <c r="F715" s="551"/>
      <c r="G715" s="551"/>
      <c r="H715" s="551"/>
      <c r="I715" s="551"/>
      <c r="J715" s="551"/>
      <c r="K715" s="551"/>
      <c r="L715" s="551"/>
      <c r="M715" s="551"/>
      <c r="N715" s="551"/>
      <c r="O715" s="551"/>
      <c r="P715" s="551"/>
      <c r="Q715" s="551"/>
      <c r="R715" s="551"/>
      <c r="S715" s="551"/>
      <c r="T715" s="551"/>
      <c r="U715" s="551"/>
      <c r="V715" s="551"/>
      <c r="W715" s="551"/>
      <c r="X715" s="551"/>
      <c r="Y715" s="551"/>
      <c r="Z715" s="551"/>
      <c r="AA715" s="551"/>
      <c r="AB715" s="551"/>
      <c r="AC715" s="551"/>
      <c r="AD715" s="551"/>
      <c r="AE715" s="551"/>
      <c r="AF715" s="551"/>
      <c r="AG715" s="551"/>
      <c r="AH715" s="551"/>
      <c r="AI715" s="551"/>
      <c r="AJ715" s="551"/>
      <c r="AK715" s="551"/>
      <c r="AL715" s="551"/>
      <c r="AM715" s="551"/>
      <c r="AN715" s="551"/>
      <c r="AO715" s="551"/>
      <c r="AP715" s="551"/>
      <c r="AQ715" s="551"/>
      <c r="AR715" s="551"/>
      <c r="AS715" s="551"/>
      <c r="AT715" s="551"/>
      <c r="AU715" s="551"/>
      <c r="AV715" s="551"/>
      <c r="AW715" s="551"/>
      <c r="AX715" s="551"/>
      <c r="AY715" s="551"/>
      <c r="AZ715" s="551"/>
      <c r="BA715" s="551"/>
      <c r="BB715" s="551"/>
      <c r="BC715" s="551"/>
      <c r="BD715" s="551"/>
      <c r="BE715" s="551"/>
      <c r="BF715" s="551"/>
      <c r="BG715" s="551"/>
      <c r="BH715" s="551"/>
      <c r="BI715" s="551"/>
      <c r="BJ715" s="551"/>
      <c r="BK715" s="551"/>
      <c r="BL715" s="551"/>
      <c r="BM715" s="551"/>
      <c r="BN715" s="551"/>
      <c r="BO715" s="551"/>
      <c r="BP715" s="551"/>
      <c r="BQ715" s="551"/>
      <c r="BR715" s="551"/>
      <c r="BS715" s="551"/>
      <c r="BT715" s="551"/>
      <c r="BU715" s="551"/>
      <c r="BV715" s="551"/>
      <c r="BW715" s="551"/>
      <c r="BX715" s="551"/>
      <c r="BY715" s="551"/>
      <c r="BZ715" s="551"/>
      <c r="CA715" s="551"/>
      <c r="CB715" s="538">
        <f ca="1">Origination!$CA$20*D18</f>
        <v>6462.5</v>
      </c>
      <c r="CC715" s="538">
        <f ca="1">Origination!$CA$20*E18</f>
        <v>6361.9107507918716</v>
      </c>
      <c r="CD715" s="538">
        <f ca="1">Origination!$CA$20*F18</f>
        <v>6259.3516287867515</v>
      </c>
      <c r="CE715" s="538">
        <f ca="1">Origination!$CA$20*G18</f>
        <v>6154.7840573090307</v>
      </c>
      <c r="CF715" s="538">
        <f ca="1">Origination!$CA$20*H18</f>
        <v>6048.1687042232033</v>
      </c>
      <c r="CG715" s="538">
        <f ca="1">Origination!$CA$20*I18</f>
        <v>5939.4654671394464</v>
      </c>
      <c r="CH715" s="538">
        <f ca="1">Origination!$CA$20*J18</f>
        <v>5828.6334583294647</v>
      </c>
      <c r="CI715" s="538">
        <f ca="1">Origination!$CA$20*K18</f>
        <v>5715.6309893469543</v>
      </c>
      <c r="CJ715" s="538">
        <f ca="1">Origination!$CA$20*L18</f>
        <v>5600.4155553468709</v>
      </c>
      <c r="CK715" s="538">
        <f ca="1">Origination!$CA$20*M18</f>
        <v>5482.943819097618</v>
      </c>
      <c r="CL715" s="538">
        <f ca="1">Origination!$CA$20*N18</f>
        <v>5363.1715946801514</v>
      </c>
      <c r="CM715" s="538">
        <f ca="1">Origination!$CA$20*O18</f>
        <v>5241.0538308678433</v>
      </c>
      <c r="CN715" s="538">
        <f ca="1">Origination!$CA$20*P18</f>
        <v>5116.5445941808757</v>
      </c>
      <c r="CO715" s="538">
        <f ca="1">Origination!$CA$20*Q18</f>
        <v>4989.59705160879</v>
      </c>
      <c r="CP715" s="538">
        <f ca="1">Origination!$CA$20*R18</f>
        <v>4860.1634529946668</v>
      </c>
      <c r="CQ715" s="538">
        <f ca="1">Origination!$CA$20*S18</f>
        <v>4728.195113074351</v>
      </c>
      <c r="CR715" s="538">
        <f ca="1">Origination!$CA$20*T18</f>
        <v>4593.6423931639283</v>
      </c>
      <c r="CS715" s="538">
        <f ca="1">Origination!$CA$20*U18</f>
        <v>4456.4546824885938</v>
      </c>
      <c r="CT715" s="538">
        <f ca="1">Origination!$CA$20*V18</f>
        <v>4316.5803791458675</v>
      </c>
      <c r="CU715" s="538">
        <f ca="1">Origination!$CA$20*W18</f>
        <v>4173.966870696011</v>
      </c>
      <c r="CV715" s="538">
        <f ca="1">Origination!$CA$20*X18</f>
        <v>4028.560514372346</v>
      </c>
      <c r="CW715" s="538">
        <f ca="1">Origination!$CA$20*Y18</f>
        <v>3880.3066169040094</v>
      </c>
      <c r="CX715" s="538">
        <f ca="1">Origination!$CA$20*Z18</f>
        <v>3729.1494139435845</v>
      </c>
      <c r="CY715" s="538">
        <f ca="1">Origination!$CA$20*AA18</f>
        <v>3575.0320490918507</v>
      </c>
      <c r="CZ715" s="538">
        <f ca="1">Origination!$CA$20*AB18</f>
        <v>3417.896552511771</v>
      </c>
      <c r="DA715" s="538">
        <f ca="1">Origination!$CA$20*AC18</f>
        <v>3257.6838191236648</v>
      </c>
      <c r="DB715" s="538">
        <f ca="1">Origination!$CA$20*AD18</f>
        <v>3094.3335863733746</v>
      </c>
      <c r="DC715" s="538">
        <f ca="1">Origination!$CA$20*AE18</f>
        <v>2927.7844115650582</v>
      </c>
      <c r="DD715" s="538">
        <f ca="1">Origination!$CA$20*AF18</f>
        <v>2757.9736487500786</v>
      </c>
      <c r="DE715" s="538">
        <f ca="1">Origination!$CA$20*AG18</f>
        <v>2584.8374251633054</v>
      </c>
      <c r="DF715" s="538">
        <f ca="1">Origination!$CA$20*AH18</f>
        <v>2408.3106171979584</v>
      </c>
      <c r="DG715" s="538">
        <f ca="1">Origination!$CA$20*AI18</f>
        <v>2228.3268259099564</v>
      </c>
      <c r="DH715" s="538">
        <f ca="1">Origination!$CA$20*AJ18</f>
        <v>2044.8183520425648</v>
      </c>
      <c r="DI715" s="538">
        <f ca="1">Origination!$CA$20*AK18</f>
        <v>1857.7161705619365</v>
      </c>
      <c r="DJ715" s="538">
        <f ca="1">Origination!$CA$20*AL18</f>
        <v>1666.9499046939791</v>
      </c>
      <c r="DK715" s="538">
        <f ca="1">Origination!$CA$20*AM18</f>
        <v>1472.4477994527747</v>
      </c>
      <c r="DL715" s="538">
        <f ca="1">Origination!$CA$20*AN18</f>
        <v>1274.1366946505962</v>
      </c>
      <c r="DM715" s="538">
        <f ca="1">Origination!$CA$20*AO18</f>
        <v>1071.9419973793752</v>
      </c>
      <c r="DN715" s="538">
        <f ca="1">Origination!$CA$20*AP18</f>
        <v>865.78765395325934</v>
      </c>
      <c r="DO715" s="538">
        <f ca="1">Origination!$CA$20*AQ18</f>
        <v>655.59612130171547</v>
      </c>
      <c r="DP715" s="538">
        <f ca="1">Origination!$CA$20*AR18</f>
        <v>441.28833780241217</v>
      </c>
      <c r="DQ715" s="538">
        <f ca="1">Origination!$CA$20*AS18</f>
        <v>222.78369354291422</v>
      </c>
      <c r="DR715" s="538">
        <f ca="1">Origination!$CA$20*AT18</f>
        <v>0</v>
      </c>
      <c r="DS715" s="538">
        <f ca="1">Origination!$CA$20*AU18</f>
        <v>0</v>
      </c>
    </row>
    <row r="716" spans="1:123" hidden="1" outlineLevel="1" x14ac:dyDescent="0.25">
      <c r="A716" s="583" t="s">
        <v>44</v>
      </c>
      <c r="B716" s="584" t="s">
        <v>247</v>
      </c>
      <c r="C716" s="552">
        <v>78</v>
      </c>
      <c r="D716" s="551"/>
      <c r="E716" s="551"/>
      <c r="F716" s="551"/>
      <c r="G716" s="551"/>
      <c r="H716" s="551"/>
      <c r="I716" s="551"/>
      <c r="J716" s="551"/>
      <c r="K716" s="551"/>
      <c r="L716" s="551"/>
      <c r="M716" s="551"/>
      <c r="N716" s="551"/>
      <c r="O716" s="551"/>
      <c r="P716" s="551"/>
      <c r="Q716" s="551"/>
      <c r="R716" s="551"/>
      <c r="S716" s="551"/>
      <c r="T716" s="551"/>
      <c r="U716" s="551"/>
      <c r="V716" s="551"/>
      <c r="W716" s="551"/>
      <c r="X716" s="551"/>
      <c r="Y716" s="551"/>
      <c r="Z716" s="551"/>
      <c r="AA716" s="551"/>
      <c r="AB716" s="551"/>
      <c r="AC716" s="551"/>
      <c r="AD716" s="551"/>
      <c r="AE716" s="551"/>
      <c r="AF716" s="551"/>
      <c r="AG716" s="551"/>
      <c r="AH716" s="551"/>
      <c r="AI716" s="551"/>
      <c r="AJ716" s="551"/>
      <c r="AK716" s="551"/>
      <c r="AL716" s="551"/>
      <c r="AM716" s="551"/>
      <c r="AN716" s="551"/>
      <c r="AO716" s="551"/>
      <c r="AP716" s="551"/>
      <c r="AQ716" s="551"/>
      <c r="AR716" s="551"/>
      <c r="AS716" s="551"/>
      <c r="AT716" s="551"/>
      <c r="AU716" s="551"/>
      <c r="AV716" s="551"/>
      <c r="AW716" s="551"/>
      <c r="AX716" s="551"/>
      <c r="AY716" s="551"/>
      <c r="AZ716" s="551"/>
      <c r="BA716" s="551"/>
      <c r="BB716" s="551"/>
      <c r="BC716" s="551"/>
      <c r="BD716" s="551"/>
      <c r="BE716" s="551"/>
      <c r="BF716" s="551"/>
      <c r="BG716" s="551"/>
      <c r="BH716" s="551"/>
      <c r="BI716" s="551"/>
      <c r="BJ716" s="551"/>
      <c r="BK716" s="551"/>
      <c r="BL716" s="551"/>
      <c r="BM716" s="551"/>
      <c r="BN716" s="551"/>
      <c r="BO716" s="551"/>
      <c r="BP716" s="551"/>
      <c r="BQ716" s="551"/>
      <c r="BR716" s="551"/>
      <c r="BS716" s="551"/>
      <c r="BT716" s="551"/>
      <c r="BU716" s="551"/>
      <c r="BV716" s="551"/>
      <c r="BW716" s="551"/>
      <c r="BX716" s="551"/>
      <c r="BY716" s="551"/>
      <c r="BZ716" s="551"/>
      <c r="CA716" s="551"/>
      <c r="CB716" s="551"/>
      <c r="CC716" s="538">
        <f ca="1">Origination!$CB$20*D18</f>
        <v>6462.5</v>
      </c>
      <c r="CD716" s="538">
        <f ca="1">Origination!$CB$20*E18</f>
        <v>6361.9107507918716</v>
      </c>
      <c r="CE716" s="538">
        <f ca="1">Origination!$CB$20*F18</f>
        <v>6259.3516287867515</v>
      </c>
      <c r="CF716" s="538">
        <f ca="1">Origination!$CB$20*G18</f>
        <v>6154.7840573090307</v>
      </c>
      <c r="CG716" s="538">
        <f ca="1">Origination!$CB$20*H18</f>
        <v>6048.1687042232033</v>
      </c>
      <c r="CH716" s="538">
        <f ca="1">Origination!$CB$20*I18</f>
        <v>5939.4654671394464</v>
      </c>
      <c r="CI716" s="538">
        <f ca="1">Origination!$CB$20*J18</f>
        <v>5828.6334583294647</v>
      </c>
      <c r="CJ716" s="538">
        <f ca="1">Origination!$CB$20*K18</f>
        <v>5715.6309893469543</v>
      </c>
      <c r="CK716" s="538">
        <f ca="1">Origination!$CB$20*L18</f>
        <v>5600.4155553468709</v>
      </c>
      <c r="CL716" s="538">
        <f ca="1">Origination!$CB$20*M18</f>
        <v>5482.943819097618</v>
      </c>
      <c r="CM716" s="538">
        <f ca="1">Origination!$CB$20*N18</f>
        <v>5363.1715946801514</v>
      </c>
      <c r="CN716" s="538">
        <f ca="1">Origination!$CB$20*O18</f>
        <v>5241.0538308678433</v>
      </c>
      <c r="CO716" s="538">
        <f ca="1">Origination!$CB$20*P18</f>
        <v>5116.5445941808757</v>
      </c>
      <c r="CP716" s="538">
        <f ca="1">Origination!$CB$20*Q18</f>
        <v>4989.59705160879</v>
      </c>
      <c r="CQ716" s="538">
        <f ca="1">Origination!$CB$20*R18</f>
        <v>4860.1634529946668</v>
      </c>
      <c r="CR716" s="538">
        <f ca="1">Origination!$CB$20*S18</f>
        <v>4728.195113074351</v>
      </c>
      <c r="CS716" s="538">
        <f ca="1">Origination!$CB$20*T18</f>
        <v>4593.6423931639283</v>
      </c>
      <c r="CT716" s="538">
        <f ca="1">Origination!$CB$20*U18</f>
        <v>4456.4546824885938</v>
      </c>
      <c r="CU716" s="538">
        <f ca="1">Origination!$CB$20*V18</f>
        <v>4316.5803791458675</v>
      </c>
      <c r="CV716" s="538">
        <f ca="1">Origination!$CB$20*W18</f>
        <v>4173.966870696011</v>
      </c>
      <c r="CW716" s="538">
        <f ca="1">Origination!$CB$20*X18</f>
        <v>4028.560514372346</v>
      </c>
      <c r="CX716" s="538">
        <f ca="1">Origination!$CB$20*Y18</f>
        <v>3880.3066169040094</v>
      </c>
      <c r="CY716" s="538">
        <f ca="1">Origination!$CB$20*Z18</f>
        <v>3729.1494139435845</v>
      </c>
      <c r="CZ716" s="538">
        <f ca="1">Origination!$CB$20*AA18</f>
        <v>3575.0320490918507</v>
      </c>
      <c r="DA716" s="538">
        <f ca="1">Origination!$CB$20*AB18</f>
        <v>3417.896552511771</v>
      </c>
      <c r="DB716" s="538">
        <f ca="1">Origination!$CB$20*AC18</f>
        <v>3257.6838191236648</v>
      </c>
      <c r="DC716" s="538">
        <f ca="1">Origination!$CB$20*AD18</f>
        <v>3094.3335863733746</v>
      </c>
      <c r="DD716" s="538">
        <f ca="1">Origination!$CB$20*AE18</f>
        <v>2927.7844115650582</v>
      </c>
      <c r="DE716" s="538">
        <f ca="1">Origination!$CB$20*AF18</f>
        <v>2757.9736487500786</v>
      </c>
      <c r="DF716" s="538">
        <f ca="1">Origination!$CB$20*AG18</f>
        <v>2584.8374251633054</v>
      </c>
      <c r="DG716" s="538">
        <f ca="1">Origination!$CB$20*AH18</f>
        <v>2408.3106171979584</v>
      </c>
      <c r="DH716" s="538">
        <f ca="1">Origination!$CB$20*AI18</f>
        <v>2228.3268259099564</v>
      </c>
      <c r="DI716" s="538">
        <f ca="1">Origination!$CB$20*AJ18</f>
        <v>2044.8183520425648</v>
      </c>
      <c r="DJ716" s="538">
        <f ca="1">Origination!$CB$20*AK18</f>
        <v>1857.7161705619365</v>
      </c>
      <c r="DK716" s="538">
        <f ca="1">Origination!$CB$20*AL18</f>
        <v>1666.9499046939791</v>
      </c>
      <c r="DL716" s="538">
        <f ca="1">Origination!$CB$20*AM18</f>
        <v>1472.4477994527747</v>
      </c>
      <c r="DM716" s="538">
        <f ca="1">Origination!$CB$20*AN18</f>
        <v>1274.1366946505962</v>
      </c>
      <c r="DN716" s="538">
        <f ca="1">Origination!$CB$20*AO18</f>
        <v>1071.9419973793752</v>
      </c>
      <c r="DO716" s="538">
        <f ca="1">Origination!$CB$20*AP18</f>
        <v>865.78765395325934</v>
      </c>
      <c r="DP716" s="538">
        <f ca="1">Origination!$CB$20*AQ18</f>
        <v>655.59612130171547</v>
      </c>
      <c r="DQ716" s="538">
        <f ca="1">Origination!$CB$20*AR18</f>
        <v>441.28833780241217</v>
      </c>
      <c r="DR716" s="538">
        <f ca="1">Origination!$CB$20*AS18</f>
        <v>222.78369354291422</v>
      </c>
      <c r="DS716" s="538">
        <f ca="1">Origination!$CB$20*AT18</f>
        <v>0</v>
      </c>
    </row>
    <row r="717" spans="1:123" hidden="1" outlineLevel="1" x14ac:dyDescent="0.25">
      <c r="A717" s="583" t="s">
        <v>44</v>
      </c>
      <c r="B717" s="584" t="s">
        <v>247</v>
      </c>
      <c r="C717" s="552">
        <v>79</v>
      </c>
      <c r="D717" s="551"/>
      <c r="E717" s="551"/>
      <c r="F717" s="551"/>
      <c r="G717" s="551"/>
      <c r="H717" s="551"/>
      <c r="I717" s="551"/>
      <c r="J717" s="551"/>
      <c r="K717" s="551"/>
      <c r="L717" s="551"/>
      <c r="M717" s="551"/>
      <c r="N717" s="551"/>
      <c r="O717" s="551"/>
      <c r="P717" s="551"/>
      <c r="Q717" s="551"/>
      <c r="R717" s="551"/>
      <c r="S717" s="551"/>
      <c r="T717" s="551"/>
      <c r="U717" s="551"/>
      <c r="V717" s="551"/>
      <c r="W717" s="551"/>
      <c r="X717" s="551"/>
      <c r="Y717" s="551"/>
      <c r="Z717" s="551"/>
      <c r="AA717" s="551"/>
      <c r="AB717" s="551"/>
      <c r="AC717" s="551"/>
      <c r="AD717" s="551"/>
      <c r="AE717" s="551"/>
      <c r="AF717" s="551"/>
      <c r="AG717" s="551"/>
      <c r="AH717" s="551"/>
      <c r="AI717" s="551"/>
      <c r="AJ717" s="551"/>
      <c r="AK717" s="551"/>
      <c r="AL717" s="551"/>
      <c r="AM717" s="551"/>
      <c r="AN717" s="551"/>
      <c r="AO717" s="551"/>
      <c r="AP717" s="551"/>
      <c r="AQ717" s="551"/>
      <c r="AR717" s="551"/>
      <c r="AS717" s="551"/>
      <c r="AT717" s="551"/>
      <c r="AU717" s="551"/>
      <c r="AV717" s="551"/>
      <c r="AW717" s="551"/>
      <c r="AX717" s="551"/>
      <c r="AY717" s="551"/>
      <c r="AZ717" s="551"/>
      <c r="BA717" s="551"/>
      <c r="BB717" s="551"/>
      <c r="BC717" s="551"/>
      <c r="BD717" s="551"/>
      <c r="BE717" s="551"/>
      <c r="BF717" s="551"/>
      <c r="BG717" s="551"/>
      <c r="BH717" s="551"/>
      <c r="BI717" s="551"/>
      <c r="BJ717" s="551"/>
      <c r="BK717" s="551"/>
      <c r="BL717" s="551"/>
      <c r="BM717" s="551"/>
      <c r="BN717" s="551"/>
      <c r="BO717" s="551"/>
      <c r="BP717" s="551"/>
      <c r="BQ717" s="551"/>
      <c r="BR717" s="551"/>
      <c r="BS717" s="551"/>
      <c r="BT717" s="551"/>
      <c r="BU717" s="551"/>
      <c r="BV717" s="551"/>
      <c r="BW717" s="551"/>
      <c r="BX717" s="551"/>
      <c r="BY717" s="551"/>
      <c r="BZ717" s="551"/>
      <c r="CA717" s="551"/>
      <c r="CB717" s="551"/>
      <c r="CC717" s="551"/>
      <c r="CD717" s="538">
        <f ca="1">Origination!$CC$20*D18</f>
        <v>6462.5</v>
      </c>
      <c r="CE717" s="538">
        <f ca="1">Origination!$CC$20*E18</f>
        <v>6361.9107507918716</v>
      </c>
      <c r="CF717" s="538">
        <f ca="1">Origination!$CC$20*F18</f>
        <v>6259.3516287867515</v>
      </c>
      <c r="CG717" s="538">
        <f ca="1">Origination!$CC$20*G18</f>
        <v>6154.7840573090307</v>
      </c>
      <c r="CH717" s="538">
        <f ca="1">Origination!$CC$20*H18</f>
        <v>6048.1687042232033</v>
      </c>
      <c r="CI717" s="538">
        <f ca="1">Origination!$CC$20*I18</f>
        <v>5939.4654671394464</v>
      </c>
      <c r="CJ717" s="538">
        <f ca="1">Origination!$CC$20*J18</f>
        <v>5828.6334583294647</v>
      </c>
      <c r="CK717" s="538">
        <f ca="1">Origination!$CC$20*K18</f>
        <v>5715.6309893469543</v>
      </c>
      <c r="CL717" s="538">
        <f ca="1">Origination!$CC$20*L18</f>
        <v>5600.4155553468709</v>
      </c>
      <c r="CM717" s="538">
        <f ca="1">Origination!$CC$20*M18</f>
        <v>5482.943819097618</v>
      </c>
      <c r="CN717" s="538">
        <f ca="1">Origination!$CC$20*N18</f>
        <v>5363.1715946801514</v>
      </c>
      <c r="CO717" s="538">
        <f ca="1">Origination!$CC$20*O18</f>
        <v>5241.0538308678433</v>
      </c>
      <c r="CP717" s="538">
        <f ca="1">Origination!$CC$20*P18</f>
        <v>5116.5445941808757</v>
      </c>
      <c r="CQ717" s="538">
        <f ca="1">Origination!$CC$20*Q18</f>
        <v>4989.59705160879</v>
      </c>
      <c r="CR717" s="538">
        <f ca="1">Origination!$CC$20*R18</f>
        <v>4860.1634529946668</v>
      </c>
      <c r="CS717" s="538">
        <f ca="1">Origination!$CC$20*S18</f>
        <v>4728.195113074351</v>
      </c>
      <c r="CT717" s="538">
        <f ca="1">Origination!$CC$20*T18</f>
        <v>4593.6423931639283</v>
      </c>
      <c r="CU717" s="538">
        <f ca="1">Origination!$CC$20*U18</f>
        <v>4456.4546824885938</v>
      </c>
      <c r="CV717" s="538">
        <f ca="1">Origination!$CC$20*V18</f>
        <v>4316.5803791458675</v>
      </c>
      <c r="CW717" s="538">
        <f ca="1">Origination!$CC$20*W18</f>
        <v>4173.966870696011</v>
      </c>
      <c r="CX717" s="538">
        <f ca="1">Origination!$CC$20*X18</f>
        <v>4028.560514372346</v>
      </c>
      <c r="CY717" s="538">
        <f ca="1">Origination!$CC$20*Y18</f>
        <v>3880.3066169040094</v>
      </c>
      <c r="CZ717" s="538">
        <f ca="1">Origination!$CC$20*Z18</f>
        <v>3729.1494139435845</v>
      </c>
      <c r="DA717" s="538">
        <f ca="1">Origination!$CC$20*AA18</f>
        <v>3575.0320490918507</v>
      </c>
      <c r="DB717" s="538">
        <f ca="1">Origination!$CC$20*AB18</f>
        <v>3417.896552511771</v>
      </c>
      <c r="DC717" s="538">
        <f ca="1">Origination!$CC$20*AC18</f>
        <v>3257.6838191236648</v>
      </c>
      <c r="DD717" s="538">
        <f ca="1">Origination!$CC$20*AD18</f>
        <v>3094.3335863733746</v>
      </c>
      <c r="DE717" s="538">
        <f ca="1">Origination!$CC$20*AE18</f>
        <v>2927.7844115650582</v>
      </c>
      <c r="DF717" s="538">
        <f ca="1">Origination!$CC$20*AF18</f>
        <v>2757.9736487500786</v>
      </c>
      <c r="DG717" s="538">
        <f ca="1">Origination!$CC$20*AG18</f>
        <v>2584.8374251633054</v>
      </c>
      <c r="DH717" s="538">
        <f ca="1">Origination!$CC$20*AH18</f>
        <v>2408.3106171979584</v>
      </c>
      <c r="DI717" s="538">
        <f ca="1">Origination!$CC$20*AI18</f>
        <v>2228.3268259099564</v>
      </c>
      <c r="DJ717" s="538">
        <f ca="1">Origination!$CC$20*AJ18</f>
        <v>2044.8183520425648</v>
      </c>
      <c r="DK717" s="538">
        <f ca="1">Origination!$CC$20*AK18</f>
        <v>1857.7161705619365</v>
      </c>
      <c r="DL717" s="538">
        <f ca="1">Origination!$CC$20*AL18</f>
        <v>1666.9499046939791</v>
      </c>
      <c r="DM717" s="538">
        <f ca="1">Origination!$CC$20*AM18</f>
        <v>1472.4477994527747</v>
      </c>
      <c r="DN717" s="538">
        <f ca="1">Origination!$CC$20*AN18</f>
        <v>1274.1366946505962</v>
      </c>
      <c r="DO717" s="538">
        <f ca="1">Origination!$CC$20*AO18</f>
        <v>1071.9419973793752</v>
      </c>
      <c r="DP717" s="538">
        <f ca="1">Origination!$CC$20*AP18</f>
        <v>865.78765395325934</v>
      </c>
      <c r="DQ717" s="538">
        <f ca="1">Origination!$CC$20*AQ18</f>
        <v>655.59612130171547</v>
      </c>
      <c r="DR717" s="538">
        <f ca="1">Origination!$CC$20*AR18</f>
        <v>441.28833780241217</v>
      </c>
      <c r="DS717" s="538">
        <f ca="1">Origination!$CC$20*AS18</f>
        <v>222.78369354291422</v>
      </c>
    </row>
    <row r="718" spans="1:123" hidden="1" outlineLevel="1" x14ac:dyDescent="0.25">
      <c r="A718" s="583" t="s">
        <v>44</v>
      </c>
      <c r="B718" s="584" t="s">
        <v>247</v>
      </c>
      <c r="C718" s="552">
        <v>80</v>
      </c>
      <c r="D718" s="551"/>
      <c r="E718" s="551"/>
      <c r="F718" s="551"/>
      <c r="G718" s="551"/>
      <c r="H718" s="551"/>
      <c r="I718" s="551"/>
      <c r="J718" s="551"/>
      <c r="K718" s="551"/>
      <c r="L718" s="551"/>
      <c r="M718" s="551"/>
      <c r="N718" s="551"/>
      <c r="O718" s="551"/>
      <c r="P718" s="551"/>
      <c r="Q718" s="551"/>
      <c r="R718" s="551"/>
      <c r="S718" s="551"/>
      <c r="T718" s="551"/>
      <c r="U718" s="551"/>
      <c r="V718" s="551"/>
      <c r="W718" s="551"/>
      <c r="X718" s="551"/>
      <c r="Y718" s="551"/>
      <c r="Z718" s="551"/>
      <c r="AA718" s="551"/>
      <c r="AB718" s="551"/>
      <c r="AC718" s="551"/>
      <c r="AD718" s="551"/>
      <c r="AE718" s="551"/>
      <c r="AF718" s="551"/>
      <c r="AG718" s="551"/>
      <c r="AH718" s="551"/>
      <c r="AI718" s="551"/>
      <c r="AJ718" s="551"/>
      <c r="AK718" s="551"/>
      <c r="AL718" s="551"/>
      <c r="AM718" s="551"/>
      <c r="AN718" s="551"/>
      <c r="AO718" s="551"/>
      <c r="AP718" s="551"/>
      <c r="AQ718" s="551"/>
      <c r="AR718" s="551"/>
      <c r="AS718" s="551"/>
      <c r="AT718" s="551"/>
      <c r="AU718" s="551"/>
      <c r="AV718" s="551"/>
      <c r="AW718" s="551"/>
      <c r="AX718" s="551"/>
      <c r="AY718" s="551"/>
      <c r="AZ718" s="551"/>
      <c r="BA718" s="551"/>
      <c r="BB718" s="551"/>
      <c r="BC718" s="551"/>
      <c r="BD718" s="551"/>
      <c r="BE718" s="551"/>
      <c r="BF718" s="551"/>
      <c r="BG718" s="551"/>
      <c r="BH718" s="551"/>
      <c r="BI718" s="551"/>
      <c r="BJ718" s="551"/>
      <c r="BK718" s="551"/>
      <c r="BL718" s="551"/>
      <c r="BM718" s="551"/>
      <c r="BN718" s="551"/>
      <c r="BO718" s="551"/>
      <c r="BP718" s="551"/>
      <c r="BQ718" s="551"/>
      <c r="BR718" s="551"/>
      <c r="BS718" s="551"/>
      <c r="BT718" s="551"/>
      <c r="BU718" s="551"/>
      <c r="BV718" s="551"/>
      <c r="BW718" s="551"/>
      <c r="BX718" s="551"/>
      <c r="BY718" s="551"/>
      <c r="BZ718" s="551"/>
      <c r="CA718" s="551"/>
      <c r="CB718" s="551"/>
      <c r="CC718" s="551"/>
      <c r="CD718" s="551"/>
      <c r="CE718" s="538">
        <f ca="1">Origination!$CD$20*D18</f>
        <v>6658.3333333333339</v>
      </c>
      <c r="CF718" s="538">
        <f ca="1">Origination!$CD$20*E18</f>
        <v>6554.6959250582913</v>
      </c>
      <c r="CG718" s="538">
        <f ca="1">Origination!$CD$20*F18</f>
        <v>6449.0289508711985</v>
      </c>
      <c r="CH718" s="538">
        <f ca="1">Origination!$CD$20*G18</f>
        <v>6341.2926651062735</v>
      </c>
      <c r="CI718" s="538">
        <f ca="1">Origination!$CD$20*H18</f>
        <v>6231.4465437451181</v>
      </c>
      <c r="CJ718" s="538">
        <f ca="1">Origination!$CD$20*I18</f>
        <v>6119.4492691739752</v>
      </c>
      <c r="CK718" s="538">
        <f ca="1">Origination!$CD$20*J18</f>
        <v>6005.2587146424794</v>
      </c>
      <c r="CL718" s="538">
        <f ca="1">Origination!$CD$20*K18</f>
        <v>5888.8319284180743</v>
      </c>
      <c r="CM718" s="538">
        <f ca="1">Origination!$CD$20*L18</f>
        <v>5770.1251176301093</v>
      </c>
      <c r="CN718" s="538">
        <f ca="1">Origination!$CD$20*M18</f>
        <v>5649.0936317975456</v>
      </c>
      <c r="CO718" s="538">
        <f ca="1">Origination!$CD$20*N18</f>
        <v>5525.691946034096</v>
      </c>
      <c r="CP718" s="538">
        <f ca="1">Origination!$CD$20*O18</f>
        <v>5399.873643924444</v>
      </c>
      <c r="CQ718" s="538">
        <f ca="1">Origination!$CD$20*P18</f>
        <v>5271.5914000651446</v>
      </c>
      <c r="CR718" s="538">
        <f ca="1">Origination!$CD$20*Q18</f>
        <v>5140.7969622636019</v>
      </c>
      <c r="CS718" s="538">
        <f ca="1">Origination!$CD$20*R18</f>
        <v>5007.4411333884445</v>
      </c>
      <c r="CT718" s="538">
        <f ca="1">Origination!$CD$20*S18</f>
        <v>4871.4737528644828</v>
      </c>
      <c r="CU718" s="538">
        <f ca="1">Origination!$CD$20*T18</f>
        <v>4732.8436778052601</v>
      </c>
      <c r="CV718" s="538">
        <f ca="1">Origination!$CD$20*U18</f>
        <v>4591.4987637761269</v>
      </c>
      <c r="CW718" s="538">
        <f ca="1">Origination!$CD$20*V18</f>
        <v>4447.3858451805909</v>
      </c>
      <c r="CX718" s="538">
        <f ca="1">Origination!$CD$20*W18</f>
        <v>4300.4507152625565</v>
      </c>
      <c r="CY718" s="538">
        <f ca="1">Origination!$CD$20*X18</f>
        <v>4150.6381057169629</v>
      </c>
      <c r="CZ718" s="538">
        <f ca="1">Origination!$CD$20*Y18</f>
        <v>3997.8916659011006</v>
      </c>
      <c r="DA718" s="538">
        <f ca="1">Origination!$CD$20*Z18</f>
        <v>3842.1539416388446</v>
      </c>
      <c r="DB718" s="538">
        <f ca="1">Origination!$CD$20*AA18</f>
        <v>3683.3663536097856</v>
      </c>
      <c r="DC718" s="538">
        <f ca="1">Origination!$CD$20*AB18</f>
        <v>3521.4691753151583</v>
      </c>
      <c r="DD718" s="538">
        <f ca="1">Origination!$CD$20*AC18</f>
        <v>3356.4015106122606</v>
      </c>
      <c r="DE718" s="538">
        <f ca="1">Origination!$CD$20*AD18</f>
        <v>3188.1012708089311</v>
      </c>
      <c r="DF718" s="538">
        <f ca="1">Origination!$CD$20*AE18</f>
        <v>3016.505151309454</v>
      </c>
      <c r="DG718" s="538">
        <f ca="1">Origination!$CD$20*AF18</f>
        <v>2841.5486078031113</v>
      </c>
      <c r="DH718" s="538">
        <f ca="1">Origination!$CD$20*AG18</f>
        <v>2663.1658319864359</v>
      </c>
      <c r="DI718" s="538">
        <f ca="1">Origination!$CD$20*AH18</f>
        <v>2481.2897268100178</v>
      </c>
      <c r="DJ718" s="538">
        <f ca="1">Origination!$CD$20*AI18</f>
        <v>2295.8518812405614</v>
      </c>
      <c r="DK718" s="538">
        <f ca="1">Origination!$CD$20*AJ18</f>
        <v>2106.7825445287031</v>
      </c>
      <c r="DL718" s="538">
        <f ca="1">Origination!$CD$20*AK18</f>
        <v>1914.0105999729042</v>
      </c>
      <c r="DM718" s="538">
        <f ca="1">Origination!$CD$20*AL18</f>
        <v>1717.4635381695543</v>
      </c>
      <c r="DN718" s="538">
        <f ca="1">Origination!$CD$20*AM18</f>
        <v>1517.0674297392225</v>
      </c>
      <c r="DO718" s="538">
        <f ca="1">Origination!$CD$20*AN18</f>
        <v>1312.746897518796</v>
      </c>
      <c r="DP718" s="538">
        <f ca="1">Origination!$CD$20*AO18</f>
        <v>1104.4250882090532</v>
      </c>
      <c r="DQ718" s="538">
        <f ca="1">Origination!$CD$20*AP18</f>
        <v>892.02364346699449</v>
      </c>
      <c r="DR718" s="538">
        <f ca="1">Origination!$CD$20*AQ18</f>
        <v>675.46267043207047</v>
      </c>
      <c r="DS718" s="538">
        <f ca="1">Origination!$CD$20*AR18</f>
        <v>454.66071167521255</v>
      </c>
    </row>
    <row r="719" spans="1:123" hidden="1" outlineLevel="1" x14ac:dyDescent="0.25">
      <c r="A719" s="583" t="s">
        <v>44</v>
      </c>
      <c r="B719" s="584" t="s">
        <v>247</v>
      </c>
      <c r="C719" s="552">
        <v>81</v>
      </c>
      <c r="D719" s="551"/>
      <c r="E719" s="551"/>
      <c r="F719" s="551"/>
      <c r="G719" s="551"/>
      <c r="H719" s="551"/>
      <c r="I719" s="551"/>
      <c r="J719" s="551"/>
      <c r="K719" s="551"/>
      <c r="L719" s="551"/>
      <c r="M719" s="551"/>
      <c r="N719" s="551"/>
      <c r="O719" s="551"/>
      <c r="P719" s="551"/>
      <c r="Q719" s="551"/>
      <c r="R719" s="551"/>
      <c r="S719" s="551"/>
      <c r="T719" s="551"/>
      <c r="U719" s="551"/>
      <c r="V719" s="551"/>
      <c r="W719" s="551"/>
      <c r="X719" s="551"/>
      <c r="Y719" s="551"/>
      <c r="Z719" s="551"/>
      <c r="AA719" s="551"/>
      <c r="AB719" s="551"/>
      <c r="AC719" s="551"/>
      <c r="AD719" s="551"/>
      <c r="AE719" s="551"/>
      <c r="AF719" s="551"/>
      <c r="AG719" s="551"/>
      <c r="AH719" s="551"/>
      <c r="AI719" s="551"/>
      <c r="AJ719" s="551"/>
      <c r="AK719" s="551"/>
      <c r="AL719" s="551"/>
      <c r="AM719" s="551"/>
      <c r="AN719" s="551"/>
      <c r="AO719" s="551"/>
      <c r="AP719" s="551"/>
      <c r="AQ719" s="551"/>
      <c r="AR719" s="551"/>
      <c r="AS719" s="551"/>
      <c r="AT719" s="551"/>
      <c r="AU719" s="551"/>
      <c r="AV719" s="551"/>
      <c r="AW719" s="551"/>
      <c r="AX719" s="551"/>
      <c r="AY719" s="551"/>
      <c r="AZ719" s="551"/>
      <c r="BA719" s="551"/>
      <c r="BB719" s="551"/>
      <c r="BC719" s="551"/>
      <c r="BD719" s="551"/>
      <c r="BE719" s="551"/>
      <c r="BF719" s="551"/>
      <c r="BG719" s="551"/>
      <c r="BH719" s="551"/>
      <c r="BI719" s="551"/>
      <c r="BJ719" s="551"/>
      <c r="BK719" s="551"/>
      <c r="BL719" s="551"/>
      <c r="BM719" s="551"/>
      <c r="BN719" s="551"/>
      <c r="BO719" s="551"/>
      <c r="BP719" s="551"/>
      <c r="BQ719" s="551"/>
      <c r="BR719" s="551"/>
      <c r="BS719" s="551"/>
      <c r="BT719" s="551"/>
      <c r="BU719" s="551"/>
      <c r="BV719" s="551"/>
      <c r="BW719" s="551"/>
      <c r="BX719" s="551"/>
      <c r="BY719" s="551"/>
      <c r="BZ719" s="551"/>
      <c r="CA719" s="551"/>
      <c r="CB719" s="551"/>
      <c r="CC719" s="551"/>
      <c r="CD719" s="551"/>
      <c r="CE719" s="551"/>
      <c r="CF719" s="538">
        <f ca="1">Origination!$CE$20*D18</f>
        <v>6658.3333333333339</v>
      </c>
      <c r="CG719" s="538">
        <f ca="1">Origination!$CE$20*E18</f>
        <v>6554.6959250582913</v>
      </c>
      <c r="CH719" s="538">
        <f ca="1">Origination!$CE$20*F18</f>
        <v>6449.0289508711985</v>
      </c>
      <c r="CI719" s="538">
        <f ca="1">Origination!$CE$20*G18</f>
        <v>6341.2926651062735</v>
      </c>
      <c r="CJ719" s="538">
        <f ca="1">Origination!$CE$20*H18</f>
        <v>6231.4465437451181</v>
      </c>
      <c r="CK719" s="538">
        <f ca="1">Origination!$CE$20*I18</f>
        <v>6119.4492691739752</v>
      </c>
      <c r="CL719" s="538">
        <f ca="1">Origination!$CE$20*J18</f>
        <v>6005.2587146424794</v>
      </c>
      <c r="CM719" s="538">
        <f ca="1">Origination!$CE$20*K18</f>
        <v>5888.8319284180743</v>
      </c>
      <c r="CN719" s="538">
        <f ca="1">Origination!$CE$20*L18</f>
        <v>5770.1251176301093</v>
      </c>
      <c r="CO719" s="538">
        <f ca="1">Origination!$CE$20*M18</f>
        <v>5649.0936317975456</v>
      </c>
      <c r="CP719" s="538">
        <f ca="1">Origination!$CE$20*N18</f>
        <v>5525.691946034096</v>
      </c>
      <c r="CQ719" s="538">
        <f ca="1">Origination!$CE$20*O18</f>
        <v>5399.873643924444</v>
      </c>
      <c r="CR719" s="538">
        <f ca="1">Origination!$CE$20*P18</f>
        <v>5271.5914000651446</v>
      </c>
      <c r="CS719" s="538">
        <f ca="1">Origination!$CE$20*Q18</f>
        <v>5140.7969622636019</v>
      </c>
      <c r="CT719" s="538">
        <f ca="1">Origination!$CE$20*R18</f>
        <v>5007.4411333884445</v>
      </c>
      <c r="CU719" s="538">
        <f ca="1">Origination!$CE$20*S18</f>
        <v>4871.4737528644828</v>
      </c>
      <c r="CV719" s="538">
        <f ca="1">Origination!$CE$20*T18</f>
        <v>4732.8436778052601</v>
      </c>
      <c r="CW719" s="538">
        <f ca="1">Origination!$CE$20*U18</f>
        <v>4591.4987637761269</v>
      </c>
      <c r="CX719" s="538">
        <f ca="1">Origination!$CE$20*V18</f>
        <v>4447.3858451805909</v>
      </c>
      <c r="CY719" s="538">
        <f ca="1">Origination!$CE$20*W18</f>
        <v>4300.4507152625565</v>
      </c>
      <c r="CZ719" s="538">
        <f ca="1">Origination!$CE$20*X18</f>
        <v>4150.6381057169629</v>
      </c>
      <c r="DA719" s="538">
        <f ca="1">Origination!$CE$20*Y18</f>
        <v>3997.8916659011006</v>
      </c>
      <c r="DB719" s="538">
        <f ca="1">Origination!$CE$20*Z18</f>
        <v>3842.1539416388446</v>
      </c>
      <c r="DC719" s="538">
        <f ca="1">Origination!$CE$20*AA18</f>
        <v>3683.3663536097856</v>
      </c>
      <c r="DD719" s="538">
        <f ca="1">Origination!$CE$20*AB18</f>
        <v>3521.4691753151583</v>
      </c>
      <c r="DE719" s="538">
        <f ca="1">Origination!$CE$20*AC18</f>
        <v>3356.4015106122606</v>
      </c>
      <c r="DF719" s="538">
        <f ca="1">Origination!$CE$20*AD18</f>
        <v>3188.1012708089311</v>
      </c>
      <c r="DG719" s="538">
        <f ca="1">Origination!$CE$20*AE18</f>
        <v>3016.505151309454</v>
      </c>
      <c r="DH719" s="538">
        <f ca="1">Origination!$CE$20*AF18</f>
        <v>2841.5486078031113</v>
      </c>
      <c r="DI719" s="538">
        <f ca="1">Origination!$CE$20*AG18</f>
        <v>2663.1658319864359</v>
      </c>
      <c r="DJ719" s="538">
        <f ca="1">Origination!$CE$20*AH18</f>
        <v>2481.2897268100178</v>
      </c>
      <c r="DK719" s="538">
        <f ca="1">Origination!$CE$20*AI18</f>
        <v>2295.8518812405614</v>
      </c>
      <c r="DL719" s="538">
        <f ca="1">Origination!$CE$20*AJ18</f>
        <v>2106.7825445287031</v>
      </c>
      <c r="DM719" s="538">
        <f ca="1">Origination!$CE$20*AK18</f>
        <v>1914.0105999729042</v>
      </c>
      <c r="DN719" s="538">
        <f ca="1">Origination!$CE$20*AL18</f>
        <v>1717.4635381695543</v>
      </c>
      <c r="DO719" s="538">
        <f ca="1">Origination!$CE$20*AM18</f>
        <v>1517.0674297392225</v>
      </c>
      <c r="DP719" s="538">
        <f ca="1">Origination!$CE$20*AN18</f>
        <v>1312.746897518796</v>
      </c>
      <c r="DQ719" s="538">
        <f ca="1">Origination!$CE$20*AO18</f>
        <v>1104.4250882090532</v>
      </c>
      <c r="DR719" s="538">
        <f ca="1">Origination!$CE$20*AP18</f>
        <v>892.02364346699449</v>
      </c>
      <c r="DS719" s="538">
        <f ca="1">Origination!$CE$20*AQ18</f>
        <v>675.46267043207047</v>
      </c>
    </row>
    <row r="720" spans="1:123" hidden="1" outlineLevel="1" x14ac:dyDescent="0.25">
      <c r="A720" s="583" t="s">
        <v>44</v>
      </c>
      <c r="B720" s="584" t="s">
        <v>247</v>
      </c>
      <c r="C720" s="552">
        <v>82</v>
      </c>
      <c r="D720" s="551"/>
      <c r="E720" s="551"/>
      <c r="F720" s="551"/>
      <c r="G720" s="551"/>
      <c r="H720" s="551"/>
      <c r="I720" s="551"/>
      <c r="J720" s="551"/>
      <c r="K720" s="551"/>
      <c r="L720" s="551"/>
      <c r="M720" s="551"/>
      <c r="N720" s="551"/>
      <c r="O720" s="551"/>
      <c r="P720" s="551"/>
      <c r="Q720" s="551"/>
      <c r="R720" s="551"/>
      <c r="S720" s="551"/>
      <c r="T720" s="551"/>
      <c r="U720" s="551"/>
      <c r="V720" s="551"/>
      <c r="W720" s="551"/>
      <c r="X720" s="551"/>
      <c r="Y720" s="551"/>
      <c r="Z720" s="551"/>
      <c r="AA720" s="551"/>
      <c r="AB720" s="551"/>
      <c r="AC720" s="551"/>
      <c r="AD720" s="551"/>
      <c r="AE720" s="551"/>
      <c r="AF720" s="551"/>
      <c r="AG720" s="551"/>
      <c r="AH720" s="551"/>
      <c r="AI720" s="551"/>
      <c r="AJ720" s="551"/>
      <c r="AK720" s="551"/>
      <c r="AL720" s="551"/>
      <c r="AM720" s="551"/>
      <c r="AN720" s="551"/>
      <c r="AO720" s="551"/>
      <c r="AP720" s="551"/>
      <c r="AQ720" s="551"/>
      <c r="AR720" s="551"/>
      <c r="AS720" s="551"/>
      <c r="AT720" s="551"/>
      <c r="AU720" s="551"/>
      <c r="AV720" s="551"/>
      <c r="AW720" s="551"/>
      <c r="AX720" s="551"/>
      <c r="AY720" s="551"/>
      <c r="AZ720" s="551"/>
      <c r="BA720" s="551"/>
      <c r="BB720" s="551"/>
      <c r="BC720" s="551"/>
      <c r="BD720" s="551"/>
      <c r="BE720" s="551"/>
      <c r="BF720" s="551"/>
      <c r="BG720" s="551"/>
      <c r="BH720" s="551"/>
      <c r="BI720" s="551"/>
      <c r="BJ720" s="551"/>
      <c r="BK720" s="551"/>
      <c r="BL720" s="551"/>
      <c r="BM720" s="551"/>
      <c r="BN720" s="551"/>
      <c r="BO720" s="551"/>
      <c r="BP720" s="551"/>
      <c r="BQ720" s="551"/>
      <c r="BR720" s="551"/>
      <c r="BS720" s="551"/>
      <c r="BT720" s="551"/>
      <c r="BU720" s="551"/>
      <c r="BV720" s="551"/>
      <c r="BW720" s="551"/>
      <c r="BX720" s="551"/>
      <c r="BY720" s="551"/>
      <c r="BZ720" s="551"/>
      <c r="CA720" s="551"/>
      <c r="CB720" s="551"/>
      <c r="CC720" s="551"/>
      <c r="CD720" s="551"/>
      <c r="CE720" s="551"/>
      <c r="CF720" s="551"/>
      <c r="CG720" s="538">
        <f ca="1">Origination!$CF$20*D18</f>
        <v>6854.166666666667</v>
      </c>
      <c r="CH720" s="538">
        <f ca="1">Origination!$CF$20*E18</f>
        <v>6747.481099324712</v>
      </c>
      <c r="CI720" s="538">
        <f ca="1">Origination!$CF$20*F18</f>
        <v>6638.7062729556455</v>
      </c>
      <c r="CJ720" s="538">
        <f ca="1">Origination!$CF$20*G18</f>
        <v>6527.8012729035172</v>
      </c>
      <c r="CK720" s="538">
        <f ca="1">Origination!$CF$20*H18</f>
        <v>6414.7243832670338</v>
      </c>
      <c r="CL720" s="538">
        <f ca="1">Origination!$CF$20*I18</f>
        <v>6299.4330712085039</v>
      </c>
      <c r="CM720" s="538">
        <f ca="1">Origination!$CF$20*J18</f>
        <v>6181.8839709554932</v>
      </c>
      <c r="CN720" s="538">
        <f ca="1">Origination!$CF$20*K18</f>
        <v>6062.0328674891934</v>
      </c>
      <c r="CO720" s="538">
        <f ca="1">Origination!$CF$20*L18</f>
        <v>5939.8346799133478</v>
      </c>
      <c r="CP720" s="538">
        <f ca="1">Origination!$CF$20*M18</f>
        <v>5815.2434444974733</v>
      </c>
      <c r="CQ720" s="538">
        <f ca="1">Origination!$CF$20*N18</f>
        <v>5688.2122973880396</v>
      </c>
      <c r="CR720" s="538">
        <f ca="1">Origination!$CF$20*O18</f>
        <v>5558.6934569810455</v>
      </c>
      <c r="CS720" s="538">
        <f ca="1">Origination!$CF$20*P18</f>
        <v>5426.6382059494135</v>
      </c>
      <c r="CT720" s="538">
        <f ca="1">Origination!$CF$20*Q18</f>
        <v>5291.9968729184138</v>
      </c>
      <c r="CU720" s="538">
        <f ca="1">Origination!$CF$20*R18</f>
        <v>5154.7188137822222</v>
      </c>
      <c r="CV720" s="538">
        <f ca="1">Origination!$CF$20*S18</f>
        <v>5014.7523926546146</v>
      </c>
      <c r="CW720" s="538">
        <f ca="1">Origination!$CF$20*T18</f>
        <v>4872.0449624465909</v>
      </c>
      <c r="CX720" s="538">
        <f ca="1">Origination!$CF$20*U18</f>
        <v>4726.54284506366</v>
      </c>
      <c r="CY720" s="538">
        <f ca="1">Origination!$CF$20*V18</f>
        <v>4578.1913112153143</v>
      </c>
      <c r="CZ720" s="538">
        <f ca="1">Origination!$CF$20*W18</f>
        <v>4426.934559829102</v>
      </c>
      <c r="DA720" s="538">
        <f ca="1">Origination!$CF$20*X18</f>
        <v>4272.7156970615797</v>
      </c>
      <c r="DB720" s="538">
        <f ca="1">Origination!$CF$20*Y18</f>
        <v>4115.4767148981919</v>
      </c>
      <c r="DC720" s="538">
        <f ca="1">Origination!$CF$20*Z18</f>
        <v>3955.1584693341047</v>
      </c>
      <c r="DD720" s="538">
        <f ca="1">Origination!$CF$20*AA18</f>
        <v>3791.7006581277205</v>
      </c>
      <c r="DE720" s="538">
        <f ca="1">Origination!$CF$20*AB18</f>
        <v>3625.0417981185451</v>
      </c>
      <c r="DF720" s="538">
        <f ca="1">Origination!$CF$20*AC18</f>
        <v>3455.1192021008565</v>
      </c>
      <c r="DG720" s="538">
        <f ca="1">Origination!$CF$20*AD18</f>
        <v>3281.868955244488</v>
      </c>
      <c r="DH720" s="538">
        <f ca="1">Origination!$CF$20*AE18</f>
        <v>3105.2258910538494</v>
      </c>
      <c r="DI720" s="538">
        <f ca="1">Origination!$CF$20*AF18</f>
        <v>2925.123566856144</v>
      </c>
      <c r="DJ720" s="538">
        <f ca="1">Origination!$CF$20*AG18</f>
        <v>2741.4942388095665</v>
      </c>
      <c r="DK720" s="538">
        <f ca="1">Origination!$CF$20*AH18</f>
        <v>2554.2688364220771</v>
      </c>
      <c r="DL720" s="538">
        <f ca="1">Origination!$CF$20*AI18</f>
        <v>2363.376936571166</v>
      </c>
      <c r="DM720" s="538">
        <f ca="1">Origination!$CF$20*AJ18</f>
        <v>2168.7467370148415</v>
      </c>
      <c r="DN720" s="538">
        <f ca="1">Origination!$CF$20*AK18</f>
        <v>1970.3050293838721</v>
      </c>
      <c r="DO720" s="538">
        <f ca="1">Origination!$CF$20*AL18</f>
        <v>1767.9771716451294</v>
      </c>
      <c r="DP720" s="538">
        <f ca="1">Origination!$CF$20*AM18</f>
        <v>1561.68706002567</v>
      </c>
      <c r="DQ720" s="538">
        <f ca="1">Origination!$CF$20*AN18</f>
        <v>1351.3571003869959</v>
      </c>
      <c r="DR720" s="538">
        <f ca="1">Origination!$CF$20*AO18</f>
        <v>1136.9081790387311</v>
      </c>
      <c r="DS720" s="538">
        <f ca="1">Origination!$CF$20*AP18</f>
        <v>918.25963298072963</v>
      </c>
    </row>
    <row r="721" spans="1:123" hidden="1" outlineLevel="1" x14ac:dyDescent="0.25">
      <c r="A721" s="583" t="s">
        <v>44</v>
      </c>
      <c r="B721" s="584" t="s">
        <v>247</v>
      </c>
      <c r="C721" s="552">
        <v>83</v>
      </c>
      <c r="D721" s="551"/>
      <c r="E721" s="551"/>
      <c r="F721" s="551"/>
      <c r="G721" s="551"/>
      <c r="H721" s="551"/>
      <c r="I721" s="551"/>
      <c r="J721" s="551"/>
      <c r="K721" s="551"/>
      <c r="L721" s="551"/>
      <c r="M721" s="551"/>
      <c r="N721" s="551"/>
      <c r="O721" s="551"/>
      <c r="P721" s="551"/>
      <c r="Q721" s="551"/>
      <c r="R721" s="551"/>
      <c r="S721" s="551"/>
      <c r="T721" s="551"/>
      <c r="U721" s="551"/>
      <c r="V721" s="551"/>
      <c r="W721" s="551"/>
      <c r="X721" s="551"/>
      <c r="Y721" s="551"/>
      <c r="Z721" s="551"/>
      <c r="AA721" s="551"/>
      <c r="AB721" s="551"/>
      <c r="AC721" s="551"/>
      <c r="AD721" s="551"/>
      <c r="AE721" s="551"/>
      <c r="AF721" s="551"/>
      <c r="AG721" s="551"/>
      <c r="AH721" s="551"/>
      <c r="AI721" s="551"/>
      <c r="AJ721" s="551"/>
      <c r="AK721" s="551"/>
      <c r="AL721" s="551"/>
      <c r="AM721" s="551"/>
      <c r="AN721" s="551"/>
      <c r="AO721" s="551"/>
      <c r="AP721" s="551"/>
      <c r="AQ721" s="551"/>
      <c r="AR721" s="551"/>
      <c r="AS721" s="551"/>
      <c r="AT721" s="551"/>
      <c r="AU721" s="551"/>
      <c r="AV721" s="551"/>
      <c r="AW721" s="551"/>
      <c r="AX721" s="551"/>
      <c r="AY721" s="551"/>
      <c r="AZ721" s="551"/>
      <c r="BA721" s="551"/>
      <c r="BB721" s="551"/>
      <c r="BC721" s="551"/>
      <c r="BD721" s="551"/>
      <c r="BE721" s="551"/>
      <c r="BF721" s="551"/>
      <c r="BG721" s="551"/>
      <c r="BH721" s="551"/>
      <c r="BI721" s="551"/>
      <c r="BJ721" s="551"/>
      <c r="BK721" s="551"/>
      <c r="BL721" s="551"/>
      <c r="BM721" s="551"/>
      <c r="BN721" s="551"/>
      <c r="BO721" s="551"/>
      <c r="BP721" s="551"/>
      <c r="BQ721" s="551"/>
      <c r="BR721" s="551"/>
      <c r="BS721" s="551"/>
      <c r="BT721" s="551"/>
      <c r="BU721" s="551"/>
      <c r="BV721" s="551"/>
      <c r="BW721" s="551"/>
      <c r="BX721" s="551"/>
      <c r="BY721" s="551"/>
      <c r="BZ721" s="551"/>
      <c r="CA721" s="551"/>
      <c r="CB721" s="551"/>
      <c r="CC721" s="551"/>
      <c r="CD721" s="551"/>
      <c r="CE721" s="551"/>
      <c r="CF721" s="551"/>
      <c r="CG721" s="551"/>
      <c r="CH721" s="538">
        <f ca="1">Origination!$CG$20*D18</f>
        <v>6854.166666666667</v>
      </c>
      <c r="CI721" s="538">
        <f ca="1">Origination!$CG$20*E18</f>
        <v>6747.481099324712</v>
      </c>
      <c r="CJ721" s="538">
        <f ca="1">Origination!$CG$20*F18</f>
        <v>6638.7062729556455</v>
      </c>
      <c r="CK721" s="538">
        <f ca="1">Origination!$CG$20*G18</f>
        <v>6527.8012729035172</v>
      </c>
      <c r="CL721" s="538">
        <f ca="1">Origination!$CG$20*H18</f>
        <v>6414.7243832670338</v>
      </c>
      <c r="CM721" s="538">
        <f ca="1">Origination!$CG$20*I18</f>
        <v>6299.4330712085039</v>
      </c>
      <c r="CN721" s="538">
        <f ca="1">Origination!$CG$20*J18</f>
        <v>6181.8839709554932</v>
      </c>
      <c r="CO721" s="538">
        <f ca="1">Origination!$CG$20*K18</f>
        <v>6062.0328674891934</v>
      </c>
      <c r="CP721" s="538">
        <f ca="1">Origination!$CG$20*L18</f>
        <v>5939.8346799133478</v>
      </c>
      <c r="CQ721" s="538">
        <f ca="1">Origination!$CG$20*M18</f>
        <v>5815.2434444974733</v>
      </c>
      <c r="CR721" s="538">
        <f ca="1">Origination!$CG$20*N18</f>
        <v>5688.2122973880396</v>
      </c>
      <c r="CS721" s="538">
        <f ca="1">Origination!$CG$20*O18</f>
        <v>5558.6934569810455</v>
      </c>
      <c r="CT721" s="538">
        <f ca="1">Origination!$CG$20*P18</f>
        <v>5426.6382059494135</v>
      </c>
      <c r="CU721" s="538">
        <f ca="1">Origination!$CG$20*Q18</f>
        <v>5291.9968729184138</v>
      </c>
      <c r="CV721" s="538">
        <f ca="1">Origination!$CG$20*R18</f>
        <v>5154.7188137822222</v>
      </c>
      <c r="CW721" s="538">
        <f ca="1">Origination!$CG$20*S18</f>
        <v>5014.7523926546146</v>
      </c>
      <c r="CX721" s="538">
        <f ca="1">Origination!$CG$20*T18</f>
        <v>4872.0449624465909</v>
      </c>
      <c r="CY721" s="538">
        <f ca="1">Origination!$CG$20*U18</f>
        <v>4726.54284506366</v>
      </c>
      <c r="CZ721" s="538">
        <f ca="1">Origination!$CG$20*V18</f>
        <v>4578.1913112153143</v>
      </c>
      <c r="DA721" s="538">
        <f ca="1">Origination!$CG$20*W18</f>
        <v>4426.934559829102</v>
      </c>
      <c r="DB721" s="538">
        <f ca="1">Origination!$CG$20*X18</f>
        <v>4272.7156970615797</v>
      </c>
      <c r="DC721" s="538">
        <f ca="1">Origination!$CG$20*Y18</f>
        <v>4115.4767148981919</v>
      </c>
      <c r="DD721" s="538">
        <f ca="1">Origination!$CG$20*Z18</f>
        <v>3955.1584693341047</v>
      </c>
      <c r="DE721" s="538">
        <f ca="1">Origination!$CG$20*AA18</f>
        <v>3791.7006581277205</v>
      </c>
      <c r="DF721" s="538">
        <f ca="1">Origination!$CG$20*AB18</f>
        <v>3625.0417981185451</v>
      </c>
      <c r="DG721" s="538">
        <f ca="1">Origination!$CG$20*AC18</f>
        <v>3455.1192021008565</v>
      </c>
      <c r="DH721" s="538">
        <f ca="1">Origination!$CG$20*AD18</f>
        <v>3281.868955244488</v>
      </c>
      <c r="DI721" s="538">
        <f ca="1">Origination!$CG$20*AE18</f>
        <v>3105.2258910538494</v>
      </c>
      <c r="DJ721" s="538">
        <f ca="1">Origination!$CG$20*AF18</f>
        <v>2925.123566856144</v>
      </c>
      <c r="DK721" s="538">
        <f ca="1">Origination!$CG$20*AG18</f>
        <v>2741.4942388095665</v>
      </c>
      <c r="DL721" s="538">
        <f ca="1">Origination!$CG$20*AH18</f>
        <v>2554.2688364220771</v>
      </c>
      <c r="DM721" s="538">
        <f ca="1">Origination!$CG$20*AI18</f>
        <v>2363.376936571166</v>
      </c>
      <c r="DN721" s="538">
        <f ca="1">Origination!$CG$20*AJ18</f>
        <v>2168.7467370148415</v>
      </c>
      <c r="DO721" s="538">
        <f ca="1">Origination!$CG$20*AK18</f>
        <v>1970.3050293838721</v>
      </c>
      <c r="DP721" s="538">
        <f ca="1">Origination!$CG$20*AL18</f>
        <v>1767.9771716451294</v>
      </c>
      <c r="DQ721" s="538">
        <f ca="1">Origination!$CG$20*AM18</f>
        <v>1561.68706002567</v>
      </c>
      <c r="DR721" s="538">
        <f ca="1">Origination!$CG$20*AN18</f>
        <v>1351.3571003869959</v>
      </c>
      <c r="DS721" s="538">
        <f ca="1">Origination!$CG$20*AO18</f>
        <v>1136.9081790387311</v>
      </c>
    </row>
    <row r="722" spans="1:123" hidden="1" outlineLevel="1" x14ac:dyDescent="0.25">
      <c r="A722" s="583" t="s">
        <v>44</v>
      </c>
      <c r="B722" s="584" t="s">
        <v>247</v>
      </c>
      <c r="C722" s="552">
        <v>84</v>
      </c>
      <c r="D722" s="551"/>
      <c r="E722" s="551"/>
      <c r="F722" s="551"/>
      <c r="G722" s="551"/>
      <c r="H722" s="551"/>
      <c r="I722" s="551"/>
      <c r="J722" s="551"/>
      <c r="K722" s="551"/>
      <c r="L722" s="551"/>
      <c r="M722" s="551"/>
      <c r="N722" s="551"/>
      <c r="O722" s="551"/>
      <c r="P722" s="551"/>
      <c r="Q722" s="551"/>
      <c r="R722" s="551"/>
      <c r="S722" s="551"/>
      <c r="T722" s="551"/>
      <c r="U722" s="551"/>
      <c r="V722" s="551"/>
      <c r="W722" s="551"/>
      <c r="X722" s="551"/>
      <c r="Y722" s="551"/>
      <c r="Z722" s="551"/>
      <c r="AA722" s="551"/>
      <c r="AB722" s="551"/>
      <c r="AC722" s="551"/>
      <c r="AD722" s="551"/>
      <c r="AE722" s="551"/>
      <c r="AF722" s="551"/>
      <c r="AG722" s="551"/>
      <c r="AH722" s="551"/>
      <c r="AI722" s="551"/>
      <c r="AJ722" s="551"/>
      <c r="AK722" s="551"/>
      <c r="AL722" s="551"/>
      <c r="AM722" s="551"/>
      <c r="AN722" s="551"/>
      <c r="AO722" s="551"/>
      <c r="AP722" s="551"/>
      <c r="AQ722" s="551"/>
      <c r="AR722" s="551"/>
      <c r="AS722" s="551"/>
      <c r="AT722" s="551"/>
      <c r="AU722" s="551"/>
      <c r="AV722" s="551"/>
      <c r="AW722" s="551"/>
      <c r="AX722" s="551"/>
      <c r="AY722" s="551"/>
      <c r="AZ722" s="551"/>
      <c r="BA722" s="551"/>
      <c r="BB722" s="551"/>
      <c r="BC722" s="551"/>
      <c r="BD722" s="551"/>
      <c r="BE722" s="551"/>
      <c r="BF722" s="551"/>
      <c r="BG722" s="551"/>
      <c r="BH722" s="551"/>
      <c r="BI722" s="551"/>
      <c r="BJ722" s="551"/>
      <c r="BK722" s="551"/>
      <c r="BL722" s="551"/>
      <c r="BM722" s="551"/>
      <c r="BN722" s="551"/>
      <c r="BO722" s="551"/>
      <c r="BP722" s="551"/>
      <c r="BQ722" s="551"/>
      <c r="BR722" s="551"/>
      <c r="BS722" s="551"/>
      <c r="BT722" s="551"/>
      <c r="BU722" s="551"/>
      <c r="BV722" s="551"/>
      <c r="BW722" s="551"/>
      <c r="BX722" s="551"/>
      <c r="BY722" s="551"/>
      <c r="BZ722" s="551"/>
      <c r="CA722" s="551"/>
      <c r="CB722" s="551"/>
      <c r="CC722" s="551"/>
      <c r="CD722" s="551"/>
      <c r="CE722" s="551"/>
      <c r="CF722" s="551"/>
      <c r="CG722" s="551"/>
      <c r="CH722" s="551"/>
      <c r="CI722" s="538">
        <f ca="1">Origination!$CH$20*D18</f>
        <v>7050</v>
      </c>
      <c r="CJ722" s="538">
        <f ca="1">Origination!$CH$20*E18</f>
        <v>6940.2662735911326</v>
      </c>
      <c r="CK722" s="538">
        <f ca="1">Origination!$CH$20*F18</f>
        <v>6828.3835950400926</v>
      </c>
      <c r="CL722" s="538">
        <f ca="1">Origination!$CH$20*G18</f>
        <v>6714.30988070076</v>
      </c>
      <c r="CM722" s="538">
        <f ca="1">Origination!$CH$20*H18</f>
        <v>6598.0022227889485</v>
      </c>
      <c r="CN722" s="538">
        <f ca="1">Origination!$CH$20*I18</f>
        <v>6479.4168732430326</v>
      </c>
      <c r="CO722" s="538">
        <f ca="1">Origination!$CH$20*J18</f>
        <v>6358.5092272685069</v>
      </c>
      <c r="CP722" s="538">
        <f ca="1">Origination!$CH$20*K18</f>
        <v>6235.2338065603135</v>
      </c>
      <c r="CQ722" s="538">
        <f ca="1">Origination!$CH$20*L18</f>
        <v>6109.5442421965863</v>
      </c>
      <c r="CR722" s="538">
        <f ca="1">Origination!$CH$20*M18</f>
        <v>5981.3932571974019</v>
      </c>
      <c r="CS722" s="538">
        <f ca="1">Origination!$CH$20*N18</f>
        <v>5850.7326487419841</v>
      </c>
      <c r="CT722" s="538">
        <f ca="1">Origination!$CH$20*O18</f>
        <v>5717.5132700376471</v>
      </c>
      <c r="CU722" s="538">
        <f ca="1">Origination!$CH$20*P18</f>
        <v>5581.6850118336824</v>
      </c>
      <c r="CV722" s="538">
        <f ca="1">Origination!$CH$20*Q18</f>
        <v>5443.1967835732257</v>
      </c>
      <c r="CW722" s="538">
        <f ca="1">Origination!$CH$20*R18</f>
        <v>5301.9964941759999</v>
      </c>
      <c r="CX722" s="538">
        <f ca="1">Origination!$CH$20*S18</f>
        <v>5158.0310324447464</v>
      </c>
      <c r="CY722" s="538">
        <f ca="1">Origination!$CH$20*T18</f>
        <v>5011.2462470879218</v>
      </c>
      <c r="CZ722" s="538">
        <f ca="1">Origination!$CH$20*U18</f>
        <v>4861.5869263511931</v>
      </c>
      <c r="DA722" s="538">
        <f ca="1">Origination!$CH$20*V18</f>
        <v>4708.9967772500368</v>
      </c>
      <c r="DB722" s="538">
        <f ca="1">Origination!$CH$20*W18</f>
        <v>4553.4184043956484</v>
      </c>
      <c r="DC722" s="538">
        <f ca="1">Origination!$CH$20*X18</f>
        <v>4394.7932884061956</v>
      </c>
      <c r="DD722" s="538">
        <f ca="1">Origination!$CH$20*Y18</f>
        <v>4233.0617638952826</v>
      </c>
      <c r="DE722" s="538">
        <f ca="1">Origination!$CH$20*Z18</f>
        <v>4068.1629970293648</v>
      </c>
      <c r="DF722" s="538">
        <f ca="1">Origination!$CH$20*AA18</f>
        <v>3900.0349626456555</v>
      </c>
      <c r="DG722" s="538">
        <f ca="1">Origination!$CH$20*AB18</f>
        <v>3728.6144209219324</v>
      </c>
      <c r="DH722" s="538">
        <f ca="1">Origination!$CH$20*AC18</f>
        <v>3553.8368935894523</v>
      </c>
      <c r="DI722" s="538">
        <f ca="1">Origination!$CH$20*AD18</f>
        <v>3375.6366396800449</v>
      </c>
      <c r="DJ722" s="538">
        <f ca="1">Origination!$CH$20*AE18</f>
        <v>3193.9466307982452</v>
      </c>
      <c r="DK722" s="538">
        <f ca="1">Origination!$CH$20*AF18</f>
        <v>3008.6985259091766</v>
      </c>
      <c r="DL722" s="538">
        <f ca="1">Origination!$CH$20*AG18</f>
        <v>2819.8226456326965</v>
      </c>
      <c r="DM722" s="538">
        <f ca="1">Origination!$CH$20*AH18</f>
        <v>2627.2479460341365</v>
      </c>
      <c r="DN722" s="538">
        <f ca="1">Origination!$CH$20*AI18</f>
        <v>2430.901991901771</v>
      </c>
      <c r="DO722" s="538">
        <f ca="1">Origination!$CH$20*AJ18</f>
        <v>2230.71092950098</v>
      </c>
      <c r="DP722" s="538">
        <f ca="1">Origination!$CH$20*AK18</f>
        <v>2026.5994587948398</v>
      </c>
      <c r="DQ722" s="538">
        <f ca="1">Origination!$CH$20*AL18</f>
        <v>1818.4908051207046</v>
      </c>
      <c r="DR722" s="538">
        <f ca="1">Origination!$CH$20*AM18</f>
        <v>1606.3066903121178</v>
      </c>
      <c r="DS722" s="538">
        <f ca="1">Origination!$CH$20*AN18</f>
        <v>1389.9673032551959</v>
      </c>
    </row>
    <row r="723" spans="1:123" hidden="1" outlineLevel="1" x14ac:dyDescent="0.25">
      <c r="A723" s="583" t="s">
        <v>44</v>
      </c>
      <c r="B723" s="584" t="s">
        <v>247</v>
      </c>
      <c r="C723" s="552">
        <v>85</v>
      </c>
      <c r="D723" s="551"/>
      <c r="E723" s="551"/>
      <c r="F723" s="551"/>
      <c r="G723" s="551"/>
      <c r="H723" s="551"/>
      <c r="I723" s="551"/>
      <c r="J723" s="551"/>
      <c r="K723" s="551"/>
      <c r="L723" s="551"/>
      <c r="M723" s="551"/>
      <c r="N723" s="551"/>
      <c r="O723" s="551"/>
      <c r="P723" s="551"/>
      <c r="Q723" s="551"/>
      <c r="R723" s="551"/>
      <c r="S723" s="551"/>
      <c r="T723" s="551"/>
      <c r="U723" s="551"/>
      <c r="V723" s="551"/>
      <c r="W723" s="551"/>
      <c r="X723" s="551"/>
      <c r="Y723" s="551"/>
      <c r="Z723" s="551"/>
      <c r="AA723" s="551"/>
      <c r="AB723" s="551"/>
      <c r="AC723" s="551"/>
      <c r="AD723" s="551"/>
      <c r="AE723" s="551"/>
      <c r="AF723" s="551"/>
      <c r="AG723" s="551"/>
      <c r="AH723" s="551"/>
      <c r="AI723" s="551"/>
      <c r="AJ723" s="551"/>
      <c r="AK723" s="551"/>
      <c r="AL723" s="551"/>
      <c r="AM723" s="551"/>
      <c r="AN723" s="551"/>
      <c r="AO723" s="551"/>
      <c r="AP723" s="551"/>
      <c r="AQ723" s="551"/>
      <c r="AR723" s="551"/>
      <c r="AS723" s="551"/>
      <c r="AT723" s="551"/>
      <c r="AU723" s="551"/>
      <c r="AV723" s="551"/>
      <c r="AW723" s="551"/>
      <c r="AX723" s="551"/>
      <c r="AY723" s="551"/>
      <c r="AZ723" s="551"/>
      <c r="BA723" s="551"/>
      <c r="BB723" s="551"/>
      <c r="BC723" s="551"/>
      <c r="BD723" s="551"/>
      <c r="BE723" s="551"/>
      <c r="BF723" s="551"/>
      <c r="BG723" s="551"/>
      <c r="BH723" s="551"/>
      <c r="BI723" s="551"/>
      <c r="BJ723" s="551"/>
      <c r="BK723" s="551"/>
      <c r="BL723" s="551"/>
      <c r="BM723" s="551"/>
      <c r="BN723" s="551"/>
      <c r="BO723" s="551"/>
      <c r="BP723" s="551"/>
      <c r="BQ723" s="551"/>
      <c r="BR723" s="551"/>
      <c r="BS723" s="551"/>
      <c r="BT723" s="551"/>
      <c r="BU723" s="551"/>
      <c r="BV723" s="551"/>
      <c r="BW723" s="551"/>
      <c r="BX723" s="551"/>
      <c r="BY723" s="551"/>
      <c r="BZ723" s="551"/>
      <c r="CA723" s="551"/>
      <c r="CB723" s="551"/>
      <c r="CC723" s="551"/>
      <c r="CD723" s="551"/>
      <c r="CE723" s="551"/>
      <c r="CF723" s="551"/>
      <c r="CG723" s="551"/>
      <c r="CH723" s="551"/>
      <c r="CI723" s="551"/>
      <c r="CJ723" s="538">
        <f ca="1">Origination!$CI$20*D18</f>
        <v>7050</v>
      </c>
      <c r="CK723" s="538">
        <f ca="1">Origination!$CI$20*E18</f>
        <v>6940.2662735911326</v>
      </c>
      <c r="CL723" s="538">
        <f ca="1">Origination!$CI$20*F18</f>
        <v>6828.3835950400926</v>
      </c>
      <c r="CM723" s="538">
        <f ca="1">Origination!$CI$20*G18</f>
        <v>6714.30988070076</v>
      </c>
      <c r="CN723" s="538">
        <f ca="1">Origination!$CI$20*H18</f>
        <v>6598.0022227889485</v>
      </c>
      <c r="CO723" s="538">
        <f ca="1">Origination!$CI$20*I18</f>
        <v>6479.4168732430326</v>
      </c>
      <c r="CP723" s="538">
        <f ca="1">Origination!$CI$20*J18</f>
        <v>6358.5092272685069</v>
      </c>
      <c r="CQ723" s="538">
        <f ca="1">Origination!$CI$20*K18</f>
        <v>6235.2338065603135</v>
      </c>
      <c r="CR723" s="538">
        <f ca="1">Origination!$CI$20*L18</f>
        <v>6109.5442421965863</v>
      </c>
      <c r="CS723" s="538">
        <f ca="1">Origination!$CI$20*M18</f>
        <v>5981.3932571974019</v>
      </c>
      <c r="CT723" s="538">
        <f ca="1">Origination!$CI$20*N18</f>
        <v>5850.7326487419841</v>
      </c>
      <c r="CU723" s="538">
        <f ca="1">Origination!$CI$20*O18</f>
        <v>5717.5132700376471</v>
      </c>
      <c r="CV723" s="538">
        <f ca="1">Origination!$CI$20*P18</f>
        <v>5581.6850118336824</v>
      </c>
      <c r="CW723" s="538">
        <f ca="1">Origination!$CI$20*Q18</f>
        <v>5443.1967835732257</v>
      </c>
      <c r="CX723" s="538">
        <f ca="1">Origination!$CI$20*R18</f>
        <v>5301.9964941759999</v>
      </c>
      <c r="CY723" s="538">
        <f ca="1">Origination!$CI$20*S18</f>
        <v>5158.0310324447464</v>
      </c>
      <c r="CZ723" s="538">
        <f ca="1">Origination!$CI$20*T18</f>
        <v>5011.2462470879218</v>
      </c>
      <c r="DA723" s="538">
        <f ca="1">Origination!$CI$20*U18</f>
        <v>4861.5869263511931</v>
      </c>
      <c r="DB723" s="538">
        <f ca="1">Origination!$CI$20*V18</f>
        <v>4708.9967772500368</v>
      </c>
      <c r="DC723" s="538">
        <f ca="1">Origination!$CI$20*W18</f>
        <v>4553.4184043956484</v>
      </c>
      <c r="DD723" s="538">
        <f ca="1">Origination!$CI$20*X18</f>
        <v>4394.7932884061956</v>
      </c>
      <c r="DE723" s="538">
        <f ca="1">Origination!$CI$20*Y18</f>
        <v>4233.0617638952826</v>
      </c>
      <c r="DF723" s="538">
        <f ca="1">Origination!$CI$20*Z18</f>
        <v>4068.1629970293648</v>
      </c>
      <c r="DG723" s="538">
        <f ca="1">Origination!$CI$20*AA18</f>
        <v>3900.0349626456555</v>
      </c>
      <c r="DH723" s="538">
        <f ca="1">Origination!$CI$20*AB18</f>
        <v>3728.6144209219324</v>
      </c>
      <c r="DI723" s="538">
        <f ca="1">Origination!$CI$20*AC18</f>
        <v>3553.8368935894523</v>
      </c>
      <c r="DJ723" s="538">
        <f ca="1">Origination!$CI$20*AD18</f>
        <v>3375.6366396800449</v>
      </c>
      <c r="DK723" s="538">
        <f ca="1">Origination!$CI$20*AE18</f>
        <v>3193.9466307982452</v>
      </c>
      <c r="DL723" s="538">
        <f ca="1">Origination!$CI$20*AF18</f>
        <v>3008.6985259091766</v>
      </c>
      <c r="DM723" s="538">
        <f ca="1">Origination!$CI$20*AG18</f>
        <v>2819.8226456326965</v>
      </c>
      <c r="DN723" s="538">
        <f ca="1">Origination!$CI$20*AH18</f>
        <v>2627.2479460341365</v>
      </c>
      <c r="DO723" s="538">
        <f ca="1">Origination!$CI$20*AI18</f>
        <v>2430.901991901771</v>
      </c>
      <c r="DP723" s="538">
        <f ca="1">Origination!$CI$20*AJ18</f>
        <v>2230.71092950098</v>
      </c>
      <c r="DQ723" s="538">
        <f ca="1">Origination!$CI$20*AK18</f>
        <v>2026.5994587948398</v>
      </c>
      <c r="DR723" s="538">
        <f ca="1">Origination!$CI$20*AL18</f>
        <v>1818.4908051207046</v>
      </c>
      <c r="DS723" s="538">
        <f ca="1">Origination!$CI$20*AM18</f>
        <v>1606.3066903121178</v>
      </c>
    </row>
    <row r="724" spans="1:123" hidden="1" outlineLevel="1" x14ac:dyDescent="0.25">
      <c r="A724" s="583" t="s">
        <v>44</v>
      </c>
      <c r="B724" s="584" t="s">
        <v>247</v>
      </c>
      <c r="C724" s="552">
        <v>86</v>
      </c>
      <c r="D724" s="551"/>
      <c r="E724" s="551"/>
      <c r="F724" s="551"/>
      <c r="G724" s="551"/>
      <c r="H724" s="551"/>
      <c r="I724" s="551"/>
      <c r="J724" s="551"/>
      <c r="K724" s="551"/>
      <c r="L724" s="551"/>
      <c r="M724" s="551"/>
      <c r="N724" s="551"/>
      <c r="O724" s="551"/>
      <c r="P724" s="551"/>
      <c r="Q724" s="551"/>
      <c r="R724" s="551"/>
      <c r="S724" s="551"/>
      <c r="T724" s="551"/>
      <c r="U724" s="551"/>
      <c r="V724" s="551"/>
      <c r="W724" s="551"/>
      <c r="X724" s="551"/>
      <c r="Y724" s="551"/>
      <c r="Z724" s="551"/>
      <c r="AA724" s="551"/>
      <c r="AB724" s="551"/>
      <c r="AC724" s="551"/>
      <c r="AD724" s="551"/>
      <c r="AE724" s="551"/>
      <c r="AF724" s="551"/>
      <c r="AG724" s="551"/>
      <c r="AH724" s="551"/>
      <c r="AI724" s="551"/>
      <c r="AJ724" s="551"/>
      <c r="AK724" s="551"/>
      <c r="AL724" s="551"/>
      <c r="AM724" s="551"/>
      <c r="AN724" s="551"/>
      <c r="AO724" s="551"/>
      <c r="AP724" s="551"/>
      <c r="AQ724" s="551"/>
      <c r="AR724" s="551"/>
      <c r="AS724" s="551"/>
      <c r="AT724" s="551"/>
      <c r="AU724" s="551"/>
      <c r="AV724" s="551"/>
      <c r="AW724" s="551"/>
      <c r="AX724" s="551"/>
      <c r="AY724" s="551"/>
      <c r="AZ724" s="551"/>
      <c r="BA724" s="551"/>
      <c r="BB724" s="551"/>
      <c r="BC724" s="551"/>
      <c r="BD724" s="551"/>
      <c r="BE724" s="551"/>
      <c r="BF724" s="551"/>
      <c r="BG724" s="551"/>
      <c r="BH724" s="551"/>
      <c r="BI724" s="551"/>
      <c r="BJ724" s="551"/>
      <c r="BK724" s="551"/>
      <c r="BL724" s="551"/>
      <c r="BM724" s="551"/>
      <c r="BN724" s="551"/>
      <c r="BO724" s="551"/>
      <c r="BP724" s="551"/>
      <c r="BQ724" s="551"/>
      <c r="BR724" s="551"/>
      <c r="BS724" s="551"/>
      <c r="BT724" s="551"/>
      <c r="BU724" s="551"/>
      <c r="BV724" s="551"/>
      <c r="BW724" s="551"/>
      <c r="BX724" s="551"/>
      <c r="BY724" s="551"/>
      <c r="BZ724" s="551"/>
      <c r="CA724" s="551"/>
      <c r="CB724" s="551"/>
      <c r="CC724" s="551"/>
      <c r="CD724" s="551"/>
      <c r="CE724" s="551"/>
      <c r="CF724" s="551"/>
      <c r="CG724" s="551"/>
      <c r="CH724" s="551"/>
      <c r="CI724" s="551"/>
      <c r="CJ724" s="551"/>
      <c r="CK724" s="538">
        <f ca="1">Origination!$CJ$20*D18</f>
        <v>7050</v>
      </c>
      <c r="CL724" s="538">
        <f ca="1">Origination!$CJ$20*E18</f>
        <v>6940.2662735911326</v>
      </c>
      <c r="CM724" s="538">
        <f ca="1">Origination!$CJ$20*F18</f>
        <v>6828.3835950400926</v>
      </c>
      <c r="CN724" s="538">
        <f ca="1">Origination!$CJ$20*G18</f>
        <v>6714.30988070076</v>
      </c>
      <c r="CO724" s="538">
        <f ca="1">Origination!$CJ$20*H18</f>
        <v>6598.0022227889485</v>
      </c>
      <c r="CP724" s="538">
        <f ca="1">Origination!$CJ$20*I18</f>
        <v>6479.4168732430326</v>
      </c>
      <c r="CQ724" s="538">
        <f ca="1">Origination!$CJ$20*J18</f>
        <v>6358.5092272685069</v>
      </c>
      <c r="CR724" s="538">
        <f ca="1">Origination!$CJ$20*K18</f>
        <v>6235.2338065603135</v>
      </c>
      <c r="CS724" s="538">
        <f ca="1">Origination!$CJ$20*L18</f>
        <v>6109.5442421965863</v>
      </c>
      <c r="CT724" s="538">
        <f ca="1">Origination!$CJ$20*M18</f>
        <v>5981.3932571974019</v>
      </c>
      <c r="CU724" s="538">
        <f ca="1">Origination!$CJ$20*N18</f>
        <v>5850.7326487419841</v>
      </c>
      <c r="CV724" s="538">
        <f ca="1">Origination!$CJ$20*O18</f>
        <v>5717.5132700376471</v>
      </c>
      <c r="CW724" s="538">
        <f ca="1">Origination!$CJ$20*P18</f>
        <v>5581.6850118336824</v>
      </c>
      <c r="CX724" s="538">
        <f ca="1">Origination!$CJ$20*Q18</f>
        <v>5443.1967835732257</v>
      </c>
      <c r="CY724" s="538">
        <f ca="1">Origination!$CJ$20*R18</f>
        <v>5301.9964941759999</v>
      </c>
      <c r="CZ724" s="538">
        <f ca="1">Origination!$CJ$20*S18</f>
        <v>5158.0310324447464</v>
      </c>
      <c r="DA724" s="538">
        <f ca="1">Origination!$CJ$20*T18</f>
        <v>5011.2462470879218</v>
      </c>
      <c r="DB724" s="538">
        <f ca="1">Origination!$CJ$20*U18</f>
        <v>4861.5869263511931</v>
      </c>
      <c r="DC724" s="538">
        <f ca="1">Origination!$CJ$20*V18</f>
        <v>4708.9967772500368</v>
      </c>
      <c r="DD724" s="538">
        <f ca="1">Origination!$CJ$20*W18</f>
        <v>4553.4184043956484</v>
      </c>
      <c r="DE724" s="538">
        <f ca="1">Origination!$CJ$20*X18</f>
        <v>4394.7932884061956</v>
      </c>
      <c r="DF724" s="538">
        <f ca="1">Origination!$CJ$20*Y18</f>
        <v>4233.0617638952826</v>
      </c>
      <c r="DG724" s="538">
        <f ca="1">Origination!$CJ$20*Z18</f>
        <v>4068.1629970293648</v>
      </c>
      <c r="DH724" s="538">
        <f ca="1">Origination!$CJ$20*AA18</f>
        <v>3900.0349626456555</v>
      </c>
      <c r="DI724" s="538">
        <f ca="1">Origination!$CJ$20*AB18</f>
        <v>3728.6144209219324</v>
      </c>
      <c r="DJ724" s="538">
        <f ca="1">Origination!$CJ$20*AC18</f>
        <v>3553.8368935894523</v>
      </c>
      <c r="DK724" s="538">
        <f ca="1">Origination!$CJ$20*AD18</f>
        <v>3375.6366396800449</v>
      </c>
      <c r="DL724" s="538">
        <f ca="1">Origination!$CJ$20*AE18</f>
        <v>3193.9466307982452</v>
      </c>
      <c r="DM724" s="538">
        <f ca="1">Origination!$CJ$20*AF18</f>
        <v>3008.6985259091766</v>
      </c>
      <c r="DN724" s="538">
        <f ca="1">Origination!$CJ$20*AG18</f>
        <v>2819.8226456326965</v>
      </c>
      <c r="DO724" s="538">
        <f ca="1">Origination!$CJ$20*AH18</f>
        <v>2627.2479460341365</v>
      </c>
      <c r="DP724" s="538">
        <f ca="1">Origination!$CJ$20*AI18</f>
        <v>2430.901991901771</v>
      </c>
      <c r="DQ724" s="538">
        <f ca="1">Origination!$CJ$20*AJ18</f>
        <v>2230.71092950098</v>
      </c>
      <c r="DR724" s="538">
        <f ca="1">Origination!$CJ$20*AK18</f>
        <v>2026.5994587948398</v>
      </c>
      <c r="DS724" s="538">
        <f ca="1">Origination!$CJ$20*AL18</f>
        <v>1818.4908051207046</v>
      </c>
    </row>
    <row r="725" spans="1:123" hidden="1" outlineLevel="1" x14ac:dyDescent="0.25">
      <c r="A725" s="583" t="s">
        <v>44</v>
      </c>
      <c r="B725" s="584" t="s">
        <v>247</v>
      </c>
      <c r="C725" s="552">
        <v>87</v>
      </c>
      <c r="D725" s="551"/>
      <c r="E725" s="551"/>
      <c r="F725" s="551"/>
      <c r="G725" s="551"/>
      <c r="H725" s="551"/>
      <c r="I725" s="551"/>
      <c r="J725" s="551"/>
      <c r="K725" s="551"/>
      <c r="L725" s="551"/>
      <c r="M725" s="551"/>
      <c r="N725" s="551"/>
      <c r="O725" s="551"/>
      <c r="P725" s="551"/>
      <c r="Q725" s="551"/>
      <c r="R725" s="551"/>
      <c r="S725" s="551"/>
      <c r="T725" s="551"/>
      <c r="U725" s="551"/>
      <c r="V725" s="551"/>
      <c r="W725" s="551"/>
      <c r="X725" s="551"/>
      <c r="Y725" s="551"/>
      <c r="Z725" s="551"/>
      <c r="AA725" s="551"/>
      <c r="AB725" s="551"/>
      <c r="AC725" s="551"/>
      <c r="AD725" s="551"/>
      <c r="AE725" s="551"/>
      <c r="AF725" s="551"/>
      <c r="AG725" s="551"/>
      <c r="AH725" s="551"/>
      <c r="AI725" s="551"/>
      <c r="AJ725" s="551"/>
      <c r="AK725" s="551"/>
      <c r="AL725" s="551"/>
      <c r="AM725" s="551"/>
      <c r="AN725" s="551"/>
      <c r="AO725" s="551"/>
      <c r="AP725" s="551"/>
      <c r="AQ725" s="551"/>
      <c r="AR725" s="551"/>
      <c r="AS725" s="551"/>
      <c r="AT725" s="551"/>
      <c r="AU725" s="551"/>
      <c r="AV725" s="551"/>
      <c r="AW725" s="551"/>
      <c r="AX725" s="551"/>
      <c r="AY725" s="551"/>
      <c r="AZ725" s="551"/>
      <c r="BA725" s="551"/>
      <c r="BB725" s="551"/>
      <c r="BC725" s="551"/>
      <c r="BD725" s="551"/>
      <c r="BE725" s="551"/>
      <c r="BF725" s="551"/>
      <c r="BG725" s="551"/>
      <c r="BH725" s="551"/>
      <c r="BI725" s="551"/>
      <c r="BJ725" s="551"/>
      <c r="BK725" s="551"/>
      <c r="BL725" s="551"/>
      <c r="BM725" s="551"/>
      <c r="BN725" s="551"/>
      <c r="BO725" s="551"/>
      <c r="BP725" s="551"/>
      <c r="BQ725" s="551"/>
      <c r="BR725" s="551"/>
      <c r="BS725" s="551"/>
      <c r="BT725" s="551"/>
      <c r="BU725" s="551"/>
      <c r="BV725" s="551"/>
      <c r="BW725" s="551"/>
      <c r="BX725" s="551"/>
      <c r="BY725" s="551"/>
      <c r="BZ725" s="551"/>
      <c r="CA725" s="551"/>
      <c r="CB725" s="551"/>
      <c r="CC725" s="551"/>
      <c r="CD725" s="551"/>
      <c r="CE725" s="551"/>
      <c r="CF725" s="551"/>
      <c r="CG725" s="551"/>
      <c r="CH725" s="551"/>
      <c r="CI725" s="551"/>
      <c r="CJ725" s="551"/>
      <c r="CK725" s="551"/>
      <c r="CL725" s="538">
        <f ca="1">Origination!$CK$20*D18</f>
        <v>7245.8333333333339</v>
      </c>
      <c r="CM725" s="538">
        <f ca="1">Origination!$CK$20*E18</f>
        <v>7133.0514478575524</v>
      </c>
      <c r="CN725" s="538">
        <f ca="1">Origination!$CK$20*F18</f>
        <v>7018.0609171245396</v>
      </c>
      <c r="CO725" s="538">
        <f ca="1">Origination!$CK$20*G18</f>
        <v>6900.8184884980037</v>
      </c>
      <c r="CP725" s="538">
        <f ca="1">Origination!$CK$20*H18</f>
        <v>6781.2800623108642</v>
      </c>
      <c r="CQ725" s="538">
        <f ca="1">Origination!$CK$20*I18</f>
        <v>6659.4006752775613</v>
      </c>
      <c r="CR725" s="538">
        <f ca="1">Origination!$CK$20*J18</f>
        <v>6535.1344835815216</v>
      </c>
      <c r="CS725" s="538">
        <f ca="1">Origination!$CK$20*K18</f>
        <v>6408.4347456314335</v>
      </c>
      <c r="CT725" s="538">
        <f ca="1">Origination!$CK$20*L18</f>
        <v>6279.2538044798248</v>
      </c>
      <c r="CU725" s="538">
        <f ca="1">Origination!$CK$20*M18</f>
        <v>6147.5430698973296</v>
      </c>
      <c r="CV725" s="538">
        <f ca="1">Origination!$CK$20*N18</f>
        <v>6013.2530000959277</v>
      </c>
      <c r="CW725" s="538">
        <f ca="1">Origination!$CK$20*O18</f>
        <v>5876.3330830942487</v>
      </c>
      <c r="CX725" s="538">
        <f ca="1">Origination!$CK$20*P18</f>
        <v>5736.7318177179513</v>
      </c>
      <c r="CY725" s="538">
        <f ca="1">Origination!$CK$20*Q18</f>
        <v>5594.3966942280376</v>
      </c>
      <c r="CZ725" s="538">
        <f ca="1">Origination!$CK$20*R18</f>
        <v>5449.2741745697776</v>
      </c>
      <c r="DA725" s="538">
        <f ca="1">Origination!$CK$20*S18</f>
        <v>5301.3096722348782</v>
      </c>
      <c r="DB725" s="538">
        <f ca="1">Origination!$CK$20*T18</f>
        <v>5150.4475317292536</v>
      </c>
      <c r="DC725" s="538">
        <f ca="1">Origination!$CK$20*U18</f>
        <v>4996.6310076387263</v>
      </c>
      <c r="DD725" s="538">
        <f ca="1">Origination!$CK$20*V18</f>
        <v>4839.8022432847602</v>
      </c>
      <c r="DE725" s="538">
        <f ca="1">Origination!$CK$20*W18</f>
        <v>4679.9022489621939</v>
      </c>
      <c r="DF725" s="538">
        <f ca="1">Origination!$CK$20*X18</f>
        <v>4516.8708797508125</v>
      </c>
      <c r="DG725" s="538">
        <f ca="1">Origination!$CK$20*Y18</f>
        <v>4350.6468128923743</v>
      </c>
      <c r="DH725" s="538">
        <f ca="1">Origination!$CK$20*Z18</f>
        <v>4181.1675247246249</v>
      </c>
      <c r="DI725" s="538">
        <f ca="1">Origination!$CK$20*AA18</f>
        <v>4008.3692671635899</v>
      </c>
      <c r="DJ725" s="538">
        <f ca="1">Origination!$CK$20*AB18</f>
        <v>3832.1870437253192</v>
      </c>
      <c r="DK725" s="538">
        <f ca="1">Origination!$CK$20*AC18</f>
        <v>3652.5545850780486</v>
      </c>
      <c r="DL725" s="538">
        <f ca="1">Origination!$CK$20*AD18</f>
        <v>3469.4043241156019</v>
      </c>
      <c r="DM725" s="538">
        <f ca="1">Origination!$CK$20*AE18</f>
        <v>3282.667370542641</v>
      </c>
      <c r="DN725" s="538">
        <f ca="1">Origination!$CK$20*AF18</f>
        <v>3092.2734849622093</v>
      </c>
      <c r="DO725" s="538">
        <f ca="1">Origination!$CK$20*AG18</f>
        <v>2898.1510524558271</v>
      </c>
      <c r="DP725" s="538">
        <f ca="1">Origination!$CK$20*AH18</f>
        <v>2700.2270556461958</v>
      </c>
      <c r="DQ725" s="538">
        <f ca="1">Origination!$CK$20*AI18</f>
        <v>2498.4270472323756</v>
      </c>
      <c r="DR725" s="538">
        <f ca="1">Origination!$CK$20*AJ18</f>
        <v>2292.675121987118</v>
      </c>
      <c r="DS725" s="538">
        <f ca="1">Origination!$CK$20*AK18</f>
        <v>2082.8938882058078</v>
      </c>
    </row>
    <row r="726" spans="1:123" hidden="1" outlineLevel="1" x14ac:dyDescent="0.25">
      <c r="A726" s="583" t="s">
        <v>44</v>
      </c>
      <c r="B726" s="584" t="s">
        <v>247</v>
      </c>
      <c r="C726" s="552">
        <v>88</v>
      </c>
      <c r="D726" s="551"/>
      <c r="E726" s="551"/>
      <c r="F726" s="551"/>
      <c r="G726" s="551"/>
      <c r="H726" s="551"/>
      <c r="I726" s="551"/>
      <c r="J726" s="551"/>
      <c r="K726" s="551"/>
      <c r="L726" s="551"/>
      <c r="M726" s="551"/>
      <c r="N726" s="551"/>
      <c r="O726" s="551"/>
      <c r="P726" s="551"/>
      <c r="Q726" s="551"/>
      <c r="R726" s="551"/>
      <c r="S726" s="551"/>
      <c r="T726" s="551"/>
      <c r="U726" s="551"/>
      <c r="V726" s="551"/>
      <c r="W726" s="551"/>
      <c r="X726" s="551"/>
      <c r="Y726" s="551"/>
      <c r="Z726" s="551"/>
      <c r="AA726" s="551"/>
      <c r="AB726" s="551"/>
      <c r="AC726" s="551"/>
      <c r="AD726" s="551"/>
      <c r="AE726" s="551"/>
      <c r="AF726" s="551"/>
      <c r="AG726" s="551"/>
      <c r="AH726" s="551"/>
      <c r="AI726" s="551"/>
      <c r="AJ726" s="551"/>
      <c r="AK726" s="551"/>
      <c r="AL726" s="551"/>
      <c r="AM726" s="551"/>
      <c r="AN726" s="551"/>
      <c r="AO726" s="551"/>
      <c r="AP726" s="551"/>
      <c r="AQ726" s="551"/>
      <c r="AR726" s="551"/>
      <c r="AS726" s="551"/>
      <c r="AT726" s="551"/>
      <c r="AU726" s="551"/>
      <c r="AV726" s="551"/>
      <c r="AW726" s="551"/>
      <c r="AX726" s="551"/>
      <c r="AY726" s="551"/>
      <c r="AZ726" s="551"/>
      <c r="BA726" s="551"/>
      <c r="BB726" s="551"/>
      <c r="BC726" s="551"/>
      <c r="BD726" s="551"/>
      <c r="BE726" s="551"/>
      <c r="BF726" s="551"/>
      <c r="BG726" s="551"/>
      <c r="BH726" s="551"/>
      <c r="BI726" s="551"/>
      <c r="BJ726" s="551"/>
      <c r="BK726" s="551"/>
      <c r="BL726" s="551"/>
      <c r="BM726" s="551"/>
      <c r="BN726" s="551"/>
      <c r="BO726" s="551"/>
      <c r="BP726" s="551"/>
      <c r="BQ726" s="551"/>
      <c r="BR726" s="551"/>
      <c r="BS726" s="551"/>
      <c r="BT726" s="551"/>
      <c r="BU726" s="551"/>
      <c r="BV726" s="551"/>
      <c r="BW726" s="551"/>
      <c r="BX726" s="551"/>
      <c r="BY726" s="551"/>
      <c r="BZ726" s="551"/>
      <c r="CA726" s="551"/>
      <c r="CB726" s="551"/>
      <c r="CC726" s="551"/>
      <c r="CD726" s="551"/>
      <c r="CE726" s="551"/>
      <c r="CF726" s="551"/>
      <c r="CG726" s="551"/>
      <c r="CH726" s="551"/>
      <c r="CI726" s="551"/>
      <c r="CJ726" s="551"/>
      <c r="CK726" s="551"/>
      <c r="CL726" s="551"/>
      <c r="CM726" s="538">
        <f ca="1">Origination!$CL$20*D18</f>
        <v>7245.8333333333339</v>
      </c>
      <c r="CN726" s="538">
        <f ca="1">Origination!$CL$20*E18</f>
        <v>7133.0514478575524</v>
      </c>
      <c r="CO726" s="538">
        <f ca="1">Origination!$CL$20*F18</f>
        <v>7018.0609171245396</v>
      </c>
      <c r="CP726" s="538">
        <f ca="1">Origination!$CL$20*G18</f>
        <v>6900.8184884980037</v>
      </c>
      <c r="CQ726" s="538">
        <f ca="1">Origination!$CL$20*H18</f>
        <v>6781.2800623108642</v>
      </c>
      <c r="CR726" s="538">
        <f ca="1">Origination!$CL$20*I18</f>
        <v>6659.4006752775613</v>
      </c>
      <c r="CS726" s="538">
        <f ca="1">Origination!$CL$20*J18</f>
        <v>6535.1344835815216</v>
      </c>
      <c r="CT726" s="538">
        <f ca="1">Origination!$CL$20*K18</f>
        <v>6408.4347456314335</v>
      </c>
      <c r="CU726" s="538">
        <f ca="1">Origination!$CL$20*L18</f>
        <v>6279.2538044798248</v>
      </c>
      <c r="CV726" s="538">
        <f ca="1">Origination!$CL$20*M18</f>
        <v>6147.5430698973296</v>
      </c>
      <c r="CW726" s="538">
        <f ca="1">Origination!$CL$20*N18</f>
        <v>6013.2530000959277</v>
      </c>
      <c r="CX726" s="538">
        <f ca="1">Origination!$CL$20*O18</f>
        <v>5876.3330830942487</v>
      </c>
      <c r="CY726" s="538">
        <f ca="1">Origination!$CL$20*P18</f>
        <v>5736.7318177179513</v>
      </c>
      <c r="CZ726" s="538">
        <f ca="1">Origination!$CL$20*Q18</f>
        <v>5594.3966942280376</v>
      </c>
      <c r="DA726" s="538">
        <f ca="1">Origination!$CL$20*R18</f>
        <v>5449.2741745697776</v>
      </c>
      <c r="DB726" s="538">
        <f ca="1">Origination!$CL$20*S18</f>
        <v>5301.3096722348782</v>
      </c>
      <c r="DC726" s="538">
        <f ca="1">Origination!$CL$20*T18</f>
        <v>5150.4475317292536</v>
      </c>
      <c r="DD726" s="538">
        <f ca="1">Origination!$CL$20*U18</f>
        <v>4996.6310076387263</v>
      </c>
      <c r="DE726" s="538">
        <f ca="1">Origination!$CL$20*V18</f>
        <v>4839.8022432847602</v>
      </c>
      <c r="DF726" s="538">
        <f ca="1">Origination!$CL$20*W18</f>
        <v>4679.9022489621939</v>
      </c>
      <c r="DG726" s="538">
        <f ca="1">Origination!$CL$20*X18</f>
        <v>4516.8708797508125</v>
      </c>
      <c r="DH726" s="538">
        <f ca="1">Origination!$CL$20*Y18</f>
        <v>4350.6468128923743</v>
      </c>
      <c r="DI726" s="538">
        <f ca="1">Origination!$CL$20*Z18</f>
        <v>4181.1675247246249</v>
      </c>
      <c r="DJ726" s="538">
        <f ca="1">Origination!$CL$20*AA18</f>
        <v>4008.3692671635899</v>
      </c>
      <c r="DK726" s="538">
        <f ca="1">Origination!$CL$20*AB18</f>
        <v>3832.1870437253192</v>
      </c>
      <c r="DL726" s="538">
        <f ca="1">Origination!$CL$20*AC18</f>
        <v>3652.5545850780486</v>
      </c>
      <c r="DM726" s="538">
        <f ca="1">Origination!$CL$20*AD18</f>
        <v>3469.4043241156019</v>
      </c>
      <c r="DN726" s="538">
        <f ca="1">Origination!$CL$20*AE18</f>
        <v>3282.667370542641</v>
      </c>
      <c r="DO726" s="538">
        <f ca="1">Origination!$CL$20*AF18</f>
        <v>3092.2734849622093</v>
      </c>
      <c r="DP726" s="538">
        <f ca="1">Origination!$CL$20*AG18</f>
        <v>2898.1510524558271</v>
      </c>
      <c r="DQ726" s="538">
        <f ca="1">Origination!$CL$20*AH18</f>
        <v>2700.2270556461958</v>
      </c>
      <c r="DR726" s="538">
        <f ca="1">Origination!$CL$20*AI18</f>
        <v>2498.4270472323756</v>
      </c>
      <c r="DS726" s="538">
        <f ca="1">Origination!$CL$20*AJ18</f>
        <v>2292.675121987118</v>
      </c>
    </row>
    <row r="727" spans="1:123" hidden="1" outlineLevel="1" x14ac:dyDescent="0.25">
      <c r="A727" s="583" t="s">
        <v>44</v>
      </c>
      <c r="B727" s="584" t="s">
        <v>247</v>
      </c>
      <c r="C727" s="552">
        <v>89</v>
      </c>
      <c r="D727" s="551"/>
      <c r="E727" s="551"/>
      <c r="F727" s="551"/>
      <c r="G727" s="551"/>
      <c r="H727" s="551"/>
      <c r="I727" s="551"/>
      <c r="J727" s="551"/>
      <c r="K727" s="551"/>
      <c r="L727" s="551"/>
      <c r="M727" s="551"/>
      <c r="N727" s="551"/>
      <c r="O727" s="551"/>
      <c r="P727" s="551"/>
      <c r="Q727" s="551"/>
      <c r="R727" s="551"/>
      <c r="S727" s="551"/>
      <c r="T727" s="551"/>
      <c r="U727" s="551"/>
      <c r="V727" s="551"/>
      <c r="W727" s="551"/>
      <c r="X727" s="551"/>
      <c r="Y727" s="551"/>
      <c r="Z727" s="551"/>
      <c r="AA727" s="551"/>
      <c r="AB727" s="551"/>
      <c r="AC727" s="551"/>
      <c r="AD727" s="551"/>
      <c r="AE727" s="551"/>
      <c r="AF727" s="551"/>
      <c r="AG727" s="551"/>
      <c r="AH727" s="551"/>
      <c r="AI727" s="551"/>
      <c r="AJ727" s="551"/>
      <c r="AK727" s="551"/>
      <c r="AL727" s="551"/>
      <c r="AM727" s="551"/>
      <c r="AN727" s="551"/>
      <c r="AO727" s="551"/>
      <c r="AP727" s="551"/>
      <c r="AQ727" s="551"/>
      <c r="AR727" s="551"/>
      <c r="AS727" s="551"/>
      <c r="AT727" s="551"/>
      <c r="AU727" s="551"/>
      <c r="AV727" s="551"/>
      <c r="AW727" s="551"/>
      <c r="AX727" s="551"/>
      <c r="AY727" s="551"/>
      <c r="AZ727" s="551"/>
      <c r="BA727" s="551"/>
      <c r="BB727" s="551"/>
      <c r="BC727" s="551"/>
      <c r="BD727" s="551"/>
      <c r="BE727" s="551"/>
      <c r="BF727" s="551"/>
      <c r="BG727" s="551"/>
      <c r="BH727" s="551"/>
      <c r="BI727" s="551"/>
      <c r="BJ727" s="551"/>
      <c r="BK727" s="551"/>
      <c r="BL727" s="551"/>
      <c r="BM727" s="551"/>
      <c r="BN727" s="551"/>
      <c r="BO727" s="551"/>
      <c r="BP727" s="551"/>
      <c r="BQ727" s="551"/>
      <c r="BR727" s="551"/>
      <c r="BS727" s="551"/>
      <c r="BT727" s="551"/>
      <c r="BU727" s="551"/>
      <c r="BV727" s="551"/>
      <c r="BW727" s="551"/>
      <c r="BX727" s="551"/>
      <c r="BY727" s="551"/>
      <c r="BZ727" s="551"/>
      <c r="CA727" s="551"/>
      <c r="CB727" s="551"/>
      <c r="CC727" s="551"/>
      <c r="CD727" s="551"/>
      <c r="CE727" s="551"/>
      <c r="CF727" s="551"/>
      <c r="CG727" s="551"/>
      <c r="CH727" s="551"/>
      <c r="CI727" s="551"/>
      <c r="CJ727" s="551"/>
      <c r="CK727" s="551"/>
      <c r="CL727" s="551"/>
      <c r="CM727" s="551"/>
      <c r="CN727" s="538">
        <f ca="1">Origination!$CM$20*D18</f>
        <v>7441.666666666667</v>
      </c>
      <c r="CO727" s="538">
        <f ca="1">Origination!$CM$20*E18</f>
        <v>7325.836622123973</v>
      </c>
      <c r="CP727" s="538">
        <f ca="1">Origination!$CM$20*F18</f>
        <v>7207.7382392089867</v>
      </c>
      <c r="CQ727" s="538">
        <f ca="1">Origination!$CM$20*G18</f>
        <v>7087.3270962952474</v>
      </c>
      <c r="CR727" s="538">
        <f ca="1">Origination!$CM$20*H18</f>
        <v>6964.557901832779</v>
      </c>
      <c r="CS727" s="538">
        <f ca="1">Origination!$CM$20*I18</f>
        <v>6839.38447731209</v>
      </c>
      <c r="CT727" s="538">
        <f ca="1">Origination!$CM$20*J18</f>
        <v>6711.7597398945354</v>
      </c>
      <c r="CU727" s="538">
        <f ca="1">Origination!$CM$20*K18</f>
        <v>6581.6356847025527</v>
      </c>
      <c r="CV727" s="538">
        <f ca="1">Origination!$CM$20*L18</f>
        <v>6448.9633667630633</v>
      </c>
      <c r="CW727" s="538">
        <f ca="1">Origination!$CM$20*M18</f>
        <v>6313.6928825972573</v>
      </c>
      <c r="CX727" s="538">
        <f ca="1">Origination!$CM$20*N18</f>
        <v>6175.7733514498714</v>
      </c>
      <c r="CY727" s="538">
        <f ca="1">Origination!$CM$20*O18</f>
        <v>6035.1528961508493</v>
      </c>
      <c r="CZ727" s="538">
        <f ca="1">Origination!$CM$20*P18</f>
        <v>5891.7786236022203</v>
      </c>
      <c r="DA727" s="538">
        <f ca="1">Origination!$CM$20*Q18</f>
        <v>5745.5966048828486</v>
      </c>
      <c r="DB727" s="538">
        <f ca="1">Origination!$CM$20*R18</f>
        <v>5596.5518549635563</v>
      </c>
      <c r="DC727" s="538">
        <f ca="1">Origination!$CM$20*S18</f>
        <v>5444.5883120250101</v>
      </c>
      <c r="DD727" s="538">
        <f ca="1">Origination!$CM$20*T18</f>
        <v>5289.6488163705844</v>
      </c>
      <c r="DE727" s="538">
        <f ca="1">Origination!$CM$20*U18</f>
        <v>5131.6750889262594</v>
      </c>
      <c r="DF727" s="538">
        <f ca="1">Origination!$CM$20*V18</f>
        <v>4970.6077093194835</v>
      </c>
      <c r="DG727" s="538">
        <f ca="1">Origination!$CM$20*W18</f>
        <v>4806.3860935287394</v>
      </c>
      <c r="DH727" s="538">
        <f ca="1">Origination!$CM$20*X18</f>
        <v>4638.9484710954293</v>
      </c>
      <c r="DI727" s="538">
        <f ca="1">Origination!$CM$20*Y18</f>
        <v>4468.2318618894651</v>
      </c>
      <c r="DJ727" s="538">
        <f ca="1">Origination!$CM$20*Z18</f>
        <v>4294.1720524198854</v>
      </c>
      <c r="DK727" s="538">
        <f ca="1">Origination!$CM$20*AA18</f>
        <v>4116.7035716815253</v>
      </c>
      <c r="DL727" s="538">
        <f ca="1">Origination!$CM$20*AB18</f>
        <v>3935.759666528706</v>
      </c>
      <c r="DM727" s="538">
        <f ca="1">Origination!$CM$20*AC18</f>
        <v>3751.2722765666445</v>
      </c>
      <c r="DN727" s="538">
        <f ca="1">Origination!$CM$20*AD18</f>
        <v>3563.1720085511583</v>
      </c>
      <c r="DO727" s="538">
        <f ca="1">Origination!$CM$20*AE18</f>
        <v>3371.3881102870364</v>
      </c>
      <c r="DP727" s="538">
        <f ca="1">Origination!$CM$20*AF18</f>
        <v>3175.848444015242</v>
      </c>
      <c r="DQ727" s="538">
        <f ca="1">Origination!$CM$20*AG18</f>
        <v>2976.4794592789576</v>
      </c>
      <c r="DR727" s="538">
        <f ca="1">Origination!$CM$20*AH18</f>
        <v>2773.2061652582552</v>
      </c>
      <c r="DS727" s="538">
        <f ca="1">Origination!$CM$20*AI18</f>
        <v>2565.9521025629801</v>
      </c>
    </row>
    <row r="728" spans="1:123" hidden="1" outlineLevel="1" x14ac:dyDescent="0.25">
      <c r="A728" s="583" t="s">
        <v>44</v>
      </c>
      <c r="B728" s="584" t="s">
        <v>247</v>
      </c>
      <c r="C728" s="552">
        <v>90</v>
      </c>
      <c r="D728" s="551"/>
      <c r="E728" s="551"/>
      <c r="F728" s="551"/>
      <c r="G728" s="551"/>
      <c r="H728" s="551"/>
      <c r="I728" s="551"/>
      <c r="J728" s="551"/>
      <c r="K728" s="551"/>
      <c r="L728" s="551"/>
      <c r="M728" s="551"/>
      <c r="N728" s="551"/>
      <c r="O728" s="551"/>
      <c r="P728" s="551"/>
      <c r="Q728" s="551"/>
      <c r="R728" s="551"/>
      <c r="S728" s="551"/>
      <c r="T728" s="551"/>
      <c r="U728" s="551"/>
      <c r="V728" s="551"/>
      <c r="W728" s="551"/>
      <c r="X728" s="551"/>
      <c r="Y728" s="551"/>
      <c r="Z728" s="551"/>
      <c r="AA728" s="551"/>
      <c r="AB728" s="551"/>
      <c r="AC728" s="551"/>
      <c r="AD728" s="551"/>
      <c r="AE728" s="551"/>
      <c r="AF728" s="551"/>
      <c r="AG728" s="551"/>
      <c r="AH728" s="551"/>
      <c r="AI728" s="551"/>
      <c r="AJ728" s="551"/>
      <c r="AK728" s="551"/>
      <c r="AL728" s="551"/>
      <c r="AM728" s="551"/>
      <c r="AN728" s="551"/>
      <c r="AO728" s="551"/>
      <c r="AP728" s="551"/>
      <c r="AQ728" s="551"/>
      <c r="AR728" s="551"/>
      <c r="AS728" s="551"/>
      <c r="AT728" s="551"/>
      <c r="AU728" s="551"/>
      <c r="AV728" s="551"/>
      <c r="AW728" s="551"/>
      <c r="AX728" s="551"/>
      <c r="AY728" s="551"/>
      <c r="AZ728" s="551"/>
      <c r="BA728" s="551"/>
      <c r="BB728" s="551"/>
      <c r="BC728" s="551"/>
      <c r="BD728" s="551"/>
      <c r="BE728" s="551"/>
      <c r="BF728" s="551"/>
      <c r="BG728" s="551"/>
      <c r="BH728" s="551"/>
      <c r="BI728" s="551"/>
      <c r="BJ728" s="551"/>
      <c r="BK728" s="551"/>
      <c r="BL728" s="551"/>
      <c r="BM728" s="551"/>
      <c r="BN728" s="551"/>
      <c r="BO728" s="551"/>
      <c r="BP728" s="551"/>
      <c r="BQ728" s="551"/>
      <c r="BR728" s="551"/>
      <c r="BS728" s="551"/>
      <c r="BT728" s="551"/>
      <c r="BU728" s="551"/>
      <c r="BV728" s="551"/>
      <c r="BW728" s="551"/>
      <c r="BX728" s="551"/>
      <c r="BY728" s="551"/>
      <c r="BZ728" s="551"/>
      <c r="CA728" s="551"/>
      <c r="CB728" s="551"/>
      <c r="CC728" s="551"/>
      <c r="CD728" s="551"/>
      <c r="CE728" s="551"/>
      <c r="CF728" s="551"/>
      <c r="CG728" s="551"/>
      <c r="CH728" s="551"/>
      <c r="CI728" s="551"/>
      <c r="CJ728" s="551"/>
      <c r="CK728" s="551"/>
      <c r="CL728" s="551"/>
      <c r="CM728" s="551"/>
      <c r="CN728" s="551"/>
      <c r="CO728" s="538">
        <f ca="1">Origination!$CN$20*D18</f>
        <v>7441.666666666667</v>
      </c>
      <c r="CP728" s="538">
        <f ca="1">Origination!$CN$20*E18</f>
        <v>7325.836622123973</v>
      </c>
      <c r="CQ728" s="538">
        <f ca="1">Origination!$CN$20*F18</f>
        <v>7207.7382392089867</v>
      </c>
      <c r="CR728" s="538">
        <f ca="1">Origination!$CN$20*G18</f>
        <v>7087.3270962952474</v>
      </c>
      <c r="CS728" s="538">
        <f ca="1">Origination!$CN$20*H18</f>
        <v>6964.557901832779</v>
      </c>
      <c r="CT728" s="538">
        <f ca="1">Origination!$CN$20*I18</f>
        <v>6839.38447731209</v>
      </c>
      <c r="CU728" s="538">
        <f ca="1">Origination!$CN$20*J18</f>
        <v>6711.7597398945354</v>
      </c>
      <c r="CV728" s="538">
        <f ca="1">Origination!$CN$20*K18</f>
        <v>6581.6356847025527</v>
      </c>
      <c r="CW728" s="538">
        <f ca="1">Origination!$CN$20*L18</f>
        <v>6448.9633667630633</v>
      </c>
      <c r="CX728" s="538">
        <f ca="1">Origination!$CN$20*M18</f>
        <v>6313.6928825972573</v>
      </c>
      <c r="CY728" s="538">
        <f ca="1">Origination!$CN$20*N18</f>
        <v>6175.7733514498714</v>
      </c>
      <c r="CZ728" s="538">
        <f ca="1">Origination!$CN$20*O18</f>
        <v>6035.1528961508493</v>
      </c>
      <c r="DA728" s="538">
        <f ca="1">Origination!$CN$20*P18</f>
        <v>5891.7786236022203</v>
      </c>
      <c r="DB728" s="538">
        <f ca="1">Origination!$CN$20*Q18</f>
        <v>5745.5966048828486</v>
      </c>
      <c r="DC728" s="538">
        <f ca="1">Origination!$CN$20*R18</f>
        <v>5596.5518549635563</v>
      </c>
      <c r="DD728" s="538">
        <f ca="1">Origination!$CN$20*S18</f>
        <v>5444.5883120250101</v>
      </c>
      <c r="DE728" s="538">
        <f ca="1">Origination!$CN$20*T18</f>
        <v>5289.6488163705844</v>
      </c>
      <c r="DF728" s="538">
        <f ca="1">Origination!$CN$20*U18</f>
        <v>5131.6750889262594</v>
      </c>
      <c r="DG728" s="538">
        <f ca="1">Origination!$CN$20*V18</f>
        <v>4970.6077093194835</v>
      </c>
      <c r="DH728" s="538">
        <f ca="1">Origination!$CN$20*W18</f>
        <v>4806.3860935287394</v>
      </c>
      <c r="DI728" s="538">
        <f ca="1">Origination!$CN$20*X18</f>
        <v>4638.9484710954293</v>
      </c>
      <c r="DJ728" s="538">
        <f ca="1">Origination!$CN$20*Y18</f>
        <v>4468.2318618894651</v>
      </c>
      <c r="DK728" s="538">
        <f ca="1">Origination!$CN$20*Z18</f>
        <v>4294.1720524198854</v>
      </c>
      <c r="DL728" s="538">
        <f ca="1">Origination!$CN$20*AA18</f>
        <v>4116.7035716815253</v>
      </c>
      <c r="DM728" s="538">
        <f ca="1">Origination!$CN$20*AB18</f>
        <v>3935.759666528706</v>
      </c>
      <c r="DN728" s="538">
        <f ca="1">Origination!$CN$20*AC18</f>
        <v>3751.2722765666445</v>
      </c>
      <c r="DO728" s="538">
        <f ca="1">Origination!$CN$20*AD18</f>
        <v>3563.1720085511583</v>
      </c>
      <c r="DP728" s="538">
        <f ca="1">Origination!$CN$20*AE18</f>
        <v>3371.3881102870364</v>
      </c>
      <c r="DQ728" s="538">
        <f ca="1">Origination!$CN$20*AF18</f>
        <v>3175.848444015242</v>
      </c>
      <c r="DR728" s="538">
        <f ca="1">Origination!$CN$20*AG18</f>
        <v>2976.4794592789576</v>
      </c>
      <c r="DS728" s="538">
        <f ca="1">Origination!$CN$20*AH18</f>
        <v>2773.2061652582552</v>
      </c>
    </row>
    <row r="729" spans="1:123" hidden="1" outlineLevel="1" x14ac:dyDescent="0.25">
      <c r="A729" s="583" t="s">
        <v>44</v>
      </c>
      <c r="B729" s="584" t="s">
        <v>247</v>
      </c>
      <c r="C729" s="552">
        <v>91</v>
      </c>
      <c r="D729" s="551"/>
      <c r="E729" s="551"/>
      <c r="F729" s="551"/>
      <c r="G729" s="551"/>
      <c r="H729" s="551"/>
      <c r="I729" s="551"/>
      <c r="J729" s="551"/>
      <c r="K729" s="551"/>
      <c r="L729" s="551"/>
      <c r="M729" s="551"/>
      <c r="N729" s="551"/>
      <c r="O729" s="551"/>
      <c r="P729" s="551"/>
      <c r="Q729" s="551"/>
      <c r="R729" s="551"/>
      <c r="S729" s="551"/>
      <c r="T729" s="551"/>
      <c r="U729" s="551"/>
      <c r="V729" s="551"/>
      <c r="W729" s="551"/>
      <c r="X729" s="551"/>
      <c r="Y729" s="551"/>
      <c r="Z729" s="551"/>
      <c r="AA729" s="551"/>
      <c r="AB729" s="551"/>
      <c r="AC729" s="551"/>
      <c r="AD729" s="551"/>
      <c r="AE729" s="551"/>
      <c r="AF729" s="551"/>
      <c r="AG729" s="551"/>
      <c r="AH729" s="551"/>
      <c r="AI729" s="551"/>
      <c r="AJ729" s="551"/>
      <c r="AK729" s="551"/>
      <c r="AL729" s="551"/>
      <c r="AM729" s="551"/>
      <c r="AN729" s="551"/>
      <c r="AO729" s="551"/>
      <c r="AP729" s="551"/>
      <c r="AQ729" s="551"/>
      <c r="AR729" s="551"/>
      <c r="AS729" s="551"/>
      <c r="AT729" s="551"/>
      <c r="AU729" s="551"/>
      <c r="AV729" s="551"/>
      <c r="AW729" s="551"/>
      <c r="AX729" s="551"/>
      <c r="AY729" s="551"/>
      <c r="AZ729" s="551"/>
      <c r="BA729" s="551"/>
      <c r="BB729" s="551"/>
      <c r="BC729" s="551"/>
      <c r="BD729" s="551"/>
      <c r="BE729" s="551"/>
      <c r="BF729" s="551"/>
      <c r="BG729" s="551"/>
      <c r="BH729" s="551"/>
      <c r="BI729" s="551"/>
      <c r="BJ729" s="551"/>
      <c r="BK729" s="551"/>
      <c r="BL729" s="551"/>
      <c r="BM729" s="551"/>
      <c r="BN729" s="551"/>
      <c r="BO729" s="551"/>
      <c r="BP729" s="551"/>
      <c r="BQ729" s="551"/>
      <c r="BR729" s="551"/>
      <c r="BS729" s="551"/>
      <c r="BT729" s="551"/>
      <c r="BU729" s="551"/>
      <c r="BV729" s="551"/>
      <c r="BW729" s="551"/>
      <c r="BX729" s="551"/>
      <c r="BY729" s="551"/>
      <c r="BZ729" s="551"/>
      <c r="CA729" s="551"/>
      <c r="CB729" s="551"/>
      <c r="CC729" s="551"/>
      <c r="CD729" s="551"/>
      <c r="CE729" s="551"/>
      <c r="CF729" s="551"/>
      <c r="CG729" s="551"/>
      <c r="CH729" s="551"/>
      <c r="CI729" s="551"/>
      <c r="CJ729" s="551"/>
      <c r="CK729" s="551"/>
      <c r="CL729" s="551"/>
      <c r="CM729" s="551"/>
      <c r="CN729" s="551"/>
      <c r="CO729" s="551"/>
      <c r="CP729" s="538">
        <f ca="1">Origination!$CO$20*D18</f>
        <v>7441.666666666667</v>
      </c>
      <c r="CQ729" s="538">
        <f ca="1">Origination!$CO$20*E18</f>
        <v>7325.836622123973</v>
      </c>
      <c r="CR729" s="538">
        <f ca="1">Origination!$CO$20*F18</f>
        <v>7207.7382392089867</v>
      </c>
      <c r="CS729" s="538">
        <f ca="1">Origination!$CO$20*G18</f>
        <v>7087.3270962952474</v>
      </c>
      <c r="CT729" s="538">
        <f ca="1">Origination!$CO$20*H18</f>
        <v>6964.557901832779</v>
      </c>
      <c r="CU729" s="538">
        <f ca="1">Origination!$CO$20*I18</f>
        <v>6839.38447731209</v>
      </c>
      <c r="CV729" s="538">
        <f ca="1">Origination!$CO$20*J18</f>
        <v>6711.7597398945354</v>
      </c>
      <c r="CW729" s="538">
        <f ca="1">Origination!$CO$20*K18</f>
        <v>6581.6356847025527</v>
      </c>
      <c r="CX729" s="538">
        <f ca="1">Origination!$CO$20*L18</f>
        <v>6448.9633667630633</v>
      </c>
      <c r="CY729" s="538">
        <f ca="1">Origination!$CO$20*M18</f>
        <v>6313.6928825972573</v>
      </c>
      <c r="CZ729" s="538">
        <f ca="1">Origination!$CO$20*N18</f>
        <v>6175.7733514498714</v>
      </c>
      <c r="DA729" s="538">
        <f ca="1">Origination!$CO$20*O18</f>
        <v>6035.1528961508493</v>
      </c>
      <c r="DB729" s="538">
        <f ca="1">Origination!$CO$20*P18</f>
        <v>5891.7786236022203</v>
      </c>
      <c r="DC729" s="538">
        <f ca="1">Origination!$CO$20*Q18</f>
        <v>5745.5966048828486</v>
      </c>
      <c r="DD729" s="538">
        <f ca="1">Origination!$CO$20*R18</f>
        <v>5596.5518549635563</v>
      </c>
      <c r="DE729" s="538">
        <f ca="1">Origination!$CO$20*S18</f>
        <v>5444.5883120250101</v>
      </c>
      <c r="DF729" s="538">
        <f ca="1">Origination!$CO$20*T18</f>
        <v>5289.6488163705844</v>
      </c>
      <c r="DG729" s="538">
        <f ca="1">Origination!$CO$20*U18</f>
        <v>5131.6750889262594</v>
      </c>
      <c r="DH729" s="538">
        <f ca="1">Origination!$CO$20*V18</f>
        <v>4970.6077093194835</v>
      </c>
      <c r="DI729" s="538">
        <f ca="1">Origination!$CO$20*W18</f>
        <v>4806.3860935287394</v>
      </c>
      <c r="DJ729" s="538">
        <f ca="1">Origination!$CO$20*X18</f>
        <v>4638.9484710954293</v>
      </c>
      <c r="DK729" s="538">
        <f ca="1">Origination!$CO$20*Y18</f>
        <v>4468.2318618894651</v>
      </c>
      <c r="DL729" s="538">
        <f ca="1">Origination!$CO$20*Z18</f>
        <v>4294.1720524198854</v>
      </c>
      <c r="DM729" s="538">
        <f ca="1">Origination!$CO$20*AA18</f>
        <v>4116.7035716815253</v>
      </c>
      <c r="DN729" s="538">
        <f ca="1">Origination!$CO$20*AB18</f>
        <v>3935.759666528706</v>
      </c>
      <c r="DO729" s="538">
        <f ca="1">Origination!$CO$20*AC18</f>
        <v>3751.2722765666445</v>
      </c>
      <c r="DP729" s="538">
        <f ca="1">Origination!$CO$20*AD18</f>
        <v>3563.1720085511583</v>
      </c>
      <c r="DQ729" s="538">
        <f ca="1">Origination!$CO$20*AE18</f>
        <v>3371.3881102870364</v>
      </c>
      <c r="DR729" s="538">
        <f ca="1">Origination!$CO$20*AF18</f>
        <v>3175.848444015242</v>
      </c>
      <c r="DS729" s="538">
        <f ca="1">Origination!$CO$20*AG18</f>
        <v>2976.4794592789576</v>
      </c>
    </row>
    <row r="730" spans="1:123" hidden="1" outlineLevel="1" x14ac:dyDescent="0.25">
      <c r="A730" s="583" t="s">
        <v>44</v>
      </c>
      <c r="B730" s="584" t="s">
        <v>247</v>
      </c>
      <c r="C730" s="552">
        <v>92</v>
      </c>
      <c r="D730" s="551"/>
      <c r="E730" s="551"/>
      <c r="F730" s="551"/>
      <c r="G730" s="551"/>
      <c r="H730" s="551"/>
      <c r="I730" s="551"/>
      <c r="J730" s="551"/>
      <c r="K730" s="551"/>
      <c r="L730" s="551"/>
      <c r="M730" s="551"/>
      <c r="N730" s="551"/>
      <c r="O730" s="551"/>
      <c r="P730" s="551"/>
      <c r="Q730" s="551"/>
      <c r="R730" s="551"/>
      <c r="S730" s="551"/>
      <c r="T730" s="551"/>
      <c r="U730" s="551"/>
      <c r="V730" s="551"/>
      <c r="W730" s="551"/>
      <c r="X730" s="551"/>
      <c r="Y730" s="551"/>
      <c r="Z730" s="551"/>
      <c r="AA730" s="551"/>
      <c r="AB730" s="551"/>
      <c r="AC730" s="551"/>
      <c r="AD730" s="551"/>
      <c r="AE730" s="551"/>
      <c r="AF730" s="551"/>
      <c r="AG730" s="551"/>
      <c r="AH730" s="551"/>
      <c r="AI730" s="551"/>
      <c r="AJ730" s="551"/>
      <c r="AK730" s="551"/>
      <c r="AL730" s="551"/>
      <c r="AM730" s="551"/>
      <c r="AN730" s="551"/>
      <c r="AO730" s="551"/>
      <c r="AP730" s="551"/>
      <c r="AQ730" s="551"/>
      <c r="AR730" s="551"/>
      <c r="AS730" s="551"/>
      <c r="AT730" s="551"/>
      <c r="AU730" s="551"/>
      <c r="AV730" s="551"/>
      <c r="AW730" s="551"/>
      <c r="AX730" s="551"/>
      <c r="AY730" s="551"/>
      <c r="AZ730" s="551"/>
      <c r="BA730" s="551"/>
      <c r="BB730" s="551"/>
      <c r="BC730" s="551"/>
      <c r="BD730" s="551"/>
      <c r="BE730" s="551"/>
      <c r="BF730" s="551"/>
      <c r="BG730" s="551"/>
      <c r="BH730" s="551"/>
      <c r="BI730" s="551"/>
      <c r="BJ730" s="551"/>
      <c r="BK730" s="551"/>
      <c r="BL730" s="551"/>
      <c r="BM730" s="551"/>
      <c r="BN730" s="551"/>
      <c r="BO730" s="551"/>
      <c r="BP730" s="551"/>
      <c r="BQ730" s="551"/>
      <c r="BR730" s="551"/>
      <c r="BS730" s="551"/>
      <c r="BT730" s="551"/>
      <c r="BU730" s="551"/>
      <c r="BV730" s="551"/>
      <c r="BW730" s="551"/>
      <c r="BX730" s="551"/>
      <c r="BY730" s="551"/>
      <c r="BZ730" s="551"/>
      <c r="CA730" s="551"/>
      <c r="CB730" s="551"/>
      <c r="CC730" s="551"/>
      <c r="CD730" s="551"/>
      <c r="CE730" s="551"/>
      <c r="CF730" s="551"/>
      <c r="CG730" s="551"/>
      <c r="CH730" s="551"/>
      <c r="CI730" s="551"/>
      <c r="CJ730" s="551"/>
      <c r="CK730" s="551"/>
      <c r="CL730" s="551"/>
      <c r="CM730" s="551"/>
      <c r="CN730" s="551"/>
      <c r="CO730" s="551"/>
      <c r="CP730" s="551"/>
      <c r="CQ730" s="538">
        <f ca="1">Origination!$CP$20*D18</f>
        <v>7637.5</v>
      </c>
      <c r="CR730" s="538">
        <f ca="1">Origination!$CP$20*E18</f>
        <v>7518.6217963903937</v>
      </c>
      <c r="CS730" s="538">
        <f ca="1">Origination!$CP$20*F18</f>
        <v>7397.4155612934337</v>
      </c>
      <c r="CT730" s="538">
        <f ca="1">Origination!$CP$20*G18</f>
        <v>7273.8357040924902</v>
      </c>
      <c r="CU730" s="538">
        <f ca="1">Origination!$CP$20*H18</f>
        <v>7147.8357413546946</v>
      </c>
      <c r="CV730" s="538">
        <f ca="1">Origination!$CP$20*I18</f>
        <v>7019.3682793466187</v>
      </c>
      <c r="CW730" s="538">
        <f ca="1">Origination!$CP$20*J18</f>
        <v>6888.3849962075492</v>
      </c>
      <c r="CX730" s="538">
        <f ca="1">Origination!$CP$20*K18</f>
        <v>6754.8366237736727</v>
      </c>
      <c r="CY730" s="538">
        <f ca="1">Origination!$CP$20*L18</f>
        <v>6618.6729290463018</v>
      </c>
      <c r="CZ730" s="538">
        <f ca="1">Origination!$CP$20*M18</f>
        <v>6479.8426952971849</v>
      </c>
      <c r="DA730" s="538">
        <f ca="1">Origination!$CP$20*N18</f>
        <v>6338.2937028038159</v>
      </c>
      <c r="DB730" s="538">
        <f ca="1">Origination!$CP$20*O18</f>
        <v>6193.9727092074509</v>
      </c>
      <c r="DC730" s="538">
        <f ca="1">Origination!$CP$20*P18</f>
        <v>6046.8254294864892</v>
      </c>
      <c r="DD730" s="538">
        <f ca="1">Origination!$CP$20*Q18</f>
        <v>5896.7965155376605</v>
      </c>
      <c r="DE730" s="538">
        <f ca="1">Origination!$CP$20*R18</f>
        <v>5743.829535357334</v>
      </c>
      <c r="DF730" s="538">
        <f ca="1">Origination!$CP$20*S18</f>
        <v>5587.8669518151419</v>
      </c>
      <c r="DG730" s="538">
        <f ca="1">Origination!$CP$20*T18</f>
        <v>5428.8501010119153</v>
      </c>
      <c r="DH730" s="538">
        <f ca="1">Origination!$CP$20*U18</f>
        <v>5266.7191702137925</v>
      </c>
      <c r="DI730" s="538">
        <f ca="1">Origination!$CP$20*V18</f>
        <v>5101.4131753542069</v>
      </c>
      <c r="DJ730" s="538">
        <f ca="1">Origination!$CP$20*W18</f>
        <v>4932.8699380952858</v>
      </c>
      <c r="DK730" s="538">
        <f ca="1">Origination!$CP$20*X18</f>
        <v>4761.0260624400453</v>
      </c>
      <c r="DL730" s="538">
        <f ca="1">Origination!$CP$20*Y18</f>
        <v>4585.8169108865568</v>
      </c>
      <c r="DM730" s="538">
        <f ca="1">Origination!$CP$20*Z18</f>
        <v>4407.176580115145</v>
      </c>
      <c r="DN730" s="538">
        <f ca="1">Origination!$CP$20*AA18</f>
        <v>4225.0378761994598</v>
      </c>
      <c r="DO730" s="538">
        <f ca="1">Origination!$CP$20*AB18</f>
        <v>4039.3322893320933</v>
      </c>
      <c r="DP730" s="538">
        <f ca="1">Origination!$CP$20*AC18</f>
        <v>3849.9899680552403</v>
      </c>
      <c r="DQ730" s="538">
        <f ca="1">Origination!$CP$20*AD18</f>
        <v>3656.9396929867153</v>
      </c>
      <c r="DR730" s="538">
        <f ca="1">Origination!$CP$20*AE18</f>
        <v>3460.1088500314322</v>
      </c>
      <c r="DS730" s="538">
        <f ca="1">Origination!$CP$20*AF18</f>
        <v>3259.4234030682746</v>
      </c>
    </row>
    <row r="731" spans="1:123" hidden="1" outlineLevel="1" x14ac:dyDescent="0.25">
      <c r="A731" s="583" t="s">
        <v>44</v>
      </c>
      <c r="B731" s="584" t="s">
        <v>247</v>
      </c>
      <c r="C731" s="552">
        <v>93</v>
      </c>
      <c r="D731" s="551"/>
      <c r="E731" s="551"/>
      <c r="F731" s="551"/>
      <c r="G731" s="551"/>
      <c r="H731" s="551"/>
      <c r="I731" s="551"/>
      <c r="J731" s="551"/>
      <c r="K731" s="551"/>
      <c r="L731" s="551"/>
      <c r="M731" s="551"/>
      <c r="N731" s="551"/>
      <c r="O731" s="551"/>
      <c r="P731" s="551"/>
      <c r="Q731" s="551"/>
      <c r="R731" s="551"/>
      <c r="S731" s="551"/>
      <c r="T731" s="551"/>
      <c r="U731" s="551"/>
      <c r="V731" s="551"/>
      <c r="W731" s="551"/>
      <c r="X731" s="551"/>
      <c r="Y731" s="551"/>
      <c r="Z731" s="551"/>
      <c r="AA731" s="551"/>
      <c r="AB731" s="551"/>
      <c r="AC731" s="551"/>
      <c r="AD731" s="551"/>
      <c r="AE731" s="551"/>
      <c r="AF731" s="551"/>
      <c r="AG731" s="551"/>
      <c r="AH731" s="551"/>
      <c r="AI731" s="551"/>
      <c r="AJ731" s="551"/>
      <c r="AK731" s="551"/>
      <c r="AL731" s="551"/>
      <c r="AM731" s="551"/>
      <c r="AN731" s="551"/>
      <c r="AO731" s="551"/>
      <c r="AP731" s="551"/>
      <c r="AQ731" s="551"/>
      <c r="AR731" s="551"/>
      <c r="AS731" s="551"/>
      <c r="AT731" s="551"/>
      <c r="AU731" s="551"/>
      <c r="AV731" s="551"/>
      <c r="AW731" s="551"/>
      <c r="AX731" s="551"/>
      <c r="AY731" s="551"/>
      <c r="AZ731" s="551"/>
      <c r="BA731" s="551"/>
      <c r="BB731" s="551"/>
      <c r="BC731" s="551"/>
      <c r="BD731" s="551"/>
      <c r="BE731" s="551"/>
      <c r="BF731" s="551"/>
      <c r="BG731" s="551"/>
      <c r="BH731" s="551"/>
      <c r="BI731" s="551"/>
      <c r="BJ731" s="551"/>
      <c r="BK731" s="551"/>
      <c r="BL731" s="551"/>
      <c r="BM731" s="551"/>
      <c r="BN731" s="551"/>
      <c r="BO731" s="551"/>
      <c r="BP731" s="551"/>
      <c r="BQ731" s="551"/>
      <c r="BR731" s="551"/>
      <c r="BS731" s="551"/>
      <c r="BT731" s="551"/>
      <c r="BU731" s="551"/>
      <c r="BV731" s="551"/>
      <c r="BW731" s="551"/>
      <c r="BX731" s="551"/>
      <c r="BY731" s="551"/>
      <c r="BZ731" s="551"/>
      <c r="CA731" s="551"/>
      <c r="CB731" s="551"/>
      <c r="CC731" s="551"/>
      <c r="CD731" s="551"/>
      <c r="CE731" s="551"/>
      <c r="CF731" s="551"/>
      <c r="CG731" s="551"/>
      <c r="CH731" s="551"/>
      <c r="CI731" s="551"/>
      <c r="CJ731" s="551"/>
      <c r="CK731" s="551"/>
      <c r="CL731" s="551"/>
      <c r="CM731" s="551"/>
      <c r="CN731" s="551"/>
      <c r="CO731" s="551"/>
      <c r="CP731" s="551"/>
      <c r="CQ731" s="551"/>
      <c r="CR731" s="538">
        <f ca="1">Origination!$CQ$20*D18</f>
        <v>7833.3333333333339</v>
      </c>
      <c r="CS731" s="538">
        <f ca="1">Origination!$CQ$20*E18</f>
        <v>7711.4069706568134</v>
      </c>
      <c r="CT731" s="538">
        <f ca="1">Origination!$CQ$20*F18</f>
        <v>7587.0928833778808</v>
      </c>
      <c r="CU731" s="538">
        <f ca="1">Origination!$CQ$20*G18</f>
        <v>7460.3443118897339</v>
      </c>
      <c r="CV731" s="538">
        <f ca="1">Origination!$CQ$20*H18</f>
        <v>7331.1135808766094</v>
      </c>
      <c r="CW731" s="538">
        <f ca="1">Origination!$CQ$20*I18</f>
        <v>7199.3520813811474</v>
      </c>
      <c r="CX731" s="538">
        <f ca="1">Origination!$CQ$20*J18</f>
        <v>7065.0102525205639</v>
      </c>
      <c r="CY731" s="538">
        <f ca="1">Origination!$CQ$20*K18</f>
        <v>6928.0375628447928</v>
      </c>
      <c r="CZ731" s="538">
        <f ca="1">Origination!$CQ$20*L18</f>
        <v>6788.3824913295402</v>
      </c>
      <c r="DA731" s="538">
        <f ca="1">Origination!$CQ$20*M18</f>
        <v>6645.9925079971126</v>
      </c>
      <c r="DB731" s="538">
        <f ca="1">Origination!$CQ$20*N18</f>
        <v>6500.8140541577595</v>
      </c>
      <c r="DC731" s="538">
        <f ca="1">Origination!$CQ$20*O18</f>
        <v>6352.7925222640524</v>
      </c>
      <c r="DD731" s="538">
        <f ca="1">Origination!$CQ$20*P18</f>
        <v>6201.8722353707581</v>
      </c>
      <c r="DE731" s="538">
        <f ca="1">Origination!$CQ$20*Q18</f>
        <v>6047.9964261924724</v>
      </c>
      <c r="DF731" s="538">
        <f ca="1">Origination!$CQ$20*R18</f>
        <v>5891.1072157511117</v>
      </c>
      <c r="DG731" s="538">
        <f ca="1">Origination!$CQ$20*S18</f>
        <v>5731.1455916052737</v>
      </c>
      <c r="DH731" s="538">
        <f ca="1">Origination!$CQ$20*T18</f>
        <v>5568.0513856532471</v>
      </c>
      <c r="DI731" s="538">
        <f ca="1">Origination!$CQ$20*U18</f>
        <v>5401.7632515013256</v>
      </c>
      <c r="DJ731" s="538">
        <f ca="1">Origination!$CQ$20*V18</f>
        <v>5232.2186413889303</v>
      </c>
      <c r="DK731" s="538">
        <f ca="1">Origination!$CQ$20*W18</f>
        <v>5059.3537826618312</v>
      </c>
      <c r="DL731" s="538">
        <f ca="1">Origination!$CQ$20*X18</f>
        <v>4883.1036537846621</v>
      </c>
      <c r="DM731" s="538">
        <f ca="1">Origination!$CQ$20*Y18</f>
        <v>4703.4019598836476</v>
      </c>
      <c r="DN731" s="538">
        <f ca="1">Origination!$CQ$20*Z18</f>
        <v>4520.1811078104056</v>
      </c>
      <c r="DO731" s="538">
        <f ca="1">Origination!$CQ$20*AA18</f>
        <v>4333.3721807173952</v>
      </c>
      <c r="DP731" s="538">
        <f ca="1">Origination!$CQ$20*AB18</f>
        <v>4142.9049121354801</v>
      </c>
      <c r="DQ731" s="538">
        <f ca="1">Origination!$CQ$20*AC18</f>
        <v>3948.7076595438361</v>
      </c>
      <c r="DR731" s="538">
        <f ca="1">Origination!$CQ$20*AD18</f>
        <v>3750.7073774222722</v>
      </c>
      <c r="DS731" s="538">
        <f ca="1">Origination!$CQ$20*AE18</f>
        <v>3548.829589775828</v>
      </c>
    </row>
    <row r="732" spans="1:123" hidden="1" outlineLevel="1" x14ac:dyDescent="0.25">
      <c r="A732" s="583" t="s">
        <v>44</v>
      </c>
      <c r="B732" s="584" t="s">
        <v>247</v>
      </c>
      <c r="C732" s="552">
        <v>94</v>
      </c>
      <c r="D732" s="551"/>
      <c r="E732" s="551"/>
      <c r="F732" s="551"/>
      <c r="G732" s="551"/>
      <c r="H732" s="551"/>
      <c r="I732" s="551"/>
      <c r="J732" s="551"/>
      <c r="K732" s="551"/>
      <c r="L732" s="551"/>
      <c r="M732" s="551"/>
      <c r="N732" s="551"/>
      <c r="O732" s="551"/>
      <c r="P732" s="551"/>
      <c r="Q732" s="551"/>
      <c r="R732" s="551"/>
      <c r="S732" s="551"/>
      <c r="T732" s="551"/>
      <c r="U732" s="551"/>
      <c r="V732" s="551"/>
      <c r="W732" s="551"/>
      <c r="X732" s="551"/>
      <c r="Y732" s="551"/>
      <c r="Z732" s="551"/>
      <c r="AA732" s="551"/>
      <c r="AB732" s="551"/>
      <c r="AC732" s="551"/>
      <c r="AD732" s="551"/>
      <c r="AE732" s="551"/>
      <c r="AF732" s="551"/>
      <c r="AG732" s="551"/>
      <c r="AH732" s="551"/>
      <c r="AI732" s="551"/>
      <c r="AJ732" s="551"/>
      <c r="AK732" s="551"/>
      <c r="AL732" s="551"/>
      <c r="AM732" s="551"/>
      <c r="AN732" s="551"/>
      <c r="AO732" s="551"/>
      <c r="AP732" s="551"/>
      <c r="AQ732" s="551"/>
      <c r="AR732" s="551"/>
      <c r="AS732" s="551"/>
      <c r="AT732" s="551"/>
      <c r="AU732" s="551"/>
      <c r="AV732" s="551"/>
      <c r="AW732" s="551"/>
      <c r="AX732" s="551"/>
      <c r="AY732" s="551"/>
      <c r="AZ732" s="551"/>
      <c r="BA732" s="551"/>
      <c r="BB732" s="551"/>
      <c r="BC732" s="551"/>
      <c r="BD732" s="551"/>
      <c r="BE732" s="551"/>
      <c r="BF732" s="551"/>
      <c r="BG732" s="551"/>
      <c r="BH732" s="551"/>
      <c r="BI732" s="551"/>
      <c r="BJ732" s="551"/>
      <c r="BK732" s="551"/>
      <c r="BL732" s="551"/>
      <c r="BM732" s="551"/>
      <c r="BN732" s="551"/>
      <c r="BO732" s="551"/>
      <c r="BP732" s="551"/>
      <c r="BQ732" s="551"/>
      <c r="BR732" s="551"/>
      <c r="BS732" s="551"/>
      <c r="BT732" s="551"/>
      <c r="BU732" s="551"/>
      <c r="BV732" s="551"/>
      <c r="BW732" s="551"/>
      <c r="BX732" s="551"/>
      <c r="BY732" s="551"/>
      <c r="BZ732" s="551"/>
      <c r="CA732" s="551"/>
      <c r="CB732" s="551"/>
      <c r="CC732" s="551"/>
      <c r="CD732" s="551"/>
      <c r="CE732" s="551"/>
      <c r="CF732" s="551"/>
      <c r="CG732" s="551"/>
      <c r="CH732" s="551"/>
      <c r="CI732" s="551"/>
      <c r="CJ732" s="551"/>
      <c r="CK732" s="551"/>
      <c r="CL732" s="551"/>
      <c r="CM732" s="551"/>
      <c r="CN732" s="551"/>
      <c r="CO732" s="551"/>
      <c r="CP732" s="551"/>
      <c r="CQ732" s="551"/>
      <c r="CR732" s="551"/>
      <c r="CS732" s="538">
        <f ca="1">Origination!$CR$20*D18</f>
        <v>7833.3333333333339</v>
      </c>
      <c r="CT732" s="538">
        <f ca="1">Origination!$CR$20*E18</f>
        <v>7711.4069706568134</v>
      </c>
      <c r="CU732" s="538">
        <f ca="1">Origination!$CR$20*F18</f>
        <v>7587.0928833778808</v>
      </c>
      <c r="CV732" s="538">
        <f ca="1">Origination!$CR$20*G18</f>
        <v>7460.3443118897339</v>
      </c>
      <c r="CW732" s="538">
        <f ca="1">Origination!$CR$20*H18</f>
        <v>7331.1135808766094</v>
      </c>
      <c r="CX732" s="538">
        <f ca="1">Origination!$CR$20*I18</f>
        <v>7199.3520813811474</v>
      </c>
      <c r="CY732" s="538">
        <f ca="1">Origination!$CR$20*J18</f>
        <v>7065.0102525205639</v>
      </c>
      <c r="CZ732" s="538">
        <f ca="1">Origination!$CR$20*K18</f>
        <v>6928.0375628447928</v>
      </c>
      <c r="DA732" s="538">
        <f ca="1">Origination!$CR$20*L18</f>
        <v>6788.3824913295402</v>
      </c>
      <c r="DB732" s="538">
        <f ca="1">Origination!$CR$20*M18</f>
        <v>6645.9925079971126</v>
      </c>
      <c r="DC732" s="538">
        <f ca="1">Origination!$CR$20*N18</f>
        <v>6500.8140541577595</v>
      </c>
      <c r="DD732" s="538">
        <f ca="1">Origination!$CR$20*O18</f>
        <v>6352.7925222640524</v>
      </c>
      <c r="DE732" s="538">
        <f ca="1">Origination!$CR$20*P18</f>
        <v>6201.8722353707581</v>
      </c>
      <c r="DF732" s="538">
        <f ca="1">Origination!$CR$20*Q18</f>
        <v>6047.9964261924724</v>
      </c>
      <c r="DG732" s="538">
        <f ca="1">Origination!$CR$20*R18</f>
        <v>5891.1072157511117</v>
      </c>
      <c r="DH732" s="538">
        <f ca="1">Origination!$CR$20*S18</f>
        <v>5731.1455916052737</v>
      </c>
      <c r="DI732" s="538">
        <f ca="1">Origination!$CR$20*T18</f>
        <v>5568.0513856532471</v>
      </c>
      <c r="DJ732" s="538">
        <f ca="1">Origination!$CR$20*U18</f>
        <v>5401.7632515013256</v>
      </c>
      <c r="DK732" s="538">
        <f ca="1">Origination!$CR$20*V18</f>
        <v>5232.2186413889303</v>
      </c>
      <c r="DL732" s="538">
        <f ca="1">Origination!$CR$20*W18</f>
        <v>5059.3537826618312</v>
      </c>
      <c r="DM732" s="538">
        <f ca="1">Origination!$CR$20*X18</f>
        <v>4883.1036537846621</v>
      </c>
      <c r="DN732" s="538">
        <f ca="1">Origination!$CR$20*Y18</f>
        <v>4703.4019598836476</v>
      </c>
      <c r="DO732" s="538">
        <f ca="1">Origination!$CR$20*Z18</f>
        <v>4520.1811078104056</v>
      </c>
      <c r="DP732" s="538">
        <f ca="1">Origination!$CR$20*AA18</f>
        <v>4333.3721807173952</v>
      </c>
      <c r="DQ732" s="538">
        <f ca="1">Origination!$CR$20*AB18</f>
        <v>4142.9049121354801</v>
      </c>
      <c r="DR732" s="538">
        <f ca="1">Origination!$CR$20*AC18</f>
        <v>3948.7076595438361</v>
      </c>
      <c r="DS732" s="538">
        <f ca="1">Origination!$CR$20*AD18</f>
        <v>3750.7073774222722</v>
      </c>
    </row>
    <row r="733" spans="1:123" hidden="1" outlineLevel="1" x14ac:dyDescent="0.25">
      <c r="A733" s="583" t="s">
        <v>44</v>
      </c>
      <c r="B733" s="584" t="s">
        <v>247</v>
      </c>
      <c r="C733" s="552">
        <v>95</v>
      </c>
      <c r="D733" s="551"/>
      <c r="E733" s="551"/>
      <c r="F733" s="551"/>
      <c r="G733" s="551"/>
      <c r="H733" s="551"/>
      <c r="I733" s="551"/>
      <c r="J733" s="551"/>
      <c r="K733" s="551"/>
      <c r="L733" s="551"/>
      <c r="M733" s="551"/>
      <c r="N733" s="551"/>
      <c r="O733" s="551"/>
      <c r="P733" s="551"/>
      <c r="Q733" s="551"/>
      <c r="R733" s="551"/>
      <c r="S733" s="551"/>
      <c r="T733" s="551"/>
      <c r="U733" s="551"/>
      <c r="V733" s="551"/>
      <c r="W733" s="551"/>
      <c r="X733" s="551"/>
      <c r="Y733" s="551"/>
      <c r="Z733" s="551"/>
      <c r="AA733" s="551"/>
      <c r="AB733" s="551"/>
      <c r="AC733" s="551"/>
      <c r="AD733" s="551"/>
      <c r="AE733" s="551"/>
      <c r="AF733" s="551"/>
      <c r="AG733" s="551"/>
      <c r="AH733" s="551"/>
      <c r="AI733" s="551"/>
      <c r="AJ733" s="551"/>
      <c r="AK733" s="551"/>
      <c r="AL733" s="551"/>
      <c r="AM733" s="551"/>
      <c r="AN733" s="551"/>
      <c r="AO733" s="551"/>
      <c r="AP733" s="551"/>
      <c r="AQ733" s="551"/>
      <c r="AR733" s="551"/>
      <c r="AS733" s="551"/>
      <c r="AT733" s="551"/>
      <c r="AU733" s="551"/>
      <c r="AV733" s="551"/>
      <c r="AW733" s="551"/>
      <c r="AX733" s="551"/>
      <c r="AY733" s="551"/>
      <c r="AZ733" s="551"/>
      <c r="BA733" s="551"/>
      <c r="BB733" s="551"/>
      <c r="BC733" s="551"/>
      <c r="BD733" s="551"/>
      <c r="BE733" s="551"/>
      <c r="BF733" s="551"/>
      <c r="BG733" s="551"/>
      <c r="BH733" s="551"/>
      <c r="BI733" s="551"/>
      <c r="BJ733" s="551"/>
      <c r="BK733" s="551"/>
      <c r="BL733" s="551"/>
      <c r="BM733" s="551"/>
      <c r="BN733" s="551"/>
      <c r="BO733" s="551"/>
      <c r="BP733" s="551"/>
      <c r="BQ733" s="551"/>
      <c r="BR733" s="551"/>
      <c r="BS733" s="551"/>
      <c r="BT733" s="551"/>
      <c r="BU733" s="551"/>
      <c r="BV733" s="551"/>
      <c r="BW733" s="551"/>
      <c r="BX733" s="551"/>
      <c r="BY733" s="551"/>
      <c r="BZ733" s="551"/>
      <c r="CA733" s="551"/>
      <c r="CB733" s="551"/>
      <c r="CC733" s="551"/>
      <c r="CD733" s="551"/>
      <c r="CE733" s="551"/>
      <c r="CF733" s="551"/>
      <c r="CG733" s="551"/>
      <c r="CH733" s="551"/>
      <c r="CI733" s="551"/>
      <c r="CJ733" s="551"/>
      <c r="CK733" s="551"/>
      <c r="CL733" s="551"/>
      <c r="CM733" s="551"/>
      <c r="CN733" s="551"/>
      <c r="CO733" s="551"/>
      <c r="CP733" s="551"/>
      <c r="CQ733" s="551"/>
      <c r="CR733" s="551"/>
      <c r="CS733" s="551"/>
      <c r="CT733" s="538">
        <f ca="1">Origination!$CS$20*D18</f>
        <v>7833.3333333333339</v>
      </c>
      <c r="CU733" s="538">
        <f ca="1">Origination!$CS$20*E18</f>
        <v>7711.4069706568134</v>
      </c>
      <c r="CV733" s="538">
        <f ca="1">Origination!$CS$20*F18</f>
        <v>7587.0928833778808</v>
      </c>
      <c r="CW733" s="538">
        <f ca="1">Origination!$CS$20*G18</f>
        <v>7460.3443118897339</v>
      </c>
      <c r="CX733" s="538">
        <f ca="1">Origination!$CS$20*H18</f>
        <v>7331.1135808766094</v>
      </c>
      <c r="CY733" s="538">
        <f ca="1">Origination!$CS$20*I18</f>
        <v>7199.3520813811474</v>
      </c>
      <c r="CZ733" s="538">
        <f ca="1">Origination!$CS$20*J18</f>
        <v>7065.0102525205639</v>
      </c>
      <c r="DA733" s="538">
        <f ca="1">Origination!$CS$20*K18</f>
        <v>6928.0375628447928</v>
      </c>
      <c r="DB733" s="538">
        <f ca="1">Origination!$CS$20*L18</f>
        <v>6788.3824913295402</v>
      </c>
      <c r="DC733" s="538">
        <f ca="1">Origination!$CS$20*M18</f>
        <v>6645.9925079971126</v>
      </c>
      <c r="DD733" s="538">
        <f ca="1">Origination!$CS$20*N18</f>
        <v>6500.8140541577595</v>
      </c>
      <c r="DE733" s="538">
        <f ca="1">Origination!$CS$20*O18</f>
        <v>6352.7925222640524</v>
      </c>
      <c r="DF733" s="538">
        <f ca="1">Origination!$CS$20*P18</f>
        <v>6201.8722353707581</v>
      </c>
      <c r="DG733" s="538">
        <f ca="1">Origination!$CS$20*Q18</f>
        <v>6047.9964261924724</v>
      </c>
      <c r="DH733" s="538">
        <f ca="1">Origination!$CS$20*R18</f>
        <v>5891.1072157511117</v>
      </c>
      <c r="DI733" s="538">
        <f ca="1">Origination!$CS$20*S18</f>
        <v>5731.1455916052737</v>
      </c>
      <c r="DJ733" s="538">
        <f ca="1">Origination!$CS$20*T18</f>
        <v>5568.0513856532471</v>
      </c>
      <c r="DK733" s="538">
        <f ca="1">Origination!$CS$20*U18</f>
        <v>5401.7632515013256</v>
      </c>
      <c r="DL733" s="538">
        <f ca="1">Origination!$CS$20*V18</f>
        <v>5232.2186413889303</v>
      </c>
      <c r="DM733" s="538">
        <f ca="1">Origination!$CS$20*W18</f>
        <v>5059.3537826618312</v>
      </c>
      <c r="DN733" s="538">
        <f ca="1">Origination!$CS$20*X18</f>
        <v>4883.1036537846621</v>
      </c>
      <c r="DO733" s="538">
        <f ca="1">Origination!$CS$20*Y18</f>
        <v>4703.4019598836476</v>
      </c>
      <c r="DP733" s="538">
        <f ca="1">Origination!$CS$20*Z18</f>
        <v>4520.1811078104056</v>
      </c>
      <c r="DQ733" s="538">
        <f ca="1">Origination!$CS$20*AA18</f>
        <v>4333.3721807173952</v>
      </c>
      <c r="DR733" s="538">
        <f ca="1">Origination!$CS$20*AB18</f>
        <v>4142.9049121354801</v>
      </c>
      <c r="DS733" s="538">
        <f ca="1">Origination!$CS$20*AC18</f>
        <v>3948.7076595438361</v>
      </c>
    </row>
    <row r="734" spans="1:123" hidden="1" outlineLevel="1" x14ac:dyDescent="0.25">
      <c r="A734" s="583" t="s">
        <v>44</v>
      </c>
      <c r="B734" s="584" t="s">
        <v>247</v>
      </c>
      <c r="C734" s="552">
        <v>96</v>
      </c>
      <c r="D734" s="551"/>
      <c r="E734" s="551"/>
      <c r="F734" s="551"/>
      <c r="G734" s="551"/>
      <c r="H734" s="551"/>
      <c r="I734" s="551"/>
      <c r="J734" s="551"/>
      <c r="K734" s="551"/>
      <c r="L734" s="551"/>
      <c r="M734" s="551"/>
      <c r="N734" s="551"/>
      <c r="O734" s="551"/>
      <c r="P734" s="551"/>
      <c r="Q734" s="551"/>
      <c r="R734" s="551"/>
      <c r="S734" s="551"/>
      <c r="T734" s="551"/>
      <c r="U734" s="551"/>
      <c r="V734" s="551"/>
      <c r="W734" s="551"/>
      <c r="X734" s="551"/>
      <c r="Y734" s="551"/>
      <c r="Z734" s="551"/>
      <c r="AA734" s="551"/>
      <c r="AB734" s="551"/>
      <c r="AC734" s="551"/>
      <c r="AD734" s="551"/>
      <c r="AE734" s="551"/>
      <c r="AF734" s="551"/>
      <c r="AG734" s="551"/>
      <c r="AH734" s="551"/>
      <c r="AI734" s="551"/>
      <c r="AJ734" s="551"/>
      <c r="AK734" s="551"/>
      <c r="AL734" s="551"/>
      <c r="AM734" s="551"/>
      <c r="AN734" s="551"/>
      <c r="AO734" s="551"/>
      <c r="AP734" s="551"/>
      <c r="AQ734" s="551"/>
      <c r="AR734" s="551"/>
      <c r="AS734" s="551"/>
      <c r="AT734" s="551"/>
      <c r="AU734" s="551"/>
      <c r="AV734" s="551"/>
      <c r="AW734" s="551"/>
      <c r="AX734" s="551"/>
      <c r="AY734" s="551"/>
      <c r="AZ734" s="551"/>
      <c r="BA734" s="551"/>
      <c r="BB734" s="551"/>
      <c r="BC734" s="551"/>
      <c r="BD734" s="551"/>
      <c r="BE734" s="551"/>
      <c r="BF734" s="551"/>
      <c r="BG734" s="551"/>
      <c r="BH734" s="551"/>
      <c r="BI734" s="551"/>
      <c r="BJ734" s="551"/>
      <c r="BK734" s="551"/>
      <c r="BL734" s="551"/>
      <c r="BM734" s="551"/>
      <c r="BN734" s="551"/>
      <c r="BO734" s="551"/>
      <c r="BP734" s="551"/>
      <c r="BQ734" s="551"/>
      <c r="BR734" s="551"/>
      <c r="BS734" s="551"/>
      <c r="BT734" s="551"/>
      <c r="BU734" s="551"/>
      <c r="BV734" s="551"/>
      <c r="BW734" s="551"/>
      <c r="BX734" s="551"/>
      <c r="BY734" s="551"/>
      <c r="BZ734" s="551"/>
      <c r="CA734" s="551"/>
      <c r="CB734" s="551"/>
      <c r="CC734" s="551"/>
      <c r="CD734" s="551"/>
      <c r="CE734" s="551"/>
      <c r="CF734" s="551"/>
      <c r="CG734" s="551"/>
      <c r="CH734" s="551"/>
      <c r="CI734" s="551"/>
      <c r="CJ734" s="551"/>
      <c r="CK734" s="551"/>
      <c r="CL734" s="551"/>
      <c r="CM734" s="551"/>
      <c r="CN734" s="551"/>
      <c r="CO734" s="551"/>
      <c r="CP734" s="551"/>
      <c r="CQ734" s="551"/>
      <c r="CR734" s="551"/>
      <c r="CS734" s="551"/>
      <c r="CT734" s="551"/>
      <c r="CU734" s="538">
        <f ca="1">Origination!$CT$20*D18</f>
        <v>8029.166666666667</v>
      </c>
      <c r="CV734" s="538">
        <f ca="1">Origination!$CT$20*E18</f>
        <v>7904.1921449232341</v>
      </c>
      <c r="CW734" s="538">
        <f ca="1">Origination!$CT$20*F18</f>
        <v>7776.7702054623278</v>
      </c>
      <c r="CX734" s="538">
        <f ca="1">Origination!$CT$20*G18</f>
        <v>7646.8529196869767</v>
      </c>
      <c r="CY734" s="538">
        <f ca="1">Origination!$CT$20*H18</f>
        <v>7514.391420398525</v>
      </c>
      <c r="CZ734" s="538">
        <f ca="1">Origination!$CT$20*I18</f>
        <v>7379.3358834156761</v>
      </c>
      <c r="DA734" s="538">
        <f ca="1">Origination!$CT$20*J18</f>
        <v>7241.6355088335777</v>
      </c>
      <c r="DB734" s="538">
        <f ca="1">Origination!$CT$20*K18</f>
        <v>7101.2385019159128</v>
      </c>
      <c r="DC734" s="538">
        <f ca="1">Origination!$CT$20*L18</f>
        <v>6958.0920536127787</v>
      </c>
      <c r="DD734" s="538">
        <f ca="1">Origination!$CT$20*M18</f>
        <v>6812.1423206970403</v>
      </c>
      <c r="DE734" s="538">
        <f ca="1">Origination!$CT$20*N18</f>
        <v>6663.3344055117041</v>
      </c>
      <c r="DF734" s="538">
        <f ca="1">Origination!$CT$20*O18</f>
        <v>6511.6123353206531</v>
      </c>
      <c r="DG734" s="538">
        <f ca="1">Origination!$CT$20*P18</f>
        <v>6356.9190412550279</v>
      </c>
      <c r="DH734" s="538">
        <f ca="1">Origination!$CT$20*Q18</f>
        <v>6199.1963368472843</v>
      </c>
      <c r="DI734" s="538">
        <f ca="1">Origination!$CT$20*R18</f>
        <v>6038.3848961448894</v>
      </c>
      <c r="DJ734" s="538">
        <f ca="1">Origination!$CT$20*S18</f>
        <v>5874.4242313954055</v>
      </c>
      <c r="DK734" s="538">
        <f ca="1">Origination!$CT$20*T18</f>
        <v>5707.2526702945779</v>
      </c>
      <c r="DL734" s="538">
        <f ca="1">Origination!$CT$20*U18</f>
        <v>5536.8073327888587</v>
      </c>
      <c r="DM734" s="538">
        <f ca="1">Origination!$CT$20*V18</f>
        <v>5363.0241074236537</v>
      </c>
      <c r="DN734" s="538">
        <f ca="1">Origination!$CT$20*W18</f>
        <v>5185.8376272283767</v>
      </c>
      <c r="DO734" s="538">
        <f ca="1">Origination!$CT$20*X18</f>
        <v>5005.181245129279</v>
      </c>
      <c r="DP734" s="538">
        <f ca="1">Origination!$CT$20*Y18</f>
        <v>4820.9870088807393</v>
      </c>
      <c r="DQ734" s="538">
        <f ca="1">Origination!$CT$20*Z18</f>
        <v>4633.1856355056652</v>
      </c>
      <c r="DR734" s="538">
        <f ca="1">Origination!$CT$20*AA18</f>
        <v>4441.7064852353296</v>
      </c>
      <c r="DS734" s="538">
        <f ca="1">Origination!$CT$20*AB18</f>
        <v>4246.4775349388674</v>
      </c>
    </row>
    <row r="735" spans="1:123" hidden="1" outlineLevel="1" x14ac:dyDescent="0.25">
      <c r="A735" s="583" t="s">
        <v>44</v>
      </c>
      <c r="B735" s="584" t="s">
        <v>247</v>
      </c>
      <c r="C735" s="552">
        <v>97</v>
      </c>
      <c r="D735" s="551"/>
      <c r="E735" s="551"/>
      <c r="F735" s="551"/>
      <c r="G735" s="551"/>
      <c r="H735" s="551"/>
      <c r="I735" s="551"/>
      <c r="J735" s="551"/>
      <c r="K735" s="551"/>
      <c r="L735" s="551"/>
      <c r="M735" s="551"/>
      <c r="N735" s="551"/>
      <c r="O735" s="551"/>
      <c r="P735" s="551"/>
      <c r="Q735" s="551"/>
      <c r="R735" s="551"/>
      <c r="S735" s="551"/>
      <c r="T735" s="551"/>
      <c r="U735" s="551"/>
      <c r="V735" s="551"/>
      <c r="W735" s="551"/>
      <c r="X735" s="551"/>
      <c r="Y735" s="551"/>
      <c r="Z735" s="551"/>
      <c r="AA735" s="551"/>
      <c r="AB735" s="551"/>
      <c r="AC735" s="551"/>
      <c r="AD735" s="551"/>
      <c r="AE735" s="551"/>
      <c r="AF735" s="551"/>
      <c r="AG735" s="551"/>
      <c r="AH735" s="551"/>
      <c r="AI735" s="551"/>
      <c r="AJ735" s="551"/>
      <c r="AK735" s="551"/>
      <c r="AL735" s="551"/>
      <c r="AM735" s="551"/>
      <c r="AN735" s="551"/>
      <c r="AO735" s="551"/>
      <c r="AP735" s="551"/>
      <c r="AQ735" s="551"/>
      <c r="AR735" s="551"/>
      <c r="AS735" s="551"/>
      <c r="AT735" s="551"/>
      <c r="AU735" s="551"/>
      <c r="AV735" s="551"/>
      <c r="AW735" s="551"/>
      <c r="AX735" s="551"/>
      <c r="AY735" s="551"/>
      <c r="AZ735" s="551"/>
      <c r="BA735" s="551"/>
      <c r="BB735" s="551"/>
      <c r="BC735" s="551"/>
      <c r="BD735" s="551"/>
      <c r="BE735" s="551"/>
      <c r="BF735" s="551"/>
      <c r="BG735" s="551"/>
      <c r="BH735" s="551"/>
      <c r="BI735" s="551"/>
      <c r="BJ735" s="551"/>
      <c r="BK735" s="551"/>
      <c r="BL735" s="551"/>
      <c r="BM735" s="551"/>
      <c r="BN735" s="551"/>
      <c r="BO735" s="551"/>
      <c r="BP735" s="551"/>
      <c r="BQ735" s="551"/>
      <c r="BR735" s="551"/>
      <c r="BS735" s="551"/>
      <c r="BT735" s="551"/>
      <c r="BU735" s="551"/>
      <c r="BV735" s="551"/>
      <c r="BW735" s="551"/>
      <c r="BX735" s="551"/>
      <c r="BY735" s="551"/>
      <c r="BZ735" s="551"/>
      <c r="CA735" s="551"/>
      <c r="CB735" s="551"/>
      <c r="CC735" s="551"/>
      <c r="CD735" s="551"/>
      <c r="CE735" s="551"/>
      <c r="CF735" s="551"/>
      <c r="CG735" s="551"/>
      <c r="CH735" s="551"/>
      <c r="CI735" s="551"/>
      <c r="CJ735" s="551"/>
      <c r="CK735" s="551"/>
      <c r="CL735" s="551"/>
      <c r="CM735" s="551"/>
      <c r="CN735" s="551"/>
      <c r="CO735" s="551"/>
      <c r="CP735" s="551"/>
      <c r="CQ735" s="551"/>
      <c r="CR735" s="551"/>
      <c r="CS735" s="551"/>
      <c r="CT735" s="551"/>
      <c r="CU735" s="551"/>
      <c r="CV735" s="538">
        <f ca="1">Origination!$CU$20*D18</f>
        <v>8225</v>
      </c>
      <c r="CW735" s="538">
        <f ca="1">Origination!$CU$20*E18</f>
        <v>8096.9773191896547</v>
      </c>
      <c r="CX735" s="538">
        <f ca="1">Origination!$CU$20*F18</f>
        <v>7966.4475275467748</v>
      </c>
      <c r="CY735" s="538">
        <f ca="1">Origination!$CU$20*G18</f>
        <v>7833.3615274842205</v>
      </c>
      <c r="CZ735" s="538">
        <f ca="1">Origination!$CU$20*H18</f>
        <v>7697.6692599204398</v>
      </c>
      <c r="DA735" s="538">
        <f ca="1">Origination!$CU$20*I18</f>
        <v>7559.3196854502048</v>
      </c>
      <c r="DB735" s="538">
        <f ca="1">Origination!$CU$20*J18</f>
        <v>7418.2607651465914</v>
      </c>
      <c r="DC735" s="538">
        <f ca="1">Origination!$CU$20*K18</f>
        <v>7274.4394409870329</v>
      </c>
      <c r="DD735" s="538">
        <f ca="1">Origination!$CU$20*L18</f>
        <v>7127.8016158960172</v>
      </c>
      <c r="DE735" s="538">
        <f ca="1">Origination!$CU$20*M18</f>
        <v>6978.2921333969689</v>
      </c>
      <c r="DF735" s="538">
        <f ca="1">Origination!$CU$20*N18</f>
        <v>6825.8547568656477</v>
      </c>
      <c r="DG735" s="538">
        <f ca="1">Origination!$CU$20*O18</f>
        <v>6670.4321483772546</v>
      </c>
      <c r="DH735" s="538">
        <f ca="1">Origination!$CU$20*P18</f>
        <v>6511.9658471392968</v>
      </c>
      <c r="DI735" s="538">
        <f ca="1">Origination!$CU$20*Q18</f>
        <v>6350.3962475020962</v>
      </c>
      <c r="DJ735" s="538">
        <f ca="1">Origination!$CU$20*R18</f>
        <v>6185.6625765386671</v>
      </c>
      <c r="DK735" s="538">
        <f ca="1">Origination!$CU$20*S18</f>
        <v>6017.7028711855373</v>
      </c>
      <c r="DL735" s="538">
        <f ca="1">Origination!$CU$20*T18</f>
        <v>5846.4539549359088</v>
      </c>
      <c r="DM735" s="538">
        <f ca="1">Origination!$CU$20*U18</f>
        <v>5671.8514140763918</v>
      </c>
      <c r="DN735" s="538">
        <f ca="1">Origination!$CU$20*V18</f>
        <v>5493.8295734583762</v>
      </c>
      <c r="DO735" s="538">
        <f ca="1">Origination!$CU$20*W18</f>
        <v>5312.3214717949231</v>
      </c>
      <c r="DP735" s="538">
        <f ca="1">Origination!$CU$20*X18</f>
        <v>5127.2588364738949</v>
      </c>
      <c r="DQ735" s="538">
        <f ca="1">Origination!$CU$20*Y18</f>
        <v>4938.57205787783</v>
      </c>
      <c r="DR735" s="538">
        <f ca="1">Origination!$CU$20*Z18</f>
        <v>4746.1901632009258</v>
      </c>
      <c r="DS735" s="538">
        <f ca="1">Origination!$CU$20*AA18</f>
        <v>4550.0407897532641</v>
      </c>
    </row>
    <row r="736" spans="1:123" hidden="1" outlineLevel="1" x14ac:dyDescent="0.25">
      <c r="A736" s="583" t="s">
        <v>44</v>
      </c>
      <c r="B736" s="584" t="s">
        <v>247</v>
      </c>
      <c r="C736" s="552">
        <v>98</v>
      </c>
      <c r="D736" s="551"/>
      <c r="E736" s="551"/>
      <c r="F736" s="551"/>
      <c r="G736" s="551"/>
      <c r="H736" s="551"/>
      <c r="I736" s="551"/>
      <c r="J736" s="551"/>
      <c r="K736" s="551"/>
      <c r="L736" s="551"/>
      <c r="M736" s="551"/>
      <c r="N736" s="551"/>
      <c r="O736" s="551"/>
      <c r="P736" s="551"/>
      <c r="Q736" s="551"/>
      <c r="R736" s="551"/>
      <c r="S736" s="551"/>
      <c r="T736" s="551"/>
      <c r="U736" s="551"/>
      <c r="V736" s="551"/>
      <c r="W736" s="551"/>
      <c r="X736" s="551"/>
      <c r="Y736" s="551"/>
      <c r="Z736" s="551"/>
      <c r="AA736" s="551"/>
      <c r="AB736" s="551"/>
      <c r="AC736" s="551"/>
      <c r="AD736" s="551"/>
      <c r="AE736" s="551"/>
      <c r="AF736" s="551"/>
      <c r="AG736" s="551"/>
      <c r="AH736" s="551"/>
      <c r="AI736" s="551"/>
      <c r="AJ736" s="551"/>
      <c r="AK736" s="551"/>
      <c r="AL736" s="551"/>
      <c r="AM736" s="551"/>
      <c r="AN736" s="551"/>
      <c r="AO736" s="551"/>
      <c r="AP736" s="551"/>
      <c r="AQ736" s="551"/>
      <c r="AR736" s="551"/>
      <c r="AS736" s="551"/>
      <c r="AT736" s="551"/>
      <c r="AU736" s="551"/>
      <c r="AV736" s="551"/>
      <c r="AW736" s="551"/>
      <c r="AX736" s="551"/>
      <c r="AY736" s="551"/>
      <c r="AZ736" s="551"/>
      <c r="BA736" s="551"/>
      <c r="BB736" s="551"/>
      <c r="BC736" s="551"/>
      <c r="BD736" s="551"/>
      <c r="BE736" s="551"/>
      <c r="BF736" s="551"/>
      <c r="BG736" s="551"/>
      <c r="BH736" s="551"/>
      <c r="BI736" s="551"/>
      <c r="BJ736" s="551"/>
      <c r="BK736" s="551"/>
      <c r="BL736" s="551"/>
      <c r="BM736" s="551"/>
      <c r="BN736" s="551"/>
      <c r="BO736" s="551"/>
      <c r="BP736" s="551"/>
      <c r="BQ736" s="551"/>
      <c r="BR736" s="551"/>
      <c r="BS736" s="551"/>
      <c r="BT736" s="551"/>
      <c r="BU736" s="551"/>
      <c r="BV736" s="551"/>
      <c r="BW736" s="551"/>
      <c r="BX736" s="551"/>
      <c r="BY736" s="551"/>
      <c r="BZ736" s="551"/>
      <c r="CA736" s="551"/>
      <c r="CB736" s="551"/>
      <c r="CC736" s="551"/>
      <c r="CD736" s="551"/>
      <c r="CE736" s="551"/>
      <c r="CF736" s="551"/>
      <c r="CG736" s="551"/>
      <c r="CH736" s="551"/>
      <c r="CI736" s="551"/>
      <c r="CJ736" s="551"/>
      <c r="CK736" s="551"/>
      <c r="CL736" s="551"/>
      <c r="CM736" s="551"/>
      <c r="CN736" s="551"/>
      <c r="CO736" s="551"/>
      <c r="CP736" s="551"/>
      <c r="CQ736" s="551"/>
      <c r="CR736" s="551"/>
      <c r="CS736" s="551"/>
      <c r="CT736" s="551"/>
      <c r="CU736" s="551"/>
      <c r="CV736" s="551"/>
      <c r="CW736" s="538">
        <f ca="1">Origination!$CV$20*D18</f>
        <v>8225</v>
      </c>
      <c r="CX736" s="538">
        <f ca="1">Origination!$CV$20*E18</f>
        <v>8096.9773191896547</v>
      </c>
      <c r="CY736" s="538">
        <f ca="1">Origination!$CV$20*F18</f>
        <v>7966.4475275467748</v>
      </c>
      <c r="CZ736" s="538">
        <f ca="1">Origination!$CV$20*G18</f>
        <v>7833.3615274842205</v>
      </c>
      <c r="DA736" s="538">
        <f ca="1">Origination!$CV$20*H18</f>
        <v>7697.6692599204398</v>
      </c>
      <c r="DB736" s="538">
        <f ca="1">Origination!$CV$20*I18</f>
        <v>7559.3196854502048</v>
      </c>
      <c r="DC736" s="538">
        <f ca="1">Origination!$CV$20*J18</f>
        <v>7418.2607651465914</v>
      </c>
      <c r="DD736" s="538">
        <f ca="1">Origination!$CV$20*K18</f>
        <v>7274.4394409870329</v>
      </c>
      <c r="DE736" s="538">
        <f ca="1">Origination!$CV$20*L18</f>
        <v>7127.8016158960172</v>
      </c>
      <c r="DF736" s="538">
        <f ca="1">Origination!$CV$20*M18</f>
        <v>6978.2921333969689</v>
      </c>
      <c r="DG736" s="538">
        <f ca="1">Origination!$CV$20*N18</f>
        <v>6825.8547568656477</v>
      </c>
      <c r="DH736" s="538">
        <f ca="1">Origination!$CV$20*O18</f>
        <v>6670.4321483772546</v>
      </c>
      <c r="DI736" s="538">
        <f ca="1">Origination!$CV$20*P18</f>
        <v>6511.9658471392968</v>
      </c>
      <c r="DJ736" s="538">
        <f ca="1">Origination!$CV$20*Q18</f>
        <v>6350.3962475020962</v>
      </c>
      <c r="DK736" s="538">
        <f ca="1">Origination!$CV$20*R18</f>
        <v>6185.6625765386671</v>
      </c>
      <c r="DL736" s="538">
        <f ca="1">Origination!$CV$20*S18</f>
        <v>6017.7028711855373</v>
      </c>
      <c r="DM736" s="538">
        <f ca="1">Origination!$CV$20*T18</f>
        <v>5846.4539549359088</v>
      </c>
      <c r="DN736" s="538">
        <f ca="1">Origination!$CV$20*U18</f>
        <v>5671.8514140763918</v>
      </c>
      <c r="DO736" s="538">
        <f ca="1">Origination!$CV$20*V18</f>
        <v>5493.8295734583762</v>
      </c>
      <c r="DP736" s="538">
        <f ca="1">Origination!$CV$20*W18</f>
        <v>5312.3214717949231</v>
      </c>
      <c r="DQ736" s="538">
        <f ca="1">Origination!$CV$20*X18</f>
        <v>5127.2588364738949</v>
      </c>
      <c r="DR736" s="538">
        <f ca="1">Origination!$CV$20*Y18</f>
        <v>4938.57205787783</v>
      </c>
      <c r="DS736" s="538">
        <f ca="1">Origination!$CV$20*Z18</f>
        <v>4746.1901632009258</v>
      </c>
    </row>
    <row r="737" spans="1:123" hidden="1" outlineLevel="1" x14ac:dyDescent="0.25">
      <c r="A737" s="583" t="s">
        <v>44</v>
      </c>
      <c r="B737" s="584" t="s">
        <v>247</v>
      </c>
      <c r="C737" s="552">
        <v>99</v>
      </c>
      <c r="D737" s="551"/>
      <c r="E737" s="551"/>
      <c r="F737" s="551"/>
      <c r="G737" s="551"/>
      <c r="H737" s="551"/>
      <c r="I737" s="551"/>
      <c r="J737" s="551"/>
      <c r="K737" s="551"/>
      <c r="L737" s="551"/>
      <c r="M737" s="551"/>
      <c r="N737" s="551"/>
      <c r="O737" s="551"/>
      <c r="P737" s="551"/>
      <c r="Q737" s="551"/>
      <c r="R737" s="551"/>
      <c r="S737" s="551"/>
      <c r="T737" s="551"/>
      <c r="U737" s="551"/>
      <c r="V737" s="551"/>
      <c r="W737" s="551"/>
      <c r="X737" s="551"/>
      <c r="Y737" s="551"/>
      <c r="Z737" s="551"/>
      <c r="AA737" s="551"/>
      <c r="AB737" s="551"/>
      <c r="AC737" s="551"/>
      <c r="AD737" s="551"/>
      <c r="AE737" s="551"/>
      <c r="AF737" s="551"/>
      <c r="AG737" s="551"/>
      <c r="AH737" s="551"/>
      <c r="AI737" s="551"/>
      <c r="AJ737" s="551"/>
      <c r="AK737" s="551"/>
      <c r="AL737" s="551"/>
      <c r="AM737" s="551"/>
      <c r="AN737" s="551"/>
      <c r="AO737" s="551"/>
      <c r="AP737" s="551"/>
      <c r="AQ737" s="551"/>
      <c r="AR737" s="551"/>
      <c r="AS737" s="551"/>
      <c r="AT737" s="551"/>
      <c r="AU737" s="551"/>
      <c r="AV737" s="551"/>
      <c r="AW737" s="551"/>
      <c r="AX737" s="551"/>
      <c r="AY737" s="551"/>
      <c r="AZ737" s="551"/>
      <c r="BA737" s="551"/>
      <c r="BB737" s="551"/>
      <c r="BC737" s="551"/>
      <c r="BD737" s="551"/>
      <c r="BE737" s="551"/>
      <c r="BF737" s="551"/>
      <c r="BG737" s="551"/>
      <c r="BH737" s="551"/>
      <c r="BI737" s="551"/>
      <c r="BJ737" s="551"/>
      <c r="BK737" s="551"/>
      <c r="BL737" s="551"/>
      <c r="BM737" s="551"/>
      <c r="BN737" s="551"/>
      <c r="BO737" s="551"/>
      <c r="BP737" s="551"/>
      <c r="BQ737" s="551"/>
      <c r="BR737" s="551"/>
      <c r="BS737" s="551"/>
      <c r="BT737" s="551"/>
      <c r="BU737" s="551"/>
      <c r="BV737" s="551"/>
      <c r="BW737" s="551"/>
      <c r="BX737" s="551"/>
      <c r="BY737" s="551"/>
      <c r="BZ737" s="551"/>
      <c r="CA737" s="551"/>
      <c r="CB737" s="551"/>
      <c r="CC737" s="551"/>
      <c r="CD737" s="551"/>
      <c r="CE737" s="551"/>
      <c r="CF737" s="551"/>
      <c r="CG737" s="551"/>
      <c r="CH737" s="551"/>
      <c r="CI737" s="551"/>
      <c r="CJ737" s="551"/>
      <c r="CK737" s="551"/>
      <c r="CL737" s="551"/>
      <c r="CM737" s="551"/>
      <c r="CN737" s="551"/>
      <c r="CO737" s="551"/>
      <c r="CP737" s="551"/>
      <c r="CQ737" s="551"/>
      <c r="CR737" s="551"/>
      <c r="CS737" s="551"/>
      <c r="CT737" s="551"/>
      <c r="CU737" s="551"/>
      <c r="CV737" s="551"/>
      <c r="CW737" s="551"/>
      <c r="CX737" s="538">
        <f ca="1">Origination!$CW$20*D18</f>
        <v>8420.8333333333339</v>
      </c>
      <c r="CY737" s="538">
        <f ca="1">Origination!$CW$20*E18</f>
        <v>8289.7624934560754</v>
      </c>
      <c r="CZ737" s="538">
        <f ca="1">Origination!$CW$20*F18</f>
        <v>8156.1248496312219</v>
      </c>
      <c r="DA737" s="538">
        <f ca="1">Origination!$CW$20*G18</f>
        <v>8019.8701352814642</v>
      </c>
      <c r="DB737" s="538">
        <f ca="1">Origination!$CW$20*H18</f>
        <v>7880.9470994423555</v>
      </c>
      <c r="DC737" s="538">
        <f ca="1">Origination!$CW$20*I18</f>
        <v>7739.3034874847335</v>
      </c>
      <c r="DD737" s="538">
        <f ca="1">Origination!$CW$20*J18</f>
        <v>7594.8860214596061</v>
      </c>
      <c r="DE737" s="538">
        <f ca="1">Origination!$CW$20*K18</f>
        <v>7447.640380058152</v>
      </c>
      <c r="DF737" s="538">
        <f ca="1">Origination!$CW$20*L18</f>
        <v>7297.5111781792557</v>
      </c>
      <c r="DG737" s="538">
        <f ca="1">Origination!$CW$20*M18</f>
        <v>7144.4419460968966</v>
      </c>
      <c r="DH737" s="538">
        <f ca="1">Origination!$CW$20*N18</f>
        <v>6988.3751082195913</v>
      </c>
      <c r="DI737" s="538">
        <f ca="1">Origination!$CW$20*O18</f>
        <v>6829.2519614338562</v>
      </c>
      <c r="DJ737" s="538">
        <f ca="1">Origination!$CW$20*P18</f>
        <v>6667.0126530235657</v>
      </c>
      <c r="DK737" s="538">
        <f ca="1">Origination!$CW$20*Q18</f>
        <v>6501.5961581569081</v>
      </c>
      <c r="DL737" s="538">
        <f ca="1">Origination!$CW$20*R18</f>
        <v>6332.9402569324448</v>
      </c>
      <c r="DM737" s="538">
        <f ca="1">Origination!$CW$20*S18</f>
        <v>6160.9815109756692</v>
      </c>
      <c r="DN737" s="538">
        <f ca="1">Origination!$CW$20*T18</f>
        <v>5985.6552395772405</v>
      </c>
      <c r="DO737" s="538">
        <f ca="1">Origination!$CW$20*U18</f>
        <v>5806.895495363925</v>
      </c>
      <c r="DP737" s="538">
        <f ca="1">Origination!$CW$20*V18</f>
        <v>5624.6350394930996</v>
      </c>
      <c r="DQ737" s="538">
        <f ca="1">Origination!$CW$20*W18</f>
        <v>5438.8053163614686</v>
      </c>
      <c r="DR737" s="538">
        <f ca="1">Origination!$CW$20*X18</f>
        <v>5249.3364278185118</v>
      </c>
      <c r="DS737" s="538">
        <f ca="1">Origination!$CW$20*Y18</f>
        <v>5056.1571068749208</v>
      </c>
    </row>
    <row r="738" spans="1:123" hidden="1" outlineLevel="1" x14ac:dyDescent="0.25">
      <c r="A738" s="583" t="s">
        <v>44</v>
      </c>
      <c r="B738" s="584" t="s">
        <v>247</v>
      </c>
      <c r="C738" s="552">
        <v>100</v>
      </c>
      <c r="D738" s="551"/>
      <c r="E738" s="551"/>
      <c r="F738" s="551"/>
      <c r="G738" s="551"/>
      <c r="H738" s="551"/>
      <c r="I738" s="551"/>
      <c r="J738" s="551"/>
      <c r="K738" s="551"/>
      <c r="L738" s="551"/>
      <c r="M738" s="551"/>
      <c r="N738" s="551"/>
      <c r="O738" s="551"/>
      <c r="P738" s="551"/>
      <c r="Q738" s="551"/>
      <c r="R738" s="551"/>
      <c r="S738" s="551"/>
      <c r="T738" s="551"/>
      <c r="U738" s="551"/>
      <c r="V738" s="551"/>
      <c r="W738" s="551"/>
      <c r="X738" s="551"/>
      <c r="Y738" s="551"/>
      <c r="Z738" s="551"/>
      <c r="AA738" s="551"/>
      <c r="AB738" s="551"/>
      <c r="AC738" s="551"/>
      <c r="AD738" s="551"/>
      <c r="AE738" s="551"/>
      <c r="AF738" s="551"/>
      <c r="AG738" s="551"/>
      <c r="AH738" s="551"/>
      <c r="AI738" s="551"/>
      <c r="AJ738" s="551"/>
      <c r="AK738" s="551"/>
      <c r="AL738" s="551"/>
      <c r="AM738" s="551"/>
      <c r="AN738" s="551"/>
      <c r="AO738" s="551"/>
      <c r="AP738" s="551"/>
      <c r="AQ738" s="551"/>
      <c r="AR738" s="551"/>
      <c r="AS738" s="551"/>
      <c r="AT738" s="551"/>
      <c r="AU738" s="551"/>
      <c r="AV738" s="551"/>
      <c r="AW738" s="551"/>
      <c r="AX738" s="551"/>
      <c r="AY738" s="551"/>
      <c r="AZ738" s="551"/>
      <c r="BA738" s="551"/>
      <c r="BB738" s="551"/>
      <c r="BC738" s="551"/>
      <c r="BD738" s="551"/>
      <c r="BE738" s="551"/>
      <c r="BF738" s="551"/>
      <c r="BG738" s="551"/>
      <c r="BH738" s="551"/>
      <c r="BI738" s="551"/>
      <c r="BJ738" s="551"/>
      <c r="BK738" s="551"/>
      <c r="BL738" s="551"/>
      <c r="BM738" s="551"/>
      <c r="BN738" s="551"/>
      <c r="BO738" s="551"/>
      <c r="BP738" s="551"/>
      <c r="BQ738" s="551"/>
      <c r="BR738" s="551"/>
      <c r="BS738" s="551"/>
      <c r="BT738" s="551"/>
      <c r="BU738" s="551"/>
      <c r="BV738" s="551"/>
      <c r="BW738" s="551"/>
      <c r="BX738" s="551"/>
      <c r="BY738" s="551"/>
      <c r="BZ738" s="551"/>
      <c r="CA738" s="551"/>
      <c r="CB738" s="551"/>
      <c r="CC738" s="551"/>
      <c r="CD738" s="551"/>
      <c r="CE738" s="551"/>
      <c r="CF738" s="551"/>
      <c r="CG738" s="551"/>
      <c r="CH738" s="551"/>
      <c r="CI738" s="551"/>
      <c r="CJ738" s="551"/>
      <c r="CK738" s="551"/>
      <c r="CL738" s="551"/>
      <c r="CM738" s="551"/>
      <c r="CN738" s="551"/>
      <c r="CO738" s="551"/>
      <c r="CP738" s="551"/>
      <c r="CQ738" s="551"/>
      <c r="CR738" s="551"/>
      <c r="CS738" s="551"/>
      <c r="CT738" s="551"/>
      <c r="CU738" s="551"/>
      <c r="CV738" s="551"/>
      <c r="CW738" s="551"/>
      <c r="CX738" s="551"/>
      <c r="CY738" s="538">
        <f ca="1">Origination!$CX$20*D18</f>
        <v>8616.6666666666679</v>
      </c>
      <c r="CZ738" s="538">
        <f ca="1">Origination!$CX$20*E18</f>
        <v>8482.5476677224942</v>
      </c>
      <c r="DA738" s="538">
        <f ca="1">Origination!$CX$20*F18</f>
        <v>8345.802171715668</v>
      </c>
      <c r="DB738" s="538">
        <f ca="1">Origination!$CX$20*G18</f>
        <v>8206.378743078707</v>
      </c>
      <c r="DC738" s="538">
        <f ca="1">Origination!$CX$20*H18</f>
        <v>8064.2249389642702</v>
      </c>
      <c r="DD738" s="538">
        <f ca="1">Origination!$CX$20*I18</f>
        <v>7919.2872895192622</v>
      </c>
      <c r="DE738" s="538">
        <f ca="1">Origination!$CX$20*J18</f>
        <v>7771.5112777726199</v>
      </c>
      <c r="DF738" s="538">
        <f ca="1">Origination!$CX$20*K18</f>
        <v>7620.8413191292721</v>
      </c>
      <c r="DG738" s="538">
        <f ca="1">Origination!$CX$20*L18</f>
        <v>7467.2207404624942</v>
      </c>
      <c r="DH738" s="538">
        <f ca="1">Origination!$CX$20*M18</f>
        <v>7310.5917587968243</v>
      </c>
      <c r="DI738" s="538">
        <f ca="1">Origination!$CX$20*N18</f>
        <v>7150.8954595735358</v>
      </c>
      <c r="DJ738" s="538">
        <f ca="1">Origination!$CX$20*O18</f>
        <v>6988.0717744904578</v>
      </c>
      <c r="DK738" s="538">
        <f ca="1">Origination!$CX$20*P18</f>
        <v>6822.0594589078346</v>
      </c>
      <c r="DL738" s="538">
        <f ca="1">Origination!$CX$20*Q18</f>
        <v>6652.79606881172</v>
      </c>
      <c r="DM738" s="538">
        <f ca="1">Origination!$CX$20*R18</f>
        <v>6480.2179373262225</v>
      </c>
      <c r="DN738" s="538">
        <f ca="1">Origination!$CX$20*S18</f>
        <v>6304.260150765801</v>
      </c>
      <c r="DO738" s="538">
        <f ca="1">Origination!$CX$20*T18</f>
        <v>6124.8565242185714</v>
      </c>
      <c r="DP738" s="538">
        <f ca="1">Origination!$CX$20*U18</f>
        <v>5941.9395766514581</v>
      </c>
      <c r="DQ738" s="538">
        <f ca="1">Origination!$CX$20*V18</f>
        <v>5755.440505527823</v>
      </c>
      <c r="DR738" s="538">
        <f ca="1">Origination!$CX$20*W18</f>
        <v>5565.2891609280141</v>
      </c>
      <c r="DS738" s="538">
        <f ca="1">Origination!$CX$20*X18</f>
        <v>5371.4140191631286</v>
      </c>
    </row>
    <row r="739" spans="1:123" hidden="1" outlineLevel="1" x14ac:dyDescent="0.25">
      <c r="A739" s="583" t="s">
        <v>44</v>
      </c>
      <c r="B739" s="584" t="s">
        <v>247</v>
      </c>
      <c r="C739" s="552">
        <v>101</v>
      </c>
      <c r="D739" s="551"/>
      <c r="E739" s="551"/>
      <c r="F739" s="551"/>
      <c r="G739" s="551"/>
      <c r="H739" s="551"/>
      <c r="I739" s="551"/>
      <c r="J739" s="551"/>
      <c r="K739" s="551"/>
      <c r="L739" s="551"/>
      <c r="M739" s="551"/>
      <c r="N739" s="551"/>
      <c r="O739" s="551"/>
      <c r="P739" s="551"/>
      <c r="Q739" s="551"/>
      <c r="R739" s="551"/>
      <c r="S739" s="551"/>
      <c r="T739" s="551"/>
      <c r="U739" s="551"/>
      <c r="V739" s="551"/>
      <c r="W739" s="551"/>
      <c r="X739" s="551"/>
      <c r="Y739" s="551"/>
      <c r="Z739" s="551"/>
      <c r="AA739" s="551"/>
      <c r="AB739" s="551"/>
      <c r="AC739" s="551"/>
      <c r="AD739" s="551"/>
      <c r="AE739" s="551"/>
      <c r="AF739" s="551"/>
      <c r="AG739" s="551"/>
      <c r="AH739" s="551"/>
      <c r="AI739" s="551"/>
      <c r="AJ739" s="551"/>
      <c r="AK739" s="551"/>
      <c r="AL739" s="551"/>
      <c r="AM739" s="551"/>
      <c r="AN739" s="551"/>
      <c r="AO739" s="551"/>
      <c r="AP739" s="551"/>
      <c r="AQ739" s="551"/>
      <c r="AR739" s="551"/>
      <c r="AS739" s="551"/>
      <c r="AT739" s="551"/>
      <c r="AU739" s="551"/>
      <c r="AV739" s="551"/>
      <c r="AW739" s="551"/>
      <c r="AX739" s="551"/>
      <c r="AY739" s="551"/>
      <c r="AZ739" s="551"/>
      <c r="BA739" s="551"/>
      <c r="BB739" s="551"/>
      <c r="BC739" s="551"/>
      <c r="BD739" s="551"/>
      <c r="BE739" s="551"/>
      <c r="BF739" s="551"/>
      <c r="BG739" s="551"/>
      <c r="BH739" s="551"/>
      <c r="BI739" s="551"/>
      <c r="BJ739" s="551"/>
      <c r="BK739" s="551"/>
      <c r="BL739" s="551"/>
      <c r="BM739" s="551"/>
      <c r="BN739" s="551"/>
      <c r="BO739" s="551"/>
      <c r="BP739" s="551"/>
      <c r="BQ739" s="551"/>
      <c r="BR739" s="551"/>
      <c r="BS739" s="551"/>
      <c r="BT739" s="551"/>
      <c r="BU739" s="551"/>
      <c r="BV739" s="551"/>
      <c r="BW739" s="551"/>
      <c r="BX739" s="551"/>
      <c r="BY739" s="551"/>
      <c r="BZ739" s="551"/>
      <c r="CA739" s="551"/>
      <c r="CB739" s="551"/>
      <c r="CC739" s="551"/>
      <c r="CD739" s="551"/>
      <c r="CE739" s="551"/>
      <c r="CF739" s="551"/>
      <c r="CG739" s="551"/>
      <c r="CH739" s="551"/>
      <c r="CI739" s="551"/>
      <c r="CJ739" s="551"/>
      <c r="CK739" s="551"/>
      <c r="CL739" s="551"/>
      <c r="CM739" s="551"/>
      <c r="CN739" s="551"/>
      <c r="CO739" s="551"/>
      <c r="CP739" s="551"/>
      <c r="CQ739" s="551"/>
      <c r="CR739" s="551"/>
      <c r="CS739" s="551"/>
      <c r="CT739" s="551"/>
      <c r="CU739" s="551"/>
      <c r="CV739" s="551"/>
      <c r="CW739" s="551"/>
      <c r="CX739" s="551"/>
      <c r="CY739" s="551"/>
      <c r="CZ739" s="538">
        <f ca="1">Origination!$CY$20*D18</f>
        <v>8616.6666666666679</v>
      </c>
      <c r="DA739" s="538">
        <f ca="1">Origination!$CY$20*E18</f>
        <v>8482.5476677224942</v>
      </c>
      <c r="DB739" s="538">
        <f ca="1">Origination!$CY$20*F18</f>
        <v>8345.802171715668</v>
      </c>
      <c r="DC739" s="538">
        <f ca="1">Origination!$CY$20*G18</f>
        <v>8206.378743078707</v>
      </c>
      <c r="DD739" s="538">
        <f ca="1">Origination!$CY$20*H18</f>
        <v>8064.2249389642702</v>
      </c>
      <c r="DE739" s="538">
        <f ca="1">Origination!$CY$20*I18</f>
        <v>7919.2872895192622</v>
      </c>
      <c r="DF739" s="538">
        <f ca="1">Origination!$CY$20*J18</f>
        <v>7771.5112777726199</v>
      </c>
      <c r="DG739" s="538">
        <f ca="1">Origination!$CY$20*K18</f>
        <v>7620.8413191292721</v>
      </c>
      <c r="DH739" s="538">
        <f ca="1">Origination!$CY$20*L18</f>
        <v>7467.2207404624942</v>
      </c>
      <c r="DI739" s="538">
        <f ca="1">Origination!$CY$20*M18</f>
        <v>7310.5917587968243</v>
      </c>
      <c r="DJ739" s="538">
        <f ca="1">Origination!$CY$20*N18</f>
        <v>7150.8954595735358</v>
      </c>
      <c r="DK739" s="538">
        <f ca="1">Origination!$CY$20*O18</f>
        <v>6988.0717744904578</v>
      </c>
      <c r="DL739" s="538">
        <f ca="1">Origination!$CY$20*P18</f>
        <v>6822.0594589078346</v>
      </c>
      <c r="DM739" s="538">
        <f ca="1">Origination!$CY$20*Q18</f>
        <v>6652.79606881172</v>
      </c>
      <c r="DN739" s="538">
        <f ca="1">Origination!$CY$20*R18</f>
        <v>6480.2179373262225</v>
      </c>
      <c r="DO739" s="538">
        <f ca="1">Origination!$CY$20*S18</f>
        <v>6304.260150765801</v>
      </c>
      <c r="DP739" s="538">
        <f ca="1">Origination!$CY$20*T18</f>
        <v>6124.8565242185714</v>
      </c>
      <c r="DQ739" s="538">
        <f ca="1">Origination!$CY$20*U18</f>
        <v>5941.9395766514581</v>
      </c>
      <c r="DR739" s="538">
        <f ca="1">Origination!$CY$20*V18</f>
        <v>5755.440505527823</v>
      </c>
      <c r="DS739" s="538">
        <f ca="1">Origination!$CY$20*W18</f>
        <v>5565.2891609280141</v>
      </c>
    </row>
    <row r="740" spans="1:123" hidden="1" outlineLevel="1" x14ac:dyDescent="0.25">
      <c r="A740" s="583" t="s">
        <v>44</v>
      </c>
      <c r="B740" s="584" t="s">
        <v>247</v>
      </c>
      <c r="C740" s="552">
        <v>102</v>
      </c>
      <c r="D740" s="551"/>
      <c r="E740" s="551"/>
      <c r="F740" s="551"/>
      <c r="G740" s="551"/>
      <c r="H740" s="551"/>
      <c r="I740" s="551"/>
      <c r="J740" s="551"/>
      <c r="K740" s="551"/>
      <c r="L740" s="551"/>
      <c r="M740" s="551"/>
      <c r="N740" s="551"/>
      <c r="O740" s="551"/>
      <c r="P740" s="551"/>
      <c r="Q740" s="551"/>
      <c r="R740" s="551"/>
      <c r="S740" s="551"/>
      <c r="T740" s="551"/>
      <c r="U740" s="551"/>
      <c r="V740" s="551"/>
      <c r="W740" s="551"/>
      <c r="X740" s="551"/>
      <c r="Y740" s="551"/>
      <c r="Z740" s="551"/>
      <c r="AA740" s="551"/>
      <c r="AB740" s="551"/>
      <c r="AC740" s="551"/>
      <c r="AD740" s="551"/>
      <c r="AE740" s="551"/>
      <c r="AF740" s="551"/>
      <c r="AG740" s="551"/>
      <c r="AH740" s="551"/>
      <c r="AI740" s="551"/>
      <c r="AJ740" s="551"/>
      <c r="AK740" s="551"/>
      <c r="AL740" s="551"/>
      <c r="AM740" s="551"/>
      <c r="AN740" s="551"/>
      <c r="AO740" s="551"/>
      <c r="AP740" s="551"/>
      <c r="AQ740" s="551"/>
      <c r="AR740" s="551"/>
      <c r="AS740" s="551"/>
      <c r="AT740" s="551"/>
      <c r="AU740" s="551"/>
      <c r="AV740" s="551"/>
      <c r="AW740" s="551"/>
      <c r="AX740" s="551"/>
      <c r="AY740" s="551"/>
      <c r="AZ740" s="551"/>
      <c r="BA740" s="551"/>
      <c r="BB740" s="551"/>
      <c r="BC740" s="551"/>
      <c r="BD740" s="551"/>
      <c r="BE740" s="551"/>
      <c r="BF740" s="551"/>
      <c r="BG740" s="551"/>
      <c r="BH740" s="551"/>
      <c r="BI740" s="551"/>
      <c r="BJ740" s="551"/>
      <c r="BK740" s="551"/>
      <c r="BL740" s="551"/>
      <c r="BM740" s="551"/>
      <c r="BN740" s="551"/>
      <c r="BO740" s="551"/>
      <c r="BP740" s="551"/>
      <c r="BQ740" s="551"/>
      <c r="BR740" s="551"/>
      <c r="BS740" s="551"/>
      <c r="BT740" s="551"/>
      <c r="BU740" s="551"/>
      <c r="BV740" s="551"/>
      <c r="BW740" s="551"/>
      <c r="BX740" s="551"/>
      <c r="BY740" s="551"/>
      <c r="BZ740" s="551"/>
      <c r="CA740" s="551"/>
      <c r="CB740" s="551"/>
      <c r="CC740" s="551"/>
      <c r="CD740" s="551"/>
      <c r="CE740" s="551"/>
      <c r="CF740" s="551"/>
      <c r="CG740" s="551"/>
      <c r="CH740" s="551"/>
      <c r="CI740" s="551"/>
      <c r="CJ740" s="551"/>
      <c r="CK740" s="551"/>
      <c r="CL740" s="551"/>
      <c r="CM740" s="551"/>
      <c r="CN740" s="551"/>
      <c r="CO740" s="551"/>
      <c r="CP740" s="551"/>
      <c r="CQ740" s="551"/>
      <c r="CR740" s="551"/>
      <c r="CS740" s="551"/>
      <c r="CT740" s="551"/>
      <c r="CU740" s="551"/>
      <c r="CV740" s="551"/>
      <c r="CW740" s="551"/>
      <c r="CX740" s="551"/>
      <c r="CY740" s="551"/>
      <c r="CZ740" s="551"/>
      <c r="DA740" s="538">
        <f ca="1">Origination!$CZ$20*D18</f>
        <v>8812.5</v>
      </c>
      <c r="DB740" s="538">
        <f ca="1">Origination!$CZ$20*E18</f>
        <v>8675.3328419889149</v>
      </c>
      <c r="DC740" s="538">
        <f ca="1">Origination!$CZ$20*F18</f>
        <v>8535.479493800116</v>
      </c>
      <c r="DD740" s="538">
        <f ca="1">Origination!$CZ$20*G18</f>
        <v>8392.8873508759498</v>
      </c>
      <c r="DE740" s="538">
        <f ca="1">Origination!$CZ$20*H18</f>
        <v>8247.502778486185</v>
      </c>
      <c r="DF740" s="538">
        <f ca="1">Origination!$CZ$20*I18</f>
        <v>8099.2710915537909</v>
      </c>
      <c r="DG740" s="538">
        <f ca="1">Origination!$CZ$20*J18</f>
        <v>7948.1365340856337</v>
      </c>
      <c r="DH740" s="538">
        <f ca="1">Origination!$CZ$20*K18</f>
        <v>7794.0422582003921</v>
      </c>
      <c r="DI740" s="538">
        <f ca="1">Origination!$CZ$20*L18</f>
        <v>7636.9303027457327</v>
      </c>
      <c r="DJ740" s="538">
        <f ca="1">Origination!$CZ$20*M18</f>
        <v>7476.7415714967519</v>
      </c>
      <c r="DK740" s="538">
        <f ca="1">Origination!$CZ$20*N18</f>
        <v>7313.4158109274795</v>
      </c>
      <c r="DL740" s="538">
        <f ca="1">Origination!$CZ$20*O18</f>
        <v>7146.8915875470584</v>
      </c>
      <c r="DM740" s="538">
        <f ca="1">Origination!$CZ$20*P18</f>
        <v>6977.1062647921035</v>
      </c>
      <c r="DN740" s="538">
        <f ca="1">Origination!$CZ$20*Q18</f>
        <v>6803.9959794665319</v>
      </c>
      <c r="DO740" s="538">
        <f ca="1">Origination!$CZ$20*R18</f>
        <v>6627.4956177200002</v>
      </c>
      <c r="DP740" s="538">
        <f ca="1">Origination!$CZ$20*S18</f>
        <v>6447.5387905559328</v>
      </c>
      <c r="DQ740" s="538">
        <f ca="1">Origination!$CZ$20*T18</f>
        <v>6264.0578088599023</v>
      </c>
      <c r="DR740" s="538">
        <f ca="1">Origination!$CZ$20*U18</f>
        <v>6076.9836579389912</v>
      </c>
      <c r="DS740" s="538">
        <f ca="1">Origination!$CZ$20*V18</f>
        <v>5886.2459715625464</v>
      </c>
    </row>
    <row r="741" spans="1:123" hidden="1" outlineLevel="1" x14ac:dyDescent="0.25">
      <c r="A741" s="583" t="s">
        <v>44</v>
      </c>
      <c r="B741" s="584" t="s">
        <v>247</v>
      </c>
      <c r="C741" s="552">
        <v>103</v>
      </c>
      <c r="D741" s="551"/>
      <c r="E741" s="551"/>
      <c r="F741" s="551"/>
      <c r="G741" s="551"/>
      <c r="H741" s="551"/>
      <c r="I741" s="551"/>
      <c r="J741" s="551"/>
      <c r="K741" s="551"/>
      <c r="L741" s="551"/>
      <c r="M741" s="551"/>
      <c r="N741" s="551"/>
      <c r="O741" s="551"/>
      <c r="P741" s="551"/>
      <c r="Q741" s="551"/>
      <c r="R741" s="551"/>
      <c r="S741" s="551"/>
      <c r="T741" s="551"/>
      <c r="U741" s="551"/>
      <c r="V741" s="551"/>
      <c r="W741" s="551"/>
      <c r="X741" s="551"/>
      <c r="Y741" s="551"/>
      <c r="Z741" s="551"/>
      <c r="AA741" s="551"/>
      <c r="AB741" s="551"/>
      <c r="AC741" s="551"/>
      <c r="AD741" s="551"/>
      <c r="AE741" s="551"/>
      <c r="AF741" s="551"/>
      <c r="AG741" s="551"/>
      <c r="AH741" s="551"/>
      <c r="AI741" s="551"/>
      <c r="AJ741" s="551"/>
      <c r="AK741" s="551"/>
      <c r="AL741" s="551"/>
      <c r="AM741" s="551"/>
      <c r="AN741" s="551"/>
      <c r="AO741" s="551"/>
      <c r="AP741" s="551"/>
      <c r="AQ741" s="551"/>
      <c r="AR741" s="551"/>
      <c r="AS741" s="551"/>
      <c r="AT741" s="551"/>
      <c r="AU741" s="551"/>
      <c r="AV741" s="551"/>
      <c r="AW741" s="551"/>
      <c r="AX741" s="551"/>
      <c r="AY741" s="551"/>
      <c r="AZ741" s="551"/>
      <c r="BA741" s="551"/>
      <c r="BB741" s="551"/>
      <c r="BC741" s="551"/>
      <c r="BD741" s="551"/>
      <c r="BE741" s="551"/>
      <c r="BF741" s="551"/>
      <c r="BG741" s="551"/>
      <c r="BH741" s="551"/>
      <c r="BI741" s="551"/>
      <c r="BJ741" s="551"/>
      <c r="BK741" s="551"/>
      <c r="BL741" s="551"/>
      <c r="BM741" s="551"/>
      <c r="BN741" s="551"/>
      <c r="BO741" s="551"/>
      <c r="BP741" s="551"/>
      <c r="BQ741" s="551"/>
      <c r="BR741" s="551"/>
      <c r="BS741" s="551"/>
      <c r="BT741" s="551"/>
      <c r="BU741" s="551"/>
      <c r="BV741" s="551"/>
      <c r="BW741" s="551"/>
      <c r="BX741" s="551"/>
      <c r="BY741" s="551"/>
      <c r="BZ741" s="551"/>
      <c r="CA741" s="551"/>
      <c r="CB741" s="551"/>
      <c r="CC741" s="551"/>
      <c r="CD741" s="551"/>
      <c r="CE741" s="551"/>
      <c r="CF741" s="551"/>
      <c r="CG741" s="551"/>
      <c r="CH741" s="551"/>
      <c r="CI741" s="551"/>
      <c r="CJ741" s="551"/>
      <c r="CK741" s="551"/>
      <c r="CL741" s="551"/>
      <c r="CM741" s="551"/>
      <c r="CN741" s="551"/>
      <c r="CO741" s="551"/>
      <c r="CP741" s="551"/>
      <c r="CQ741" s="551"/>
      <c r="CR741" s="551"/>
      <c r="CS741" s="551"/>
      <c r="CT741" s="551"/>
      <c r="CU741" s="551"/>
      <c r="CV741" s="551"/>
      <c r="CW741" s="551"/>
      <c r="CX741" s="551"/>
      <c r="CY741" s="551"/>
      <c r="CZ741" s="551"/>
      <c r="DA741" s="551"/>
      <c r="DB741" s="538">
        <f ca="1">Origination!$DA$20*D18</f>
        <v>8812.5</v>
      </c>
      <c r="DC741" s="538">
        <f ca="1">Origination!$DA$20*E18</f>
        <v>8675.3328419889149</v>
      </c>
      <c r="DD741" s="538">
        <f ca="1">Origination!$DA$20*F18</f>
        <v>8535.479493800116</v>
      </c>
      <c r="DE741" s="538">
        <f ca="1">Origination!$DA$20*G18</f>
        <v>8392.8873508759498</v>
      </c>
      <c r="DF741" s="538">
        <f ca="1">Origination!$DA$20*H18</f>
        <v>8247.502778486185</v>
      </c>
      <c r="DG741" s="538">
        <f ca="1">Origination!$DA$20*I18</f>
        <v>8099.2710915537909</v>
      </c>
      <c r="DH741" s="538">
        <f ca="1">Origination!$DA$20*J18</f>
        <v>7948.1365340856337</v>
      </c>
      <c r="DI741" s="538">
        <f ca="1">Origination!$DA$20*K18</f>
        <v>7794.0422582003921</v>
      </c>
      <c r="DJ741" s="538">
        <f ca="1">Origination!$DA$20*L18</f>
        <v>7636.9303027457327</v>
      </c>
      <c r="DK741" s="538">
        <f ca="1">Origination!$DA$20*M18</f>
        <v>7476.7415714967519</v>
      </c>
      <c r="DL741" s="538">
        <f ca="1">Origination!$DA$20*N18</f>
        <v>7313.4158109274795</v>
      </c>
      <c r="DM741" s="538">
        <f ca="1">Origination!$DA$20*O18</f>
        <v>7146.8915875470584</v>
      </c>
      <c r="DN741" s="538">
        <f ca="1">Origination!$DA$20*P18</f>
        <v>6977.1062647921035</v>
      </c>
      <c r="DO741" s="538">
        <f ca="1">Origination!$DA$20*Q18</f>
        <v>6803.9959794665319</v>
      </c>
      <c r="DP741" s="538">
        <f ca="1">Origination!$DA$20*R18</f>
        <v>6627.4956177200002</v>
      </c>
      <c r="DQ741" s="538">
        <f ca="1">Origination!$DA$20*S18</f>
        <v>6447.5387905559328</v>
      </c>
      <c r="DR741" s="538">
        <f ca="1">Origination!$DA$20*T18</f>
        <v>6264.0578088599023</v>
      </c>
      <c r="DS741" s="538">
        <f ca="1">Origination!$DA$20*U18</f>
        <v>6076.9836579389912</v>
      </c>
    </row>
    <row r="742" spans="1:123" hidden="1" outlineLevel="1" x14ac:dyDescent="0.25">
      <c r="A742" s="583" t="s">
        <v>44</v>
      </c>
      <c r="B742" s="584" t="s">
        <v>247</v>
      </c>
      <c r="C742" s="552">
        <v>104</v>
      </c>
      <c r="D742" s="551"/>
      <c r="E742" s="551"/>
      <c r="F742" s="551"/>
      <c r="G742" s="551"/>
      <c r="H742" s="551"/>
      <c r="I742" s="551"/>
      <c r="J742" s="551"/>
      <c r="K742" s="551"/>
      <c r="L742" s="551"/>
      <c r="M742" s="551"/>
      <c r="N742" s="551"/>
      <c r="O742" s="551"/>
      <c r="P742" s="551"/>
      <c r="Q742" s="551"/>
      <c r="R742" s="551"/>
      <c r="S742" s="551"/>
      <c r="T742" s="551"/>
      <c r="U742" s="551"/>
      <c r="V742" s="551"/>
      <c r="W742" s="551"/>
      <c r="X742" s="551"/>
      <c r="Y742" s="551"/>
      <c r="Z742" s="551"/>
      <c r="AA742" s="551"/>
      <c r="AB742" s="551"/>
      <c r="AC742" s="551"/>
      <c r="AD742" s="551"/>
      <c r="AE742" s="551"/>
      <c r="AF742" s="551"/>
      <c r="AG742" s="551"/>
      <c r="AH742" s="551"/>
      <c r="AI742" s="551"/>
      <c r="AJ742" s="551"/>
      <c r="AK742" s="551"/>
      <c r="AL742" s="551"/>
      <c r="AM742" s="551"/>
      <c r="AN742" s="551"/>
      <c r="AO742" s="551"/>
      <c r="AP742" s="551"/>
      <c r="AQ742" s="551"/>
      <c r="AR742" s="551"/>
      <c r="AS742" s="551"/>
      <c r="AT742" s="551"/>
      <c r="AU742" s="551"/>
      <c r="AV742" s="551"/>
      <c r="AW742" s="551"/>
      <c r="AX742" s="551"/>
      <c r="AY742" s="551"/>
      <c r="AZ742" s="551"/>
      <c r="BA742" s="551"/>
      <c r="BB742" s="551"/>
      <c r="BC742" s="551"/>
      <c r="BD742" s="551"/>
      <c r="BE742" s="551"/>
      <c r="BF742" s="551"/>
      <c r="BG742" s="551"/>
      <c r="BH742" s="551"/>
      <c r="BI742" s="551"/>
      <c r="BJ742" s="551"/>
      <c r="BK742" s="551"/>
      <c r="BL742" s="551"/>
      <c r="BM742" s="551"/>
      <c r="BN742" s="551"/>
      <c r="BO742" s="551"/>
      <c r="BP742" s="551"/>
      <c r="BQ742" s="551"/>
      <c r="BR742" s="551"/>
      <c r="BS742" s="551"/>
      <c r="BT742" s="551"/>
      <c r="BU742" s="551"/>
      <c r="BV742" s="551"/>
      <c r="BW742" s="551"/>
      <c r="BX742" s="551"/>
      <c r="BY742" s="551"/>
      <c r="BZ742" s="551"/>
      <c r="CA742" s="551"/>
      <c r="CB742" s="551"/>
      <c r="CC742" s="551"/>
      <c r="CD742" s="551"/>
      <c r="CE742" s="551"/>
      <c r="CF742" s="551"/>
      <c r="CG742" s="551"/>
      <c r="CH742" s="551"/>
      <c r="CI742" s="551"/>
      <c r="CJ742" s="551"/>
      <c r="CK742" s="551"/>
      <c r="CL742" s="551"/>
      <c r="CM742" s="551"/>
      <c r="CN742" s="551"/>
      <c r="CO742" s="551"/>
      <c r="CP742" s="551"/>
      <c r="CQ742" s="551"/>
      <c r="CR742" s="551"/>
      <c r="CS742" s="551"/>
      <c r="CT742" s="551"/>
      <c r="CU742" s="551"/>
      <c r="CV742" s="551"/>
      <c r="CW742" s="551"/>
      <c r="CX742" s="551"/>
      <c r="CY742" s="551"/>
      <c r="CZ742" s="551"/>
      <c r="DA742" s="551"/>
      <c r="DB742" s="551"/>
      <c r="DC742" s="538">
        <f ca="1">Origination!$DB$20*D18</f>
        <v>9008.3333333333339</v>
      </c>
      <c r="DD742" s="538">
        <f ca="1">Origination!$DB$20*E18</f>
        <v>8868.1180162553355</v>
      </c>
      <c r="DE742" s="538">
        <f ca="1">Origination!$DB$20*F18</f>
        <v>8725.1568158845621</v>
      </c>
      <c r="DF742" s="538">
        <f ca="1">Origination!$DB$20*G18</f>
        <v>8579.3959586731944</v>
      </c>
      <c r="DG742" s="538">
        <f ca="1">Origination!$DB$20*H18</f>
        <v>8430.7806180081006</v>
      </c>
      <c r="DH742" s="538">
        <f ca="1">Origination!$DB$20*I18</f>
        <v>8279.2548935883187</v>
      </c>
      <c r="DI742" s="538">
        <f ca="1">Origination!$DB$20*J18</f>
        <v>8124.7617903986484</v>
      </c>
      <c r="DJ742" s="538">
        <f ca="1">Origination!$DB$20*K18</f>
        <v>7967.2431972715112</v>
      </c>
      <c r="DK742" s="538">
        <f ca="1">Origination!$DB$20*L18</f>
        <v>7806.6398650289711</v>
      </c>
      <c r="DL742" s="538">
        <f ca="1">Origination!$DB$20*M18</f>
        <v>7642.8913841966796</v>
      </c>
      <c r="DM742" s="538">
        <f ca="1">Origination!$DB$20*N18</f>
        <v>7475.936162281424</v>
      </c>
      <c r="DN742" s="538">
        <f ca="1">Origination!$DB$20*O18</f>
        <v>7305.71140060366</v>
      </c>
      <c r="DO742" s="538">
        <f ca="1">Origination!$DB$20*P18</f>
        <v>7132.1530706763724</v>
      </c>
      <c r="DP742" s="538">
        <f ca="1">Origination!$DB$20*Q18</f>
        <v>6955.1958901213438</v>
      </c>
      <c r="DQ742" s="538">
        <f ca="1">Origination!$DB$20*R18</f>
        <v>6774.7732981137779</v>
      </c>
      <c r="DR742" s="538">
        <f ca="1">Origination!$DB$20*S18</f>
        <v>6590.8174303460646</v>
      </c>
      <c r="DS742" s="538">
        <f ca="1">Origination!$DB$20*T18</f>
        <v>6403.259093501234</v>
      </c>
    </row>
    <row r="743" spans="1:123" hidden="1" outlineLevel="1" x14ac:dyDescent="0.25">
      <c r="A743" s="583" t="s">
        <v>44</v>
      </c>
      <c r="B743" s="584" t="s">
        <v>247</v>
      </c>
      <c r="C743" s="552">
        <v>105</v>
      </c>
      <c r="D743" s="551"/>
      <c r="E743" s="551"/>
      <c r="F743" s="551"/>
      <c r="G743" s="551"/>
      <c r="H743" s="551"/>
      <c r="I743" s="551"/>
      <c r="J743" s="551"/>
      <c r="K743" s="551"/>
      <c r="L743" s="551"/>
      <c r="M743" s="551"/>
      <c r="N743" s="551"/>
      <c r="O743" s="551"/>
      <c r="P743" s="551"/>
      <c r="Q743" s="551"/>
      <c r="R743" s="551"/>
      <c r="S743" s="551"/>
      <c r="T743" s="551"/>
      <c r="U743" s="551"/>
      <c r="V743" s="551"/>
      <c r="W743" s="551"/>
      <c r="X743" s="551"/>
      <c r="Y743" s="551"/>
      <c r="Z743" s="551"/>
      <c r="AA743" s="551"/>
      <c r="AB743" s="551"/>
      <c r="AC743" s="551"/>
      <c r="AD743" s="551"/>
      <c r="AE743" s="551"/>
      <c r="AF743" s="551"/>
      <c r="AG743" s="551"/>
      <c r="AH743" s="551"/>
      <c r="AI743" s="551"/>
      <c r="AJ743" s="551"/>
      <c r="AK743" s="551"/>
      <c r="AL743" s="551"/>
      <c r="AM743" s="551"/>
      <c r="AN743" s="551"/>
      <c r="AO743" s="551"/>
      <c r="AP743" s="551"/>
      <c r="AQ743" s="551"/>
      <c r="AR743" s="551"/>
      <c r="AS743" s="551"/>
      <c r="AT743" s="551"/>
      <c r="AU743" s="551"/>
      <c r="AV743" s="551"/>
      <c r="AW743" s="551"/>
      <c r="AX743" s="551"/>
      <c r="AY743" s="551"/>
      <c r="AZ743" s="551"/>
      <c r="BA743" s="551"/>
      <c r="BB743" s="551"/>
      <c r="BC743" s="551"/>
      <c r="BD743" s="551"/>
      <c r="BE743" s="551"/>
      <c r="BF743" s="551"/>
      <c r="BG743" s="551"/>
      <c r="BH743" s="551"/>
      <c r="BI743" s="551"/>
      <c r="BJ743" s="551"/>
      <c r="BK743" s="551"/>
      <c r="BL743" s="551"/>
      <c r="BM743" s="551"/>
      <c r="BN743" s="551"/>
      <c r="BO743" s="551"/>
      <c r="BP743" s="551"/>
      <c r="BQ743" s="551"/>
      <c r="BR743" s="551"/>
      <c r="BS743" s="551"/>
      <c r="BT743" s="551"/>
      <c r="BU743" s="551"/>
      <c r="BV743" s="551"/>
      <c r="BW743" s="551"/>
      <c r="BX743" s="551"/>
      <c r="BY743" s="551"/>
      <c r="BZ743" s="551"/>
      <c r="CA743" s="551"/>
      <c r="CB743" s="551"/>
      <c r="CC743" s="551"/>
      <c r="CD743" s="551"/>
      <c r="CE743" s="551"/>
      <c r="CF743" s="551"/>
      <c r="CG743" s="551"/>
      <c r="CH743" s="551"/>
      <c r="CI743" s="551"/>
      <c r="CJ743" s="551"/>
      <c r="CK743" s="551"/>
      <c r="CL743" s="551"/>
      <c r="CM743" s="551"/>
      <c r="CN743" s="551"/>
      <c r="CO743" s="551"/>
      <c r="CP743" s="551"/>
      <c r="CQ743" s="551"/>
      <c r="CR743" s="551"/>
      <c r="CS743" s="551"/>
      <c r="CT743" s="551"/>
      <c r="CU743" s="551"/>
      <c r="CV743" s="551"/>
      <c r="CW743" s="551"/>
      <c r="CX743" s="551"/>
      <c r="CY743" s="551"/>
      <c r="CZ743" s="551"/>
      <c r="DA743" s="551"/>
      <c r="DB743" s="551"/>
      <c r="DC743" s="551"/>
      <c r="DD743" s="538">
        <f ca="1">Origination!$DC$20*D18</f>
        <v>9204.1666666666679</v>
      </c>
      <c r="DE743" s="538">
        <f ca="1">Origination!$DC$20*E18</f>
        <v>9060.9031905217562</v>
      </c>
      <c r="DF743" s="538">
        <f ca="1">Origination!$DC$20*F18</f>
        <v>8914.83413796901</v>
      </c>
      <c r="DG743" s="538">
        <f ca="1">Origination!$DC$20*G18</f>
        <v>8765.9045664704372</v>
      </c>
      <c r="DH743" s="538">
        <f ca="1">Origination!$DC$20*H18</f>
        <v>8614.0584575300163</v>
      </c>
      <c r="DI743" s="538">
        <f ca="1">Origination!$DC$20*I18</f>
        <v>8459.2386956228474</v>
      </c>
      <c r="DJ743" s="538">
        <f ca="1">Origination!$DC$20*J18</f>
        <v>8301.3870467116631</v>
      </c>
      <c r="DK743" s="538">
        <f ca="1">Origination!$DC$20*K18</f>
        <v>8140.4441363426313</v>
      </c>
      <c r="DL743" s="538">
        <f ca="1">Origination!$DC$20*L18</f>
        <v>7976.3494273122096</v>
      </c>
      <c r="DM743" s="538">
        <f ca="1">Origination!$DC$20*M18</f>
        <v>7809.0411968966073</v>
      </c>
      <c r="DN743" s="538">
        <f ca="1">Origination!$DC$20*N18</f>
        <v>7638.4565136353676</v>
      </c>
      <c r="DO743" s="538">
        <f ca="1">Origination!$DC$20*O18</f>
        <v>7464.5312136602615</v>
      </c>
      <c r="DP743" s="538">
        <f ca="1">Origination!$DC$20*P18</f>
        <v>7287.1998765606413</v>
      </c>
      <c r="DQ743" s="538">
        <f ca="1">Origination!$DC$20*Q18</f>
        <v>7106.3958007761557</v>
      </c>
      <c r="DR743" s="538">
        <f ca="1">Origination!$DC$20*R18</f>
        <v>6922.0509785075556</v>
      </c>
      <c r="DS743" s="538">
        <f ca="1">Origination!$DC$20*S18</f>
        <v>6734.0960701361964</v>
      </c>
    </row>
    <row r="744" spans="1:123" hidden="1" outlineLevel="1" x14ac:dyDescent="0.25">
      <c r="A744" s="583" t="s">
        <v>44</v>
      </c>
      <c r="B744" s="584" t="s">
        <v>247</v>
      </c>
      <c r="C744" s="552">
        <v>106</v>
      </c>
      <c r="D744" s="551"/>
      <c r="E744" s="551"/>
      <c r="F744" s="551"/>
      <c r="G744" s="551"/>
      <c r="H744" s="551"/>
      <c r="I744" s="551"/>
      <c r="J744" s="551"/>
      <c r="K744" s="551"/>
      <c r="L744" s="551"/>
      <c r="M744" s="551"/>
      <c r="N744" s="551"/>
      <c r="O744" s="551"/>
      <c r="P744" s="551"/>
      <c r="Q744" s="551"/>
      <c r="R744" s="551"/>
      <c r="S744" s="551"/>
      <c r="T744" s="551"/>
      <c r="U744" s="551"/>
      <c r="V744" s="551"/>
      <c r="W744" s="551"/>
      <c r="X744" s="551"/>
      <c r="Y744" s="551"/>
      <c r="Z744" s="551"/>
      <c r="AA744" s="551"/>
      <c r="AB744" s="551"/>
      <c r="AC744" s="551"/>
      <c r="AD744" s="551"/>
      <c r="AE744" s="551"/>
      <c r="AF744" s="551"/>
      <c r="AG744" s="551"/>
      <c r="AH744" s="551"/>
      <c r="AI744" s="551"/>
      <c r="AJ744" s="551"/>
      <c r="AK744" s="551"/>
      <c r="AL744" s="551"/>
      <c r="AM744" s="551"/>
      <c r="AN744" s="551"/>
      <c r="AO744" s="551"/>
      <c r="AP744" s="551"/>
      <c r="AQ744" s="551"/>
      <c r="AR744" s="551"/>
      <c r="AS744" s="551"/>
      <c r="AT744" s="551"/>
      <c r="AU744" s="551"/>
      <c r="AV744" s="551"/>
      <c r="AW744" s="551"/>
      <c r="AX744" s="551"/>
      <c r="AY744" s="551"/>
      <c r="AZ744" s="551"/>
      <c r="BA744" s="551"/>
      <c r="BB744" s="551"/>
      <c r="BC744" s="551"/>
      <c r="BD744" s="551"/>
      <c r="BE744" s="551"/>
      <c r="BF744" s="551"/>
      <c r="BG744" s="551"/>
      <c r="BH744" s="551"/>
      <c r="BI744" s="551"/>
      <c r="BJ744" s="551"/>
      <c r="BK744" s="551"/>
      <c r="BL744" s="551"/>
      <c r="BM744" s="551"/>
      <c r="BN744" s="551"/>
      <c r="BO744" s="551"/>
      <c r="BP744" s="551"/>
      <c r="BQ744" s="551"/>
      <c r="BR744" s="551"/>
      <c r="BS744" s="551"/>
      <c r="BT744" s="551"/>
      <c r="BU744" s="551"/>
      <c r="BV744" s="551"/>
      <c r="BW744" s="551"/>
      <c r="BX744" s="551"/>
      <c r="BY744" s="551"/>
      <c r="BZ744" s="551"/>
      <c r="CA744" s="551"/>
      <c r="CB744" s="551"/>
      <c r="CC744" s="551"/>
      <c r="CD744" s="551"/>
      <c r="CE744" s="551"/>
      <c r="CF744" s="551"/>
      <c r="CG744" s="551"/>
      <c r="CH744" s="551"/>
      <c r="CI744" s="551"/>
      <c r="CJ744" s="551"/>
      <c r="CK744" s="551"/>
      <c r="CL744" s="551"/>
      <c r="CM744" s="551"/>
      <c r="CN744" s="551"/>
      <c r="CO744" s="551"/>
      <c r="CP744" s="551"/>
      <c r="CQ744" s="551"/>
      <c r="CR744" s="551"/>
      <c r="CS744" s="551"/>
      <c r="CT744" s="551"/>
      <c r="CU744" s="551"/>
      <c r="CV744" s="551"/>
      <c r="CW744" s="551"/>
      <c r="CX744" s="551"/>
      <c r="CY744" s="551"/>
      <c r="CZ744" s="551"/>
      <c r="DA744" s="551"/>
      <c r="DB744" s="551"/>
      <c r="DC744" s="551"/>
      <c r="DD744" s="551"/>
      <c r="DE744" s="538">
        <f ca="1">Origination!$DD$20*D18</f>
        <v>9204.1666666666679</v>
      </c>
      <c r="DF744" s="538">
        <f ca="1">Origination!$DD$20*E18</f>
        <v>9060.9031905217562</v>
      </c>
      <c r="DG744" s="538">
        <f ca="1">Origination!$DD$20*F18</f>
        <v>8914.83413796901</v>
      </c>
      <c r="DH744" s="538">
        <f ca="1">Origination!$DD$20*G18</f>
        <v>8765.9045664704372</v>
      </c>
      <c r="DI744" s="538">
        <f ca="1">Origination!$DD$20*H18</f>
        <v>8614.0584575300163</v>
      </c>
      <c r="DJ744" s="538">
        <f ca="1">Origination!$DD$20*I18</f>
        <v>8459.2386956228474</v>
      </c>
      <c r="DK744" s="538">
        <f ca="1">Origination!$DD$20*J18</f>
        <v>8301.3870467116631</v>
      </c>
      <c r="DL744" s="538">
        <f ca="1">Origination!$DD$20*K18</f>
        <v>8140.4441363426313</v>
      </c>
      <c r="DM744" s="538">
        <f ca="1">Origination!$DD$20*L18</f>
        <v>7976.3494273122096</v>
      </c>
      <c r="DN744" s="538">
        <f ca="1">Origination!$DD$20*M18</f>
        <v>7809.0411968966073</v>
      </c>
      <c r="DO744" s="538">
        <f ca="1">Origination!$DD$20*N18</f>
        <v>7638.4565136353676</v>
      </c>
      <c r="DP744" s="538">
        <f ca="1">Origination!$DD$20*O18</f>
        <v>7464.5312136602615</v>
      </c>
      <c r="DQ744" s="538">
        <f ca="1">Origination!$DD$20*P18</f>
        <v>7287.1998765606413</v>
      </c>
      <c r="DR744" s="538">
        <f ca="1">Origination!$DD$20*Q18</f>
        <v>7106.3958007761557</v>
      </c>
      <c r="DS744" s="538">
        <f ca="1">Origination!$DD$20*R18</f>
        <v>6922.0509785075556</v>
      </c>
    </row>
    <row r="745" spans="1:123" hidden="1" outlineLevel="1" x14ac:dyDescent="0.25">
      <c r="A745" s="583" t="s">
        <v>44</v>
      </c>
      <c r="B745" s="584" t="s">
        <v>247</v>
      </c>
      <c r="C745" s="552">
        <v>107</v>
      </c>
      <c r="D745" s="551"/>
      <c r="E745" s="551"/>
      <c r="F745" s="551"/>
      <c r="G745" s="551"/>
      <c r="H745" s="551"/>
      <c r="I745" s="551"/>
      <c r="J745" s="551"/>
      <c r="K745" s="551"/>
      <c r="L745" s="551"/>
      <c r="M745" s="551"/>
      <c r="N745" s="551"/>
      <c r="O745" s="551"/>
      <c r="P745" s="551"/>
      <c r="Q745" s="551"/>
      <c r="R745" s="551"/>
      <c r="S745" s="551"/>
      <c r="T745" s="551"/>
      <c r="U745" s="551"/>
      <c r="V745" s="551"/>
      <c r="W745" s="551"/>
      <c r="X745" s="551"/>
      <c r="Y745" s="551"/>
      <c r="Z745" s="551"/>
      <c r="AA745" s="551"/>
      <c r="AB745" s="551"/>
      <c r="AC745" s="551"/>
      <c r="AD745" s="551"/>
      <c r="AE745" s="551"/>
      <c r="AF745" s="551"/>
      <c r="AG745" s="551"/>
      <c r="AH745" s="551"/>
      <c r="AI745" s="551"/>
      <c r="AJ745" s="551"/>
      <c r="AK745" s="551"/>
      <c r="AL745" s="551"/>
      <c r="AM745" s="551"/>
      <c r="AN745" s="551"/>
      <c r="AO745" s="551"/>
      <c r="AP745" s="551"/>
      <c r="AQ745" s="551"/>
      <c r="AR745" s="551"/>
      <c r="AS745" s="551"/>
      <c r="AT745" s="551"/>
      <c r="AU745" s="551"/>
      <c r="AV745" s="551"/>
      <c r="AW745" s="551"/>
      <c r="AX745" s="551"/>
      <c r="AY745" s="551"/>
      <c r="AZ745" s="551"/>
      <c r="BA745" s="551"/>
      <c r="BB745" s="551"/>
      <c r="BC745" s="551"/>
      <c r="BD745" s="551"/>
      <c r="BE745" s="551"/>
      <c r="BF745" s="551"/>
      <c r="BG745" s="551"/>
      <c r="BH745" s="551"/>
      <c r="BI745" s="551"/>
      <c r="BJ745" s="551"/>
      <c r="BK745" s="551"/>
      <c r="BL745" s="551"/>
      <c r="BM745" s="551"/>
      <c r="BN745" s="551"/>
      <c r="BO745" s="551"/>
      <c r="BP745" s="551"/>
      <c r="BQ745" s="551"/>
      <c r="BR745" s="551"/>
      <c r="BS745" s="551"/>
      <c r="BT745" s="551"/>
      <c r="BU745" s="551"/>
      <c r="BV745" s="551"/>
      <c r="BW745" s="551"/>
      <c r="BX745" s="551"/>
      <c r="BY745" s="551"/>
      <c r="BZ745" s="551"/>
      <c r="CA745" s="551"/>
      <c r="CB745" s="551"/>
      <c r="CC745" s="551"/>
      <c r="CD745" s="551"/>
      <c r="CE745" s="551"/>
      <c r="CF745" s="551"/>
      <c r="CG745" s="551"/>
      <c r="CH745" s="551"/>
      <c r="CI745" s="551"/>
      <c r="CJ745" s="551"/>
      <c r="CK745" s="551"/>
      <c r="CL745" s="551"/>
      <c r="CM745" s="551"/>
      <c r="CN745" s="551"/>
      <c r="CO745" s="551"/>
      <c r="CP745" s="551"/>
      <c r="CQ745" s="551"/>
      <c r="CR745" s="551"/>
      <c r="CS745" s="551"/>
      <c r="CT745" s="551"/>
      <c r="CU745" s="551"/>
      <c r="CV745" s="551"/>
      <c r="CW745" s="551"/>
      <c r="CX745" s="551"/>
      <c r="CY745" s="551"/>
      <c r="CZ745" s="551"/>
      <c r="DA745" s="551"/>
      <c r="DB745" s="551"/>
      <c r="DC745" s="551"/>
      <c r="DD745" s="551"/>
      <c r="DE745" s="551"/>
      <c r="DF745" s="538">
        <f ca="1">Origination!$DE$20*D18</f>
        <v>9400</v>
      </c>
      <c r="DG745" s="538">
        <f ca="1">Origination!$DE$20*E18</f>
        <v>9253.6883647881768</v>
      </c>
      <c r="DH745" s="538">
        <f ca="1">Origination!$DE$20*F18</f>
        <v>9104.5114600534562</v>
      </c>
      <c r="DI745" s="538">
        <f ca="1">Origination!$DE$20*G18</f>
        <v>8952.41317426768</v>
      </c>
      <c r="DJ745" s="538">
        <f ca="1">Origination!$DE$20*H18</f>
        <v>8797.336297051932</v>
      </c>
      <c r="DK745" s="538">
        <f ca="1">Origination!$DE$20*I18</f>
        <v>8639.2224976573762</v>
      </c>
      <c r="DL745" s="538">
        <f ca="1">Origination!$DE$20*J18</f>
        <v>8478.0123030246759</v>
      </c>
      <c r="DM745" s="538">
        <f ca="1">Origination!$DE$20*K18</f>
        <v>8313.6450754137513</v>
      </c>
      <c r="DN745" s="538">
        <f ca="1">Origination!$DE$20*L18</f>
        <v>8146.058989595449</v>
      </c>
      <c r="DO745" s="538">
        <f ca="1">Origination!$DE$20*M18</f>
        <v>7975.1910095965359</v>
      </c>
      <c r="DP745" s="538">
        <f ca="1">Origination!$DE$20*N18</f>
        <v>7800.9768649893122</v>
      </c>
      <c r="DQ745" s="538">
        <f ca="1">Origination!$DE$20*O18</f>
        <v>7623.3510267168622</v>
      </c>
      <c r="DR745" s="538">
        <f ca="1">Origination!$DE$20*P18</f>
        <v>7442.2466824449102</v>
      </c>
      <c r="DS745" s="538">
        <f ca="1">Origination!$DE$20*Q18</f>
        <v>7257.5957114309676</v>
      </c>
    </row>
    <row r="746" spans="1:123" hidden="1" outlineLevel="1" x14ac:dyDescent="0.25">
      <c r="A746" s="583" t="s">
        <v>44</v>
      </c>
      <c r="B746" s="584" t="s">
        <v>247</v>
      </c>
      <c r="C746" s="552">
        <v>108</v>
      </c>
      <c r="D746" s="551"/>
      <c r="E746" s="551"/>
      <c r="F746" s="551"/>
      <c r="G746" s="551"/>
      <c r="H746" s="551"/>
      <c r="I746" s="551"/>
      <c r="J746" s="551"/>
      <c r="K746" s="551"/>
      <c r="L746" s="551"/>
      <c r="M746" s="551"/>
      <c r="N746" s="551"/>
      <c r="O746" s="551"/>
      <c r="P746" s="551"/>
      <c r="Q746" s="551"/>
      <c r="R746" s="551"/>
      <c r="S746" s="551"/>
      <c r="T746" s="551"/>
      <c r="U746" s="551"/>
      <c r="V746" s="551"/>
      <c r="W746" s="551"/>
      <c r="X746" s="551"/>
      <c r="Y746" s="551"/>
      <c r="Z746" s="551"/>
      <c r="AA746" s="551"/>
      <c r="AB746" s="551"/>
      <c r="AC746" s="551"/>
      <c r="AD746" s="551"/>
      <c r="AE746" s="551"/>
      <c r="AF746" s="551"/>
      <c r="AG746" s="551"/>
      <c r="AH746" s="551"/>
      <c r="AI746" s="551"/>
      <c r="AJ746" s="551"/>
      <c r="AK746" s="551"/>
      <c r="AL746" s="551"/>
      <c r="AM746" s="551"/>
      <c r="AN746" s="551"/>
      <c r="AO746" s="551"/>
      <c r="AP746" s="551"/>
      <c r="AQ746" s="551"/>
      <c r="AR746" s="551"/>
      <c r="AS746" s="551"/>
      <c r="AT746" s="551"/>
      <c r="AU746" s="551"/>
      <c r="AV746" s="551"/>
      <c r="AW746" s="551"/>
      <c r="AX746" s="551"/>
      <c r="AY746" s="551"/>
      <c r="AZ746" s="551"/>
      <c r="BA746" s="551"/>
      <c r="BB746" s="551"/>
      <c r="BC746" s="551"/>
      <c r="BD746" s="551"/>
      <c r="BE746" s="551"/>
      <c r="BF746" s="551"/>
      <c r="BG746" s="551"/>
      <c r="BH746" s="551"/>
      <c r="BI746" s="551"/>
      <c r="BJ746" s="551"/>
      <c r="BK746" s="551"/>
      <c r="BL746" s="551"/>
      <c r="BM746" s="551"/>
      <c r="BN746" s="551"/>
      <c r="BO746" s="551"/>
      <c r="BP746" s="551"/>
      <c r="BQ746" s="551"/>
      <c r="BR746" s="551"/>
      <c r="BS746" s="551"/>
      <c r="BT746" s="551"/>
      <c r="BU746" s="551"/>
      <c r="BV746" s="551"/>
      <c r="BW746" s="551"/>
      <c r="BX746" s="551"/>
      <c r="BY746" s="551"/>
      <c r="BZ746" s="551"/>
      <c r="CA746" s="551"/>
      <c r="CB746" s="551"/>
      <c r="CC746" s="551"/>
      <c r="CD746" s="551"/>
      <c r="CE746" s="551"/>
      <c r="CF746" s="551"/>
      <c r="CG746" s="551"/>
      <c r="CH746" s="551"/>
      <c r="CI746" s="551"/>
      <c r="CJ746" s="551"/>
      <c r="CK746" s="551"/>
      <c r="CL746" s="551"/>
      <c r="CM746" s="551"/>
      <c r="CN746" s="551"/>
      <c r="CO746" s="551"/>
      <c r="CP746" s="551"/>
      <c r="CQ746" s="551"/>
      <c r="CR746" s="551"/>
      <c r="CS746" s="551"/>
      <c r="CT746" s="551"/>
      <c r="CU746" s="551"/>
      <c r="CV746" s="551"/>
      <c r="CW746" s="551"/>
      <c r="CX746" s="551"/>
      <c r="CY746" s="551"/>
      <c r="CZ746" s="551"/>
      <c r="DA746" s="551"/>
      <c r="DB746" s="551"/>
      <c r="DC746" s="551"/>
      <c r="DD746" s="551"/>
      <c r="DE746" s="551"/>
      <c r="DF746" s="551"/>
      <c r="DG746" s="538">
        <f ca="1">Origination!$DF$20*D18</f>
        <v>9595.8333333333339</v>
      </c>
      <c r="DH746" s="538">
        <f ca="1">Origination!$DF$20*E18</f>
        <v>9446.4735390545975</v>
      </c>
      <c r="DI746" s="538">
        <f ca="1">Origination!$DF$20*F18</f>
        <v>9294.1887821379041</v>
      </c>
      <c r="DJ746" s="538">
        <f ca="1">Origination!$DF$20*G18</f>
        <v>9138.9217820649246</v>
      </c>
      <c r="DK746" s="538">
        <f ca="1">Origination!$DF$20*H18</f>
        <v>8980.6141365738476</v>
      </c>
      <c r="DL746" s="538">
        <f ca="1">Origination!$DF$20*I18</f>
        <v>8819.2062996919049</v>
      </c>
      <c r="DM746" s="538">
        <f ca="1">Origination!$DF$20*J18</f>
        <v>8654.6375593376906</v>
      </c>
      <c r="DN746" s="538">
        <f ca="1">Origination!$DF$20*K18</f>
        <v>8486.8460144848705</v>
      </c>
      <c r="DO746" s="538">
        <f ca="1">Origination!$DF$20*L18</f>
        <v>8315.7685518786875</v>
      </c>
      <c r="DP746" s="538">
        <f ca="1">Origination!$DF$20*M18</f>
        <v>8141.3408222964636</v>
      </c>
      <c r="DQ746" s="538">
        <f ca="1">Origination!$DF$20*N18</f>
        <v>7963.4972163432558</v>
      </c>
      <c r="DR746" s="538">
        <f ca="1">Origination!$DF$20*O18</f>
        <v>7782.1708397734637</v>
      </c>
      <c r="DS746" s="538">
        <f ca="1">Origination!$DF$20*P18</f>
        <v>7597.2934883291791</v>
      </c>
    </row>
    <row r="747" spans="1:123" hidden="1" outlineLevel="1" x14ac:dyDescent="0.25">
      <c r="A747" s="583" t="s">
        <v>44</v>
      </c>
      <c r="B747" s="584" t="s">
        <v>247</v>
      </c>
      <c r="C747" s="552">
        <v>109</v>
      </c>
      <c r="D747" s="551"/>
      <c r="E747" s="551"/>
      <c r="F747" s="551"/>
      <c r="G747" s="551"/>
      <c r="H747" s="551"/>
      <c r="I747" s="551"/>
      <c r="J747" s="551"/>
      <c r="K747" s="551"/>
      <c r="L747" s="551"/>
      <c r="M747" s="551"/>
      <c r="N747" s="551"/>
      <c r="O747" s="551"/>
      <c r="P747" s="551"/>
      <c r="Q747" s="551"/>
      <c r="R747" s="551"/>
      <c r="S747" s="551"/>
      <c r="T747" s="551"/>
      <c r="U747" s="551"/>
      <c r="V747" s="551"/>
      <c r="W747" s="551"/>
      <c r="X747" s="551"/>
      <c r="Y747" s="551"/>
      <c r="Z747" s="551"/>
      <c r="AA747" s="551"/>
      <c r="AB747" s="551"/>
      <c r="AC747" s="551"/>
      <c r="AD747" s="551"/>
      <c r="AE747" s="551"/>
      <c r="AF747" s="551"/>
      <c r="AG747" s="551"/>
      <c r="AH747" s="551"/>
      <c r="AI747" s="551"/>
      <c r="AJ747" s="551"/>
      <c r="AK747" s="551"/>
      <c r="AL747" s="551"/>
      <c r="AM747" s="551"/>
      <c r="AN747" s="551"/>
      <c r="AO747" s="551"/>
      <c r="AP747" s="551"/>
      <c r="AQ747" s="551"/>
      <c r="AR747" s="551"/>
      <c r="AS747" s="551"/>
      <c r="AT747" s="551"/>
      <c r="AU747" s="551"/>
      <c r="AV747" s="551"/>
      <c r="AW747" s="551"/>
      <c r="AX747" s="551"/>
      <c r="AY747" s="551"/>
      <c r="AZ747" s="551"/>
      <c r="BA747" s="551"/>
      <c r="BB747" s="551"/>
      <c r="BC747" s="551"/>
      <c r="BD747" s="551"/>
      <c r="BE747" s="551"/>
      <c r="BF747" s="551"/>
      <c r="BG747" s="551"/>
      <c r="BH747" s="551"/>
      <c r="BI747" s="551"/>
      <c r="BJ747" s="551"/>
      <c r="BK747" s="551"/>
      <c r="BL747" s="551"/>
      <c r="BM747" s="551"/>
      <c r="BN747" s="551"/>
      <c r="BO747" s="551"/>
      <c r="BP747" s="551"/>
      <c r="BQ747" s="551"/>
      <c r="BR747" s="551"/>
      <c r="BS747" s="551"/>
      <c r="BT747" s="551"/>
      <c r="BU747" s="551"/>
      <c r="BV747" s="551"/>
      <c r="BW747" s="551"/>
      <c r="BX747" s="551"/>
      <c r="BY747" s="551"/>
      <c r="BZ747" s="551"/>
      <c r="CA747" s="551"/>
      <c r="CB747" s="551"/>
      <c r="CC747" s="551"/>
      <c r="CD747" s="551"/>
      <c r="CE747" s="551"/>
      <c r="CF747" s="551"/>
      <c r="CG747" s="551"/>
      <c r="CH747" s="551"/>
      <c r="CI747" s="551"/>
      <c r="CJ747" s="551"/>
      <c r="CK747" s="551"/>
      <c r="CL747" s="551"/>
      <c r="CM747" s="551"/>
      <c r="CN747" s="551"/>
      <c r="CO747" s="551"/>
      <c r="CP747" s="551"/>
      <c r="CQ747" s="551"/>
      <c r="CR747" s="551"/>
      <c r="CS747" s="551"/>
      <c r="CT747" s="551"/>
      <c r="CU747" s="551"/>
      <c r="CV747" s="551"/>
      <c r="CW747" s="551"/>
      <c r="CX747" s="551"/>
      <c r="CY747" s="551"/>
      <c r="CZ747" s="551"/>
      <c r="DA747" s="551"/>
      <c r="DB747" s="551"/>
      <c r="DC747" s="551"/>
      <c r="DD747" s="551"/>
      <c r="DE747" s="551"/>
      <c r="DF747" s="551"/>
      <c r="DG747" s="551"/>
      <c r="DH747" s="538">
        <f ca="1">Origination!$DG$20*D18</f>
        <v>9791.6666666666679</v>
      </c>
      <c r="DI747" s="538">
        <f ca="1">Origination!$DG$20*E18</f>
        <v>9639.2587133210163</v>
      </c>
      <c r="DJ747" s="538">
        <f ca="1">Origination!$DG$20*F18</f>
        <v>9483.8661042223503</v>
      </c>
      <c r="DK747" s="538">
        <f ca="1">Origination!$DG$20*G18</f>
        <v>9325.4303898621674</v>
      </c>
      <c r="DL747" s="538">
        <f ca="1">Origination!$DG$20*H18</f>
        <v>9163.8919760957615</v>
      </c>
      <c r="DM747" s="538">
        <f ca="1">Origination!$DG$20*I18</f>
        <v>8999.1901017264336</v>
      </c>
      <c r="DN747" s="538">
        <f ca="1">Origination!$DG$20*J18</f>
        <v>8831.2628156507053</v>
      </c>
      <c r="DO747" s="538">
        <f ca="1">Origination!$DG$20*K18</f>
        <v>8660.0469535559914</v>
      </c>
      <c r="DP747" s="538">
        <f ca="1">Origination!$DG$20*L18</f>
        <v>8485.478114161926</v>
      </c>
      <c r="DQ747" s="538">
        <f ca="1">Origination!$DG$20*M18</f>
        <v>8307.4906349963912</v>
      </c>
      <c r="DR747" s="538">
        <f ca="1">Origination!$DG$20*N18</f>
        <v>8126.0175676971994</v>
      </c>
      <c r="DS747" s="538">
        <f ca="1">Origination!$DG$20*O18</f>
        <v>7940.9906528300653</v>
      </c>
    </row>
    <row r="748" spans="1:123" hidden="1" outlineLevel="1" x14ac:dyDescent="0.25">
      <c r="A748" s="583" t="s">
        <v>44</v>
      </c>
      <c r="B748" s="584" t="s">
        <v>247</v>
      </c>
      <c r="C748" s="552">
        <v>110</v>
      </c>
      <c r="D748" s="551"/>
      <c r="E748" s="551"/>
      <c r="F748" s="551"/>
      <c r="G748" s="551"/>
      <c r="H748" s="551"/>
      <c r="I748" s="551"/>
      <c r="J748" s="551"/>
      <c r="K748" s="551"/>
      <c r="L748" s="551"/>
      <c r="M748" s="551"/>
      <c r="N748" s="551"/>
      <c r="O748" s="551"/>
      <c r="P748" s="551"/>
      <c r="Q748" s="551"/>
      <c r="R748" s="551"/>
      <c r="S748" s="551"/>
      <c r="T748" s="551"/>
      <c r="U748" s="551"/>
      <c r="V748" s="551"/>
      <c r="W748" s="551"/>
      <c r="X748" s="551"/>
      <c r="Y748" s="551"/>
      <c r="Z748" s="551"/>
      <c r="AA748" s="551"/>
      <c r="AB748" s="551"/>
      <c r="AC748" s="551"/>
      <c r="AD748" s="551"/>
      <c r="AE748" s="551"/>
      <c r="AF748" s="551"/>
      <c r="AG748" s="551"/>
      <c r="AH748" s="551"/>
      <c r="AI748" s="551"/>
      <c r="AJ748" s="551"/>
      <c r="AK748" s="551"/>
      <c r="AL748" s="551"/>
      <c r="AM748" s="551"/>
      <c r="AN748" s="551"/>
      <c r="AO748" s="551"/>
      <c r="AP748" s="551"/>
      <c r="AQ748" s="551"/>
      <c r="AR748" s="551"/>
      <c r="AS748" s="551"/>
      <c r="AT748" s="551"/>
      <c r="AU748" s="551"/>
      <c r="AV748" s="551"/>
      <c r="AW748" s="551"/>
      <c r="AX748" s="551"/>
      <c r="AY748" s="551"/>
      <c r="AZ748" s="551"/>
      <c r="BA748" s="551"/>
      <c r="BB748" s="551"/>
      <c r="BC748" s="551"/>
      <c r="BD748" s="551"/>
      <c r="BE748" s="551"/>
      <c r="BF748" s="551"/>
      <c r="BG748" s="551"/>
      <c r="BH748" s="551"/>
      <c r="BI748" s="551"/>
      <c r="BJ748" s="551"/>
      <c r="BK748" s="551"/>
      <c r="BL748" s="551"/>
      <c r="BM748" s="551"/>
      <c r="BN748" s="551"/>
      <c r="BO748" s="551"/>
      <c r="BP748" s="551"/>
      <c r="BQ748" s="551"/>
      <c r="BR748" s="551"/>
      <c r="BS748" s="551"/>
      <c r="BT748" s="551"/>
      <c r="BU748" s="551"/>
      <c r="BV748" s="551"/>
      <c r="BW748" s="551"/>
      <c r="BX748" s="551"/>
      <c r="BY748" s="551"/>
      <c r="BZ748" s="551"/>
      <c r="CA748" s="551"/>
      <c r="CB748" s="551"/>
      <c r="CC748" s="551"/>
      <c r="CD748" s="551"/>
      <c r="CE748" s="551"/>
      <c r="CF748" s="551"/>
      <c r="CG748" s="551"/>
      <c r="CH748" s="551"/>
      <c r="CI748" s="551"/>
      <c r="CJ748" s="551"/>
      <c r="CK748" s="551"/>
      <c r="CL748" s="551"/>
      <c r="CM748" s="551"/>
      <c r="CN748" s="551"/>
      <c r="CO748" s="551"/>
      <c r="CP748" s="551"/>
      <c r="CQ748" s="551"/>
      <c r="CR748" s="551"/>
      <c r="CS748" s="551"/>
      <c r="CT748" s="551"/>
      <c r="CU748" s="551"/>
      <c r="CV748" s="551"/>
      <c r="CW748" s="551"/>
      <c r="CX748" s="551"/>
      <c r="CY748" s="551"/>
      <c r="CZ748" s="551"/>
      <c r="DA748" s="551"/>
      <c r="DB748" s="551"/>
      <c r="DC748" s="551"/>
      <c r="DD748" s="551"/>
      <c r="DE748" s="551"/>
      <c r="DF748" s="551"/>
      <c r="DG748" s="551"/>
      <c r="DH748" s="551"/>
      <c r="DI748" s="538">
        <f ca="1">Origination!$DH$20*D18</f>
        <v>9791.6666666666679</v>
      </c>
      <c r="DJ748" s="538">
        <f ca="1">Origination!$DH$20*E18</f>
        <v>9639.2587133210163</v>
      </c>
      <c r="DK748" s="538">
        <f ca="1">Origination!$DH$20*F18</f>
        <v>9483.8661042223503</v>
      </c>
      <c r="DL748" s="538">
        <f ca="1">Origination!$DH$20*G18</f>
        <v>9325.4303898621674</v>
      </c>
      <c r="DM748" s="538">
        <f ca="1">Origination!$DH$20*H18</f>
        <v>9163.8919760957615</v>
      </c>
      <c r="DN748" s="538">
        <f ca="1">Origination!$DH$20*I18</f>
        <v>8999.1901017264336</v>
      </c>
      <c r="DO748" s="538">
        <f ca="1">Origination!$DH$20*J18</f>
        <v>8831.2628156507053</v>
      </c>
      <c r="DP748" s="538">
        <f ca="1">Origination!$DH$20*K18</f>
        <v>8660.0469535559914</v>
      </c>
      <c r="DQ748" s="538">
        <f ca="1">Origination!$DH$20*L18</f>
        <v>8485.478114161926</v>
      </c>
      <c r="DR748" s="538">
        <f ca="1">Origination!$DH$20*M18</f>
        <v>8307.4906349963912</v>
      </c>
      <c r="DS748" s="538">
        <f ca="1">Origination!$DH$20*N18</f>
        <v>8126.0175676971994</v>
      </c>
    </row>
    <row r="749" spans="1:123" hidden="1" outlineLevel="1" x14ac:dyDescent="0.25">
      <c r="A749" s="583" t="s">
        <v>44</v>
      </c>
      <c r="B749" s="584" t="s">
        <v>247</v>
      </c>
      <c r="C749" s="552">
        <v>111</v>
      </c>
      <c r="D749" s="551"/>
      <c r="E749" s="551"/>
      <c r="F749" s="551"/>
      <c r="G749" s="551"/>
      <c r="H749" s="551"/>
      <c r="I749" s="551"/>
      <c r="J749" s="551"/>
      <c r="K749" s="551"/>
      <c r="L749" s="551"/>
      <c r="M749" s="551"/>
      <c r="N749" s="551"/>
      <c r="O749" s="551"/>
      <c r="P749" s="551"/>
      <c r="Q749" s="551"/>
      <c r="R749" s="551"/>
      <c r="S749" s="551"/>
      <c r="T749" s="551"/>
      <c r="U749" s="551"/>
      <c r="V749" s="551"/>
      <c r="W749" s="551"/>
      <c r="X749" s="551"/>
      <c r="Y749" s="551"/>
      <c r="Z749" s="551"/>
      <c r="AA749" s="551"/>
      <c r="AB749" s="551"/>
      <c r="AC749" s="551"/>
      <c r="AD749" s="551"/>
      <c r="AE749" s="551"/>
      <c r="AF749" s="551"/>
      <c r="AG749" s="551"/>
      <c r="AH749" s="551"/>
      <c r="AI749" s="551"/>
      <c r="AJ749" s="551"/>
      <c r="AK749" s="551"/>
      <c r="AL749" s="551"/>
      <c r="AM749" s="551"/>
      <c r="AN749" s="551"/>
      <c r="AO749" s="551"/>
      <c r="AP749" s="551"/>
      <c r="AQ749" s="551"/>
      <c r="AR749" s="551"/>
      <c r="AS749" s="551"/>
      <c r="AT749" s="551"/>
      <c r="AU749" s="551"/>
      <c r="AV749" s="551"/>
      <c r="AW749" s="551"/>
      <c r="AX749" s="551"/>
      <c r="AY749" s="551"/>
      <c r="AZ749" s="551"/>
      <c r="BA749" s="551"/>
      <c r="BB749" s="551"/>
      <c r="BC749" s="551"/>
      <c r="BD749" s="551"/>
      <c r="BE749" s="551"/>
      <c r="BF749" s="551"/>
      <c r="BG749" s="551"/>
      <c r="BH749" s="551"/>
      <c r="BI749" s="551"/>
      <c r="BJ749" s="551"/>
      <c r="BK749" s="551"/>
      <c r="BL749" s="551"/>
      <c r="BM749" s="551"/>
      <c r="BN749" s="551"/>
      <c r="BO749" s="551"/>
      <c r="BP749" s="551"/>
      <c r="BQ749" s="551"/>
      <c r="BR749" s="551"/>
      <c r="BS749" s="551"/>
      <c r="BT749" s="551"/>
      <c r="BU749" s="551"/>
      <c r="BV749" s="551"/>
      <c r="BW749" s="551"/>
      <c r="BX749" s="551"/>
      <c r="BY749" s="551"/>
      <c r="BZ749" s="551"/>
      <c r="CA749" s="551"/>
      <c r="CB749" s="551"/>
      <c r="CC749" s="551"/>
      <c r="CD749" s="551"/>
      <c r="CE749" s="551"/>
      <c r="CF749" s="551"/>
      <c r="CG749" s="551"/>
      <c r="CH749" s="551"/>
      <c r="CI749" s="551"/>
      <c r="CJ749" s="551"/>
      <c r="CK749" s="551"/>
      <c r="CL749" s="551"/>
      <c r="CM749" s="551"/>
      <c r="CN749" s="551"/>
      <c r="CO749" s="551"/>
      <c r="CP749" s="551"/>
      <c r="CQ749" s="551"/>
      <c r="CR749" s="551"/>
      <c r="CS749" s="551"/>
      <c r="CT749" s="551"/>
      <c r="CU749" s="551"/>
      <c r="CV749" s="551"/>
      <c r="CW749" s="551"/>
      <c r="CX749" s="551"/>
      <c r="CY749" s="551"/>
      <c r="CZ749" s="551"/>
      <c r="DA749" s="551"/>
      <c r="DB749" s="551"/>
      <c r="DC749" s="551"/>
      <c r="DD749" s="551"/>
      <c r="DE749" s="551"/>
      <c r="DF749" s="551"/>
      <c r="DG749" s="551"/>
      <c r="DH749" s="551"/>
      <c r="DI749" s="551"/>
      <c r="DJ749" s="538">
        <f ca="1">Origination!$DI$20*D18</f>
        <v>9987.5</v>
      </c>
      <c r="DK749" s="538">
        <f ca="1">Origination!$DI$20*E18</f>
        <v>9832.043887587437</v>
      </c>
      <c r="DL749" s="538">
        <f ca="1">Origination!$DI$20*F18</f>
        <v>9673.5434263067982</v>
      </c>
      <c r="DM749" s="538">
        <f ca="1">Origination!$DI$20*G18</f>
        <v>9511.9389976594102</v>
      </c>
      <c r="DN749" s="538">
        <f ca="1">Origination!$DI$20*H18</f>
        <v>9347.1698156176772</v>
      </c>
      <c r="DO749" s="538">
        <f ca="1">Origination!$DI$20*I18</f>
        <v>9179.1739037609623</v>
      </c>
      <c r="DP749" s="538">
        <f ca="1">Origination!$DI$20*J18</f>
        <v>9007.8880719637182</v>
      </c>
      <c r="DQ749" s="538">
        <f ca="1">Origination!$DI$20*K18</f>
        <v>8833.2478926271106</v>
      </c>
      <c r="DR749" s="538">
        <f ca="1">Origination!$DI$20*L18</f>
        <v>8655.1876764451645</v>
      </c>
      <c r="DS749" s="538">
        <f ca="1">Origination!$DI$20*M18</f>
        <v>8473.640447696318</v>
      </c>
    </row>
    <row r="750" spans="1:123" hidden="1" outlineLevel="1" x14ac:dyDescent="0.25">
      <c r="A750" s="583" t="s">
        <v>44</v>
      </c>
      <c r="B750" s="584" t="s">
        <v>247</v>
      </c>
      <c r="C750" s="552">
        <v>112</v>
      </c>
      <c r="D750" s="551"/>
      <c r="E750" s="551"/>
      <c r="F750" s="551"/>
      <c r="G750" s="551"/>
      <c r="H750" s="551"/>
      <c r="I750" s="551"/>
      <c r="J750" s="551"/>
      <c r="K750" s="551"/>
      <c r="L750" s="551"/>
      <c r="M750" s="551"/>
      <c r="N750" s="551"/>
      <c r="O750" s="551"/>
      <c r="P750" s="551"/>
      <c r="Q750" s="551"/>
      <c r="R750" s="551"/>
      <c r="S750" s="551"/>
      <c r="T750" s="551"/>
      <c r="U750" s="551"/>
      <c r="V750" s="551"/>
      <c r="W750" s="551"/>
      <c r="X750" s="551"/>
      <c r="Y750" s="551"/>
      <c r="Z750" s="551"/>
      <c r="AA750" s="551"/>
      <c r="AB750" s="551"/>
      <c r="AC750" s="551"/>
      <c r="AD750" s="551"/>
      <c r="AE750" s="551"/>
      <c r="AF750" s="551"/>
      <c r="AG750" s="551"/>
      <c r="AH750" s="551"/>
      <c r="AI750" s="551"/>
      <c r="AJ750" s="551"/>
      <c r="AK750" s="551"/>
      <c r="AL750" s="551"/>
      <c r="AM750" s="551"/>
      <c r="AN750" s="551"/>
      <c r="AO750" s="551"/>
      <c r="AP750" s="551"/>
      <c r="AQ750" s="551"/>
      <c r="AR750" s="551"/>
      <c r="AS750" s="551"/>
      <c r="AT750" s="551"/>
      <c r="AU750" s="551"/>
      <c r="AV750" s="551"/>
      <c r="AW750" s="551"/>
      <c r="AX750" s="551"/>
      <c r="AY750" s="551"/>
      <c r="AZ750" s="551"/>
      <c r="BA750" s="551"/>
      <c r="BB750" s="551"/>
      <c r="BC750" s="551"/>
      <c r="BD750" s="551"/>
      <c r="BE750" s="551"/>
      <c r="BF750" s="551"/>
      <c r="BG750" s="551"/>
      <c r="BH750" s="551"/>
      <c r="BI750" s="551"/>
      <c r="BJ750" s="551"/>
      <c r="BK750" s="551"/>
      <c r="BL750" s="551"/>
      <c r="BM750" s="551"/>
      <c r="BN750" s="551"/>
      <c r="BO750" s="551"/>
      <c r="BP750" s="551"/>
      <c r="BQ750" s="551"/>
      <c r="BR750" s="551"/>
      <c r="BS750" s="551"/>
      <c r="BT750" s="551"/>
      <c r="BU750" s="551"/>
      <c r="BV750" s="551"/>
      <c r="BW750" s="551"/>
      <c r="BX750" s="551"/>
      <c r="BY750" s="551"/>
      <c r="BZ750" s="551"/>
      <c r="CA750" s="551"/>
      <c r="CB750" s="551"/>
      <c r="CC750" s="551"/>
      <c r="CD750" s="551"/>
      <c r="CE750" s="551"/>
      <c r="CF750" s="551"/>
      <c r="CG750" s="551"/>
      <c r="CH750" s="551"/>
      <c r="CI750" s="551"/>
      <c r="CJ750" s="551"/>
      <c r="CK750" s="551"/>
      <c r="CL750" s="551"/>
      <c r="CM750" s="551"/>
      <c r="CN750" s="551"/>
      <c r="CO750" s="551"/>
      <c r="CP750" s="551"/>
      <c r="CQ750" s="551"/>
      <c r="CR750" s="551"/>
      <c r="CS750" s="551"/>
      <c r="CT750" s="551"/>
      <c r="CU750" s="551"/>
      <c r="CV750" s="551"/>
      <c r="CW750" s="551"/>
      <c r="CX750" s="551"/>
      <c r="CY750" s="551"/>
      <c r="CZ750" s="551"/>
      <c r="DA750" s="551"/>
      <c r="DB750" s="551"/>
      <c r="DC750" s="551"/>
      <c r="DD750" s="551"/>
      <c r="DE750" s="551"/>
      <c r="DF750" s="551"/>
      <c r="DG750" s="551"/>
      <c r="DH750" s="551"/>
      <c r="DI750" s="551"/>
      <c r="DJ750" s="551"/>
      <c r="DK750" s="538">
        <f ca="1">Origination!$DJ$20*D18</f>
        <v>10183.333333333334</v>
      </c>
      <c r="DL750" s="538">
        <f ca="1">Origination!$DJ$20*E18</f>
        <v>10024.829061853858</v>
      </c>
      <c r="DM750" s="538">
        <f ca="1">Origination!$DJ$20*F18</f>
        <v>9863.2207483912443</v>
      </c>
      <c r="DN750" s="538">
        <f ca="1">Origination!$DJ$20*G18</f>
        <v>9698.447605456653</v>
      </c>
      <c r="DO750" s="538">
        <f ca="1">Origination!$DJ$20*H18</f>
        <v>9530.4476551395928</v>
      </c>
      <c r="DP750" s="538">
        <f ca="1">Origination!$DJ$20*I18</f>
        <v>9359.157705795491</v>
      </c>
      <c r="DQ750" s="538">
        <f ca="1">Origination!$DJ$20*J18</f>
        <v>9184.5133282767329</v>
      </c>
      <c r="DR750" s="538">
        <f ca="1">Origination!$DJ$20*K18</f>
        <v>9006.4488316982315</v>
      </c>
      <c r="DS750" s="538">
        <f ca="1">Origination!$DJ$20*L18</f>
        <v>8824.897238728403</v>
      </c>
    </row>
    <row r="751" spans="1:123" hidden="1" outlineLevel="1" x14ac:dyDescent="0.25">
      <c r="A751" s="583" t="s">
        <v>44</v>
      </c>
      <c r="B751" s="584" t="s">
        <v>247</v>
      </c>
      <c r="C751" s="552">
        <v>113</v>
      </c>
      <c r="D751" s="551"/>
      <c r="E751" s="551"/>
      <c r="F751" s="551"/>
      <c r="G751" s="551"/>
      <c r="H751" s="551"/>
      <c r="I751" s="551"/>
      <c r="J751" s="551"/>
      <c r="K751" s="551"/>
      <c r="L751" s="551"/>
      <c r="M751" s="551"/>
      <c r="N751" s="551"/>
      <c r="O751" s="551"/>
      <c r="P751" s="551"/>
      <c r="Q751" s="551"/>
      <c r="R751" s="551"/>
      <c r="S751" s="551"/>
      <c r="T751" s="551"/>
      <c r="U751" s="551"/>
      <c r="V751" s="551"/>
      <c r="W751" s="551"/>
      <c r="X751" s="551"/>
      <c r="Y751" s="551"/>
      <c r="Z751" s="551"/>
      <c r="AA751" s="551"/>
      <c r="AB751" s="551"/>
      <c r="AC751" s="551"/>
      <c r="AD751" s="551"/>
      <c r="AE751" s="551"/>
      <c r="AF751" s="551"/>
      <c r="AG751" s="551"/>
      <c r="AH751" s="551"/>
      <c r="AI751" s="551"/>
      <c r="AJ751" s="551"/>
      <c r="AK751" s="551"/>
      <c r="AL751" s="551"/>
      <c r="AM751" s="551"/>
      <c r="AN751" s="551"/>
      <c r="AO751" s="551"/>
      <c r="AP751" s="551"/>
      <c r="AQ751" s="551"/>
      <c r="AR751" s="551"/>
      <c r="AS751" s="551"/>
      <c r="AT751" s="551"/>
      <c r="AU751" s="551"/>
      <c r="AV751" s="551"/>
      <c r="AW751" s="551"/>
      <c r="AX751" s="551"/>
      <c r="AY751" s="551"/>
      <c r="AZ751" s="551"/>
      <c r="BA751" s="551"/>
      <c r="BB751" s="551"/>
      <c r="BC751" s="551"/>
      <c r="BD751" s="551"/>
      <c r="BE751" s="551"/>
      <c r="BF751" s="551"/>
      <c r="BG751" s="551"/>
      <c r="BH751" s="551"/>
      <c r="BI751" s="551"/>
      <c r="BJ751" s="551"/>
      <c r="BK751" s="551"/>
      <c r="BL751" s="551"/>
      <c r="BM751" s="551"/>
      <c r="BN751" s="551"/>
      <c r="BO751" s="551"/>
      <c r="BP751" s="551"/>
      <c r="BQ751" s="551"/>
      <c r="BR751" s="551"/>
      <c r="BS751" s="551"/>
      <c r="BT751" s="551"/>
      <c r="BU751" s="551"/>
      <c r="BV751" s="551"/>
      <c r="BW751" s="551"/>
      <c r="BX751" s="551"/>
      <c r="BY751" s="551"/>
      <c r="BZ751" s="551"/>
      <c r="CA751" s="551"/>
      <c r="CB751" s="551"/>
      <c r="CC751" s="551"/>
      <c r="CD751" s="551"/>
      <c r="CE751" s="551"/>
      <c r="CF751" s="551"/>
      <c r="CG751" s="551"/>
      <c r="CH751" s="551"/>
      <c r="CI751" s="551"/>
      <c r="CJ751" s="551"/>
      <c r="CK751" s="551"/>
      <c r="CL751" s="551"/>
      <c r="CM751" s="551"/>
      <c r="CN751" s="551"/>
      <c r="CO751" s="551"/>
      <c r="CP751" s="551"/>
      <c r="CQ751" s="551"/>
      <c r="CR751" s="551"/>
      <c r="CS751" s="551"/>
      <c r="CT751" s="551"/>
      <c r="CU751" s="551"/>
      <c r="CV751" s="551"/>
      <c r="CW751" s="551"/>
      <c r="CX751" s="551"/>
      <c r="CY751" s="551"/>
      <c r="CZ751" s="551"/>
      <c r="DA751" s="551"/>
      <c r="DB751" s="551"/>
      <c r="DC751" s="551"/>
      <c r="DD751" s="551"/>
      <c r="DE751" s="551"/>
      <c r="DF751" s="551"/>
      <c r="DG751" s="551"/>
      <c r="DH751" s="551"/>
      <c r="DI751" s="551"/>
      <c r="DJ751" s="551"/>
      <c r="DK751" s="551"/>
      <c r="DL751" s="538">
        <f ca="1">Origination!$DK$20*D18</f>
        <v>10379.166666666668</v>
      </c>
      <c r="DM751" s="538">
        <f ca="1">Origination!$DK$20*E18</f>
        <v>10217.614236120278</v>
      </c>
      <c r="DN751" s="538">
        <f ca="1">Origination!$DK$20*F18</f>
        <v>10052.898070475692</v>
      </c>
      <c r="DO751" s="538">
        <f ca="1">Origination!$DK$20*G18</f>
        <v>9884.9562132538977</v>
      </c>
      <c r="DP751" s="538">
        <f ca="1">Origination!$DK$20*H18</f>
        <v>9713.7254946615085</v>
      </c>
      <c r="DQ751" s="538">
        <f ca="1">Origination!$DK$20*I18</f>
        <v>9539.1415078300197</v>
      </c>
      <c r="DR751" s="538">
        <f ca="1">Origination!$DK$20*J18</f>
        <v>9361.1385845897476</v>
      </c>
      <c r="DS751" s="538">
        <f ca="1">Origination!$DK$20*K18</f>
        <v>9179.6497707693507</v>
      </c>
    </row>
    <row r="752" spans="1:123" hidden="1" outlineLevel="1" x14ac:dyDescent="0.25">
      <c r="A752" s="583" t="s">
        <v>44</v>
      </c>
      <c r="B752" s="584" t="s">
        <v>247</v>
      </c>
      <c r="C752" s="552">
        <v>114</v>
      </c>
      <c r="D752" s="551"/>
      <c r="E752" s="551"/>
      <c r="F752" s="551"/>
      <c r="G752" s="551"/>
      <c r="H752" s="551"/>
      <c r="I752" s="551"/>
      <c r="J752" s="551"/>
      <c r="K752" s="551"/>
      <c r="L752" s="551"/>
      <c r="M752" s="551"/>
      <c r="N752" s="551"/>
      <c r="O752" s="551"/>
      <c r="P752" s="551"/>
      <c r="Q752" s="551"/>
      <c r="R752" s="551"/>
      <c r="S752" s="551"/>
      <c r="T752" s="551"/>
      <c r="U752" s="551"/>
      <c r="V752" s="551"/>
      <c r="W752" s="551"/>
      <c r="X752" s="551"/>
      <c r="Y752" s="551"/>
      <c r="Z752" s="551"/>
      <c r="AA752" s="551"/>
      <c r="AB752" s="551"/>
      <c r="AC752" s="551"/>
      <c r="AD752" s="551"/>
      <c r="AE752" s="551"/>
      <c r="AF752" s="551"/>
      <c r="AG752" s="551"/>
      <c r="AH752" s="551"/>
      <c r="AI752" s="551"/>
      <c r="AJ752" s="551"/>
      <c r="AK752" s="551"/>
      <c r="AL752" s="551"/>
      <c r="AM752" s="551"/>
      <c r="AN752" s="551"/>
      <c r="AO752" s="551"/>
      <c r="AP752" s="551"/>
      <c r="AQ752" s="551"/>
      <c r="AR752" s="551"/>
      <c r="AS752" s="551"/>
      <c r="AT752" s="551"/>
      <c r="AU752" s="551"/>
      <c r="AV752" s="551"/>
      <c r="AW752" s="551"/>
      <c r="AX752" s="551"/>
      <c r="AY752" s="551"/>
      <c r="AZ752" s="551"/>
      <c r="BA752" s="551"/>
      <c r="BB752" s="551"/>
      <c r="BC752" s="551"/>
      <c r="BD752" s="551"/>
      <c r="BE752" s="551"/>
      <c r="BF752" s="551"/>
      <c r="BG752" s="551"/>
      <c r="BH752" s="551"/>
      <c r="BI752" s="551"/>
      <c r="BJ752" s="551"/>
      <c r="BK752" s="551"/>
      <c r="BL752" s="551"/>
      <c r="BM752" s="551"/>
      <c r="BN752" s="551"/>
      <c r="BO752" s="551"/>
      <c r="BP752" s="551"/>
      <c r="BQ752" s="551"/>
      <c r="BR752" s="551"/>
      <c r="BS752" s="551"/>
      <c r="BT752" s="551"/>
      <c r="BU752" s="551"/>
      <c r="BV752" s="551"/>
      <c r="BW752" s="551"/>
      <c r="BX752" s="551"/>
      <c r="BY752" s="551"/>
      <c r="BZ752" s="551"/>
      <c r="CA752" s="551"/>
      <c r="CB752" s="551"/>
      <c r="CC752" s="551"/>
      <c r="CD752" s="551"/>
      <c r="CE752" s="551"/>
      <c r="CF752" s="551"/>
      <c r="CG752" s="551"/>
      <c r="CH752" s="551"/>
      <c r="CI752" s="551"/>
      <c r="CJ752" s="551"/>
      <c r="CK752" s="551"/>
      <c r="CL752" s="551"/>
      <c r="CM752" s="551"/>
      <c r="CN752" s="551"/>
      <c r="CO752" s="551"/>
      <c r="CP752" s="551"/>
      <c r="CQ752" s="551"/>
      <c r="CR752" s="551"/>
      <c r="CS752" s="551"/>
      <c r="CT752" s="551"/>
      <c r="CU752" s="551"/>
      <c r="CV752" s="551"/>
      <c r="CW752" s="551"/>
      <c r="CX752" s="551"/>
      <c r="CY752" s="551"/>
      <c r="CZ752" s="551"/>
      <c r="DA752" s="551"/>
      <c r="DB752" s="551"/>
      <c r="DC752" s="551"/>
      <c r="DD752" s="551"/>
      <c r="DE752" s="551"/>
      <c r="DF752" s="551"/>
      <c r="DG752" s="551"/>
      <c r="DH752" s="551"/>
      <c r="DI752" s="551"/>
      <c r="DJ752" s="551"/>
      <c r="DK752" s="551"/>
      <c r="DL752" s="551"/>
      <c r="DM752" s="538">
        <f ca="1">Origination!$DL$20*D18</f>
        <v>10379.166666666668</v>
      </c>
      <c r="DN752" s="538">
        <f ca="1">Origination!$DL$20*E18</f>
        <v>10217.614236120278</v>
      </c>
      <c r="DO752" s="538">
        <f ca="1">Origination!$DL$20*F18</f>
        <v>10052.898070475692</v>
      </c>
      <c r="DP752" s="538">
        <f ca="1">Origination!$DL$20*G18</f>
        <v>9884.9562132538977</v>
      </c>
      <c r="DQ752" s="538">
        <f ca="1">Origination!$DL$20*H18</f>
        <v>9713.7254946615085</v>
      </c>
      <c r="DR752" s="538">
        <f ca="1">Origination!$DL$20*I18</f>
        <v>9539.1415078300197</v>
      </c>
      <c r="DS752" s="538">
        <f ca="1">Origination!$DL$20*J18</f>
        <v>9361.1385845897476</v>
      </c>
    </row>
    <row r="753" spans="1:123" hidden="1" outlineLevel="1" x14ac:dyDescent="0.25">
      <c r="A753" s="583" t="s">
        <v>44</v>
      </c>
      <c r="B753" s="584" t="s">
        <v>247</v>
      </c>
      <c r="C753" s="552">
        <v>115</v>
      </c>
      <c r="D753" s="551"/>
      <c r="E753" s="551"/>
      <c r="F753" s="551"/>
      <c r="G753" s="551"/>
      <c r="H753" s="551"/>
      <c r="I753" s="551"/>
      <c r="J753" s="551"/>
      <c r="K753" s="551"/>
      <c r="L753" s="551"/>
      <c r="M753" s="551"/>
      <c r="N753" s="551"/>
      <c r="O753" s="551"/>
      <c r="P753" s="551"/>
      <c r="Q753" s="551"/>
      <c r="R753" s="551"/>
      <c r="S753" s="551"/>
      <c r="T753" s="551"/>
      <c r="U753" s="551"/>
      <c r="V753" s="551"/>
      <c r="W753" s="551"/>
      <c r="X753" s="551"/>
      <c r="Y753" s="551"/>
      <c r="Z753" s="551"/>
      <c r="AA753" s="551"/>
      <c r="AB753" s="551"/>
      <c r="AC753" s="551"/>
      <c r="AD753" s="551"/>
      <c r="AE753" s="551"/>
      <c r="AF753" s="551"/>
      <c r="AG753" s="551"/>
      <c r="AH753" s="551"/>
      <c r="AI753" s="551"/>
      <c r="AJ753" s="551"/>
      <c r="AK753" s="551"/>
      <c r="AL753" s="551"/>
      <c r="AM753" s="551"/>
      <c r="AN753" s="551"/>
      <c r="AO753" s="551"/>
      <c r="AP753" s="551"/>
      <c r="AQ753" s="551"/>
      <c r="AR753" s="551"/>
      <c r="AS753" s="551"/>
      <c r="AT753" s="551"/>
      <c r="AU753" s="551"/>
      <c r="AV753" s="551"/>
      <c r="AW753" s="551"/>
      <c r="AX753" s="551"/>
      <c r="AY753" s="551"/>
      <c r="AZ753" s="551"/>
      <c r="BA753" s="551"/>
      <c r="BB753" s="551"/>
      <c r="BC753" s="551"/>
      <c r="BD753" s="551"/>
      <c r="BE753" s="551"/>
      <c r="BF753" s="551"/>
      <c r="BG753" s="551"/>
      <c r="BH753" s="551"/>
      <c r="BI753" s="551"/>
      <c r="BJ753" s="551"/>
      <c r="BK753" s="551"/>
      <c r="BL753" s="551"/>
      <c r="BM753" s="551"/>
      <c r="BN753" s="551"/>
      <c r="BO753" s="551"/>
      <c r="BP753" s="551"/>
      <c r="BQ753" s="551"/>
      <c r="BR753" s="551"/>
      <c r="BS753" s="551"/>
      <c r="BT753" s="551"/>
      <c r="BU753" s="551"/>
      <c r="BV753" s="551"/>
      <c r="BW753" s="551"/>
      <c r="BX753" s="551"/>
      <c r="BY753" s="551"/>
      <c r="BZ753" s="551"/>
      <c r="CA753" s="551"/>
      <c r="CB753" s="551"/>
      <c r="CC753" s="551"/>
      <c r="CD753" s="551"/>
      <c r="CE753" s="551"/>
      <c r="CF753" s="551"/>
      <c r="CG753" s="551"/>
      <c r="CH753" s="551"/>
      <c r="CI753" s="551"/>
      <c r="CJ753" s="551"/>
      <c r="CK753" s="551"/>
      <c r="CL753" s="551"/>
      <c r="CM753" s="551"/>
      <c r="CN753" s="551"/>
      <c r="CO753" s="551"/>
      <c r="CP753" s="551"/>
      <c r="CQ753" s="551"/>
      <c r="CR753" s="551"/>
      <c r="CS753" s="551"/>
      <c r="CT753" s="551"/>
      <c r="CU753" s="551"/>
      <c r="CV753" s="551"/>
      <c r="CW753" s="551"/>
      <c r="CX753" s="551"/>
      <c r="CY753" s="551"/>
      <c r="CZ753" s="551"/>
      <c r="DA753" s="551"/>
      <c r="DB753" s="551"/>
      <c r="DC753" s="551"/>
      <c r="DD753" s="551"/>
      <c r="DE753" s="551"/>
      <c r="DF753" s="551"/>
      <c r="DG753" s="551"/>
      <c r="DH753" s="551"/>
      <c r="DI753" s="551"/>
      <c r="DJ753" s="551"/>
      <c r="DK753" s="551"/>
      <c r="DL753" s="551"/>
      <c r="DM753" s="551"/>
      <c r="DN753" s="538">
        <f ca="1">Origination!$DM$20*D18</f>
        <v>10575</v>
      </c>
      <c r="DO753" s="538">
        <f ca="1">Origination!$DM$20*E18</f>
        <v>10410.399410386699</v>
      </c>
      <c r="DP753" s="538">
        <f ca="1">Origination!$DM$20*F18</f>
        <v>10242.575392560138</v>
      </c>
      <c r="DQ753" s="538">
        <f ca="1">Origination!$DM$20*G18</f>
        <v>10071.46482105114</v>
      </c>
      <c r="DR753" s="538">
        <f ca="1">Origination!$DM$20*H18</f>
        <v>9897.0033341834223</v>
      </c>
      <c r="DS753" s="538">
        <f ca="1">Origination!$DM$20*I18</f>
        <v>9719.1253098645484</v>
      </c>
    </row>
    <row r="754" spans="1:123" hidden="1" outlineLevel="1" x14ac:dyDescent="0.25">
      <c r="A754" s="583" t="s">
        <v>44</v>
      </c>
      <c r="B754" s="584" t="s">
        <v>247</v>
      </c>
      <c r="C754" s="552">
        <v>116</v>
      </c>
      <c r="D754" s="551"/>
      <c r="E754" s="551"/>
      <c r="F754" s="551"/>
      <c r="G754" s="551"/>
      <c r="H754" s="551"/>
      <c r="I754" s="551"/>
      <c r="J754" s="551"/>
      <c r="K754" s="551"/>
      <c r="L754" s="551"/>
      <c r="M754" s="551"/>
      <c r="N754" s="551"/>
      <c r="O754" s="551"/>
      <c r="P754" s="551"/>
      <c r="Q754" s="551"/>
      <c r="R754" s="551"/>
      <c r="S754" s="551"/>
      <c r="T754" s="551"/>
      <c r="U754" s="551"/>
      <c r="V754" s="551"/>
      <c r="W754" s="551"/>
      <c r="X754" s="551"/>
      <c r="Y754" s="551"/>
      <c r="Z754" s="551"/>
      <c r="AA754" s="551"/>
      <c r="AB754" s="551"/>
      <c r="AC754" s="551"/>
      <c r="AD754" s="551"/>
      <c r="AE754" s="551"/>
      <c r="AF754" s="551"/>
      <c r="AG754" s="551"/>
      <c r="AH754" s="551"/>
      <c r="AI754" s="551"/>
      <c r="AJ754" s="551"/>
      <c r="AK754" s="551"/>
      <c r="AL754" s="551"/>
      <c r="AM754" s="551"/>
      <c r="AN754" s="551"/>
      <c r="AO754" s="551"/>
      <c r="AP754" s="551"/>
      <c r="AQ754" s="551"/>
      <c r="AR754" s="551"/>
      <c r="AS754" s="551"/>
      <c r="AT754" s="551"/>
      <c r="AU754" s="551"/>
      <c r="AV754" s="551"/>
      <c r="AW754" s="551"/>
      <c r="AX754" s="551"/>
      <c r="AY754" s="551"/>
      <c r="AZ754" s="551"/>
      <c r="BA754" s="551"/>
      <c r="BB754" s="551"/>
      <c r="BC754" s="551"/>
      <c r="BD754" s="551"/>
      <c r="BE754" s="551"/>
      <c r="BF754" s="551"/>
      <c r="BG754" s="551"/>
      <c r="BH754" s="551"/>
      <c r="BI754" s="551"/>
      <c r="BJ754" s="551"/>
      <c r="BK754" s="551"/>
      <c r="BL754" s="551"/>
      <c r="BM754" s="551"/>
      <c r="BN754" s="551"/>
      <c r="BO754" s="551"/>
      <c r="BP754" s="551"/>
      <c r="BQ754" s="551"/>
      <c r="BR754" s="551"/>
      <c r="BS754" s="551"/>
      <c r="BT754" s="551"/>
      <c r="BU754" s="551"/>
      <c r="BV754" s="551"/>
      <c r="BW754" s="551"/>
      <c r="BX754" s="551"/>
      <c r="BY754" s="551"/>
      <c r="BZ754" s="551"/>
      <c r="CA754" s="551"/>
      <c r="CB754" s="551"/>
      <c r="CC754" s="551"/>
      <c r="CD754" s="551"/>
      <c r="CE754" s="551"/>
      <c r="CF754" s="551"/>
      <c r="CG754" s="551"/>
      <c r="CH754" s="551"/>
      <c r="CI754" s="551"/>
      <c r="CJ754" s="551"/>
      <c r="CK754" s="551"/>
      <c r="CL754" s="551"/>
      <c r="CM754" s="551"/>
      <c r="CN754" s="551"/>
      <c r="CO754" s="551"/>
      <c r="CP754" s="551"/>
      <c r="CQ754" s="551"/>
      <c r="CR754" s="551"/>
      <c r="CS754" s="551"/>
      <c r="CT754" s="551"/>
      <c r="CU754" s="551"/>
      <c r="CV754" s="551"/>
      <c r="CW754" s="551"/>
      <c r="CX754" s="551"/>
      <c r="CY754" s="551"/>
      <c r="CZ754" s="551"/>
      <c r="DA754" s="551"/>
      <c r="DB754" s="551"/>
      <c r="DC754" s="551"/>
      <c r="DD754" s="551"/>
      <c r="DE754" s="551"/>
      <c r="DF754" s="551"/>
      <c r="DG754" s="551"/>
      <c r="DH754" s="551"/>
      <c r="DI754" s="551"/>
      <c r="DJ754" s="551"/>
      <c r="DK754" s="551"/>
      <c r="DL754" s="551"/>
      <c r="DM754" s="551"/>
      <c r="DN754" s="551"/>
      <c r="DO754" s="538">
        <f ca="1">Origination!$DN$20*D18</f>
        <v>10770.833333333334</v>
      </c>
      <c r="DP754" s="538">
        <f ca="1">Origination!$DN$20*E18</f>
        <v>10603.18458465312</v>
      </c>
      <c r="DQ754" s="538">
        <f ca="1">Origination!$DN$20*F18</f>
        <v>10432.252714644586</v>
      </c>
      <c r="DR754" s="538">
        <f ca="1">Origination!$DN$20*G18</f>
        <v>10257.973428848383</v>
      </c>
      <c r="DS754" s="538">
        <f ca="1">Origination!$DN$20*H18</f>
        <v>10080.281173705338</v>
      </c>
    </row>
    <row r="755" spans="1:123" hidden="1" outlineLevel="1" x14ac:dyDescent="0.25">
      <c r="A755" s="583" t="s">
        <v>44</v>
      </c>
      <c r="B755" s="584" t="s">
        <v>247</v>
      </c>
      <c r="C755" s="552">
        <v>117</v>
      </c>
      <c r="D755" s="551"/>
      <c r="E755" s="551"/>
      <c r="F755" s="551"/>
      <c r="G755" s="551"/>
      <c r="H755" s="551"/>
      <c r="I755" s="551"/>
      <c r="J755" s="551"/>
      <c r="K755" s="551"/>
      <c r="L755" s="551"/>
      <c r="M755" s="551"/>
      <c r="N755" s="551"/>
      <c r="O755" s="551"/>
      <c r="P755" s="551"/>
      <c r="Q755" s="551"/>
      <c r="R755" s="551"/>
      <c r="S755" s="551"/>
      <c r="T755" s="551"/>
      <c r="U755" s="551"/>
      <c r="V755" s="551"/>
      <c r="W755" s="551"/>
      <c r="X755" s="551"/>
      <c r="Y755" s="551"/>
      <c r="Z755" s="551"/>
      <c r="AA755" s="551"/>
      <c r="AB755" s="551"/>
      <c r="AC755" s="551"/>
      <c r="AD755" s="551"/>
      <c r="AE755" s="551"/>
      <c r="AF755" s="551"/>
      <c r="AG755" s="551"/>
      <c r="AH755" s="551"/>
      <c r="AI755" s="551"/>
      <c r="AJ755" s="551"/>
      <c r="AK755" s="551"/>
      <c r="AL755" s="551"/>
      <c r="AM755" s="551"/>
      <c r="AN755" s="551"/>
      <c r="AO755" s="551"/>
      <c r="AP755" s="551"/>
      <c r="AQ755" s="551"/>
      <c r="AR755" s="551"/>
      <c r="AS755" s="551"/>
      <c r="AT755" s="551"/>
      <c r="AU755" s="551"/>
      <c r="AV755" s="551"/>
      <c r="AW755" s="551"/>
      <c r="AX755" s="551"/>
      <c r="AY755" s="551"/>
      <c r="AZ755" s="551"/>
      <c r="BA755" s="551"/>
      <c r="BB755" s="551"/>
      <c r="BC755" s="551"/>
      <c r="BD755" s="551"/>
      <c r="BE755" s="551"/>
      <c r="BF755" s="551"/>
      <c r="BG755" s="551"/>
      <c r="BH755" s="551"/>
      <c r="BI755" s="551"/>
      <c r="BJ755" s="551"/>
      <c r="BK755" s="551"/>
      <c r="BL755" s="551"/>
      <c r="BM755" s="551"/>
      <c r="BN755" s="551"/>
      <c r="BO755" s="551"/>
      <c r="BP755" s="551"/>
      <c r="BQ755" s="551"/>
      <c r="BR755" s="551"/>
      <c r="BS755" s="551"/>
      <c r="BT755" s="551"/>
      <c r="BU755" s="551"/>
      <c r="BV755" s="551"/>
      <c r="BW755" s="551"/>
      <c r="BX755" s="551"/>
      <c r="BY755" s="551"/>
      <c r="BZ755" s="551"/>
      <c r="CA755" s="551"/>
      <c r="CB755" s="551"/>
      <c r="CC755" s="551"/>
      <c r="CD755" s="551"/>
      <c r="CE755" s="551"/>
      <c r="CF755" s="551"/>
      <c r="CG755" s="551"/>
      <c r="CH755" s="551"/>
      <c r="CI755" s="551"/>
      <c r="CJ755" s="551"/>
      <c r="CK755" s="551"/>
      <c r="CL755" s="551"/>
      <c r="CM755" s="551"/>
      <c r="CN755" s="551"/>
      <c r="CO755" s="551"/>
      <c r="CP755" s="551"/>
      <c r="CQ755" s="551"/>
      <c r="CR755" s="551"/>
      <c r="CS755" s="551"/>
      <c r="CT755" s="551"/>
      <c r="CU755" s="551"/>
      <c r="CV755" s="551"/>
      <c r="CW755" s="551"/>
      <c r="CX755" s="551"/>
      <c r="CY755" s="551"/>
      <c r="CZ755" s="551"/>
      <c r="DA755" s="551"/>
      <c r="DB755" s="551"/>
      <c r="DC755" s="551"/>
      <c r="DD755" s="551"/>
      <c r="DE755" s="551"/>
      <c r="DF755" s="551"/>
      <c r="DG755" s="551"/>
      <c r="DH755" s="551"/>
      <c r="DI755" s="551"/>
      <c r="DJ755" s="551"/>
      <c r="DK755" s="551"/>
      <c r="DL755" s="551"/>
      <c r="DM755" s="551"/>
      <c r="DN755" s="551"/>
      <c r="DO755" s="551"/>
      <c r="DP755" s="538">
        <f ca="1">Origination!$DO$20*D18</f>
        <v>10770.833333333334</v>
      </c>
      <c r="DQ755" s="538">
        <f ca="1">Origination!$DO$20*E18</f>
        <v>10603.18458465312</v>
      </c>
      <c r="DR755" s="538">
        <f ca="1">Origination!$DO$20*F18</f>
        <v>10432.252714644586</v>
      </c>
      <c r="DS755" s="538">
        <f ca="1">Origination!$DO$20*G18</f>
        <v>10257.973428848383</v>
      </c>
    </row>
    <row r="756" spans="1:123" hidden="1" outlineLevel="1" x14ac:dyDescent="0.25">
      <c r="A756" s="583" t="s">
        <v>44</v>
      </c>
      <c r="B756" s="584" t="s">
        <v>247</v>
      </c>
      <c r="C756" s="552">
        <v>118</v>
      </c>
      <c r="D756" s="551"/>
      <c r="E756" s="551"/>
      <c r="F756" s="551"/>
      <c r="G756" s="551"/>
      <c r="H756" s="551"/>
      <c r="I756" s="551"/>
      <c r="J756" s="551"/>
      <c r="K756" s="551"/>
      <c r="L756" s="551"/>
      <c r="M756" s="551"/>
      <c r="N756" s="551"/>
      <c r="O756" s="551"/>
      <c r="P756" s="551"/>
      <c r="Q756" s="551"/>
      <c r="R756" s="551"/>
      <c r="S756" s="551"/>
      <c r="T756" s="551"/>
      <c r="U756" s="551"/>
      <c r="V756" s="551"/>
      <c r="W756" s="551"/>
      <c r="X756" s="551"/>
      <c r="Y756" s="551"/>
      <c r="Z756" s="551"/>
      <c r="AA756" s="551"/>
      <c r="AB756" s="551"/>
      <c r="AC756" s="551"/>
      <c r="AD756" s="551"/>
      <c r="AE756" s="551"/>
      <c r="AF756" s="551"/>
      <c r="AG756" s="551"/>
      <c r="AH756" s="551"/>
      <c r="AI756" s="551"/>
      <c r="AJ756" s="551"/>
      <c r="AK756" s="551"/>
      <c r="AL756" s="551"/>
      <c r="AM756" s="551"/>
      <c r="AN756" s="551"/>
      <c r="AO756" s="551"/>
      <c r="AP756" s="551"/>
      <c r="AQ756" s="551"/>
      <c r="AR756" s="551"/>
      <c r="AS756" s="551"/>
      <c r="AT756" s="551"/>
      <c r="AU756" s="551"/>
      <c r="AV756" s="551"/>
      <c r="AW756" s="551"/>
      <c r="AX756" s="551"/>
      <c r="AY756" s="551"/>
      <c r="AZ756" s="551"/>
      <c r="BA756" s="551"/>
      <c r="BB756" s="551"/>
      <c r="BC756" s="551"/>
      <c r="BD756" s="551"/>
      <c r="BE756" s="551"/>
      <c r="BF756" s="551"/>
      <c r="BG756" s="551"/>
      <c r="BH756" s="551"/>
      <c r="BI756" s="551"/>
      <c r="BJ756" s="551"/>
      <c r="BK756" s="551"/>
      <c r="BL756" s="551"/>
      <c r="BM756" s="551"/>
      <c r="BN756" s="551"/>
      <c r="BO756" s="551"/>
      <c r="BP756" s="551"/>
      <c r="BQ756" s="551"/>
      <c r="BR756" s="551"/>
      <c r="BS756" s="551"/>
      <c r="BT756" s="551"/>
      <c r="BU756" s="551"/>
      <c r="BV756" s="551"/>
      <c r="BW756" s="551"/>
      <c r="BX756" s="551"/>
      <c r="BY756" s="551"/>
      <c r="BZ756" s="551"/>
      <c r="CA756" s="551"/>
      <c r="CB756" s="551"/>
      <c r="CC756" s="551"/>
      <c r="CD756" s="551"/>
      <c r="CE756" s="551"/>
      <c r="CF756" s="551"/>
      <c r="CG756" s="551"/>
      <c r="CH756" s="551"/>
      <c r="CI756" s="551"/>
      <c r="CJ756" s="551"/>
      <c r="CK756" s="551"/>
      <c r="CL756" s="551"/>
      <c r="CM756" s="551"/>
      <c r="CN756" s="551"/>
      <c r="CO756" s="551"/>
      <c r="CP756" s="551"/>
      <c r="CQ756" s="551"/>
      <c r="CR756" s="551"/>
      <c r="CS756" s="551"/>
      <c r="CT756" s="551"/>
      <c r="CU756" s="551"/>
      <c r="CV756" s="551"/>
      <c r="CW756" s="551"/>
      <c r="CX756" s="551"/>
      <c r="CY756" s="551"/>
      <c r="CZ756" s="551"/>
      <c r="DA756" s="551"/>
      <c r="DB756" s="551"/>
      <c r="DC756" s="551"/>
      <c r="DD756" s="551"/>
      <c r="DE756" s="551"/>
      <c r="DF756" s="551"/>
      <c r="DG756" s="551"/>
      <c r="DH756" s="551"/>
      <c r="DI756" s="551"/>
      <c r="DJ756" s="551"/>
      <c r="DK756" s="551"/>
      <c r="DL756" s="551"/>
      <c r="DM756" s="551"/>
      <c r="DN756" s="551"/>
      <c r="DO756" s="551"/>
      <c r="DP756" s="551"/>
      <c r="DQ756" s="538">
        <f ca="1">Origination!$DP$20*D18</f>
        <v>10966.666666666668</v>
      </c>
      <c r="DR756" s="538">
        <f ca="1">Origination!$DP$20*E18</f>
        <v>10795.969758919538</v>
      </c>
      <c r="DS756" s="538">
        <f ca="1">Origination!$DP$20*F18</f>
        <v>10621.930036729033</v>
      </c>
    </row>
    <row r="757" spans="1:123" hidden="1" outlineLevel="1" x14ac:dyDescent="0.25">
      <c r="A757" s="583" t="s">
        <v>44</v>
      </c>
      <c r="B757" s="584" t="s">
        <v>247</v>
      </c>
      <c r="C757" s="552">
        <v>119</v>
      </c>
      <c r="D757" s="551"/>
      <c r="E757" s="551"/>
      <c r="F757" s="551"/>
      <c r="G757" s="551"/>
      <c r="H757" s="551"/>
      <c r="I757" s="551"/>
      <c r="J757" s="551"/>
      <c r="K757" s="551"/>
      <c r="L757" s="551"/>
      <c r="M757" s="551"/>
      <c r="N757" s="551"/>
      <c r="O757" s="551"/>
      <c r="P757" s="551"/>
      <c r="Q757" s="551"/>
      <c r="R757" s="551"/>
      <c r="S757" s="551"/>
      <c r="T757" s="551"/>
      <c r="U757" s="551"/>
      <c r="V757" s="551"/>
      <c r="W757" s="551"/>
      <c r="X757" s="551"/>
      <c r="Y757" s="551"/>
      <c r="Z757" s="551"/>
      <c r="AA757" s="551"/>
      <c r="AB757" s="551"/>
      <c r="AC757" s="551"/>
      <c r="AD757" s="551"/>
      <c r="AE757" s="551"/>
      <c r="AF757" s="551"/>
      <c r="AG757" s="551"/>
      <c r="AH757" s="551"/>
      <c r="AI757" s="551"/>
      <c r="AJ757" s="551"/>
      <c r="AK757" s="551"/>
      <c r="AL757" s="551"/>
      <c r="AM757" s="551"/>
      <c r="AN757" s="551"/>
      <c r="AO757" s="551"/>
      <c r="AP757" s="551"/>
      <c r="AQ757" s="551"/>
      <c r="AR757" s="551"/>
      <c r="AS757" s="551"/>
      <c r="AT757" s="551"/>
      <c r="AU757" s="551"/>
      <c r="AV757" s="551"/>
      <c r="AW757" s="551"/>
      <c r="AX757" s="551"/>
      <c r="AY757" s="551"/>
      <c r="AZ757" s="551"/>
      <c r="BA757" s="551"/>
      <c r="BB757" s="551"/>
      <c r="BC757" s="551"/>
      <c r="BD757" s="551"/>
      <c r="BE757" s="551"/>
      <c r="BF757" s="551"/>
      <c r="BG757" s="551"/>
      <c r="BH757" s="551"/>
      <c r="BI757" s="551"/>
      <c r="BJ757" s="551"/>
      <c r="BK757" s="551"/>
      <c r="BL757" s="551"/>
      <c r="BM757" s="551"/>
      <c r="BN757" s="551"/>
      <c r="BO757" s="551"/>
      <c r="BP757" s="551"/>
      <c r="BQ757" s="551"/>
      <c r="BR757" s="551"/>
      <c r="BS757" s="551"/>
      <c r="BT757" s="551"/>
      <c r="BU757" s="551"/>
      <c r="BV757" s="551"/>
      <c r="BW757" s="551"/>
      <c r="BX757" s="551"/>
      <c r="BY757" s="551"/>
      <c r="BZ757" s="551"/>
      <c r="CA757" s="551"/>
      <c r="CB757" s="551"/>
      <c r="CC757" s="551"/>
      <c r="CD757" s="551"/>
      <c r="CE757" s="551"/>
      <c r="CF757" s="551"/>
      <c r="CG757" s="551"/>
      <c r="CH757" s="551"/>
      <c r="CI757" s="551"/>
      <c r="CJ757" s="551"/>
      <c r="CK757" s="551"/>
      <c r="CL757" s="551"/>
      <c r="CM757" s="551"/>
      <c r="CN757" s="551"/>
      <c r="CO757" s="551"/>
      <c r="CP757" s="551"/>
      <c r="CQ757" s="551"/>
      <c r="CR757" s="551"/>
      <c r="CS757" s="551"/>
      <c r="CT757" s="551"/>
      <c r="CU757" s="551"/>
      <c r="CV757" s="551"/>
      <c r="CW757" s="551"/>
      <c r="CX757" s="551"/>
      <c r="CY757" s="551"/>
      <c r="CZ757" s="551"/>
      <c r="DA757" s="551"/>
      <c r="DB757" s="551"/>
      <c r="DC757" s="551"/>
      <c r="DD757" s="551"/>
      <c r="DE757" s="551"/>
      <c r="DF757" s="551"/>
      <c r="DG757" s="551"/>
      <c r="DH757" s="551"/>
      <c r="DI757" s="551"/>
      <c r="DJ757" s="551"/>
      <c r="DK757" s="551"/>
      <c r="DL757" s="551"/>
      <c r="DM757" s="551"/>
      <c r="DN757" s="551"/>
      <c r="DO757" s="551"/>
      <c r="DP757" s="551"/>
      <c r="DQ757" s="551"/>
      <c r="DR757" s="538">
        <f ca="1">Origination!$DQ$20*D18</f>
        <v>11162.5</v>
      </c>
      <c r="DS757" s="538">
        <f ca="1">Origination!$DQ$20*E18</f>
        <v>10988.754933185959</v>
      </c>
    </row>
    <row r="758" spans="1:123" hidden="1" outlineLevel="1" x14ac:dyDescent="0.25">
      <c r="A758" s="583" t="s">
        <v>44</v>
      </c>
      <c r="B758" s="584" t="s">
        <v>247</v>
      </c>
      <c r="C758" s="552">
        <v>120</v>
      </c>
      <c r="D758" s="551"/>
      <c r="E758" s="551"/>
      <c r="F758" s="551"/>
      <c r="G758" s="551"/>
      <c r="H758" s="551"/>
      <c r="I758" s="551"/>
      <c r="J758" s="551"/>
      <c r="K758" s="551"/>
      <c r="L758" s="551"/>
      <c r="M758" s="551"/>
      <c r="N758" s="551"/>
      <c r="O758" s="551"/>
      <c r="P758" s="551"/>
      <c r="Q758" s="551"/>
      <c r="R758" s="551"/>
      <c r="S758" s="551"/>
      <c r="T758" s="551"/>
      <c r="U758" s="551"/>
      <c r="V758" s="551"/>
      <c r="W758" s="551"/>
      <c r="X758" s="551"/>
      <c r="Y758" s="551"/>
      <c r="Z758" s="551"/>
      <c r="AA758" s="551"/>
      <c r="AB758" s="551"/>
      <c r="AC758" s="551"/>
      <c r="AD758" s="551"/>
      <c r="AE758" s="551"/>
      <c r="AF758" s="551"/>
      <c r="AG758" s="551"/>
      <c r="AH758" s="551"/>
      <c r="AI758" s="551"/>
      <c r="AJ758" s="551"/>
      <c r="AK758" s="551"/>
      <c r="AL758" s="551"/>
      <c r="AM758" s="551"/>
      <c r="AN758" s="551"/>
      <c r="AO758" s="551"/>
      <c r="AP758" s="551"/>
      <c r="AQ758" s="551"/>
      <c r="AR758" s="551"/>
      <c r="AS758" s="551"/>
      <c r="AT758" s="551"/>
      <c r="AU758" s="551"/>
      <c r="AV758" s="551"/>
      <c r="AW758" s="551"/>
      <c r="AX758" s="551"/>
      <c r="AY758" s="551"/>
      <c r="AZ758" s="551"/>
      <c r="BA758" s="551"/>
      <c r="BB758" s="551"/>
      <c r="BC758" s="551"/>
      <c r="BD758" s="551"/>
      <c r="BE758" s="551"/>
      <c r="BF758" s="551"/>
      <c r="BG758" s="551"/>
      <c r="BH758" s="551"/>
      <c r="BI758" s="551"/>
      <c r="BJ758" s="551"/>
      <c r="BK758" s="551"/>
      <c r="BL758" s="551"/>
      <c r="BM758" s="551"/>
      <c r="BN758" s="551"/>
      <c r="BO758" s="551"/>
      <c r="BP758" s="551"/>
      <c r="BQ758" s="551"/>
      <c r="BR758" s="551"/>
      <c r="BS758" s="551"/>
      <c r="BT758" s="551"/>
      <c r="BU758" s="551"/>
      <c r="BV758" s="551"/>
      <c r="BW758" s="551"/>
      <c r="BX758" s="551"/>
      <c r="BY758" s="551"/>
      <c r="BZ758" s="551"/>
      <c r="CA758" s="551"/>
      <c r="CB758" s="551"/>
      <c r="CC758" s="551"/>
      <c r="CD758" s="551"/>
      <c r="CE758" s="551"/>
      <c r="CF758" s="551"/>
      <c r="CG758" s="551"/>
      <c r="CH758" s="551"/>
      <c r="CI758" s="551"/>
      <c r="CJ758" s="551"/>
      <c r="CK758" s="551"/>
      <c r="CL758" s="551"/>
      <c r="CM758" s="551"/>
      <c r="CN758" s="551"/>
      <c r="CO758" s="551"/>
      <c r="CP758" s="551"/>
      <c r="CQ758" s="551"/>
      <c r="CR758" s="551"/>
      <c r="CS758" s="551"/>
      <c r="CT758" s="551"/>
      <c r="CU758" s="551"/>
      <c r="CV758" s="551"/>
      <c r="CW758" s="551"/>
      <c r="CX758" s="551"/>
      <c r="CY758" s="551"/>
      <c r="CZ758" s="551"/>
      <c r="DA758" s="551"/>
      <c r="DB758" s="551"/>
      <c r="DC758" s="551"/>
      <c r="DD758" s="551"/>
      <c r="DE758" s="551"/>
      <c r="DF758" s="551"/>
      <c r="DG758" s="551"/>
      <c r="DH758" s="551"/>
      <c r="DI758" s="551"/>
      <c r="DJ758" s="551"/>
      <c r="DK758" s="551"/>
      <c r="DL758" s="551"/>
      <c r="DM758" s="551"/>
      <c r="DN758" s="551"/>
      <c r="DO758" s="551"/>
      <c r="DP758" s="551"/>
      <c r="DQ758" s="551"/>
      <c r="DR758" s="551"/>
      <c r="DS758" s="538">
        <f ca="1">Origination!$DR$20*D18</f>
        <v>11358.333333333334</v>
      </c>
    </row>
    <row r="759" spans="1:123" ht="16.5" collapsed="1" thickBot="1" x14ac:dyDescent="0.3">
      <c r="A759" s="585" t="s">
        <v>44</v>
      </c>
      <c r="B759" s="586"/>
      <c r="C759" s="599"/>
      <c r="D759" s="600"/>
      <c r="E759" s="537"/>
      <c r="F759" s="537"/>
      <c r="G759" s="537"/>
      <c r="H759" s="537"/>
      <c r="I759" s="537"/>
      <c r="J759" s="537"/>
      <c r="K759" s="537"/>
      <c r="L759" s="537"/>
      <c r="M759" s="537"/>
      <c r="N759" s="537"/>
      <c r="O759" s="537"/>
      <c r="P759" s="537"/>
      <c r="Q759" s="537"/>
      <c r="R759" s="537"/>
      <c r="S759" s="537"/>
      <c r="T759" s="537"/>
      <c r="U759" s="537"/>
      <c r="V759" s="537"/>
      <c r="W759" s="537"/>
      <c r="X759" s="537"/>
      <c r="Y759" s="537"/>
      <c r="Z759" s="537"/>
      <c r="AA759" s="537"/>
      <c r="AB759" s="537"/>
      <c r="AC759" s="537"/>
      <c r="AD759" s="537"/>
      <c r="AE759" s="537"/>
      <c r="AF759" s="537"/>
      <c r="AG759" s="537"/>
      <c r="AH759" s="537"/>
      <c r="AI759" s="537"/>
      <c r="AJ759" s="537"/>
      <c r="AK759" s="537"/>
      <c r="AL759" s="537"/>
      <c r="AM759" s="537"/>
      <c r="AN759" s="537"/>
      <c r="AO759" s="537"/>
      <c r="AP759" s="537"/>
      <c r="AQ759" s="537"/>
      <c r="AR759" s="537"/>
      <c r="AS759" s="537"/>
      <c r="AT759" s="537"/>
      <c r="AU759" s="537"/>
      <c r="AV759" s="537"/>
      <c r="AW759" s="537"/>
      <c r="AX759" s="537"/>
      <c r="AY759" s="537"/>
      <c r="AZ759" s="537"/>
      <c r="BA759" s="537"/>
      <c r="BB759" s="537"/>
      <c r="BC759" s="537"/>
      <c r="BD759" s="537"/>
      <c r="BE759" s="537"/>
      <c r="BF759" s="537"/>
      <c r="BG759" s="537"/>
      <c r="BH759" s="537"/>
      <c r="BI759" s="537"/>
      <c r="BJ759" s="537"/>
      <c r="BK759" s="537"/>
      <c r="BL759" s="537"/>
      <c r="BM759" s="537"/>
      <c r="BN759" s="537"/>
      <c r="BO759" s="537"/>
      <c r="BP759" s="537"/>
      <c r="BQ759" s="537"/>
      <c r="BR759" s="537"/>
      <c r="BS759" s="537"/>
      <c r="BT759" s="537"/>
      <c r="BU759" s="537"/>
      <c r="BV759" s="537"/>
      <c r="BW759" s="537"/>
      <c r="BX759" s="537"/>
      <c r="BY759" s="537"/>
      <c r="BZ759" s="537"/>
      <c r="CA759" s="537"/>
      <c r="CB759" s="537"/>
      <c r="CC759" s="537"/>
      <c r="CD759" s="537"/>
      <c r="CE759" s="537"/>
      <c r="CF759" s="537"/>
      <c r="CG759" s="537"/>
      <c r="CH759" s="537"/>
      <c r="CI759" s="537"/>
      <c r="CJ759" s="537"/>
      <c r="CK759" s="537"/>
      <c r="CL759" s="537"/>
      <c r="CM759" s="537"/>
      <c r="CN759" s="537"/>
      <c r="CO759" s="537"/>
      <c r="CP759" s="537"/>
      <c r="CQ759" s="537"/>
      <c r="CR759" s="537"/>
      <c r="CS759" s="537"/>
      <c r="CT759" s="537"/>
      <c r="CU759" s="537"/>
      <c r="CV759" s="537"/>
      <c r="CW759" s="537"/>
      <c r="CX759" s="537"/>
      <c r="CY759" s="537"/>
      <c r="CZ759" s="537"/>
      <c r="DA759" s="537"/>
      <c r="DB759" s="537"/>
      <c r="DC759" s="537"/>
      <c r="DD759" s="537"/>
      <c r="DE759" s="537"/>
      <c r="DF759" s="537"/>
      <c r="DG759" s="537"/>
      <c r="DH759" s="537"/>
      <c r="DI759" s="537"/>
      <c r="DJ759" s="537"/>
      <c r="DK759" s="537"/>
      <c r="DL759" s="537"/>
      <c r="DM759" s="537"/>
      <c r="DN759" s="537"/>
      <c r="DO759" s="537"/>
      <c r="DP759" s="537"/>
      <c r="DQ759" s="537"/>
      <c r="DR759" s="537"/>
      <c r="DS759" s="537"/>
    </row>
    <row r="760" spans="1:123" ht="7.5" customHeight="1" thickBot="1" x14ac:dyDescent="0.3">
      <c r="A760" s="598"/>
      <c r="B760" s="598"/>
      <c r="C760" s="599"/>
      <c r="D760" s="600"/>
      <c r="E760" s="537"/>
      <c r="F760" s="537"/>
      <c r="G760" s="537"/>
      <c r="H760" s="537"/>
      <c r="I760" s="537"/>
      <c r="J760" s="537"/>
      <c r="K760" s="537"/>
      <c r="L760" s="537"/>
      <c r="M760" s="537"/>
      <c r="N760" s="537"/>
      <c r="O760" s="537"/>
      <c r="P760" s="537"/>
      <c r="Q760" s="537"/>
      <c r="R760" s="537"/>
      <c r="S760" s="537"/>
      <c r="T760" s="537"/>
      <c r="U760" s="537"/>
      <c r="V760" s="537"/>
      <c r="W760" s="537"/>
      <c r="X760" s="537"/>
      <c r="Y760" s="537"/>
      <c r="Z760" s="537"/>
      <c r="AA760" s="537"/>
      <c r="AB760" s="537"/>
      <c r="AC760" s="537"/>
      <c r="AD760" s="537"/>
      <c r="AE760" s="537"/>
      <c r="AF760" s="537"/>
      <c r="AG760" s="537"/>
      <c r="AH760" s="537"/>
      <c r="AI760" s="537"/>
      <c r="AJ760" s="537"/>
      <c r="AK760" s="537"/>
      <c r="AL760" s="537"/>
      <c r="AM760" s="537"/>
      <c r="AN760" s="537"/>
      <c r="AO760" s="537"/>
      <c r="AP760" s="537"/>
      <c r="AQ760" s="537"/>
      <c r="AR760" s="537"/>
      <c r="AS760" s="537"/>
      <c r="AT760" s="537"/>
      <c r="AU760" s="537"/>
      <c r="AV760" s="537"/>
      <c r="AW760" s="537"/>
      <c r="AX760" s="537"/>
      <c r="AY760" s="537"/>
      <c r="AZ760" s="537"/>
      <c r="BA760" s="537"/>
      <c r="BB760" s="537"/>
      <c r="BC760" s="537"/>
      <c r="BD760" s="537"/>
      <c r="BE760" s="537"/>
      <c r="BF760" s="537"/>
      <c r="BG760" s="537"/>
      <c r="BH760" s="537"/>
      <c r="BI760" s="537"/>
      <c r="BJ760" s="537"/>
      <c r="BK760" s="537"/>
      <c r="BL760" s="537"/>
      <c r="BM760" s="537"/>
      <c r="BN760" s="537"/>
      <c r="BO760" s="537"/>
      <c r="BP760" s="537"/>
      <c r="BQ760" s="537"/>
      <c r="BR760" s="537"/>
      <c r="BS760" s="537"/>
      <c r="BT760" s="537"/>
      <c r="BU760" s="537"/>
      <c r="BV760" s="537"/>
      <c r="BW760" s="537"/>
      <c r="BX760" s="537"/>
      <c r="BY760" s="537"/>
      <c r="BZ760" s="537"/>
      <c r="CA760" s="537"/>
      <c r="CB760" s="537"/>
      <c r="CC760" s="537"/>
      <c r="CD760" s="537"/>
      <c r="CE760" s="537"/>
      <c r="CF760" s="537"/>
      <c r="CG760" s="537"/>
      <c r="CH760" s="537"/>
      <c r="CI760" s="537"/>
      <c r="CJ760" s="537"/>
      <c r="CK760" s="537"/>
      <c r="CL760" s="537"/>
      <c r="CM760" s="537"/>
      <c r="CN760" s="537"/>
      <c r="CO760" s="537"/>
      <c r="CP760" s="537"/>
      <c r="CQ760" s="537"/>
      <c r="CR760" s="537"/>
      <c r="CS760" s="537"/>
      <c r="CT760" s="537"/>
      <c r="CU760" s="537"/>
      <c r="CV760" s="537"/>
      <c r="CW760" s="537"/>
      <c r="CX760" s="537"/>
      <c r="CY760" s="537"/>
      <c r="CZ760" s="537"/>
      <c r="DA760" s="537"/>
      <c r="DB760" s="537"/>
      <c r="DC760" s="537"/>
      <c r="DD760" s="537"/>
      <c r="DE760" s="537"/>
      <c r="DF760" s="537"/>
      <c r="DG760" s="537"/>
      <c r="DH760" s="537"/>
      <c r="DI760" s="537"/>
      <c r="DJ760" s="537"/>
      <c r="DK760" s="537"/>
      <c r="DL760" s="537"/>
      <c r="DM760" s="537"/>
      <c r="DN760" s="537"/>
      <c r="DO760" s="537"/>
      <c r="DP760" s="537"/>
      <c r="DQ760" s="537"/>
      <c r="DR760" s="537"/>
      <c r="DS760" s="537"/>
    </row>
    <row r="761" spans="1:123" hidden="1" outlineLevel="1" x14ac:dyDescent="0.25">
      <c r="A761" s="587" t="s">
        <v>280</v>
      </c>
      <c r="B761" s="588" t="s">
        <v>250</v>
      </c>
      <c r="C761" s="553">
        <v>1</v>
      </c>
      <c r="D761" s="539">
        <f>Origination!C$26*D25</f>
        <v>7068.202454627648</v>
      </c>
      <c r="E761" s="539">
        <f>Origination!$C$26*E25</f>
        <v>7236.0722629250558</v>
      </c>
      <c r="F761" s="539">
        <f>Origination!$C$26*F25</f>
        <v>7407.9289791695246</v>
      </c>
      <c r="G761" s="539">
        <f>Origination!$C$26*G25</f>
        <v>7583.8672924248012</v>
      </c>
      <c r="H761" s="539">
        <f>Origination!$C$26*H25</f>
        <v>7763.984140619893</v>
      </c>
      <c r="I761" s="539">
        <f>Origination!$C$26*I25</f>
        <v>7948.3787639596148</v>
      </c>
      <c r="J761" s="539">
        <f>Origination!$C$26*J25</f>
        <v>8137.152759603654</v>
      </c>
      <c r="K761" s="539">
        <f>Origination!$C$26*K25</f>
        <v>8330.4101376442395</v>
      </c>
      <c r="L761" s="539">
        <f>Origination!$C$26*L25</f>
        <v>8528.2573784132928</v>
      </c>
      <c r="M761" s="539">
        <f>Origination!$C$26*M25</f>
        <v>8730.8034911506093</v>
      </c>
      <c r="N761" s="539">
        <f>Origination!$C$26*N25</f>
        <v>8938.1600740654358</v>
      </c>
      <c r="O761" s="539">
        <f>Origination!$C$26*O25</f>
        <v>9150.44137582449</v>
      </c>
      <c r="P761" s="539">
        <f>Origination!$C$26*P25</f>
        <v>9367.7643585003207</v>
      </c>
      <c r="Q761" s="539">
        <f>Origination!$C$26*Q25</f>
        <v>9590.2487620147022</v>
      </c>
      <c r="R761" s="539">
        <f>Origination!$C$26*R25</f>
        <v>9818.0171701125528</v>
      </c>
      <c r="S761" s="539">
        <f>Origination!$C$26*S25</f>
        <v>10051.195077902727</v>
      </c>
      <c r="T761" s="539">
        <f>Origination!$C$26*T25</f>
        <v>10289.910961002915</v>
      </c>
      <c r="U761" s="539">
        <f>Origination!$C$26*U25</f>
        <v>10534.296346326733</v>
      </c>
      <c r="V761" s="539">
        <f>Origination!$C$26*V25</f>
        <v>10784.485884551994</v>
      </c>
      <c r="W761" s="539">
        <f>Origination!$C$26*W25</f>
        <v>11040.617424310103</v>
      </c>
      <c r="X761" s="539">
        <f>Origination!$C$26*X25</f>
        <v>11302.832088137468</v>
      </c>
      <c r="Y761" s="539">
        <f>Origination!$C$26*Y25</f>
        <v>11571.274350230733</v>
      </c>
      <c r="Z761" s="539">
        <f>Origination!$C$26*Z25</f>
        <v>11846.092116048712</v>
      </c>
      <c r="AA761" s="539">
        <f>Origination!$C$26*AA25</f>
        <v>12127.436803804871</v>
      </c>
      <c r="AB761" s="539">
        <f>Origination!$C$26*AB25</f>
        <v>12415.463427895236</v>
      </c>
      <c r="AC761" s="539">
        <f>Origination!$C$26*AC25</f>
        <v>12710.33068430775</v>
      </c>
      <c r="AD761" s="539">
        <f>Origination!$C$26*AD25</f>
        <v>13012.201038060055</v>
      </c>
      <c r="AE761" s="539">
        <f>Origination!$C$26*AE25</f>
        <v>13321.240812713984</v>
      </c>
      <c r="AF761" s="539">
        <f>Origination!$C$26*AF25</f>
        <v>13637.62028201594</v>
      </c>
      <c r="AG761" s="539">
        <f>Origination!$C$26*AG25</f>
        <v>13961.51376371382</v>
      </c>
      <c r="AH761" s="539">
        <f>Origination!$C$26*AH25</f>
        <v>14293.099715602022</v>
      </c>
      <c r="AI761" s="539">
        <f>Origination!$C$26*AI25</f>
        <v>14632.560833847569</v>
      </c>
      <c r="AJ761" s="539">
        <f>Origination!$C$26*AJ25</f>
        <v>14980.084153651449</v>
      </c>
      <c r="AK761" s="539">
        <f>Origination!$C$26*AK25</f>
        <v>15335.861152300671</v>
      </c>
      <c r="AL761" s="539">
        <f>Origination!$C$26*AL25</f>
        <v>15700.08785466781</v>
      </c>
      <c r="AM761" s="539">
        <f>Origination!$C$26*AM25</f>
        <v>16072.964941216174</v>
      </c>
      <c r="AN761" s="539">
        <f>Origination!$C$26*AN25</f>
        <v>16454.697858570056</v>
      </c>
      <c r="AO761" s="539">
        <f>Origination!$C$26*AO25</f>
        <v>16845.496932711096</v>
      </c>
      <c r="AP761" s="539">
        <f>Origination!$C$26*AP25</f>
        <v>17245.577484862984</v>
      </c>
      <c r="AQ761" s="539">
        <f>Origination!$C$26*AQ25</f>
        <v>17655.15995012848</v>
      </c>
      <c r="AR761" s="539">
        <f>Origination!$C$26*AR25</f>
        <v>18074.469998944034</v>
      </c>
      <c r="AS761" s="539">
        <f>Origination!$C$26*AS25</f>
        <v>18503.738661418953</v>
      </c>
      <c r="AT761" s="539">
        <f>Origination!$C$26*AT25</f>
        <v>0</v>
      </c>
      <c r="AU761" s="539">
        <f>Origination!$C$26*AU25</f>
        <v>0</v>
      </c>
      <c r="AV761" s="539">
        <f>Origination!$C$26*AV25</f>
        <v>0</v>
      </c>
      <c r="AW761" s="539">
        <f>Origination!$C$26*AW25</f>
        <v>0</v>
      </c>
      <c r="AX761" s="539">
        <f>Origination!$C$26*AX25</f>
        <v>0</v>
      </c>
      <c r="AY761" s="539">
        <f>Origination!$C$26*AY25</f>
        <v>0</v>
      </c>
      <c r="AZ761" s="539">
        <f>Origination!$C$26*AZ25</f>
        <v>0</v>
      </c>
      <c r="BA761" s="539">
        <f>Origination!$C$26*BA25</f>
        <v>0</v>
      </c>
      <c r="BB761" s="539">
        <f>Origination!$C$26*BB25</f>
        <v>0</v>
      </c>
      <c r="BC761" s="539">
        <f>Origination!$C$26*BC25</f>
        <v>0</v>
      </c>
      <c r="BD761" s="539">
        <f>Origination!$C$26*BD25</f>
        <v>0</v>
      </c>
      <c r="BE761" s="539">
        <f>Origination!$C$26*BE25</f>
        <v>0</v>
      </c>
      <c r="BF761" s="539">
        <f>Origination!$C$26*BF25</f>
        <v>0</v>
      </c>
      <c r="BG761" s="539">
        <f>Origination!$C$26*BG25</f>
        <v>0</v>
      </c>
      <c r="BH761" s="539">
        <f>Origination!$C$26*BH25</f>
        <v>0</v>
      </c>
      <c r="BI761" s="539">
        <f>Origination!$C$26*BI25</f>
        <v>0</v>
      </c>
      <c r="BJ761" s="539">
        <f>Origination!$C$26*BJ25</f>
        <v>0</v>
      </c>
      <c r="BK761" s="539">
        <f>Origination!$C$26*BK25</f>
        <v>0</v>
      </c>
      <c r="BL761" s="539">
        <f>Origination!$C$26*BL25</f>
        <v>0</v>
      </c>
      <c r="BM761" s="539">
        <f>Origination!$C$26*BM25</f>
        <v>0</v>
      </c>
      <c r="BN761" s="539">
        <f>Origination!$C$26*BN25</f>
        <v>0</v>
      </c>
      <c r="BO761" s="539">
        <f>Origination!$C$26*BO25</f>
        <v>0</v>
      </c>
      <c r="BP761" s="539">
        <f>Origination!$C$26*BP25</f>
        <v>0</v>
      </c>
      <c r="BQ761" s="539">
        <f>Origination!$C$26*BQ25</f>
        <v>0</v>
      </c>
      <c r="BR761" s="539">
        <f>Origination!$C$26*BR25</f>
        <v>0</v>
      </c>
      <c r="BS761" s="539">
        <f>Origination!$C$26*BS25</f>
        <v>0</v>
      </c>
      <c r="BT761" s="539">
        <f>Origination!$C$26*BT25</f>
        <v>0</v>
      </c>
      <c r="BU761" s="539">
        <f>Origination!$C$26*BU25</f>
        <v>0</v>
      </c>
      <c r="BV761" s="539">
        <f>Origination!$C$26*BV25</f>
        <v>0</v>
      </c>
      <c r="BW761" s="539">
        <f>Origination!$C$26*BW25</f>
        <v>0</v>
      </c>
      <c r="BX761" s="539">
        <f>Origination!$C$26*BX25</f>
        <v>0</v>
      </c>
      <c r="BY761" s="539">
        <f>Origination!$C$26*BY25</f>
        <v>0</v>
      </c>
      <c r="BZ761" s="539">
        <f>Origination!$C$26*BZ25</f>
        <v>0</v>
      </c>
      <c r="CA761" s="539">
        <f>Origination!$C$26*CA25</f>
        <v>0</v>
      </c>
      <c r="CB761" s="539">
        <f>Origination!$C$26*CB25</f>
        <v>0</v>
      </c>
      <c r="CC761" s="539">
        <f>Origination!$C$26*CC25</f>
        <v>0</v>
      </c>
      <c r="CD761" s="539">
        <f>Origination!$C$26*CD25</f>
        <v>0</v>
      </c>
      <c r="CE761" s="539">
        <f>Origination!$C$26*CE25</f>
        <v>0</v>
      </c>
      <c r="CF761" s="539">
        <f>Origination!$C$26*CF25</f>
        <v>0</v>
      </c>
      <c r="CG761" s="539">
        <f>Origination!$C$26*CG25</f>
        <v>0</v>
      </c>
      <c r="CH761" s="539">
        <f>Origination!$C$26*CH25</f>
        <v>0</v>
      </c>
      <c r="CI761" s="539">
        <f>Origination!$C$26*CI25</f>
        <v>0</v>
      </c>
      <c r="CJ761" s="539">
        <f>Origination!$C$26*CJ25</f>
        <v>0</v>
      </c>
      <c r="CK761" s="539">
        <f>Origination!$C$26*CK25</f>
        <v>0</v>
      </c>
      <c r="CL761" s="539">
        <f>Origination!$C$26*CL25</f>
        <v>0</v>
      </c>
      <c r="CM761" s="539">
        <f>Origination!$C$26*CM25</f>
        <v>0</v>
      </c>
      <c r="CN761" s="539">
        <f>Origination!$C$26*CN25</f>
        <v>0</v>
      </c>
      <c r="CO761" s="539">
        <f>Origination!$C$26*CO25</f>
        <v>0</v>
      </c>
      <c r="CP761" s="539">
        <f>Origination!$C$26*CP25</f>
        <v>0</v>
      </c>
      <c r="CQ761" s="539">
        <f>Origination!$C$26*CQ25</f>
        <v>0</v>
      </c>
      <c r="CR761" s="539">
        <f>Origination!$C$26*CR25</f>
        <v>0</v>
      </c>
      <c r="CS761" s="539">
        <f>Origination!$C$26*CS25</f>
        <v>0</v>
      </c>
      <c r="CT761" s="539">
        <f>Origination!$C$26*CT25</f>
        <v>0</v>
      </c>
      <c r="CU761" s="539">
        <f>Origination!$C$26*CU25</f>
        <v>0</v>
      </c>
      <c r="CV761" s="539">
        <f>Origination!$C$26*CV25</f>
        <v>0</v>
      </c>
      <c r="CW761" s="539">
        <f>Origination!$C$26*CW25</f>
        <v>0</v>
      </c>
      <c r="CX761" s="539">
        <f>Origination!$C$26*CX25</f>
        <v>0</v>
      </c>
      <c r="CY761" s="539">
        <f>Origination!$C$26*CY25</f>
        <v>0</v>
      </c>
      <c r="CZ761" s="539">
        <f>Origination!$C$26*CZ25</f>
        <v>0</v>
      </c>
      <c r="DA761" s="539">
        <f>Origination!$C$26*DA25</f>
        <v>0</v>
      </c>
      <c r="DB761" s="539">
        <f>Origination!$C$26*DB25</f>
        <v>0</v>
      </c>
      <c r="DC761" s="539">
        <f>Origination!$C$26*DC25</f>
        <v>0</v>
      </c>
      <c r="DD761" s="539">
        <f>Origination!$C$26*DD25</f>
        <v>0</v>
      </c>
      <c r="DE761" s="539">
        <f>Origination!$C$26*DE25</f>
        <v>0</v>
      </c>
      <c r="DF761" s="539">
        <f>Origination!$C$26*DF25</f>
        <v>0</v>
      </c>
      <c r="DG761" s="539">
        <f>Origination!$C$26*DG25</f>
        <v>0</v>
      </c>
      <c r="DH761" s="539">
        <f>Origination!$C$26*DH25</f>
        <v>0</v>
      </c>
      <c r="DI761" s="539">
        <f>Origination!$C$26*DI25</f>
        <v>0</v>
      </c>
      <c r="DJ761" s="539">
        <f>Origination!$C$26*DJ25</f>
        <v>0</v>
      </c>
      <c r="DK761" s="539">
        <f>Origination!$C$26*DK25</f>
        <v>0</v>
      </c>
      <c r="DL761" s="539">
        <f>Origination!$C$26*DL25</f>
        <v>0</v>
      </c>
      <c r="DM761" s="539">
        <f>Origination!$C$26*DM25</f>
        <v>0</v>
      </c>
      <c r="DN761" s="539">
        <f>Origination!$C$26*DN25</f>
        <v>0</v>
      </c>
      <c r="DO761" s="539">
        <f>Origination!$C$26*DO25</f>
        <v>0</v>
      </c>
      <c r="DP761" s="539">
        <f>Origination!$C$26*DP25</f>
        <v>0</v>
      </c>
      <c r="DQ761" s="539">
        <f>Origination!$C$26*DQ25</f>
        <v>0</v>
      </c>
      <c r="DR761" s="539">
        <f>Origination!$C$26*DR25</f>
        <v>0</v>
      </c>
      <c r="DS761" s="539">
        <f>Origination!$C$26*DS25</f>
        <v>0</v>
      </c>
    </row>
    <row r="762" spans="1:123" hidden="1" outlineLevel="1" x14ac:dyDescent="0.25">
      <c r="A762" s="589" t="s">
        <v>280</v>
      </c>
      <c r="B762" s="590" t="s">
        <v>250</v>
      </c>
      <c r="C762" s="553">
        <v>2</v>
      </c>
      <c r="D762" s="554"/>
      <c r="E762" s="539">
        <f>Origination!$D$26*D25</f>
        <v>7068.202454627648</v>
      </c>
      <c r="F762" s="539">
        <f>Origination!$D$26*E25</f>
        <v>7236.0722629250558</v>
      </c>
      <c r="G762" s="539">
        <f>Origination!$D$26*F25</f>
        <v>7407.9289791695246</v>
      </c>
      <c r="H762" s="539">
        <f>Origination!$D$26*G25</f>
        <v>7583.8672924248012</v>
      </c>
      <c r="I762" s="539">
        <f>Origination!$D$26*H25</f>
        <v>7763.984140619893</v>
      </c>
      <c r="J762" s="539">
        <f>Origination!$D$26*I25</f>
        <v>7948.3787639596148</v>
      </c>
      <c r="K762" s="539">
        <f>Origination!$D$26*J25</f>
        <v>8137.152759603654</v>
      </c>
      <c r="L762" s="539">
        <f>Origination!$D$26*K25</f>
        <v>8330.4101376442395</v>
      </c>
      <c r="M762" s="539">
        <f>Origination!$D$26*L25</f>
        <v>8528.2573784132928</v>
      </c>
      <c r="N762" s="539">
        <f>Origination!$D$26*M25</f>
        <v>8730.8034911506093</v>
      </c>
      <c r="O762" s="539">
        <f>Origination!$D$26*N25</f>
        <v>8938.1600740654358</v>
      </c>
      <c r="P762" s="539">
        <f>Origination!$D$26*O25</f>
        <v>9150.44137582449</v>
      </c>
      <c r="Q762" s="539">
        <f>Origination!$D$26*P25</f>
        <v>9367.7643585003207</v>
      </c>
      <c r="R762" s="539">
        <f>Origination!$D$26*Q25</f>
        <v>9590.2487620147022</v>
      </c>
      <c r="S762" s="539">
        <f>Origination!$D$26*R25</f>
        <v>9818.0171701125528</v>
      </c>
      <c r="T762" s="539">
        <f>Origination!$D$26*S25</f>
        <v>10051.195077902727</v>
      </c>
      <c r="U762" s="539">
        <f>Origination!$D$26*T25</f>
        <v>10289.910961002915</v>
      </c>
      <c r="V762" s="539">
        <f>Origination!$D$26*U25</f>
        <v>10534.296346326733</v>
      </c>
      <c r="W762" s="539">
        <f>Origination!$D$26*V25</f>
        <v>10784.485884551994</v>
      </c>
      <c r="X762" s="539">
        <f>Origination!$D$26*W25</f>
        <v>11040.617424310103</v>
      </c>
      <c r="Y762" s="539">
        <f>Origination!$D$26*X25</f>
        <v>11302.832088137468</v>
      </c>
      <c r="Z762" s="539">
        <f>Origination!$D$26*Y25</f>
        <v>11571.274350230733</v>
      </c>
      <c r="AA762" s="539">
        <f>Origination!$D$26*Z25</f>
        <v>11846.092116048712</v>
      </c>
      <c r="AB762" s="539">
        <f>Origination!$D$26*AA25</f>
        <v>12127.436803804871</v>
      </c>
      <c r="AC762" s="539">
        <f>Origination!$D$26*AB25</f>
        <v>12415.463427895236</v>
      </c>
      <c r="AD762" s="539">
        <f>Origination!$D$26*AC25</f>
        <v>12710.33068430775</v>
      </c>
      <c r="AE762" s="539">
        <f>Origination!$D$26*AD25</f>
        <v>13012.201038060055</v>
      </c>
      <c r="AF762" s="539">
        <f>Origination!$D$26*AE25</f>
        <v>13321.240812713984</v>
      </c>
      <c r="AG762" s="539">
        <f>Origination!$D$26*AF25</f>
        <v>13637.62028201594</v>
      </c>
      <c r="AH762" s="539">
        <f>Origination!$D$26*AG25</f>
        <v>13961.51376371382</v>
      </c>
      <c r="AI762" s="539">
        <f>Origination!$D$26*AH25</f>
        <v>14293.099715602022</v>
      </c>
      <c r="AJ762" s="539">
        <f>Origination!$D$26*AI25</f>
        <v>14632.560833847569</v>
      </c>
      <c r="AK762" s="539">
        <f>Origination!$D$26*AJ25</f>
        <v>14980.084153651449</v>
      </c>
      <c r="AL762" s="539">
        <f>Origination!$D$26*AK25</f>
        <v>15335.861152300671</v>
      </c>
      <c r="AM762" s="539">
        <f>Origination!$D$26*AL25</f>
        <v>15700.08785466781</v>
      </c>
      <c r="AN762" s="539">
        <f>Origination!$D$26*AM25</f>
        <v>16072.964941216174</v>
      </c>
      <c r="AO762" s="539">
        <f>Origination!$D$26*AN25</f>
        <v>16454.697858570056</v>
      </c>
      <c r="AP762" s="539">
        <f>Origination!$D$26*AO25</f>
        <v>16845.496932711096</v>
      </c>
      <c r="AQ762" s="539">
        <f>Origination!$D$26*AP25</f>
        <v>17245.577484862984</v>
      </c>
      <c r="AR762" s="539">
        <f>Origination!$D$26*AQ25</f>
        <v>17655.15995012848</v>
      </c>
      <c r="AS762" s="539">
        <f>Origination!$D$26*AR25</f>
        <v>18074.469998944034</v>
      </c>
      <c r="AT762" s="539">
        <f>Origination!$D$26*AS25</f>
        <v>18503.738661418953</v>
      </c>
      <c r="AU762" s="539">
        <f>Origination!$D$26*AT25</f>
        <v>0</v>
      </c>
      <c r="AV762" s="539">
        <f>Origination!$D$26*AU25</f>
        <v>0</v>
      </c>
      <c r="AW762" s="539">
        <f>Origination!$D$26*AV25</f>
        <v>0</v>
      </c>
      <c r="AX762" s="539">
        <f>Origination!$D$26*AW25</f>
        <v>0</v>
      </c>
      <c r="AY762" s="539">
        <f>Origination!$D$26*AX25</f>
        <v>0</v>
      </c>
      <c r="AZ762" s="539">
        <f>Origination!$D$26*AY25</f>
        <v>0</v>
      </c>
      <c r="BA762" s="539">
        <f>Origination!$D$26*AZ25</f>
        <v>0</v>
      </c>
      <c r="BB762" s="539">
        <f>Origination!$D$26*BA25</f>
        <v>0</v>
      </c>
      <c r="BC762" s="539">
        <f>Origination!$D$26*BB25</f>
        <v>0</v>
      </c>
      <c r="BD762" s="539">
        <f>Origination!$D$26*BC25</f>
        <v>0</v>
      </c>
      <c r="BE762" s="539">
        <f>Origination!$D$26*BD25</f>
        <v>0</v>
      </c>
      <c r="BF762" s="539">
        <f>Origination!$D$26*BE25</f>
        <v>0</v>
      </c>
      <c r="BG762" s="539">
        <f>Origination!$D$26*BF25</f>
        <v>0</v>
      </c>
      <c r="BH762" s="539">
        <f>Origination!$D$26*BG25</f>
        <v>0</v>
      </c>
      <c r="BI762" s="539">
        <f>Origination!$D$26*BH25</f>
        <v>0</v>
      </c>
      <c r="BJ762" s="539">
        <f>Origination!$D$26*BI25</f>
        <v>0</v>
      </c>
      <c r="BK762" s="539">
        <f>Origination!$D$26*BJ25</f>
        <v>0</v>
      </c>
      <c r="BL762" s="539">
        <f>Origination!$D$26*BK25</f>
        <v>0</v>
      </c>
      <c r="BM762" s="539">
        <f>Origination!$D$26*BL25</f>
        <v>0</v>
      </c>
      <c r="BN762" s="539">
        <f>Origination!$D$26*BM25</f>
        <v>0</v>
      </c>
      <c r="BO762" s="539">
        <f>Origination!$D$26*BN25</f>
        <v>0</v>
      </c>
      <c r="BP762" s="539">
        <f>Origination!$D$26*BO25</f>
        <v>0</v>
      </c>
      <c r="BQ762" s="539">
        <f>Origination!$D$26*BP25</f>
        <v>0</v>
      </c>
      <c r="BR762" s="539">
        <f>Origination!$D$26*BQ25</f>
        <v>0</v>
      </c>
      <c r="BS762" s="539">
        <f>Origination!$D$26*BR25</f>
        <v>0</v>
      </c>
      <c r="BT762" s="539">
        <f>Origination!$D$26*BS25</f>
        <v>0</v>
      </c>
      <c r="BU762" s="539">
        <f>Origination!$D$26*BT25</f>
        <v>0</v>
      </c>
      <c r="BV762" s="539">
        <f>Origination!$D$26*BU25</f>
        <v>0</v>
      </c>
      <c r="BW762" s="539">
        <f>Origination!$D$26*BV25</f>
        <v>0</v>
      </c>
      <c r="BX762" s="539">
        <f>Origination!$D$26*BW25</f>
        <v>0</v>
      </c>
      <c r="BY762" s="539">
        <f>Origination!$D$26*BX25</f>
        <v>0</v>
      </c>
      <c r="BZ762" s="539">
        <f>Origination!$D$26*BY25</f>
        <v>0</v>
      </c>
      <c r="CA762" s="539">
        <f>Origination!$D$26*BZ25</f>
        <v>0</v>
      </c>
      <c r="CB762" s="539">
        <f>Origination!$D$26*CA25</f>
        <v>0</v>
      </c>
      <c r="CC762" s="539">
        <f>Origination!$D$26*CB25</f>
        <v>0</v>
      </c>
      <c r="CD762" s="539">
        <f>Origination!$D$26*CC25</f>
        <v>0</v>
      </c>
      <c r="CE762" s="539">
        <f>Origination!$D$26*CD25</f>
        <v>0</v>
      </c>
      <c r="CF762" s="539">
        <f>Origination!$D$26*CE25</f>
        <v>0</v>
      </c>
      <c r="CG762" s="539">
        <f>Origination!$D$26*CF25</f>
        <v>0</v>
      </c>
      <c r="CH762" s="539">
        <f>Origination!$D$26*CG25</f>
        <v>0</v>
      </c>
      <c r="CI762" s="539">
        <f>Origination!$D$26*CH25</f>
        <v>0</v>
      </c>
      <c r="CJ762" s="539">
        <f>Origination!$D$26*CI25</f>
        <v>0</v>
      </c>
      <c r="CK762" s="539">
        <f>Origination!$D$26*CJ25</f>
        <v>0</v>
      </c>
      <c r="CL762" s="539">
        <f>Origination!$D$26*CK25</f>
        <v>0</v>
      </c>
      <c r="CM762" s="539">
        <f>Origination!$D$26*CL25</f>
        <v>0</v>
      </c>
      <c r="CN762" s="539">
        <f>Origination!$D$26*CM25</f>
        <v>0</v>
      </c>
      <c r="CO762" s="539">
        <f>Origination!$D$26*CN25</f>
        <v>0</v>
      </c>
      <c r="CP762" s="539">
        <f>Origination!$D$26*CO25</f>
        <v>0</v>
      </c>
      <c r="CQ762" s="539">
        <f>Origination!$D$26*CP25</f>
        <v>0</v>
      </c>
      <c r="CR762" s="539">
        <f>Origination!$D$26*CQ25</f>
        <v>0</v>
      </c>
      <c r="CS762" s="539">
        <f>Origination!$D$26*CR25</f>
        <v>0</v>
      </c>
      <c r="CT762" s="539">
        <f>Origination!$D$26*CS25</f>
        <v>0</v>
      </c>
      <c r="CU762" s="539">
        <f>Origination!$D$26*CT25</f>
        <v>0</v>
      </c>
      <c r="CV762" s="539">
        <f>Origination!$D$26*CU25</f>
        <v>0</v>
      </c>
      <c r="CW762" s="539">
        <f>Origination!$D$26*CV25</f>
        <v>0</v>
      </c>
      <c r="CX762" s="539">
        <f>Origination!$D$26*CW25</f>
        <v>0</v>
      </c>
      <c r="CY762" s="539">
        <f>Origination!$D$26*CX25</f>
        <v>0</v>
      </c>
      <c r="CZ762" s="539">
        <f>Origination!$D$26*CY25</f>
        <v>0</v>
      </c>
      <c r="DA762" s="539">
        <f>Origination!$D$26*CZ25</f>
        <v>0</v>
      </c>
      <c r="DB762" s="539">
        <f>Origination!$D$26*DA25</f>
        <v>0</v>
      </c>
      <c r="DC762" s="539">
        <f>Origination!$D$26*DB25</f>
        <v>0</v>
      </c>
      <c r="DD762" s="539">
        <f>Origination!$D$26*DC25</f>
        <v>0</v>
      </c>
      <c r="DE762" s="539">
        <f>Origination!$D$26*DD25</f>
        <v>0</v>
      </c>
      <c r="DF762" s="539">
        <f>Origination!$D$26*DE25</f>
        <v>0</v>
      </c>
      <c r="DG762" s="539">
        <f>Origination!$D$26*DF25</f>
        <v>0</v>
      </c>
      <c r="DH762" s="539">
        <f>Origination!$D$26*DG25</f>
        <v>0</v>
      </c>
      <c r="DI762" s="539">
        <f>Origination!$D$26*DH25</f>
        <v>0</v>
      </c>
      <c r="DJ762" s="539">
        <f>Origination!$D$26*DI25</f>
        <v>0</v>
      </c>
      <c r="DK762" s="539">
        <f>Origination!$D$26*DJ25</f>
        <v>0</v>
      </c>
      <c r="DL762" s="539">
        <f>Origination!$D$26*DK25</f>
        <v>0</v>
      </c>
      <c r="DM762" s="539">
        <f>Origination!$D$26*DL25</f>
        <v>0</v>
      </c>
      <c r="DN762" s="539">
        <f>Origination!$D$26*DM25</f>
        <v>0</v>
      </c>
      <c r="DO762" s="539">
        <f>Origination!$D$26*DN25</f>
        <v>0</v>
      </c>
      <c r="DP762" s="539">
        <f>Origination!$D$26*DO25</f>
        <v>0</v>
      </c>
      <c r="DQ762" s="539">
        <f>Origination!$D$26*DP25</f>
        <v>0</v>
      </c>
      <c r="DR762" s="539">
        <f>Origination!$D$26*DQ25</f>
        <v>0</v>
      </c>
      <c r="DS762" s="539">
        <f>Origination!$D$26*DR25</f>
        <v>0</v>
      </c>
    </row>
    <row r="763" spans="1:123" hidden="1" outlineLevel="1" x14ac:dyDescent="0.25">
      <c r="A763" s="589" t="s">
        <v>280</v>
      </c>
      <c r="B763" s="590" t="s">
        <v>250</v>
      </c>
      <c r="C763" s="553">
        <v>3</v>
      </c>
      <c r="D763" s="554"/>
      <c r="E763" s="554"/>
      <c r="F763" s="539">
        <f>Origination!$E$26*D25</f>
        <v>7068.202454627648</v>
      </c>
      <c r="G763" s="539">
        <f>Origination!$E$26*E25</f>
        <v>7236.0722629250558</v>
      </c>
      <c r="H763" s="539">
        <f>Origination!$E$26*F25</f>
        <v>7407.9289791695246</v>
      </c>
      <c r="I763" s="539">
        <f>Origination!$E$26*G25</f>
        <v>7583.8672924248012</v>
      </c>
      <c r="J763" s="539">
        <f>Origination!$E$26*H25</f>
        <v>7763.984140619893</v>
      </c>
      <c r="K763" s="539">
        <f>Origination!$E$26*I25</f>
        <v>7948.3787639596148</v>
      </c>
      <c r="L763" s="539">
        <f>Origination!$E$26*J25</f>
        <v>8137.152759603654</v>
      </c>
      <c r="M763" s="539">
        <f>Origination!$E$26*K25</f>
        <v>8330.4101376442395</v>
      </c>
      <c r="N763" s="539">
        <f>Origination!$E$26*L25</f>
        <v>8528.2573784132928</v>
      </c>
      <c r="O763" s="539">
        <f>Origination!$E$26*M25</f>
        <v>8730.8034911506093</v>
      </c>
      <c r="P763" s="539">
        <f>Origination!$E$26*N25</f>
        <v>8938.1600740654358</v>
      </c>
      <c r="Q763" s="539">
        <f>Origination!$E$26*O25</f>
        <v>9150.44137582449</v>
      </c>
      <c r="R763" s="539">
        <f>Origination!$E$26*P25</f>
        <v>9367.7643585003207</v>
      </c>
      <c r="S763" s="539">
        <f>Origination!$E$26*Q25</f>
        <v>9590.2487620147022</v>
      </c>
      <c r="T763" s="539">
        <f>Origination!$E$26*R25</f>
        <v>9818.0171701125528</v>
      </c>
      <c r="U763" s="539">
        <f>Origination!$E$26*S25</f>
        <v>10051.195077902727</v>
      </c>
      <c r="V763" s="539">
        <f>Origination!$E$26*T25</f>
        <v>10289.910961002915</v>
      </c>
      <c r="W763" s="539">
        <f>Origination!$E$26*U25</f>
        <v>10534.296346326733</v>
      </c>
      <c r="X763" s="539">
        <f>Origination!$E$26*V25</f>
        <v>10784.485884551994</v>
      </c>
      <c r="Y763" s="539">
        <f>Origination!$E$26*W25</f>
        <v>11040.617424310103</v>
      </c>
      <c r="Z763" s="539">
        <f>Origination!$E$26*X25</f>
        <v>11302.832088137468</v>
      </c>
      <c r="AA763" s="539">
        <f>Origination!$E$26*Y25</f>
        <v>11571.274350230733</v>
      </c>
      <c r="AB763" s="539">
        <f>Origination!$E$26*Z25</f>
        <v>11846.092116048712</v>
      </c>
      <c r="AC763" s="539">
        <f>Origination!$E$26*AA25</f>
        <v>12127.436803804871</v>
      </c>
      <c r="AD763" s="539">
        <f>Origination!$E$26*AB25</f>
        <v>12415.463427895236</v>
      </c>
      <c r="AE763" s="539">
        <f>Origination!$E$26*AC25</f>
        <v>12710.33068430775</v>
      </c>
      <c r="AF763" s="539">
        <f>Origination!$E$26*AD25</f>
        <v>13012.201038060055</v>
      </c>
      <c r="AG763" s="539">
        <f>Origination!$E$26*AE25</f>
        <v>13321.240812713984</v>
      </c>
      <c r="AH763" s="539">
        <f>Origination!$E$26*AF25</f>
        <v>13637.62028201594</v>
      </c>
      <c r="AI763" s="539">
        <f>Origination!$E$26*AG25</f>
        <v>13961.51376371382</v>
      </c>
      <c r="AJ763" s="539">
        <f>Origination!$E$26*AH25</f>
        <v>14293.099715602022</v>
      </c>
      <c r="AK763" s="539">
        <f>Origination!$E$26*AI25</f>
        <v>14632.560833847569</v>
      </c>
      <c r="AL763" s="539">
        <f>Origination!$E$26*AJ25</f>
        <v>14980.084153651449</v>
      </c>
      <c r="AM763" s="539">
        <f>Origination!$E$26*AK25</f>
        <v>15335.861152300671</v>
      </c>
      <c r="AN763" s="539">
        <f>Origination!$E$26*AL25</f>
        <v>15700.08785466781</v>
      </c>
      <c r="AO763" s="539">
        <f>Origination!$E$26*AM25</f>
        <v>16072.964941216174</v>
      </c>
      <c r="AP763" s="539">
        <f>Origination!$E$26*AN25</f>
        <v>16454.697858570056</v>
      </c>
      <c r="AQ763" s="539">
        <f>Origination!$E$26*AO25</f>
        <v>16845.496932711096</v>
      </c>
      <c r="AR763" s="539">
        <f>Origination!$E$26*AP25</f>
        <v>17245.577484862984</v>
      </c>
      <c r="AS763" s="539">
        <f>Origination!$E$26*AQ25</f>
        <v>17655.15995012848</v>
      </c>
      <c r="AT763" s="539">
        <f>Origination!$E$26*AR25</f>
        <v>18074.469998944034</v>
      </c>
      <c r="AU763" s="539">
        <f>Origination!$E$26*AS25</f>
        <v>18503.738661418953</v>
      </c>
      <c r="AV763" s="539">
        <f>Origination!$E$26*AT25</f>
        <v>0</v>
      </c>
      <c r="AW763" s="539">
        <f>Origination!$E$26*AU25</f>
        <v>0</v>
      </c>
      <c r="AX763" s="539">
        <f>Origination!$E$26*AV25</f>
        <v>0</v>
      </c>
      <c r="AY763" s="539">
        <f>Origination!$E$26*AW25</f>
        <v>0</v>
      </c>
      <c r="AZ763" s="539">
        <f>Origination!$E$26*AX25</f>
        <v>0</v>
      </c>
      <c r="BA763" s="539">
        <f>Origination!$E$26*AY25</f>
        <v>0</v>
      </c>
      <c r="BB763" s="539">
        <f>Origination!$E$26*AZ25</f>
        <v>0</v>
      </c>
      <c r="BC763" s="539">
        <f>Origination!$E$26*BA25</f>
        <v>0</v>
      </c>
      <c r="BD763" s="539">
        <f>Origination!$E$26*BB25</f>
        <v>0</v>
      </c>
      <c r="BE763" s="539">
        <f>Origination!$E$26*BC25</f>
        <v>0</v>
      </c>
      <c r="BF763" s="539">
        <f>Origination!$E$26*BD25</f>
        <v>0</v>
      </c>
      <c r="BG763" s="539">
        <f>Origination!$E$26*BE25</f>
        <v>0</v>
      </c>
      <c r="BH763" s="539">
        <f>Origination!$E$26*BF25</f>
        <v>0</v>
      </c>
      <c r="BI763" s="539">
        <f>Origination!$E$26*BG25</f>
        <v>0</v>
      </c>
      <c r="BJ763" s="539">
        <f>Origination!$E$26*BH25</f>
        <v>0</v>
      </c>
      <c r="BK763" s="539">
        <f>Origination!$E$26*BI25</f>
        <v>0</v>
      </c>
      <c r="BL763" s="539">
        <f>Origination!$E$26*BJ25</f>
        <v>0</v>
      </c>
      <c r="BM763" s="539">
        <f>Origination!$E$26*BK25</f>
        <v>0</v>
      </c>
      <c r="BN763" s="539">
        <f>Origination!$E$26*BL25</f>
        <v>0</v>
      </c>
      <c r="BO763" s="539">
        <f>Origination!$E$26*BM25</f>
        <v>0</v>
      </c>
      <c r="BP763" s="539">
        <f>Origination!$E$26*BN25</f>
        <v>0</v>
      </c>
      <c r="BQ763" s="539">
        <f>Origination!$E$26*BO25</f>
        <v>0</v>
      </c>
      <c r="BR763" s="539">
        <f>Origination!$E$26*BP25</f>
        <v>0</v>
      </c>
      <c r="BS763" s="539">
        <f>Origination!$E$26*BQ25</f>
        <v>0</v>
      </c>
      <c r="BT763" s="539">
        <f>Origination!$E$26*BR25</f>
        <v>0</v>
      </c>
      <c r="BU763" s="539">
        <f>Origination!$E$26*BS25</f>
        <v>0</v>
      </c>
      <c r="BV763" s="539">
        <f>Origination!$E$26*BT25</f>
        <v>0</v>
      </c>
      <c r="BW763" s="539">
        <f>Origination!$E$26*BU25</f>
        <v>0</v>
      </c>
      <c r="BX763" s="539">
        <f>Origination!$E$26*BV25</f>
        <v>0</v>
      </c>
      <c r="BY763" s="539">
        <f>Origination!$E$26*BW25</f>
        <v>0</v>
      </c>
      <c r="BZ763" s="539">
        <f>Origination!$E$26*BX25</f>
        <v>0</v>
      </c>
      <c r="CA763" s="539">
        <f>Origination!$E$26*BY25</f>
        <v>0</v>
      </c>
      <c r="CB763" s="539">
        <f>Origination!$E$26*BZ25</f>
        <v>0</v>
      </c>
      <c r="CC763" s="539">
        <f>Origination!$E$26*CA25</f>
        <v>0</v>
      </c>
      <c r="CD763" s="539">
        <f>Origination!$E$26*CB25</f>
        <v>0</v>
      </c>
      <c r="CE763" s="539">
        <f>Origination!$E$26*CC25</f>
        <v>0</v>
      </c>
      <c r="CF763" s="539">
        <f>Origination!$E$26*CD25</f>
        <v>0</v>
      </c>
      <c r="CG763" s="539">
        <f>Origination!$E$26*CE25</f>
        <v>0</v>
      </c>
      <c r="CH763" s="539">
        <f>Origination!$E$26*CF25</f>
        <v>0</v>
      </c>
      <c r="CI763" s="539">
        <f>Origination!$E$26*CG25</f>
        <v>0</v>
      </c>
      <c r="CJ763" s="539">
        <f>Origination!$E$26*CH25</f>
        <v>0</v>
      </c>
      <c r="CK763" s="539">
        <f>Origination!$E$26*CI25</f>
        <v>0</v>
      </c>
      <c r="CL763" s="539">
        <f>Origination!$E$26*CJ25</f>
        <v>0</v>
      </c>
      <c r="CM763" s="539">
        <f>Origination!$E$26*CK25</f>
        <v>0</v>
      </c>
      <c r="CN763" s="539">
        <f>Origination!$E$26*CL25</f>
        <v>0</v>
      </c>
      <c r="CO763" s="539">
        <f>Origination!$E$26*CM25</f>
        <v>0</v>
      </c>
      <c r="CP763" s="539">
        <f>Origination!$E$26*CN25</f>
        <v>0</v>
      </c>
      <c r="CQ763" s="539">
        <f>Origination!$E$26*CO25</f>
        <v>0</v>
      </c>
      <c r="CR763" s="539">
        <f>Origination!$E$26*CP25</f>
        <v>0</v>
      </c>
      <c r="CS763" s="539">
        <f>Origination!$E$26*CQ25</f>
        <v>0</v>
      </c>
      <c r="CT763" s="539">
        <f>Origination!$E$26*CR25</f>
        <v>0</v>
      </c>
      <c r="CU763" s="539">
        <f>Origination!$E$26*CS25</f>
        <v>0</v>
      </c>
      <c r="CV763" s="539">
        <f>Origination!$E$26*CT25</f>
        <v>0</v>
      </c>
      <c r="CW763" s="539">
        <f>Origination!$E$26*CU25</f>
        <v>0</v>
      </c>
      <c r="CX763" s="539">
        <f>Origination!$E$26*CV25</f>
        <v>0</v>
      </c>
      <c r="CY763" s="539">
        <f>Origination!$E$26*CW25</f>
        <v>0</v>
      </c>
      <c r="CZ763" s="539">
        <f>Origination!$E$26*CX25</f>
        <v>0</v>
      </c>
      <c r="DA763" s="539">
        <f>Origination!$E$26*CY25</f>
        <v>0</v>
      </c>
      <c r="DB763" s="539">
        <f>Origination!$E$26*CZ25</f>
        <v>0</v>
      </c>
      <c r="DC763" s="539">
        <f>Origination!$E$26*DA25</f>
        <v>0</v>
      </c>
      <c r="DD763" s="539">
        <f>Origination!$E$26*DB25</f>
        <v>0</v>
      </c>
      <c r="DE763" s="539">
        <f>Origination!$E$26*DC25</f>
        <v>0</v>
      </c>
      <c r="DF763" s="539">
        <f>Origination!$E$26*DD25</f>
        <v>0</v>
      </c>
      <c r="DG763" s="539">
        <f>Origination!$E$26*DE25</f>
        <v>0</v>
      </c>
      <c r="DH763" s="539">
        <f>Origination!$E$26*DF25</f>
        <v>0</v>
      </c>
      <c r="DI763" s="539">
        <f>Origination!$E$26*DG25</f>
        <v>0</v>
      </c>
      <c r="DJ763" s="539">
        <f>Origination!$E$26*DH25</f>
        <v>0</v>
      </c>
      <c r="DK763" s="539">
        <f>Origination!$E$26*DI25</f>
        <v>0</v>
      </c>
      <c r="DL763" s="539">
        <f>Origination!$E$26*DJ25</f>
        <v>0</v>
      </c>
      <c r="DM763" s="539">
        <f>Origination!$E$26*DK25</f>
        <v>0</v>
      </c>
      <c r="DN763" s="539">
        <f>Origination!$E$26*DL25</f>
        <v>0</v>
      </c>
      <c r="DO763" s="539">
        <f>Origination!$E$26*DM25</f>
        <v>0</v>
      </c>
      <c r="DP763" s="539">
        <f>Origination!$E$26*DN25</f>
        <v>0</v>
      </c>
      <c r="DQ763" s="539">
        <f>Origination!$E$26*DO25</f>
        <v>0</v>
      </c>
      <c r="DR763" s="539">
        <f>Origination!$E$26*DP25</f>
        <v>0</v>
      </c>
      <c r="DS763" s="539">
        <f>Origination!$E$26*DQ25</f>
        <v>0</v>
      </c>
    </row>
    <row r="764" spans="1:123" hidden="1" outlineLevel="1" x14ac:dyDescent="0.25">
      <c r="A764" s="589" t="s">
        <v>280</v>
      </c>
      <c r="B764" s="590" t="s">
        <v>250</v>
      </c>
      <c r="C764" s="553">
        <v>4</v>
      </c>
      <c r="D764" s="554"/>
      <c r="E764" s="554"/>
      <c r="F764" s="554"/>
      <c r="G764" s="539">
        <f>Origination!$F$26*D25</f>
        <v>7068.202454627648</v>
      </c>
      <c r="H764" s="539">
        <f>Origination!$F$26*E25</f>
        <v>7236.0722629250558</v>
      </c>
      <c r="I764" s="539">
        <f>Origination!$F$26*F25</f>
        <v>7407.9289791695246</v>
      </c>
      <c r="J764" s="539">
        <f>Origination!$F$26*G25</f>
        <v>7583.8672924248012</v>
      </c>
      <c r="K764" s="539">
        <f>Origination!$F$26*H25</f>
        <v>7763.984140619893</v>
      </c>
      <c r="L764" s="539">
        <f>Origination!$F$26*I25</f>
        <v>7948.3787639596148</v>
      </c>
      <c r="M764" s="539">
        <f>Origination!$F$26*J25</f>
        <v>8137.152759603654</v>
      </c>
      <c r="N764" s="539">
        <f>Origination!$F$26*K25</f>
        <v>8330.4101376442395</v>
      </c>
      <c r="O764" s="539">
        <f>Origination!$F$26*L25</f>
        <v>8528.2573784132928</v>
      </c>
      <c r="P764" s="539">
        <f>Origination!$F$26*M25</f>
        <v>8730.8034911506093</v>
      </c>
      <c r="Q764" s="539">
        <f>Origination!$F$26*N25</f>
        <v>8938.1600740654358</v>
      </c>
      <c r="R764" s="539">
        <f>Origination!$F$26*O25</f>
        <v>9150.44137582449</v>
      </c>
      <c r="S764" s="539">
        <f>Origination!$F$26*P25</f>
        <v>9367.7643585003207</v>
      </c>
      <c r="T764" s="539">
        <f>Origination!$F$26*Q25</f>
        <v>9590.2487620147022</v>
      </c>
      <c r="U764" s="539">
        <f>Origination!$F$26*R25</f>
        <v>9818.0171701125528</v>
      </c>
      <c r="V764" s="539">
        <f>Origination!$F$26*S25</f>
        <v>10051.195077902727</v>
      </c>
      <c r="W764" s="539">
        <f>Origination!$F$26*T25</f>
        <v>10289.910961002915</v>
      </c>
      <c r="X764" s="539">
        <f>Origination!$F$26*U25</f>
        <v>10534.296346326733</v>
      </c>
      <c r="Y764" s="539">
        <f>Origination!$F$26*V25</f>
        <v>10784.485884551994</v>
      </c>
      <c r="Z764" s="539">
        <f>Origination!$F$26*W25</f>
        <v>11040.617424310103</v>
      </c>
      <c r="AA764" s="539">
        <f>Origination!$F$26*X25</f>
        <v>11302.832088137468</v>
      </c>
      <c r="AB764" s="539">
        <f>Origination!$F$26*Y25</f>
        <v>11571.274350230733</v>
      </c>
      <c r="AC764" s="539">
        <f>Origination!$F$26*Z25</f>
        <v>11846.092116048712</v>
      </c>
      <c r="AD764" s="539">
        <f>Origination!$F$26*AA25</f>
        <v>12127.436803804871</v>
      </c>
      <c r="AE764" s="539">
        <f>Origination!$F$26*AB25</f>
        <v>12415.463427895236</v>
      </c>
      <c r="AF764" s="539">
        <f>Origination!$F$26*AC25</f>
        <v>12710.33068430775</v>
      </c>
      <c r="AG764" s="539">
        <f>Origination!$F$26*AD25</f>
        <v>13012.201038060055</v>
      </c>
      <c r="AH764" s="539">
        <f>Origination!$F$26*AE25</f>
        <v>13321.240812713984</v>
      </c>
      <c r="AI764" s="539">
        <f>Origination!$F$26*AF25</f>
        <v>13637.62028201594</v>
      </c>
      <c r="AJ764" s="539">
        <f>Origination!$F$26*AG25</f>
        <v>13961.51376371382</v>
      </c>
      <c r="AK764" s="539">
        <f>Origination!$F$26*AH25</f>
        <v>14293.099715602022</v>
      </c>
      <c r="AL764" s="539">
        <f>Origination!$F$26*AI25</f>
        <v>14632.560833847569</v>
      </c>
      <c r="AM764" s="539">
        <f>Origination!$F$26*AJ25</f>
        <v>14980.084153651449</v>
      </c>
      <c r="AN764" s="539">
        <f>Origination!$F$26*AK25</f>
        <v>15335.861152300671</v>
      </c>
      <c r="AO764" s="539">
        <f>Origination!$F$26*AL25</f>
        <v>15700.08785466781</v>
      </c>
      <c r="AP764" s="539">
        <f>Origination!$F$26*AM25</f>
        <v>16072.964941216174</v>
      </c>
      <c r="AQ764" s="539">
        <f>Origination!$F$26*AN25</f>
        <v>16454.697858570056</v>
      </c>
      <c r="AR764" s="539">
        <f>Origination!$F$26*AO25</f>
        <v>16845.496932711096</v>
      </c>
      <c r="AS764" s="539">
        <f>Origination!$F$26*AP25</f>
        <v>17245.577484862984</v>
      </c>
      <c r="AT764" s="539">
        <f>Origination!$F$26*AQ25</f>
        <v>17655.15995012848</v>
      </c>
      <c r="AU764" s="539">
        <f>Origination!$F$26*AR25</f>
        <v>18074.469998944034</v>
      </c>
      <c r="AV764" s="539">
        <f>Origination!$F$26*AS25</f>
        <v>18503.738661418953</v>
      </c>
      <c r="AW764" s="539">
        <f>Origination!$F$26*AT25</f>
        <v>0</v>
      </c>
      <c r="AX764" s="539">
        <f>Origination!$F$26*AU25</f>
        <v>0</v>
      </c>
      <c r="AY764" s="539">
        <f>Origination!$F$26*AV25</f>
        <v>0</v>
      </c>
      <c r="AZ764" s="539">
        <f>Origination!$F$26*AW25</f>
        <v>0</v>
      </c>
      <c r="BA764" s="539">
        <f>Origination!$F$26*AX25</f>
        <v>0</v>
      </c>
      <c r="BB764" s="539">
        <f>Origination!$F$26*AY25</f>
        <v>0</v>
      </c>
      <c r="BC764" s="539">
        <f>Origination!$F$26*AZ25</f>
        <v>0</v>
      </c>
      <c r="BD764" s="539">
        <f>Origination!$F$26*BA25</f>
        <v>0</v>
      </c>
      <c r="BE764" s="539">
        <f>Origination!$F$26*BB25</f>
        <v>0</v>
      </c>
      <c r="BF764" s="539">
        <f>Origination!$F$26*BC25</f>
        <v>0</v>
      </c>
      <c r="BG764" s="539">
        <f>Origination!$F$26*BD25</f>
        <v>0</v>
      </c>
      <c r="BH764" s="539">
        <f>Origination!$F$26*BE25</f>
        <v>0</v>
      </c>
      <c r="BI764" s="539">
        <f>Origination!$F$26*BF25</f>
        <v>0</v>
      </c>
      <c r="BJ764" s="539">
        <f>Origination!$F$26*BG25</f>
        <v>0</v>
      </c>
      <c r="BK764" s="539">
        <f>Origination!$F$26*BH25</f>
        <v>0</v>
      </c>
      <c r="BL764" s="539">
        <f>Origination!$F$26*BI25</f>
        <v>0</v>
      </c>
      <c r="BM764" s="539">
        <f>Origination!$F$26*BJ25</f>
        <v>0</v>
      </c>
      <c r="BN764" s="539">
        <f>Origination!$F$26*BK25</f>
        <v>0</v>
      </c>
      <c r="BO764" s="539">
        <f>Origination!$F$26*BL25</f>
        <v>0</v>
      </c>
      <c r="BP764" s="539">
        <f>Origination!$F$26*BM25</f>
        <v>0</v>
      </c>
      <c r="BQ764" s="539">
        <f>Origination!$F$26*BN25</f>
        <v>0</v>
      </c>
      <c r="BR764" s="539">
        <f>Origination!$F$26*BO25</f>
        <v>0</v>
      </c>
      <c r="BS764" s="539">
        <f>Origination!$F$26*BP25</f>
        <v>0</v>
      </c>
      <c r="BT764" s="539">
        <f>Origination!$F$26*BQ25</f>
        <v>0</v>
      </c>
      <c r="BU764" s="539">
        <f>Origination!$F$26*BR25</f>
        <v>0</v>
      </c>
      <c r="BV764" s="539">
        <f>Origination!$F$26*BS25</f>
        <v>0</v>
      </c>
      <c r="BW764" s="539">
        <f>Origination!$F$26*BT25</f>
        <v>0</v>
      </c>
      <c r="BX764" s="539">
        <f>Origination!$F$26*BU25</f>
        <v>0</v>
      </c>
      <c r="BY764" s="539">
        <f>Origination!$F$26*BV25</f>
        <v>0</v>
      </c>
      <c r="BZ764" s="539">
        <f>Origination!$F$26*BW25</f>
        <v>0</v>
      </c>
      <c r="CA764" s="539">
        <f>Origination!$F$26*BX25</f>
        <v>0</v>
      </c>
      <c r="CB764" s="539">
        <f>Origination!$F$26*BY25</f>
        <v>0</v>
      </c>
      <c r="CC764" s="539">
        <f>Origination!$F$26*BZ25</f>
        <v>0</v>
      </c>
      <c r="CD764" s="539">
        <f>Origination!$F$26*CA25</f>
        <v>0</v>
      </c>
      <c r="CE764" s="539">
        <f>Origination!$F$26*CB25</f>
        <v>0</v>
      </c>
      <c r="CF764" s="539">
        <f>Origination!$F$26*CC25</f>
        <v>0</v>
      </c>
      <c r="CG764" s="539">
        <f>Origination!$F$26*CD25</f>
        <v>0</v>
      </c>
      <c r="CH764" s="539">
        <f>Origination!$F$26*CE25</f>
        <v>0</v>
      </c>
      <c r="CI764" s="539">
        <f>Origination!$F$26*CF25</f>
        <v>0</v>
      </c>
      <c r="CJ764" s="539">
        <f>Origination!$F$26*CG25</f>
        <v>0</v>
      </c>
      <c r="CK764" s="539">
        <f>Origination!$F$26*CH25</f>
        <v>0</v>
      </c>
      <c r="CL764" s="539">
        <f>Origination!$F$26*CI25</f>
        <v>0</v>
      </c>
      <c r="CM764" s="539">
        <f>Origination!$F$26*CJ25</f>
        <v>0</v>
      </c>
      <c r="CN764" s="539">
        <f>Origination!$F$26*CK25</f>
        <v>0</v>
      </c>
      <c r="CO764" s="539">
        <f>Origination!$F$26*CL25</f>
        <v>0</v>
      </c>
      <c r="CP764" s="539">
        <f>Origination!$F$26*CM25</f>
        <v>0</v>
      </c>
      <c r="CQ764" s="539">
        <f>Origination!$F$26*CN25</f>
        <v>0</v>
      </c>
      <c r="CR764" s="539">
        <f>Origination!$F$26*CO25</f>
        <v>0</v>
      </c>
      <c r="CS764" s="539">
        <f>Origination!$F$26*CP25</f>
        <v>0</v>
      </c>
      <c r="CT764" s="539">
        <f>Origination!$F$26*CQ25</f>
        <v>0</v>
      </c>
      <c r="CU764" s="539">
        <f>Origination!$F$26*CR25</f>
        <v>0</v>
      </c>
      <c r="CV764" s="539">
        <f>Origination!$F$26*CS25</f>
        <v>0</v>
      </c>
      <c r="CW764" s="539">
        <f>Origination!$F$26*CT25</f>
        <v>0</v>
      </c>
      <c r="CX764" s="539">
        <f>Origination!$F$26*CU25</f>
        <v>0</v>
      </c>
      <c r="CY764" s="539">
        <f>Origination!$F$26*CV25</f>
        <v>0</v>
      </c>
      <c r="CZ764" s="539">
        <f>Origination!$F$26*CW25</f>
        <v>0</v>
      </c>
      <c r="DA764" s="539">
        <f>Origination!$F$26*CX25</f>
        <v>0</v>
      </c>
      <c r="DB764" s="539">
        <f>Origination!$F$26*CY25</f>
        <v>0</v>
      </c>
      <c r="DC764" s="539">
        <f>Origination!$F$26*CZ25</f>
        <v>0</v>
      </c>
      <c r="DD764" s="539">
        <f>Origination!$F$26*DA25</f>
        <v>0</v>
      </c>
      <c r="DE764" s="539">
        <f>Origination!$F$26*DB25</f>
        <v>0</v>
      </c>
      <c r="DF764" s="539">
        <f>Origination!$F$26*DC25</f>
        <v>0</v>
      </c>
      <c r="DG764" s="539">
        <f>Origination!$F$26*DD25</f>
        <v>0</v>
      </c>
      <c r="DH764" s="539">
        <f>Origination!$F$26*DE25</f>
        <v>0</v>
      </c>
      <c r="DI764" s="539">
        <f>Origination!$F$26*DF25</f>
        <v>0</v>
      </c>
      <c r="DJ764" s="539">
        <f>Origination!$F$26*DG25</f>
        <v>0</v>
      </c>
      <c r="DK764" s="539">
        <f>Origination!$F$26*DH25</f>
        <v>0</v>
      </c>
      <c r="DL764" s="539">
        <f>Origination!$F$26*DI25</f>
        <v>0</v>
      </c>
      <c r="DM764" s="539">
        <f>Origination!$F$26*DJ25</f>
        <v>0</v>
      </c>
      <c r="DN764" s="539">
        <f>Origination!$F$26*DK25</f>
        <v>0</v>
      </c>
      <c r="DO764" s="539">
        <f>Origination!$F$26*DL25</f>
        <v>0</v>
      </c>
      <c r="DP764" s="539">
        <f>Origination!$F$26*DM25</f>
        <v>0</v>
      </c>
      <c r="DQ764" s="539">
        <f>Origination!$F$26*DN25</f>
        <v>0</v>
      </c>
      <c r="DR764" s="539">
        <f>Origination!$F$26*DO25</f>
        <v>0</v>
      </c>
      <c r="DS764" s="539">
        <f>Origination!$F$26*DP25</f>
        <v>0</v>
      </c>
    </row>
    <row r="765" spans="1:123" hidden="1" outlineLevel="1" x14ac:dyDescent="0.25">
      <c r="A765" s="589" t="s">
        <v>280</v>
      </c>
      <c r="B765" s="590" t="s">
        <v>250</v>
      </c>
      <c r="C765" s="553">
        <v>5</v>
      </c>
      <c r="D765" s="554"/>
      <c r="E765" s="554"/>
      <c r="F765" s="554"/>
      <c r="G765" s="554"/>
      <c r="H765" s="539">
        <f ca="1">Origination!$G$26*D25</f>
        <v>7068.202454627648</v>
      </c>
      <c r="I765" s="539">
        <f ca="1">Origination!$G$26*E25</f>
        <v>7236.0722629250558</v>
      </c>
      <c r="J765" s="539">
        <f ca="1">Origination!$G$26*F25</f>
        <v>7407.9289791695246</v>
      </c>
      <c r="K765" s="539">
        <f ca="1">Origination!$G$26*G25</f>
        <v>7583.8672924248012</v>
      </c>
      <c r="L765" s="539">
        <f ca="1">Origination!$G$26*H25</f>
        <v>7763.984140619893</v>
      </c>
      <c r="M765" s="539">
        <f ca="1">Origination!$G$26*I25</f>
        <v>7948.3787639596148</v>
      </c>
      <c r="N765" s="539">
        <f ca="1">Origination!$G$26*J25</f>
        <v>8137.152759603654</v>
      </c>
      <c r="O765" s="539">
        <f ca="1">Origination!$G$26*K25</f>
        <v>8330.4101376442395</v>
      </c>
      <c r="P765" s="539">
        <f ca="1">Origination!$G$26*L25</f>
        <v>8528.2573784132928</v>
      </c>
      <c r="Q765" s="539">
        <f ca="1">Origination!$G$26*M25</f>
        <v>8730.8034911506093</v>
      </c>
      <c r="R765" s="539">
        <f ca="1">Origination!$G$26*N25</f>
        <v>8938.1600740654358</v>
      </c>
      <c r="S765" s="539">
        <f ca="1">Origination!$G$26*O25</f>
        <v>9150.44137582449</v>
      </c>
      <c r="T765" s="539">
        <f ca="1">Origination!$G$26*P25</f>
        <v>9367.7643585003207</v>
      </c>
      <c r="U765" s="539">
        <f ca="1">Origination!$G$26*Q25</f>
        <v>9590.2487620147022</v>
      </c>
      <c r="V765" s="539">
        <f ca="1">Origination!$G$26*R25</f>
        <v>9818.0171701125528</v>
      </c>
      <c r="W765" s="539">
        <f ca="1">Origination!$G$26*S25</f>
        <v>10051.195077902727</v>
      </c>
      <c r="X765" s="539">
        <f ca="1">Origination!$G$26*T25</f>
        <v>10289.910961002915</v>
      </c>
      <c r="Y765" s="539">
        <f ca="1">Origination!$G$26*U25</f>
        <v>10534.296346326733</v>
      </c>
      <c r="Z765" s="539">
        <f ca="1">Origination!$G$26*V25</f>
        <v>10784.485884551994</v>
      </c>
      <c r="AA765" s="539">
        <f ca="1">Origination!$G$26*W25</f>
        <v>11040.617424310103</v>
      </c>
      <c r="AB765" s="539">
        <f ca="1">Origination!$G$26*X25</f>
        <v>11302.832088137468</v>
      </c>
      <c r="AC765" s="539">
        <f ca="1">Origination!$G$26*Y25</f>
        <v>11571.274350230733</v>
      </c>
      <c r="AD765" s="539">
        <f ca="1">Origination!$G$26*Z25</f>
        <v>11846.092116048712</v>
      </c>
      <c r="AE765" s="539">
        <f ca="1">Origination!$G$26*AA25</f>
        <v>12127.436803804871</v>
      </c>
      <c r="AF765" s="539">
        <f ca="1">Origination!$G$26*AB25</f>
        <v>12415.463427895236</v>
      </c>
      <c r="AG765" s="539">
        <f ca="1">Origination!$G$26*AC25</f>
        <v>12710.33068430775</v>
      </c>
      <c r="AH765" s="539">
        <f ca="1">Origination!$G$26*AD25</f>
        <v>13012.201038060055</v>
      </c>
      <c r="AI765" s="539">
        <f ca="1">Origination!$G$26*AE25</f>
        <v>13321.240812713984</v>
      </c>
      <c r="AJ765" s="539">
        <f ca="1">Origination!$G$26*AF25</f>
        <v>13637.62028201594</v>
      </c>
      <c r="AK765" s="539">
        <f ca="1">Origination!$G$26*AG25</f>
        <v>13961.51376371382</v>
      </c>
      <c r="AL765" s="539">
        <f ca="1">Origination!$G$26*AH25</f>
        <v>14293.099715602022</v>
      </c>
      <c r="AM765" s="539">
        <f ca="1">Origination!$G$26*AI25</f>
        <v>14632.560833847569</v>
      </c>
      <c r="AN765" s="539">
        <f ca="1">Origination!$G$26*AJ25</f>
        <v>14980.084153651449</v>
      </c>
      <c r="AO765" s="539">
        <f ca="1">Origination!$G$26*AK25</f>
        <v>15335.861152300671</v>
      </c>
      <c r="AP765" s="539">
        <f ca="1">Origination!$G$26*AL25</f>
        <v>15700.08785466781</v>
      </c>
      <c r="AQ765" s="539">
        <f ca="1">Origination!$G$26*AM25</f>
        <v>16072.964941216174</v>
      </c>
      <c r="AR765" s="539">
        <f ca="1">Origination!$G$26*AN25</f>
        <v>16454.697858570056</v>
      </c>
      <c r="AS765" s="539">
        <f ca="1">Origination!$G$26*AO25</f>
        <v>16845.496932711096</v>
      </c>
      <c r="AT765" s="539">
        <f ca="1">Origination!$G$26*AP25</f>
        <v>17245.577484862984</v>
      </c>
      <c r="AU765" s="539">
        <f ca="1">Origination!$G$26*AQ25</f>
        <v>17655.15995012848</v>
      </c>
      <c r="AV765" s="539">
        <f ca="1">Origination!$G$26*AR25</f>
        <v>18074.469998944034</v>
      </c>
      <c r="AW765" s="539">
        <f ca="1">Origination!$G$26*AS25</f>
        <v>18503.738661418953</v>
      </c>
      <c r="AX765" s="539">
        <f ca="1">Origination!$G$26*AT25</f>
        <v>0</v>
      </c>
      <c r="AY765" s="539">
        <f ca="1">Origination!$G$26*AU25</f>
        <v>0</v>
      </c>
      <c r="AZ765" s="539">
        <f ca="1">Origination!$G$26*AV25</f>
        <v>0</v>
      </c>
      <c r="BA765" s="539">
        <f ca="1">Origination!$G$26*AW25</f>
        <v>0</v>
      </c>
      <c r="BB765" s="539">
        <f ca="1">Origination!$G$26*AX25</f>
        <v>0</v>
      </c>
      <c r="BC765" s="539">
        <f ca="1">Origination!$G$26*AY25</f>
        <v>0</v>
      </c>
      <c r="BD765" s="539">
        <f ca="1">Origination!$G$26*AZ25</f>
        <v>0</v>
      </c>
      <c r="BE765" s="539">
        <f ca="1">Origination!$G$26*BA25</f>
        <v>0</v>
      </c>
      <c r="BF765" s="539">
        <f ca="1">Origination!$G$26*BB25</f>
        <v>0</v>
      </c>
      <c r="BG765" s="539">
        <f ca="1">Origination!$G$26*BC25</f>
        <v>0</v>
      </c>
      <c r="BH765" s="539">
        <f ca="1">Origination!$G$26*BD25</f>
        <v>0</v>
      </c>
      <c r="BI765" s="539">
        <f ca="1">Origination!$G$26*BE25</f>
        <v>0</v>
      </c>
      <c r="BJ765" s="539">
        <f ca="1">Origination!$G$26*BF25</f>
        <v>0</v>
      </c>
      <c r="BK765" s="539">
        <f ca="1">Origination!$G$26*BG25</f>
        <v>0</v>
      </c>
      <c r="BL765" s="539">
        <f ca="1">Origination!$G$26*BH25</f>
        <v>0</v>
      </c>
      <c r="BM765" s="539">
        <f ca="1">Origination!$G$26*BI25</f>
        <v>0</v>
      </c>
      <c r="BN765" s="539">
        <f ca="1">Origination!$G$26*BJ25</f>
        <v>0</v>
      </c>
      <c r="BO765" s="539">
        <f ca="1">Origination!$G$26*BK25</f>
        <v>0</v>
      </c>
      <c r="BP765" s="539">
        <f ca="1">Origination!$G$26*BL25</f>
        <v>0</v>
      </c>
      <c r="BQ765" s="539">
        <f ca="1">Origination!$G$26*BM25</f>
        <v>0</v>
      </c>
      <c r="BR765" s="539">
        <f ca="1">Origination!$G$26*BN25</f>
        <v>0</v>
      </c>
      <c r="BS765" s="539">
        <f ca="1">Origination!$G$26*BO25</f>
        <v>0</v>
      </c>
      <c r="BT765" s="539">
        <f ca="1">Origination!$G$26*BP25</f>
        <v>0</v>
      </c>
      <c r="BU765" s="539">
        <f ca="1">Origination!$G$26*BQ25</f>
        <v>0</v>
      </c>
      <c r="BV765" s="539">
        <f ca="1">Origination!$G$26*BR25</f>
        <v>0</v>
      </c>
      <c r="BW765" s="539">
        <f ca="1">Origination!$G$26*BS25</f>
        <v>0</v>
      </c>
      <c r="BX765" s="539">
        <f ca="1">Origination!$G$26*BT25</f>
        <v>0</v>
      </c>
      <c r="BY765" s="539">
        <f ca="1">Origination!$G$26*BU25</f>
        <v>0</v>
      </c>
      <c r="BZ765" s="539">
        <f ca="1">Origination!$G$26*BV25</f>
        <v>0</v>
      </c>
      <c r="CA765" s="539">
        <f ca="1">Origination!$G$26*BW25</f>
        <v>0</v>
      </c>
      <c r="CB765" s="539">
        <f ca="1">Origination!$G$26*BX25</f>
        <v>0</v>
      </c>
      <c r="CC765" s="539">
        <f ca="1">Origination!$G$26*BY25</f>
        <v>0</v>
      </c>
      <c r="CD765" s="539">
        <f ca="1">Origination!$G$26*BZ25</f>
        <v>0</v>
      </c>
      <c r="CE765" s="539">
        <f ca="1">Origination!$G$26*CA25</f>
        <v>0</v>
      </c>
      <c r="CF765" s="539">
        <f ca="1">Origination!$G$26*CB25</f>
        <v>0</v>
      </c>
      <c r="CG765" s="539">
        <f ca="1">Origination!$G$26*CC25</f>
        <v>0</v>
      </c>
      <c r="CH765" s="539">
        <f ca="1">Origination!$G$26*CD25</f>
        <v>0</v>
      </c>
      <c r="CI765" s="539">
        <f ca="1">Origination!$G$26*CE25</f>
        <v>0</v>
      </c>
      <c r="CJ765" s="539">
        <f ca="1">Origination!$G$26*CF25</f>
        <v>0</v>
      </c>
      <c r="CK765" s="539">
        <f ca="1">Origination!$G$26*CG25</f>
        <v>0</v>
      </c>
      <c r="CL765" s="539">
        <f ca="1">Origination!$G$26*CH25</f>
        <v>0</v>
      </c>
      <c r="CM765" s="539">
        <f ca="1">Origination!$G$26*CI25</f>
        <v>0</v>
      </c>
      <c r="CN765" s="539">
        <f ca="1">Origination!$G$26*CJ25</f>
        <v>0</v>
      </c>
      <c r="CO765" s="539">
        <f ca="1">Origination!$G$26*CK25</f>
        <v>0</v>
      </c>
      <c r="CP765" s="539">
        <f ca="1">Origination!$G$26*CL25</f>
        <v>0</v>
      </c>
      <c r="CQ765" s="539">
        <f ca="1">Origination!$G$26*CM25</f>
        <v>0</v>
      </c>
      <c r="CR765" s="539">
        <f ca="1">Origination!$G$26*CN25</f>
        <v>0</v>
      </c>
      <c r="CS765" s="539">
        <f ca="1">Origination!$G$26*CO25</f>
        <v>0</v>
      </c>
      <c r="CT765" s="539">
        <f ca="1">Origination!$G$26*CP25</f>
        <v>0</v>
      </c>
      <c r="CU765" s="539">
        <f ca="1">Origination!$G$26*CQ25</f>
        <v>0</v>
      </c>
      <c r="CV765" s="539">
        <f ca="1">Origination!$G$26*CR25</f>
        <v>0</v>
      </c>
      <c r="CW765" s="539">
        <f ca="1">Origination!$G$26*CS25</f>
        <v>0</v>
      </c>
      <c r="CX765" s="539">
        <f ca="1">Origination!$G$26*CT25</f>
        <v>0</v>
      </c>
      <c r="CY765" s="539">
        <f ca="1">Origination!$G$26*CU25</f>
        <v>0</v>
      </c>
      <c r="CZ765" s="539">
        <f ca="1">Origination!$G$26*CV25</f>
        <v>0</v>
      </c>
      <c r="DA765" s="539">
        <f ca="1">Origination!$G$26*CW25</f>
        <v>0</v>
      </c>
      <c r="DB765" s="539">
        <f ca="1">Origination!$G$26*CX25</f>
        <v>0</v>
      </c>
      <c r="DC765" s="539">
        <f ca="1">Origination!$G$26*CY25</f>
        <v>0</v>
      </c>
      <c r="DD765" s="539">
        <f ca="1">Origination!$G$26*CZ25</f>
        <v>0</v>
      </c>
      <c r="DE765" s="539">
        <f ca="1">Origination!$G$26*DA25</f>
        <v>0</v>
      </c>
      <c r="DF765" s="539">
        <f ca="1">Origination!$G$26*DB25</f>
        <v>0</v>
      </c>
      <c r="DG765" s="539">
        <f ca="1">Origination!$G$26*DC25</f>
        <v>0</v>
      </c>
      <c r="DH765" s="539">
        <f ca="1">Origination!$G$26*DD25</f>
        <v>0</v>
      </c>
      <c r="DI765" s="539">
        <f ca="1">Origination!$G$26*DE25</f>
        <v>0</v>
      </c>
      <c r="DJ765" s="539">
        <f ca="1">Origination!$G$26*DF25</f>
        <v>0</v>
      </c>
      <c r="DK765" s="539">
        <f ca="1">Origination!$G$26*DG25</f>
        <v>0</v>
      </c>
      <c r="DL765" s="539">
        <f ca="1">Origination!$G$26*DH25</f>
        <v>0</v>
      </c>
      <c r="DM765" s="539">
        <f ca="1">Origination!$G$26*DI25</f>
        <v>0</v>
      </c>
      <c r="DN765" s="539">
        <f ca="1">Origination!$G$26*DJ25</f>
        <v>0</v>
      </c>
      <c r="DO765" s="539">
        <f ca="1">Origination!$G$26*DK25</f>
        <v>0</v>
      </c>
      <c r="DP765" s="539">
        <f ca="1">Origination!$G$26*DL25</f>
        <v>0</v>
      </c>
      <c r="DQ765" s="539">
        <f ca="1">Origination!$G$26*DM25</f>
        <v>0</v>
      </c>
      <c r="DR765" s="539">
        <f ca="1">Origination!$G$26*DN25</f>
        <v>0</v>
      </c>
      <c r="DS765" s="539">
        <f ca="1">Origination!$G$26*DO25</f>
        <v>0</v>
      </c>
    </row>
    <row r="766" spans="1:123" hidden="1" outlineLevel="1" x14ac:dyDescent="0.25">
      <c r="A766" s="589" t="s">
        <v>280</v>
      </c>
      <c r="B766" s="590" t="s">
        <v>250</v>
      </c>
      <c r="C766" s="553">
        <v>6</v>
      </c>
      <c r="D766" s="554"/>
      <c r="E766" s="554"/>
      <c r="F766" s="554"/>
      <c r="G766" s="554"/>
      <c r="H766" s="554"/>
      <c r="I766" s="539">
        <f ca="1">Origination!$H$26*D25</f>
        <v>7068.202454627648</v>
      </c>
      <c r="J766" s="539">
        <f ca="1">Origination!$H$26*E25</f>
        <v>7236.0722629250558</v>
      </c>
      <c r="K766" s="539">
        <f ca="1">Origination!$H$26*F25</f>
        <v>7407.9289791695246</v>
      </c>
      <c r="L766" s="539">
        <f ca="1">Origination!$H$26*G25</f>
        <v>7583.8672924248012</v>
      </c>
      <c r="M766" s="539">
        <f ca="1">Origination!$H$26*H25</f>
        <v>7763.984140619893</v>
      </c>
      <c r="N766" s="539">
        <f ca="1">Origination!$H$26*I25</f>
        <v>7948.3787639596148</v>
      </c>
      <c r="O766" s="539">
        <f ca="1">Origination!$H$26*J25</f>
        <v>8137.152759603654</v>
      </c>
      <c r="P766" s="539">
        <f ca="1">Origination!$H$26*K25</f>
        <v>8330.4101376442395</v>
      </c>
      <c r="Q766" s="539">
        <f ca="1">Origination!$H$26*L25</f>
        <v>8528.2573784132928</v>
      </c>
      <c r="R766" s="539">
        <f ca="1">Origination!$H$26*M25</f>
        <v>8730.8034911506093</v>
      </c>
      <c r="S766" s="539">
        <f ca="1">Origination!$H$26*N25</f>
        <v>8938.1600740654358</v>
      </c>
      <c r="T766" s="539">
        <f ca="1">Origination!$H$26*O25</f>
        <v>9150.44137582449</v>
      </c>
      <c r="U766" s="539">
        <f ca="1">Origination!$H$26*P25</f>
        <v>9367.7643585003207</v>
      </c>
      <c r="V766" s="539">
        <f ca="1">Origination!$H$26*Q25</f>
        <v>9590.2487620147022</v>
      </c>
      <c r="W766" s="539">
        <f ca="1">Origination!$H$26*R25</f>
        <v>9818.0171701125528</v>
      </c>
      <c r="X766" s="539">
        <f ca="1">Origination!$H$26*S25</f>
        <v>10051.195077902727</v>
      </c>
      <c r="Y766" s="539">
        <f ca="1">Origination!$H$26*T25</f>
        <v>10289.910961002915</v>
      </c>
      <c r="Z766" s="539">
        <f ca="1">Origination!$H$26*U25</f>
        <v>10534.296346326733</v>
      </c>
      <c r="AA766" s="539">
        <f ca="1">Origination!$H$26*V25</f>
        <v>10784.485884551994</v>
      </c>
      <c r="AB766" s="539">
        <f ca="1">Origination!$H$26*W25</f>
        <v>11040.617424310103</v>
      </c>
      <c r="AC766" s="539">
        <f ca="1">Origination!$H$26*X25</f>
        <v>11302.832088137468</v>
      </c>
      <c r="AD766" s="539">
        <f ca="1">Origination!$H$26*Y25</f>
        <v>11571.274350230733</v>
      </c>
      <c r="AE766" s="539">
        <f ca="1">Origination!$H$26*Z25</f>
        <v>11846.092116048712</v>
      </c>
      <c r="AF766" s="539">
        <f ca="1">Origination!$H$26*AA25</f>
        <v>12127.436803804871</v>
      </c>
      <c r="AG766" s="539">
        <f ca="1">Origination!$H$26*AB25</f>
        <v>12415.463427895236</v>
      </c>
      <c r="AH766" s="539">
        <f ca="1">Origination!$H$26*AC25</f>
        <v>12710.33068430775</v>
      </c>
      <c r="AI766" s="539">
        <f ca="1">Origination!$H$26*AD25</f>
        <v>13012.201038060055</v>
      </c>
      <c r="AJ766" s="539">
        <f ca="1">Origination!$H$26*AE25</f>
        <v>13321.240812713984</v>
      </c>
      <c r="AK766" s="539">
        <f ca="1">Origination!$H$26*AF25</f>
        <v>13637.62028201594</v>
      </c>
      <c r="AL766" s="539">
        <f ca="1">Origination!$H$26*AG25</f>
        <v>13961.51376371382</v>
      </c>
      <c r="AM766" s="539">
        <f ca="1">Origination!$H$26*AH25</f>
        <v>14293.099715602022</v>
      </c>
      <c r="AN766" s="539">
        <f ca="1">Origination!$H$26*AI25</f>
        <v>14632.560833847569</v>
      </c>
      <c r="AO766" s="539">
        <f ca="1">Origination!$H$26*AJ25</f>
        <v>14980.084153651449</v>
      </c>
      <c r="AP766" s="539">
        <f ca="1">Origination!$H$26*AK25</f>
        <v>15335.861152300671</v>
      </c>
      <c r="AQ766" s="539">
        <f ca="1">Origination!$H$26*AL25</f>
        <v>15700.08785466781</v>
      </c>
      <c r="AR766" s="539">
        <f ca="1">Origination!$H$26*AM25</f>
        <v>16072.964941216174</v>
      </c>
      <c r="AS766" s="539">
        <f ca="1">Origination!$H$26*AN25</f>
        <v>16454.697858570056</v>
      </c>
      <c r="AT766" s="539">
        <f ca="1">Origination!$H$26*AO25</f>
        <v>16845.496932711096</v>
      </c>
      <c r="AU766" s="539">
        <f ca="1">Origination!$H$26*AP25</f>
        <v>17245.577484862984</v>
      </c>
      <c r="AV766" s="539">
        <f ca="1">Origination!$H$26*AQ25</f>
        <v>17655.15995012848</v>
      </c>
      <c r="AW766" s="539">
        <f ca="1">Origination!$H$26*AR25</f>
        <v>18074.469998944034</v>
      </c>
      <c r="AX766" s="539">
        <f ca="1">Origination!$H$26*AS25</f>
        <v>18503.738661418953</v>
      </c>
      <c r="AY766" s="539">
        <f ca="1">Origination!$H$26*AT25</f>
        <v>0</v>
      </c>
      <c r="AZ766" s="539">
        <f ca="1">Origination!$H$26*AU25</f>
        <v>0</v>
      </c>
      <c r="BA766" s="539">
        <f ca="1">Origination!$H$26*AV25</f>
        <v>0</v>
      </c>
      <c r="BB766" s="539">
        <f ca="1">Origination!$H$26*AW25</f>
        <v>0</v>
      </c>
      <c r="BC766" s="539">
        <f ca="1">Origination!$H$26*AX25</f>
        <v>0</v>
      </c>
      <c r="BD766" s="539">
        <f ca="1">Origination!$H$26*AY25</f>
        <v>0</v>
      </c>
      <c r="BE766" s="539">
        <f ca="1">Origination!$H$26*AZ25</f>
        <v>0</v>
      </c>
      <c r="BF766" s="539">
        <f ca="1">Origination!$H$26*BA25</f>
        <v>0</v>
      </c>
      <c r="BG766" s="539">
        <f ca="1">Origination!$H$26*BB25</f>
        <v>0</v>
      </c>
      <c r="BH766" s="539">
        <f ca="1">Origination!$H$26*BC25</f>
        <v>0</v>
      </c>
      <c r="BI766" s="539">
        <f ca="1">Origination!$H$26*BD25</f>
        <v>0</v>
      </c>
      <c r="BJ766" s="539">
        <f ca="1">Origination!$H$26*BE25</f>
        <v>0</v>
      </c>
      <c r="BK766" s="539">
        <f ca="1">Origination!$H$26*BF25</f>
        <v>0</v>
      </c>
      <c r="BL766" s="539">
        <f ca="1">Origination!$H$26*BG25</f>
        <v>0</v>
      </c>
      <c r="BM766" s="539">
        <f ca="1">Origination!$H$26*BH25</f>
        <v>0</v>
      </c>
      <c r="BN766" s="539">
        <f ca="1">Origination!$H$26*BI25</f>
        <v>0</v>
      </c>
      <c r="BO766" s="539">
        <f ca="1">Origination!$H$26*BJ25</f>
        <v>0</v>
      </c>
      <c r="BP766" s="539">
        <f ca="1">Origination!$H$26*BK25</f>
        <v>0</v>
      </c>
      <c r="BQ766" s="539">
        <f ca="1">Origination!$H$26*BL25</f>
        <v>0</v>
      </c>
      <c r="BR766" s="539">
        <f ca="1">Origination!$H$26*BM25</f>
        <v>0</v>
      </c>
      <c r="BS766" s="539">
        <f ca="1">Origination!$H$26*BN25</f>
        <v>0</v>
      </c>
      <c r="BT766" s="539">
        <f ca="1">Origination!$H$26*BO25</f>
        <v>0</v>
      </c>
      <c r="BU766" s="539">
        <f ca="1">Origination!$H$26*BP25</f>
        <v>0</v>
      </c>
      <c r="BV766" s="539">
        <f ca="1">Origination!$H$26*BQ25</f>
        <v>0</v>
      </c>
      <c r="BW766" s="539">
        <f ca="1">Origination!$H$26*BR25</f>
        <v>0</v>
      </c>
      <c r="BX766" s="539">
        <f ca="1">Origination!$H$26*BS25</f>
        <v>0</v>
      </c>
      <c r="BY766" s="539">
        <f ca="1">Origination!$H$26*BT25</f>
        <v>0</v>
      </c>
      <c r="BZ766" s="539">
        <f ca="1">Origination!$H$26*BU25</f>
        <v>0</v>
      </c>
      <c r="CA766" s="539">
        <f ca="1">Origination!$H$26*BV25</f>
        <v>0</v>
      </c>
      <c r="CB766" s="539">
        <f ca="1">Origination!$H$26*BW25</f>
        <v>0</v>
      </c>
      <c r="CC766" s="539">
        <f ca="1">Origination!$H$26*BX25</f>
        <v>0</v>
      </c>
      <c r="CD766" s="539">
        <f ca="1">Origination!$H$26*BY25</f>
        <v>0</v>
      </c>
      <c r="CE766" s="539">
        <f ca="1">Origination!$H$26*BZ25</f>
        <v>0</v>
      </c>
      <c r="CF766" s="539">
        <f ca="1">Origination!$H$26*CA25</f>
        <v>0</v>
      </c>
      <c r="CG766" s="539">
        <f ca="1">Origination!$H$26*CB25</f>
        <v>0</v>
      </c>
      <c r="CH766" s="539">
        <f ca="1">Origination!$H$26*CC25</f>
        <v>0</v>
      </c>
      <c r="CI766" s="539">
        <f ca="1">Origination!$H$26*CD25</f>
        <v>0</v>
      </c>
      <c r="CJ766" s="539">
        <f ca="1">Origination!$H$26*CE25</f>
        <v>0</v>
      </c>
      <c r="CK766" s="539">
        <f ca="1">Origination!$H$26*CF25</f>
        <v>0</v>
      </c>
      <c r="CL766" s="539">
        <f ca="1">Origination!$H$26*CG25</f>
        <v>0</v>
      </c>
      <c r="CM766" s="539">
        <f ca="1">Origination!$H$26*CH25</f>
        <v>0</v>
      </c>
      <c r="CN766" s="539">
        <f ca="1">Origination!$H$26*CI25</f>
        <v>0</v>
      </c>
      <c r="CO766" s="539">
        <f ca="1">Origination!$H$26*CJ25</f>
        <v>0</v>
      </c>
      <c r="CP766" s="539">
        <f ca="1">Origination!$H$26*CK25</f>
        <v>0</v>
      </c>
      <c r="CQ766" s="539">
        <f ca="1">Origination!$H$26*CL25</f>
        <v>0</v>
      </c>
      <c r="CR766" s="539">
        <f ca="1">Origination!$H$26*CM25</f>
        <v>0</v>
      </c>
      <c r="CS766" s="539">
        <f ca="1">Origination!$H$26*CN25</f>
        <v>0</v>
      </c>
      <c r="CT766" s="539">
        <f ca="1">Origination!$H$26*CO25</f>
        <v>0</v>
      </c>
      <c r="CU766" s="539">
        <f ca="1">Origination!$H$26*CP25</f>
        <v>0</v>
      </c>
      <c r="CV766" s="539">
        <f ca="1">Origination!$H$26*CQ25</f>
        <v>0</v>
      </c>
      <c r="CW766" s="539">
        <f ca="1">Origination!$H$26*CR25</f>
        <v>0</v>
      </c>
      <c r="CX766" s="539">
        <f ca="1">Origination!$H$26*CS25</f>
        <v>0</v>
      </c>
      <c r="CY766" s="539">
        <f ca="1">Origination!$H$26*CT25</f>
        <v>0</v>
      </c>
      <c r="CZ766" s="539">
        <f ca="1">Origination!$H$26*CU25</f>
        <v>0</v>
      </c>
      <c r="DA766" s="539">
        <f ca="1">Origination!$H$26*CV25</f>
        <v>0</v>
      </c>
      <c r="DB766" s="539">
        <f ca="1">Origination!$H$26*CW25</f>
        <v>0</v>
      </c>
      <c r="DC766" s="539">
        <f ca="1">Origination!$H$26*CX25</f>
        <v>0</v>
      </c>
      <c r="DD766" s="539">
        <f ca="1">Origination!$H$26*CY25</f>
        <v>0</v>
      </c>
      <c r="DE766" s="539">
        <f ca="1">Origination!$H$26*CZ25</f>
        <v>0</v>
      </c>
      <c r="DF766" s="539">
        <f ca="1">Origination!$H$26*DA25</f>
        <v>0</v>
      </c>
      <c r="DG766" s="539">
        <f ca="1">Origination!$H$26*DB25</f>
        <v>0</v>
      </c>
      <c r="DH766" s="539">
        <f ca="1">Origination!$H$26*DC25</f>
        <v>0</v>
      </c>
      <c r="DI766" s="539">
        <f ca="1">Origination!$H$26*DD25</f>
        <v>0</v>
      </c>
      <c r="DJ766" s="539">
        <f ca="1">Origination!$H$26*DE25</f>
        <v>0</v>
      </c>
      <c r="DK766" s="539">
        <f ca="1">Origination!$H$26*DF25</f>
        <v>0</v>
      </c>
      <c r="DL766" s="539">
        <f ca="1">Origination!$H$26*DG25</f>
        <v>0</v>
      </c>
      <c r="DM766" s="539">
        <f ca="1">Origination!$H$26*DH25</f>
        <v>0</v>
      </c>
      <c r="DN766" s="539">
        <f ca="1">Origination!$H$26*DI25</f>
        <v>0</v>
      </c>
      <c r="DO766" s="539">
        <f ca="1">Origination!$H$26*DJ25</f>
        <v>0</v>
      </c>
      <c r="DP766" s="539">
        <f ca="1">Origination!$H$26*DK25</f>
        <v>0</v>
      </c>
      <c r="DQ766" s="539">
        <f ca="1">Origination!$H$26*DL25</f>
        <v>0</v>
      </c>
      <c r="DR766" s="539">
        <f ca="1">Origination!$H$26*DM25</f>
        <v>0</v>
      </c>
      <c r="DS766" s="539">
        <f ca="1">Origination!$H$26*DN25</f>
        <v>0</v>
      </c>
    </row>
    <row r="767" spans="1:123" hidden="1" outlineLevel="1" x14ac:dyDescent="0.25">
      <c r="A767" s="589" t="s">
        <v>280</v>
      </c>
      <c r="B767" s="590" t="s">
        <v>250</v>
      </c>
      <c r="C767" s="553">
        <v>7</v>
      </c>
      <c r="D767" s="554"/>
      <c r="E767" s="554"/>
      <c r="F767" s="554"/>
      <c r="G767" s="554"/>
      <c r="H767" s="554"/>
      <c r="I767" s="554"/>
      <c r="J767" s="539">
        <f ca="1">Origination!$I$26*D25</f>
        <v>7068.202454627648</v>
      </c>
      <c r="K767" s="539">
        <f ca="1">Origination!$I$26*E25</f>
        <v>7236.0722629250558</v>
      </c>
      <c r="L767" s="539">
        <f ca="1">Origination!$I$26*F25</f>
        <v>7407.9289791695246</v>
      </c>
      <c r="M767" s="539">
        <f ca="1">Origination!$I$26*G25</f>
        <v>7583.8672924248012</v>
      </c>
      <c r="N767" s="539">
        <f ca="1">Origination!$I$26*H25</f>
        <v>7763.984140619893</v>
      </c>
      <c r="O767" s="539">
        <f ca="1">Origination!$I$26*I25</f>
        <v>7948.3787639596148</v>
      </c>
      <c r="P767" s="539">
        <f ca="1">Origination!$I$26*J25</f>
        <v>8137.152759603654</v>
      </c>
      <c r="Q767" s="539">
        <f ca="1">Origination!$I$26*K25</f>
        <v>8330.4101376442395</v>
      </c>
      <c r="R767" s="539">
        <f ca="1">Origination!$I$26*L25</f>
        <v>8528.2573784132928</v>
      </c>
      <c r="S767" s="539">
        <f ca="1">Origination!$I$26*M25</f>
        <v>8730.8034911506093</v>
      </c>
      <c r="T767" s="539">
        <f ca="1">Origination!$I$26*N25</f>
        <v>8938.1600740654358</v>
      </c>
      <c r="U767" s="539">
        <f ca="1">Origination!$I$26*O25</f>
        <v>9150.44137582449</v>
      </c>
      <c r="V767" s="539">
        <f ca="1">Origination!$I$26*P25</f>
        <v>9367.7643585003207</v>
      </c>
      <c r="W767" s="539">
        <f ca="1">Origination!$I$26*Q25</f>
        <v>9590.2487620147022</v>
      </c>
      <c r="X767" s="539">
        <f ca="1">Origination!$I$26*R25</f>
        <v>9818.0171701125528</v>
      </c>
      <c r="Y767" s="539">
        <f ca="1">Origination!$I$26*S25</f>
        <v>10051.195077902727</v>
      </c>
      <c r="Z767" s="539">
        <f ca="1">Origination!$I$26*T25</f>
        <v>10289.910961002915</v>
      </c>
      <c r="AA767" s="539">
        <f ca="1">Origination!$I$26*U25</f>
        <v>10534.296346326733</v>
      </c>
      <c r="AB767" s="539">
        <f ca="1">Origination!$I$26*V25</f>
        <v>10784.485884551994</v>
      </c>
      <c r="AC767" s="539">
        <f ca="1">Origination!$I$26*W25</f>
        <v>11040.617424310103</v>
      </c>
      <c r="AD767" s="539">
        <f ca="1">Origination!$I$26*X25</f>
        <v>11302.832088137468</v>
      </c>
      <c r="AE767" s="539">
        <f ca="1">Origination!$I$26*Y25</f>
        <v>11571.274350230733</v>
      </c>
      <c r="AF767" s="539">
        <f ca="1">Origination!$I$26*Z25</f>
        <v>11846.092116048712</v>
      </c>
      <c r="AG767" s="539">
        <f ca="1">Origination!$I$26*AA25</f>
        <v>12127.436803804871</v>
      </c>
      <c r="AH767" s="539">
        <f ca="1">Origination!$I$26*AB25</f>
        <v>12415.463427895236</v>
      </c>
      <c r="AI767" s="539">
        <f ca="1">Origination!$I$26*AC25</f>
        <v>12710.33068430775</v>
      </c>
      <c r="AJ767" s="539">
        <f ca="1">Origination!$I$26*AD25</f>
        <v>13012.201038060055</v>
      </c>
      <c r="AK767" s="539">
        <f ca="1">Origination!$I$26*AE25</f>
        <v>13321.240812713984</v>
      </c>
      <c r="AL767" s="539">
        <f ca="1">Origination!$I$26*AF25</f>
        <v>13637.62028201594</v>
      </c>
      <c r="AM767" s="539">
        <f ca="1">Origination!$I$26*AG25</f>
        <v>13961.51376371382</v>
      </c>
      <c r="AN767" s="539">
        <f ca="1">Origination!$I$26*AH25</f>
        <v>14293.099715602022</v>
      </c>
      <c r="AO767" s="539">
        <f ca="1">Origination!$I$26*AI25</f>
        <v>14632.560833847569</v>
      </c>
      <c r="AP767" s="539">
        <f ca="1">Origination!$I$26*AJ25</f>
        <v>14980.084153651449</v>
      </c>
      <c r="AQ767" s="539">
        <f ca="1">Origination!$I$26*AK25</f>
        <v>15335.861152300671</v>
      </c>
      <c r="AR767" s="539">
        <f ca="1">Origination!$I$26*AL25</f>
        <v>15700.08785466781</v>
      </c>
      <c r="AS767" s="539">
        <f ca="1">Origination!$I$26*AM25</f>
        <v>16072.964941216174</v>
      </c>
      <c r="AT767" s="539">
        <f ca="1">Origination!$I$26*AN25</f>
        <v>16454.697858570056</v>
      </c>
      <c r="AU767" s="539">
        <f ca="1">Origination!$I$26*AO25</f>
        <v>16845.496932711096</v>
      </c>
      <c r="AV767" s="539">
        <f ca="1">Origination!$I$26*AP25</f>
        <v>17245.577484862984</v>
      </c>
      <c r="AW767" s="539">
        <f ca="1">Origination!$I$26*AQ25</f>
        <v>17655.15995012848</v>
      </c>
      <c r="AX767" s="539">
        <f ca="1">Origination!$I$26*AR25</f>
        <v>18074.469998944034</v>
      </c>
      <c r="AY767" s="539">
        <f ca="1">Origination!$I$26*AS25</f>
        <v>18503.738661418953</v>
      </c>
      <c r="AZ767" s="539">
        <f ca="1">Origination!$I$26*AT25</f>
        <v>0</v>
      </c>
      <c r="BA767" s="539">
        <f ca="1">Origination!$I$26*AU25</f>
        <v>0</v>
      </c>
      <c r="BB767" s="539">
        <f ca="1">Origination!$I$26*AV25</f>
        <v>0</v>
      </c>
      <c r="BC767" s="539">
        <f ca="1">Origination!$I$26*AW25</f>
        <v>0</v>
      </c>
      <c r="BD767" s="539">
        <f ca="1">Origination!$I$26*AX25</f>
        <v>0</v>
      </c>
      <c r="BE767" s="539">
        <f ca="1">Origination!$I$26*AY25</f>
        <v>0</v>
      </c>
      <c r="BF767" s="539">
        <f ca="1">Origination!$I$26*AZ25</f>
        <v>0</v>
      </c>
      <c r="BG767" s="539">
        <f ca="1">Origination!$I$26*BA25</f>
        <v>0</v>
      </c>
      <c r="BH767" s="539">
        <f ca="1">Origination!$I$26*BB25</f>
        <v>0</v>
      </c>
      <c r="BI767" s="539">
        <f ca="1">Origination!$I$26*BC25</f>
        <v>0</v>
      </c>
      <c r="BJ767" s="539">
        <f ca="1">Origination!$I$26*BD25</f>
        <v>0</v>
      </c>
      <c r="BK767" s="539">
        <f ca="1">Origination!$I$26*BE25</f>
        <v>0</v>
      </c>
      <c r="BL767" s="539">
        <f ca="1">Origination!$I$26*BF25</f>
        <v>0</v>
      </c>
      <c r="BM767" s="539">
        <f ca="1">Origination!$I$26*BG25</f>
        <v>0</v>
      </c>
      <c r="BN767" s="539">
        <f ca="1">Origination!$I$26*BH25</f>
        <v>0</v>
      </c>
      <c r="BO767" s="539">
        <f ca="1">Origination!$I$26*BI25</f>
        <v>0</v>
      </c>
      <c r="BP767" s="539">
        <f ca="1">Origination!$I$26*BJ25</f>
        <v>0</v>
      </c>
      <c r="BQ767" s="539">
        <f ca="1">Origination!$I$26*BK25</f>
        <v>0</v>
      </c>
      <c r="BR767" s="539">
        <f ca="1">Origination!$I$26*BL25</f>
        <v>0</v>
      </c>
      <c r="BS767" s="539">
        <f ca="1">Origination!$I$26*BM25</f>
        <v>0</v>
      </c>
      <c r="BT767" s="539">
        <f ca="1">Origination!$I$26*BN25</f>
        <v>0</v>
      </c>
      <c r="BU767" s="539">
        <f ca="1">Origination!$I$26*BO25</f>
        <v>0</v>
      </c>
      <c r="BV767" s="539">
        <f ca="1">Origination!$I$26*BP25</f>
        <v>0</v>
      </c>
      <c r="BW767" s="539">
        <f ca="1">Origination!$I$26*BQ25</f>
        <v>0</v>
      </c>
      <c r="BX767" s="539">
        <f ca="1">Origination!$I$26*BR25</f>
        <v>0</v>
      </c>
      <c r="BY767" s="539">
        <f ca="1">Origination!$I$26*BS25</f>
        <v>0</v>
      </c>
      <c r="BZ767" s="539">
        <f ca="1">Origination!$I$26*BT25</f>
        <v>0</v>
      </c>
      <c r="CA767" s="539">
        <f ca="1">Origination!$I$26*BU25</f>
        <v>0</v>
      </c>
      <c r="CB767" s="539">
        <f ca="1">Origination!$I$26*BV25</f>
        <v>0</v>
      </c>
      <c r="CC767" s="539">
        <f ca="1">Origination!$I$26*BW25</f>
        <v>0</v>
      </c>
      <c r="CD767" s="539">
        <f ca="1">Origination!$I$26*BX25</f>
        <v>0</v>
      </c>
      <c r="CE767" s="539">
        <f ca="1">Origination!$I$26*BY25</f>
        <v>0</v>
      </c>
      <c r="CF767" s="539">
        <f ca="1">Origination!$I$26*BZ25</f>
        <v>0</v>
      </c>
      <c r="CG767" s="539">
        <f ca="1">Origination!$I$26*CA25</f>
        <v>0</v>
      </c>
      <c r="CH767" s="539">
        <f ca="1">Origination!$I$26*CB25</f>
        <v>0</v>
      </c>
      <c r="CI767" s="539">
        <f ca="1">Origination!$I$26*CC25</f>
        <v>0</v>
      </c>
      <c r="CJ767" s="539">
        <f ca="1">Origination!$I$26*CD25</f>
        <v>0</v>
      </c>
      <c r="CK767" s="539">
        <f ca="1">Origination!$I$26*CE25</f>
        <v>0</v>
      </c>
      <c r="CL767" s="539">
        <f ca="1">Origination!$I$26*CF25</f>
        <v>0</v>
      </c>
      <c r="CM767" s="539">
        <f ca="1">Origination!$I$26*CG25</f>
        <v>0</v>
      </c>
      <c r="CN767" s="539">
        <f ca="1">Origination!$I$26*CH25</f>
        <v>0</v>
      </c>
      <c r="CO767" s="539">
        <f ca="1">Origination!$I$26*CI25</f>
        <v>0</v>
      </c>
      <c r="CP767" s="539">
        <f ca="1">Origination!$I$26*CJ25</f>
        <v>0</v>
      </c>
      <c r="CQ767" s="539">
        <f ca="1">Origination!$I$26*CK25</f>
        <v>0</v>
      </c>
      <c r="CR767" s="539">
        <f ca="1">Origination!$I$26*CL25</f>
        <v>0</v>
      </c>
      <c r="CS767" s="539">
        <f ca="1">Origination!$I$26*CM25</f>
        <v>0</v>
      </c>
      <c r="CT767" s="539">
        <f ca="1">Origination!$I$26*CN25</f>
        <v>0</v>
      </c>
      <c r="CU767" s="539">
        <f ca="1">Origination!$I$26*CO25</f>
        <v>0</v>
      </c>
      <c r="CV767" s="539">
        <f ca="1">Origination!$I$26*CP25</f>
        <v>0</v>
      </c>
      <c r="CW767" s="539">
        <f ca="1">Origination!$I$26*CQ25</f>
        <v>0</v>
      </c>
      <c r="CX767" s="539">
        <f ca="1">Origination!$I$26*CR25</f>
        <v>0</v>
      </c>
      <c r="CY767" s="539">
        <f ca="1">Origination!$I$26*CS25</f>
        <v>0</v>
      </c>
      <c r="CZ767" s="539">
        <f ca="1">Origination!$I$26*CT25</f>
        <v>0</v>
      </c>
      <c r="DA767" s="539">
        <f ca="1">Origination!$I$26*CU25</f>
        <v>0</v>
      </c>
      <c r="DB767" s="539">
        <f ca="1">Origination!$I$26*CV25</f>
        <v>0</v>
      </c>
      <c r="DC767" s="539">
        <f ca="1">Origination!$I$26*CW25</f>
        <v>0</v>
      </c>
      <c r="DD767" s="539">
        <f ca="1">Origination!$I$26*CX25</f>
        <v>0</v>
      </c>
      <c r="DE767" s="539">
        <f ca="1">Origination!$I$26*CY25</f>
        <v>0</v>
      </c>
      <c r="DF767" s="539">
        <f ca="1">Origination!$I$26*CZ25</f>
        <v>0</v>
      </c>
      <c r="DG767" s="539">
        <f ca="1">Origination!$I$26*DA25</f>
        <v>0</v>
      </c>
      <c r="DH767" s="539">
        <f ca="1">Origination!$I$26*DB25</f>
        <v>0</v>
      </c>
      <c r="DI767" s="539">
        <f ca="1">Origination!$I$26*DC25</f>
        <v>0</v>
      </c>
      <c r="DJ767" s="539">
        <f ca="1">Origination!$I$26*DD25</f>
        <v>0</v>
      </c>
      <c r="DK767" s="539">
        <f ca="1">Origination!$I$26*DE25</f>
        <v>0</v>
      </c>
      <c r="DL767" s="539">
        <f ca="1">Origination!$I$26*DF25</f>
        <v>0</v>
      </c>
      <c r="DM767" s="539">
        <f ca="1">Origination!$I$26*DG25</f>
        <v>0</v>
      </c>
      <c r="DN767" s="539">
        <f ca="1">Origination!$I$26*DH25</f>
        <v>0</v>
      </c>
      <c r="DO767" s="539">
        <f ca="1">Origination!$I$26*DI25</f>
        <v>0</v>
      </c>
      <c r="DP767" s="539">
        <f ca="1">Origination!$I$26*DJ25</f>
        <v>0</v>
      </c>
      <c r="DQ767" s="539">
        <f ca="1">Origination!$I$26*DK25</f>
        <v>0</v>
      </c>
      <c r="DR767" s="539">
        <f ca="1">Origination!$I$26*DL25</f>
        <v>0</v>
      </c>
      <c r="DS767" s="539">
        <f ca="1">Origination!$I$26*DM25</f>
        <v>0</v>
      </c>
    </row>
    <row r="768" spans="1:123" hidden="1" outlineLevel="1" x14ac:dyDescent="0.25">
      <c r="A768" s="589" t="s">
        <v>280</v>
      </c>
      <c r="B768" s="590" t="s">
        <v>250</v>
      </c>
      <c r="C768" s="553">
        <v>8</v>
      </c>
      <c r="D768" s="554"/>
      <c r="E768" s="554"/>
      <c r="F768" s="554"/>
      <c r="G768" s="554"/>
      <c r="H768" s="554"/>
      <c r="I768" s="554"/>
      <c r="J768" s="554"/>
      <c r="K768" s="539">
        <f ca="1">Origination!$J$26*D25</f>
        <v>7068.202454627648</v>
      </c>
      <c r="L768" s="539">
        <f ca="1">Origination!$J$26*E25</f>
        <v>7236.0722629250558</v>
      </c>
      <c r="M768" s="539">
        <f ca="1">Origination!$J$26*F25</f>
        <v>7407.9289791695246</v>
      </c>
      <c r="N768" s="539">
        <f ca="1">Origination!$J$26*G25</f>
        <v>7583.8672924248012</v>
      </c>
      <c r="O768" s="539">
        <f ca="1">Origination!$J$26*H25</f>
        <v>7763.984140619893</v>
      </c>
      <c r="P768" s="539">
        <f ca="1">Origination!$J$26*I25</f>
        <v>7948.3787639596148</v>
      </c>
      <c r="Q768" s="539">
        <f ca="1">Origination!$J$26*J25</f>
        <v>8137.152759603654</v>
      </c>
      <c r="R768" s="539">
        <f ca="1">Origination!$J$26*K25</f>
        <v>8330.4101376442395</v>
      </c>
      <c r="S768" s="539">
        <f ca="1">Origination!$J$26*L25</f>
        <v>8528.2573784132928</v>
      </c>
      <c r="T768" s="539">
        <f ca="1">Origination!$J$26*M25</f>
        <v>8730.8034911506093</v>
      </c>
      <c r="U768" s="539">
        <f ca="1">Origination!$J$26*N25</f>
        <v>8938.1600740654358</v>
      </c>
      <c r="V768" s="539">
        <f ca="1">Origination!$J$26*O25</f>
        <v>9150.44137582449</v>
      </c>
      <c r="W768" s="539">
        <f ca="1">Origination!$J$26*P25</f>
        <v>9367.7643585003207</v>
      </c>
      <c r="X768" s="539">
        <f ca="1">Origination!$J$26*Q25</f>
        <v>9590.2487620147022</v>
      </c>
      <c r="Y768" s="539">
        <f ca="1">Origination!$J$26*R25</f>
        <v>9818.0171701125528</v>
      </c>
      <c r="Z768" s="539">
        <f ca="1">Origination!$J$26*S25</f>
        <v>10051.195077902727</v>
      </c>
      <c r="AA768" s="539">
        <f ca="1">Origination!$J$26*T25</f>
        <v>10289.910961002915</v>
      </c>
      <c r="AB768" s="539">
        <f ca="1">Origination!$J$26*U25</f>
        <v>10534.296346326733</v>
      </c>
      <c r="AC768" s="539">
        <f ca="1">Origination!$J$26*V25</f>
        <v>10784.485884551994</v>
      </c>
      <c r="AD768" s="539">
        <f ca="1">Origination!$J$26*W25</f>
        <v>11040.617424310103</v>
      </c>
      <c r="AE768" s="539">
        <f ca="1">Origination!$J$26*X25</f>
        <v>11302.832088137468</v>
      </c>
      <c r="AF768" s="539">
        <f ca="1">Origination!$J$26*Y25</f>
        <v>11571.274350230733</v>
      </c>
      <c r="AG768" s="539">
        <f ca="1">Origination!$J$26*Z25</f>
        <v>11846.092116048712</v>
      </c>
      <c r="AH768" s="539">
        <f ca="1">Origination!$J$26*AA25</f>
        <v>12127.436803804871</v>
      </c>
      <c r="AI768" s="539">
        <f ca="1">Origination!$J$26*AB25</f>
        <v>12415.463427895236</v>
      </c>
      <c r="AJ768" s="539">
        <f ca="1">Origination!$J$26*AC25</f>
        <v>12710.33068430775</v>
      </c>
      <c r="AK768" s="539">
        <f ca="1">Origination!$J$26*AD25</f>
        <v>13012.201038060055</v>
      </c>
      <c r="AL768" s="539">
        <f ca="1">Origination!$J$26*AE25</f>
        <v>13321.240812713984</v>
      </c>
      <c r="AM768" s="539">
        <f ca="1">Origination!$J$26*AF25</f>
        <v>13637.62028201594</v>
      </c>
      <c r="AN768" s="539">
        <f ca="1">Origination!$J$26*AG25</f>
        <v>13961.51376371382</v>
      </c>
      <c r="AO768" s="539">
        <f ca="1">Origination!$J$26*AH25</f>
        <v>14293.099715602022</v>
      </c>
      <c r="AP768" s="539">
        <f ca="1">Origination!$J$26*AI25</f>
        <v>14632.560833847569</v>
      </c>
      <c r="AQ768" s="539">
        <f ca="1">Origination!$J$26*AJ25</f>
        <v>14980.084153651449</v>
      </c>
      <c r="AR768" s="539">
        <f ca="1">Origination!$J$26*AK25</f>
        <v>15335.861152300671</v>
      </c>
      <c r="AS768" s="539">
        <f ca="1">Origination!$J$26*AL25</f>
        <v>15700.08785466781</v>
      </c>
      <c r="AT768" s="539">
        <f ca="1">Origination!$J$26*AM25</f>
        <v>16072.964941216174</v>
      </c>
      <c r="AU768" s="539">
        <f ca="1">Origination!$J$26*AN25</f>
        <v>16454.697858570056</v>
      </c>
      <c r="AV768" s="539">
        <f ca="1">Origination!$J$26*AO25</f>
        <v>16845.496932711096</v>
      </c>
      <c r="AW768" s="539">
        <f ca="1">Origination!$J$26*AP25</f>
        <v>17245.577484862984</v>
      </c>
      <c r="AX768" s="539">
        <f ca="1">Origination!$J$26*AQ25</f>
        <v>17655.15995012848</v>
      </c>
      <c r="AY768" s="539">
        <f ca="1">Origination!$J$26*AR25</f>
        <v>18074.469998944034</v>
      </c>
      <c r="AZ768" s="539">
        <f ca="1">Origination!$J$26*AS25</f>
        <v>18503.738661418953</v>
      </c>
      <c r="BA768" s="539">
        <f ca="1">Origination!$J$26*AT25</f>
        <v>0</v>
      </c>
      <c r="BB768" s="539">
        <f ca="1">Origination!$J$26*AU25</f>
        <v>0</v>
      </c>
      <c r="BC768" s="539">
        <f ca="1">Origination!$J$26*AV25</f>
        <v>0</v>
      </c>
      <c r="BD768" s="539">
        <f ca="1">Origination!$J$26*AW25</f>
        <v>0</v>
      </c>
      <c r="BE768" s="539">
        <f ca="1">Origination!$J$26*AX25</f>
        <v>0</v>
      </c>
      <c r="BF768" s="539">
        <f ca="1">Origination!$J$26*AY25</f>
        <v>0</v>
      </c>
      <c r="BG768" s="539">
        <f ca="1">Origination!$J$26*AZ25</f>
        <v>0</v>
      </c>
      <c r="BH768" s="539">
        <f ca="1">Origination!$J$26*BA25</f>
        <v>0</v>
      </c>
      <c r="BI768" s="539">
        <f ca="1">Origination!$J$26*BB25</f>
        <v>0</v>
      </c>
      <c r="BJ768" s="539">
        <f ca="1">Origination!$J$26*BC25</f>
        <v>0</v>
      </c>
      <c r="BK768" s="539">
        <f ca="1">Origination!$J$26*BD25</f>
        <v>0</v>
      </c>
      <c r="BL768" s="539">
        <f ca="1">Origination!$J$26*BE25</f>
        <v>0</v>
      </c>
      <c r="BM768" s="539">
        <f ca="1">Origination!$J$26*BF25</f>
        <v>0</v>
      </c>
      <c r="BN768" s="539">
        <f ca="1">Origination!$J$26*BG25</f>
        <v>0</v>
      </c>
      <c r="BO768" s="539">
        <f ca="1">Origination!$J$26*BH25</f>
        <v>0</v>
      </c>
      <c r="BP768" s="539">
        <f ca="1">Origination!$J$26*BI25</f>
        <v>0</v>
      </c>
      <c r="BQ768" s="539">
        <f ca="1">Origination!$J$26*BJ25</f>
        <v>0</v>
      </c>
      <c r="BR768" s="539">
        <f ca="1">Origination!$J$26*BK25</f>
        <v>0</v>
      </c>
      <c r="BS768" s="539">
        <f ca="1">Origination!$J$26*BL25</f>
        <v>0</v>
      </c>
      <c r="BT768" s="539">
        <f ca="1">Origination!$J$26*BM25</f>
        <v>0</v>
      </c>
      <c r="BU768" s="539">
        <f ca="1">Origination!$J$26*BN25</f>
        <v>0</v>
      </c>
      <c r="BV768" s="539">
        <f ca="1">Origination!$J$26*BO25</f>
        <v>0</v>
      </c>
      <c r="BW768" s="539">
        <f ca="1">Origination!$J$26*BP25</f>
        <v>0</v>
      </c>
      <c r="BX768" s="539">
        <f ca="1">Origination!$J$26*BQ25</f>
        <v>0</v>
      </c>
      <c r="BY768" s="539">
        <f ca="1">Origination!$J$26*BR25</f>
        <v>0</v>
      </c>
      <c r="BZ768" s="539">
        <f ca="1">Origination!$J$26*BS25</f>
        <v>0</v>
      </c>
      <c r="CA768" s="539">
        <f ca="1">Origination!$J$26*BT25</f>
        <v>0</v>
      </c>
      <c r="CB768" s="539">
        <f ca="1">Origination!$J$26*BU25</f>
        <v>0</v>
      </c>
      <c r="CC768" s="539">
        <f ca="1">Origination!$J$26*BV25</f>
        <v>0</v>
      </c>
      <c r="CD768" s="539">
        <f ca="1">Origination!$J$26*BW25</f>
        <v>0</v>
      </c>
      <c r="CE768" s="539">
        <f ca="1">Origination!$J$26*BX25</f>
        <v>0</v>
      </c>
      <c r="CF768" s="539">
        <f ca="1">Origination!$J$26*BY25</f>
        <v>0</v>
      </c>
      <c r="CG768" s="539">
        <f ca="1">Origination!$J$26*BZ25</f>
        <v>0</v>
      </c>
      <c r="CH768" s="539">
        <f ca="1">Origination!$J$26*CA25</f>
        <v>0</v>
      </c>
      <c r="CI768" s="539">
        <f ca="1">Origination!$J$26*CB25</f>
        <v>0</v>
      </c>
      <c r="CJ768" s="539">
        <f ca="1">Origination!$J$26*CC25</f>
        <v>0</v>
      </c>
      <c r="CK768" s="539">
        <f ca="1">Origination!$J$26*CD25</f>
        <v>0</v>
      </c>
      <c r="CL768" s="539">
        <f ca="1">Origination!$J$26*CE25</f>
        <v>0</v>
      </c>
      <c r="CM768" s="539">
        <f ca="1">Origination!$J$26*CF25</f>
        <v>0</v>
      </c>
      <c r="CN768" s="539">
        <f ca="1">Origination!$J$26*CG25</f>
        <v>0</v>
      </c>
      <c r="CO768" s="539">
        <f ca="1">Origination!$J$26*CH25</f>
        <v>0</v>
      </c>
      <c r="CP768" s="539">
        <f ca="1">Origination!$J$26*CI25</f>
        <v>0</v>
      </c>
      <c r="CQ768" s="539">
        <f ca="1">Origination!$J$26*CJ25</f>
        <v>0</v>
      </c>
      <c r="CR768" s="539">
        <f ca="1">Origination!$J$26*CK25</f>
        <v>0</v>
      </c>
      <c r="CS768" s="539">
        <f ca="1">Origination!$J$26*CL25</f>
        <v>0</v>
      </c>
      <c r="CT768" s="539">
        <f ca="1">Origination!$J$26*CM25</f>
        <v>0</v>
      </c>
      <c r="CU768" s="539">
        <f ca="1">Origination!$J$26*CN25</f>
        <v>0</v>
      </c>
      <c r="CV768" s="539">
        <f ca="1">Origination!$J$26*CO25</f>
        <v>0</v>
      </c>
      <c r="CW768" s="539">
        <f ca="1">Origination!$J$26*CP25</f>
        <v>0</v>
      </c>
      <c r="CX768" s="539">
        <f ca="1">Origination!$J$26*CQ25</f>
        <v>0</v>
      </c>
      <c r="CY768" s="539">
        <f ca="1">Origination!$J$26*CR25</f>
        <v>0</v>
      </c>
      <c r="CZ768" s="539">
        <f ca="1">Origination!$J$26*CS25</f>
        <v>0</v>
      </c>
      <c r="DA768" s="539">
        <f ca="1">Origination!$J$26*CT25</f>
        <v>0</v>
      </c>
      <c r="DB768" s="539">
        <f ca="1">Origination!$J$26*CU25</f>
        <v>0</v>
      </c>
      <c r="DC768" s="539">
        <f ca="1">Origination!$J$26*CV25</f>
        <v>0</v>
      </c>
      <c r="DD768" s="539">
        <f ca="1">Origination!$J$26*CW25</f>
        <v>0</v>
      </c>
      <c r="DE768" s="539">
        <f ca="1">Origination!$J$26*CX25</f>
        <v>0</v>
      </c>
      <c r="DF768" s="539">
        <f ca="1">Origination!$J$26*CY25</f>
        <v>0</v>
      </c>
      <c r="DG768" s="539">
        <f ca="1">Origination!$J$26*CZ25</f>
        <v>0</v>
      </c>
      <c r="DH768" s="539">
        <f ca="1">Origination!$J$26*DA25</f>
        <v>0</v>
      </c>
      <c r="DI768" s="539">
        <f ca="1">Origination!$J$26*DB25</f>
        <v>0</v>
      </c>
      <c r="DJ768" s="539">
        <f ca="1">Origination!$J$26*DC25</f>
        <v>0</v>
      </c>
      <c r="DK768" s="539">
        <f ca="1">Origination!$J$26*DD25</f>
        <v>0</v>
      </c>
      <c r="DL768" s="539">
        <f ca="1">Origination!$J$26*DE25</f>
        <v>0</v>
      </c>
      <c r="DM768" s="539">
        <f ca="1">Origination!$J$26*DF25</f>
        <v>0</v>
      </c>
      <c r="DN768" s="539">
        <f ca="1">Origination!$J$26*DG25</f>
        <v>0</v>
      </c>
      <c r="DO768" s="539">
        <f ca="1">Origination!$J$26*DH25</f>
        <v>0</v>
      </c>
      <c r="DP768" s="539">
        <f ca="1">Origination!$J$26*DI25</f>
        <v>0</v>
      </c>
      <c r="DQ768" s="539">
        <f ca="1">Origination!$J$26*DJ25</f>
        <v>0</v>
      </c>
      <c r="DR768" s="539">
        <f ca="1">Origination!$J$26*DK25</f>
        <v>0</v>
      </c>
      <c r="DS768" s="539">
        <f ca="1">Origination!$J$26*DL25</f>
        <v>0</v>
      </c>
    </row>
    <row r="769" spans="1:123" hidden="1" outlineLevel="1" x14ac:dyDescent="0.25">
      <c r="A769" s="589" t="s">
        <v>280</v>
      </c>
      <c r="B769" s="590" t="s">
        <v>250</v>
      </c>
      <c r="C769" s="553">
        <v>9</v>
      </c>
      <c r="D769" s="554"/>
      <c r="E769" s="554"/>
      <c r="F769" s="554"/>
      <c r="G769" s="554"/>
      <c r="H769" s="554"/>
      <c r="I769" s="554"/>
      <c r="J769" s="554"/>
      <c r="K769" s="554"/>
      <c r="L769" s="539">
        <f ca="1">Origination!$K$26*D25</f>
        <v>7068.202454627648</v>
      </c>
      <c r="M769" s="539">
        <f ca="1">Origination!$K$26*E25</f>
        <v>7236.0722629250558</v>
      </c>
      <c r="N769" s="539">
        <f ca="1">Origination!$K$26*F25</f>
        <v>7407.9289791695246</v>
      </c>
      <c r="O769" s="539">
        <f ca="1">Origination!$K$26*G25</f>
        <v>7583.8672924248012</v>
      </c>
      <c r="P769" s="539">
        <f ca="1">Origination!$K$26*H25</f>
        <v>7763.984140619893</v>
      </c>
      <c r="Q769" s="539">
        <f ca="1">Origination!$K$26*I25</f>
        <v>7948.3787639596148</v>
      </c>
      <c r="R769" s="539">
        <f ca="1">Origination!$K$26*J25</f>
        <v>8137.152759603654</v>
      </c>
      <c r="S769" s="539">
        <f ca="1">Origination!$K$26*K25</f>
        <v>8330.4101376442395</v>
      </c>
      <c r="T769" s="539">
        <f ca="1">Origination!$K$26*L25</f>
        <v>8528.2573784132928</v>
      </c>
      <c r="U769" s="539">
        <f ca="1">Origination!$K$26*M25</f>
        <v>8730.8034911506093</v>
      </c>
      <c r="V769" s="539">
        <f ca="1">Origination!$K$26*N25</f>
        <v>8938.1600740654358</v>
      </c>
      <c r="W769" s="539">
        <f ca="1">Origination!$K$26*O25</f>
        <v>9150.44137582449</v>
      </c>
      <c r="X769" s="539">
        <f ca="1">Origination!$K$26*P25</f>
        <v>9367.7643585003207</v>
      </c>
      <c r="Y769" s="539">
        <f ca="1">Origination!$K$26*Q25</f>
        <v>9590.2487620147022</v>
      </c>
      <c r="Z769" s="539">
        <f ca="1">Origination!$K$26*R25</f>
        <v>9818.0171701125528</v>
      </c>
      <c r="AA769" s="539">
        <f ca="1">Origination!$K$26*S25</f>
        <v>10051.195077902727</v>
      </c>
      <c r="AB769" s="539">
        <f ca="1">Origination!$K$26*T25</f>
        <v>10289.910961002915</v>
      </c>
      <c r="AC769" s="539">
        <f ca="1">Origination!$K$26*U25</f>
        <v>10534.296346326733</v>
      </c>
      <c r="AD769" s="539">
        <f ca="1">Origination!$K$26*V25</f>
        <v>10784.485884551994</v>
      </c>
      <c r="AE769" s="539">
        <f ca="1">Origination!$K$26*W25</f>
        <v>11040.617424310103</v>
      </c>
      <c r="AF769" s="539">
        <f ca="1">Origination!$K$26*X25</f>
        <v>11302.832088137468</v>
      </c>
      <c r="AG769" s="539">
        <f ca="1">Origination!$K$26*Y25</f>
        <v>11571.274350230733</v>
      </c>
      <c r="AH769" s="539">
        <f ca="1">Origination!$K$26*Z25</f>
        <v>11846.092116048712</v>
      </c>
      <c r="AI769" s="539">
        <f ca="1">Origination!$K$26*AA25</f>
        <v>12127.436803804871</v>
      </c>
      <c r="AJ769" s="539">
        <f ca="1">Origination!$K$26*AB25</f>
        <v>12415.463427895236</v>
      </c>
      <c r="AK769" s="539">
        <f ca="1">Origination!$K$26*AC25</f>
        <v>12710.33068430775</v>
      </c>
      <c r="AL769" s="539">
        <f ca="1">Origination!$K$26*AD25</f>
        <v>13012.201038060055</v>
      </c>
      <c r="AM769" s="539">
        <f ca="1">Origination!$K$26*AE25</f>
        <v>13321.240812713984</v>
      </c>
      <c r="AN769" s="539">
        <f ca="1">Origination!$K$26*AF25</f>
        <v>13637.62028201594</v>
      </c>
      <c r="AO769" s="539">
        <f ca="1">Origination!$K$26*AG25</f>
        <v>13961.51376371382</v>
      </c>
      <c r="AP769" s="539">
        <f ca="1">Origination!$K$26*AH25</f>
        <v>14293.099715602022</v>
      </c>
      <c r="AQ769" s="539">
        <f ca="1">Origination!$K$26*AI25</f>
        <v>14632.560833847569</v>
      </c>
      <c r="AR769" s="539">
        <f ca="1">Origination!$K$26*AJ25</f>
        <v>14980.084153651449</v>
      </c>
      <c r="AS769" s="539">
        <f ca="1">Origination!$K$26*AK25</f>
        <v>15335.861152300671</v>
      </c>
      <c r="AT769" s="539">
        <f ca="1">Origination!$K$26*AL25</f>
        <v>15700.08785466781</v>
      </c>
      <c r="AU769" s="539">
        <f ca="1">Origination!$K$26*AM25</f>
        <v>16072.964941216174</v>
      </c>
      <c r="AV769" s="539">
        <f ca="1">Origination!$K$26*AN25</f>
        <v>16454.697858570056</v>
      </c>
      <c r="AW769" s="539">
        <f ca="1">Origination!$K$26*AO25</f>
        <v>16845.496932711096</v>
      </c>
      <c r="AX769" s="539">
        <f ca="1">Origination!$K$26*AP25</f>
        <v>17245.577484862984</v>
      </c>
      <c r="AY769" s="539">
        <f ca="1">Origination!$K$26*AQ25</f>
        <v>17655.15995012848</v>
      </c>
      <c r="AZ769" s="539">
        <f ca="1">Origination!$K$26*AR25</f>
        <v>18074.469998944034</v>
      </c>
      <c r="BA769" s="539">
        <f ca="1">Origination!$K$26*AS25</f>
        <v>18503.738661418953</v>
      </c>
      <c r="BB769" s="539">
        <f ca="1">Origination!$K$26*AT25</f>
        <v>0</v>
      </c>
      <c r="BC769" s="539">
        <f ca="1">Origination!$K$26*AU25</f>
        <v>0</v>
      </c>
      <c r="BD769" s="539">
        <f ca="1">Origination!$K$26*AV25</f>
        <v>0</v>
      </c>
      <c r="BE769" s="539">
        <f ca="1">Origination!$K$26*AW25</f>
        <v>0</v>
      </c>
      <c r="BF769" s="539">
        <f ca="1">Origination!$K$26*AX25</f>
        <v>0</v>
      </c>
      <c r="BG769" s="539">
        <f ca="1">Origination!$K$26*AY25</f>
        <v>0</v>
      </c>
      <c r="BH769" s="539">
        <f ca="1">Origination!$K$26*AZ25</f>
        <v>0</v>
      </c>
      <c r="BI769" s="539">
        <f ca="1">Origination!$K$26*BA25</f>
        <v>0</v>
      </c>
      <c r="BJ769" s="539">
        <f ca="1">Origination!$K$26*BB25</f>
        <v>0</v>
      </c>
      <c r="BK769" s="539">
        <f ca="1">Origination!$K$26*BC25</f>
        <v>0</v>
      </c>
      <c r="BL769" s="539">
        <f ca="1">Origination!$K$26*BD25</f>
        <v>0</v>
      </c>
      <c r="BM769" s="539">
        <f ca="1">Origination!$K$26*BE25</f>
        <v>0</v>
      </c>
      <c r="BN769" s="539">
        <f ca="1">Origination!$K$26*BF25</f>
        <v>0</v>
      </c>
      <c r="BO769" s="539">
        <f ca="1">Origination!$K$26*BG25</f>
        <v>0</v>
      </c>
      <c r="BP769" s="539">
        <f ca="1">Origination!$K$26*BH25</f>
        <v>0</v>
      </c>
      <c r="BQ769" s="539">
        <f ca="1">Origination!$K$26*BI25</f>
        <v>0</v>
      </c>
      <c r="BR769" s="539">
        <f ca="1">Origination!$K$26*BJ25</f>
        <v>0</v>
      </c>
      <c r="BS769" s="539">
        <f ca="1">Origination!$K$26*BK25</f>
        <v>0</v>
      </c>
      <c r="BT769" s="539">
        <f ca="1">Origination!$K$26*BL25</f>
        <v>0</v>
      </c>
      <c r="BU769" s="539">
        <f ca="1">Origination!$K$26*BM25</f>
        <v>0</v>
      </c>
      <c r="BV769" s="539">
        <f ca="1">Origination!$K$26*BN25</f>
        <v>0</v>
      </c>
      <c r="BW769" s="539">
        <f ca="1">Origination!$K$26*BO25</f>
        <v>0</v>
      </c>
      <c r="BX769" s="539">
        <f ca="1">Origination!$K$26*BP25</f>
        <v>0</v>
      </c>
      <c r="BY769" s="539">
        <f ca="1">Origination!$K$26*BQ25</f>
        <v>0</v>
      </c>
      <c r="BZ769" s="539">
        <f ca="1">Origination!$K$26*BR25</f>
        <v>0</v>
      </c>
      <c r="CA769" s="539">
        <f ca="1">Origination!$K$26*BS25</f>
        <v>0</v>
      </c>
      <c r="CB769" s="539">
        <f ca="1">Origination!$K$26*BT25</f>
        <v>0</v>
      </c>
      <c r="CC769" s="539">
        <f ca="1">Origination!$K$26*BU25</f>
        <v>0</v>
      </c>
      <c r="CD769" s="539">
        <f ca="1">Origination!$K$26*BV25</f>
        <v>0</v>
      </c>
      <c r="CE769" s="539">
        <f ca="1">Origination!$K$26*BW25</f>
        <v>0</v>
      </c>
      <c r="CF769" s="539">
        <f ca="1">Origination!$K$26*BX25</f>
        <v>0</v>
      </c>
      <c r="CG769" s="539">
        <f ca="1">Origination!$K$26*BY25</f>
        <v>0</v>
      </c>
      <c r="CH769" s="539">
        <f ca="1">Origination!$K$26*BZ25</f>
        <v>0</v>
      </c>
      <c r="CI769" s="539">
        <f ca="1">Origination!$K$26*CA25</f>
        <v>0</v>
      </c>
      <c r="CJ769" s="539">
        <f ca="1">Origination!$K$26*CB25</f>
        <v>0</v>
      </c>
      <c r="CK769" s="539">
        <f ca="1">Origination!$K$26*CC25</f>
        <v>0</v>
      </c>
      <c r="CL769" s="539">
        <f ca="1">Origination!$K$26*CD25</f>
        <v>0</v>
      </c>
      <c r="CM769" s="539">
        <f ca="1">Origination!$K$26*CE25</f>
        <v>0</v>
      </c>
      <c r="CN769" s="539">
        <f ca="1">Origination!$K$26*CF25</f>
        <v>0</v>
      </c>
      <c r="CO769" s="539">
        <f ca="1">Origination!$K$26*CG25</f>
        <v>0</v>
      </c>
      <c r="CP769" s="539">
        <f ca="1">Origination!$K$26*CH25</f>
        <v>0</v>
      </c>
      <c r="CQ769" s="539">
        <f ca="1">Origination!$K$26*CI25</f>
        <v>0</v>
      </c>
      <c r="CR769" s="539">
        <f ca="1">Origination!$K$26*CJ25</f>
        <v>0</v>
      </c>
      <c r="CS769" s="539">
        <f ca="1">Origination!$K$26*CK25</f>
        <v>0</v>
      </c>
      <c r="CT769" s="539">
        <f ca="1">Origination!$K$26*CL25</f>
        <v>0</v>
      </c>
      <c r="CU769" s="539">
        <f ca="1">Origination!$K$26*CM25</f>
        <v>0</v>
      </c>
      <c r="CV769" s="539">
        <f ca="1">Origination!$K$26*CN25</f>
        <v>0</v>
      </c>
      <c r="CW769" s="539">
        <f ca="1">Origination!$K$26*CO25</f>
        <v>0</v>
      </c>
      <c r="CX769" s="539">
        <f ca="1">Origination!$K$26*CP25</f>
        <v>0</v>
      </c>
      <c r="CY769" s="539">
        <f ca="1">Origination!$K$26*CQ25</f>
        <v>0</v>
      </c>
      <c r="CZ769" s="539">
        <f ca="1">Origination!$K$26*CR25</f>
        <v>0</v>
      </c>
      <c r="DA769" s="539">
        <f ca="1">Origination!$K$26*CS25</f>
        <v>0</v>
      </c>
      <c r="DB769" s="539">
        <f ca="1">Origination!$K$26*CT25</f>
        <v>0</v>
      </c>
      <c r="DC769" s="539">
        <f ca="1">Origination!$K$26*CU25</f>
        <v>0</v>
      </c>
      <c r="DD769" s="539">
        <f ca="1">Origination!$K$26*CV25</f>
        <v>0</v>
      </c>
      <c r="DE769" s="539">
        <f ca="1">Origination!$K$26*CW25</f>
        <v>0</v>
      </c>
      <c r="DF769" s="539">
        <f ca="1">Origination!$K$26*CX25</f>
        <v>0</v>
      </c>
      <c r="DG769" s="539">
        <f ca="1">Origination!$K$26*CY25</f>
        <v>0</v>
      </c>
      <c r="DH769" s="539">
        <f ca="1">Origination!$K$26*CZ25</f>
        <v>0</v>
      </c>
      <c r="DI769" s="539">
        <f ca="1">Origination!$K$26*DA25</f>
        <v>0</v>
      </c>
      <c r="DJ769" s="539">
        <f ca="1">Origination!$K$26*DB25</f>
        <v>0</v>
      </c>
      <c r="DK769" s="539">
        <f ca="1">Origination!$K$26*DC25</f>
        <v>0</v>
      </c>
      <c r="DL769" s="539">
        <f ca="1">Origination!$K$26*DD25</f>
        <v>0</v>
      </c>
      <c r="DM769" s="539">
        <f ca="1">Origination!$K$26*DE25</f>
        <v>0</v>
      </c>
      <c r="DN769" s="539">
        <f ca="1">Origination!$K$26*DF25</f>
        <v>0</v>
      </c>
      <c r="DO769" s="539">
        <f ca="1">Origination!$K$26*DG25</f>
        <v>0</v>
      </c>
      <c r="DP769" s="539">
        <f ca="1">Origination!$K$26*DH25</f>
        <v>0</v>
      </c>
      <c r="DQ769" s="539">
        <f ca="1">Origination!$K$26*DI25</f>
        <v>0</v>
      </c>
      <c r="DR769" s="539">
        <f ca="1">Origination!$K$26*DJ25</f>
        <v>0</v>
      </c>
      <c r="DS769" s="539">
        <f ca="1">Origination!$K$26*DK25</f>
        <v>0</v>
      </c>
    </row>
    <row r="770" spans="1:123" hidden="1" outlineLevel="1" x14ac:dyDescent="0.25">
      <c r="A770" s="589" t="s">
        <v>280</v>
      </c>
      <c r="B770" s="590" t="s">
        <v>250</v>
      </c>
      <c r="C770" s="553">
        <v>10</v>
      </c>
      <c r="D770" s="554"/>
      <c r="E770" s="554"/>
      <c r="F770" s="554"/>
      <c r="G770" s="554"/>
      <c r="H770" s="554"/>
      <c r="I770" s="554"/>
      <c r="J770" s="554"/>
      <c r="K770" s="554"/>
      <c r="L770" s="554"/>
      <c r="M770" s="539">
        <f ca="1">Origination!$L$26*D25</f>
        <v>7068.202454627648</v>
      </c>
      <c r="N770" s="539">
        <f ca="1">Origination!$L$26*E25</f>
        <v>7236.0722629250558</v>
      </c>
      <c r="O770" s="539">
        <f ca="1">Origination!$L$26*F25</f>
        <v>7407.9289791695246</v>
      </c>
      <c r="P770" s="539">
        <f ca="1">Origination!$L$26*G25</f>
        <v>7583.8672924248012</v>
      </c>
      <c r="Q770" s="539">
        <f ca="1">Origination!$L$26*H25</f>
        <v>7763.984140619893</v>
      </c>
      <c r="R770" s="539">
        <f ca="1">Origination!$L$26*I25</f>
        <v>7948.3787639596148</v>
      </c>
      <c r="S770" s="539">
        <f ca="1">Origination!$L$26*J25</f>
        <v>8137.152759603654</v>
      </c>
      <c r="T770" s="539">
        <f ca="1">Origination!$L$26*K25</f>
        <v>8330.4101376442395</v>
      </c>
      <c r="U770" s="539">
        <f ca="1">Origination!$L$26*L25</f>
        <v>8528.2573784132928</v>
      </c>
      <c r="V770" s="539">
        <f ca="1">Origination!$L$26*M25</f>
        <v>8730.8034911506093</v>
      </c>
      <c r="W770" s="539">
        <f ca="1">Origination!$L$26*N25</f>
        <v>8938.1600740654358</v>
      </c>
      <c r="X770" s="539">
        <f ca="1">Origination!$L$26*O25</f>
        <v>9150.44137582449</v>
      </c>
      <c r="Y770" s="539">
        <f ca="1">Origination!$L$26*P25</f>
        <v>9367.7643585003207</v>
      </c>
      <c r="Z770" s="539">
        <f ca="1">Origination!$L$26*Q25</f>
        <v>9590.2487620147022</v>
      </c>
      <c r="AA770" s="539">
        <f ca="1">Origination!$L$26*R25</f>
        <v>9818.0171701125528</v>
      </c>
      <c r="AB770" s="539">
        <f ca="1">Origination!$L$26*S25</f>
        <v>10051.195077902727</v>
      </c>
      <c r="AC770" s="539">
        <f ca="1">Origination!$L$26*T25</f>
        <v>10289.910961002915</v>
      </c>
      <c r="AD770" s="539">
        <f ca="1">Origination!$L$26*U25</f>
        <v>10534.296346326733</v>
      </c>
      <c r="AE770" s="539">
        <f ca="1">Origination!$L$26*V25</f>
        <v>10784.485884551994</v>
      </c>
      <c r="AF770" s="539">
        <f ca="1">Origination!$L$26*W25</f>
        <v>11040.617424310103</v>
      </c>
      <c r="AG770" s="539">
        <f ca="1">Origination!$L$26*X25</f>
        <v>11302.832088137468</v>
      </c>
      <c r="AH770" s="539">
        <f ca="1">Origination!$L$26*Y25</f>
        <v>11571.274350230733</v>
      </c>
      <c r="AI770" s="539">
        <f ca="1">Origination!$L$26*Z25</f>
        <v>11846.092116048712</v>
      </c>
      <c r="AJ770" s="539">
        <f ca="1">Origination!$L$26*AA25</f>
        <v>12127.436803804871</v>
      </c>
      <c r="AK770" s="539">
        <f ca="1">Origination!$L$26*AB25</f>
        <v>12415.463427895236</v>
      </c>
      <c r="AL770" s="539">
        <f ca="1">Origination!$L$26*AC25</f>
        <v>12710.33068430775</v>
      </c>
      <c r="AM770" s="539">
        <f ca="1">Origination!$L$26*AD25</f>
        <v>13012.201038060055</v>
      </c>
      <c r="AN770" s="539">
        <f ca="1">Origination!$L$26*AE25</f>
        <v>13321.240812713984</v>
      </c>
      <c r="AO770" s="539">
        <f ca="1">Origination!$L$26*AF25</f>
        <v>13637.62028201594</v>
      </c>
      <c r="AP770" s="539">
        <f ca="1">Origination!$L$26*AG25</f>
        <v>13961.51376371382</v>
      </c>
      <c r="AQ770" s="539">
        <f ca="1">Origination!$L$26*AH25</f>
        <v>14293.099715602022</v>
      </c>
      <c r="AR770" s="539">
        <f ca="1">Origination!$L$26*AI25</f>
        <v>14632.560833847569</v>
      </c>
      <c r="AS770" s="539">
        <f ca="1">Origination!$L$26*AJ25</f>
        <v>14980.084153651449</v>
      </c>
      <c r="AT770" s="539">
        <f ca="1">Origination!$L$26*AK25</f>
        <v>15335.861152300671</v>
      </c>
      <c r="AU770" s="539">
        <f ca="1">Origination!$L$26*AL25</f>
        <v>15700.08785466781</v>
      </c>
      <c r="AV770" s="539">
        <f ca="1">Origination!$L$26*AM25</f>
        <v>16072.964941216174</v>
      </c>
      <c r="AW770" s="539">
        <f ca="1">Origination!$L$26*AN25</f>
        <v>16454.697858570056</v>
      </c>
      <c r="AX770" s="539">
        <f ca="1">Origination!$L$26*AO25</f>
        <v>16845.496932711096</v>
      </c>
      <c r="AY770" s="539">
        <f ca="1">Origination!$L$26*AP25</f>
        <v>17245.577484862984</v>
      </c>
      <c r="AZ770" s="539">
        <f ca="1">Origination!$L$26*AQ25</f>
        <v>17655.15995012848</v>
      </c>
      <c r="BA770" s="539">
        <f ca="1">Origination!$L$26*AR25</f>
        <v>18074.469998944034</v>
      </c>
      <c r="BB770" s="539">
        <f ca="1">Origination!$L$26*AS25</f>
        <v>18503.738661418953</v>
      </c>
      <c r="BC770" s="539">
        <f ca="1">Origination!$L$26*AT25</f>
        <v>0</v>
      </c>
      <c r="BD770" s="539">
        <f ca="1">Origination!$L$26*AU25</f>
        <v>0</v>
      </c>
      <c r="BE770" s="539">
        <f ca="1">Origination!$L$26*AV25</f>
        <v>0</v>
      </c>
      <c r="BF770" s="539">
        <f ca="1">Origination!$L$26*AW25</f>
        <v>0</v>
      </c>
      <c r="BG770" s="539">
        <f ca="1">Origination!$L$26*AX25</f>
        <v>0</v>
      </c>
      <c r="BH770" s="539">
        <f ca="1">Origination!$L$26*AY25</f>
        <v>0</v>
      </c>
      <c r="BI770" s="539">
        <f ca="1">Origination!$L$26*AZ25</f>
        <v>0</v>
      </c>
      <c r="BJ770" s="539">
        <f ca="1">Origination!$L$26*BA25</f>
        <v>0</v>
      </c>
      <c r="BK770" s="539">
        <f ca="1">Origination!$L$26*BB25</f>
        <v>0</v>
      </c>
      <c r="BL770" s="539">
        <f ca="1">Origination!$L$26*BC25</f>
        <v>0</v>
      </c>
      <c r="BM770" s="539">
        <f ca="1">Origination!$L$26*BD25</f>
        <v>0</v>
      </c>
      <c r="BN770" s="539">
        <f ca="1">Origination!$L$26*BE25</f>
        <v>0</v>
      </c>
      <c r="BO770" s="539">
        <f ca="1">Origination!$L$26*BF25</f>
        <v>0</v>
      </c>
      <c r="BP770" s="539">
        <f ca="1">Origination!$L$26*BG25</f>
        <v>0</v>
      </c>
      <c r="BQ770" s="539">
        <f ca="1">Origination!$L$26*BH25</f>
        <v>0</v>
      </c>
      <c r="BR770" s="539">
        <f ca="1">Origination!$L$26*BI25</f>
        <v>0</v>
      </c>
      <c r="BS770" s="539">
        <f ca="1">Origination!$L$26*BJ25</f>
        <v>0</v>
      </c>
      <c r="BT770" s="539">
        <f ca="1">Origination!$L$26*BK25</f>
        <v>0</v>
      </c>
      <c r="BU770" s="539">
        <f ca="1">Origination!$L$26*BL25</f>
        <v>0</v>
      </c>
      <c r="BV770" s="539">
        <f ca="1">Origination!$L$26*BM25</f>
        <v>0</v>
      </c>
      <c r="BW770" s="539">
        <f ca="1">Origination!$L$26*BN25</f>
        <v>0</v>
      </c>
      <c r="BX770" s="539">
        <f ca="1">Origination!$L$26*BO25</f>
        <v>0</v>
      </c>
      <c r="BY770" s="539">
        <f ca="1">Origination!$L$26*BP25</f>
        <v>0</v>
      </c>
      <c r="BZ770" s="539">
        <f ca="1">Origination!$L$26*BQ25</f>
        <v>0</v>
      </c>
      <c r="CA770" s="539">
        <f ca="1">Origination!$L$26*BR25</f>
        <v>0</v>
      </c>
      <c r="CB770" s="539">
        <f ca="1">Origination!$L$26*BS25</f>
        <v>0</v>
      </c>
      <c r="CC770" s="539">
        <f ca="1">Origination!$L$26*BT25</f>
        <v>0</v>
      </c>
      <c r="CD770" s="539">
        <f ca="1">Origination!$L$26*BU25</f>
        <v>0</v>
      </c>
      <c r="CE770" s="539">
        <f ca="1">Origination!$L$26*BV25</f>
        <v>0</v>
      </c>
      <c r="CF770" s="539">
        <f ca="1">Origination!$L$26*BW25</f>
        <v>0</v>
      </c>
      <c r="CG770" s="539">
        <f ca="1">Origination!$L$26*BX25</f>
        <v>0</v>
      </c>
      <c r="CH770" s="539">
        <f ca="1">Origination!$L$26*BY25</f>
        <v>0</v>
      </c>
      <c r="CI770" s="539">
        <f ca="1">Origination!$L$26*BZ25</f>
        <v>0</v>
      </c>
      <c r="CJ770" s="539">
        <f ca="1">Origination!$L$26*CA25</f>
        <v>0</v>
      </c>
      <c r="CK770" s="539">
        <f ca="1">Origination!$L$26*CB25</f>
        <v>0</v>
      </c>
      <c r="CL770" s="539">
        <f ca="1">Origination!$L$26*CC25</f>
        <v>0</v>
      </c>
      <c r="CM770" s="539">
        <f ca="1">Origination!$L$26*CD25</f>
        <v>0</v>
      </c>
      <c r="CN770" s="539">
        <f ca="1">Origination!$L$26*CE25</f>
        <v>0</v>
      </c>
      <c r="CO770" s="539">
        <f ca="1">Origination!$L$26*CF25</f>
        <v>0</v>
      </c>
      <c r="CP770" s="539">
        <f ca="1">Origination!$L$26*CG25</f>
        <v>0</v>
      </c>
      <c r="CQ770" s="539">
        <f ca="1">Origination!$L$26*CH25</f>
        <v>0</v>
      </c>
      <c r="CR770" s="539">
        <f ca="1">Origination!$L$26*CI25</f>
        <v>0</v>
      </c>
      <c r="CS770" s="539">
        <f ca="1">Origination!$L$26*CJ25</f>
        <v>0</v>
      </c>
      <c r="CT770" s="539">
        <f ca="1">Origination!$L$26*CK25</f>
        <v>0</v>
      </c>
      <c r="CU770" s="539">
        <f ca="1">Origination!$L$26*CL25</f>
        <v>0</v>
      </c>
      <c r="CV770" s="539">
        <f ca="1">Origination!$L$26*CM25</f>
        <v>0</v>
      </c>
      <c r="CW770" s="539">
        <f ca="1">Origination!$L$26*CN25</f>
        <v>0</v>
      </c>
      <c r="CX770" s="539">
        <f ca="1">Origination!$L$26*CO25</f>
        <v>0</v>
      </c>
      <c r="CY770" s="539">
        <f ca="1">Origination!$L$26*CP25</f>
        <v>0</v>
      </c>
      <c r="CZ770" s="539">
        <f ca="1">Origination!$L$26*CQ25</f>
        <v>0</v>
      </c>
      <c r="DA770" s="539">
        <f ca="1">Origination!$L$26*CR25</f>
        <v>0</v>
      </c>
      <c r="DB770" s="539">
        <f ca="1">Origination!$L$26*CS25</f>
        <v>0</v>
      </c>
      <c r="DC770" s="539">
        <f ca="1">Origination!$L$26*CT25</f>
        <v>0</v>
      </c>
      <c r="DD770" s="539">
        <f ca="1">Origination!$L$26*CU25</f>
        <v>0</v>
      </c>
      <c r="DE770" s="539">
        <f ca="1">Origination!$L$26*CV25</f>
        <v>0</v>
      </c>
      <c r="DF770" s="539">
        <f ca="1">Origination!$L$26*CW25</f>
        <v>0</v>
      </c>
      <c r="DG770" s="539">
        <f ca="1">Origination!$L$26*CX25</f>
        <v>0</v>
      </c>
      <c r="DH770" s="539">
        <f ca="1">Origination!$L$26*CY25</f>
        <v>0</v>
      </c>
      <c r="DI770" s="539">
        <f ca="1">Origination!$L$26*CZ25</f>
        <v>0</v>
      </c>
      <c r="DJ770" s="539">
        <f ca="1">Origination!$L$26*DA25</f>
        <v>0</v>
      </c>
      <c r="DK770" s="539">
        <f ca="1">Origination!$L$26*DB25</f>
        <v>0</v>
      </c>
      <c r="DL770" s="539">
        <f ca="1">Origination!$L$26*DC25</f>
        <v>0</v>
      </c>
      <c r="DM770" s="539">
        <f ca="1">Origination!$L$26*DD25</f>
        <v>0</v>
      </c>
      <c r="DN770" s="539">
        <f ca="1">Origination!$L$26*DE25</f>
        <v>0</v>
      </c>
      <c r="DO770" s="539">
        <f ca="1">Origination!$L$26*DF25</f>
        <v>0</v>
      </c>
      <c r="DP770" s="539">
        <f ca="1">Origination!$L$26*DG25</f>
        <v>0</v>
      </c>
      <c r="DQ770" s="539">
        <f ca="1">Origination!$L$26*DH25</f>
        <v>0</v>
      </c>
      <c r="DR770" s="539">
        <f ca="1">Origination!$L$26*DI25</f>
        <v>0</v>
      </c>
      <c r="DS770" s="539">
        <f ca="1">Origination!$L$26*DJ25</f>
        <v>0</v>
      </c>
    </row>
    <row r="771" spans="1:123" hidden="1" outlineLevel="1" x14ac:dyDescent="0.25">
      <c r="A771" s="589" t="s">
        <v>280</v>
      </c>
      <c r="B771" s="590" t="s">
        <v>250</v>
      </c>
      <c r="C771" s="553">
        <v>11</v>
      </c>
      <c r="D771" s="554"/>
      <c r="E771" s="554"/>
      <c r="F771" s="554"/>
      <c r="G771" s="554"/>
      <c r="H771" s="554"/>
      <c r="I771" s="554"/>
      <c r="J771" s="554"/>
      <c r="K771" s="554"/>
      <c r="L771" s="554"/>
      <c r="M771" s="554"/>
      <c r="N771" s="539">
        <f ca="1">Origination!$M$26*D25</f>
        <v>7068.202454627648</v>
      </c>
      <c r="O771" s="539">
        <f ca="1">Origination!$M$26*E25</f>
        <v>7236.0722629250558</v>
      </c>
      <c r="P771" s="539">
        <f ca="1">Origination!$M$26*F25</f>
        <v>7407.9289791695246</v>
      </c>
      <c r="Q771" s="539">
        <f ca="1">Origination!$M$26*G25</f>
        <v>7583.8672924248012</v>
      </c>
      <c r="R771" s="539">
        <f ca="1">Origination!$M$26*H25</f>
        <v>7763.984140619893</v>
      </c>
      <c r="S771" s="539">
        <f ca="1">Origination!$M$26*I25</f>
        <v>7948.3787639596148</v>
      </c>
      <c r="T771" s="539">
        <f ca="1">Origination!$M$26*J25</f>
        <v>8137.152759603654</v>
      </c>
      <c r="U771" s="539">
        <f ca="1">Origination!$M$26*K25</f>
        <v>8330.4101376442395</v>
      </c>
      <c r="V771" s="539">
        <f ca="1">Origination!$M$26*L25</f>
        <v>8528.2573784132928</v>
      </c>
      <c r="W771" s="539">
        <f ca="1">Origination!$M$26*M25</f>
        <v>8730.8034911506093</v>
      </c>
      <c r="X771" s="539">
        <f ca="1">Origination!$M$26*N25</f>
        <v>8938.1600740654358</v>
      </c>
      <c r="Y771" s="539">
        <f ca="1">Origination!$M$26*O25</f>
        <v>9150.44137582449</v>
      </c>
      <c r="Z771" s="539">
        <f ca="1">Origination!$M$26*P25</f>
        <v>9367.7643585003207</v>
      </c>
      <c r="AA771" s="539">
        <f ca="1">Origination!$M$26*Q25</f>
        <v>9590.2487620147022</v>
      </c>
      <c r="AB771" s="539">
        <f ca="1">Origination!$M$26*R25</f>
        <v>9818.0171701125528</v>
      </c>
      <c r="AC771" s="539">
        <f ca="1">Origination!$M$26*S25</f>
        <v>10051.195077902727</v>
      </c>
      <c r="AD771" s="539">
        <f ca="1">Origination!$M$26*T25</f>
        <v>10289.910961002915</v>
      </c>
      <c r="AE771" s="539">
        <f ca="1">Origination!$M$26*U25</f>
        <v>10534.296346326733</v>
      </c>
      <c r="AF771" s="539">
        <f ca="1">Origination!$M$26*V25</f>
        <v>10784.485884551994</v>
      </c>
      <c r="AG771" s="539">
        <f ca="1">Origination!$M$26*W25</f>
        <v>11040.617424310103</v>
      </c>
      <c r="AH771" s="539">
        <f ca="1">Origination!$M$26*X25</f>
        <v>11302.832088137468</v>
      </c>
      <c r="AI771" s="539">
        <f ca="1">Origination!$M$26*Y25</f>
        <v>11571.274350230733</v>
      </c>
      <c r="AJ771" s="539">
        <f ca="1">Origination!$M$26*Z25</f>
        <v>11846.092116048712</v>
      </c>
      <c r="AK771" s="539">
        <f ca="1">Origination!$M$26*AA25</f>
        <v>12127.436803804871</v>
      </c>
      <c r="AL771" s="539">
        <f ca="1">Origination!$M$26*AB25</f>
        <v>12415.463427895236</v>
      </c>
      <c r="AM771" s="539">
        <f ca="1">Origination!$M$26*AC25</f>
        <v>12710.33068430775</v>
      </c>
      <c r="AN771" s="539">
        <f ca="1">Origination!$M$26*AD25</f>
        <v>13012.201038060055</v>
      </c>
      <c r="AO771" s="539">
        <f ca="1">Origination!$M$26*AE25</f>
        <v>13321.240812713984</v>
      </c>
      <c r="AP771" s="539">
        <f ca="1">Origination!$M$26*AF25</f>
        <v>13637.62028201594</v>
      </c>
      <c r="AQ771" s="539">
        <f ca="1">Origination!$M$26*AG25</f>
        <v>13961.51376371382</v>
      </c>
      <c r="AR771" s="539">
        <f ca="1">Origination!$M$26*AH25</f>
        <v>14293.099715602022</v>
      </c>
      <c r="AS771" s="539">
        <f ca="1">Origination!$M$26*AI25</f>
        <v>14632.560833847569</v>
      </c>
      <c r="AT771" s="539">
        <f ca="1">Origination!$M$26*AJ25</f>
        <v>14980.084153651449</v>
      </c>
      <c r="AU771" s="539">
        <f ca="1">Origination!$M$26*AK25</f>
        <v>15335.861152300671</v>
      </c>
      <c r="AV771" s="539">
        <f ca="1">Origination!$M$26*AL25</f>
        <v>15700.08785466781</v>
      </c>
      <c r="AW771" s="539">
        <f ca="1">Origination!$M$26*AM25</f>
        <v>16072.964941216174</v>
      </c>
      <c r="AX771" s="539">
        <f ca="1">Origination!$M$26*AN25</f>
        <v>16454.697858570056</v>
      </c>
      <c r="AY771" s="539">
        <f ca="1">Origination!$M$26*AO25</f>
        <v>16845.496932711096</v>
      </c>
      <c r="AZ771" s="539">
        <f ca="1">Origination!$M$26*AP25</f>
        <v>17245.577484862984</v>
      </c>
      <c r="BA771" s="539">
        <f ca="1">Origination!$M$26*AQ25</f>
        <v>17655.15995012848</v>
      </c>
      <c r="BB771" s="539">
        <f ca="1">Origination!$M$26*AR25</f>
        <v>18074.469998944034</v>
      </c>
      <c r="BC771" s="539">
        <f ca="1">Origination!$M$26*AS25</f>
        <v>18503.738661418953</v>
      </c>
      <c r="BD771" s="539">
        <f ca="1">Origination!$M$26*AT25</f>
        <v>0</v>
      </c>
      <c r="BE771" s="539">
        <f ca="1">Origination!$M$26*AU25</f>
        <v>0</v>
      </c>
      <c r="BF771" s="539">
        <f ca="1">Origination!$M$26*AV25</f>
        <v>0</v>
      </c>
      <c r="BG771" s="539">
        <f ca="1">Origination!$M$26*AW25</f>
        <v>0</v>
      </c>
      <c r="BH771" s="539">
        <f ca="1">Origination!$M$26*AX25</f>
        <v>0</v>
      </c>
      <c r="BI771" s="539">
        <f ca="1">Origination!$M$26*AY25</f>
        <v>0</v>
      </c>
      <c r="BJ771" s="539">
        <f ca="1">Origination!$M$26*AZ25</f>
        <v>0</v>
      </c>
      <c r="BK771" s="539">
        <f ca="1">Origination!$M$26*BA25</f>
        <v>0</v>
      </c>
      <c r="BL771" s="539">
        <f ca="1">Origination!$M$26*BB25</f>
        <v>0</v>
      </c>
      <c r="BM771" s="539">
        <f ca="1">Origination!$M$26*BC25</f>
        <v>0</v>
      </c>
      <c r="BN771" s="539">
        <f ca="1">Origination!$M$26*BD25</f>
        <v>0</v>
      </c>
      <c r="BO771" s="539">
        <f ca="1">Origination!$M$26*BE25</f>
        <v>0</v>
      </c>
      <c r="BP771" s="539">
        <f ca="1">Origination!$M$26*BF25</f>
        <v>0</v>
      </c>
      <c r="BQ771" s="539">
        <f ca="1">Origination!$M$26*BG25</f>
        <v>0</v>
      </c>
      <c r="BR771" s="539">
        <f ca="1">Origination!$M$26*BH25</f>
        <v>0</v>
      </c>
      <c r="BS771" s="539">
        <f ca="1">Origination!$M$26*BI25</f>
        <v>0</v>
      </c>
      <c r="BT771" s="539">
        <f ca="1">Origination!$M$26*BJ25</f>
        <v>0</v>
      </c>
      <c r="BU771" s="539">
        <f ca="1">Origination!$M$26*BK25</f>
        <v>0</v>
      </c>
      <c r="BV771" s="539">
        <f ca="1">Origination!$M$26*BL25</f>
        <v>0</v>
      </c>
      <c r="BW771" s="539">
        <f ca="1">Origination!$M$26*BM25</f>
        <v>0</v>
      </c>
      <c r="BX771" s="539">
        <f ca="1">Origination!$M$26*BN25</f>
        <v>0</v>
      </c>
      <c r="BY771" s="539">
        <f ca="1">Origination!$M$26*BO25</f>
        <v>0</v>
      </c>
      <c r="BZ771" s="539">
        <f ca="1">Origination!$M$26*BP25</f>
        <v>0</v>
      </c>
      <c r="CA771" s="539">
        <f ca="1">Origination!$M$26*BQ25</f>
        <v>0</v>
      </c>
      <c r="CB771" s="539">
        <f ca="1">Origination!$M$26*BR25</f>
        <v>0</v>
      </c>
      <c r="CC771" s="539">
        <f ca="1">Origination!$M$26*BS25</f>
        <v>0</v>
      </c>
      <c r="CD771" s="539">
        <f ca="1">Origination!$M$26*BT25</f>
        <v>0</v>
      </c>
      <c r="CE771" s="539">
        <f ca="1">Origination!$M$26*BU25</f>
        <v>0</v>
      </c>
      <c r="CF771" s="539">
        <f ca="1">Origination!$M$26*BV25</f>
        <v>0</v>
      </c>
      <c r="CG771" s="539">
        <f ca="1">Origination!$M$26*BW25</f>
        <v>0</v>
      </c>
      <c r="CH771" s="539">
        <f ca="1">Origination!$M$26*BX25</f>
        <v>0</v>
      </c>
      <c r="CI771" s="539">
        <f ca="1">Origination!$M$26*BY25</f>
        <v>0</v>
      </c>
      <c r="CJ771" s="539">
        <f ca="1">Origination!$M$26*BZ25</f>
        <v>0</v>
      </c>
      <c r="CK771" s="539">
        <f ca="1">Origination!$M$26*CA25</f>
        <v>0</v>
      </c>
      <c r="CL771" s="539">
        <f ca="1">Origination!$M$26*CB25</f>
        <v>0</v>
      </c>
      <c r="CM771" s="539">
        <f ca="1">Origination!$M$26*CC25</f>
        <v>0</v>
      </c>
      <c r="CN771" s="539">
        <f ca="1">Origination!$M$26*CD25</f>
        <v>0</v>
      </c>
      <c r="CO771" s="539">
        <f ca="1">Origination!$M$26*CE25</f>
        <v>0</v>
      </c>
      <c r="CP771" s="539">
        <f ca="1">Origination!$M$26*CF25</f>
        <v>0</v>
      </c>
      <c r="CQ771" s="539">
        <f ca="1">Origination!$M$26*CG25</f>
        <v>0</v>
      </c>
      <c r="CR771" s="539">
        <f ca="1">Origination!$M$26*CH25</f>
        <v>0</v>
      </c>
      <c r="CS771" s="539">
        <f ca="1">Origination!$M$26*CI25</f>
        <v>0</v>
      </c>
      <c r="CT771" s="539">
        <f ca="1">Origination!$M$26*CJ25</f>
        <v>0</v>
      </c>
      <c r="CU771" s="539">
        <f ca="1">Origination!$M$26*CK25</f>
        <v>0</v>
      </c>
      <c r="CV771" s="539">
        <f ca="1">Origination!$M$26*CL25</f>
        <v>0</v>
      </c>
      <c r="CW771" s="539">
        <f ca="1">Origination!$M$26*CM25</f>
        <v>0</v>
      </c>
      <c r="CX771" s="539">
        <f ca="1">Origination!$M$26*CN25</f>
        <v>0</v>
      </c>
      <c r="CY771" s="539">
        <f ca="1">Origination!$M$26*CO25</f>
        <v>0</v>
      </c>
      <c r="CZ771" s="539">
        <f ca="1">Origination!$M$26*CP25</f>
        <v>0</v>
      </c>
      <c r="DA771" s="539">
        <f ca="1">Origination!$M$26*CQ25</f>
        <v>0</v>
      </c>
      <c r="DB771" s="539">
        <f ca="1">Origination!$M$26*CR25</f>
        <v>0</v>
      </c>
      <c r="DC771" s="539">
        <f ca="1">Origination!$M$26*CS25</f>
        <v>0</v>
      </c>
      <c r="DD771" s="539">
        <f ca="1">Origination!$M$26*CT25</f>
        <v>0</v>
      </c>
      <c r="DE771" s="539">
        <f ca="1">Origination!$M$26*CU25</f>
        <v>0</v>
      </c>
      <c r="DF771" s="539">
        <f ca="1">Origination!$M$26*CV25</f>
        <v>0</v>
      </c>
      <c r="DG771" s="539">
        <f ca="1">Origination!$M$26*CW25</f>
        <v>0</v>
      </c>
      <c r="DH771" s="539">
        <f ca="1">Origination!$M$26*CX25</f>
        <v>0</v>
      </c>
      <c r="DI771" s="539">
        <f ca="1">Origination!$M$26*CY25</f>
        <v>0</v>
      </c>
      <c r="DJ771" s="539">
        <f ca="1">Origination!$M$26*CZ25</f>
        <v>0</v>
      </c>
      <c r="DK771" s="539">
        <f ca="1">Origination!$M$26*DA25</f>
        <v>0</v>
      </c>
      <c r="DL771" s="539">
        <f ca="1">Origination!$M$26*DB25</f>
        <v>0</v>
      </c>
      <c r="DM771" s="539">
        <f ca="1">Origination!$M$26*DC25</f>
        <v>0</v>
      </c>
      <c r="DN771" s="539">
        <f ca="1">Origination!$M$26*DD25</f>
        <v>0</v>
      </c>
      <c r="DO771" s="539">
        <f ca="1">Origination!$M$26*DE25</f>
        <v>0</v>
      </c>
      <c r="DP771" s="539">
        <f ca="1">Origination!$M$26*DF25</f>
        <v>0</v>
      </c>
      <c r="DQ771" s="539">
        <f ca="1">Origination!$M$26*DG25</f>
        <v>0</v>
      </c>
      <c r="DR771" s="539">
        <f ca="1">Origination!$M$26*DH25</f>
        <v>0</v>
      </c>
      <c r="DS771" s="539">
        <f ca="1">Origination!$M$26*DI25</f>
        <v>0</v>
      </c>
    </row>
    <row r="772" spans="1:123" hidden="1" outlineLevel="1" x14ac:dyDescent="0.25">
      <c r="A772" s="589" t="s">
        <v>280</v>
      </c>
      <c r="B772" s="590" t="s">
        <v>250</v>
      </c>
      <c r="C772" s="553">
        <v>12</v>
      </c>
      <c r="D772" s="554"/>
      <c r="E772" s="554"/>
      <c r="F772" s="554"/>
      <c r="G772" s="554"/>
      <c r="H772" s="554"/>
      <c r="I772" s="554"/>
      <c r="J772" s="554"/>
      <c r="K772" s="554"/>
      <c r="L772" s="554"/>
      <c r="M772" s="554"/>
      <c r="N772" s="554"/>
      <c r="O772" s="539">
        <f ca="1">Origination!$N$26*D25</f>
        <v>7068.202454627648</v>
      </c>
      <c r="P772" s="539">
        <f ca="1">Origination!$N$26*E25</f>
        <v>7236.0722629250558</v>
      </c>
      <c r="Q772" s="539">
        <f ca="1">Origination!$N$26*F25</f>
        <v>7407.9289791695246</v>
      </c>
      <c r="R772" s="539">
        <f ca="1">Origination!$N$26*G25</f>
        <v>7583.8672924248012</v>
      </c>
      <c r="S772" s="539">
        <f ca="1">Origination!$N$26*H25</f>
        <v>7763.984140619893</v>
      </c>
      <c r="T772" s="539">
        <f ca="1">Origination!$N$26*I25</f>
        <v>7948.3787639596148</v>
      </c>
      <c r="U772" s="539">
        <f ca="1">Origination!$N$26*J25</f>
        <v>8137.152759603654</v>
      </c>
      <c r="V772" s="539">
        <f ca="1">Origination!$N$26*K25</f>
        <v>8330.4101376442395</v>
      </c>
      <c r="W772" s="539">
        <f ca="1">Origination!$N$26*L25</f>
        <v>8528.2573784132928</v>
      </c>
      <c r="X772" s="539">
        <f ca="1">Origination!$N$26*M25</f>
        <v>8730.8034911506093</v>
      </c>
      <c r="Y772" s="539">
        <f ca="1">Origination!$N$26*N25</f>
        <v>8938.1600740654358</v>
      </c>
      <c r="Z772" s="539">
        <f ca="1">Origination!$N$26*O25</f>
        <v>9150.44137582449</v>
      </c>
      <c r="AA772" s="539">
        <f ca="1">Origination!$N$26*P25</f>
        <v>9367.7643585003207</v>
      </c>
      <c r="AB772" s="539">
        <f ca="1">Origination!$N$26*Q25</f>
        <v>9590.2487620147022</v>
      </c>
      <c r="AC772" s="539">
        <f ca="1">Origination!$N$26*R25</f>
        <v>9818.0171701125528</v>
      </c>
      <c r="AD772" s="539">
        <f ca="1">Origination!$N$26*S25</f>
        <v>10051.195077902727</v>
      </c>
      <c r="AE772" s="539">
        <f ca="1">Origination!$N$26*T25</f>
        <v>10289.910961002915</v>
      </c>
      <c r="AF772" s="539">
        <f ca="1">Origination!$N$26*U25</f>
        <v>10534.296346326733</v>
      </c>
      <c r="AG772" s="539">
        <f ca="1">Origination!$N$26*V25</f>
        <v>10784.485884551994</v>
      </c>
      <c r="AH772" s="539">
        <f ca="1">Origination!$N$26*W25</f>
        <v>11040.617424310103</v>
      </c>
      <c r="AI772" s="539">
        <f ca="1">Origination!$N$26*X25</f>
        <v>11302.832088137468</v>
      </c>
      <c r="AJ772" s="539">
        <f ca="1">Origination!$N$26*Y25</f>
        <v>11571.274350230733</v>
      </c>
      <c r="AK772" s="539">
        <f ca="1">Origination!$N$26*Z25</f>
        <v>11846.092116048712</v>
      </c>
      <c r="AL772" s="539">
        <f ca="1">Origination!$N$26*AA25</f>
        <v>12127.436803804871</v>
      </c>
      <c r="AM772" s="539">
        <f ca="1">Origination!$N$26*AB25</f>
        <v>12415.463427895236</v>
      </c>
      <c r="AN772" s="539">
        <f ca="1">Origination!$N$26*AC25</f>
        <v>12710.33068430775</v>
      </c>
      <c r="AO772" s="539">
        <f ca="1">Origination!$N$26*AD25</f>
        <v>13012.201038060055</v>
      </c>
      <c r="AP772" s="539">
        <f ca="1">Origination!$N$26*AE25</f>
        <v>13321.240812713984</v>
      </c>
      <c r="AQ772" s="539">
        <f ca="1">Origination!$N$26*AF25</f>
        <v>13637.62028201594</v>
      </c>
      <c r="AR772" s="539">
        <f ca="1">Origination!$N$26*AG25</f>
        <v>13961.51376371382</v>
      </c>
      <c r="AS772" s="539">
        <f ca="1">Origination!$N$26*AH25</f>
        <v>14293.099715602022</v>
      </c>
      <c r="AT772" s="539">
        <f ca="1">Origination!$N$26*AI25</f>
        <v>14632.560833847569</v>
      </c>
      <c r="AU772" s="539">
        <f ca="1">Origination!$N$26*AJ25</f>
        <v>14980.084153651449</v>
      </c>
      <c r="AV772" s="539">
        <f ca="1">Origination!$N$26*AK25</f>
        <v>15335.861152300671</v>
      </c>
      <c r="AW772" s="539">
        <f ca="1">Origination!$N$26*AL25</f>
        <v>15700.08785466781</v>
      </c>
      <c r="AX772" s="539">
        <f ca="1">Origination!$N$26*AM25</f>
        <v>16072.964941216174</v>
      </c>
      <c r="AY772" s="539">
        <f ca="1">Origination!$N$26*AN25</f>
        <v>16454.697858570056</v>
      </c>
      <c r="AZ772" s="539">
        <f ca="1">Origination!$N$26*AO25</f>
        <v>16845.496932711096</v>
      </c>
      <c r="BA772" s="539">
        <f ca="1">Origination!$N$26*AP25</f>
        <v>17245.577484862984</v>
      </c>
      <c r="BB772" s="539">
        <f ca="1">Origination!$N$26*AQ25</f>
        <v>17655.15995012848</v>
      </c>
      <c r="BC772" s="539">
        <f ca="1">Origination!$N$26*AR25</f>
        <v>18074.469998944034</v>
      </c>
      <c r="BD772" s="539">
        <f ca="1">Origination!$N$26*AS25</f>
        <v>18503.738661418953</v>
      </c>
      <c r="BE772" s="539">
        <f ca="1">Origination!$N$26*AT25</f>
        <v>0</v>
      </c>
      <c r="BF772" s="539">
        <f ca="1">Origination!$N$26*AU25</f>
        <v>0</v>
      </c>
      <c r="BG772" s="539">
        <f ca="1">Origination!$N$26*AV25</f>
        <v>0</v>
      </c>
      <c r="BH772" s="539">
        <f ca="1">Origination!$N$26*AW25</f>
        <v>0</v>
      </c>
      <c r="BI772" s="539">
        <f ca="1">Origination!$N$26*AX25</f>
        <v>0</v>
      </c>
      <c r="BJ772" s="539">
        <f ca="1">Origination!$N$26*AY25</f>
        <v>0</v>
      </c>
      <c r="BK772" s="539">
        <f ca="1">Origination!$N$26*AZ25</f>
        <v>0</v>
      </c>
      <c r="BL772" s="539">
        <f ca="1">Origination!$N$26*BA25</f>
        <v>0</v>
      </c>
      <c r="BM772" s="539">
        <f ca="1">Origination!$N$26*BB25</f>
        <v>0</v>
      </c>
      <c r="BN772" s="539">
        <f ca="1">Origination!$N$26*BC25</f>
        <v>0</v>
      </c>
      <c r="BO772" s="539">
        <f ca="1">Origination!$N$26*BD25</f>
        <v>0</v>
      </c>
      <c r="BP772" s="539">
        <f ca="1">Origination!$N$26*BE25</f>
        <v>0</v>
      </c>
      <c r="BQ772" s="539">
        <f ca="1">Origination!$N$26*BF25</f>
        <v>0</v>
      </c>
      <c r="BR772" s="539">
        <f ca="1">Origination!$N$26*BG25</f>
        <v>0</v>
      </c>
      <c r="BS772" s="539">
        <f ca="1">Origination!$N$26*BH25</f>
        <v>0</v>
      </c>
      <c r="BT772" s="539">
        <f ca="1">Origination!$N$26*BI25</f>
        <v>0</v>
      </c>
      <c r="BU772" s="539">
        <f ca="1">Origination!$N$26*BJ25</f>
        <v>0</v>
      </c>
      <c r="BV772" s="539">
        <f ca="1">Origination!$N$26*BK25</f>
        <v>0</v>
      </c>
      <c r="BW772" s="539">
        <f ca="1">Origination!$N$26*BL25</f>
        <v>0</v>
      </c>
      <c r="BX772" s="539">
        <f ca="1">Origination!$N$26*BM25</f>
        <v>0</v>
      </c>
      <c r="BY772" s="539">
        <f ca="1">Origination!$N$26*BN25</f>
        <v>0</v>
      </c>
      <c r="BZ772" s="539">
        <f ca="1">Origination!$N$26*BO25</f>
        <v>0</v>
      </c>
      <c r="CA772" s="539">
        <f ca="1">Origination!$N$26*BP25</f>
        <v>0</v>
      </c>
      <c r="CB772" s="539">
        <f ca="1">Origination!$N$26*BQ25</f>
        <v>0</v>
      </c>
      <c r="CC772" s="539">
        <f ca="1">Origination!$N$26*BR25</f>
        <v>0</v>
      </c>
      <c r="CD772" s="539">
        <f ca="1">Origination!$N$26*BS25</f>
        <v>0</v>
      </c>
      <c r="CE772" s="539">
        <f ca="1">Origination!$N$26*BT25</f>
        <v>0</v>
      </c>
      <c r="CF772" s="539">
        <f ca="1">Origination!$N$26*BU25</f>
        <v>0</v>
      </c>
      <c r="CG772" s="539">
        <f ca="1">Origination!$N$26*BV25</f>
        <v>0</v>
      </c>
      <c r="CH772" s="539">
        <f ca="1">Origination!$N$26*BW25</f>
        <v>0</v>
      </c>
      <c r="CI772" s="539">
        <f ca="1">Origination!$N$26*BX25</f>
        <v>0</v>
      </c>
      <c r="CJ772" s="539">
        <f ca="1">Origination!$N$26*BY25</f>
        <v>0</v>
      </c>
      <c r="CK772" s="539">
        <f ca="1">Origination!$N$26*BZ25</f>
        <v>0</v>
      </c>
      <c r="CL772" s="539">
        <f ca="1">Origination!$N$26*CA25</f>
        <v>0</v>
      </c>
      <c r="CM772" s="539">
        <f ca="1">Origination!$N$26*CB25</f>
        <v>0</v>
      </c>
      <c r="CN772" s="539">
        <f ca="1">Origination!$N$26*CC25</f>
        <v>0</v>
      </c>
      <c r="CO772" s="539">
        <f ca="1">Origination!$N$26*CD25</f>
        <v>0</v>
      </c>
      <c r="CP772" s="539">
        <f ca="1">Origination!$N$26*CE25</f>
        <v>0</v>
      </c>
      <c r="CQ772" s="539">
        <f ca="1">Origination!$N$26*CF25</f>
        <v>0</v>
      </c>
      <c r="CR772" s="539">
        <f ca="1">Origination!$N$26*CG25</f>
        <v>0</v>
      </c>
      <c r="CS772" s="539">
        <f ca="1">Origination!$N$26*CH25</f>
        <v>0</v>
      </c>
      <c r="CT772" s="539">
        <f ca="1">Origination!$N$26*CI25</f>
        <v>0</v>
      </c>
      <c r="CU772" s="539">
        <f ca="1">Origination!$N$26*CJ25</f>
        <v>0</v>
      </c>
      <c r="CV772" s="539">
        <f ca="1">Origination!$N$26*CK25</f>
        <v>0</v>
      </c>
      <c r="CW772" s="539">
        <f ca="1">Origination!$N$26*CL25</f>
        <v>0</v>
      </c>
      <c r="CX772" s="539">
        <f ca="1">Origination!$N$26*CM25</f>
        <v>0</v>
      </c>
      <c r="CY772" s="539">
        <f ca="1">Origination!$N$26*CN25</f>
        <v>0</v>
      </c>
      <c r="CZ772" s="539">
        <f ca="1">Origination!$N$26*CO25</f>
        <v>0</v>
      </c>
      <c r="DA772" s="539">
        <f ca="1">Origination!$N$26*CP25</f>
        <v>0</v>
      </c>
      <c r="DB772" s="539">
        <f ca="1">Origination!$N$26*CQ25</f>
        <v>0</v>
      </c>
      <c r="DC772" s="539">
        <f ca="1">Origination!$N$26*CR25</f>
        <v>0</v>
      </c>
      <c r="DD772" s="539">
        <f ca="1">Origination!$N$26*CS25</f>
        <v>0</v>
      </c>
      <c r="DE772" s="539">
        <f ca="1">Origination!$N$26*CT25</f>
        <v>0</v>
      </c>
      <c r="DF772" s="539">
        <f ca="1">Origination!$N$26*CU25</f>
        <v>0</v>
      </c>
      <c r="DG772" s="539">
        <f ca="1">Origination!$N$26*CV25</f>
        <v>0</v>
      </c>
      <c r="DH772" s="539">
        <f ca="1">Origination!$N$26*CW25</f>
        <v>0</v>
      </c>
      <c r="DI772" s="539">
        <f ca="1">Origination!$N$26*CX25</f>
        <v>0</v>
      </c>
      <c r="DJ772" s="539">
        <f ca="1">Origination!$N$26*CY25</f>
        <v>0</v>
      </c>
      <c r="DK772" s="539">
        <f ca="1">Origination!$N$26*CZ25</f>
        <v>0</v>
      </c>
      <c r="DL772" s="539">
        <f ca="1">Origination!$N$26*DA25</f>
        <v>0</v>
      </c>
      <c r="DM772" s="539">
        <f ca="1">Origination!$N$26*DB25</f>
        <v>0</v>
      </c>
      <c r="DN772" s="539">
        <f ca="1">Origination!$N$26*DC25</f>
        <v>0</v>
      </c>
      <c r="DO772" s="539">
        <f ca="1">Origination!$N$26*DD25</f>
        <v>0</v>
      </c>
      <c r="DP772" s="539">
        <f ca="1">Origination!$N$26*DE25</f>
        <v>0</v>
      </c>
      <c r="DQ772" s="539">
        <f ca="1">Origination!$N$26*DF25</f>
        <v>0</v>
      </c>
      <c r="DR772" s="539">
        <f ca="1">Origination!$N$26*DG25</f>
        <v>0</v>
      </c>
      <c r="DS772" s="539">
        <f ca="1">Origination!$N$26*DH25</f>
        <v>0</v>
      </c>
    </row>
    <row r="773" spans="1:123" hidden="1" outlineLevel="1" x14ac:dyDescent="0.25">
      <c r="A773" s="589" t="s">
        <v>280</v>
      </c>
      <c r="B773" s="590" t="s">
        <v>250</v>
      </c>
      <c r="C773" s="553">
        <v>13</v>
      </c>
      <c r="D773" s="554"/>
      <c r="E773" s="554"/>
      <c r="F773" s="554"/>
      <c r="G773" s="554"/>
      <c r="H773" s="554"/>
      <c r="I773" s="554"/>
      <c r="J773" s="554"/>
      <c r="K773" s="554"/>
      <c r="L773" s="554"/>
      <c r="M773" s="554"/>
      <c r="N773" s="554"/>
      <c r="O773" s="554"/>
      <c r="P773" s="539">
        <f ca="1">Origination!$O$26*D25</f>
        <v>3110.009080036165</v>
      </c>
      <c r="Q773" s="539">
        <f ca="1">Origination!$O$26*E25</f>
        <v>3183.8717956870246</v>
      </c>
      <c r="R773" s="539">
        <f ca="1">Origination!$O$26*F25</f>
        <v>3259.488750834591</v>
      </c>
      <c r="S773" s="539">
        <f ca="1">Origination!$O$26*G25</f>
        <v>3336.9016086669126</v>
      </c>
      <c r="T773" s="539">
        <f ca="1">Origination!$O$26*H25</f>
        <v>3416.1530218727526</v>
      </c>
      <c r="U773" s="539">
        <f ca="1">Origination!$O$26*I25</f>
        <v>3497.2866561422302</v>
      </c>
      <c r="V773" s="539">
        <f ca="1">Origination!$O$26*J25</f>
        <v>3580.3472142256078</v>
      </c>
      <c r="W773" s="539">
        <f ca="1">Origination!$O$26*K25</f>
        <v>3665.3804605634659</v>
      </c>
      <c r="X773" s="539">
        <f ca="1">Origination!$O$26*L25</f>
        <v>3752.4332465018492</v>
      </c>
      <c r="Y773" s="539">
        <f ca="1">Origination!$O$26*M25</f>
        <v>3841.5535361062675</v>
      </c>
      <c r="Z773" s="539">
        <f ca="1">Origination!$O$26*N25</f>
        <v>3932.7904325887921</v>
      </c>
      <c r="AA773" s="539">
        <f ca="1">Origination!$O$26*O25</f>
        <v>4026.1942053627754</v>
      </c>
      <c r="AB773" s="539">
        <f ca="1">Origination!$O$26*P25</f>
        <v>4121.8163177401411</v>
      </c>
      <c r="AC773" s="539">
        <f ca="1">Origination!$O$26*Q25</f>
        <v>4219.7094552864692</v>
      </c>
      <c r="AD773" s="539">
        <f ca="1">Origination!$O$26*R25</f>
        <v>4319.9275548495234</v>
      </c>
      <c r="AE773" s="539">
        <f ca="1">Origination!$O$26*S25</f>
        <v>4422.5258342771995</v>
      </c>
      <c r="AF773" s="539">
        <f ca="1">Origination!$O$26*T25</f>
        <v>4527.560822841283</v>
      </c>
      <c r="AG773" s="539">
        <f ca="1">Origination!$O$26*U25</f>
        <v>4635.0903923837632</v>
      </c>
      <c r="AH773" s="539">
        <f ca="1">Origination!$O$26*V25</f>
        <v>4745.1737892028768</v>
      </c>
      <c r="AI773" s="539">
        <f ca="1">Origination!$O$26*W25</f>
        <v>4857.8716666964456</v>
      </c>
      <c r="AJ773" s="539">
        <f ca="1">Origination!$O$26*X25</f>
        <v>4973.2461187804856</v>
      </c>
      <c r="AK773" s="539">
        <f ca="1">Origination!$O$26*Y25</f>
        <v>5091.3607141015227</v>
      </c>
      <c r="AL773" s="539">
        <f ca="1">Origination!$O$26*Z25</f>
        <v>5212.280531061434</v>
      </c>
      <c r="AM773" s="539">
        <f ca="1">Origination!$O$26*AA25</f>
        <v>5336.0721936741429</v>
      </c>
      <c r="AN773" s="539">
        <f ca="1">Origination!$O$26*AB25</f>
        <v>5462.8039082739033</v>
      </c>
      <c r="AO773" s="539">
        <f ca="1">Origination!$O$26*AC25</f>
        <v>5592.5455010954092</v>
      </c>
      <c r="AP773" s="539">
        <f ca="1">Origination!$O$26*AD25</f>
        <v>5725.3684567464243</v>
      </c>
      <c r="AQ773" s="539">
        <f ca="1">Origination!$O$26*AE25</f>
        <v>5861.3459575941524</v>
      </c>
      <c r="AR773" s="539">
        <f ca="1">Origination!$O$26*AF25</f>
        <v>6000.5529240870128</v>
      </c>
      <c r="AS773" s="539">
        <f ca="1">Origination!$O$26*AG25</f>
        <v>6143.0660560340802</v>
      </c>
      <c r="AT773" s="539">
        <f ca="1">Origination!$O$26*AH25</f>
        <v>6288.9638748648904</v>
      </c>
      <c r="AU773" s="539">
        <f ca="1">Origination!$O$26*AI25</f>
        <v>6438.3267668929302</v>
      </c>
      <c r="AV773" s="539">
        <f ca="1">Origination!$O$26*AJ25</f>
        <v>6591.2370276066376</v>
      </c>
      <c r="AW773" s="539">
        <f ca="1">Origination!$O$26*AK25</f>
        <v>6747.7789070122953</v>
      </c>
      <c r="AX773" s="539">
        <f ca="1">Origination!$O$26*AL25</f>
        <v>6908.0386560538373</v>
      </c>
      <c r="AY773" s="539">
        <f ca="1">Origination!$O$26*AM25</f>
        <v>7072.1045741351163</v>
      </c>
      <c r="AZ773" s="539">
        <f ca="1">Origination!$O$26*AN25</f>
        <v>7240.0670577708252</v>
      </c>
      <c r="BA773" s="539">
        <f ca="1">Origination!$O$26*AO25</f>
        <v>7412.0186503928826</v>
      </c>
      <c r="BB773" s="539">
        <f ca="1">Origination!$O$26*AP25</f>
        <v>7588.0540933397133</v>
      </c>
      <c r="BC773" s="539">
        <f ca="1">Origination!$O$26*AQ25</f>
        <v>7768.2703780565316</v>
      </c>
      <c r="BD773" s="539">
        <f ca="1">Origination!$O$26*AR25</f>
        <v>7952.766799535375</v>
      </c>
      <c r="BE773" s="539">
        <f ca="1">Origination!$O$26*AS25</f>
        <v>8141.6450110243395</v>
      </c>
      <c r="BF773" s="539">
        <f ca="1">Origination!$O$26*AT25</f>
        <v>0</v>
      </c>
      <c r="BG773" s="539">
        <f ca="1">Origination!$O$26*AU25</f>
        <v>0</v>
      </c>
      <c r="BH773" s="539">
        <f ca="1">Origination!$O$26*AV25</f>
        <v>0</v>
      </c>
      <c r="BI773" s="539">
        <f ca="1">Origination!$O$26*AW25</f>
        <v>0</v>
      </c>
      <c r="BJ773" s="539">
        <f ca="1">Origination!$O$26*AX25</f>
        <v>0</v>
      </c>
      <c r="BK773" s="539">
        <f ca="1">Origination!$O$26*AY25</f>
        <v>0</v>
      </c>
      <c r="BL773" s="539">
        <f ca="1">Origination!$O$26*AZ25</f>
        <v>0</v>
      </c>
      <c r="BM773" s="539">
        <f ca="1">Origination!$O$26*BA25</f>
        <v>0</v>
      </c>
      <c r="BN773" s="539">
        <f ca="1">Origination!$O$26*BB25</f>
        <v>0</v>
      </c>
      <c r="BO773" s="539">
        <f ca="1">Origination!$O$26*BC25</f>
        <v>0</v>
      </c>
      <c r="BP773" s="539">
        <f ca="1">Origination!$O$26*BD25</f>
        <v>0</v>
      </c>
      <c r="BQ773" s="539">
        <f ca="1">Origination!$O$26*BE25</f>
        <v>0</v>
      </c>
      <c r="BR773" s="539">
        <f ca="1">Origination!$O$26*BF25</f>
        <v>0</v>
      </c>
      <c r="BS773" s="539">
        <f ca="1">Origination!$O$26*BG25</f>
        <v>0</v>
      </c>
      <c r="BT773" s="539">
        <f ca="1">Origination!$O$26*BH25</f>
        <v>0</v>
      </c>
      <c r="BU773" s="539">
        <f ca="1">Origination!$O$26*BI25</f>
        <v>0</v>
      </c>
      <c r="BV773" s="539">
        <f ca="1">Origination!$O$26*BJ25</f>
        <v>0</v>
      </c>
      <c r="BW773" s="539">
        <f ca="1">Origination!$O$26*BK25</f>
        <v>0</v>
      </c>
      <c r="BX773" s="539">
        <f ca="1">Origination!$O$26*BL25</f>
        <v>0</v>
      </c>
      <c r="BY773" s="539">
        <f ca="1">Origination!$O$26*BM25</f>
        <v>0</v>
      </c>
      <c r="BZ773" s="539">
        <f ca="1">Origination!$O$26*BN25</f>
        <v>0</v>
      </c>
      <c r="CA773" s="539">
        <f ca="1">Origination!$O$26*BO25</f>
        <v>0</v>
      </c>
      <c r="CB773" s="539">
        <f ca="1">Origination!$O$26*BP25</f>
        <v>0</v>
      </c>
      <c r="CC773" s="539">
        <f ca="1">Origination!$O$26*BQ25</f>
        <v>0</v>
      </c>
      <c r="CD773" s="539">
        <f ca="1">Origination!$O$26*BR25</f>
        <v>0</v>
      </c>
      <c r="CE773" s="539">
        <f ca="1">Origination!$O$26*BS25</f>
        <v>0</v>
      </c>
      <c r="CF773" s="539">
        <f ca="1">Origination!$O$26*BT25</f>
        <v>0</v>
      </c>
      <c r="CG773" s="539">
        <f ca="1">Origination!$O$26*BU25</f>
        <v>0</v>
      </c>
      <c r="CH773" s="539">
        <f ca="1">Origination!$O$26*BV25</f>
        <v>0</v>
      </c>
      <c r="CI773" s="539">
        <f ca="1">Origination!$O$26*BW25</f>
        <v>0</v>
      </c>
      <c r="CJ773" s="539">
        <f ca="1">Origination!$O$26*BX25</f>
        <v>0</v>
      </c>
      <c r="CK773" s="539">
        <f ca="1">Origination!$O$26*BY25</f>
        <v>0</v>
      </c>
      <c r="CL773" s="539">
        <f ca="1">Origination!$O$26*BZ25</f>
        <v>0</v>
      </c>
      <c r="CM773" s="539">
        <f ca="1">Origination!$O$26*CA25</f>
        <v>0</v>
      </c>
      <c r="CN773" s="539">
        <f ca="1">Origination!$O$26*CB25</f>
        <v>0</v>
      </c>
      <c r="CO773" s="539">
        <f ca="1">Origination!$O$26*CC25</f>
        <v>0</v>
      </c>
      <c r="CP773" s="539">
        <f ca="1">Origination!$O$26*CD25</f>
        <v>0</v>
      </c>
      <c r="CQ773" s="539">
        <f ca="1">Origination!$O$26*CE25</f>
        <v>0</v>
      </c>
      <c r="CR773" s="539">
        <f ca="1">Origination!$O$26*CF25</f>
        <v>0</v>
      </c>
      <c r="CS773" s="539">
        <f ca="1">Origination!$O$26*CG25</f>
        <v>0</v>
      </c>
      <c r="CT773" s="539">
        <f ca="1">Origination!$O$26*CH25</f>
        <v>0</v>
      </c>
      <c r="CU773" s="539">
        <f ca="1">Origination!$O$26*CI25</f>
        <v>0</v>
      </c>
      <c r="CV773" s="539">
        <f ca="1">Origination!$O$26*CJ25</f>
        <v>0</v>
      </c>
      <c r="CW773" s="539">
        <f ca="1">Origination!$O$26*CK25</f>
        <v>0</v>
      </c>
      <c r="CX773" s="539">
        <f ca="1">Origination!$O$26*CL25</f>
        <v>0</v>
      </c>
      <c r="CY773" s="539">
        <f ca="1">Origination!$O$26*CM25</f>
        <v>0</v>
      </c>
      <c r="CZ773" s="539">
        <f ca="1">Origination!$O$26*CN25</f>
        <v>0</v>
      </c>
      <c r="DA773" s="539">
        <f ca="1">Origination!$O$26*CO25</f>
        <v>0</v>
      </c>
      <c r="DB773" s="539">
        <f ca="1">Origination!$O$26*CP25</f>
        <v>0</v>
      </c>
      <c r="DC773" s="539">
        <f ca="1">Origination!$O$26*CQ25</f>
        <v>0</v>
      </c>
      <c r="DD773" s="539">
        <f ca="1">Origination!$O$26*CR25</f>
        <v>0</v>
      </c>
      <c r="DE773" s="539">
        <f ca="1">Origination!$O$26*CS25</f>
        <v>0</v>
      </c>
      <c r="DF773" s="539">
        <f ca="1">Origination!$O$26*CT25</f>
        <v>0</v>
      </c>
      <c r="DG773" s="539">
        <f ca="1">Origination!$O$26*CU25</f>
        <v>0</v>
      </c>
      <c r="DH773" s="539">
        <f ca="1">Origination!$O$26*CV25</f>
        <v>0</v>
      </c>
      <c r="DI773" s="539">
        <f ca="1">Origination!$O$26*CW25</f>
        <v>0</v>
      </c>
      <c r="DJ773" s="539">
        <f ca="1">Origination!$O$26*CX25</f>
        <v>0</v>
      </c>
      <c r="DK773" s="539">
        <f ca="1">Origination!$O$26*CY25</f>
        <v>0</v>
      </c>
      <c r="DL773" s="539">
        <f ca="1">Origination!$O$26*CZ25</f>
        <v>0</v>
      </c>
      <c r="DM773" s="539">
        <f ca="1">Origination!$O$26*DA25</f>
        <v>0</v>
      </c>
      <c r="DN773" s="539">
        <f ca="1">Origination!$O$26*DB25</f>
        <v>0</v>
      </c>
      <c r="DO773" s="539">
        <f ca="1">Origination!$O$26*DC25</f>
        <v>0</v>
      </c>
      <c r="DP773" s="539">
        <f ca="1">Origination!$O$26*DD25</f>
        <v>0</v>
      </c>
      <c r="DQ773" s="539">
        <f ca="1">Origination!$O$26*DE25</f>
        <v>0</v>
      </c>
      <c r="DR773" s="539">
        <f ca="1">Origination!$O$26*DF25</f>
        <v>0</v>
      </c>
      <c r="DS773" s="539">
        <f ca="1">Origination!$O$26*DG25</f>
        <v>0</v>
      </c>
    </row>
    <row r="774" spans="1:123" hidden="1" outlineLevel="1" x14ac:dyDescent="0.25">
      <c r="A774" s="589" t="s">
        <v>280</v>
      </c>
      <c r="B774" s="590" t="s">
        <v>250</v>
      </c>
      <c r="C774" s="553">
        <v>14</v>
      </c>
      <c r="D774" s="554"/>
      <c r="E774" s="554"/>
      <c r="F774" s="554"/>
      <c r="G774" s="554"/>
      <c r="H774" s="554"/>
      <c r="I774" s="554"/>
      <c r="J774" s="554"/>
      <c r="K774" s="554"/>
      <c r="L774" s="554"/>
      <c r="M774" s="554"/>
      <c r="N774" s="554"/>
      <c r="O774" s="554"/>
      <c r="P774" s="554"/>
      <c r="Q774" s="539">
        <f ca="1">Origination!$P$26*D25</f>
        <v>2685.9169327585064</v>
      </c>
      <c r="R774" s="539">
        <f ca="1">Origination!$P$26*E25</f>
        <v>2749.7074599115213</v>
      </c>
      <c r="S774" s="539">
        <f ca="1">Origination!$P$26*F25</f>
        <v>2815.0130120844192</v>
      </c>
      <c r="T774" s="539">
        <f ca="1">Origination!$P$26*G25</f>
        <v>2881.8695711214245</v>
      </c>
      <c r="U774" s="539">
        <f ca="1">Origination!$P$26*H25</f>
        <v>2950.3139734355591</v>
      </c>
      <c r="V774" s="539">
        <f ca="1">Origination!$P$26*I25</f>
        <v>3020.3839303046534</v>
      </c>
      <c r="W774" s="539">
        <f ca="1">Origination!$P$26*J25</f>
        <v>3092.1180486493886</v>
      </c>
      <c r="X774" s="539">
        <f ca="1">Origination!$P$26*K25</f>
        <v>3165.5558523048112</v>
      </c>
      <c r="Y774" s="539">
        <f ca="1">Origination!$P$26*L25</f>
        <v>3240.7378037970516</v>
      </c>
      <c r="Z774" s="539">
        <f ca="1">Origination!$P$26*M25</f>
        <v>3317.7053266372313</v>
      </c>
      <c r="AA774" s="539">
        <f ca="1">Origination!$P$26*N25</f>
        <v>3396.5008281448659</v>
      </c>
      <c r="AB774" s="539">
        <f ca="1">Origination!$P$26*O25</f>
        <v>3477.1677228133058</v>
      </c>
      <c r="AC774" s="539">
        <f ca="1">Origination!$P$26*P25</f>
        <v>3559.7504562301219</v>
      </c>
      <c r="AD774" s="539">
        <f ca="1">Origination!$P$26*Q25</f>
        <v>3644.2945295655873</v>
      </c>
      <c r="AE774" s="539">
        <f ca="1">Origination!$P$26*R25</f>
        <v>3730.84652464277</v>
      </c>
      <c r="AF774" s="539">
        <f ca="1">Origination!$P$26*S25</f>
        <v>3819.4541296030357</v>
      </c>
      <c r="AG774" s="539">
        <f ca="1">Origination!$P$26*T25</f>
        <v>3910.1661651811078</v>
      </c>
      <c r="AH774" s="539">
        <f ca="1">Origination!$P$26*U25</f>
        <v>4003.0326116041588</v>
      </c>
      <c r="AI774" s="539">
        <f ca="1">Origination!$P$26*V25</f>
        <v>4098.1046361297576</v>
      </c>
      <c r="AJ774" s="539">
        <f ca="1">Origination!$P$26*W25</f>
        <v>4195.4346212378396</v>
      </c>
      <c r="AK774" s="539">
        <f ca="1">Origination!$P$26*X25</f>
        <v>4295.0761934922375</v>
      </c>
      <c r="AL774" s="539">
        <f ca="1">Origination!$P$26*Y25</f>
        <v>4397.0842530876789</v>
      </c>
      <c r="AM774" s="539">
        <f ca="1">Origination!$P$26*Z25</f>
        <v>4501.5150040985109</v>
      </c>
      <c r="AN774" s="539">
        <f ca="1">Origination!$P$26*AA25</f>
        <v>4608.4259854458505</v>
      </c>
      <c r="AO774" s="539">
        <f ca="1">Origination!$P$26*AB25</f>
        <v>4717.8761026001894</v>
      </c>
      <c r="AP774" s="539">
        <f ca="1">Origination!$P$26*AC25</f>
        <v>4829.9256600369445</v>
      </c>
      <c r="AQ774" s="539">
        <f ca="1">Origination!$P$26*AD25</f>
        <v>4944.636394462821</v>
      </c>
      <c r="AR774" s="539">
        <f ca="1">Origination!$P$26*AE25</f>
        <v>5062.0715088313136</v>
      </c>
      <c r="AS774" s="539">
        <f ca="1">Origination!$P$26*AF25</f>
        <v>5182.2957071660567</v>
      </c>
      <c r="AT774" s="539">
        <f ca="1">Origination!$P$26*AG25</f>
        <v>5305.3752302112516</v>
      </c>
      <c r="AU774" s="539">
        <f ca="1">Origination!$P$26*AH25</f>
        <v>5431.3778919287688</v>
      </c>
      <c r="AV774" s="539">
        <f ca="1">Origination!$P$26*AI25</f>
        <v>5560.3731168620761</v>
      </c>
      <c r="AW774" s="539">
        <f ca="1">Origination!$P$26*AJ25</f>
        <v>5692.4319783875508</v>
      </c>
      <c r="AX774" s="539">
        <f ca="1">Origination!$P$26*AK25</f>
        <v>5827.6272378742551</v>
      </c>
      <c r="AY774" s="539">
        <f ca="1">Origination!$P$26*AL25</f>
        <v>5966.0333847737684</v>
      </c>
      <c r="AZ774" s="539">
        <f ca="1">Origination!$P$26*AM25</f>
        <v>6107.7266776621454</v>
      </c>
      <c r="BA774" s="539">
        <f ca="1">Origination!$P$26*AN25</f>
        <v>6252.7851862566222</v>
      </c>
      <c r="BB774" s="539">
        <f ca="1">Origination!$P$26*AO25</f>
        <v>6401.2888344302173</v>
      </c>
      <c r="BC774" s="539">
        <f ca="1">Origination!$P$26*AP25</f>
        <v>6553.3194442479344</v>
      </c>
      <c r="BD774" s="539">
        <f ca="1">Origination!$P$26*AQ25</f>
        <v>6708.9607810488233</v>
      </c>
      <c r="BE774" s="539">
        <f ca="1">Origination!$P$26*AR25</f>
        <v>6868.2985995987328</v>
      </c>
      <c r="BF774" s="539">
        <f ca="1">Origination!$P$26*AS25</f>
        <v>7031.4206913392018</v>
      </c>
      <c r="BG774" s="539">
        <f ca="1">Origination!$P$26*AT25</f>
        <v>0</v>
      </c>
      <c r="BH774" s="539">
        <f ca="1">Origination!$P$26*AU25</f>
        <v>0</v>
      </c>
      <c r="BI774" s="539">
        <f ca="1">Origination!$P$26*AV25</f>
        <v>0</v>
      </c>
      <c r="BJ774" s="539">
        <f ca="1">Origination!$P$26*AW25</f>
        <v>0</v>
      </c>
      <c r="BK774" s="539">
        <f ca="1">Origination!$P$26*AX25</f>
        <v>0</v>
      </c>
      <c r="BL774" s="539">
        <f ca="1">Origination!$P$26*AY25</f>
        <v>0</v>
      </c>
      <c r="BM774" s="539">
        <f ca="1">Origination!$P$26*AZ25</f>
        <v>0</v>
      </c>
      <c r="BN774" s="539">
        <f ca="1">Origination!$P$26*BA25</f>
        <v>0</v>
      </c>
      <c r="BO774" s="539">
        <f ca="1">Origination!$P$26*BB25</f>
        <v>0</v>
      </c>
      <c r="BP774" s="539">
        <f ca="1">Origination!$P$26*BC25</f>
        <v>0</v>
      </c>
      <c r="BQ774" s="539">
        <f ca="1">Origination!$P$26*BD25</f>
        <v>0</v>
      </c>
      <c r="BR774" s="539">
        <f ca="1">Origination!$P$26*BE25</f>
        <v>0</v>
      </c>
      <c r="BS774" s="539">
        <f ca="1">Origination!$P$26*BF25</f>
        <v>0</v>
      </c>
      <c r="BT774" s="539">
        <f ca="1">Origination!$P$26*BG25</f>
        <v>0</v>
      </c>
      <c r="BU774" s="539">
        <f ca="1">Origination!$P$26*BH25</f>
        <v>0</v>
      </c>
      <c r="BV774" s="539">
        <f ca="1">Origination!$P$26*BI25</f>
        <v>0</v>
      </c>
      <c r="BW774" s="539">
        <f ca="1">Origination!$P$26*BJ25</f>
        <v>0</v>
      </c>
      <c r="BX774" s="539">
        <f ca="1">Origination!$P$26*BK25</f>
        <v>0</v>
      </c>
      <c r="BY774" s="539">
        <f ca="1">Origination!$P$26*BL25</f>
        <v>0</v>
      </c>
      <c r="BZ774" s="539">
        <f ca="1">Origination!$P$26*BM25</f>
        <v>0</v>
      </c>
      <c r="CA774" s="539">
        <f ca="1">Origination!$P$26*BN25</f>
        <v>0</v>
      </c>
      <c r="CB774" s="539">
        <f ca="1">Origination!$P$26*BO25</f>
        <v>0</v>
      </c>
      <c r="CC774" s="539">
        <f ca="1">Origination!$P$26*BP25</f>
        <v>0</v>
      </c>
      <c r="CD774" s="539">
        <f ca="1">Origination!$P$26*BQ25</f>
        <v>0</v>
      </c>
      <c r="CE774" s="539">
        <f ca="1">Origination!$P$26*BR25</f>
        <v>0</v>
      </c>
      <c r="CF774" s="539">
        <f ca="1">Origination!$P$26*BS25</f>
        <v>0</v>
      </c>
      <c r="CG774" s="539">
        <f ca="1">Origination!$P$26*BT25</f>
        <v>0</v>
      </c>
      <c r="CH774" s="539">
        <f ca="1">Origination!$P$26*BU25</f>
        <v>0</v>
      </c>
      <c r="CI774" s="539">
        <f ca="1">Origination!$P$26*BV25</f>
        <v>0</v>
      </c>
      <c r="CJ774" s="539">
        <f ca="1">Origination!$P$26*BW25</f>
        <v>0</v>
      </c>
      <c r="CK774" s="539">
        <f ca="1">Origination!$P$26*BX25</f>
        <v>0</v>
      </c>
      <c r="CL774" s="539">
        <f ca="1">Origination!$P$26*BY25</f>
        <v>0</v>
      </c>
      <c r="CM774" s="539">
        <f ca="1">Origination!$P$26*BZ25</f>
        <v>0</v>
      </c>
      <c r="CN774" s="539">
        <f ca="1">Origination!$P$26*CA25</f>
        <v>0</v>
      </c>
      <c r="CO774" s="539">
        <f ca="1">Origination!$P$26*CB25</f>
        <v>0</v>
      </c>
      <c r="CP774" s="539">
        <f ca="1">Origination!$P$26*CC25</f>
        <v>0</v>
      </c>
      <c r="CQ774" s="539">
        <f ca="1">Origination!$P$26*CD25</f>
        <v>0</v>
      </c>
      <c r="CR774" s="539">
        <f ca="1">Origination!$P$26*CE25</f>
        <v>0</v>
      </c>
      <c r="CS774" s="539">
        <f ca="1">Origination!$P$26*CF25</f>
        <v>0</v>
      </c>
      <c r="CT774" s="539">
        <f ca="1">Origination!$P$26*CG25</f>
        <v>0</v>
      </c>
      <c r="CU774" s="539">
        <f ca="1">Origination!$P$26*CH25</f>
        <v>0</v>
      </c>
      <c r="CV774" s="539">
        <f ca="1">Origination!$P$26*CI25</f>
        <v>0</v>
      </c>
      <c r="CW774" s="539">
        <f ca="1">Origination!$P$26*CJ25</f>
        <v>0</v>
      </c>
      <c r="CX774" s="539">
        <f ca="1">Origination!$P$26*CK25</f>
        <v>0</v>
      </c>
      <c r="CY774" s="539">
        <f ca="1">Origination!$P$26*CL25</f>
        <v>0</v>
      </c>
      <c r="CZ774" s="539">
        <f ca="1">Origination!$P$26*CM25</f>
        <v>0</v>
      </c>
      <c r="DA774" s="539">
        <f ca="1">Origination!$P$26*CN25</f>
        <v>0</v>
      </c>
      <c r="DB774" s="539">
        <f ca="1">Origination!$P$26*CO25</f>
        <v>0</v>
      </c>
      <c r="DC774" s="539">
        <f ca="1">Origination!$P$26*CP25</f>
        <v>0</v>
      </c>
      <c r="DD774" s="539">
        <f ca="1">Origination!$P$26*CQ25</f>
        <v>0</v>
      </c>
      <c r="DE774" s="539">
        <f ca="1">Origination!$P$26*CR25</f>
        <v>0</v>
      </c>
      <c r="DF774" s="539">
        <f ca="1">Origination!$P$26*CS25</f>
        <v>0</v>
      </c>
      <c r="DG774" s="539">
        <f ca="1">Origination!$P$26*CT25</f>
        <v>0</v>
      </c>
      <c r="DH774" s="539">
        <f ca="1">Origination!$P$26*CU25</f>
        <v>0</v>
      </c>
      <c r="DI774" s="539">
        <f ca="1">Origination!$P$26*CV25</f>
        <v>0</v>
      </c>
      <c r="DJ774" s="539">
        <f ca="1">Origination!$P$26*CW25</f>
        <v>0</v>
      </c>
      <c r="DK774" s="539">
        <f ca="1">Origination!$P$26*CX25</f>
        <v>0</v>
      </c>
      <c r="DL774" s="539">
        <f ca="1">Origination!$P$26*CY25</f>
        <v>0</v>
      </c>
      <c r="DM774" s="539">
        <f ca="1">Origination!$P$26*CZ25</f>
        <v>0</v>
      </c>
      <c r="DN774" s="539">
        <f ca="1">Origination!$P$26*DA25</f>
        <v>0</v>
      </c>
      <c r="DO774" s="539">
        <f ca="1">Origination!$P$26*DB25</f>
        <v>0</v>
      </c>
      <c r="DP774" s="539">
        <f ca="1">Origination!$P$26*DC25</f>
        <v>0</v>
      </c>
      <c r="DQ774" s="539">
        <f ca="1">Origination!$P$26*DD25</f>
        <v>0</v>
      </c>
      <c r="DR774" s="539">
        <f ca="1">Origination!$P$26*DE25</f>
        <v>0</v>
      </c>
      <c r="DS774" s="539">
        <f ca="1">Origination!$P$26*DF25</f>
        <v>0</v>
      </c>
    </row>
    <row r="775" spans="1:123" hidden="1" outlineLevel="1" x14ac:dyDescent="0.25">
      <c r="A775" s="589" t="s">
        <v>280</v>
      </c>
      <c r="B775" s="590" t="s">
        <v>250</v>
      </c>
      <c r="C775" s="553">
        <v>15</v>
      </c>
      <c r="D775" s="554"/>
      <c r="E775" s="554"/>
      <c r="F775" s="554"/>
      <c r="G775" s="554"/>
      <c r="H775" s="554"/>
      <c r="I775" s="554"/>
      <c r="J775" s="554"/>
      <c r="K775" s="554"/>
      <c r="L775" s="554"/>
      <c r="M775" s="554"/>
      <c r="N775" s="554"/>
      <c r="O775" s="554"/>
      <c r="P775" s="554"/>
      <c r="Q775" s="554"/>
      <c r="R775" s="539">
        <f ca="1">Origination!$Q$26*D25</f>
        <v>2685.9169327585064</v>
      </c>
      <c r="S775" s="539">
        <f ca="1">Origination!$Q$26*E25</f>
        <v>2749.7074599115213</v>
      </c>
      <c r="T775" s="539">
        <f ca="1">Origination!$Q$26*F25</f>
        <v>2815.0130120844192</v>
      </c>
      <c r="U775" s="539">
        <f ca="1">Origination!$Q$26*G25</f>
        <v>2881.8695711214245</v>
      </c>
      <c r="V775" s="539">
        <f ca="1">Origination!$Q$26*H25</f>
        <v>2950.3139734355591</v>
      </c>
      <c r="W775" s="539">
        <f ca="1">Origination!$Q$26*I25</f>
        <v>3020.3839303046534</v>
      </c>
      <c r="X775" s="539">
        <f ca="1">Origination!$Q$26*J25</f>
        <v>3092.1180486493886</v>
      </c>
      <c r="Y775" s="539">
        <f ca="1">Origination!$Q$26*K25</f>
        <v>3165.5558523048112</v>
      </c>
      <c r="Z775" s="539">
        <f ca="1">Origination!$Q$26*L25</f>
        <v>3240.7378037970516</v>
      </c>
      <c r="AA775" s="539">
        <f ca="1">Origination!$Q$26*M25</f>
        <v>3317.7053266372313</v>
      </c>
      <c r="AB775" s="539">
        <f ca="1">Origination!$Q$26*N25</f>
        <v>3396.5008281448659</v>
      </c>
      <c r="AC775" s="539">
        <f ca="1">Origination!$Q$26*O25</f>
        <v>3477.1677228133058</v>
      </c>
      <c r="AD775" s="539">
        <f ca="1">Origination!$Q$26*P25</f>
        <v>3559.7504562301219</v>
      </c>
      <c r="AE775" s="539">
        <f ca="1">Origination!$Q$26*Q25</f>
        <v>3644.2945295655873</v>
      </c>
      <c r="AF775" s="539">
        <f ca="1">Origination!$Q$26*R25</f>
        <v>3730.84652464277</v>
      </c>
      <c r="AG775" s="539">
        <f ca="1">Origination!$Q$26*S25</f>
        <v>3819.4541296030357</v>
      </c>
      <c r="AH775" s="539">
        <f ca="1">Origination!$Q$26*T25</f>
        <v>3910.1661651811078</v>
      </c>
      <c r="AI775" s="539">
        <f ca="1">Origination!$Q$26*U25</f>
        <v>4003.0326116041588</v>
      </c>
      <c r="AJ775" s="539">
        <f ca="1">Origination!$Q$26*V25</f>
        <v>4098.1046361297576</v>
      </c>
      <c r="AK775" s="539">
        <f ca="1">Origination!$Q$26*W25</f>
        <v>4195.4346212378396</v>
      </c>
      <c r="AL775" s="539">
        <f ca="1">Origination!$Q$26*X25</f>
        <v>4295.0761934922375</v>
      </c>
      <c r="AM775" s="539">
        <f ca="1">Origination!$Q$26*Y25</f>
        <v>4397.0842530876789</v>
      </c>
      <c r="AN775" s="539">
        <f ca="1">Origination!$Q$26*Z25</f>
        <v>4501.5150040985109</v>
      </c>
      <c r="AO775" s="539">
        <f ca="1">Origination!$Q$26*AA25</f>
        <v>4608.4259854458505</v>
      </c>
      <c r="AP775" s="539">
        <f ca="1">Origination!$Q$26*AB25</f>
        <v>4717.8761026001894</v>
      </c>
      <c r="AQ775" s="539">
        <f ca="1">Origination!$Q$26*AC25</f>
        <v>4829.9256600369445</v>
      </c>
      <c r="AR775" s="539">
        <f ca="1">Origination!$Q$26*AD25</f>
        <v>4944.636394462821</v>
      </c>
      <c r="AS775" s="539">
        <f ca="1">Origination!$Q$26*AE25</f>
        <v>5062.0715088313136</v>
      </c>
      <c r="AT775" s="539">
        <f ca="1">Origination!$Q$26*AF25</f>
        <v>5182.2957071660567</v>
      </c>
      <c r="AU775" s="539">
        <f ca="1">Origination!$Q$26*AG25</f>
        <v>5305.3752302112516</v>
      </c>
      <c r="AV775" s="539">
        <f ca="1">Origination!$Q$26*AH25</f>
        <v>5431.3778919287688</v>
      </c>
      <c r="AW775" s="539">
        <f ca="1">Origination!$Q$26*AI25</f>
        <v>5560.3731168620761</v>
      </c>
      <c r="AX775" s="539">
        <f ca="1">Origination!$Q$26*AJ25</f>
        <v>5692.4319783875508</v>
      </c>
      <c r="AY775" s="539">
        <f ca="1">Origination!$Q$26*AK25</f>
        <v>5827.6272378742551</v>
      </c>
      <c r="AZ775" s="539">
        <f ca="1">Origination!$Q$26*AL25</f>
        <v>5966.0333847737684</v>
      </c>
      <c r="BA775" s="539">
        <f ca="1">Origination!$Q$26*AM25</f>
        <v>6107.7266776621454</v>
      </c>
      <c r="BB775" s="539">
        <f ca="1">Origination!$Q$26*AN25</f>
        <v>6252.7851862566222</v>
      </c>
      <c r="BC775" s="539">
        <f ca="1">Origination!$Q$26*AO25</f>
        <v>6401.2888344302173</v>
      </c>
      <c r="BD775" s="539">
        <f ca="1">Origination!$Q$26*AP25</f>
        <v>6553.3194442479344</v>
      </c>
      <c r="BE775" s="539">
        <f ca="1">Origination!$Q$26*AQ25</f>
        <v>6708.9607810488233</v>
      </c>
      <c r="BF775" s="539">
        <f ca="1">Origination!$Q$26*AR25</f>
        <v>6868.2985995987328</v>
      </c>
      <c r="BG775" s="539">
        <f ca="1">Origination!$Q$26*AS25</f>
        <v>7031.4206913392018</v>
      </c>
      <c r="BH775" s="539">
        <f ca="1">Origination!$Q$26*AT25</f>
        <v>0</v>
      </c>
      <c r="BI775" s="539">
        <f ca="1">Origination!$Q$26*AU25</f>
        <v>0</v>
      </c>
      <c r="BJ775" s="539">
        <f ca="1">Origination!$Q$26*AV25</f>
        <v>0</v>
      </c>
      <c r="BK775" s="539">
        <f ca="1">Origination!$Q$26*AW25</f>
        <v>0</v>
      </c>
      <c r="BL775" s="539">
        <f ca="1">Origination!$Q$26*AX25</f>
        <v>0</v>
      </c>
      <c r="BM775" s="539">
        <f ca="1">Origination!$Q$26*AY25</f>
        <v>0</v>
      </c>
      <c r="BN775" s="539">
        <f ca="1">Origination!$Q$26*AZ25</f>
        <v>0</v>
      </c>
      <c r="BO775" s="539">
        <f ca="1">Origination!$Q$26*BA25</f>
        <v>0</v>
      </c>
      <c r="BP775" s="539">
        <f ca="1">Origination!$Q$26*BB25</f>
        <v>0</v>
      </c>
      <c r="BQ775" s="539">
        <f ca="1">Origination!$Q$26*BC25</f>
        <v>0</v>
      </c>
      <c r="BR775" s="539">
        <f ca="1">Origination!$Q$26*BD25</f>
        <v>0</v>
      </c>
      <c r="BS775" s="539">
        <f ca="1">Origination!$Q$26*BE25</f>
        <v>0</v>
      </c>
      <c r="BT775" s="539">
        <f ca="1">Origination!$Q$26*BF25</f>
        <v>0</v>
      </c>
      <c r="BU775" s="539">
        <f ca="1">Origination!$Q$26*BG25</f>
        <v>0</v>
      </c>
      <c r="BV775" s="539">
        <f ca="1">Origination!$Q$26*BH25</f>
        <v>0</v>
      </c>
      <c r="BW775" s="539">
        <f ca="1">Origination!$Q$26*BI25</f>
        <v>0</v>
      </c>
      <c r="BX775" s="539">
        <f ca="1">Origination!$Q$26*BJ25</f>
        <v>0</v>
      </c>
      <c r="BY775" s="539">
        <f ca="1">Origination!$Q$26*BK25</f>
        <v>0</v>
      </c>
      <c r="BZ775" s="539">
        <f ca="1">Origination!$Q$26*BL25</f>
        <v>0</v>
      </c>
      <c r="CA775" s="539">
        <f ca="1">Origination!$Q$26*BM25</f>
        <v>0</v>
      </c>
      <c r="CB775" s="539">
        <f ca="1">Origination!$Q$26*BN25</f>
        <v>0</v>
      </c>
      <c r="CC775" s="539">
        <f ca="1">Origination!$Q$26*BO25</f>
        <v>0</v>
      </c>
      <c r="CD775" s="539">
        <f ca="1">Origination!$Q$26*BP25</f>
        <v>0</v>
      </c>
      <c r="CE775" s="539">
        <f ca="1">Origination!$Q$26*BQ25</f>
        <v>0</v>
      </c>
      <c r="CF775" s="539">
        <f ca="1">Origination!$Q$26*BR25</f>
        <v>0</v>
      </c>
      <c r="CG775" s="539">
        <f ca="1">Origination!$Q$26*BS25</f>
        <v>0</v>
      </c>
      <c r="CH775" s="539">
        <f ca="1">Origination!$Q$26*BT25</f>
        <v>0</v>
      </c>
      <c r="CI775" s="539">
        <f ca="1">Origination!$Q$26*BU25</f>
        <v>0</v>
      </c>
      <c r="CJ775" s="539">
        <f ca="1">Origination!$Q$26*BV25</f>
        <v>0</v>
      </c>
      <c r="CK775" s="539">
        <f ca="1">Origination!$Q$26*BW25</f>
        <v>0</v>
      </c>
      <c r="CL775" s="539">
        <f ca="1">Origination!$Q$26*BX25</f>
        <v>0</v>
      </c>
      <c r="CM775" s="539">
        <f ca="1">Origination!$Q$26*BY25</f>
        <v>0</v>
      </c>
      <c r="CN775" s="539">
        <f ca="1">Origination!$Q$26*BZ25</f>
        <v>0</v>
      </c>
      <c r="CO775" s="539">
        <f ca="1">Origination!$Q$26*CA25</f>
        <v>0</v>
      </c>
      <c r="CP775" s="539">
        <f ca="1">Origination!$Q$26*CB25</f>
        <v>0</v>
      </c>
      <c r="CQ775" s="539">
        <f ca="1">Origination!$Q$26*CC25</f>
        <v>0</v>
      </c>
      <c r="CR775" s="539">
        <f ca="1">Origination!$Q$26*CD25</f>
        <v>0</v>
      </c>
      <c r="CS775" s="539">
        <f ca="1">Origination!$Q$26*CE25</f>
        <v>0</v>
      </c>
      <c r="CT775" s="539">
        <f ca="1">Origination!$Q$26*CF25</f>
        <v>0</v>
      </c>
      <c r="CU775" s="539">
        <f ca="1">Origination!$Q$26*CG25</f>
        <v>0</v>
      </c>
      <c r="CV775" s="539">
        <f ca="1">Origination!$Q$26*CH25</f>
        <v>0</v>
      </c>
      <c r="CW775" s="539">
        <f ca="1">Origination!$Q$26*CI25</f>
        <v>0</v>
      </c>
      <c r="CX775" s="539">
        <f ca="1">Origination!$Q$26*CJ25</f>
        <v>0</v>
      </c>
      <c r="CY775" s="539">
        <f ca="1">Origination!$Q$26*CK25</f>
        <v>0</v>
      </c>
      <c r="CZ775" s="539">
        <f ca="1">Origination!$Q$26*CL25</f>
        <v>0</v>
      </c>
      <c r="DA775" s="539">
        <f ca="1">Origination!$Q$26*CM25</f>
        <v>0</v>
      </c>
      <c r="DB775" s="539">
        <f ca="1">Origination!$Q$26*CN25</f>
        <v>0</v>
      </c>
      <c r="DC775" s="539">
        <f ca="1">Origination!$Q$26*CO25</f>
        <v>0</v>
      </c>
      <c r="DD775" s="539">
        <f ca="1">Origination!$Q$26*CP25</f>
        <v>0</v>
      </c>
      <c r="DE775" s="539">
        <f ca="1">Origination!$Q$26*CQ25</f>
        <v>0</v>
      </c>
      <c r="DF775" s="539">
        <f ca="1">Origination!$Q$26*CR25</f>
        <v>0</v>
      </c>
      <c r="DG775" s="539">
        <f ca="1">Origination!$Q$26*CS25</f>
        <v>0</v>
      </c>
      <c r="DH775" s="539">
        <f ca="1">Origination!$Q$26*CT25</f>
        <v>0</v>
      </c>
      <c r="DI775" s="539">
        <f ca="1">Origination!$Q$26*CU25</f>
        <v>0</v>
      </c>
      <c r="DJ775" s="539">
        <f ca="1">Origination!$Q$26*CV25</f>
        <v>0</v>
      </c>
      <c r="DK775" s="539">
        <f ca="1">Origination!$Q$26*CW25</f>
        <v>0</v>
      </c>
      <c r="DL775" s="539">
        <f ca="1">Origination!$Q$26*CX25</f>
        <v>0</v>
      </c>
      <c r="DM775" s="539">
        <f ca="1">Origination!$Q$26*CY25</f>
        <v>0</v>
      </c>
      <c r="DN775" s="539">
        <f ca="1">Origination!$Q$26*CZ25</f>
        <v>0</v>
      </c>
      <c r="DO775" s="539">
        <f ca="1">Origination!$Q$26*DA25</f>
        <v>0</v>
      </c>
      <c r="DP775" s="539">
        <f ca="1">Origination!$Q$26*DB25</f>
        <v>0</v>
      </c>
      <c r="DQ775" s="539">
        <f ca="1">Origination!$Q$26*DC25</f>
        <v>0</v>
      </c>
      <c r="DR775" s="539">
        <f ca="1">Origination!$Q$26*DD25</f>
        <v>0</v>
      </c>
      <c r="DS775" s="539">
        <f ca="1">Origination!$Q$26*DE25</f>
        <v>0</v>
      </c>
    </row>
    <row r="776" spans="1:123" hidden="1" outlineLevel="1" x14ac:dyDescent="0.25">
      <c r="A776" s="589" t="s">
        <v>280</v>
      </c>
      <c r="B776" s="590" t="s">
        <v>250</v>
      </c>
      <c r="C776" s="553">
        <v>16</v>
      </c>
      <c r="D776" s="554"/>
      <c r="E776" s="554"/>
      <c r="F776" s="554"/>
      <c r="G776" s="554"/>
      <c r="H776" s="554"/>
      <c r="I776" s="554"/>
      <c r="J776" s="554"/>
      <c r="K776" s="554"/>
      <c r="L776" s="554"/>
      <c r="M776" s="554"/>
      <c r="N776" s="554"/>
      <c r="O776" s="554"/>
      <c r="P776" s="554"/>
      <c r="Q776" s="554"/>
      <c r="R776" s="554"/>
      <c r="S776" s="539">
        <f ca="1">Origination!$R$26*D25</f>
        <v>2827.2809818510591</v>
      </c>
      <c r="T776" s="539">
        <f ca="1">Origination!$R$26*E25</f>
        <v>2894.4289051700225</v>
      </c>
      <c r="U776" s="539">
        <f ca="1">Origination!$R$26*F25</f>
        <v>2963.1715916678099</v>
      </c>
      <c r="V776" s="539">
        <f ca="1">Origination!$R$26*G25</f>
        <v>3033.5469169699209</v>
      </c>
      <c r="W776" s="539">
        <f ca="1">Origination!$R$26*H25</f>
        <v>3105.5936562479569</v>
      </c>
      <c r="X776" s="539">
        <f ca="1">Origination!$R$26*I25</f>
        <v>3179.3515055838457</v>
      </c>
      <c r="Y776" s="539">
        <f ca="1">Origination!$R$26*J25</f>
        <v>3254.861103841462</v>
      </c>
      <c r="Z776" s="539">
        <f ca="1">Origination!$R$26*K25</f>
        <v>3332.1640550576963</v>
      </c>
      <c r="AA776" s="539">
        <f ca="1">Origination!$R$26*L25</f>
        <v>3411.3029513653173</v>
      </c>
      <c r="AB776" s="539">
        <f ca="1">Origination!$R$26*M25</f>
        <v>3492.3213964602432</v>
      </c>
      <c r="AC776" s="539">
        <f ca="1">Origination!$R$26*N25</f>
        <v>3575.2640296261743</v>
      </c>
      <c r="AD776" s="539">
        <f ca="1">Origination!$R$26*O25</f>
        <v>3660.1765503297956</v>
      </c>
      <c r="AE776" s="539">
        <f ca="1">Origination!$R$26*P25</f>
        <v>3747.1057434001286</v>
      </c>
      <c r="AF776" s="539">
        <f ca="1">Origination!$R$26*Q25</f>
        <v>3836.0995048058812</v>
      </c>
      <c r="AG776" s="539">
        <f ca="1">Origination!$R$26*R25</f>
        <v>3927.2068680450211</v>
      </c>
      <c r="AH776" s="539">
        <f ca="1">Origination!$R$26*S25</f>
        <v>4020.4780311610903</v>
      </c>
      <c r="AI776" s="539">
        <f ca="1">Origination!$R$26*T25</f>
        <v>4115.9643844011662</v>
      </c>
      <c r="AJ776" s="539">
        <f ca="1">Origination!$R$26*U25</f>
        <v>4213.7185385306939</v>
      </c>
      <c r="AK776" s="539">
        <f ca="1">Origination!$R$26*V25</f>
        <v>4313.7943538207974</v>
      </c>
      <c r="AL776" s="539">
        <f ca="1">Origination!$R$26*W25</f>
        <v>4416.2469697240413</v>
      </c>
      <c r="AM776" s="539">
        <f ca="1">Origination!$R$26*X25</f>
        <v>4521.1328352549872</v>
      </c>
      <c r="AN776" s="539">
        <f ca="1">Origination!$R$26*Y25</f>
        <v>4628.5097400922932</v>
      </c>
      <c r="AO776" s="539">
        <f ca="1">Origination!$R$26*Z25</f>
        <v>4738.4368464194849</v>
      </c>
      <c r="AP776" s="539">
        <f ca="1">Origination!$R$26*AA25</f>
        <v>4850.9747215219486</v>
      </c>
      <c r="AQ776" s="539">
        <f ca="1">Origination!$R$26*AB25</f>
        <v>4966.1853711580943</v>
      </c>
      <c r="AR776" s="539">
        <f ca="1">Origination!$R$26*AC25</f>
        <v>5084.1322737230994</v>
      </c>
      <c r="AS776" s="539">
        <f ca="1">Origination!$R$26*AD25</f>
        <v>5204.8804152240227</v>
      </c>
      <c r="AT776" s="539">
        <f ca="1">Origination!$R$26*AE25</f>
        <v>5328.4963250855935</v>
      </c>
      <c r="AU776" s="539">
        <f ca="1">Origination!$R$26*AF25</f>
        <v>5455.0481128063757</v>
      </c>
      <c r="AV776" s="539">
        <f ca="1">Origination!$R$26*AG25</f>
        <v>5584.6055054855278</v>
      </c>
      <c r="AW776" s="539">
        <f ca="1">Origination!$R$26*AH25</f>
        <v>5717.239886240809</v>
      </c>
      <c r="AX776" s="539">
        <f ca="1">Origination!$R$26*AI25</f>
        <v>5853.0243335390278</v>
      </c>
      <c r="AY776" s="539">
        <f ca="1">Origination!$R$26*AJ25</f>
        <v>5992.0336614605803</v>
      </c>
      <c r="AZ776" s="539">
        <f ca="1">Origination!$R$26*AK25</f>
        <v>6134.3444609202688</v>
      </c>
      <c r="BA776" s="539">
        <f ca="1">Origination!$R$26*AL25</f>
        <v>6280.0351418671244</v>
      </c>
      <c r="BB776" s="539">
        <f ca="1">Origination!$R$26*AM25</f>
        <v>6429.1859764864694</v>
      </c>
      <c r="BC776" s="539">
        <f ca="1">Origination!$R$26*AN25</f>
        <v>6581.8791434280229</v>
      </c>
      <c r="BD776" s="539">
        <f ca="1">Origination!$R$26*AO25</f>
        <v>6738.1987730844394</v>
      </c>
      <c r="BE776" s="539">
        <f ca="1">Origination!$R$26*AP25</f>
        <v>6898.2309939451943</v>
      </c>
      <c r="BF776" s="539">
        <f ca="1">Origination!$R$26*AQ25</f>
        <v>7062.0639800513927</v>
      </c>
      <c r="BG776" s="539">
        <f ca="1">Origination!$R$26*AR25</f>
        <v>7229.7879995776129</v>
      </c>
      <c r="BH776" s="539">
        <f ca="1">Origination!$R$26*AS25</f>
        <v>7401.4954645675807</v>
      </c>
      <c r="BI776" s="539">
        <f ca="1">Origination!$R$26*AT25</f>
        <v>0</v>
      </c>
      <c r="BJ776" s="539">
        <f ca="1">Origination!$R$26*AU25</f>
        <v>0</v>
      </c>
      <c r="BK776" s="539">
        <f ca="1">Origination!$R$26*AV25</f>
        <v>0</v>
      </c>
      <c r="BL776" s="539">
        <f ca="1">Origination!$R$26*AW25</f>
        <v>0</v>
      </c>
      <c r="BM776" s="539">
        <f ca="1">Origination!$R$26*AX25</f>
        <v>0</v>
      </c>
      <c r="BN776" s="539">
        <f ca="1">Origination!$R$26*AY25</f>
        <v>0</v>
      </c>
      <c r="BO776" s="539">
        <f ca="1">Origination!$R$26*AZ25</f>
        <v>0</v>
      </c>
      <c r="BP776" s="539">
        <f ca="1">Origination!$R$26*BA25</f>
        <v>0</v>
      </c>
      <c r="BQ776" s="539">
        <f ca="1">Origination!$R$26*BB25</f>
        <v>0</v>
      </c>
      <c r="BR776" s="539">
        <f ca="1">Origination!$R$26*BC25</f>
        <v>0</v>
      </c>
      <c r="BS776" s="539">
        <f ca="1">Origination!$R$26*BD25</f>
        <v>0</v>
      </c>
      <c r="BT776" s="539">
        <f ca="1">Origination!$R$26*BE25</f>
        <v>0</v>
      </c>
      <c r="BU776" s="539">
        <f ca="1">Origination!$R$26*BF25</f>
        <v>0</v>
      </c>
      <c r="BV776" s="539">
        <f ca="1">Origination!$R$26*BG25</f>
        <v>0</v>
      </c>
      <c r="BW776" s="539">
        <f ca="1">Origination!$R$26*BH25</f>
        <v>0</v>
      </c>
      <c r="BX776" s="539">
        <f ca="1">Origination!$R$26*BI25</f>
        <v>0</v>
      </c>
      <c r="BY776" s="539">
        <f ca="1">Origination!$R$26*BJ25</f>
        <v>0</v>
      </c>
      <c r="BZ776" s="539">
        <f ca="1">Origination!$R$26*BK25</f>
        <v>0</v>
      </c>
      <c r="CA776" s="539">
        <f ca="1">Origination!$R$26*BL25</f>
        <v>0</v>
      </c>
      <c r="CB776" s="539">
        <f ca="1">Origination!$R$26*BM25</f>
        <v>0</v>
      </c>
      <c r="CC776" s="539">
        <f ca="1">Origination!$R$26*BN25</f>
        <v>0</v>
      </c>
      <c r="CD776" s="539">
        <f ca="1">Origination!$R$26*BO25</f>
        <v>0</v>
      </c>
      <c r="CE776" s="539">
        <f ca="1">Origination!$R$26*BP25</f>
        <v>0</v>
      </c>
      <c r="CF776" s="539">
        <f ca="1">Origination!$R$26*BQ25</f>
        <v>0</v>
      </c>
      <c r="CG776" s="539">
        <f ca="1">Origination!$R$26*BR25</f>
        <v>0</v>
      </c>
      <c r="CH776" s="539">
        <f ca="1">Origination!$R$26*BS25</f>
        <v>0</v>
      </c>
      <c r="CI776" s="539">
        <f ca="1">Origination!$R$26*BT25</f>
        <v>0</v>
      </c>
      <c r="CJ776" s="539">
        <f ca="1">Origination!$R$26*BU25</f>
        <v>0</v>
      </c>
      <c r="CK776" s="539">
        <f ca="1">Origination!$R$26*BV25</f>
        <v>0</v>
      </c>
      <c r="CL776" s="539">
        <f ca="1">Origination!$R$26*BW25</f>
        <v>0</v>
      </c>
      <c r="CM776" s="539">
        <f ca="1">Origination!$R$26*BX25</f>
        <v>0</v>
      </c>
      <c r="CN776" s="539">
        <f ca="1">Origination!$R$26*BY25</f>
        <v>0</v>
      </c>
      <c r="CO776" s="539">
        <f ca="1">Origination!$R$26*BZ25</f>
        <v>0</v>
      </c>
      <c r="CP776" s="539">
        <f ca="1">Origination!$R$26*CA25</f>
        <v>0</v>
      </c>
      <c r="CQ776" s="539">
        <f ca="1">Origination!$R$26*CB25</f>
        <v>0</v>
      </c>
      <c r="CR776" s="539">
        <f ca="1">Origination!$R$26*CC25</f>
        <v>0</v>
      </c>
      <c r="CS776" s="539">
        <f ca="1">Origination!$R$26*CD25</f>
        <v>0</v>
      </c>
      <c r="CT776" s="539">
        <f ca="1">Origination!$R$26*CE25</f>
        <v>0</v>
      </c>
      <c r="CU776" s="539">
        <f ca="1">Origination!$R$26*CF25</f>
        <v>0</v>
      </c>
      <c r="CV776" s="539">
        <f ca="1">Origination!$R$26*CG25</f>
        <v>0</v>
      </c>
      <c r="CW776" s="539">
        <f ca="1">Origination!$R$26*CH25</f>
        <v>0</v>
      </c>
      <c r="CX776" s="539">
        <f ca="1">Origination!$R$26*CI25</f>
        <v>0</v>
      </c>
      <c r="CY776" s="539">
        <f ca="1">Origination!$R$26*CJ25</f>
        <v>0</v>
      </c>
      <c r="CZ776" s="539">
        <f ca="1">Origination!$R$26*CK25</f>
        <v>0</v>
      </c>
      <c r="DA776" s="539">
        <f ca="1">Origination!$R$26*CL25</f>
        <v>0</v>
      </c>
      <c r="DB776" s="539">
        <f ca="1">Origination!$R$26*CM25</f>
        <v>0</v>
      </c>
      <c r="DC776" s="539">
        <f ca="1">Origination!$R$26*CN25</f>
        <v>0</v>
      </c>
      <c r="DD776" s="539">
        <f ca="1">Origination!$R$26*CO25</f>
        <v>0</v>
      </c>
      <c r="DE776" s="539">
        <f ca="1">Origination!$R$26*CP25</f>
        <v>0</v>
      </c>
      <c r="DF776" s="539">
        <f ca="1">Origination!$R$26*CQ25</f>
        <v>0</v>
      </c>
      <c r="DG776" s="539">
        <f ca="1">Origination!$R$26*CR25</f>
        <v>0</v>
      </c>
      <c r="DH776" s="539">
        <f ca="1">Origination!$R$26*CS25</f>
        <v>0</v>
      </c>
      <c r="DI776" s="539">
        <f ca="1">Origination!$R$26*CT25</f>
        <v>0</v>
      </c>
      <c r="DJ776" s="539">
        <f ca="1">Origination!$R$26*CU25</f>
        <v>0</v>
      </c>
      <c r="DK776" s="539">
        <f ca="1">Origination!$R$26*CV25</f>
        <v>0</v>
      </c>
      <c r="DL776" s="539">
        <f ca="1">Origination!$R$26*CW25</f>
        <v>0</v>
      </c>
      <c r="DM776" s="539">
        <f ca="1">Origination!$R$26*CX25</f>
        <v>0</v>
      </c>
      <c r="DN776" s="539">
        <f ca="1">Origination!$R$26*CY25</f>
        <v>0</v>
      </c>
      <c r="DO776" s="539">
        <f ca="1">Origination!$R$26*CZ25</f>
        <v>0</v>
      </c>
      <c r="DP776" s="539">
        <f ca="1">Origination!$R$26*DA25</f>
        <v>0</v>
      </c>
      <c r="DQ776" s="539">
        <f ca="1">Origination!$R$26*DB25</f>
        <v>0</v>
      </c>
      <c r="DR776" s="539">
        <f ca="1">Origination!$R$26*DC25</f>
        <v>0</v>
      </c>
      <c r="DS776" s="539">
        <f ca="1">Origination!$R$26*DD25</f>
        <v>0</v>
      </c>
    </row>
    <row r="777" spans="1:123" hidden="1" outlineLevel="1" x14ac:dyDescent="0.25">
      <c r="A777" s="589" t="s">
        <v>280</v>
      </c>
      <c r="B777" s="590" t="s">
        <v>250</v>
      </c>
      <c r="C777" s="553">
        <v>17</v>
      </c>
      <c r="D777" s="554"/>
      <c r="E777" s="554"/>
      <c r="F777" s="554"/>
      <c r="G777" s="554"/>
      <c r="H777" s="554"/>
      <c r="I777" s="554"/>
      <c r="J777" s="554"/>
      <c r="K777" s="554"/>
      <c r="L777" s="554"/>
      <c r="M777" s="554"/>
      <c r="N777" s="554"/>
      <c r="O777" s="554"/>
      <c r="P777" s="554"/>
      <c r="Q777" s="554"/>
      <c r="R777" s="554"/>
      <c r="S777" s="554"/>
      <c r="T777" s="539">
        <f ca="1">Origination!$S$26*D25</f>
        <v>2827.2809818510591</v>
      </c>
      <c r="U777" s="539">
        <f ca="1">Origination!$S$26*E25</f>
        <v>2894.4289051700225</v>
      </c>
      <c r="V777" s="539">
        <f ca="1">Origination!$S$26*F25</f>
        <v>2963.1715916678099</v>
      </c>
      <c r="W777" s="539">
        <f ca="1">Origination!$S$26*G25</f>
        <v>3033.5469169699209</v>
      </c>
      <c r="X777" s="539">
        <f ca="1">Origination!$S$26*H25</f>
        <v>3105.5936562479569</v>
      </c>
      <c r="Y777" s="539">
        <f ca="1">Origination!$S$26*I25</f>
        <v>3179.3515055838457</v>
      </c>
      <c r="Z777" s="539">
        <f ca="1">Origination!$S$26*J25</f>
        <v>3254.861103841462</v>
      </c>
      <c r="AA777" s="539">
        <f ca="1">Origination!$S$26*K25</f>
        <v>3332.1640550576963</v>
      </c>
      <c r="AB777" s="539">
        <f ca="1">Origination!$S$26*L25</f>
        <v>3411.3029513653173</v>
      </c>
      <c r="AC777" s="539">
        <f ca="1">Origination!$S$26*M25</f>
        <v>3492.3213964602432</v>
      </c>
      <c r="AD777" s="539">
        <f ca="1">Origination!$S$26*N25</f>
        <v>3575.2640296261743</v>
      </c>
      <c r="AE777" s="539">
        <f ca="1">Origination!$S$26*O25</f>
        <v>3660.1765503297956</v>
      </c>
      <c r="AF777" s="539">
        <f ca="1">Origination!$S$26*P25</f>
        <v>3747.1057434001286</v>
      </c>
      <c r="AG777" s="539">
        <f ca="1">Origination!$S$26*Q25</f>
        <v>3836.0995048058812</v>
      </c>
      <c r="AH777" s="539">
        <f ca="1">Origination!$S$26*R25</f>
        <v>3927.2068680450211</v>
      </c>
      <c r="AI777" s="539">
        <f ca="1">Origination!$S$26*S25</f>
        <v>4020.4780311610903</v>
      </c>
      <c r="AJ777" s="539">
        <f ca="1">Origination!$S$26*T25</f>
        <v>4115.9643844011662</v>
      </c>
      <c r="AK777" s="539">
        <f ca="1">Origination!$S$26*U25</f>
        <v>4213.7185385306939</v>
      </c>
      <c r="AL777" s="539">
        <f ca="1">Origination!$S$26*V25</f>
        <v>4313.7943538207974</v>
      </c>
      <c r="AM777" s="539">
        <f ca="1">Origination!$S$26*W25</f>
        <v>4416.2469697240413</v>
      </c>
      <c r="AN777" s="539">
        <f ca="1">Origination!$S$26*X25</f>
        <v>4521.1328352549872</v>
      </c>
      <c r="AO777" s="539">
        <f ca="1">Origination!$S$26*Y25</f>
        <v>4628.5097400922932</v>
      </c>
      <c r="AP777" s="539">
        <f ca="1">Origination!$S$26*Z25</f>
        <v>4738.4368464194849</v>
      </c>
      <c r="AQ777" s="539">
        <f ca="1">Origination!$S$26*AA25</f>
        <v>4850.9747215219486</v>
      </c>
      <c r="AR777" s="539">
        <f ca="1">Origination!$S$26*AB25</f>
        <v>4966.1853711580943</v>
      </c>
      <c r="AS777" s="539">
        <f ca="1">Origination!$S$26*AC25</f>
        <v>5084.1322737230994</v>
      </c>
      <c r="AT777" s="539">
        <f ca="1">Origination!$S$26*AD25</f>
        <v>5204.8804152240227</v>
      </c>
      <c r="AU777" s="539">
        <f ca="1">Origination!$S$26*AE25</f>
        <v>5328.4963250855935</v>
      </c>
      <c r="AV777" s="539">
        <f ca="1">Origination!$S$26*AF25</f>
        <v>5455.0481128063757</v>
      </c>
      <c r="AW777" s="539">
        <f ca="1">Origination!$S$26*AG25</f>
        <v>5584.6055054855278</v>
      </c>
      <c r="AX777" s="539">
        <f ca="1">Origination!$S$26*AH25</f>
        <v>5717.239886240809</v>
      </c>
      <c r="AY777" s="539">
        <f ca="1">Origination!$S$26*AI25</f>
        <v>5853.0243335390278</v>
      </c>
      <c r="AZ777" s="539">
        <f ca="1">Origination!$S$26*AJ25</f>
        <v>5992.0336614605803</v>
      </c>
      <c r="BA777" s="539">
        <f ca="1">Origination!$S$26*AK25</f>
        <v>6134.3444609202688</v>
      </c>
      <c r="BB777" s="539">
        <f ca="1">Origination!$S$26*AL25</f>
        <v>6280.0351418671244</v>
      </c>
      <c r="BC777" s="539">
        <f ca="1">Origination!$S$26*AM25</f>
        <v>6429.1859764864694</v>
      </c>
      <c r="BD777" s="539">
        <f ca="1">Origination!$S$26*AN25</f>
        <v>6581.8791434280229</v>
      </c>
      <c r="BE777" s="539">
        <f ca="1">Origination!$S$26*AO25</f>
        <v>6738.1987730844394</v>
      </c>
      <c r="BF777" s="539">
        <f ca="1">Origination!$S$26*AP25</f>
        <v>6898.2309939451943</v>
      </c>
      <c r="BG777" s="539">
        <f ca="1">Origination!$S$26*AQ25</f>
        <v>7062.0639800513927</v>
      </c>
      <c r="BH777" s="539">
        <f ca="1">Origination!$S$26*AR25</f>
        <v>7229.7879995776129</v>
      </c>
      <c r="BI777" s="539">
        <f ca="1">Origination!$S$26*AS25</f>
        <v>7401.4954645675807</v>
      </c>
      <c r="BJ777" s="539">
        <f ca="1">Origination!$S$26*AT25</f>
        <v>0</v>
      </c>
      <c r="BK777" s="539">
        <f ca="1">Origination!$S$26*AU25</f>
        <v>0</v>
      </c>
      <c r="BL777" s="539">
        <f ca="1">Origination!$S$26*AV25</f>
        <v>0</v>
      </c>
      <c r="BM777" s="539">
        <f ca="1">Origination!$S$26*AW25</f>
        <v>0</v>
      </c>
      <c r="BN777" s="539">
        <f ca="1">Origination!$S$26*AX25</f>
        <v>0</v>
      </c>
      <c r="BO777" s="539">
        <f ca="1">Origination!$S$26*AY25</f>
        <v>0</v>
      </c>
      <c r="BP777" s="539">
        <f ca="1">Origination!$S$26*AZ25</f>
        <v>0</v>
      </c>
      <c r="BQ777" s="539">
        <f ca="1">Origination!$S$26*BA25</f>
        <v>0</v>
      </c>
      <c r="BR777" s="539">
        <f ca="1">Origination!$S$26*BB25</f>
        <v>0</v>
      </c>
      <c r="BS777" s="539">
        <f ca="1">Origination!$S$26*BC25</f>
        <v>0</v>
      </c>
      <c r="BT777" s="539">
        <f ca="1">Origination!$S$26*BD25</f>
        <v>0</v>
      </c>
      <c r="BU777" s="539">
        <f ca="1">Origination!$S$26*BE25</f>
        <v>0</v>
      </c>
      <c r="BV777" s="539">
        <f ca="1">Origination!$S$26*BF25</f>
        <v>0</v>
      </c>
      <c r="BW777" s="539">
        <f ca="1">Origination!$S$26*BG25</f>
        <v>0</v>
      </c>
      <c r="BX777" s="539">
        <f ca="1">Origination!$S$26*BH25</f>
        <v>0</v>
      </c>
      <c r="BY777" s="539">
        <f ca="1">Origination!$S$26*BI25</f>
        <v>0</v>
      </c>
      <c r="BZ777" s="539">
        <f ca="1">Origination!$S$26*BJ25</f>
        <v>0</v>
      </c>
      <c r="CA777" s="539">
        <f ca="1">Origination!$S$26*BK25</f>
        <v>0</v>
      </c>
      <c r="CB777" s="539">
        <f ca="1">Origination!$S$26*BL25</f>
        <v>0</v>
      </c>
      <c r="CC777" s="539">
        <f ca="1">Origination!$S$26*BM25</f>
        <v>0</v>
      </c>
      <c r="CD777" s="539">
        <f ca="1">Origination!$S$26*BN25</f>
        <v>0</v>
      </c>
      <c r="CE777" s="539">
        <f ca="1">Origination!$S$26*BO25</f>
        <v>0</v>
      </c>
      <c r="CF777" s="539">
        <f ca="1">Origination!$S$26*BP25</f>
        <v>0</v>
      </c>
      <c r="CG777" s="539">
        <f ca="1">Origination!$S$26*BQ25</f>
        <v>0</v>
      </c>
      <c r="CH777" s="539">
        <f ca="1">Origination!$S$26*BR25</f>
        <v>0</v>
      </c>
      <c r="CI777" s="539">
        <f ca="1">Origination!$S$26*BS25</f>
        <v>0</v>
      </c>
      <c r="CJ777" s="539">
        <f ca="1">Origination!$S$26*BT25</f>
        <v>0</v>
      </c>
      <c r="CK777" s="539">
        <f ca="1">Origination!$S$26*BU25</f>
        <v>0</v>
      </c>
      <c r="CL777" s="539">
        <f ca="1">Origination!$S$26*BV25</f>
        <v>0</v>
      </c>
      <c r="CM777" s="539">
        <f ca="1">Origination!$S$26*BW25</f>
        <v>0</v>
      </c>
      <c r="CN777" s="539">
        <f ca="1">Origination!$S$26*BX25</f>
        <v>0</v>
      </c>
      <c r="CO777" s="539">
        <f ca="1">Origination!$S$26*BY25</f>
        <v>0</v>
      </c>
      <c r="CP777" s="539">
        <f ca="1">Origination!$S$26*BZ25</f>
        <v>0</v>
      </c>
      <c r="CQ777" s="539">
        <f ca="1">Origination!$S$26*CA25</f>
        <v>0</v>
      </c>
      <c r="CR777" s="539">
        <f ca="1">Origination!$S$26*CB25</f>
        <v>0</v>
      </c>
      <c r="CS777" s="539">
        <f ca="1">Origination!$S$26*CC25</f>
        <v>0</v>
      </c>
      <c r="CT777" s="539">
        <f ca="1">Origination!$S$26*CD25</f>
        <v>0</v>
      </c>
      <c r="CU777" s="539">
        <f ca="1">Origination!$S$26*CE25</f>
        <v>0</v>
      </c>
      <c r="CV777" s="539">
        <f ca="1">Origination!$S$26*CF25</f>
        <v>0</v>
      </c>
      <c r="CW777" s="539">
        <f ca="1">Origination!$S$26*CG25</f>
        <v>0</v>
      </c>
      <c r="CX777" s="539">
        <f ca="1">Origination!$S$26*CH25</f>
        <v>0</v>
      </c>
      <c r="CY777" s="539">
        <f ca="1">Origination!$S$26*CI25</f>
        <v>0</v>
      </c>
      <c r="CZ777" s="539">
        <f ca="1">Origination!$S$26*CJ25</f>
        <v>0</v>
      </c>
      <c r="DA777" s="539">
        <f ca="1">Origination!$S$26*CK25</f>
        <v>0</v>
      </c>
      <c r="DB777" s="539">
        <f ca="1">Origination!$S$26*CL25</f>
        <v>0</v>
      </c>
      <c r="DC777" s="539">
        <f ca="1">Origination!$S$26*CM25</f>
        <v>0</v>
      </c>
      <c r="DD777" s="539">
        <f ca="1">Origination!$S$26*CN25</f>
        <v>0</v>
      </c>
      <c r="DE777" s="539">
        <f ca="1">Origination!$S$26*CO25</f>
        <v>0</v>
      </c>
      <c r="DF777" s="539">
        <f ca="1">Origination!$S$26*CP25</f>
        <v>0</v>
      </c>
      <c r="DG777" s="539">
        <f ca="1">Origination!$S$26*CQ25</f>
        <v>0</v>
      </c>
      <c r="DH777" s="539">
        <f ca="1">Origination!$S$26*CR25</f>
        <v>0</v>
      </c>
      <c r="DI777" s="539">
        <f ca="1">Origination!$S$26*CS25</f>
        <v>0</v>
      </c>
      <c r="DJ777" s="539">
        <f ca="1">Origination!$S$26*CT25</f>
        <v>0</v>
      </c>
      <c r="DK777" s="539">
        <f ca="1">Origination!$S$26*CU25</f>
        <v>0</v>
      </c>
      <c r="DL777" s="539">
        <f ca="1">Origination!$S$26*CV25</f>
        <v>0</v>
      </c>
      <c r="DM777" s="539">
        <f ca="1">Origination!$S$26*CW25</f>
        <v>0</v>
      </c>
      <c r="DN777" s="539">
        <f ca="1">Origination!$S$26*CX25</f>
        <v>0</v>
      </c>
      <c r="DO777" s="539">
        <f ca="1">Origination!$S$26*CY25</f>
        <v>0</v>
      </c>
      <c r="DP777" s="539">
        <f ca="1">Origination!$S$26*CZ25</f>
        <v>0</v>
      </c>
      <c r="DQ777" s="539">
        <f ca="1">Origination!$S$26*DA25</f>
        <v>0</v>
      </c>
      <c r="DR777" s="539">
        <f ca="1">Origination!$S$26*DB25</f>
        <v>0</v>
      </c>
      <c r="DS777" s="539">
        <f ca="1">Origination!$S$26*DC25</f>
        <v>0</v>
      </c>
    </row>
    <row r="778" spans="1:123" hidden="1" outlineLevel="1" x14ac:dyDescent="0.25">
      <c r="A778" s="589" t="s">
        <v>280</v>
      </c>
      <c r="B778" s="590" t="s">
        <v>250</v>
      </c>
      <c r="C778" s="553">
        <v>18</v>
      </c>
      <c r="D778" s="554"/>
      <c r="E778" s="554"/>
      <c r="F778" s="554"/>
      <c r="G778" s="554"/>
      <c r="H778" s="554"/>
      <c r="I778" s="554"/>
      <c r="J778" s="554"/>
      <c r="K778" s="554"/>
      <c r="L778" s="554"/>
      <c r="M778" s="554"/>
      <c r="N778" s="554"/>
      <c r="O778" s="554"/>
      <c r="P778" s="554"/>
      <c r="Q778" s="554"/>
      <c r="R778" s="554"/>
      <c r="S778" s="554"/>
      <c r="T778" s="554"/>
      <c r="U778" s="539">
        <f ca="1">Origination!$T$26*D25</f>
        <v>2827.2809818510591</v>
      </c>
      <c r="V778" s="539">
        <f ca="1">Origination!$T$26*E25</f>
        <v>2894.4289051700225</v>
      </c>
      <c r="W778" s="539">
        <f ca="1">Origination!$T$26*F25</f>
        <v>2963.1715916678099</v>
      </c>
      <c r="X778" s="539">
        <f ca="1">Origination!$T$26*G25</f>
        <v>3033.5469169699209</v>
      </c>
      <c r="Y778" s="539">
        <f ca="1">Origination!$T$26*H25</f>
        <v>3105.5936562479569</v>
      </c>
      <c r="Z778" s="539">
        <f ca="1">Origination!$T$26*I25</f>
        <v>3179.3515055838457</v>
      </c>
      <c r="AA778" s="539">
        <f ca="1">Origination!$T$26*J25</f>
        <v>3254.861103841462</v>
      </c>
      <c r="AB778" s="539">
        <f ca="1">Origination!$T$26*K25</f>
        <v>3332.1640550576963</v>
      </c>
      <c r="AC778" s="539">
        <f ca="1">Origination!$T$26*L25</f>
        <v>3411.3029513653173</v>
      </c>
      <c r="AD778" s="539">
        <f ca="1">Origination!$T$26*M25</f>
        <v>3492.3213964602432</v>
      </c>
      <c r="AE778" s="539">
        <f ca="1">Origination!$T$26*N25</f>
        <v>3575.2640296261743</v>
      </c>
      <c r="AF778" s="539">
        <f ca="1">Origination!$T$26*O25</f>
        <v>3660.1765503297956</v>
      </c>
      <c r="AG778" s="539">
        <f ca="1">Origination!$T$26*P25</f>
        <v>3747.1057434001286</v>
      </c>
      <c r="AH778" s="539">
        <f ca="1">Origination!$T$26*Q25</f>
        <v>3836.0995048058812</v>
      </c>
      <c r="AI778" s="539">
        <f ca="1">Origination!$T$26*R25</f>
        <v>3927.2068680450211</v>
      </c>
      <c r="AJ778" s="539">
        <f ca="1">Origination!$T$26*S25</f>
        <v>4020.4780311610903</v>
      </c>
      <c r="AK778" s="539">
        <f ca="1">Origination!$T$26*T25</f>
        <v>4115.9643844011662</v>
      </c>
      <c r="AL778" s="539">
        <f ca="1">Origination!$T$26*U25</f>
        <v>4213.7185385306939</v>
      </c>
      <c r="AM778" s="539">
        <f ca="1">Origination!$T$26*V25</f>
        <v>4313.7943538207974</v>
      </c>
      <c r="AN778" s="539">
        <f ca="1">Origination!$T$26*W25</f>
        <v>4416.2469697240413</v>
      </c>
      <c r="AO778" s="539">
        <f ca="1">Origination!$T$26*X25</f>
        <v>4521.1328352549872</v>
      </c>
      <c r="AP778" s="539">
        <f ca="1">Origination!$T$26*Y25</f>
        <v>4628.5097400922932</v>
      </c>
      <c r="AQ778" s="539">
        <f ca="1">Origination!$T$26*Z25</f>
        <v>4738.4368464194849</v>
      </c>
      <c r="AR778" s="539">
        <f ca="1">Origination!$T$26*AA25</f>
        <v>4850.9747215219486</v>
      </c>
      <c r="AS778" s="539">
        <f ca="1">Origination!$T$26*AB25</f>
        <v>4966.1853711580943</v>
      </c>
      <c r="AT778" s="539">
        <f ca="1">Origination!$T$26*AC25</f>
        <v>5084.1322737230994</v>
      </c>
      <c r="AU778" s="539">
        <f ca="1">Origination!$T$26*AD25</f>
        <v>5204.8804152240227</v>
      </c>
      <c r="AV778" s="539">
        <f ca="1">Origination!$T$26*AE25</f>
        <v>5328.4963250855935</v>
      </c>
      <c r="AW778" s="539">
        <f ca="1">Origination!$T$26*AF25</f>
        <v>5455.0481128063757</v>
      </c>
      <c r="AX778" s="539">
        <f ca="1">Origination!$T$26*AG25</f>
        <v>5584.6055054855278</v>
      </c>
      <c r="AY778" s="539">
        <f ca="1">Origination!$T$26*AH25</f>
        <v>5717.239886240809</v>
      </c>
      <c r="AZ778" s="539">
        <f ca="1">Origination!$T$26*AI25</f>
        <v>5853.0243335390278</v>
      </c>
      <c r="BA778" s="539">
        <f ca="1">Origination!$T$26*AJ25</f>
        <v>5992.0336614605803</v>
      </c>
      <c r="BB778" s="539">
        <f ca="1">Origination!$T$26*AK25</f>
        <v>6134.3444609202688</v>
      </c>
      <c r="BC778" s="539">
        <f ca="1">Origination!$T$26*AL25</f>
        <v>6280.0351418671244</v>
      </c>
      <c r="BD778" s="539">
        <f ca="1">Origination!$T$26*AM25</f>
        <v>6429.1859764864694</v>
      </c>
      <c r="BE778" s="539">
        <f ca="1">Origination!$T$26*AN25</f>
        <v>6581.8791434280229</v>
      </c>
      <c r="BF778" s="539">
        <f ca="1">Origination!$T$26*AO25</f>
        <v>6738.1987730844394</v>
      </c>
      <c r="BG778" s="539">
        <f ca="1">Origination!$T$26*AP25</f>
        <v>6898.2309939451943</v>
      </c>
      <c r="BH778" s="539">
        <f ca="1">Origination!$T$26*AQ25</f>
        <v>7062.0639800513927</v>
      </c>
      <c r="BI778" s="539">
        <f ca="1">Origination!$T$26*AR25</f>
        <v>7229.7879995776129</v>
      </c>
      <c r="BJ778" s="539">
        <f ca="1">Origination!$T$26*AS25</f>
        <v>7401.4954645675807</v>
      </c>
      <c r="BK778" s="539">
        <f ca="1">Origination!$T$26*AT25</f>
        <v>0</v>
      </c>
      <c r="BL778" s="539">
        <f ca="1">Origination!$T$26*AU25</f>
        <v>0</v>
      </c>
      <c r="BM778" s="539">
        <f ca="1">Origination!$T$26*AV25</f>
        <v>0</v>
      </c>
      <c r="BN778" s="539">
        <f ca="1">Origination!$T$26*AW25</f>
        <v>0</v>
      </c>
      <c r="BO778" s="539">
        <f ca="1">Origination!$T$26*AX25</f>
        <v>0</v>
      </c>
      <c r="BP778" s="539">
        <f ca="1">Origination!$T$26*AY25</f>
        <v>0</v>
      </c>
      <c r="BQ778" s="539">
        <f ca="1">Origination!$T$26*AZ25</f>
        <v>0</v>
      </c>
      <c r="BR778" s="539">
        <f ca="1">Origination!$T$26*BA25</f>
        <v>0</v>
      </c>
      <c r="BS778" s="539">
        <f ca="1">Origination!$T$26*BB25</f>
        <v>0</v>
      </c>
      <c r="BT778" s="539">
        <f ca="1">Origination!$T$26*BC25</f>
        <v>0</v>
      </c>
      <c r="BU778" s="539">
        <f ca="1">Origination!$T$26*BD25</f>
        <v>0</v>
      </c>
      <c r="BV778" s="539">
        <f ca="1">Origination!$T$26*BE25</f>
        <v>0</v>
      </c>
      <c r="BW778" s="539">
        <f ca="1">Origination!$T$26*BF25</f>
        <v>0</v>
      </c>
      <c r="BX778" s="539">
        <f ca="1">Origination!$T$26*BG25</f>
        <v>0</v>
      </c>
      <c r="BY778" s="539">
        <f ca="1">Origination!$T$26*BH25</f>
        <v>0</v>
      </c>
      <c r="BZ778" s="539">
        <f ca="1">Origination!$T$26*BI25</f>
        <v>0</v>
      </c>
      <c r="CA778" s="539">
        <f ca="1">Origination!$T$26*BJ25</f>
        <v>0</v>
      </c>
      <c r="CB778" s="539">
        <f ca="1">Origination!$T$26*BK25</f>
        <v>0</v>
      </c>
      <c r="CC778" s="539">
        <f ca="1">Origination!$T$26*BL25</f>
        <v>0</v>
      </c>
      <c r="CD778" s="539">
        <f ca="1">Origination!$T$26*BM25</f>
        <v>0</v>
      </c>
      <c r="CE778" s="539">
        <f ca="1">Origination!$T$26*BN25</f>
        <v>0</v>
      </c>
      <c r="CF778" s="539">
        <f ca="1">Origination!$T$26*BO25</f>
        <v>0</v>
      </c>
      <c r="CG778" s="539">
        <f ca="1">Origination!$T$26*BP25</f>
        <v>0</v>
      </c>
      <c r="CH778" s="539">
        <f ca="1">Origination!$T$26*BQ25</f>
        <v>0</v>
      </c>
      <c r="CI778" s="539">
        <f ca="1">Origination!$T$26*BR25</f>
        <v>0</v>
      </c>
      <c r="CJ778" s="539">
        <f ca="1">Origination!$T$26*BS25</f>
        <v>0</v>
      </c>
      <c r="CK778" s="539">
        <f ca="1">Origination!$T$26*BT25</f>
        <v>0</v>
      </c>
      <c r="CL778" s="539">
        <f ca="1">Origination!$T$26*BU25</f>
        <v>0</v>
      </c>
      <c r="CM778" s="539">
        <f ca="1">Origination!$T$26*BV25</f>
        <v>0</v>
      </c>
      <c r="CN778" s="539">
        <f ca="1">Origination!$T$26*BW25</f>
        <v>0</v>
      </c>
      <c r="CO778" s="539">
        <f ca="1">Origination!$T$26*BX25</f>
        <v>0</v>
      </c>
      <c r="CP778" s="539">
        <f ca="1">Origination!$T$26*BY25</f>
        <v>0</v>
      </c>
      <c r="CQ778" s="539">
        <f ca="1">Origination!$T$26*BZ25</f>
        <v>0</v>
      </c>
      <c r="CR778" s="539">
        <f ca="1">Origination!$T$26*CA25</f>
        <v>0</v>
      </c>
      <c r="CS778" s="539">
        <f ca="1">Origination!$T$26*CB25</f>
        <v>0</v>
      </c>
      <c r="CT778" s="539">
        <f ca="1">Origination!$T$26*CC25</f>
        <v>0</v>
      </c>
      <c r="CU778" s="539">
        <f ca="1">Origination!$T$26*CD25</f>
        <v>0</v>
      </c>
      <c r="CV778" s="539">
        <f ca="1">Origination!$T$26*CE25</f>
        <v>0</v>
      </c>
      <c r="CW778" s="539">
        <f ca="1">Origination!$T$26*CF25</f>
        <v>0</v>
      </c>
      <c r="CX778" s="539">
        <f ca="1">Origination!$T$26*CG25</f>
        <v>0</v>
      </c>
      <c r="CY778" s="539">
        <f ca="1">Origination!$T$26*CH25</f>
        <v>0</v>
      </c>
      <c r="CZ778" s="539">
        <f ca="1">Origination!$T$26*CI25</f>
        <v>0</v>
      </c>
      <c r="DA778" s="539">
        <f ca="1">Origination!$T$26*CJ25</f>
        <v>0</v>
      </c>
      <c r="DB778" s="539">
        <f ca="1">Origination!$T$26*CK25</f>
        <v>0</v>
      </c>
      <c r="DC778" s="539">
        <f ca="1">Origination!$T$26*CL25</f>
        <v>0</v>
      </c>
      <c r="DD778" s="539">
        <f ca="1">Origination!$T$26*CM25</f>
        <v>0</v>
      </c>
      <c r="DE778" s="539">
        <f ca="1">Origination!$T$26*CN25</f>
        <v>0</v>
      </c>
      <c r="DF778" s="539">
        <f ca="1">Origination!$T$26*CO25</f>
        <v>0</v>
      </c>
      <c r="DG778" s="539">
        <f ca="1">Origination!$T$26*CP25</f>
        <v>0</v>
      </c>
      <c r="DH778" s="539">
        <f ca="1">Origination!$T$26*CQ25</f>
        <v>0</v>
      </c>
      <c r="DI778" s="539">
        <f ca="1">Origination!$T$26*CR25</f>
        <v>0</v>
      </c>
      <c r="DJ778" s="539">
        <f ca="1">Origination!$T$26*CS25</f>
        <v>0</v>
      </c>
      <c r="DK778" s="539">
        <f ca="1">Origination!$T$26*CT25</f>
        <v>0</v>
      </c>
      <c r="DL778" s="539">
        <f ca="1">Origination!$T$26*CU25</f>
        <v>0</v>
      </c>
      <c r="DM778" s="539">
        <f ca="1">Origination!$T$26*CV25</f>
        <v>0</v>
      </c>
      <c r="DN778" s="539">
        <f ca="1">Origination!$T$26*CW25</f>
        <v>0</v>
      </c>
      <c r="DO778" s="539">
        <f ca="1">Origination!$T$26*CX25</f>
        <v>0</v>
      </c>
      <c r="DP778" s="539">
        <f ca="1">Origination!$T$26*CY25</f>
        <v>0</v>
      </c>
      <c r="DQ778" s="539">
        <f ca="1">Origination!$T$26*CZ25</f>
        <v>0</v>
      </c>
      <c r="DR778" s="539">
        <f ca="1">Origination!$T$26*DA25</f>
        <v>0</v>
      </c>
      <c r="DS778" s="539">
        <f ca="1">Origination!$T$26*DB25</f>
        <v>0</v>
      </c>
    </row>
    <row r="779" spans="1:123" hidden="1" outlineLevel="1" x14ac:dyDescent="0.25">
      <c r="A779" s="589" t="s">
        <v>280</v>
      </c>
      <c r="B779" s="590" t="s">
        <v>250</v>
      </c>
      <c r="C779" s="553">
        <v>19</v>
      </c>
      <c r="D779" s="554"/>
      <c r="E779" s="554"/>
      <c r="F779" s="554"/>
      <c r="G779" s="554"/>
      <c r="H779" s="554"/>
      <c r="I779" s="554"/>
      <c r="J779" s="554"/>
      <c r="K779" s="554"/>
      <c r="L779" s="554"/>
      <c r="M779" s="554"/>
      <c r="N779" s="554"/>
      <c r="O779" s="554"/>
      <c r="P779" s="554"/>
      <c r="Q779" s="554"/>
      <c r="R779" s="554"/>
      <c r="S779" s="554"/>
      <c r="T779" s="554"/>
      <c r="U779" s="554"/>
      <c r="V779" s="539">
        <f ca="1">Origination!$U$26*D25</f>
        <v>2968.6450309436123</v>
      </c>
      <c r="W779" s="539">
        <f ca="1">Origination!$U$26*E25</f>
        <v>3039.1503504285233</v>
      </c>
      <c r="X779" s="539">
        <f ca="1">Origination!$U$26*F25</f>
        <v>3111.3301712512002</v>
      </c>
      <c r="Y779" s="539">
        <f ca="1">Origination!$U$26*G25</f>
        <v>3185.2242628184167</v>
      </c>
      <c r="Z779" s="539">
        <f ca="1">Origination!$U$26*H25</f>
        <v>3260.8733390603547</v>
      </c>
      <c r="AA779" s="539">
        <f ca="1">Origination!$U$26*I25</f>
        <v>3338.3190808630379</v>
      </c>
      <c r="AB779" s="539">
        <f ca="1">Origination!$U$26*J25</f>
        <v>3417.6041590335349</v>
      </c>
      <c r="AC779" s="539">
        <f ca="1">Origination!$U$26*K25</f>
        <v>3498.7722578105809</v>
      </c>
      <c r="AD779" s="539">
        <f ca="1">Origination!$U$26*L25</f>
        <v>3581.8680989335835</v>
      </c>
      <c r="AE779" s="539">
        <f ca="1">Origination!$U$26*M25</f>
        <v>3666.9374662832556</v>
      </c>
      <c r="AF779" s="539">
        <f ca="1">Origination!$U$26*N25</f>
        <v>3754.0272311074832</v>
      </c>
      <c r="AG779" s="539">
        <f ca="1">Origination!$U$26*O25</f>
        <v>3843.1853778462855</v>
      </c>
      <c r="AH779" s="539">
        <f ca="1">Origination!$U$26*P25</f>
        <v>3934.4610305701349</v>
      </c>
      <c r="AI779" s="539">
        <f ca="1">Origination!$U$26*Q25</f>
        <v>4027.9044800461752</v>
      </c>
      <c r="AJ779" s="539">
        <f ca="1">Origination!$U$26*R25</f>
        <v>4123.5672114472727</v>
      </c>
      <c r="AK779" s="539">
        <f ca="1">Origination!$U$26*S25</f>
        <v>4221.5019327191449</v>
      </c>
      <c r="AL779" s="539">
        <f ca="1">Origination!$U$26*T25</f>
        <v>4321.762603621225</v>
      </c>
      <c r="AM779" s="539">
        <f ca="1">Origination!$U$26*U25</f>
        <v>4424.4044654572281</v>
      </c>
      <c r="AN779" s="539">
        <f ca="1">Origination!$U$26*V25</f>
        <v>4529.4840715118371</v>
      </c>
      <c r="AO779" s="539">
        <f ca="1">Origination!$U$26*W25</f>
        <v>4637.0593182102439</v>
      </c>
      <c r="AP779" s="539">
        <f ca="1">Origination!$U$26*X25</f>
        <v>4747.1894770177369</v>
      </c>
      <c r="AQ779" s="539">
        <f ca="1">Origination!$U$26*Y25</f>
        <v>4859.9352270969084</v>
      </c>
      <c r="AR779" s="539">
        <f ca="1">Origination!$U$26*Z25</f>
        <v>4975.3586887404599</v>
      </c>
      <c r="AS779" s="539">
        <f ca="1">Origination!$U$26*AA25</f>
        <v>5093.5234575980458</v>
      </c>
      <c r="AT779" s="539">
        <f ca="1">Origination!$U$26*AB25</f>
        <v>5214.4946397159993</v>
      </c>
      <c r="AU779" s="539">
        <f ca="1">Origination!$U$26*AC25</f>
        <v>5338.3388874092543</v>
      </c>
      <c r="AV779" s="539">
        <f ca="1">Origination!$U$26*AD25</f>
        <v>5465.1244359852235</v>
      </c>
      <c r="AW779" s="539">
        <f ca="1">Origination!$U$26*AE25</f>
        <v>5594.9211413398734</v>
      </c>
      <c r="AX779" s="539">
        <f ca="1">Origination!$U$26*AF25</f>
        <v>5727.8005184466947</v>
      </c>
      <c r="AY779" s="539">
        <f ca="1">Origination!$U$26*AG25</f>
        <v>5863.835780759804</v>
      </c>
      <c r="AZ779" s="539">
        <f ca="1">Origination!$U$26*AH25</f>
        <v>6003.1018805528493</v>
      </c>
      <c r="BA779" s="539">
        <f ca="1">Origination!$U$26*AI25</f>
        <v>6145.6755502159785</v>
      </c>
      <c r="BB779" s="539">
        <f ca="1">Origination!$U$26*AJ25</f>
        <v>6291.635344533609</v>
      </c>
      <c r="BC779" s="539">
        <f ca="1">Origination!$U$26*AK25</f>
        <v>6441.0616839662816</v>
      </c>
      <c r="BD779" s="539">
        <f ca="1">Origination!$U$26*AL25</f>
        <v>6594.0368989604804</v>
      </c>
      <c r="BE779" s="539">
        <f ca="1">Origination!$U$26*AM25</f>
        <v>6750.6452753107933</v>
      </c>
      <c r="BF779" s="539">
        <f ca="1">Origination!$U$26*AN25</f>
        <v>6910.9731005994236</v>
      </c>
      <c r="BG779" s="539">
        <f ca="1">Origination!$U$26*AO25</f>
        <v>7075.1087117386605</v>
      </c>
      <c r="BH779" s="539">
        <f ca="1">Origination!$U$26*AP25</f>
        <v>7243.1425436424543</v>
      </c>
      <c r="BI779" s="539">
        <f ca="1">Origination!$U$26*AQ25</f>
        <v>7415.1671790539622</v>
      </c>
      <c r="BJ779" s="539">
        <f ca="1">Origination!$U$26*AR25</f>
        <v>7591.2773995564939</v>
      </c>
      <c r="BK779" s="539">
        <f ca="1">Origination!$U$26*AS25</f>
        <v>7771.5702377959606</v>
      </c>
      <c r="BL779" s="539">
        <f ca="1">Origination!$U$26*AT25</f>
        <v>0</v>
      </c>
      <c r="BM779" s="539">
        <f ca="1">Origination!$U$26*AU25</f>
        <v>0</v>
      </c>
      <c r="BN779" s="539">
        <f ca="1">Origination!$U$26*AV25</f>
        <v>0</v>
      </c>
      <c r="BO779" s="539">
        <f ca="1">Origination!$U$26*AW25</f>
        <v>0</v>
      </c>
      <c r="BP779" s="539">
        <f ca="1">Origination!$U$26*AX25</f>
        <v>0</v>
      </c>
      <c r="BQ779" s="539">
        <f ca="1">Origination!$U$26*AY25</f>
        <v>0</v>
      </c>
      <c r="BR779" s="539">
        <f ca="1">Origination!$U$26*AZ25</f>
        <v>0</v>
      </c>
      <c r="BS779" s="539">
        <f ca="1">Origination!$U$26*BA25</f>
        <v>0</v>
      </c>
      <c r="BT779" s="539">
        <f ca="1">Origination!$U$26*BB25</f>
        <v>0</v>
      </c>
      <c r="BU779" s="539">
        <f ca="1">Origination!$U$26*BC25</f>
        <v>0</v>
      </c>
      <c r="BV779" s="539">
        <f ca="1">Origination!$U$26*BD25</f>
        <v>0</v>
      </c>
      <c r="BW779" s="539">
        <f ca="1">Origination!$U$26*BE25</f>
        <v>0</v>
      </c>
      <c r="BX779" s="539">
        <f ca="1">Origination!$U$26*BF25</f>
        <v>0</v>
      </c>
      <c r="BY779" s="539">
        <f ca="1">Origination!$U$26*BG25</f>
        <v>0</v>
      </c>
      <c r="BZ779" s="539">
        <f ca="1">Origination!$U$26*BH25</f>
        <v>0</v>
      </c>
      <c r="CA779" s="539">
        <f ca="1">Origination!$U$26*BI25</f>
        <v>0</v>
      </c>
      <c r="CB779" s="539">
        <f ca="1">Origination!$U$26*BJ25</f>
        <v>0</v>
      </c>
      <c r="CC779" s="539">
        <f ca="1">Origination!$U$26*BK25</f>
        <v>0</v>
      </c>
      <c r="CD779" s="539">
        <f ca="1">Origination!$U$26*BL25</f>
        <v>0</v>
      </c>
      <c r="CE779" s="539">
        <f ca="1">Origination!$U$26*BM25</f>
        <v>0</v>
      </c>
      <c r="CF779" s="539">
        <f ca="1">Origination!$U$26*BN25</f>
        <v>0</v>
      </c>
      <c r="CG779" s="539">
        <f ca="1">Origination!$U$26*BO25</f>
        <v>0</v>
      </c>
      <c r="CH779" s="539">
        <f ca="1">Origination!$U$26*BP25</f>
        <v>0</v>
      </c>
      <c r="CI779" s="539">
        <f ca="1">Origination!$U$26*BQ25</f>
        <v>0</v>
      </c>
      <c r="CJ779" s="539">
        <f ca="1">Origination!$U$26*BR25</f>
        <v>0</v>
      </c>
      <c r="CK779" s="539">
        <f ca="1">Origination!$U$26*BS25</f>
        <v>0</v>
      </c>
      <c r="CL779" s="539">
        <f ca="1">Origination!$U$26*BT25</f>
        <v>0</v>
      </c>
      <c r="CM779" s="539">
        <f ca="1">Origination!$U$26*BU25</f>
        <v>0</v>
      </c>
      <c r="CN779" s="539">
        <f ca="1">Origination!$U$26*BV25</f>
        <v>0</v>
      </c>
      <c r="CO779" s="539">
        <f ca="1">Origination!$U$26*BW25</f>
        <v>0</v>
      </c>
      <c r="CP779" s="539">
        <f ca="1">Origination!$U$26*BX25</f>
        <v>0</v>
      </c>
      <c r="CQ779" s="539">
        <f ca="1">Origination!$U$26*BY25</f>
        <v>0</v>
      </c>
      <c r="CR779" s="539">
        <f ca="1">Origination!$U$26*BZ25</f>
        <v>0</v>
      </c>
      <c r="CS779" s="539">
        <f ca="1">Origination!$U$26*CA25</f>
        <v>0</v>
      </c>
      <c r="CT779" s="539">
        <f ca="1">Origination!$U$26*CB25</f>
        <v>0</v>
      </c>
      <c r="CU779" s="539">
        <f ca="1">Origination!$U$26*CC25</f>
        <v>0</v>
      </c>
      <c r="CV779" s="539">
        <f ca="1">Origination!$U$26*CD25</f>
        <v>0</v>
      </c>
      <c r="CW779" s="539">
        <f ca="1">Origination!$U$26*CE25</f>
        <v>0</v>
      </c>
      <c r="CX779" s="539">
        <f ca="1">Origination!$U$26*CF25</f>
        <v>0</v>
      </c>
      <c r="CY779" s="539">
        <f ca="1">Origination!$U$26*CG25</f>
        <v>0</v>
      </c>
      <c r="CZ779" s="539">
        <f ca="1">Origination!$U$26*CH25</f>
        <v>0</v>
      </c>
      <c r="DA779" s="539">
        <f ca="1">Origination!$U$26*CI25</f>
        <v>0</v>
      </c>
      <c r="DB779" s="539">
        <f ca="1">Origination!$U$26*CJ25</f>
        <v>0</v>
      </c>
      <c r="DC779" s="539">
        <f ca="1">Origination!$U$26*CK25</f>
        <v>0</v>
      </c>
      <c r="DD779" s="539">
        <f ca="1">Origination!$U$26*CL25</f>
        <v>0</v>
      </c>
      <c r="DE779" s="539">
        <f ca="1">Origination!$U$26*CM25</f>
        <v>0</v>
      </c>
      <c r="DF779" s="539">
        <f ca="1">Origination!$U$26*CN25</f>
        <v>0</v>
      </c>
      <c r="DG779" s="539">
        <f ca="1">Origination!$U$26*CO25</f>
        <v>0</v>
      </c>
      <c r="DH779" s="539">
        <f ca="1">Origination!$U$26*CP25</f>
        <v>0</v>
      </c>
      <c r="DI779" s="539">
        <f ca="1">Origination!$U$26*CQ25</f>
        <v>0</v>
      </c>
      <c r="DJ779" s="539">
        <f ca="1">Origination!$U$26*CR25</f>
        <v>0</v>
      </c>
      <c r="DK779" s="539">
        <f ca="1">Origination!$U$26*CS25</f>
        <v>0</v>
      </c>
      <c r="DL779" s="539">
        <f ca="1">Origination!$U$26*CT25</f>
        <v>0</v>
      </c>
      <c r="DM779" s="539">
        <f ca="1">Origination!$U$26*CU25</f>
        <v>0</v>
      </c>
      <c r="DN779" s="539">
        <f ca="1">Origination!$U$26*CV25</f>
        <v>0</v>
      </c>
      <c r="DO779" s="539">
        <f ca="1">Origination!$U$26*CW25</f>
        <v>0</v>
      </c>
      <c r="DP779" s="539">
        <f ca="1">Origination!$U$26*CX25</f>
        <v>0</v>
      </c>
      <c r="DQ779" s="539">
        <f ca="1">Origination!$U$26*CY25</f>
        <v>0</v>
      </c>
      <c r="DR779" s="539">
        <f ca="1">Origination!$U$26*CZ25</f>
        <v>0</v>
      </c>
      <c r="DS779" s="539">
        <f ca="1">Origination!$U$26*DA25</f>
        <v>0</v>
      </c>
    </row>
    <row r="780" spans="1:123" hidden="1" outlineLevel="1" x14ac:dyDescent="0.25">
      <c r="A780" s="589" t="s">
        <v>280</v>
      </c>
      <c r="B780" s="590" t="s">
        <v>250</v>
      </c>
      <c r="C780" s="553">
        <v>20</v>
      </c>
      <c r="D780" s="554"/>
      <c r="E780" s="554"/>
      <c r="F780" s="554"/>
      <c r="G780" s="554"/>
      <c r="H780" s="554"/>
      <c r="I780" s="554"/>
      <c r="J780" s="554"/>
      <c r="K780" s="554"/>
      <c r="L780" s="554"/>
      <c r="M780" s="554"/>
      <c r="N780" s="554"/>
      <c r="O780" s="554"/>
      <c r="P780" s="554"/>
      <c r="Q780" s="554"/>
      <c r="R780" s="554"/>
      <c r="S780" s="554"/>
      <c r="T780" s="554"/>
      <c r="U780" s="554"/>
      <c r="V780" s="554"/>
      <c r="W780" s="539">
        <f ca="1">Origination!$V$26*D25</f>
        <v>3110.009080036165</v>
      </c>
      <c r="X780" s="539">
        <f ca="1">Origination!$V$26*E25</f>
        <v>3183.8717956870246</v>
      </c>
      <c r="Y780" s="539">
        <f ca="1">Origination!$V$26*F25</f>
        <v>3259.488750834591</v>
      </c>
      <c r="Z780" s="539">
        <f ca="1">Origination!$V$26*G25</f>
        <v>3336.9016086669126</v>
      </c>
      <c r="AA780" s="539">
        <f ca="1">Origination!$V$26*H25</f>
        <v>3416.1530218727526</v>
      </c>
      <c r="AB780" s="539">
        <f ca="1">Origination!$V$26*I25</f>
        <v>3497.2866561422302</v>
      </c>
      <c r="AC780" s="539">
        <f ca="1">Origination!$V$26*J25</f>
        <v>3580.3472142256078</v>
      </c>
      <c r="AD780" s="539">
        <f ca="1">Origination!$V$26*K25</f>
        <v>3665.3804605634659</v>
      </c>
      <c r="AE780" s="539">
        <f ca="1">Origination!$V$26*L25</f>
        <v>3752.4332465018492</v>
      </c>
      <c r="AF780" s="539">
        <f ca="1">Origination!$V$26*M25</f>
        <v>3841.5535361062675</v>
      </c>
      <c r="AG780" s="539">
        <f ca="1">Origination!$V$26*N25</f>
        <v>3932.7904325887921</v>
      </c>
      <c r="AH780" s="539">
        <f ca="1">Origination!$V$26*O25</f>
        <v>4026.1942053627754</v>
      </c>
      <c r="AI780" s="539">
        <f ca="1">Origination!$V$26*P25</f>
        <v>4121.8163177401411</v>
      </c>
      <c r="AJ780" s="539">
        <f ca="1">Origination!$V$26*Q25</f>
        <v>4219.7094552864692</v>
      </c>
      <c r="AK780" s="539">
        <f ca="1">Origination!$V$26*R25</f>
        <v>4319.9275548495234</v>
      </c>
      <c r="AL780" s="539">
        <f ca="1">Origination!$V$26*S25</f>
        <v>4422.5258342771995</v>
      </c>
      <c r="AM780" s="539">
        <f ca="1">Origination!$V$26*T25</f>
        <v>4527.560822841283</v>
      </c>
      <c r="AN780" s="539">
        <f ca="1">Origination!$V$26*U25</f>
        <v>4635.0903923837632</v>
      </c>
      <c r="AO780" s="539">
        <f ca="1">Origination!$V$26*V25</f>
        <v>4745.1737892028768</v>
      </c>
      <c r="AP780" s="539">
        <f ca="1">Origination!$V$26*W25</f>
        <v>4857.8716666964456</v>
      </c>
      <c r="AQ780" s="539">
        <f ca="1">Origination!$V$26*X25</f>
        <v>4973.2461187804856</v>
      </c>
      <c r="AR780" s="539">
        <f ca="1">Origination!$V$26*Y25</f>
        <v>5091.3607141015227</v>
      </c>
      <c r="AS780" s="539">
        <f ca="1">Origination!$V$26*Z25</f>
        <v>5212.280531061434</v>
      </c>
      <c r="AT780" s="539">
        <f ca="1">Origination!$V$26*AA25</f>
        <v>5336.0721936741429</v>
      </c>
      <c r="AU780" s="539">
        <f ca="1">Origination!$V$26*AB25</f>
        <v>5462.8039082739033</v>
      </c>
      <c r="AV780" s="539">
        <f ca="1">Origination!$V$26*AC25</f>
        <v>5592.5455010954092</v>
      </c>
      <c r="AW780" s="539">
        <f ca="1">Origination!$V$26*AD25</f>
        <v>5725.3684567464243</v>
      </c>
      <c r="AX780" s="539">
        <f ca="1">Origination!$V$26*AE25</f>
        <v>5861.3459575941524</v>
      </c>
      <c r="AY780" s="539">
        <f ca="1">Origination!$V$26*AF25</f>
        <v>6000.5529240870128</v>
      </c>
      <c r="AZ780" s="539">
        <f ca="1">Origination!$V$26*AG25</f>
        <v>6143.0660560340802</v>
      </c>
      <c r="BA780" s="539">
        <f ca="1">Origination!$V$26*AH25</f>
        <v>6288.9638748648904</v>
      </c>
      <c r="BB780" s="539">
        <f ca="1">Origination!$V$26*AI25</f>
        <v>6438.3267668929302</v>
      </c>
      <c r="BC780" s="539">
        <f ca="1">Origination!$V$26*AJ25</f>
        <v>6591.2370276066376</v>
      </c>
      <c r="BD780" s="539">
        <f ca="1">Origination!$V$26*AK25</f>
        <v>6747.7789070122953</v>
      </c>
      <c r="BE780" s="539">
        <f ca="1">Origination!$V$26*AL25</f>
        <v>6908.0386560538373</v>
      </c>
      <c r="BF780" s="539">
        <f ca="1">Origination!$V$26*AM25</f>
        <v>7072.1045741351163</v>
      </c>
      <c r="BG780" s="539">
        <f ca="1">Origination!$V$26*AN25</f>
        <v>7240.0670577708252</v>
      </c>
      <c r="BH780" s="539">
        <f ca="1">Origination!$V$26*AO25</f>
        <v>7412.0186503928826</v>
      </c>
      <c r="BI780" s="539">
        <f ca="1">Origination!$V$26*AP25</f>
        <v>7588.0540933397133</v>
      </c>
      <c r="BJ780" s="539">
        <f ca="1">Origination!$V$26*AQ25</f>
        <v>7768.2703780565316</v>
      </c>
      <c r="BK780" s="539">
        <f ca="1">Origination!$V$26*AR25</f>
        <v>7952.766799535375</v>
      </c>
      <c r="BL780" s="539">
        <f ca="1">Origination!$V$26*AS25</f>
        <v>8141.6450110243395</v>
      </c>
      <c r="BM780" s="539">
        <f ca="1">Origination!$V$26*AT25</f>
        <v>0</v>
      </c>
      <c r="BN780" s="539">
        <f ca="1">Origination!$V$26*AU25</f>
        <v>0</v>
      </c>
      <c r="BO780" s="539">
        <f ca="1">Origination!$V$26*AV25</f>
        <v>0</v>
      </c>
      <c r="BP780" s="539">
        <f ca="1">Origination!$V$26*AW25</f>
        <v>0</v>
      </c>
      <c r="BQ780" s="539">
        <f ca="1">Origination!$V$26*AX25</f>
        <v>0</v>
      </c>
      <c r="BR780" s="539">
        <f ca="1">Origination!$V$26*AY25</f>
        <v>0</v>
      </c>
      <c r="BS780" s="539">
        <f ca="1">Origination!$V$26*AZ25</f>
        <v>0</v>
      </c>
      <c r="BT780" s="539">
        <f ca="1">Origination!$V$26*BA25</f>
        <v>0</v>
      </c>
      <c r="BU780" s="539">
        <f ca="1">Origination!$V$26*BB25</f>
        <v>0</v>
      </c>
      <c r="BV780" s="539">
        <f ca="1">Origination!$V$26*BC25</f>
        <v>0</v>
      </c>
      <c r="BW780" s="539">
        <f ca="1">Origination!$V$26*BD25</f>
        <v>0</v>
      </c>
      <c r="BX780" s="539">
        <f ca="1">Origination!$V$26*BE25</f>
        <v>0</v>
      </c>
      <c r="BY780" s="539">
        <f ca="1">Origination!$V$26*BF25</f>
        <v>0</v>
      </c>
      <c r="BZ780" s="539">
        <f ca="1">Origination!$V$26*BG25</f>
        <v>0</v>
      </c>
      <c r="CA780" s="539">
        <f ca="1">Origination!$V$26*BH25</f>
        <v>0</v>
      </c>
      <c r="CB780" s="539">
        <f ca="1">Origination!$V$26*BI25</f>
        <v>0</v>
      </c>
      <c r="CC780" s="539">
        <f ca="1">Origination!$V$26*BJ25</f>
        <v>0</v>
      </c>
      <c r="CD780" s="539">
        <f ca="1">Origination!$V$26*BK25</f>
        <v>0</v>
      </c>
      <c r="CE780" s="539">
        <f ca="1">Origination!$V$26*BL25</f>
        <v>0</v>
      </c>
      <c r="CF780" s="539">
        <f ca="1">Origination!$V$26*BM25</f>
        <v>0</v>
      </c>
      <c r="CG780" s="539">
        <f ca="1">Origination!$V$26*BN25</f>
        <v>0</v>
      </c>
      <c r="CH780" s="539">
        <f ca="1">Origination!$V$26*BO25</f>
        <v>0</v>
      </c>
      <c r="CI780" s="539">
        <f ca="1">Origination!$V$26*BP25</f>
        <v>0</v>
      </c>
      <c r="CJ780" s="539">
        <f ca="1">Origination!$V$26*BQ25</f>
        <v>0</v>
      </c>
      <c r="CK780" s="539">
        <f ca="1">Origination!$V$26*BR25</f>
        <v>0</v>
      </c>
      <c r="CL780" s="539">
        <f ca="1">Origination!$V$26*BS25</f>
        <v>0</v>
      </c>
      <c r="CM780" s="539">
        <f ca="1">Origination!$V$26*BT25</f>
        <v>0</v>
      </c>
      <c r="CN780" s="539">
        <f ca="1">Origination!$V$26*BU25</f>
        <v>0</v>
      </c>
      <c r="CO780" s="539">
        <f ca="1">Origination!$V$26*BV25</f>
        <v>0</v>
      </c>
      <c r="CP780" s="539">
        <f ca="1">Origination!$V$26*BW25</f>
        <v>0</v>
      </c>
      <c r="CQ780" s="539">
        <f ca="1">Origination!$V$26*BX25</f>
        <v>0</v>
      </c>
      <c r="CR780" s="539">
        <f ca="1">Origination!$V$26*BY25</f>
        <v>0</v>
      </c>
      <c r="CS780" s="539">
        <f ca="1">Origination!$V$26*BZ25</f>
        <v>0</v>
      </c>
      <c r="CT780" s="539">
        <f ca="1">Origination!$V$26*CA25</f>
        <v>0</v>
      </c>
      <c r="CU780" s="539">
        <f ca="1">Origination!$V$26*CB25</f>
        <v>0</v>
      </c>
      <c r="CV780" s="539">
        <f ca="1">Origination!$V$26*CC25</f>
        <v>0</v>
      </c>
      <c r="CW780" s="539">
        <f ca="1">Origination!$V$26*CD25</f>
        <v>0</v>
      </c>
      <c r="CX780" s="539">
        <f ca="1">Origination!$V$26*CE25</f>
        <v>0</v>
      </c>
      <c r="CY780" s="539">
        <f ca="1">Origination!$V$26*CF25</f>
        <v>0</v>
      </c>
      <c r="CZ780" s="539">
        <f ca="1">Origination!$V$26*CG25</f>
        <v>0</v>
      </c>
      <c r="DA780" s="539">
        <f ca="1">Origination!$V$26*CH25</f>
        <v>0</v>
      </c>
      <c r="DB780" s="539">
        <f ca="1">Origination!$V$26*CI25</f>
        <v>0</v>
      </c>
      <c r="DC780" s="539">
        <f ca="1">Origination!$V$26*CJ25</f>
        <v>0</v>
      </c>
      <c r="DD780" s="539">
        <f ca="1">Origination!$V$26*CK25</f>
        <v>0</v>
      </c>
      <c r="DE780" s="539">
        <f ca="1">Origination!$V$26*CL25</f>
        <v>0</v>
      </c>
      <c r="DF780" s="539">
        <f ca="1">Origination!$V$26*CM25</f>
        <v>0</v>
      </c>
      <c r="DG780" s="539">
        <f ca="1">Origination!$V$26*CN25</f>
        <v>0</v>
      </c>
      <c r="DH780" s="539">
        <f ca="1">Origination!$V$26*CO25</f>
        <v>0</v>
      </c>
      <c r="DI780" s="539">
        <f ca="1">Origination!$V$26*CP25</f>
        <v>0</v>
      </c>
      <c r="DJ780" s="539">
        <f ca="1">Origination!$V$26*CQ25</f>
        <v>0</v>
      </c>
      <c r="DK780" s="539">
        <f ca="1">Origination!$V$26*CR25</f>
        <v>0</v>
      </c>
      <c r="DL780" s="539">
        <f ca="1">Origination!$V$26*CS25</f>
        <v>0</v>
      </c>
      <c r="DM780" s="539">
        <f ca="1">Origination!$V$26*CT25</f>
        <v>0</v>
      </c>
      <c r="DN780" s="539">
        <f ca="1">Origination!$V$26*CU25</f>
        <v>0</v>
      </c>
      <c r="DO780" s="539">
        <f ca="1">Origination!$V$26*CV25</f>
        <v>0</v>
      </c>
      <c r="DP780" s="539">
        <f ca="1">Origination!$V$26*CW25</f>
        <v>0</v>
      </c>
      <c r="DQ780" s="539">
        <f ca="1">Origination!$V$26*CX25</f>
        <v>0</v>
      </c>
      <c r="DR780" s="539">
        <f ca="1">Origination!$V$26*CY25</f>
        <v>0</v>
      </c>
      <c r="DS780" s="539">
        <f ca="1">Origination!$V$26*CZ25</f>
        <v>0</v>
      </c>
    </row>
    <row r="781" spans="1:123" hidden="1" outlineLevel="1" x14ac:dyDescent="0.25">
      <c r="A781" s="589" t="s">
        <v>280</v>
      </c>
      <c r="B781" s="590" t="s">
        <v>250</v>
      </c>
      <c r="C781" s="553">
        <v>21</v>
      </c>
      <c r="D781" s="554"/>
      <c r="E781" s="554"/>
      <c r="F781" s="554"/>
      <c r="G781" s="554"/>
      <c r="H781" s="554"/>
      <c r="I781" s="554"/>
      <c r="J781" s="554"/>
      <c r="K781" s="554"/>
      <c r="L781" s="554"/>
      <c r="M781" s="554"/>
      <c r="N781" s="554"/>
      <c r="O781" s="554"/>
      <c r="P781" s="554"/>
      <c r="Q781" s="554"/>
      <c r="R781" s="554"/>
      <c r="S781" s="554"/>
      <c r="T781" s="554"/>
      <c r="U781" s="554"/>
      <c r="V781" s="554"/>
      <c r="W781" s="554"/>
      <c r="X781" s="539">
        <f ca="1">Origination!$W$26*D25</f>
        <v>3251.3731291287181</v>
      </c>
      <c r="Y781" s="539">
        <f ca="1">Origination!$W$26*E25</f>
        <v>3328.5932409455258</v>
      </c>
      <c r="Z781" s="539">
        <f ca="1">Origination!$W$26*F25</f>
        <v>3407.6473304179813</v>
      </c>
      <c r="AA781" s="539">
        <f ca="1">Origination!$W$26*G25</f>
        <v>3488.5789545154089</v>
      </c>
      <c r="AB781" s="539">
        <f ca="1">Origination!$W$26*H25</f>
        <v>3571.4327046851504</v>
      </c>
      <c r="AC781" s="539">
        <f ca="1">Origination!$W$26*I25</f>
        <v>3656.2542314214224</v>
      </c>
      <c r="AD781" s="539">
        <f ca="1">Origination!$W$26*J25</f>
        <v>3743.0902694176812</v>
      </c>
      <c r="AE781" s="539">
        <f ca="1">Origination!$W$26*K25</f>
        <v>3831.9886633163505</v>
      </c>
      <c r="AF781" s="539">
        <f ca="1">Origination!$W$26*L25</f>
        <v>3922.998394070115</v>
      </c>
      <c r="AG781" s="539">
        <f ca="1">Origination!$W$26*M25</f>
        <v>4016.1696059292799</v>
      </c>
      <c r="AH781" s="539">
        <f ca="1">Origination!$W$26*N25</f>
        <v>4111.553634070101</v>
      </c>
      <c r="AI781" s="539">
        <f ca="1">Origination!$W$26*O25</f>
        <v>4209.2030328792653</v>
      </c>
      <c r="AJ781" s="539">
        <f ca="1">Origination!$W$26*P25</f>
        <v>4309.1716049101478</v>
      </c>
      <c r="AK781" s="539">
        <f ca="1">Origination!$W$26*Q25</f>
        <v>4411.5144305267631</v>
      </c>
      <c r="AL781" s="539">
        <f ca="1">Origination!$W$26*R25</f>
        <v>4516.2878982517741</v>
      </c>
      <c r="AM781" s="539">
        <f ca="1">Origination!$W$26*S25</f>
        <v>4623.5497358352541</v>
      </c>
      <c r="AN781" s="539">
        <f ca="1">Origination!$W$26*T25</f>
        <v>4733.3590420613409</v>
      </c>
      <c r="AO781" s="539">
        <f ca="1">Origination!$W$26*U25</f>
        <v>4845.7763193102974</v>
      </c>
      <c r="AP781" s="539">
        <f ca="1">Origination!$W$26*V25</f>
        <v>4960.8635068939175</v>
      </c>
      <c r="AQ781" s="539">
        <f ca="1">Origination!$W$26*W25</f>
        <v>5078.6840151826473</v>
      </c>
      <c r="AR781" s="539">
        <f ca="1">Origination!$W$26*X25</f>
        <v>5199.3027605432353</v>
      </c>
      <c r="AS781" s="539">
        <f ca="1">Origination!$W$26*Y25</f>
        <v>5322.786201106137</v>
      </c>
      <c r="AT781" s="539">
        <f ca="1">Origination!$W$26*Z25</f>
        <v>5449.202373382408</v>
      </c>
      <c r="AU781" s="539">
        <f ca="1">Origination!$W$26*AA25</f>
        <v>5578.6209297502401</v>
      </c>
      <c r="AV781" s="539">
        <f ca="1">Origination!$W$26*AB25</f>
        <v>5711.1131768318082</v>
      </c>
      <c r="AW781" s="539">
        <f ca="1">Origination!$W$26*AC25</f>
        <v>5846.7521147815642</v>
      </c>
      <c r="AX781" s="539">
        <f ca="1">Origination!$W$26*AD25</f>
        <v>5985.612477507626</v>
      </c>
      <c r="AY781" s="539">
        <f ca="1">Origination!$W$26*AE25</f>
        <v>6127.7707738484323</v>
      </c>
      <c r="AZ781" s="539">
        <f ca="1">Origination!$W$26*AF25</f>
        <v>6273.3053297273318</v>
      </c>
      <c r="BA781" s="539">
        <f ca="1">Origination!$W$26*AG25</f>
        <v>6422.2963313083565</v>
      </c>
      <c r="BB781" s="539">
        <f ca="1">Origination!$W$26*AH25</f>
        <v>6574.8258691769306</v>
      </c>
      <c r="BC781" s="539">
        <f ca="1">Origination!$W$26*AI25</f>
        <v>6730.9779835698819</v>
      </c>
      <c r="BD781" s="539">
        <f ca="1">Origination!$W$26*AJ25</f>
        <v>6890.8387106796672</v>
      </c>
      <c r="BE781" s="539">
        <f ca="1">Origination!$W$26*AK25</f>
        <v>7054.4961300583091</v>
      </c>
      <c r="BF781" s="539">
        <f ca="1">Origination!$W$26*AL25</f>
        <v>7222.0404131471932</v>
      </c>
      <c r="BG781" s="539">
        <f ca="1">Origination!$W$26*AM25</f>
        <v>7393.5638729594393</v>
      </c>
      <c r="BH781" s="539">
        <f ca="1">Origination!$W$26*AN25</f>
        <v>7569.1610149422268</v>
      </c>
      <c r="BI781" s="539">
        <f ca="1">Origination!$W$26*AO25</f>
        <v>7748.9285890471047</v>
      </c>
      <c r="BJ781" s="539">
        <f ca="1">Origination!$W$26*AP25</f>
        <v>7932.9656430369732</v>
      </c>
      <c r="BK781" s="539">
        <f ca="1">Origination!$W$26*AQ25</f>
        <v>8121.3735770591011</v>
      </c>
      <c r="BL781" s="539">
        <f ca="1">Origination!$W$26*AR25</f>
        <v>8314.2561995142551</v>
      </c>
      <c r="BM781" s="539">
        <f ca="1">Origination!$W$26*AS25</f>
        <v>8511.7197842527185</v>
      </c>
      <c r="BN781" s="539">
        <f ca="1">Origination!$W$26*AT25</f>
        <v>0</v>
      </c>
      <c r="BO781" s="539">
        <f ca="1">Origination!$W$26*AU25</f>
        <v>0</v>
      </c>
      <c r="BP781" s="539">
        <f ca="1">Origination!$W$26*AV25</f>
        <v>0</v>
      </c>
      <c r="BQ781" s="539">
        <f ca="1">Origination!$W$26*AW25</f>
        <v>0</v>
      </c>
      <c r="BR781" s="539">
        <f ca="1">Origination!$W$26*AX25</f>
        <v>0</v>
      </c>
      <c r="BS781" s="539">
        <f ca="1">Origination!$W$26*AY25</f>
        <v>0</v>
      </c>
      <c r="BT781" s="539">
        <f ca="1">Origination!$W$26*AZ25</f>
        <v>0</v>
      </c>
      <c r="BU781" s="539">
        <f ca="1">Origination!$W$26*BA25</f>
        <v>0</v>
      </c>
      <c r="BV781" s="539">
        <f ca="1">Origination!$W$26*BB25</f>
        <v>0</v>
      </c>
      <c r="BW781" s="539">
        <f ca="1">Origination!$W$26*BC25</f>
        <v>0</v>
      </c>
      <c r="BX781" s="539">
        <f ca="1">Origination!$W$26*BD25</f>
        <v>0</v>
      </c>
      <c r="BY781" s="539">
        <f ca="1">Origination!$W$26*BE25</f>
        <v>0</v>
      </c>
      <c r="BZ781" s="539">
        <f ca="1">Origination!$W$26*BF25</f>
        <v>0</v>
      </c>
      <c r="CA781" s="539">
        <f ca="1">Origination!$W$26*BG25</f>
        <v>0</v>
      </c>
      <c r="CB781" s="539">
        <f ca="1">Origination!$W$26*BH25</f>
        <v>0</v>
      </c>
      <c r="CC781" s="539">
        <f ca="1">Origination!$W$26*BI25</f>
        <v>0</v>
      </c>
      <c r="CD781" s="539">
        <f ca="1">Origination!$W$26*BJ25</f>
        <v>0</v>
      </c>
      <c r="CE781" s="539">
        <f ca="1">Origination!$W$26*BK25</f>
        <v>0</v>
      </c>
      <c r="CF781" s="539">
        <f ca="1">Origination!$W$26*BL25</f>
        <v>0</v>
      </c>
      <c r="CG781" s="539">
        <f ca="1">Origination!$W$26*BM25</f>
        <v>0</v>
      </c>
      <c r="CH781" s="539">
        <f ca="1">Origination!$W$26*BN25</f>
        <v>0</v>
      </c>
      <c r="CI781" s="539">
        <f ca="1">Origination!$W$26*BO25</f>
        <v>0</v>
      </c>
      <c r="CJ781" s="539">
        <f ca="1">Origination!$W$26*BP25</f>
        <v>0</v>
      </c>
      <c r="CK781" s="539">
        <f ca="1">Origination!$W$26*BQ25</f>
        <v>0</v>
      </c>
      <c r="CL781" s="539">
        <f ca="1">Origination!$W$26*BR25</f>
        <v>0</v>
      </c>
      <c r="CM781" s="539">
        <f ca="1">Origination!$W$26*BS25</f>
        <v>0</v>
      </c>
      <c r="CN781" s="539">
        <f ca="1">Origination!$W$26*BT25</f>
        <v>0</v>
      </c>
      <c r="CO781" s="539">
        <f ca="1">Origination!$W$26*BU25</f>
        <v>0</v>
      </c>
      <c r="CP781" s="539">
        <f ca="1">Origination!$W$26*BV25</f>
        <v>0</v>
      </c>
      <c r="CQ781" s="539">
        <f ca="1">Origination!$W$26*BW25</f>
        <v>0</v>
      </c>
      <c r="CR781" s="539">
        <f ca="1">Origination!$W$26*BX25</f>
        <v>0</v>
      </c>
      <c r="CS781" s="539">
        <f ca="1">Origination!$W$26*BY25</f>
        <v>0</v>
      </c>
      <c r="CT781" s="539">
        <f ca="1">Origination!$W$26*BZ25</f>
        <v>0</v>
      </c>
      <c r="CU781" s="539">
        <f ca="1">Origination!$W$26*CA25</f>
        <v>0</v>
      </c>
      <c r="CV781" s="539">
        <f ca="1">Origination!$W$26*CB25</f>
        <v>0</v>
      </c>
      <c r="CW781" s="539">
        <f ca="1">Origination!$W$26*CC25</f>
        <v>0</v>
      </c>
      <c r="CX781" s="539">
        <f ca="1">Origination!$W$26*CD25</f>
        <v>0</v>
      </c>
      <c r="CY781" s="539">
        <f ca="1">Origination!$W$26*CE25</f>
        <v>0</v>
      </c>
      <c r="CZ781" s="539">
        <f ca="1">Origination!$W$26*CF25</f>
        <v>0</v>
      </c>
      <c r="DA781" s="539">
        <f ca="1">Origination!$W$26*CG25</f>
        <v>0</v>
      </c>
      <c r="DB781" s="539">
        <f ca="1">Origination!$W$26*CH25</f>
        <v>0</v>
      </c>
      <c r="DC781" s="539">
        <f ca="1">Origination!$W$26*CI25</f>
        <v>0</v>
      </c>
      <c r="DD781" s="539">
        <f ca="1">Origination!$W$26*CJ25</f>
        <v>0</v>
      </c>
      <c r="DE781" s="539">
        <f ca="1">Origination!$W$26*CK25</f>
        <v>0</v>
      </c>
      <c r="DF781" s="539">
        <f ca="1">Origination!$W$26*CL25</f>
        <v>0</v>
      </c>
      <c r="DG781" s="539">
        <f ca="1">Origination!$W$26*CM25</f>
        <v>0</v>
      </c>
      <c r="DH781" s="539">
        <f ca="1">Origination!$W$26*CN25</f>
        <v>0</v>
      </c>
      <c r="DI781" s="539">
        <f ca="1">Origination!$W$26*CO25</f>
        <v>0</v>
      </c>
      <c r="DJ781" s="539">
        <f ca="1">Origination!$W$26*CP25</f>
        <v>0</v>
      </c>
      <c r="DK781" s="539">
        <f ca="1">Origination!$W$26*CQ25</f>
        <v>0</v>
      </c>
      <c r="DL781" s="539">
        <f ca="1">Origination!$W$26*CR25</f>
        <v>0</v>
      </c>
      <c r="DM781" s="539">
        <f ca="1">Origination!$W$26*CS25</f>
        <v>0</v>
      </c>
      <c r="DN781" s="539">
        <f ca="1">Origination!$W$26*CT25</f>
        <v>0</v>
      </c>
      <c r="DO781" s="539">
        <f ca="1">Origination!$W$26*CU25</f>
        <v>0</v>
      </c>
      <c r="DP781" s="539">
        <f ca="1">Origination!$W$26*CV25</f>
        <v>0</v>
      </c>
      <c r="DQ781" s="539">
        <f ca="1">Origination!$W$26*CW25</f>
        <v>0</v>
      </c>
      <c r="DR781" s="539">
        <f ca="1">Origination!$W$26*CX25</f>
        <v>0</v>
      </c>
      <c r="DS781" s="539">
        <f ca="1">Origination!$W$26*CY25</f>
        <v>0</v>
      </c>
    </row>
    <row r="782" spans="1:123" hidden="1" outlineLevel="1" x14ac:dyDescent="0.25">
      <c r="A782" s="589" t="s">
        <v>280</v>
      </c>
      <c r="B782" s="590" t="s">
        <v>250</v>
      </c>
      <c r="C782" s="553">
        <v>22</v>
      </c>
      <c r="D782" s="554"/>
      <c r="E782" s="554"/>
      <c r="F782" s="554"/>
      <c r="G782" s="554"/>
      <c r="H782" s="554"/>
      <c r="I782" s="554"/>
      <c r="J782" s="554"/>
      <c r="K782" s="554"/>
      <c r="L782" s="554"/>
      <c r="M782" s="554"/>
      <c r="N782" s="554"/>
      <c r="O782" s="554"/>
      <c r="P782" s="554"/>
      <c r="Q782" s="554"/>
      <c r="R782" s="554"/>
      <c r="S782" s="554"/>
      <c r="T782" s="554"/>
      <c r="U782" s="554"/>
      <c r="V782" s="554"/>
      <c r="W782" s="554"/>
      <c r="X782" s="554"/>
      <c r="Y782" s="539">
        <f ca="1">Origination!$X$26*D25</f>
        <v>3392.7371782212713</v>
      </c>
      <c r="Z782" s="539">
        <f ca="1">Origination!$X$26*E25</f>
        <v>3473.3146862040267</v>
      </c>
      <c r="AA782" s="539">
        <f ca="1">Origination!$X$26*F25</f>
        <v>3555.8059100013716</v>
      </c>
      <c r="AB782" s="539">
        <f ca="1">Origination!$X$26*G25</f>
        <v>3640.2563003639048</v>
      </c>
      <c r="AC782" s="539">
        <f ca="1">Origination!$X$26*H25</f>
        <v>3726.7123874975487</v>
      </c>
      <c r="AD782" s="539">
        <f ca="1">Origination!$X$26*I25</f>
        <v>3815.2218067006152</v>
      </c>
      <c r="AE782" s="539">
        <f ca="1">Origination!$X$26*J25</f>
        <v>3905.8333246097541</v>
      </c>
      <c r="AF782" s="539">
        <f ca="1">Origination!$X$26*K25</f>
        <v>3998.5968660692351</v>
      </c>
      <c r="AG782" s="539">
        <f ca="1">Origination!$X$26*L25</f>
        <v>4093.5635416383811</v>
      </c>
      <c r="AH782" s="539">
        <f ca="1">Origination!$X$26*M25</f>
        <v>4190.7856757522923</v>
      </c>
      <c r="AI782" s="539">
        <f ca="1">Origination!$X$26*N25</f>
        <v>4290.3168355514099</v>
      </c>
      <c r="AJ782" s="539">
        <f ca="1">Origination!$X$26*O25</f>
        <v>4392.2118603957551</v>
      </c>
      <c r="AK782" s="539">
        <f ca="1">Origination!$X$26*P25</f>
        <v>4496.5268920801536</v>
      </c>
      <c r="AL782" s="539">
        <f ca="1">Origination!$X$26*Q25</f>
        <v>4603.3194057670571</v>
      </c>
      <c r="AM782" s="539">
        <f ca="1">Origination!$X$26*R25</f>
        <v>4712.6482416540257</v>
      </c>
      <c r="AN782" s="539">
        <f ca="1">Origination!$X$26*S25</f>
        <v>4824.5736373933087</v>
      </c>
      <c r="AO782" s="539">
        <f ca="1">Origination!$X$26*T25</f>
        <v>4939.1572612813998</v>
      </c>
      <c r="AP782" s="539">
        <f ca="1">Origination!$X$26*U25</f>
        <v>5056.4622462368325</v>
      </c>
      <c r="AQ782" s="539">
        <f ca="1">Origination!$X$26*V25</f>
        <v>5176.5532245849572</v>
      </c>
      <c r="AR782" s="539">
        <f ca="1">Origination!$X$26*W25</f>
        <v>5299.4963636688499</v>
      </c>
      <c r="AS782" s="539">
        <f ca="1">Origination!$X$26*X25</f>
        <v>5425.359402305985</v>
      </c>
      <c r="AT782" s="539">
        <f ca="1">Origination!$X$26*Y25</f>
        <v>5554.2116881107522</v>
      </c>
      <c r="AU782" s="539">
        <f ca="1">Origination!$X$26*Z25</f>
        <v>5686.1242157033821</v>
      </c>
      <c r="AV782" s="539">
        <f ca="1">Origination!$X$26*AA25</f>
        <v>5821.1696658263381</v>
      </c>
      <c r="AW782" s="539">
        <f ca="1">Origination!$X$26*AB25</f>
        <v>5959.4224453897132</v>
      </c>
      <c r="AX782" s="539">
        <f ca="1">Origination!$X$26*AC25</f>
        <v>6100.95872846772</v>
      </c>
      <c r="AY782" s="539">
        <f ca="1">Origination!$X$26*AD25</f>
        <v>6245.8564982688267</v>
      </c>
      <c r="AZ782" s="539">
        <f ca="1">Origination!$X$26*AE25</f>
        <v>6394.1955901027122</v>
      </c>
      <c r="BA782" s="539">
        <f ca="1">Origination!$X$26*AF25</f>
        <v>6546.0577353676508</v>
      </c>
      <c r="BB782" s="539">
        <f ca="1">Origination!$X$26*AG25</f>
        <v>6701.5266065826327</v>
      </c>
      <c r="BC782" s="539">
        <f ca="1">Origination!$X$26*AH25</f>
        <v>6860.6878634889708</v>
      </c>
      <c r="BD782" s="539">
        <f ca="1">Origination!$X$26*AI25</f>
        <v>7023.6292002468326</v>
      </c>
      <c r="BE782" s="539">
        <f ca="1">Origination!$X$26*AJ25</f>
        <v>7190.4403937526959</v>
      </c>
      <c r="BF782" s="539">
        <f ca="1">Origination!$X$26*AK25</f>
        <v>7361.2133531043219</v>
      </c>
      <c r="BG782" s="539">
        <f ca="1">Origination!$X$26*AL25</f>
        <v>7536.0421702405492</v>
      </c>
      <c r="BH782" s="539">
        <f ca="1">Origination!$X$26*AM25</f>
        <v>7715.0231717837632</v>
      </c>
      <c r="BI782" s="539">
        <f ca="1">Origination!$X$26*AN25</f>
        <v>7898.2549721136274</v>
      </c>
      <c r="BJ782" s="539">
        <f ca="1">Origination!$X$26*AO25</f>
        <v>8085.8385277013267</v>
      </c>
      <c r="BK782" s="539">
        <f ca="1">Origination!$X$26*AP25</f>
        <v>8277.8771927342332</v>
      </c>
      <c r="BL782" s="539">
        <f ca="1">Origination!$X$26*AQ25</f>
        <v>8474.4767760616705</v>
      </c>
      <c r="BM782" s="539">
        <f ca="1">Origination!$X$26*AR25</f>
        <v>8675.745599493137</v>
      </c>
      <c r="BN782" s="539">
        <f ca="1">Origination!$X$26*AS25</f>
        <v>8881.7945574810983</v>
      </c>
      <c r="BO782" s="539">
        <f ca="1">Origination!$X$26*AT25</f>
        <v>0</v>
      </c>
      <c r="BP782" s="539">
        <f ca="1">Origination!$X$26*AU25</f>
        <v>0</v>
      </c>
      <c r="BQ782" s="539">
        <f ca="1">Origination!$X$26*AV25</f>
        <v>0</v>
      </c>
      <c r="BR782" s="539">
        <f ca="1">Origination!$X$26*AW25</f>
        <v>0</v>
      </c>
      <c r="BS782" s="539">
        <f ca="1">Origination!$X$26*AX25</f>
        <v>0</v>
      </c>
      <c r="BT782" s="539">
        <f ca="1">Origination!$X$26*AY25</f>
        <v>0</v>
      </c>
      <c r="BU782" s="539">
        <f ca="1">Origination!$X$26*AZ25</f>
        <v>0</v>
      </c>
      <c r="BV782" s="539">
        <f ca="1">Origination!$X$26*BA25</f>
        <v>0</v>
      </c>
      <c r="BW782" s="539">
        <f ca="1">Origination!$X$26*BB25</f>
        <v>0</v>
      </c>
      <c r="BX782" s="539">
        <f ca="1">Origination!$X$26*BC25</f>
        <v>0</v>
      </c>
      <c r="BY782" s="539">
        <f ca="1">Origination!$X$26*BD25</f>
        <v>0</v>
      </c>
      <c r="BZ782" s="539">
        <f ca="1">Origination!$X$26*BE25</f>
        <v>0</v>
      </c>
      <c r="CA782" s="539">
        <f ca="1">Origination!$X$26*BF25</f>
        <v>0</v>
      </c>
      <c r="CB782" s="539">
        <f ca="1">Origination!$X$26*BG25</f>
        <v>0</v>
      </c>
      <c r="CC782" s="539">
        <f ca="1">Origination!$X$26*BH25</f>
        <v>0</v>
      </c>
      <c r="CD782" s="539">
        <f ca="1">Origination!$X$26*BI25</f>
        <v>0</v>
      </c>
      <c r="CE782" s="539">
        <f ca="1">Origination!$X$26*BJ25</f>
        <v>0</v>
      </c>
      <c r="CF782" s="539">
        <f ca="1">Origination!$X$26*BK25</f>
        <v>0</v>
      </c>
      <c r="CG782" s="539">
        <f ca="1">Origination!$X$26*BL25</f>
        <v>0</v>
      </c>
      <c r="CH782" s="539">
        <f ca="1">Origination!$X$26*BM25</f>
        <v>0</v>
      </c>
      <c r="CI782" s="539">
        <f ca="1">Origination!$X$26*BN25</f>
        <v>0</v>
      </c>
      <c r="CJ782" s="539">
        <f ca="1">Origination!$X$26*BO25</f>
        <v>0</v>
      </c>
      <c r="CK782" s="539">
        <f ca="1">Origination!$X$26*BP25</f>
        <v>0</v>
      </c>
      <c r="CL782" s="539">
        <f ca="1">Origination!$X$26*BQ25</f>
        <v>0</v>
      </c>
      <c r="CM782" s="539">
        <f ca="1">Origination!$X$26*BR25</f>
        <v>0</v>
      </c>
      <c r="CN782" s="539">
        <f ca="1">Origination!$X$26*BS25</f>
        <v>0</v>
      </c>
      <c r="CO782" s="539">
        <f ca="1">Origination!$X$26*BT25</f>
        <v>0</v>
      </c>
      <c r="CP782" s="539">
        <f ca="1">Origination!$X$26*BU25</f>
        <v>0</v>
      </c>
      <c r="CQ782" s="539">
        <f ca="1">Origination!$X$26*BV25</f>
        <v>0</v>
      </c>
      <c r="CR782" s="539">
        <f ca="1">Origination!$X$26*BW25</f>
        <v>0</v>
      </c>
      <c r="CS782" s="539">
        <f ca="1">Origination!$X$26*BX25</f>
        <v>0</v>
      </c>
      <c r="CT782" s="539">
        <f ca="1">Origination!$X$26*BY25</f>
        <v>0</v>
      </c>
      <c r="CU782" s="539">
        <f ca="1">Origination!$X$26*BZ25</f>
        <v>0</v>
      </c>
      <c r="CV782" s="539">
        <f ca="1">Origination!$X$26*CA25</f>
        <v>0</v>
      </c>
      <c r="CW782" s="539">
        <f ca="1">Origination!$X$26*CB25</f>
        <v>0</v>
      </c>
      <c r="CX782" s="539">
        <f ca="1">Origination!$X$26*CC25</f>
        <v>0</v>
      </c>
      <c r="CY782" s="539">
        <f ca="1">Origination!$X$26*CD25</f>
        <v>0</v>
      </c>
      <c r="CZ782" s="539">
        <f ca="1">Origination!$X$26*CE25</f>
        <v>0</v>
      </c>
      <c r="DA782" s="539">
        <f ca="1">Origination!$X$26*CF25</f>
        <v>0</v>
      </c>
      <c r="DB782" s="539">
        <f ca="1">Origination!$X$26*CG25</f>
        <v>0</v>
      </c>
      <c r="DC782" s="539">
        <f ca="1">Origination!$X$26*CH25</f>
        <v>0</v>
      </c>
      <c r="DD782" s="539">
        <f ca="1">Origination!$X$26*CI25</f>
        <v>0</v>
      </c>
      <c r="DE782" s="539">
        <f ca="1">Origination!$X$26*CJ25</f>
        <v>0</v>
      </c>
      <c r="DF782" s="539">
        <f ca="1">Origination!$X$26*CK25</f>
        <v>0</v>
      </c>
      <c r="DG782" s="539">
        <f ca="1">Origination!$X$26*CL25</f>
        <v>0</v>
      </c>
      <c r="DH782" s="539">
        <f ca="1">Origination!$X$26*CM25</f>
        <v>0</v>
      </c>
      <c r="DI782" s="539">
        <f ca="1">Origination!$X$26*CN25</f>
        <v>0</v>
      </c>
      <c r="DJ782" s="539">
        <f ca="1">Origination!$X$26*CO25</f>
        <v>0</v>
      </c>
      <c r="DK782" s="539">
        <f ca="1">Origination!$X$26*CP25</f>
        <v>0</v>
      </c>
      <c r="DL782" s="539">
        <f ca="1">Origination!$X$26*CQ25</f>
        <v>0</v>
      </c>
      <c r="DM782" s="539">
        <f ca="1">Origination!$X$26*CR25</f>
        <v>0</v>
      </c>
      <c r="DN782" s="539">
        <f ca="1">Origination!$X$26*CS25</f>
        <v>0</v>
      </c>
      <c r="DO782" s="539">
        <f ca="1">Origination!$X$26*CT25</f>
        <v>0</v>
      </c>
      <c r="DP782" s="539">
        <f ca="1">Origination!$X$26*CU25</f>
        <v>0</v>
      </c>
      <c r="DQ782" s="539">
        <f ca="1">Origination!$X$26*CV25</f>
        <v>0</v>
      </c>
      <c r="DR782" s="539">
        <f ca="1">Origination!$X$26*CW25</f>
        <v>0</v>
      </c>
      <c r="DS782" s="539">
        <f ca="1">Origination!$X$26*CX25</f>
        <v>0</v>
      </c>
    </row>
    <row r="783" spans="1:123" hidden="1" outlineLevel="1" x14ac:dyDescent="0.25">
      <c r="A783" s="589" t="s">
        <v>280</v>
      </c>
      <c r="B783" s="590" t="s">
        <v>250</v>
      </c>
      <c r="C783" s="553">
        <v>23</v>
      </c>
      <c r="D783" s="554"/>
      <c r="E783" s="554"/>
      <c r="F783" s="554"/>
      <c r="G783" s="554"/>
      <c r="H783" s="554"/>
      <c r="I783" s="554"/>
      <c r="J783" s="554"/>
      <c r="K783" s="554"/>
      <c r="L783" s="554"/>
      <c r="M783" s="554"/>
      <c r="N783" s="554"/>
      <c r="O783" s="554"/>
      <c r="P783" s="554"/>
      <c r="Q783" s="554"/>
      <c r="R783" s="554"/>
      <c r="S783" s="554"/>
      <c r="T783" s="554"/>
      <c r="U783" s="554"/>
      <c r="V783" s="554"/>
      <c r="W783" s="554"/>
      <c r="X783" s="554"/>
      <c r="Y783" s="554"/>
      <c r="Z783" s="539">
        <f ca="1">Origination!$Y$26*D25</f>
        <v>3392.7371782212713</v>
      </c>
      <c r="AA783" s="539">
        <f ca="1">Origination!$Y$26*E25</f>
        <v>3473.3146862040267</v>
      </c>
      <c r="AB783" s="539">
        <f ca="1">Origination!$Y$26*F25</f>
        <v>3555.8059100013716</v>
      </c>
      <c r="AC783" s="539">
        <f ca="1">Origination!$Y$26*G25</f>
        <v>3640.2563003639048</v>
      </c>
      <c r="AD783" s="539">
        <f ca="1">Origination!$Y$26*H25</f>
        <v>3726.7123874975487</v>
      </c>
      <c r="AE783" s="539">
        <f ca="1">Origination!$Y$26*I25</f>
        <v>3815.2218067006152</v>
      </c>
      <c r="AF783" s="539">
        <f ca="1">Origination!$Y$26*J25</f>
        <v>3905.8333246097541</v>
      </c>
      <c r="AG783" s="539">
        <f ca="1">Origination!$Y$26*K25</f>
        <v>3998.5968660692351</v>
      </c>
      <c r="AH783" s="539">
        <f ca="1">Origination!$Y$26*L25</f>
        <v>4093.5635416383811</v>
      </c>
      <c r="AI783" s="539">
        <f ca="1">Origination!$Y$26*M25</f>
        <v>4190.7856757522923</v>
      </c>
      <c r="AJ783" s="539">
        <f ca="1">Origination!$Y$26*N25</f>
        <v>4290.3168355514099</v>
      </c>
      <c r="AK783" s="539">
        <f ca="1">Origination!$Y$26*O25</f>
        <v>4392.2118603957551</v>
      </c>
      <c r="AL783" s="539">
        <f ca="1">Origination!$Y$26*P25</f>
        <v>4496.5268920801536</v>
      </c>
      <c r="AM783" s="539">
        <f ca="1">Origination!$Y$26*Q25</f>
        <v>4603.3194057670571</v>
      </c>
      <c r="AN783" s="539">
        <f ca="1">Origination!$Y$26*R25</f>
        <v>4712.6482416540257</v>
      </c>
      <c r="AO783" s="539">
        <f ca="1">Origination!$Y$26*S25</f>
        <v>4824.5736373933087</v>
      </c>
      <c r="AP783" s="539">
        <f ca="1">Origination!$Y$26*T25</f>
        <v>4939.1572612813998</v>
      </c>
      <c r="AQ783" s="539">
        <f ca="1">Origination!$Y$26*U25</f>
        <v>5056.4622462368325</v>
      </c>
      <c r="AR783" s="539">
        <f ca="1">Origination!$Y$26*V25</f>
        <v>5176.5532245849572</v>
      </c>
      <c r="AS783" s="539">
        <f ca="1">Origination!$Y$26*W25</f>
        <v>5299.4963636688499</v>
      </c>
      <c r="AT783" s="539">
        <f ca="1">Origination!$Y$26*X25</f>
        <v>5425.359402305985</v>
      </c>
      <c r="AU783" s="539">
        <f ca="1">Origination!$Y$26*Y25</f>
        <v>5554.2116881107522</v>
      </c>
      <c r="AV783" s="539">
        <f ca="1">Origination!$Y$26*Z25</f>
        <v>5686.1242157033821</v>
      </c>
      <c r="AW783" s="539">
        <f ca="1">Origination!$Y$26*AA25</f>
        <v>5821.1696658263381</v>
      </c>
      <c r="AX783" s="539">
        <f ca="1">Origination!$Y$26*AB25</f>
        <v>5959.4224453897132</v>
      </c>
      <c r="AY783" s="539">
        <f ca="1">Origination!$Y$26*AC25</f>
        <v>6100.95872846772</v>
      </c>
      <c r="AZ783" s="539">
        <f ca="1">Origination!$Y$26*AD25</f>
        <v>6245.8564982688267</v>
      </c>
      <c r="BA783" s="539">
        <f ca="1">Origination!$Y$26*AE25</f>
        <v>6394.1955901027122</v>
      </c>
      <c r="BB783" s="539">
        <f ca="1">Origination!$Y$26*AF25</f>
        <v>6546.0577353676508</v>
      </c>
      <c r="BC783" s="539">
        <f ca="1">Origination!$Y$26*AG25</f>
        <v>6701.5266065826327</v>
      </c>
      <c r="BD783" s="539">
        <f ca="1">Origination!$Y$26*AH25</f>
        <v>6860.6878634889708</v>
      </c>
      <c r="BE783" s="539">
        <f ca="1">Origination!$Y$26*AI25</f>
        <v>7023.6292002468326</v>
      </c>
      <c r="BF783" s="539">
        <f ca="1">Origination!$Y$26*AJ25</f>
        <v>7190.4403937526959</v>
      </c>
      <c r="BG783" s="539">
        <f ca="1">Origination!$Y$26*AK25</f>
        <v>7361.2133531043219</v>
      </c>
      <c r="BH783" s="539">
        <f ca="1">Origination!$Y$26*AL25</f>
        <v>7536.0421702405492</v>
      </c>
      <c r="BI783" s="539">
        <f ca="1">Origination!$Y$26*AM25</f>
        <v>7715.0231717837632</v>
      </c>
      <c r="BJ783" s="539">
        <f ca="1">Origination!$Y$26*AN25</f>
        <v>7898.2549721136274</v>
      </c>
      <c r="BK783" s="539">
        <f ca="1">Origination!$Y$26*AO25</f>
        <v>8085.8385277013267</v>
      </c>
      <c r="BL783" s="539">
        <f ca="1">Origination!$Y$26*AP25</f>
        <v>8277.8771927342332</v>
      </c>
      <c r="BM783" s="539">
        <f ca="1">Origination!$Y$26*AQ25</f>
        <v>8474.4767760616705</v>
      </c>
      <c r="BN783" s="539">
        <f ca="1">Origination!$Y$26*AR25</f>
        <v>8675.745599493137</v>
      </c>
      <c r="BO783" s="539">
        <f ca="1">Origination!$Y$26*AS25</f>
        <v>8881.7945574810983</v>
      </c>
      <c r="BP783" s="539">
        <f ca="1">Origination!$Y$26*AT25</f>
        <v>0</v>
      </c>
      <c r="BQ783" s="539">
        <f ca="1">Origination!$Y$26*AU25</f>
        <v>0</v>
      </c>
      <c r="BR783" s="539">
        <f ca="1">Origination!$Y$26*AV25</f>
        <v>0</v>
      </c>
      <c r="BS783" s="539">
        <f ca="1">Origination!$Y$26*AW25</f>
        <v>0</v>
      </c>
      <c r="BT783" s="539">
        <f ca="1">Origination!$Y$26*AX25</f>
        <v>0</v>
      </c>
      <c r="BU783" s="539">
        <f ca="1">Origination!$Y$26*AY25</f>
        <v>0</v>
      </c>
      <c r="BV783" s="539">
        <f ca="1">Origination!$Y$26*AZ25</f>
        <v>0</v>
      </c>
      <c r="BW783" s="539">
        <f ca="1">Origination!$Y$26*BA25</f>
        <v>0</v>
      </c>
      <c r="BX783" s="539">
        <f ca="1">Origination!$Y$26*BB25</f>
        <v>0</v>
      </c>
      <c r="BY783" s="539">
        <f ca="1">Origination!$Y$26*BC25</f>
        <v>0</v>
      </c>
      <c r="BZ783" s="539">
        <f ca="1">Origination!$Y$26*BD25</f>
        <v>0</v>
      </c>
      <c r="CA783" s="539">
        <f ca="1">Origination!$Y$26*BE25</f>
        <v>0</v>
      </c>
      <c r="CB783" s="539">
        <f ca="1">Origination!$Y$26*BF25</f>
        <v>0</v>
      </c>
      <c r="CC783" s="539">
        <f ca="1">Origination!$Y$26*BG25</f>
        <v>0</v>
      </c>
      <c r="CD783" s="539">
        <f ca="1">Origination!$Y$26*BH25</f>
        <v>0</v>
      </c>
      <c r="CE783" s="539">
        <f ca="1">Origination!$Y$26*BI25</f>
        <v>0</v>
      </c>
      <c r="CF783" s="539">
        <f ca="1">Origination!$Y$26*BJ25</f>
        <v>0</v>
      </c>
      <c r="CG783" s="539">
        <f ca="1">Origination!$Y$26*BK25</f>
        <v>0</v>
      </c>
      <c r="CH783" s="539">
        <f ca="1">Origination!$Y$26*BL25</f>
        <v>0</v>
      </c>
      <c r="CI783" s="539">
        <f ca="1">Origination!$Y$26*BM25</f>
        <v>0</v>
      </c>
      <c r="CJ783" s="539">
        <f ca="1">Origination!$Y$26*BN25</f>
        <v>0</v>
      </c>
      <c r="CK783" s="539">
        <f ca="1">Origination!$Y$26*BO25</f>
        <v>0</v>
      </c>
      <c r="CL783" s="539">
        <f ca="1">Origination!$Y$26*BP25</f>
        <v>0</v>
      </c>
      <c r="CM783" s="539">
        <f ca="1">Origination!$Y$26*BQ25</f>
        <v>0</v>
      </c>
      <c r="CN783" s="539">
        <f ca="1">Origination!$Y$26*BR25</f>
        <v>0</v>
      </c>
      <c r="CO783" s="539">
        <f ca="1">Origination!$Y$26*BS25</f>
        <v>0</v>
      </c>
      <c r="CP783" s="539">
        <f ca="1">Origination!$Y$26*BT25</f>
        <v>0</v>
      </c>
      <c r="CQ783" s="539">
        <f ca="1">Origination!$Y$26*BU25</f>
        <v>0</v>
      </c>
      <c r="CR783" s="539">
        <f ca="1">Origination!$Y$26*BV25</f>
        <v>0</v>
      </c>
      <c r="CS783" s="539">
        <f ca="1">Origination!$Y$26*BW25</f>
        <v>0</v>
      </c>
      <c r="CT783" s="539">
        <f ca="1">Origination!$Y$26*BX25</f>
        <v>0</v>
      </c>
      <c r="CU783" s="539">
        <f ca="1">Origination!$Y$26*BY25</f>
        <v>0</v>
      </c>
      <c r="CV783" s="539">
        <f ca="1">Origination!$Y$26*BZ25</f>
        <v>0</v>
      </c>
      <c r="CW783" s="539">
        <f ca="1">Origination!$Y$26*CA25</f>
        <v>0</v>
      </c>
      <c r="CX783" s="539">
        <f ca="1">Origination!$Y$26*CB25</f>
        <v>0</v>
      </c>
      <c r="CY783" s="539">
        <f ca="1">Origination!$Y$26*CC25</f>
        <v>0</v>
      </c>
      <c r="CZ783" s="539">
        <f ca="1">Origination!$Y$26*CD25</f>
        <v>0</v>
      </c>
      <c r="DA783" s="539">
        <f ca="1">Origination!$Y$26*CE25</f>
        <v>0</v>
      </c>
      <c r="DB783" s="539">
        <f ca="1">Origination!$Y$26*CF25</f>
        <v>0</v>
      </c>
      <c r="DC783" s="539">
        <f ca="1">Origination!$Y$26*CG25</f>
        <v>0</v>
      </c>
      <c r="DD783" s="539">
        <f ca="1">Origination!$Y$26*CH25</f>
        <v>0</v>
      </c>
      <c r="DE783" s="539">
        <f ca="1">Origination!$Y$26*CI25</f>
        <v>0</v>
      </c>
      <c r="DF783" s="539">
        <f ca="1">Origination!$Y$26*CJ25</f>
        <v>0</v>
      </c>
      <c r="DG783" s="539">
        <f ca="1">Origination!$Y$26*CK25</f>
        <v>0</v>
      </c>
      <c r="DH783" s="539">
        <f ca="1">Origination!$Y$26*CL25</f>
        <v>0</v>
      </c>
      <c r="DI783" s="539">
        <f ca="1">Origination!$Y$26*CM25</f>
        <v>0</v>
      </c>
      <c r="DJ783" s="539">
        <f ca="1">Origination!$Y$26*CN25</f>
        <v>0</v>
      </c>
      <c r="DK783" s="539">
        <f ca="1">Origination!$Y$26*CO25</f>
        <v>0</v>
      </c>
      <c r="DL783" s="539">
        <f ca="1">Origination!$Y$26*CP25</f>
        <v>0</v>
      </c>
      <c r="DM783" s="539">
        <f ca="1">Origination!$Y$26*CQ25</f>
        <v>0</v>
      </c>
      <c r="DN783" s="539">
        <f ca="1">Origination!$Y$26*CR25</f>
        <v>0</v>
      </c>
      <c r="DO783" s="539">
        <f ca="1">Origination!$Y$26*CS25</f>
        <v>0</v>
      </c>
      <c r="DP783" s="539">
        <f ca="1">Origination!$Y$26*CT25</f>
        <v>0</v>
      </c>
      <c r="DQ783" s="539">
        <f ca="1">Origination!$Y$26*CU25</f>
        <v>0</v>
      </c>
      <c r="DR783" s="539">
        <f ca="1">Origination!$Y$26*CV25</f>
        <v>0</v>
      </c>
      <c r="DS783" s="539">
        <f ca="1">Origination!$Y$26*CW25</f>
        <v>0</v>
      </c>
    </row>
    <row r="784" spans="1:123" hidden="1" outlineLevel="1" x14ac:dyDescent="0.25">
      <c r="A784" s="589" t="s">
        <v>280</v>
      </c>
      <c r="B784" s="590" t="s">
        <v>250</v>
      </c>
      <c r="C784" s="553">
        <v>24</v>
      </c>
      <c r="D784" s="554"/>
      <c r="E784" s="554"/>
      <c r="F784" s="554"/>
      <c r="G784" s="554"/>
      <c r="H784" s="554"/>
      <c r="I784" s="554"/>
      <c r="J784" s="554"/>
      <c r="K784" s="554"/>
      <c r="L784" s="554"/>
      <c r="M784" s="554"/>
      <c r="N784" s="554"/>
      <c r="O784" s="554"/>
      <c r="P784" s="554"/>
      <c r="Q784" s="554"/>
      <c r="R784" s="554"/>
      <c r="S784" s="554"/>
      <c r="T784" s="554"/>
      <c r="U784" s="554"/>
      <c r="V784" s="554"/>
      <c r="W784" s="554"/>
      <c r="X784" s="554"/>
      <c r="Y784" s="554"/>
      <c r="Z784" s="554"/>
      <c r="AA784" s="539">
        <f ca="1">Origination!$Z$26*D25</f>
        <v>3534.101227313824</v>
      </c>
      <c r="AB784" s="539">
        <f ca="1">Origination!$Z$26*E25</f>
        <v>3618.0361314625279</v>
      </c>
      <c r="AC784" s="539">
        <f ca="1">Origination!$Z$26*F25</f>
        <v>3703.9644895847623</v>
      </c>
      <c r="AD784" s="539">
        <f ca="1">Origination!$Z$26*G25</f>
        <v>3791.9336462124006</v>
      </c>
      <c r="AE784" s="539">
        <f ca="1">Origination!$Z$26*H25</f>
        <v>3881.9920703099465</v>
      </c>
      <c r="AF784" s="539">
        <f ca="1">Origination!$Z$26*I25</f>
        <v>3974.1893819798074</v>
      </c>
      <c r="AG784" s="539">
        <f ca="1">Origination!$Z$26*J25</f>
        <v>4068.576379801827</v>
      </c>
      <c r="AH784" s="539">
        <f ca="1">Origination!$Z$26*K25</f>
        <v>4165.2050688221198</v>
      </c>
      <c r="AI784" s="539">
        <f ca="1">Origination!$Z$26*L25</f>
        <v>4264.1286892066464</v>
      </c>
      <c r="AJ784" s="539">
        <f ca="1">Origination!$Z$26*M25</f>
        <v>4365.4017455753046</v>
      </c>
      <c r="AK784" s="539">
        <f ca="1">Origination!$Z$26*N25</f>
        <v>4469.0800370327179</v>
      </c>
      <c r="AL784" s="539">
        <f ca="1">Origination!$Z$26*O25</f>
        <v>4575.220687912245</v>
      </c>
      <c r="AM784" s="539">
        <f ca="1">Origination!$Z$26*P25</f>
        <v>4683.8821792501603</v>
      </c>
      <c r="AN784" s="539">
        <f ca="1">Origination!$Z$26*Q25</f>
        <v>4795.1243810073511</v>
      </c>
      <c r="AO784" s="539">
        <f ca="1">Origination!$Z$26*R25</f>
        <v>4909.0085850562764</v>
      </c>
      <c r="AP784" s="539">
        <f ca="1">Origination!$Z$26*S25</f>
        <v>5025.5975389513633</v>
      </c>
      <c r="AQ784" s="539">
        <f ca="1">Origination!$Z$26*T25</f>
        <v>5144.9554805014577</v>
      </c>
      <c r="AR784" s="539">
        <f ca="1">Origination!$Z$26*U25</f>
        <v>5267.1481731633667</v>
      </c>
      <c r="AS784" s="539">
        <f ca="1">Origination!$Z$26*V25</f>
        <v>5392.2429422759969</v>
      </c>
      <c r="AT784" s="539">
        <f ca="1">Origination!$Z$26*W25</f>
        <v>5520.3087121550516</v>
      </c>
      <c r="AU784" s="539">
        <f ca="1">Origination!$Z$26*X25</f>
        <v>5651.4160440687338</v>
      </c>
      <c r="AV784" s="539">
        <f ca="1">Origination!$Z$26*Y25</f>
        <v>5785.6371751153665</v>
      </c>
      <c r="AW784" s="539">
        <f ca="1">Origination!$Z$26*Z25</f>
        <v>5923.0460580243562</v>
      </c>
      <c r="AX784" s="539">
        <f ca="1">Origination!$Z$26*AA25</f>
        <v>6063.7184019024353</v>
      </c>
      <c r="AY784" s="539">
        <f ca="1">Origination!$Z$26*AB25</f>
        <v>6207.7317139476181</v>
      </c>
      <c r="AZ784" s="539">
        <f ca="1">Origination!$Z$26*AC25</f>
        <v>6355.1653421538749</v>
      </c>
      <c r="BA784" s="539">
        <f ca="1">Origination!$Z$26*AD25</f>
        <v>6506.1005190300275</v>
      </c>
      <c r="BB784" s="539">
        <f ca="1">Origination!$Z$26*AE25</f>
        <v>6660.6204063569921</v>
      </c>
      <c r="BC784" s="539">
        <f ca="1">Origination!$Z$26*AF25</f>
        <v>6818.8101410079698</v>
      </c>
      <c r="BD784" s="539">
        <f ca="1">Origination!$Z$26*AG25</f>
        <v>6980.7568818569098</v>
      </c>
      <c r="BE784" s="539">
        <f ca="1">Origination!$Z$26*AH25</f>
        <v>7146.5498578010111</v>
      </c>
      <c r="BF784" s="539">
        <f ca="1">Origination!$Z$26*AI25</f>
        <v>7316.2804169237843</v>
      </c>
      <c r="BG784" s="539">
        <f ca="1">Origination!$Z$26*AJ25</f>
        <v>7490.0420768257245</v>
      </c>
      <c r="BH784" s="539">
        <f ca="1">Origination!$Z$26*AK25</f>
        <v>7667.9305761503356</v>
      </c>
      <c r="BI784" s="539">
        <f ca="1">Origination!$Z$26*AL25</f>
        <v>7850.0439273339052</v>
      </c>
      <c r="BJ784" s="539">
        <f ca="1">Origination!$Z$26*AM25</f>
        <v>8036.4824706080872</v>
      </c>
      <c r="BK784" s="539">
        <f ca="1">Origination!$Z$26*AN25</f>
        <v>8227.3489292850281</v>
      </c>
      <c r="BL784" s="539">
        <f ca="1">Origination!$Z$26*AO25</f>
        <v>8422.7484663555479</v>
      </c>
      <c r="BM784" s="539">
        <f ca="1">Origination!$Z$26*AP25</f>
        <v>8622.7887424314922</v>
      </c>
      <c r="BN784" s="539">
        <f ca="1">Origination!$Z$26*AQ25</f>
        <v>8827.57997506424</v>
      </c>
      <c r="BO784" s="539">
        <f ca="1">Origination!$Z$26*AR25</f>
        <v>9037.2349994720171</v>
      </c>
      <c r="BP784" s="539">
        <f ca="1">Origination!$Z$26*AS25</f>
        <v>9251.8693307094763</v>
      </c>
      <c r="BQ784" s="539">
        <f ca="1">Origination!$Z$26*AT25</f>
        <v>0</v>
      </c>
      <c r="BR784" s="539">
        <f ca="1">Origination!$Z$26*AU25</f>
        <v>0</v>
      </c>
      <c r="BS784" s="539">
        <f ca="1">Origination!$Z$26*AV25</f>
        <v>0</v>
      </c>
      <c r="BT784" s="539">
        <f ca="1">Origination!$Z$26*AW25</f>
        <v>0</v>
      </c>
      <c r="BU784" s="539">
        <f ca="1">Origination!$Z$26*AX25</f>
        <v>0</v>
      </c>
      <c r="BV784" s="539">
        <f ca="1">Origination!$Z$26*AY25</f>
        <v>0</v>
      </c>
      <c r="BW784" s="539">
        <f ca="1">Origination!$Z$26*AZ25</f>
        <v>0</v>
      </c>
      <c r="BX784" s="539">
        <f ca="1">Origination!$Z$26*BA25</f>
        <v>0</v>
      </c>
      <c r="BY784" s="539">
        <f ca="1">Origination!$Z$26*BB25</f>
        <v>0</v>
      </c>
      <c r="BZ784" s="539">
        <f ca="1">Origination!$Z$26*BC25</f>
        <v>0</v>
      </c>
      <c r="CA784" s="539">
        <f ca="1">Origination!$Z$26*BD25</f>
        <v>0</v>
      </c>
      <c r="CB784" s="539">
        <f ca="1">Origination!$Z$26*BE25</f>
        <v>0</v>
      </c>
      <c r="CC784" s="539">
        <f ca="1">Origination!$Z$26*BF25</f>
        <v>0</v>
      </c>
      <c r="CD784" s="539">
        <f ca="1">Origination!$Z$26*BG25</f>
        <v>0</v>
      </c>
      <c r="CE784" s="539">
        <f ca="1">Origination!$Z$26*BH25</f>
        <v>0</v>
      </c>
      <c r="CF784" s="539">
        <f ca="1">Origination!$Z$26*BI25</f>
        <v>0</v>
      </c>
      <c r="CG784" s="539">
        <f ca="1">Origination!$Z$26*BJ25</f>
        <v>0</v>
      </c>
      <c r="CH784" s="539">
        <f ca="1">Origination!$Z$26*BK25</f>
        <v>0</v>
      </c>
      <c r="CI784" s="539">
        <f ca="1">Origination!$Z$26*BL25</f>
        <v>0</v>
      </c>
      <c r="CJ784" s="539">
        <f ca="1">Origination!$Z$26*BM25</f>
        <v>0</v>
      </c>
      <c r="CK784" s="539">
        <f ca="1">Origination!$Z$26*BN25</f>
        <v>0</v>
      </c>
      <c r="CL784" s="539">
        <f ca="1">Origination!$Z$26*BO25</f>
        <v>0</v>
      </c>
      <c r="CM784" s="539">
        <f ca="1">Origination!$Z$26*BP25</f>
        <v>0</v>
      </c>
      <c r="CN784" s="539">
        <f ca="1">Origination!$Z$26*BQ25</f>
        <v>0</v>
      </c>
      <c r="CO784" s="539">
        <f ca="1">Origination!$Z$26*BR25</f>
        <v>0</v>
      </c>
      <c r="CP784" s="539">
        <f ca="1">Origination!$Z$26*BS25</f>
        <v>0</v>
      </c>
      <c r="CQ784" s="539">
        <f ca="1">Origination!$Z$26*BT25</f>
        <v>0</v>
      </c>
      <c r="CR784" s="539">
        <f ca="1">Origination!$Z$26*BU25</f>
        <v>0</v>
      </c>
      <c r="CS784" s="539">
        <f ca="1">Origination!$Z$26*BV25</f>
        <v>0</v>
      </c>
      <c r="CT784" s="539">
        <f ca="1">Origination!$Z$26*BW25</f>
        <v>0</v>
      </c>
      <c r="CU784" s="539">
        <f ca="1">Origination!$Z$26*BX25</f>
        <v>0</v>
      </c>
      <c r="CV784" s="539">
        <f ca="1">Origination!$Z$26*BY25</f>
        <v>0</v>
      </c>
      <c r="CW784" s="539">
        <f ca="1">Origination!$Z$26*BZ25</f>
        <v>0</v>
      </c>
      <c r="CX784" s="539">
        <f ca="1">Origination!$Z$26*CA25</f>
        <v>0</v>
      </c>
      <c r="CY784" s="539">
        <f ca="1">Origination!$Z$26*CB25</f>
        <v>0</v>
      </c>
      <c r="CZ784" s="539">
        <f ca="1">Origination!$Z$26*CC25</f>
        <v>0</v>
      </c>
      <c r="DA784" s="539">
        <f ca="1">Origination!$Z$26*CD25</f>
        <v>0</v>
      </c>
      <c r="DB784" s="539">
        <f ca="1">Origination!$Z$26*CE25</f>
        <v>0</v>
      </c>
      <c r="DC784" s="539">
        <f ca="1">Origination!$Z$26*CF25</f>
        <v>0</v>
      </c>
      <c r="DD784" s="539">
        <f ca="1">Origination!$Z$26*CG25</f>
        <v>0</v>
      </c>
      <c r="DE784" s="539">
        <f ca="1">Origination!$Z$26*CH25</f>
        <v>0</v>
      </c>
      <c r="DF784" s="539">
        <f ca="1">Origination!$Z$26*CI25</f>
        <v>0</v>
      </c>
      <c r="DG784" s="539">
        <f ca="1">Origination!$Z$26*CJ25</f>
        <v>0</v>
      </c>
      <c r="DH784" s="539">
        <f ca="1">Origination!$Z$26*CK25</f>
        <v>0</v>
      </c>
      <c r="DI784" s="539">
        <f ca="1">Origination!$Z$26*CL25</f>
        <v>0</v>
      </c>
      <c r="DJ784" s="539">
        <f ca="1">Origination!$Z$26*CM25</f>
        <v>0</v>
      </c>
      <c r="DK784" s="539">
        <f ca="1">Origination!$Z$26*CN25</f>
        <v>0</v>
      </c>
      <c r="DL784" s="539">
        <f ca="1">Origination!$Z$26*CO25</f>
        <v>0</v>
      </c>
      <c r="DM784" s="539">
        <f ca="1">Origination!$Z$26*CP25</f>
        <v>0</v>
      </c>
      <c r="DN784" s="539">
        <f ca="1">Origination!$Z$26*CQ25</f>
        <v>0</v>
      </c>
      <c r="DO784" s="539">
        <f ca="1">Origination!$Z$26*CR25</f>
        <v>0</v>
      </c>
      <c r="DP784" s="539">
        <f ca="1">Origination!$Z$26*CS25</f>
        <v>0</v>
      </c>
      <c r="DQ784" s="539">
        <f ca="1">Origination!$Z$26*CT25</f>
        <v>0</v>
      </c>
      <c r="DR784" s="539">
        <f ca="1">Origination!$Z$26*CU25</f>
        <v>0</v>
      </c>
      <c r="DS784" s="539">
        <f ca="1">Origination!$Z$26*CV25</f>
        <v>0</v>
      </c>
    </row>
    <row r="785" spans="1:123" hidden="1" outlineLevel="1" x14ac:dyDescent="0.25">
      <c r="A785" s="589" t="s">
        <v>280</v>
      </c>
      <c r="B785" s="590" t="s">
        <v>250</v>
      </c>
      <c r="C785" s="553">
        <v>25</v>
      </c>
      <c r="D785" s="554"/>
      <c r="E785" s="554"/>
      <c r="F785" s="554"/>
      <c r="G785" s="554"/>
      <c r="H785" s="554"/>
      <c r="I785" s="554"/>
      <c r="J785" s="554"/>
      <c r="K785" s="554"/>
      <c r="L785" s="554"/>
      <c r="M785" s="554"/>
      <c r="N785" s="554"/>
      <c r="O785" s="554"/>
      <c r="P785" s="554"/>
      <c r="Q785" s="554"/>
      <c r="R785" s="554"/>
      <c r="S785" s="554"/>
      <c r="T785" s="554"/>
      <c r="U785" s="554"/>
      <c r="V785" s="554"/>
      <c r="W785" s="554"/>
      <c r="X785" s="554"/>
      <c r="Y785" s="554"/>
      <c r="Z785" s="554"/>
      <c r="AA785" s="554"/>
      <c r="AB785" s="539">
        <f ca="1">Origination!$AA$26*D25</f>
        <v>3675.4652764063771</v>
      </c>
      <c r="AC785" s="539">
        <f ca="1">Origination!$AA$26*E25</f>
        <v>3762.7575767210292</v>
      </c>
      <c r="AD785" s="539">
        <f ca="1">Origination!$AA$26*F25</f>
        <v>3852.1230691681526</v>
      </c>
      <c r="AE785" s="539">
        <f ca="1">Origination!$AA$26*G25</f>
        <v>3943.6109920608969</v>
      </c>
      <c r="AF785" s="539">
        <f ca="1">Origination!$AA$26*H25</f>
        <v>4037.2717531223443</v>
      </c>
      <c r="AG785" s="539">
        <f ca="1">Origination!$AA$26*I25</f>
        <v>4133.1569572589997</v>
      </c>
      <c r="AH785" s="539">
        <f ca="1">Origination!$AA$26*J25</f>
        <v>4231.3194349939004</v>
      </c>
      <c r="AI785" s="539">
        <f ca="1">Origination!$AA$26*K25</f>
        <v>4331.8132715750053</v>
      </c>
      <c r="AJ785" s="539">
        <f ca="1">Origination!$AA$26*L25</f>
        <v>4434.6938367749126</v>
      </c>
      <c r="AK785" s="539">
        <f ca="1">Origination!$AA$26*M25</f>
        <v>4540.0178153983161</v>
      </c>
      <c r="AL785" s="539">
        <f ca="1">Origination!$AA$26*N25</f>
        <v>4647.8432385140268</v>
      </c>
      <c r="AM785" s="539">
        <f ca="1">Origination!$AA$26*O25</f>
        <v>4758.2295154287349</v>
      </c>
      <c r="AN785" s="539">
        <f ca="1">Origination!$AA$26*P25</f>
        <v>4871.237466420167</v>
      </c>
      <c r="AO785" s="539">
        <f ca="1">Origination!$AA$26*Q25</f>
        <v>4986.929356247645</v>
      </c>
      <c r="AP785" s="539">
        <f ca="1">Origination!$AA$26*R25</f>
        <v>5105.368928458528</v>
      </c>
      <c r="AQ785" s="539">
        <f ca="1">Origination!$AA$26*S25</f>
        <v>5226.6214405094179</v>
      </c>
      <c r="AR785" s="539">
        <f ca="1">Origination!$AA$26*T25</f>
        <v>5350.7536997215166</v>
      </c>
      <c r="AS785" s="539">
        <f ca="1">Origination!$AA$26*U25</f>
        <v>5477.8341000899018</v>
      </c>
      <c r="AT785" s="539">
        <f ca="1">Origination!$AA$26*V25</f>
        <v>5607.9326599670367</v>
      </c>
      <c r="AU785" s="539">
        <f ca="1">Origination!$AA$26*W25</f>
        <v>5741.1210606412542</v>
      </c>
      <c r="AV785" s="539">
        <f ca="1">Origination!$AA$26*X25</f>
        <v>5877.4726858314834</v>
      </c>
      <c r="AW785" s="539">
        <f ca="1">Origination!$AA$26*Y25</f>
        <v>6017.0626621199817</v>
      </c>
      <c r="AX785" s="539">
        <f ca="1">Origination!$AA$26*Z25</f>
        <v>6159.9679003453311</v>
      </c>
      <c r="AY785" s="539">
        <f ca="1">Origination!$AA$26*AA25</f>
        <v>6306.2671379785324</v>
      </c>
      <c r="AZ785" s="539">
        <f ca="1">Origination!$AA$26*AB25</f>
        <v>6456.0409825055231</v>
      </c>
      <c r="BA785" s="539">
        <f ca="1">Origination!$AA$26*AC25</f>
        <v>6609.3719558400298</v>
      </c>
      <c r="BB785" s="539">
        <f ca="1">Origination!$AA$26*AD25</f>
        <v>6766.3445397912292</v>
      </c>
      <c r="BC785" s="539">
        <f ca="1">Origination!$AA$26*AE25</f>
        <v>6927.045222611272</v>
      </c>
      <c r="BD785" s="539">
        <f ca="1">Origination!$AA$26*AF25</f>
        <v>7091.5625466482888</v>
      </c>
      <c r="BE785" s="539">
        <f ca="1">Origination!$AA$26*AG25</f>
        <v>7259.987157131186</v>
      </c>
      <c r="BF785" s="539">
        <f ca="1">Origination!$AA$26*AH25</f>
        <v>7432.4118521130513</v>
      </c>
      <c r="BG785" s="539">
        <f ca="1">Origination!$AA$26*AI25</f>
        <v>7608.9316336007359</v>
      </c>
      <c r="BH785" s="539">
        <f ca="1">Origination!$AA$26*AJ25</f>
        <v>7789.6437598987541</v>
      </c>
      <c r="BI785" s="539">
        <f ca="1">Origination!$AA$26*AK25</f>
        <v>7974.6477991963493</v>
      </c>
      <c r="BJ785" s="539">
        <f ca="1">Origination!$AA$26*AL25</f>
        <v>8164.0456844272612</v>
      </c>
      <c r="BK785" s="539">
        <f ca="1">Origination!$AA$26*AM25</f>
        <v>8357.9417694324111</v>
      </c>
      <c r="BL785" s="539">
        <f ca="1">Origination!$AA$26*AN25</f>
        <v>8556.4428864564288</v>
      </c>
      <c r="BM785" s="539">
        <f ca="1">Origination!$AA$26*AO25</f>
        <v>8759.6584050097699</v>
      </c>
      <c r="BN785" s="539">
        <f ca="1">Origination!$AA$26*AP25</f>
        <v>8967.7002921287531</v>
      </c>
      <c r="BO785" s="539">
        <f ca="1">Origination!$AA$26*AQ25</f>
        <v>9180.6831740668094</v>
      </c>
      <c r="BP785" s="539">
        <f ca="1">Origination!$AA$26*AR25</f>
        <v>9398.7243994508972</v>
      </c>
      <c r="BQ785" s="539">
        <f ca="1">Origination!$AA$26*AS25</f>
        <v>9621.9441039378562</v>
      </c>
      <c r="BR785" s="539">
        <f ca="1">Origination!$AA$26*AT25</f>
        <v>0</v>
      </c>
      <c r="BS785" s="539">
        <f ca="1">Origination!$AA$26*AU25</f>
        <v>0</v>
      </c>
      <c r="BT785" s="539">
        <f ca="1">Origination!$AA$26*AV25</f>
        <v>0</v>
      </c>
      <c r="BU785" s="539">
        <f ca="1">Origination!$AA$26*AW25</f>
        <v>0</v>
      </c>
      <c r="BV785" s="539">
        <f ca="1">Origination!$AA$26*AX25</f>
        <v>0</v>
      </c>
      <c r="BW785" s="539">
        <f ca="1">Origination!$AA$26*AY25</f>
        <v>0</v>
      </c>
      <c r="BX785" s="539">
        <f ca="1">Origination!$AA$26*AZ25</f>
        <v>0</v>
      </c>
      <c r="BY785" s="539">
        <f ca="1">Origination!$AA$26*BA25</f>
        <v>0</v>
      </c>
      <c r="BZ785" s="539">
        <f ca="1">Origination!$AA$26*BB25</f>
        <v>0</v>
      </c>
      <c r="CA785" s="539">
        <f ca="1">Origination!$AA$26*BC25</f>
        <v>0</v>
      </c>
      <c r="CB785" s="539">
        <f ca="1">Origination!$AA$26*BD25</f>
        <v>0</v>
      </c>
      <c r="CC785" s="539">
        <f ca="1">Origination!$AA$26*BE25</f>
        <v>0</v>
      </c>
      <c r="CD785" s="539">
        <f ca="1">Origination!$AA$26*BF25</f>
        <v>0</v>
      </c>
      <c r="CE785" s="539">
        <f ca="1">Origination!$AA$26*BG25</f>
        <v>0</v>
      </c>
      <c r="CF785" s="539">
        <f ca="1">Origination!$AA$26*BH25</f>
        <v>0</v>
      </c>
      <c r="CG785" s="539">
        <f ca="1">Origination!$AA$26*BI25</f>
        <v>0</v>
      </c>
      <c r="CH785" s="539">
        <f ca="1">Origination!$AA$26*BJ25</f>
        <v>0</v>
      </c>
      <c r="CI785" s="539">
        <f ca="1">Origination!$AA$26*BK25</f>
        <v>0</v>
      </c>
      <c r="CJ785" s="539">
        <f ca="1">Origination!$AA$26*BL25</f>
        <v>0</v>
      </c>
      <c r="CK785" s="539">
        <f ca="1">Origination!$AA$26*BM25</f>
        <v>0</v>
      </c>
      <c r="CL785" s="539">
        <f ca="1">Origination!$AA$26*BN25</f>
        <v>0</v>
      </c>
      <c r="CM785" s="539">
        <f ca="1">Origination!$AA$26*BO25</f>
        <v>0</v>
      </c>
      <c r="CN785" s="539">
        <f ca="1">Origination!$AA$26*BP25</f>
        <v>0</v>
      </c>
      <c r="CO785" s="539">
        <f ca="1">Origination!$AA$26*BQ25</f>
        <v>0</v>
      </c>
      <c r="CP785" s="539">
        <f ca="1">Origination!$AA$26*BR25</f>
        <v>0</v>
      </c>
      <c r="CQ785" s="539">
        <f ca="1">Origination!$AA$26*BS25</f>
        <v>0</v>
      </c>
      <c r="CR785" s="539">
        <f ca="1">Origination!$AA$26*BT25</f>
        <v>0</v>
      </c>
      <c r="CS785" s="539">
        <f ca="1">Origination!$AA$26*BU25</f>
        <v>0</v>
      </c>
      <c r="CT785" s="539">
        <f ca="1">Origination!$AA$26*BV25</f>
        <v>0</v>
      </c>
      <c r="CU785" s="539">
        <f ca="1">Origination!$AA$26*BW25</f>
        <v>0</v>
      </c>
      <c r="CV785" s="539">
        <f ca="1">Origination!$AA$26*BX25</f>
        <v>0</v>
      </c>
      <c r="CW785" s="539">
        <f ca="1">Origination!$AA$26*BY25</f>
        <v>0</v>
      </c>
      <c r="CX785" s="539">
        <f ca="1">Origination!$AA$26*BZ25</f>
        <v>0</v>
      </c>
      <c r="CY785" s="539">
        <f ca="1">Origination!$AA$26*CA25</f>
        <v>0</v>
      </c>
      <c r="CZ785" s="539">
        <f ca="1">Origination!$AA$26*CB25</f>
        <v>0</v>
      </c>
      <c r="DA785" s="539">
        <f ca="1">Origination!$AA$26*CC25</f>
        <v>0</v>
      </c>
      <c r="DB785" s="539">
        <f ca="1">Origination!$AA$26*CD25</f>
        <v>0</v>
      </c>
      <c r="DC785" s="539">
        <f ca="1">Origination!$AA$26*CE25</f>
        <v>0</v>
      </c>
      <c r="DD785" s="539">
        <f ca="1">Origination!$AA$26*CF25</f>
        <v>0</v>
      </c>
      <c r="DE785" s="539">
        <f ca="1">Origination!$AA$26*CG25</f>
        <v>0</v>
      </c>
      <c r="DF785" s="539">
        <f ca="1">Origination!$AA$26*CH25</f>
        <v>0</v>
      </c>
      <c r="DG785" s="539">
        <f ca="1">Origination!$AA$26*CI25</f>
        <v>0</v>
      </c>
      <c r="DH785" s="539">
        <f ca="1">Origination!$AA$26*CJ25</f>
        <v>0</v>
      </c>
      <c r="DI785" s="539">
        <f ca="1">Origination!$AA$26*CK25</f>
        <v>0</v>
      </c>
      <c r="DJ785" s="539">
        <f ca="1">Origination!$AA$26*CL25</f>
        <v>0</v>
      </c>
      <c r="DK785" s="539">
        <f ca="1">Origination!$AA$26*CM25</f>
        <v>0</v>
      </c>
      <c r="DL785" s="539">
        <f ca="1">Origination!$AA$26*CN25</f>
        <v>0</v>
      </c>
      <c r="DM785" s="539">
        <f ca="1">Origination!$AA$26*CO25</f>
        <v>0</v>
      </c>
      <c r="DN785" s="539">
        <f ca="1">Origination!$AA$26*CP25</f>
        <v>0</v>
      </c>
      <c r="DO785" s="539">
        <f ca="1">Origination!$AA$26*CQ25</f>
        <v>0</v>
      </c>
      <c r="DP785" s="539">
        <f ca="1">Origination!$AA$26*CR25</f>
        <v>0</v>
      </c>
      <c r="DQ785" s="539">
        <f ca="1">Origination!$AA$26*CS25</f>
        <v>0</v>
      </c>
      <c r="DR785" s="539">
        <f ca="1">Origination!$AA$26*CT25</f>
        <v>0</v>
      </c>
      <c r="DS785" s="539">
        <f ca="1">Origination!$AA$26*CU25</f>
        <v>0</v>
      </c>
    </row>
    <row r="786" spans="1:123" hidden="1" outlineLevel="1" x14ac:dyDescent="0.25">
      <c r="A786" s="589" t="s">
        <v>280</v>
      </c>
      <c r="B786" s="590" t="s">
        <v>250</v>
      </c>
      <c r="C786" s="553">
        <v>26</v>
      </c>
      <c r="D786" s="554"/>
      <c r="E786" s="554"/>
      <c r="F786" s="554"/>
      <c r="G786" s="554"/>
      <c r="H786" s="554"/>
      <c r="I786" s="554"/>
      <c r="J786" s="554"/>
      <c r="K786" s="554"/>
      <c r="L786" s="554"/>
      <c r="M786" s="554"/>
      <c r="N786" s="554"/>
      <c r="O786" s="554"/>
      <c r="P786" s="554"/>
      <c r="Q786" s="554"/>
      <c r="R786" s="554"/>
      <c r="S786" s="554"/>
      <c r="T786" s="554"/>
      <c r="U786" s="554"/>
      <c r="V786" s="554"/>
      <c r="W786" s="554"/>
      <c r="X786" s="554"/>
      <c r="Y786" s="554"/>
      <c r="Z786" s="554"/>
      <c r="AA786" s="554"/>
      <c r="AB786" s="554"/>
      <c r="AC786" s="539">
        <f ca="1">Origination!$AB$26*D25</f>
        <v>3816.8293254989298</v>
      </c>
      <c r="AD786" s="539">
        <f ca="1">Origination!$AB$26*E25</f>
        <v>3907.4790219795304</v>
      </c>
      <c r="AE786" s="539">
        <f ca="1">Origination!$AB$26*F25</f>
        <v>4000.2816487515433</v>
      </c>
      <c r="AF786" s="539">
        <f ca="1">Origination!$AB$26*G25</f>
        <v>4095.2883379093928</v>
      </c>
      <c r="AG786" s="539">
        <f ca="1">Origination!$AB$26*H25</f>
        <v>4192.5514359347417</v>
      </c>
      <c r="AH786" s="539">
        <f ca="1">Origination!$AB$26*I25</f>
        <v>4292.1245325381915</v>
      </c>
      <c r="AI786" s="539">
        <f ca="1">Origination!$AB$26*J25</f>
        <v>4394.0624901859737</v>
      </c>
      <c r="AJ786" s="539">
        <f ca="1">Origination!$AB$26*K25</f>
        <v>4498.4214743278899</v>
      </c>
      <c r="AK786" s="539">
        <f ca="1">Origination!$AB$26*L25</f>
        <v>4605.2589843431788</v>
      </c>
      <c r="AL786" s="539">
        <f ca="1">Origination!$AB$26*M25</f>
        <v>4714.6338852213285</v>
      </c>
      <c r="AM786" s="539">
        <f ca="1">Origination!$AB$26*N25</f>
        <v>4826.6064399953357</v>
      </c>
      <c r="AN786" s="539">
        <f ca="1">Origination!$AB$26*O25</f>
        <v>4941.2383429452238</v>
      </c>
      <c r="AO786" s="539">
        <f ca="1">Origination!$AB$26*P25</f>
        <v>5058.5927535901737</v>
      </c>
      <c r="AP786" s="539">
        <f ca="1">Origination!$AB$26*Q25</f>
        <v>5178.7343314879399</v>
      </c>
      <c r="AQ786" s="539">
        <f ca="1">Origination!$AB$26*R25</f>
        <v>5301.7292718607787</v>
      </c>
      <c r="AR786" s="539">
        <f ca="1">Origination!$AB$26*S25</f>
        <v>5427.6453420674716</v>
      </c>
      <c r="AS786" s="539">
        <f ca="1">Origination!$AB$26*T25</f>
        <v>5556.5519189415745</v>
      </c>
      <c r="AT786" s="539">
        <f ca="1">Origination!$AB$26*U25</f>
        <v>5688.520027016436</v>
      </c>
      <c r="AU786" s="539">
        <f ca="1">Origination!$AB$26*V25</f>
        <v>5823.6223776580764</v>
      </c>
      <c r="AV786" s="539">
        <f ca="1">Origination!$AB$26*W25</f>
        <v>5961.9334091274559</v>
      </c>
      <c r="AW786" s="539">
        <f ca="1">Origination!$AB$26*X25</f>
        <v>6103.5293275942331</v>
      </c>
      <c r="AX786" s="539">
        <f ca="1">Origination!$AB$26*Y25</f>
        <v>6248.488149124596</v>
      </c>
      <c r="AY786" s="539">
        <f ca="1">Origination!$AB$26*Z25</f>
        <v>6396.8897426663052</v>
      </c>
      <c r="AZ786" s="539">
        <f ca="1">Origination!$AB$26*AA25</f>
        <v>6548.8158740546305</v>
      </c>
      <c r="BA786" s="539">
        <f ca="1">Origination!$AB$26*AB25</f>
        <v>6704.3502510634271</v>
      </c>
      <c r="BB786" s="539">
        <f ca="1">Origination!$AB$26*AC25</f>
        <v>6863.5785695261848</v>
      </c>
      <c r="BC786" s="539">
        <f ca="1">Origination!$AB$26*AD25</f>
        <v>7026.58856055243</v>
      </c>
      <c r="BD786" s="539">
        <f ca="1">Origination!$AB$26*AE25</f>
        <v>7193.470038865551</v>
      </c>
      <c r="BE786" s="539">
        <f ca="1">Origination!$AB$26*AF25</f>
        <v>7364.3149522886069</v>
      </c>
      <c r="BF786" s="539">
        <f ca="1">Origination!$AB$26*AG25</f>
        <v>7539.2174324054622</v>
      </c>
      <c r="BG786" s="539">
        <f ca="1">Origination!$AB$26*AH25</f>
        <v>7718.2738464250924</v>
      </c>
      <c r="BH786" s="539">
        <f ca="1">Origination!$AB$26*AI25</f>
        <v>7901.5828502776876</v>
      </c>
      <c r="BI786" s="539">
        <f ca="1">Origination!$AB$26*AJ25</f>
        <v>8089.2454429717827</v>
      </c>
      <c r="BJ786" s="539">
        <f ca="1">Origination!$AB$26*AK25</f>
        <v>8281.3650222423621</v>
      </c>
      <c r="BK786" s="539">
        <f ca="1">Origination!$AB$26*AL25</f>
        <v>8478.0474415206172</v>
      </c>
      <c r="BL786" s="539">
        <f ca="1">Origination!$AB$26*AM25</f>
        <v>8679.4010682567332</v>
      </c>
      <c r="BM786" s="539">
        <f ca="1">Origination!$AB$26*AN25</f>
        <v>8885.5368436278313</v>
      </c>
      <c r="BN786" s="539">
        <f ca="1">Origination!$AB$26*AO25</f>
        <v>9096.568343663992</v>
      </c>
      <c r="BO786" s="539">
        <f ca="1">Origination!$AB$26*AP25</f>
        <v>9312.6118418260121</v>
      </c>
      <c r="BP786" s="539">
        <f ca="1">Origination!$AB$26*AQ25</f>
        <v>9533.7863730693807</v>
      </c>
      <c r="BQ786" s="539">
        <f ca="1">Origination!$AB$26*AR25</f>
        <v>9760.2137994297773</v>
      </c>
      <c r="BR786" s="539">
        <f ca="1">Origination!$AB$26*AS25</f>
        <v>9992.0188771662342</v>
      </c>
      <c r="BS786" s="539">
        <f ca="1">Origination!$AB$26*AT25</f>
        <v>0</v>
      </c>
      <c r="BT786" s="539">
        <f ca="1">Origination!$AB$26*AU25</f>
        <v>0</v>
      </c>
      <c r="BU786" s="539">
        <f ca="1">Origination!$AB$26*AV25</f>
        <v>0</v>
      </c>
      <c r="BV786" s="539">
        <f ca="1">Origination!$AB$26*AW25</f>
        <v>0</v>
      </c>
      <c r="BW786" s="539">
        <f ca="1">Origination!$AB$26*AX25</f>
        <v>0</v>
      </c>
      <c r="BX786" s="539">
        <f ca="1">Origination!$AB$26*AY25</f>
        <v>0</v>
      </c>
      <c r="BY786" s="539">
        <f ca="1">Origination!$AB$26*AZ25</f>
        <v>0</v>
      </c>
      <c r="BZ786" s="539">
        <f ca="1">Origination!$AB$26*BA25</f>
        <v>0</v>
      </c>
      <c r="CA786" s="539">
        <f ca="1">Origination!$AB$26*BB25</f>
        <v>0</v>
      </c>
      <c r="CB786" s="539">
        <f ca="1">Origination!$AB$26*BC25</f>
        <v>0</v>
      </c>
      <c r="CC786" s="539">
        <f ca="1">Origination!$AB$26*BD25</f>
        <v>0</v>
      </c>
      <c r="CD786" s="539">
        <f ca="1">Origination!$AB$26*BE25</f>
        <v>0</v>
      </c>
      <c r="CE786" s="539">
        <f ca="1">Origination!$AB$26*BF25</f>
        <v>0</v>
      </c>
      <c r="CF786" s="539">
        <f ca="1">Origination!$AB$26*BG25</f>
        <v>0</v>
      </c>
      <c r="CG786" s="539">
        <f ca="1">Origination!$AB$26*BH25</f>
        <v>0</v>
      </c>
      <c r="CH786" s="539">
        <f ca="1">Origination!$AB$26*BI25</f>
        <v>0</v>
      </c>
      <c r="CI786" s="539">
        <f ca="1">Origination!$AB$26*BJ25</f>
        <v>0</v>
      </c>
      <c r="CJ786" s="539">
        <f ca="1">Origination!$AB$26*BK25</f>
        <v>0</v>
      </c>
      <c r="CK786" s="539">
        <f ca="1">Origination!$AB$26*BL25</f>
        <v>0</v>
      </c>
      <c r="CL786" s="539">
        <f ca="1">Origination!$AB$26*BM25</f>
        <v>0</v>
      </c>
      <c r="CM786" s="539">
        <f ca="1">Origination!$AB$26*BN25</f>
        <v>0</v>
      </c>
      <c r="CN786" s="539">
        <f ca="1">Origination!$AB$26*BO25</f>
        <v>0</v>
      </c>
      <c r="CO786" s="539">
        <f ca="1">Origination!$AB$26*BP25</f>
        <v>0</v>
      </c>
      <c r="CP786" s="539">
        <f ca="1">Origination!$AB$26*BQ25</f>
        <v>0</v>
      </c>
      <c r="CQ786" s="539">
        <f ca="1">Origination!$AB$26*BR25</f>
        <v>0</v>
      </c>
      <c r="CR786" s="539">
        <f ca="1">Origination!$AB$26*BS25</f>
        <v>0</v>
      </c>
      <c r="CS786" s="539">
        <f ca="1">Origination!$AB$26*BT25</f>
        <v>0</v>
      </c>
      <c r="CT786" s="539">
        <f ca="1">Origination!$AB$26*BU25</f>
        <v>0</v>
      </c>
      <c r="CU786" s="539">
        <f ca="1">Origination!$AB$26*BV25</f>
        <v>0</v>
      </c>
      <c r="CV786" s="539">
        <f ca="1">Origination!$AB$26*BW25</f>
        <v>0</v>
      </c>
      <c r="CW786" s="539">
        <f ca="1">Origination!$AB$26*BX25</f>
        <v>0</v>
      </c>
      <c r="CX786" s="539">
        <f ca="1">Origination!$AB$26*BY25</f>
        <v>0</v>
      </c>
      <c r="CY786" s="539">
        <f ca="1">Origination!$AB$26*BZ25</f>
        <v>0</v>
      </c>
      <c r="CZ786" s="539">
        <f ca="1">Origination!$AB$26*CA25</f>
        <v>0</v>
      </c>
      <c r="DA786" s="539">
        <f ca="1">Origination!$AB$26*CB25</f>
        <v>0</v>
      </c>
      <c r="DB786" s="539">
        <f ca="1">Origination!$AB$26*CC25</f>
        <v>0</v>
      </c>
      <c r="DC786" s="539">
        <f ca="1">Origination!$AB$26*CD25</f>
        <v>0</v>
      </c>
      <c r="DD786" s="539">
        <f ca="1">Origination!$AB$26*CE25</f>
        <v>0</v>
      </c>
      <c r="DE786" s="539">
        <f ca="1">Origination!$AB$26*CF25</f>
        <v>0</v>
      </c>
      <c r="DF786" s="539">
        <f ca="1">Origination!$AB$26*CG25</f>
        <v>0</v>
      </c>
      <c r="DG786" s="539">
        <f ca="1">Origination!$AB$26*CH25</f>
        <v>0</v>
      </c>
      <c r="DH786" s="539">
        <f ca="1">Origination!$AB$26*CI25</f>
        <v>0</v>
      </c>
      <c r="DI786" s="539">
        <f ca="1">Origination!$AB$26*CJ25</f>
        <v>0</v>
      </c>
      <c r="DJ786" s="539">
        <f ca="1">Origination!$AB$26*CK25</f>
        <v>0</v>
      </c>
      <c r="DK786" s="539">
        <f ca="1">Origination!$AB$26*CL25</f>
        <v>0</v>
      </c>
      <c r="DL786" s="539">
        <f ca="1">Origination!$AB$26*CM25</f>
        <v>0</v>
      </c>
      <c r="DM786" s="539">
        <f ca="1">Origination!$AB$26*CN25</f>
        <v>0</v>
      </c>
      <c r="DN786" s="539">
        <f ca="1">Origination!$AB$26*CO25</f>
        <v>0</v>
      </c>
      <c r="DO786" s="539">
        <f ca="1">Origination!$AB$26*CP25</f>
        <v>0</v>
      </c>
      <c r="DP786" s="539">
        <f ca="1">Origination!$AB$26*CQ25</f>
        <v>0</v>
      </c>
      <c r="DQ786" s="539">
        <f ca="1">Origination!$AB$26*CR25</f>
        <v>0</v>
      </c>
      <c r="DR786" s="539">
        <f ca="1">Origination!$AB$26*CS25</f>
        <v>0</v>
      </c>
      <c r="DS786" s="539">
        <f ca="1">Origination!$AB$26*CT25</f>
        <v>0</v>
      </c>
    </row>
    <row r="787" spans="1:123" hidden="1" outlineLevel="1" x14ac:dyDescent="0.25">
      <c r="A787" s="589" t="s">
        <v>280</v>
      </c>
      <c r="B787" s="590" t="s">
        <v>250</v>
      </c>
      <c r="C787" s="553">
        <v>27</v>
      </c>
      <c r="D787" s="554"/>
      <c r="E787" s="554"/>
      <c r="F787" s="554"/>
      <c r="G787" s="554"/>
      <c r="H787" s="554"/>
      <c r="I787" s="554"/>
      <c r="J787" s="554"/>
      <c r="K787" s="554"/>
      <c r="L787" s="554"/>
      <c r="M787" s="554"/>
      <c r="N787" s="554"/>
      <c r="O787" s="554"/>
      <c r="P787" s="554"/>
      <c r="Q787" s="554"/>
      <c r="R787" s="554"/>
      <c r="S787" s="554"/>
      <c r="T787" s="554"/>
      <c r="U787" s="554"/>
      <c r="V787" s="554"/>
      <c r="W787" s="554"/>
      <c r="X787" s="554"/>
      <c r="Y787" s="554"/>
      <c r="Z787" s="554"/>
      <c r="AA787" s="554"/>
      <c r="AB787" s="554"/>
      <c r="AC787" s="554"/>
      <c r="AD787" s="539">
        <f ca="1">Origination!$AC$26*D25</f>
        <v>3958.193374591483</v>
      </c>
      <c r="AE787" s="539">
        <f ca="1">Origination!$AC$26*E25</f>
        <v>4052.2004672380313</v>
      </c>
      <c r="AF787" s="539">
        <f ca="1">Origination!$AC$26*F25</f>
        <v>4148.4402283349336</v>
      </c>
      <c r="AG787" s="539">
        <f ca="1">Origination!$AC$26*G25</f>
        <v>4246.9656837578887</v>
      </c>
      <c r="AH787" s="539">
        <f ca="1">Origination!$AC$26*H25</f>
        <v>4347.83111874714</v>
      </c>
      <c r="AI787" s="539">
        <f ca="1">Origination!$AC$26*I25</f>
        <v>4451.0921078173842</v>
      </c>
      <c r="AJ787" s="539">
        <f ca="1">Origination!$AC$26*J25</f>
        <v>4556.8055453780462</v>
      </c>
      <c r="AK787" s="539">
        <f ca="1">Origination!$AC$26*K25</f>
        <v>4665.0296770807745</v>
      </c>
      <c r="AL787" s="539">
        <f ca="1">Origination!$AC$26*L25</f>
        <v>4775.8241319114441</v>
      </c>
      <c r="AM787" s="539">
        <f ca="1">Origination!$AC$26*M25</f>
        <v>4889.2499550443408</v>
      </c>
      <c r="AN787" s="539">
        <f ca="1">Origination!$AC$26*N25</f>
        <v>5005.3696414766446</v>
      </c>
      <c r="AO787" s="539">
        <f ca="1">Origination!$AC$26*O25</f>
        <v>5124.2471704617137</v>
      </c>
      <c r="AP787" s="539">
        <f ca="1">Origination!$AC$26*P25</f>
        <v>5245.9480407601795</v>
      </c>
      <c r="AQ787" s="539">
        <f ca="1">Origination!$AC$26*Q25</f>
        <v>5370.5393067282339</v>
      </c>
      <c r="AR787" s="539">
        <f ca="1">Origination!$AC$26*R25</f>
        <v>5498.0896152630294</v>
      </c>
      <c r="AS787" s="539">
        <f ca="1">Origination!$AC$26*S25</f>
        <v>5628.6692436255262</v>
      </c>
      <c r="AT787" s="539">
        <f ca="1">Origination!$AC$26*T25</f>
        <v>5762.3501381616325</v>
      </c>
      <c r="AU787" s="539">
        <f ca="1">Origination!$AC$26*U25</f>
        <v>5899.2059539429711</v>
      </c>
      <c r="AV787" s="539">
        <f ca="1">Origination!$AC$26*V25</f>
        <v>6039.3120953491161</v>
      </c>
      <c r="AW787" s="539">
        <f ca="1">Origination!$AC$26*W25</f>
        <v>6182.7457576136576</v>
      </c>
      <c r="AX787" s="539">
        <f ca="1">Origination!$AC$26*X25</f>
        <v>6329.5859693569819</v>
      </c>
      <c r="AY787" s="539">
        <f ca="1">Origination!$AC$26*Y25</f>
        <v>6479.9136361292103</v>
      </c>
      <c r="AZ787" s="539">
        <f ca="1">Origination!$AC$26*Z25</f>
        <v>6633.8115849872793</v>
      </c>
      <c r="BA787" s="539">
        <f ca="1">Origination!$AC$26*AA25</f>
        <v>6791.3646101307277</v>
      </c>
      <c r="BB787" s="539">
        <f ca="1">Origination!$AC$26*AB25</f>
        <v>6952.659519621332</v>
      </c>
      <c r="BC787" s="539">
        <f ca="1">Origination!$AC$26*AC25</f>
        <v>7117.7851832123397</v>
      </c>
      <c r="BD787" s="539">
        <f ca="1">Origination!$AC$26*AD25</f>
        <v>7286.8325813136307</v>
      </c>
      <c r="BE787" s="539">
        <f ca="1">Origination!$AC$26*AE25</f>
        <v>7459.8948551198309</v>
      </c>
      <c r="BF787" s="539">
        <f ca="1">Origination!$AC$26*AF25</f>
        <v>7637.067357928926</v>
      </c>
      <c r="BG787" s="539">
        <f ca="1">Origination!$AC$26*AG25</f>
        <v>7818.4477076797384</v>
      </c>
      <c r="BH787" s="539">
        <f ca="1">Origination!$AC$26*AH25</f>
        <v>8004.1358407371326</v>
      </c>
      <c r="BI787" s="539">
        <f ca="1">Origination!$AC$26*AI25</f>
        <v>8194.2340669546393</v>
      </c>
      <c r="BJ787" s="539">
        <f ca="1">Origination!$AC$26*AJ25</f>
        <v>8388.8471260448114</v>
      </c>
      <c r="BK787" s="539">
        <f ca="1">Origination!$AC$26*AK25</f>
        <v>8588.0822452883767</v>
      </c>
      <c r="BL787" s="539">
        <f ca="1">Origination!$AC$26*AL25</f>
        <v>8792.049198613975</v>
      </c>
      <c r="BM787" s="539">
        <f ca="1">Origination!$AC$26*AM25</f>
        <v>9000.8603670810571</v>
      </c>
      <c r="BN787" s="539">
        <f ca="1">Origination!$AC$26*AN25</f>
        <v>9214.630800799232</v>
      </c>
      <c r="BO787" s="539">
        <f ca="1">Origination!$AC$26*AO25</f>
        <v>9433.478282318214</v>
      </c>
      <c r="BP787" s="539">
        <f ca="1">Origination!$AC$26*AP25</f>
        <v>9657.5233915232711</v>
      </c>
      <c r="BQ787" s="539">
        <f ca="1">Origination!$AC$26*AQ25</f>
        <v>9886.8895720719502</v>
      </c>
      <c r="BR787" s="539">
        <f ca="1">Origination!$AC$26*AR25</f>
        <v>10121.703199408659</v>
      </c>
      <c r="BS787" s="539">
        <f ca="1">Origination!$AC$26*AS25</f>
        <v>10362.093650394614</v>
      </c>
      <c r="BT787" s="539">
        <f ca="1">Origination!$AC$26*AT25</f>
        <v>0</v>
      </c>
      <c r="BU787" s="539">
        <f ca="1">Origination!$AC$26*AU25</f>
        <v>0</v>
      </c>
      <c r="BV787" s="539">
        <f ca="1">Origination!$AC$26*AV25</f>
        <v>0</v>
      </c>
      <c r="BW787" s="539">
        <f ca="1">Origination!$AC$26*AW25</f>
        <v>0</v>
      </c>
      <c r="BX787" s="539">
        <f ca="1">Origination!$AC$26*AX25</f>
        <v>0</v>
      </c>
      <c r="BY787" s="539">
        <f ca="1">Origination!$AC$26*AY25</f>
        <v>0</v>
      </c>
      <c r="BZ787" s="539">
        <f ca="1">Origination!$AC$26*AZ25</f>
        <v>0</v>
      </c>
      <c r="CA787" s="539">
        <f ca="1">Origination!$AC$26*BA25</f>
        <v>0</v>
      </c>
      <c r="CB787" s="539">
        <f ca="1">Origination!$AC$26*BB25</f>
        <v>0</v>
      </c>
      <c r="CC787" s="539">
        <f ca="1">Origination!$AC$26*BC25</f>
        <v>0</v>
      </c>
      <c r="CD787" s="539">
        <f ca="1">Origination!$AC$26*BD25</f>
        <v>0</v>
      </c>
      <c r="CE787" s="539">
        <f ca="1">Origination!$AC$26*BE25</f>
        <v>0</v>
      </c>
      <c r="CF787" s="539">
        <f ca="1">Origination!$AC$26*BF25</f>
        <v>0</v>
      </c>
      <c r="CG787" s="539">
        <f ca="1">Origination!$AC$26*BG25</f>
        <v>0</v>
      </c>
      <c r="CH787" s="539">
        <f ca="1">Origination!$AC$26*BH25</f>
        <v>0</v>
      </c>
      <c r="CI787" s="539">
        <f ca="1">Origination!$AC$26*BI25</f>
        <v>0</v>
      </c>
      <c r="CJ787" s="539">
        <f ca="1">Origination!$AC$26*BJ25</f>
        <v>0</v>
      </c>
      <c r="CK787" s="539">
        <f ca="1">Origination!$AC$26*BK25</f>
        <v>0</v>
      </c>
      <c r="CL787" s="539">
        <f ca="1">Origination!$AC$26*BL25</f>
        <v>0</v>
      </c>
      <c r="CM787" s="539">
        <f ca="1">Origination!$AC$26*BM25</f>
        <v>0</v>
      </c>
      <c r="CN787" s="539">
        <f ca="1">Origination!$AC$26*BN25</f>
        <v>0</v>
      </c>
      <c r="CO787" s="539">
        <f ca="1">Origination!$AC$26*BO25</f>
        <v>0</v>
      </c>
      <c r="CP787" s="539">
        <f ca="1">Origination!$AC$26*BP25</f>
        <v>0</v>
      </c>
      <c r="CQ787" s="539">
        <f ca="1">Origination!$AC$26*BQ25</f>
        <v>0</v>
      </c>
      <c r="CR787" s="539">
        <f ca="1">Origination!$AC$26*BR25</f>
        <v>0</v>
      </c>
      <c r="CS787" s="539">
        <f ca="1">Origination!$AC$26*BS25</f>
        <v>0</v>
      </c>
      <c r="CT787" s="539">
        <f ca="1">Origination!$AC$26*BT25</f>
        <v>0</v>
      </c>
      <c r="CU787" s="539">
        <f ca="1">Origination!$AC$26*BU25</f>
        <v>0</v>
      </c>
      <c r="CV787" s="539">
        <f ca="1">Origination!$AC$26*BV25</f>
        <v>0</v>
      </c>
      <c r="CW787" s="539">
        <f ca="1">Origination!$AC$26*BW25</f>
        <v>0</v>
      </c>
      <c r="CX787" s="539">
        <f ca="1">Origination!$AC$26*BX25</f>
        <v>0</v>
      </c>
      <c r="CY787" s="539">
        <f ca="1">Origination!$AC$26*BY25</f>
        <v>0</v>
      </c>
      <c r="CZ787" s="539">
        <f ca="1">Origination!$AC$26*BZ25</f>
        <v>0</v>
      </c>
      <c r="DA787" s="539">
        <f ca="1">Origination!$AC$26*CA25</f>
        <v>0</v>
      </c>
      <c r="DB787" s="539">
        <f ca="1">Origination!$AC$26*CB25</f>
        <v>0</v>
      </c>
      <c r="DC787" s="539">
        <f ca="1">Origination!$AC$26*CC25</f>
        <v>0</v>
      </c>
      <c r="DD787" s="539">
        <f ca="1">Origination!$AC$26*CD25</f>
        <v>0</v>
      </c>
      <c r="DE787" s="539">
        <f ca="1">Origination!$AC$26*CE25</f>
        <v>0</v>
      </c>
      <c r="DF787" s="539">
        <f ca="1">Origination!$AC$26*CF25</f>
        <v>0</v>
      </c>
      <c r="DG787" s="539">
        <f ca="1">Origination!$AC$26*CG25</f>
        <v>0</v>
      </c>
      <c r="DH787" s="539">
        <f ca="1">Origination!$AC$26*CH25</f>
        <v>0</v>
      </c>
      <c r="DI787" s="539">
        <f ca="1">Origination!$AC$26*CI25</f>
        <v>0</v>
      </c>
      <c r="DJ787" s="539">
        <f ca="1">Origination!$AC$26*CJ25</f>
        <v>0</v>
      </c>
      <c r="DK787" s="539">
        <f ca="1">Origination!$AC$26*CK25</f>
        <v>0</v>
      </c>
      <c r="DL787" s="539">
        <f ca="1">Origination!$AC$26*CL25</f>
        <v>0</v>
      </c>
      <c r="DM787" s="539">
        <f ca="1">Origination!$AC$26*CM25</f>
        <v>0</v>
      </c>
      <c r="DN787" s="539">
        <f ca="1">Origination!$AC$26*CN25</f>
        <v>0</v>
      </c>
      <c r="DO787" s="539">
        <f ca="1">Origination!$AC$26*CO25</f>
        <v>0</v>
      </c>
      <c r="DP787" s="539">
        <f ca="1">Origination!$AC$26*CP25</f>
        <v>0</v>
      </c>
      <c r="DQ787" s="539">
        <f ca="1">Origination!$AC$26*CQ25</f>
        <v>0</v>
      </c>
      <c r="DR787" s="539">
        <f ca="1">Origination!$AC$26*CR25</f>
        <v>0</v>
      </c>
      <c r="DS787" s="539">
        <f ca="1">Origination!$AC$26*CS25</f>
        <v>0</v>
      </c>
    </row>
    <row r="788" spans="1:123" hidden="1" outlineLevel="1" x14ac:dyDescent="0.25">
      <c r="A788" s="589" t="s">
        <v>280</v>
      </c>
      <c r="B788" s="590" t="s">
        <v>250</v>
      </c>
      <c r="C788" s="553">
        <v>28</v>
      </c>
      <c r="D788" s="554"/>
      <c r="E788" s="554"/>
      <c r="F788" s="554"/>
      <c r="G788" s="554"/>
      <c r="H788" s="554"/>
      <c r="I788" s="554"/>
      <c r="J788" s="554"/>
      <c r="K788" s="554"/>
      <c r="L788" s="554"/>
      <c r="M788" s="554"/>
      <c r="N788" s="554"/>
      <c r="O788" s="554"/>
      <c r="P788" s="554"/>
      <c r="Q788" s="554"/>
      <c r="R788" s="554"/>
      <c r="S788" s="554"/>
      <c r="T788" s="554"/>
      <c r="U788" s="554"/>
      <c r="V788" s="554"/>
      <c r="W788" s="554"/>
      <c r="X788" s="554"/>
      <c r="Y788" s="554"/>
      <c r="Z788" s="554"/>
      <c r="AA788" s="554"/>
      <c r="AB788" s="554"/>
      <c r="AC788" s="554"/>
      <c r="AD788" s="554"/>
      <c r="AE788" s="539">
        <f ca="1">Origination!$AD$26*D25</f>
        <v>4099.5574236840357</v>
      </c>
      <c r="AF788" s="539">
        <f ca="1">Origination!$AD$26*E25</f>
        <v>4196.9219124965321</v>
      </c>
      <c r="AG788" s="539">
        <f ca="1">Origination!$AD$26*F25</f>
        <v>4296.5988079183244</v>
      </c>
      <c r="AH788" s="539">
        <f ca="1">Origination!$AD$26*G25</f>
        <v>4398.6430296063845</v>
      </c>
      <c r="AI788" s="539">
        <f ca="1">Origination!$AD$26*H25</f>
        <v>4503.1108015595373</v>
      </c>
      <c r="AJ788" s="539">
        <f ca="1">Origination!$AD$26*I25</f>
        <v>4610.059683096576</v>
      </c>
      <c r="AK788" s="539">
        <f ca="1">Origination!$AD$26*J25</f>
        <v>4719.5486005701196</v>
      </c>
      <c r="AL788" s="539">
        <f ca="1">Origination!$AD$26*K25</f>
        <v>4831.6378798336591</v>
      </c>
      <c r="AM788" s="539">
        <f ca="1">Origination!$AD$26*L25</f>
        <v>4946.3892794797102</v>
      </c>
      <c r="AN788" s="539">
        <f ca="1">Origination!$AD$26*M25</f>
        <v>5063.8660248673532</v>
      </c>
      <c r="AO788" s="539">
        <f ca="1">Origination!$AD$26*N25</f>
        <v>5184.1328429579535</v>
      </c>
      <c r="AP788" s="539">
        <f ca="1">Origination!$AD$26*O25</f>
        <v>5307.2559979782036</v>
      </c>
      <c r="AQ788" s="539">
        <f ca="1">Origination!$AD$26*P25</f>
        <v>5433.3033279301862</v>
      </c>
      <c r="AR788" s="539">
        <f ca="1">Origination!$AD$26*Q25</f>
        <v>5562.3442819685279</v>
      </c>
      <c r="AS788" s="539">
        <f ca="1">Origination!$AD$26*R25</f>
        <v>5694.449958665281</v>
      </c>
      <c r="AT788" s="539">
        <f ca="1">Origination!$AD$26*S25</f>
        <v>5829.6931451835808</v>
      </c>
      <c r="AU788" s="539">
        <f ca="1">Origination!$AD$26*T25</f>
        <v>5968.1483573816913</v>
      </c>
      <c r="AV788" s="539">
        <f ca="1">Origination!$AD$26*U25</f>
        <v>6109.8918808695053</v>
      </c>
      <c r="AW788" s="539">
        <f ca="1">Origination!$AD$26*V25</f>
        <v>6255.0018130401568</v>
      </c>
      <c r="AX788" s="539">
        <f ca="1">Origination!$AD$26*W25</f>
        <v>6403.5581060998602</v>
      </c>
      <c r="AY788" s="539">
        <f ca="1">Origination!$AD$26*X25</f>
        <v>6555.6426111197316</v>
      </c>
      <c r="AZ788" s="539">
        <f ca="1">Origination!$AD$26*Y25</f>
        <v>6711.3391231338255</v>
      </c>
      <c r="BA788" s="539">
        <f ca="1">Origination!$AD$26*Z25</f>
        <v>6870.7334273082533</v>
      </c>
      <c r="BB788" s="539">
        <f ca="1">Origination!$AD$26*AA25</f>
        <v>7033.9133462068248</v>
      </c>
      <c r="BC788" s="539">
        <f ca="1">Origination!$AD$26*AB25</f>
        <v>7200.968788179237</v>
      </c>
      <c r="BD788" s="539">
        <f ca="1">Origination!$AD$26*AC25</f>
        <v>7371.9917968984946</v>
      </c>
      <c r="BE788" s="539">
        <f ca="1">Origination!$AD$26*AD25</f>
        <v>7547.0766020748324</v>
      </c>
      <c r="BF788" s="539">
        <f ca="1">Origination!$AD$26*AE25</f>
        <v>7726.3196713741108</v>
      </c>
      <c r="BG788" s="539">
        <f ca="1">Origination!$AD$26*AF25</f>
        <v>7909.819763569245</v>
      </c>
      <c r="BH788" s="539">
        <f ca="1">Origination!$AD$26*AG25</f>
        <v>8097.6779829540146</v>
      </c>
      <c r="BI788" s="539">
        <f ca="1">Origination!$AD$26*AH25</f>
        <v>8289.9978350491729</v>
      </c>
      <c r="BJ788" s="539">
        <f ca="1">Origination!$AD$26*AI25</f>
        <v>8486.8852836315891</v>
      </c>
      <c r="BK788" s="539">
        <f ca="1">Origination!$AD$26*AJ25</f>
        <v>8688.4488091178409</v>
      </c>
      <c r="BL788" s="539">
        <f ca="1">Origination!$AD$26*AK25</f>
        <v>8894.7994683343895</v>
      </c>
      <c r="BM788" s="539">
        <f ca="1">Origination!$AD$26*AL25</f>
        <v>9106.050955707331</v>
      </c>
      <c r="BN788" s="539">
        <f ca="1">Origination!$AD$26*AM25</f>
        <v>9322.319665905381</v>
      </c>
      <c r="BO788" s="539">
        <f ca="1">Origination!$AD$26*AN25</f>
        <v>9543.7247579706327</v>
      </c>
      <c r="BP788" s="539">
        <f ca="1">Origination!$AD$26*AO25</f>
        <v>9770.3882209724361</v>
      </c>
      <c r="BQ788" s="539">
        <f ca="1">Origination!$AD$26*AP25</f>
        <v>10002.434941220532</v>
      </c>
      <c r="BR788" s="539">
        <f ca="1">Origination!$AD$26*AQ25</f>
        <v>10239.99277107452</v>
      </c>
      <c r="BS788" s="539">
        <f ca="1">Origination!$AD$26*AR25</f>
        <v>10483.192599387539</v>
      </c>
      <c r="BT788" s="539">
        <f ca="1">Origination!$AD$26*AS25</f>
        <v>10732.168423622992</v>
      </c>
      <c r="BU788" s="539">
        <f ca="1">Origination!$AD$26*AT25</f>
        <v>0</v>
      </c>
      <c r="BV788" s="539">
        <f ca="1">Origination!$AD$26*AU25</f>
        <v>0</v>
      </c>
      <c r="BW788" s="539">
        <f ca="1">Origination!$AD$26*AV25</f>
        <v>0</v>
      </c>
      <c r="BX788" s="539">
        <f ca="1">Origination!$AD$26*AW25</f>
        <v>0</v>
      </c>
      <c r="BY788" s="539">
        <f ca="1">Origination!$AD$26*AX25</f>
        <v>0</v>
      </c>
      <c r="BZ788" s="539">
        <f ca="1">Origination!$AD$26*AY25</f>
        <v>0</v>
      </c>
      <c r="CA788" s="539">
        <f ca="1">Origination!$AD$26*AZ25</f>
        <v>0</v>
      </c>
      <c r="CB788" s="539">
        <f ca="1">Origination!$AD$26*BA25</f>
        <v>0</v>
      </c>
      <c r="CC788" s="539">
        <f ca="1">Origination!$AD$26*BB25</f>
        <v>0</v>
      </c>
      <c r="CD788" s="539">
        <f ca="1">Origination!$AD$26*BC25</f>
        <v>0</v>
      </c>
      <c r="CE788" s="539">
        <f ca="1">Origination!$AD$26*BD25</f>
        <v>0</v>
      </c>
      <c r="CF788" s="539">
        <f ca="1">Origination!$AD$26*BE25</f>
        <v>0</v>
      </c>
      <c r="CG788" s="539">
        <f ca="1">Origination!$AD$26*BF25</f>
        <v>0</v>
      </c>
      <c r="CH788" s="539">
        <f ca="1">Origination!$AD$26*BG25</f>
        <v>0</v>
      </c>
      <c r="CI788" s="539">
        <f ca="1">Origination!$AD$26*BH25</f>
        <v>0</v>
      </c>
      <c r="CJ788" s="539">
        <f ca="1">Origination!$AD$26*BI25</f>
        <v>0</v>
      </c>
      <c r="CK788" s="539">
        <f ca="1">Origination!$AD$26*BJ25</f>
        <v>0</v>
      </c>
      <c r="CL788" s="539">
        <f ca="1">Origination!$AD$26*BK25</f>
        <v>0</v>
      </c>
      <c r="CM788" s="539">
        <f ca="1">Origination!$AD$26*BL25</f>
        <v>0</v>
      </c>
      <c r="CN788" s="539">
        <f ca="1">Origination!$AD$26*BM25</f>
        <v>0</v>
      </c>
      <c r="CO788" s="539">
        <f ca="1">Origination!$AD$26*BN25</f>
        <v>0</v>
      </c>
      <c r="CP788" s="539">
        <f ca="1">Origination!$AD$26*BO25</f>
        <v>0</v>
      </c>
      <c r="CQ788" s="539">
        <f ca="1">Origination!$AD$26*BP25</f>
        <v>0</v>
      </c>
      <c r="CR788" s="539">
        <f ca="1">Origination!$AD$26*BQ25</f>
        <v>0</v>
      </c>
      <c r="CS788" s="539">
        <f ca="1">Origination!$AD$26*BR25</f>
        <v>0</v>
      </c>
      <c r="CT788" s="539">
        <f ca="1">Origination!$AD$26*BS25</f>
        <v>0</v>
      </c>
      <c r="CU788" s="539">
        <f ca="1">Origination!$AD$26*BT25</f>
        <v>0</v>
      </c>
      <c r="CV788" s="539">
        <f ca="1">Origination!$AD$26*BU25</f>
        <v>0</v>
      </c>
      <c r="CW788" s="539">
        <f ca="1">Origination!$AD$26*BV25</f>
        <v>0</v>
      </c>
      <c r="CX788" s="539">
        <f ca="1">Origination!$AD$26*BW25</f>
        <v>0</v>
      </c>
      <c r="CY788" s="539">
        <f ca="1">Origination!$AD$26*BX25</f>
        <v>0</v>
      </c>
      <c r="CZ788" s="539">
        <f ca="1">Origination!$AD$26*BY25</f>
        <v>0</v>
      </c>
      <c r="DA788" s="539">
        <f ca="1">Origination!$AD$26*BZ25</f>
        <v>0</v>
      </c>
      <c r="DB788" s="539">
        <f ca="1">Origination!$AD$26*CA25</f>
        <v>0</v>
      </c>
      <c r="DC788" s="539">
        <f ca="1">Origination!$AD$26*CB25</f>
        <v>0</v>
      </c>
      <c r="DD788" s="539">
        <f ca="1">Origination!$AD$26*CC25</f>
        <v>0</v>
      </c>
      <c r="DE788" s="539">
        <f ca="1">Origination!$AD$26*CD25</f>
        <v>0</v>
      </c>
      <c r="DF788" s="539">
        <f ca="1">Origination!$AD$26*CE25</f>
        <v>0</v>
      </c>
      <c r="DG788" s="539">
        <f ca="1">Origination!$AD$26*CF25</f>
        <v>0</v>
      </c>
      <c r="DH788" s="539">
        <f ca="1">Origination!$AD$26*CG25</f>
        <v>0</v>
      </c>
      <c r="DI788" s="539">
        <f ca="1">Origination!$AD$26*CH25</f>
        <v>0</v>
      </c>
      <c r="DJ788" s="539">
        <f ca="1">Origination!$AD$26*CI25</f>
        <v>0</v>
      </c>
      <c r="DK788" s="539">
        <f ca="1">Origination!$AD$26*CJ25</f>
        <v>0</v>
      </c>
      <c r="DL788" s="539">
        <f ca="1">Origination!$AD$26*CK25</f>
        <v>0</v>
      </c>
      <c r="DM788" s="539">
        <f ca="1">Origination!$AD$26*CL25</f>
        <v>0</v>
      </c>
      <c r="DN788" s="539">
        <f ca="1">Origination!$AD$26*CM25</f>
        <v>0</v>
      </c>
      <c r="DO788" s="539">
        <f ca="1">Origination!$AD$26*CN25</f>
        <v>0</v>
      </c>
      <c r="DP788" s="539">
        <f ca="1">Origination!$AD$26*CO25</f>
        <v>0</v>
      </c>
      <c r="DQ788" s="539">
        <f ca="1">Origination!$AD$26*CP25</f>
        <v>0</v>
      </c>
      <c r="DR788" s="539">
        <f ca="1">Origination!$AD$26*CQ25</f>
        <v>0</v>
      </c>
      <c r="DS788" s="539">
        <f ca="1">Origination!$AD$26*CR25</f>
        <v>0</v>
      </c>
    </row>
    <row r="789" spans="1:123" hidden="1" outlineLevel="1" x14ac:dyDescent="0.25">
      <c r="A789" s="589" t="s">
        <v>280</v>
      </c>
      <c r="B789" s="590" t="s">
        <v>250</v>
      </c>
      <c r="C789" s="553">
        <v>29</v>
      </c>
      <c r="D789" s="554"/>
      <c r="E789" s="554"/>
      <c r="F789" s="554"/>
      <c r="G789" s="554"/>
      <c r="H789" s="554"/>
      <c r="I789" s="554"/>
      <c r="J789" s="554"/>
      <c r="K789" s="554"/>
      <c r="L789" s="554"/>
      <c r="M789" s="554"/>
      <c r="N789" s="554"/>
      <c r="O789" s="554"/>
      <c r="P789" s="554"/>
      <c r="Q789" s="554"/>
      <c r="R789" s="554"/>
      <c r="S789" s="554"/>
      <c r="T789" s="554"/>
      <c r="U789" s="554"/>
      <c r="V789" s="554"/>
      <c r="W789" s="554"/>
      <c r="X789" s="554"/>
      <c r="Y789" s="554"/>
      <c r="Z789" s="554"/>
      <c r="AA789" s="554"/>
      <c r="AB789" s="554"/>
      <c r="AC789" s="554"/>
      <c r="AD789" s="554"/>
      <c r="AE789" s="554"/>
      <c r="AF789" s="539">
        <f ca="1">Origination!$AE$26*D25</f>
        <v>4240.9214727765884</v>
      </c>
      <c r="AG789" s="539">
        <f ca="1">Origination!$AE$26*E25</f>
        <v>4341.6433577550333</v>
      </c>
      <c r="AH789" s="539">
        <f ca="1">Origination!$AE$26*F25</f>
        <v>4444.7573875017151</v>
      </c>
      <c r="AI789" s="539">
        <f ca="1">Origination!$AE$26*G25</f>
        <v>4550.3203754548813</v>
      </c>
      <c r="AJ789" s="539">
        <f ca="1">Origination!$AE$26*H25</f>
        <v>4658.3904843719356</v>
      </c>
      <c r="AK789" s="539">
        <f ca="1">Origination!$AE$26*I25</f>
        <v>4769.0272583757687</v>
      </c>
      <c r="AL789" s="539">
        <f ca="1">Origination!$AE$26*J25</f>
        <v>4882.2916557621929</v>
      </c>
      <c r="AM789" s="539">
        <f ca="1">Origination!$AE$26*K25</f>
        <v>4998.2460825865446</v>
      </c>
      <c r="AN789" s="539">
        <f ca="1">Origination!$AE$26*L25</f>
        <v>5116.9544270479764</v>
      </c>
      <c r="AO789" s="539">
        <f ca="1">Origination!$AE$26*M25</f>
        <v>5238.4820946903646</v>
      </c>
      <c r="AP789" s="539">
        <f ca="1">Origination!$AE$26*N25</f>
        <v>5362.8960444392615</v>
      </c>
      <c r="AQ789" s="539">
        <f ca="1">Origination!$AE$26*O25</f>
        <v>5490.2648254946935</v>
      </c>
      <c r="AR789" s="539">
        <f ca="1">Origination!$AE$26*P25</f>
        <v>5620.6586151001929</v>
      </c>
      <c r="AS789" s="539">
        <f ca="1">Origination!$AE$26*Q25</f>
        <v>5754.1492572088218</v>
      </c>
      <c r="AT789" s="539">
        <f ca="1">Origination!$AE$26*R25</f>
        <v>5890.8103020675317</v>
      </c>
      <c r="AU789" s="539">
        <f ca="1">Origination!$AE$26*S25</f>
        <v>6030.7170467416354</v>
      </c>
      <c r="AV789" s="539">
        <f ca="1">Origination!$AE$26*T25</f>
        <v>6173.9465766017493</v>
      </c>
      <c r="AW789" s="539">
        <f ca="1">Origination!$AE$26*U25</f>
        <v>6320.5778077960404</v>
      </c>
      <c r="AX789" s="539">
        <f ca="1">Origination!$AE$26*V25</f>
        <v>6470.6915307311965</v>
      </c>
      <c r="AY789" s="539">
        <f ca="1">Origination!$AE$26*W25</f>
        <v>6624.3704545860619</v>
      </c>
      <c r="AZ789" s="539">
        <f ca="1">Origination!$AE$26*X25</f>
        <v>6781.6992528824812</v>
      </c>
      <c r="BA789" s="539">
        <f ca="1">Origination!$AE$26*Y25</f>
        <v>6942.7646101384398</v>
      </c>
      <c r="BB789" s="539">
        <f ca="1">Origination!$AE$26*Z25</f>
        <v>7107.6552696292283</v>
      </c>
      <c r="BC789" s="539">
        <f ca="1">Origination!$AE$26*AA25</f>
        <v>7276.462082282922</v>
      </c>
      <c r="BD789" s="539">
        <f ca="1">Origination!$AE$26*AB25</f>
        <v>7449.278056737141</v>
      </c>
      <c r="BE789" s="539">
        <f ca="1">Origination!$AE$26*AC25</f>
        <v>7626.1984105846495</v>
      </c>
      <c r="BF789" s="539">
        <f ca="1">Origination!$AE$26*AD25</f>
        <v>7807.3206228360332</v>
      </c>
      <c r="BG789" s="539">
        <f ca="1">Origination!$AE$26*AE25</f>
        <v>7992.7444876283898</v>
      </c>
      <c r="BH789" s="539">
        <f ca="1">Origination!$AE$26*AF25</f>
        <v>8182.5721692095631</v>
      </c>
      <c r="BI789" s="539">
        <f ca="1">Origination!$AE$26*AG25</f>
        <v>8376.9082582282917</v>
      </c>
      <c r="BJ789" s="539">
        <f ca="1">Origination!$AE$26*AH25</f>
        <v>8575.859829361214</v>
      </c>
      <c r="BK789" s="539">
        <f ca="1">Origination!$AE$26*AI25</f>
        <v>8779.5365003085408</v>
      </c>
      <c r="BL789" s="539">
        <f ca="1">Origination!$AE$26*AJ25</f>
        <v>8988.0504921908705</v>
      </c>
      <c r="BM789" s="539">
        <f ca="1">Origination!$AE$26*AK25</f>
        <v>9201.5166913804023</v>
      </c>
      <c r="BN789" s="539">
        <f ca="1">Origination!$AE$26*AL25</f>
        <v>9420.052712800687</v>
      </c>
      <c r="BO789" s="539">
        <f ca="1">Origination!$AE$26*AM25</f>
        <v>9643.7789647297031</v>
      </c>
      <c r="BP789" s="539">
        <f ca="1">Origination!$AE$26*AN25</f>
        <v>9872.8187151420352</v>
      </c>
      <c r="BQ789" s="539">
        <f ca="1">Origination!$AE$26*AO25</f>
        <v>10107.298159626658</v>
      </c>
      <c r="BR789" s="539">
        <f ca="1">Origination!$AE$26*AP25</f>
        <v>10347.346490917791</v>
      </c>
      <c r="BS789" s="539">
        <f ca="1">Origination!$AE$26*AQ25</f>
        <v>10593.095970077089</v>
      </c>
      <c r="BT789" s="539">
        <f ca="1">Origination!$AE$26*AR25</f>
        <v>10844.681999366419</v>
      </c>
      <c r="BU789" s="539">
        <f ca="1">Origination!$AE$26*AS25</f>
        <v>11102.243196851372</v>
      </c>
      <c r="BV789" s="539">
        <f ca="1">Origination!$AE$26*AT25</f>
        <v>0</v>
      </c>
      <c r="BW789" s="539">
        <f ca="1">Origination!$AE$26*AU25</f>
        <v>0</v>
      </c>
      <c r="BX789" s="539">
        <f ca="1">Origination!$AE$26*AV25</f>
        <v>0</v>
      </c>
      <c r="BY789" s="539">
        <f ca="1">Origination!$AE$26*AW25</f>
        <v>0</v>
      </c>
      <c r="BZ789" s="539">
        <f ca="1">Origination!$AE$26*AX25</f>
        <v>0</v>
      </c>
      <c r="CA789" s="539">
        <f ca="1">Origination!$AE$26*AY25</f>
        <v>0</v>
      </c>
      <c r="CB789" s="539">
        <f ca="1">Origination!$AE$26*AZ25</f>
        <v>0</v>
      </c>
      <c r="CC789" s="539">
        <f ca="1">Origination!$AE$26*BA25</f>
        <v>0</v>
      </c>
      <c r="CD789" s="539">
        <f ca="1">Origination!$AE$26*BB25</f>
        <v>0</v>
      </c>
      <c r="CE789" s="539">
        <f ca="1">Origination!$AE$26*BC25</f>
        <v>0</v>
      </c>
      <c r="CF789" s="539">
        <f ca="1">Origination!$AE$26*BD25</f>
        <v>0</v>
      </c>
      <c r="CG789" s="539">
        <f ca="1">Origination!$AE$26*BE25</f>
        <v>0</v>
      </c>
      <c r="CH789" s="539">
        <f ca="1">Origination!$AE$26*BF25</f>
        <v>0</v>
      </c>
      <c r="CI789" s="539">
        <f ca="1">Origination!$AE$26*BG25</f>
        <v>0</v>
      </c>
      <c r="CJ789" s="539">
        <f ca="1">Origination!$AE$26*BH25</f>
        <v>0</v>
      </c>
      <c r="CK789" s="539">
        <f ca="1">Origination!$AE$26*BI25</f>
        <v>0</v>
      </c>
      <c r="CL789" s="539">
        <f ca="1">Origination!$AE$26*BJ25</f>
        <v>0</v>
      </c>
      <c r="CM789" s="539">
        <f ca="1">Origination!$AE$26*BK25</f>
        <v>0</v>
      </c>
      <c r="CN789" s="539">
        <f ca="1">Origination!$AE$26*BL25</f>
        <v>0</v>
      </c>
      <c r="CO789" s="539">
        <f ca="1">Origination!$AE$26*BM25</f>
        <v>0</v>
      </c>
      <c r="CP789" s="539">
        <f ca="1">Origination!$AE$26*BN25</f>
        <v>0</v>
      </c>
      <c r="CQ789" s="539">
        <f ca="1">Origination!$AE$26*BO25</f>
        <v>0</v>
      </c>
      <c r="CR789" s="539">
        <f ca="1">Origination!$AE$26*BP25</f>
        <v>0</v>
      </c>
      <c r="CS789" s="539">
        <f ca="1">Origination!$AE$26*BQ25</f>
        <v>0</v>
      </c>
      <c r="CT789" s="539">
        <f ca="1">Origination!$AE$26*BR25</f>
        <v>0</v>
      </c>
      <c r="CU789" s="539">
        <f ca="1">Origination!$AE$26*BS25</f>
        <v>0</v>
      </c>
      <c r="CV789" s="539">
        <f ca="1">Origination!$AE$26*BT25</f>
        <v>0</v>
      </c>
      <c r="CW789" s="539">
        <f ca="1">Origination!$AE$26*BU25</f>
        <v>0</v>
      </c>
      <c r="CX789" s="539">
        <f ca="1">Origination!$AE$26*BV25</f>
        <v>0</v>
      </c>
      <c r="CY789" s="539">
        <f ca="1">Origination!$AE$26*BW25</f>
        <v>0</v>
      </c>
      <c r="CZ789" s="539">
        <f ca="1">Origination!$AE$26*BX25</f>
        <v>0</v>
      </c>
      <c r="DA789" s="539">
        <f ca="1">Origination!$AE$26*BY25</f>
        <v>0</v>
      </c>
      <c r="DB789" s="539">
        <f ca="1">Origination!$AE$26*BZ25</f>
        <v>0</v>
      </c>
      <c r="DC789" s="539">
        <f ca="1">Origination!$AE$26*CA25</f>
        <v>0</v>
      </c>
      <c r="DD789" s="539">
        <f ca="1">Origination!$AE$26*CB25</f>
        <v>0</v>
      </c>
      <c r="DE789" s="539">
        <f ca="1">Origination!$AE$26*CC25</f>
        <v>0</v>
      </c>
      <c r="DF789" s="539">
        <f ca="1">Origination!$AE$26*CD25</f>
        <v>0</v>
      </c>
      <c r="DG789" s="539">
        <f ca="1">Origination!$AE$26*CE25</f>
        <v>0</v>
      </c>
      <c r="DH789" s="539">
        <f ca="1">Origination!$AE$26*CF25</f>
        <v>0</v>
      </c>
      <c r="DI789" s="539">
        <f ca="1">Origination!$AE$26*CG25</f>
        <v>0</v>
      </c>
      <c r="DJ789" s="539">
        <f ca="1">Origination!$AE$26*CH25</f>
        <v>0</v>
      </c>
      <c r="DK789" s="539">
        <f ca="1">Origination!$AE$26*CI25</f>
        <v>0</v>
      </c>
      <c r="DL789" s="539">
        <f ca="1">Origination!$AE$26*CJ25</f>
        <v>0</v>
      </c>
      <c r="DM789" s="539">
        <f ca="1">Origination!$AE$26*CK25</f>
        <v>0</v>
      </c>
      <c r="DN789" s="539">
        <f ca="1">Origination!$AE$26*CL25</f>
        <v>0</v>
      </c>
      <c r="DO789" s="539">
        <f ca="1">Origination!$AE$26*CM25</f>
        <v>0</v>
      </c>
      <c r="DP789" s="539">
        <f ca="1">Origination!$AE$26*CN25</f>
        <v>0</v>
      </c>
      <c r="DQ789" s="539">
        <f ca="1">Origination!$AE$26*CO25</f>
        <v>0</v>
      </c>
      <c r="DR789" s="539">
        <f ca="1">Origination!$AE$26*CP25</f>
        <v>0</v>
      </c>
      <c r="DS789" s="539">
        <f ca="1">Origination!$AE$26*CQ25</f>
        <v>0</v>
      </c>
    </row>
    <row r="790" spans="1:123" hidden="1" outlineLevel="1" x14ac:dyDescent="0.25">
      <c r="A790" s="589" t="s">
        <v>280</v>
      </c>
      <c r="B790" s="590" t="s">
        <v>250</v>
      </c>
      <c r="C790" s="553">
        <v>30</v>
      </c>
      <c r="D790" s="554"/>
      <c r="E790" s="554"/>
      <c r="F790" s="554"/>
      <c r="G790" s="554"/>
      <c r="H790" s="554"/>
      <c r="I790" s="554"/>
      <c r="J790" s="554"/>
      <c r="K790" s="554"/>
      <c r="L790" s="554"/>
      <c r="M790" s="554"/>
      <c r="N790" s="554"/>
      <c r="O790" s="554"/>
      <c r="P790" s="554"/>
      <c r="Q790" s="554"/>
      <c r="R790" s="554"/>
      <c r="S790" s="554"/>
      <c r="T790" s="554"/>
      <c r="U790" s="554"/>
      <c r="V790" s="554"/>
      <c r="W790" s="554"/>
      <c r="X790" s="554"/>
      <c r="Y790" s="554"/>
      <c r="Z790" s="554"/>
      <c r="AA790" s="554"/>
      <c r="AB790" s="554"/>
      <c r="AC790" s="554"/>
      <c r="AD790" s="554"/>
      <c r="AE790" s="554"/>
      <c r="AF790" s="554"/>
      <c r="AG790" s="539">
        <f ca="1">Origination!$AF$26*D25</f>
        <v>4382.285521869142</v>
      </c>
      <c r="AH790" s="539">
        <f ca="1">Origination!$AF$26*E25</f>
        <v>4486.3648030135346</v>
      </c>
      <c r="AI790" s="539">
        <f ca="1">Origination!$AF$26*F25</f>
        <v>4592.915967085105</v>
      </c>
      <c r="AJ790" s="539">
        <f ca="1">Origination!$AF$26*G25</f>
        <v>4701.9977213033771</v>
      </c>
      <c r="AK790" s="539">
        <f ca="1">Origination!$AF$26*H25</f>
        <v>4813.670167184333</v>
      </c>
      <c r="AL790" s="539">
        <f ca="1">Origination!$AF$26*I25</f>
        <v>4927.9948336549605</v>
      </c>
      <c r="AM790" s="539">
        <f ca="1">Origination!$AF$26*J25</f>
        <v>5045.0347109542654</v>
      </c>
      <c r="AN790" s="539">
        <f ca="1">Origination!$AF$26*K25</f>
        <v>5164.8542853394292</v>
      </c>
      <c r="AO790" s="539">
        <f ca="1">Origination!$AF$26*L25</f>
        <v>5287.5195746162417</v>
      </c>
      <c r="AP790" s="539">
        <f ca="1">Origination!$AF$26*M25</f>
        <v>5413.098164513377</v>
      </c>
      <c r="AQ790" s="539">
        <f ca="1">Origination!$AF$26*N25</f>
        <v>5541.6592459205704</v>
      </c>
      <c r="AR790" s="539">
        <f ca="1">Origination!$AF$26*O25</f>
        <v>5673.2736530111833</v>
      </c>
      <c r="AS790" s="539">
        <f ca="1">Origination!$AF$26*P25</f>
        <v>5808.0139022701987</v>
      </c>
      <c r="AT790" s="539">
        <f ca="1">Origination!$AF$26*Q25</f>
        <v>5945.9542324491158</v>
      </c>
      <c r="AU790" s="539">
        <f ca="1">Origination!$AF$26*R25</f>
        <v>6087.1706454697833</v>
      </c>
      <c r="AV790" s="539">
        <f ca="1">Origination!$AF$26*S25</f>
        <v>6231.74094829969</v>
      </c>
      <c r="AW790" s="539">
        <f ca="1">Origination!$AF$26*T25</f>
        <v>6379.7447958218081</v>
      </c>
      <c r="AX790" s="539">
        <f ca="1">Origination!$AF$26*U25</f>
        <v>6531.2637347225746</v>
      </c>
      <c r="AY790" s="539">
        <f ca="1">Origination!$AF$26*V25</f>
        <v>6686.3812484222362</v>
      </c>
      <c r="AZ790" s="539">
        <f ca="1">Origination!$AF$26*W25</f>
        <v>6845.1828030722645</v>
      </c>
      <c r="BA790" s="539">
        <f ca="1">Origination!$AF$26*X25</f>
        <v>7007.75589464523</v>
      </c>
      <c r="BB790" s="539">
        <f ca="1">Origination!$AF$26*Y25</f>
        <v>7174.190097143055</v>
      </c>
      <c r="BC790" s="539">
        <f ca="1">Origination!$AF$26*Z25</f>
        <v>7344.5771119502024</v>
      </c>
      <c r="BD790" s="539">
        <f ca="1">Origination!$AF$26*AA25</f>
        <v>7519.01081835902</v>
      </c>
      <c r="BE790" s="539">
        <f ca="1">Origination!$AF$26*AB25</f>
        <v>7697.587325295046</v>
      </c>
      <c r="BF790" s="539">
        <f ca="1">Origination!$AF$26*AC25</f>
        <v>7880.4050242708045</v>
      </c>
      <c r="BG790" s="539">
        <f ca="1">Origination!$AF$26*AD25</f>
        <v>8067.5646435972349</v>
      </c>
      <c r="BH790" s="539">
        <f ca="1">Origination!$AF$26*AE25</f>
        <v>8259.1693038826706</v>
      </c>
      <c r="BI790" s="539">
        <f ca="1">Origination!$AF$26*AF25</f>
        <v>8455.324574849883</v>
      </c>
      <c r="BJ790" s="539">
        <f ca="1">Origination!$AF$26*AG25</f>
        <v>8656.138533502568</v>
      </c>
      <c r="BK790" s="539">
        <f ca="1">Origination!$AF$26*AH25</f>
        <v>8861.7218236732533</v>
      </c>
      <c r="BL790" s="539">
        <f ca="1">Origination!$AF$26*AI25</f>
        <v>9072.1877169854924</v>
      </c>
      <c r="BM790" s="539">
        <f ca="1">Origination!$AF$26*AJ25</f>
        <v>9287.6521752638982</v>
      </c>
      <c r="BN790" s="539">
        <f ca="1">Origination!$AF$26*AK25</f>
        <v>9508.233914426417</v>
      </c>
      <c r="BO790" s="539">
        <f ca="1">Origination!$AF$26*AL25</f>
        <v>9734.054469894043</v>
      </c>
      <c r="BP790" s="539">
        <f ca="1">Origination!$AF$26*AM25</f>
        <v>9965.2382635540271</v>
      </c>
      <c r="BQ790" s="539">
        <f ca="1">Origination!$AF$26*AN25</f>
        <v>10201.912672313436</v>
      </c>
      <c r="BR790" s="539">
        <f ca="1">Origination!$AF$26*AO25</f>
        <v>10444.20809828088</v>
      </c>
      <c r="BS790" s="539">
        <f ca="1">Origination!$AF$26*AP25</f>
        <v>10692.258040615052</v>
      </c>
      <c r="BT790" s="539">
        <f ca="1">Origination!$AF$26*AQ25</f>
        <v>10946.199169079659</v>
      </c>
      <c r="BU790" s="539">
        <f ca="1">Origination!$AF$26*AR25</f>
        <v>11206.171399345301</v>
      </c>
      <c r="BV790" s="539">
        <f ca="1">Origination!$AF$26*AS25</f>
        <v>11472.31797007975</v>
      </c>
      <c r="BW790" s="539">
        <f ca="1">Origination!$AF$26*AT25</f>
        <v>0</v>
      </c>
      <c r="BX790" s="539">
        <f ca="1">Origination!$AF$26*AU25</f>
        <v>0</v>
      </c>
      <c r="BY790" s="539">
        <f ca="1">Origination!$AF$26*AV25</f>
        <v>0</v>
      </c>
      <c r="BZ790" s="539">
        <f ca="1">Origination!$AF$26*AW25</f>
        <v>0</v>
      </c>
      <c r="CA790" s="539">
        <f ca="1">Origination!$AF$26*AX25</f>
        <v>0</v>
      </c>
      <c r="CB790" s="539">
        <f ca="1">Origination!$AF$26*AY25</f>
        <v>0</v>
      </c>
      <c r="CC790" s="539">
        <f ca="1">Origination!$AF$26*AZ25</f>
        <v>0</v>
      </c>
      <c r="CD790" s="539">
        <f ca="1">Origination!$AF$26*BA25</f>
        <v>0</v>
      </c>
      <c r="CE790" s="539">
        <f ca="1">Origination!$AF$26*BB25</f>
        <v>0</v>
      </c>
      <c r="CF790" s="539">
        <f ca="1">Origination!$AF$26*BC25</f>
        <v>0</v>
      </c>
      <c r="CG790" s="539">
        <f ca="1">Origination!$AF$26*BD25</f>
        <v>0</v>
      </c>
      <c r="CH790" s="539">
        <f ca="1">Origination!$AF$26*BE25</f>
        <v>0</v>
      </c>
      <c r="CI790" s="539">
        <f ca="1">Origination!$AF$26*BF25</f>
        <v>0</v>
      </c>
      <c r="CJ790" s="539">
        <f ca="1">Origination!$AF$26*BG25</f>
        <v>0</v>
      </c>
      <c r="CK790" s="539">
        <f ca="1">Origination!$AF$26*BH25</f>
        <v>0</v>
      </c>
      <c r="CL790" s="539">
        <f ca="1">Origination!$AF$26*BI25</f>
        <v>0</v>
      </c>
      <c r="CM790" s="539">
        <f ca="1">Origination!$AF$26*BJ25</f>
        <v>0</v>
      </c>
      <c r="CN790" s="539">
        <f ca="1">Origination!$AF$26*BK25</f>
        <v>0</v>
      </c>
      <c r="CO790" s="539">
        <f ca="1">Origination!$AF$26*BL25</f>
        <v>0</v>
      </c>
      <c r="CP790" s="539">
        <f ca="1">Origination!$AF$26*BM25</f>
        <v>0</v>
      </c>
      <c r="CQ790" s="539">
        <f ca="1">Origination!$AF$26*BN25</f>
        <v>0</v>
      </c>
      <c r="CR790" s="539">
        <f ca="1">Origination!$AF$26*BO25</f>
        <v>0</v>
      </c>
      <c r="CS790" s="539">
        <f ca="1">Origination!$AF$26*BP25</f>
        <v>0</v>
      </c>
      <c r="CT790" s="539">
        <f ca="1">Origination!$AF$26*BQ25</f>
        <v>0</v>
      </c>
      <c r="CU790" s="539">
        <f ca="1">Origination!$AF$26*BR25</f>
        <v>0</v>
      </c>
      <c r="CV790" s="539">
        <f ca="1">Origination!$AF$26*BS25</f>
        <v>0</v>
      </c>
      <c r="CW790" s="539">
        <f ca="1">Origination!$AF$26*BT25</f>
        <v>0</v>
      </c>
      <c r="CX790" s="539">
        <f ca="1">Origination!$AF$26*BU25</f>
        <v>0</v>
      </c>
      <c r="CY790" s="539">
        <f ca="1">Origination!$AF$26*BV25</f>
        <v>0</v>
      </c>
      <c r="CZ790" s="539">
        <f ca="1">Origination!$AF$26*BW25</f>
        <v>0</v>
      </c>
      <c r="DA790" s="539">
        <f ca="1">Origination!$AF$26*BX25</f>
        <v>0</v>
      </c>
      <c r="DB790" s="539">
        <f ca="1">Origination!$AF$26*BY25</f>
        <v>0</v>
      </c>
      <c r="DC790" s="539">
        <f ca="1">Origination!$AF$26*BZ25</f>
        <v>0</v>
      </c>
      <c r="DD790" s="539">
        <f ca="1">Origination!$AF$26*CA25</f>
        <v>0</v>
      </c>
      <c r="DE790" s="539">
        <f ca="1">Origination!$AF$26*CB25</f>
        <v>0</v>
      </c>
      <c r="DF790" s="539">
        <f ca="1">Origination!$AF$26*CC25</f>
        <v>0</v>
      </c>
      <c r="DG790" s="539">
        <f ca="1">Origination!$AF$26*CD25</f>
        <v>0</v>
      </c>
      <c r="DH790" s="539">
        <f ca="1">Origination!$AF$26*CE25</f>
        <v>0</v>
      </c>
      <c r="DI790" s="539">
        <f ca="1">Origination!$AF$26*CF25</f>
        <v>0</v>
      </c>
      <c r="DJ790" s="539">
        <f ca="1">Origination!$AF$26*CG25</f>
        <v>0</v>
      </c>
      <c r="DK790" s="539">
        <f ca="1">Origination!$AF$26*CH25</f>
        <v>0</v>
      </c>
      <c r="DL790" s="539">
        <f ca="1">Origination!$AF$26*CI25</f>
        <v>0</v>
      </c>
      <c r="DM790" s="539">
        <f ca="1">Origination!$AF$26*CJ25</f>
        <v>0</v>
      </c>
      <c r="DN790" s="539">
        <f ca="1">Origination!$AF$26*CK25</f>
        <v>0</v>
      </c>
      <c r="DO790" s="539">
        <f ca="1">Origination!$AF$26*CL25</f>
        <v>0</v>
      </c>
      <c r="DP790" s="539">
        <f ca="1">Origination!$AF$26*CM25</f>
        <v>0</v>
      </c>
      <c r="DQ790" s="539">
        <f ca="1">Origination!$AF$26*CN25</f>
        <v>0</v>
      </c>
      <c r="DR790" s="539">
        <f ca="1">Origination!$AF$26*CO25</f>
        <v>0</v>
      </c>
      <c r="DS790" s="539">
        <f ca="1">Origination!$AF$26*CP25</f>
        <v>0</v>
      </c>
    </row>
    <row r="791" spans="1:123" hidden="1" outlineLevel="1" x14ac:dyDescent="0.25">
      <c r="A791" s="589" t="s">
        <v>280</v>
      </c>
      <c r="B791" s="590" t="s">
        <v>250</v>
      </c>
      <c r="C791" s="553">
        <v>31</v>
      </c>
      <c r="D791" s="554"/>
      <c r="E791" s="554"/>
      <c r="F791" s="554"/>
      <c r="G791" s="554"/>
      <c r="H791" s="554"/>
      <c r="I791" s="554"/>
      <c r="J791" s="554"/>
      <c r="K791" s="554"/>
      <c r="L791" s="554"/>
      <c r="M791" s="554"/>
      <c r="N791" s="554"/>
      <c r="O791" s="554"/>
      <c r="P791" s="554"/>
      <c r="Q791" s="554"/>
      <c r="R791" s="554"/>
      <c r="S791" s="554"/>
      <c r="T791" s="554"/>
      <c r="U791" s="554"/>
      <c r="V791" s="554"/>
      <c r="W791" s="554"/>
      <c r="X791" s="554"/>
      <c r="Y791" s="554"/>
      <c r="Z791" s="554"/>
      <c r="AA791" s="554"/>
      <c r="AB791" s="554"/>
      <c r="AC791" s="554"/>
      <c r="AD791" s="554"/>
      <c r="AE791" s="554"/>
      <c r="AF791" s="554"/>
      <c r="AG791" s="554"/>
      <c r="AH791" s="539">
        <f ca="1">Origination!$AG$26*D25</f>
        <v>4523.6495709616947</v>
      </c>
      <c r="AI791" s="539">
        <f ca="1">Origination!$AG$26*E25</f>
        <v>4631.0862482720358</v>
      </c>
      <c r="AJ791" s="539">
        <f ca="1">Origination!$AG$26*F25</f>
        <v>4741.0745466684957</v>
      </c>
      <c r="AK791" s="539">
        <f ca="1">Origination!$AG$26*G25</f>
        <v>4853.675067151873</v>
      </c>
      <c r="AL791" s="539">
        <f ca="1">Origination!$AG$26*H25</f>
        <v>4968.9498499967312</v>
      </c>
      <c r="AM791" s="539">
        <f ca="1">Origination!$AG$26*I25</f>
        <v>5086.9624089341532</v>
      </c>
      <c r="AN791" s="539">
        <f ca="1">Origination!$AG$26*J25</f>
        <v>5207.7777661463388</v>
      </c>
      <c r="AO791" s="539">
        <f ca="1">Origination!$AG$26*K25</f>
        <v>5331.4624880923138</v>
      </c>
      <c r="AP791" s="539">
        <f ca="1">Origination!$AG$26*L25</f>
        <v>5458.0847221845079</v>
      </c>
      <c r="AQ791" s="539">
        <f ca="1">Origination!$AG$26*M25</f>
        <v>5587.7142343363894</v>
      </c>
      <c r="AR791" s="539">
        <f ca="1">Origination!$AG$26*N25</f>
        <v>5720.4224474018793</v>
      </c>
      <c r="AS791" s="539">
        <f ca="1">Origination!$AG$26*O25</f>
        <v>5856.2824805276732</v>
      </c>
      <c r="AT791" s="539">
        <f ca="1">Origination!$AG$26*P25</f>
        <v>5995.3691894402054</v>
      </c>
      <c r="AU791" s="539">
        <f ca="1">Origination!$AG$26*Q25</f>
        <v>6137.7592076894098</v>
      </c>
      <c r="AV791" s="539">
        <f ca="1">Origination!$AG$26*R25</f>
        <v>6283.530988872034</v>
      </c>
      <c r="AW791" s="539">
        <f ca="1">Origination!$AG$26*S25</f>
        <v>6432.7648498577446</v>
      </c>
      <c r="AX791" s="539">
        <f ca="1">Origination!$AG$26*T25</f>
        <v>6585.5430150418661</v>
      </c>
      <c r="AY791" s="539">
        <f ca="1">Origination!$AG$26*U25</f>
        <v>6741.9496616491097</v>
      </c>
      <c r="AZ791" s="539">
        <f ca="1">Origination!$AG$26*V25</f>
        <v>6902.070966113276</v>
      </c>
      <c r="BA791" s="539">
        <f ca="1">Origination!$AG$26*W25</f>
        <v>7065.9951515584662</v>
      </c>
      <c r="BB791" s="539">
        <f ca="1">Origination!$AG$26*X25</f>
        <v>7233.8125364079797</v>
      </c>
      <c r="BC791" s="539">
        <f ca="1">Origination!$AG$26*Y25</f>
        <v>7405.6155841476693</v>
      </c>
      <c r="BD791" s="539">
        <f ca="1">Origination!$AG$26*Z25</f>
        <v>7581.4989542711764</v>
      </c>
      <c r="BE791" s="539">
        <f ca="1">Origination!$AG$26*AA25</f>
        <v>7761.5595544351172</v>
      </c>
      <c r="BF791" s="539">
        <f ca="1">Origination!$AG$26*AB25</f>
        <v>7945.8965938529509</v>
      </c>
      <c r="BG791" s="539">
        <f ca="1">Origination!$AG$26*AC25</f>
        <v>8134.6116379569594</v>
      </c>
      <c r="BH791" s="539">
        <f ca="1">Origination!$AG$26*AD25</f>
        <v>8327.8086643584356</v>
      </c>
      <c r="BI791" s="539">
        <f ca="1">Origination!$AG$26*AE25</f>
        <v>8525.5941201369496</v>
      </c>
      <c r="BJ791" s="539">
        <f ca="1">Origination!$AG$26*AF25</f>
        <v>8728.0769804902011</v>
      </c>
      <c r="BK791" s="539">
        <f ca="1">Origination!$AG$26*AG25</f>
        <v>8935.3688087768442</v>
      </c>
      <c r="BL791" s="539">
        <f ca="1">Origination!$AG$26*AH25</f>
        <v>9147.5838179852944</v>
      </c>
      <c r="BM791" s="539">
        <f ca="1">Origination!$AG$26*AI25</f>
        <v>9364.8389336624441</v>
      </c>
      <c r="BN791" s="539">
        <f ca="1">Origination!$AG$26*AJ25</f>
        <v>9587.2538583369278</v>
      </c>
      <c r="BO791" s="539">
        <f ca="1">Origination!$AG$26*AK25</f>
        <v>9814.9511374724298</v>
      </c>
      <c r="BP791" s="539">
        <f ca="1">Origination!$AG$26*AL25</f>
        <v>10048.056226987399</v>
      </c>
      <c r="BQ791" s="539">
        <f ca="1">Origination!$AG$26*AM25</f>
        <v>10286.697562378351</v>
      </c>
      <c r="BR791" s="539">
        <f ca="1">Origination!$AG$26*AN25</f>
        <v>10531.006629484837</v>
      </c>
      <c r="BS791" s="539">
        <f ca="1">Origination!$AG$26*AO25</f>
        <v>10781.118036935102</v>
      </c>
      <c r="BT791" s="539">
        <f ca="1">Origination!$AG$26*AP25</f>
        <v>11037.169590312311</v>
      </c>
      <c r="BU791" s="539">
        <f ca="1">Origination!$AG$26*AQ25</f>
        <v>11299.302368082228</v>
      </c>
      <c r="BV791" s="539">
        <f ca="1">Origination!$AG$26*AR25</f>
        <v>11567.660799324181</v>
      </c>
      <c r="BW791" s="539">
        <f ca="1">Origination!$AG$26*AS25</f>
        <v>11842.39274330813</v>
      </c>
      <c r="BX791" s="539">
        <f ca="1">Origination!$AG$26*AT25</f>
        <v>0</v>
      </c>
      <c r="BY791" s="539">
        <f ca="1">Origination!$AG$26*AU25</f>
        <v>0</v>
      </c>
      <c r="BZ791" s="539">
        <f ca="1">Origination!$AG$26*AV25</f>
        <v>0</v>
      </c>
      <c r="CA791" s="539">
        <f ca="1">Origination!$AG$26*AW25</f>
        <v>0</v>
      </c>
      <c r="CB791" s="539">
        <f ca="1">Origination!$AG$26*AX25</f>
        <v>0</v>
      </c>
      <c r="CC791" s="539">
        <f ca="1">Origination!$AG$26*AY25</f>
        <v>0</v>
      </c>
      <c r="CD791" s="539">
        <f ca="1">Origination!$AG$26*AZ25</f>
        <v>0</v>
      </c>
      <c r="CE791" s="539">
        <f ca="1">Origination!$AG$26*BA25</f>
        <v>0</v>
      </c>
      <c r="CF791" s="539">
        <f ca="1">Origination!$AG$26*BB25</f>
        <v>0</v>
      </c>
      <c r="CG791" s="539">
        <f ca="1">Origination!$AG$26*BC25</f>
        <v>0</v>
      </c>
      <c r="CH791" s="539">
        <f ca="1">Origination!$AG$26*BD25</f>
        <v>0</v>
      </c>
      <c r="CI791" s="539">
        <f ca="1">Origination!$AG$26*BE25</f>
        <v>0</v>
      </c>
      <c r="CJ791" s="539">
        <f ca="1">Origination!$AG$26*BF25</f>
        <v>0</v>
      </c>
      <c r="CK791" s="539">
        <f ca="1">Origination!$AG$26*BG25</f>
        <v>0</v>
      </c>
      <c r="CL791" s="539">
        <f ca="1">Origination!$AG$26*BH25</f>
        <v>0</v>
      </c>
      <c r="CM791" s="539">
        <f ca="1">Origination!$AG$26*BI25</f>
        <v>0</v>
      </c>
      <c r="CN791" s="539">
        <f ca="1">Origination!$AG$26*BJ25</f>
        <v>0</v>
      </c>
      <c r="CO791" s="539">
        <f ca="1">Origination!$AG$26*BK25</f>
        <v>0</v>
      </c>
      <c r="CP791" s="539">
        <f ca="1">Origination!$AG$26*BL25</f>
        <v>0</v>
      </c>
      <c r="CQ791" s="539">
        <f ca="1">Origination!$AG$26*BM25</f>
        <v>0</v>
      </c>
      <c r="CR791" s="539">
        <f ca="1">Origination!$AG$26*BN25</f>
        <v>0</v>
      </c>
      <c r="CS791" s="539">
        <f ca="1">Origination!$AG$26*BO25</f>
        <v>0</v>
      </c>
      <c r="CT791" s="539">
        <f ca="1">Origination!$AG$26*BP25</f>
        <v>0</v>
      </c>
      <c r="CU791" s="539">
        <f ca="1">Origination!$AG$26*BQ25</f>
        <v>0</v>
      </c>
      <c r="CV791" s="539">
        <f ca="1">Origination!$AG$26*BR25</f>
        <v>0</v>
      </c>
      <c r="CW791" s="539">
        <f ca="1">Origination!$AG$26*BS25</f>
        <v>0</v>
      </c>
      <c r="CX791" s="539">
        <f ca="1">Origination!$AG$26*BT25</f>
        <v>0</v>
      </c>
      <c r="CY791" s="539">
        <f ca="1">Origination!$AG$26*BU25</f>
        <v>0</v>
      </c>
      <c r="CZ791" s="539">
        <f ca="1">Origination!$AG$26*BV25</f>
        <v>0</v>
      </c>
      <c r="DA791" s="539">
        <f ca="1">Origination!$AG$26*BW25</f>
        <v>0</v>
      </c>
      <c r="DB791" s="539">
        <f ca="1">Origination!$AG$26*BX25</f>
        <v>0</v>
      </c>
      <c r="DC791" s="539">
        <f ca="1">Origination!$AG$26*BY25</f>
        <v>0</v>
      </c>
      <c r="DD791" s="539">
        <f ca="1">Origination!$AG$26*BZ25</f>
        <v>0</v>
      </c>
      <c r="DE791" s="539">
        <f ca="1">Origination!$AG$26*CA25</f>
        <v>0</v>
      </c>
      <c r="DF791" s="539">
        <f ca="1">Origination!$AG$26*CB25</f>
        <v>0</v>
      </c>
      <c r="DG791" s="539">
        <f ca="1">Origination!$AG$26*CC25</f>
        <v>0</v>
      </c>
      <c r="DH791" s="539">
        <f ca="1">Origination!$AG$26*CD25</f>
        <v>0</v>
      </c>
      <c r="DI791" s="539">
        <f ca="1">Origination!$AG$26*CE25</f>
        <v>0</v>
      </c>
      <c r="DJ791" s="539">
        <f ca="1">Origination!$AG$26*CF25</f>
        <v>0</v>
      </c>
      <c r="DK791" s="539">
        <f ca="1">Origination!$AG$26*CG25</f>
        <v>0</v>
      </c>
      <c r="DL791" s="539">
        <f ca="1">Origination!$AG$26*CH25</f>
        <v>0</v>
      </c>
      <c r="DM791" s="539">
        <f ca="1">Origination!$AG$26*CI25</f>
        <v>0</v>
      </c>
      <c r="DN791" s="539">
        <f ca="1">Origination!$AG$26*CJ25</f>
        <v>0</v>
      </c>
      <c r="DO791" s="539">
        <f ca="1">Origination!$AG$26*CK25</f>
        <v>0</v>
      </c>
      <c r="DP791" s="539">
        <f ca="1">Origination!$AG$26*CL25</f>
        <v>0</v>
      </c>
      <c r="DQ791" s="539">
        <f ca="1">Origination!$AG$26*CM25</f>
        <v>0</v>
      </c>
      <c r="DR791" s="539">
        <f ca="1">Origination!$AG$26*CN25</f>
        <v>0</v>
      </c>
      <c r="DS791" s="539">
        <f ca="1">Origination!$AG$26*CO25</f>
        <v>0</v>
      </c>
    </row>
    <row r="792" spans="1:123" hidden="1" outlineLevel="1" x14ac:dyDescent="0.25">
      <c r="A792" s="589" t="s">
        <v>280</v>
      </c>
      <c r="B792" s="590" t="s">
        <v>250</v>
      </c>
      <c r="C792" s="553">
        <v>32</v>
      </c>
      <c r="D792" s="554"/>
      <c r="E792" s="554"/>
      <c r="F792" s="554"/>
      <c r="G792" s="554"/>
      <c r="H792" s="554"/>
      <c r="I792" s="554"/>
      <c r="J792" s="554"/>
      <c r="K792" s="554"/>
      <c r="L792" s="554"/>
      <c r="M792" s="554"/>
      <c r="N792" s="554"/>
      <c r="O792" s="554"/>
      <c r="P792" s="554"/>
      <c r="Q792" s="554"/>
      <c r="R792" s="554"/>
      <c r="S792" s="554"/>
      <c r="T792" s="554"/>
      <c r="U792" s="554"/>
      <c r="V792" s="554"/>
      <c r="W792" s="554"/>
      <c r="X792" s="554"/>
      <c r="Y792" s="554"/>
      <c r="Z792" s="554"/>
      <c r="AA792" s="554"/>
      <c r="AB792" s="554"/>
      <c r="AC792" s="554"/>
      <c r="AD792" s="554"/>
      <c r="AE792" s="554"/>
      <c r="AF792" s="554"/>
      <c r="AG792" s="554"/>
      <c r="AH792" s="554"/>
      <c r="AI792" s="539">
        <f ca="1">Origination!$AH$26*D25</f>
        <v>4665.0136200542474</v>
      </c>
      <c r="AJ792" s="539">
        <f ca="1">Origination!$AH$26*E25</f>
        <v>4775.8076935305371</v>
      </c>
      <c r="AK792" s="539">
        <f ca="1">Origination!$AH$26*F25</f>
        <v>4889.2331262518865</v>
      </c>
      <c r="AL792" s="539">
        <f ca="1">Origination!$AH$26*G25</f>
        <v>5005.3524130003689</v>
      </c>
      <c r="AM792" s="539">
        <f ca="1">Origination!$AH$26*H25</f>
        <v>5124.2295328091295</v>
      </c>
      <c r="AN792" s="539">
        <f ca="1">Origination!$AH$26*I25</f>
        <v>5245.929984213346</v>
      </c>
      <c r="AO792" s="539">
        <f ca="1">Origination!$AH$26*J25</f>
        <v>5370.5208213384121</v>
      </c>
      <c r="AP792" s="539">
        <f ca="1">Origination!$AH$26*K25</f>
        <v>5498.0706908451984</v>
      </c>
      <c r="AQ792" s="539">
        <f ca="1">Origination!$AH$26*L25</f>
        <v>5628.6498697527741</v>
      </c>
      <c r="AR792" s="539">
        <f ca="1">Origination!$AH$26*M25</f>
        <v>5762.3303041594017</v>
      </c>
      <c r="AS792" s="539">
        <f ca="1">Origination!$AH$26*N25</f>
        <v>5899.1856488831882</v>
      </c>
      <c r="AT792" s="539">
        <f ca="1">Origination!$AH$26*O25</f>
        <v>6039.2913080441631</v>
      </c>
      <c r="AU792" s="539">
        <f ca="1">Origination!$AH$26*P25</f>
        <v>6182.7244766102122</v>
      </c>
      <c r="AV792" s="539">
        <f ca="1">Origination!$AH$26*Q25</f>
        <v>6329.5641829297037</v>
      </c>
      <c r="AW792" s="539">
        <f ca="1">Origination!$AH$26*R25</f>
        <v>6479.8913322742847</v>
      </c>
      <c r="AX792" s="539">
        <f ca="1">Origination!$AH$26*S25</f>
        <v>6633.7887514157992</v>
      </c>
      <c r="AY792" s="539">
        <f ca="1">Origination!$AH$26*T25</f>
        <v>6791.341234261924</v>
      </c>
      <c r="AZ792" s="539">
        <f ca="1">Origination!$AH$26*U25</f>
        <v>6952.6355885756448</v>
      </c>
      <c r="BA792" s="539">
        <f ca="1">Origination!$AH$26*V25</f>
        <v>7117.7606838043157</v>
      </c>
      <c r="BB792" s="539">
        <f ca="1">Origination!$AH$26*W25</f>
        <v>7286.8075000446679</v>
      </c>
      <c r="BC792" s="539">
        <f ca="1">Origination!$AH$26*X25</f>
        <v>7459.8691781707294</v>
      </c>
      <c r="BD792" s="539">
        <f ca="1">Origination!$AH$26*Y25</f>
        <v>7637.0410711522836</v>
      </c>
      <c r="BE792" s="539">
        <f ca="1">Origination!$AH$26*Z25</f>
        <v>7818.4207965921505</v>
      </c>
      <c r="BF792" s="539">
        <f ca="1">Origination!$AH$26*AA25</f>
        <v>8004.1082905112144</v>
      </c>
      <c r="BG792" s="539">
        <f ca="1">Origination!$AH$26*AB25</f>
        <v>8194.2058624108558</v>
      </c>
      <c r="BH792" s="539">
        <f ca="1">Origination!$AH$26*AC25</f>
        <v>8388.8182516431152</v>
      </c>
      <c r="BI792" s="539">
        <f ca="1">Origination!$AH$26*AD25</f>
        <v>8588.0526851196373</v>
      </c>
      <c r="BJ792" s="539">
        <f ca="1">Origination!$AH$26*AE25</f>
        <v>8792.0189363912286</v>
      </c>
      <c r="BK792" s="539">
        <f ca="1">Origination!$AH$26*AF25</f>
        <v>9000.8293861305192</v>
      </c>
      <c r="BL792" s="539">
        <f ca="1">Origination!$AH$26*AG25</f>
        <v>9214.5990840511204</v>
      </c>
      <c r="BM792" s="539">
        <f ca="1">Origination!$AH$26*AH25</f>
        <v>9433.4458122973356</v>
      </c>
      <c r="BN792" s="539">
        <f ca="1">Origination!$AH$26*AI25</f>
        <v>9657.4901503393958</v>
      </c>
      <c r="BO792" s="539">
        <f ca="1">Origination!$AH$26*AJ25</f>
        <v>9886.8555414099574</v>
      </c>
      <c r="BP792" s="539">
        <f ca="1">Origination!$AH$26*AK25</f>
        <v>10121.668360518443</v>
      </c>
      <c r="BQ792" s="539">
        <f ca="1">Origination!$AH$26*AL25</f>
        <v>10362.057984080755</v>
      </c>
      <c r="BR792" s="539">
        <f ca="1">Origination!$AH$26*AM25</f>
        <v>10608.156861202675</v>
      </c>
      <c r="BS792" s="539">
        <f ca="1">Origination!$AH$26*AN25</f>
        <v>10860.100586656237</v>
      </c>
      <c r="BT792" s="539">
        <f ca="1">Origination!$AH$26*AO25</f>
        <v>11118.027975589324</v>
      </c>
      <c r="BU792" s="539">
        <f ca="1">Origination!$AH$26*AP25</f>
        <v>11382.08114000957</v>
      </c>
      <c r="BV792" s="539">
        <f ca="1">Origination!$AH$26*AQ25</f>
        <v>11652.405567084797</v>
      </c>
      <c r="BW792" s="539">
        <f ca="1">Origination!$AH$26*AR25</f>
        <v>11929.150199303062</v>
      </c>
      <c r="BX792" s="539">
        <f ca="1">Origination!$AH$26*AS25</f>
        <v>12212.46751653651</v>
      </c>
      <c r="BY792" s="539">
        <f ca="1">Origination!$AH$26*AT25</f>
        <v>0</v>
      </c>
      <c r="BZ792" s="539">
        <f ca="1">Origination!$AH$26*AU25</f>
        <v>0</v>
      </c>
      <c r="CA792" s="539">
        <f ca="1">Origination!$AH$26*AV25</f>
        <v>0</v>
      </c>
      <c r="CB792" s="539">
        <f ca="1">Origination!$AH$26*AW25</f>
        <v>0</v>
      </c>
      <c r="CC792" s="539">
        <f ca="1">Origination!$AH$26*AX25</f>
        <v>0</v>
      </c>
      <c r="CD792" s="539">
        <f ca="1">Origination!$AH$26*AY25</f>
        <v>0</v>
      </c>
      <c r="CE792" s="539">
        <f ca="1">Origination!$AH$26*AZ25</f>
        <v>0</v>
      </c>
      <c r="CF792" s="539">
        <f ca="1">Origination!$AH$26*BA25</f>
        <v>0</v>
      </c>
      <c r="CG792" s="539">
        <f ca="1">Origination!$AH$26*BB25</f>
        <v>0</v>
      </c>
      <c r="CH792" s="539">
        <f ca="1">Origination!$AH$26*BC25</f>
        <v>0</v>
      </c>
      <c r="CI792" s="539">
        <f ca="1">Origination!$AH$26*BD25</f>
        <v>0</v>
      </c>
      <c r="CJ792" s="539">
        <f ca="1">Origination!$AH$26*BE25</f>
        <v>0</v>
      </c>
      <c r="CK792" s="539">
        <f ca="1">Origination!$AH$26*BF25</f>
        <v>0</v>
      </c>
      <c r="CL792" s="539">
        <f ca="1">Origination!$AH$26*BG25</f>
        <v>0</v>
      </c>
      <c r="CM792" s="539">
        <f ca="1">Origination!$AH$26*BH25</f>
        <v>0</v>
      </c>
      <c r="CN792" s="539">
        <f ca="1">Origination!$AH$26*BI25</f>
        <v>0</v>
      </c>
      <c r="CO792" s="539">
        <f ca="1">Origination!$AH$26*BJ25</f>
        <v>0</v>
      </c>
      <c r="CP792" s="539">
        <f ca="1">Origination!$AH$26*BK25</f>
        <v>0</v>
      </c>
      <c r="CQ792" s="539">
        <f ca="1">Origination!$AH$26*BL25</f>
        <v>0</v>
      </c>
      <c r="CR792" s="539">
        <f ca="1">Origination!$AH$26*BM25</f>
        <v>0</v>
      </c>
      <c r="CS792" s="539">
        <f ca="1">Origination!$AH$26*BN25</f>
        <v>0</v>
      </c>
      <c r="CT792" s="539">
        <f ca="1">Origination!$AH$26*BO25</f>
        <v>0</v>
      </c>
      <c r="CU792" s="539">
        <f ca="1">Origination!$AH$26*BP25</f>
        <v>0</v>
      </c>
      <c r="CV792" s="539">
        <f ca="1">Origination!$AH$26*BQ25</f>
        <v>0</v>
      </c>
      <c r="CW792" s="539">
        <f ca="1">Origination!$AH$26*BR25</f>
        <v>0</v>
      </c>
      <c r="CX792" s="539">
        <f ca="1">Origination!$AH$26*BS25</f>
        <v>0</v>
      </c>
      <c r="CY792" s="539">
        <f ca="1">Origination!$AH$26*BT25</f>
        <v>0</v>
      </c>
      <c r="CZ792" s="539">
        <f ca="1">Origination!$AH$26*BU25</f>
        <v>0</v>
      </c>
      <c r="DA792" s="539">
        <f ca="1">Origination!$AH$26*BV25</f>
        <v>0</v>
      </c>
      <c r="DB792" s="539">
        <f ca="1">Origination!$AH$26*BW25</f>
        <v>0</v>
      </c>
      <c r="DC792" s="539">
        <f ca="1">Origination!$AH$26*BX25</f>
        <v>0</v>
      </c>
      <c r="DD792" s="539">
        <f ca="1">Origination!$AH$26*BY25</f>
        <v>0</v>
      </c>
      <c r="DE792" s="539">
        <f ca="1">Origination!$AH$26*BZ25</f>
        <v>0</v>
      </c>
      <c r="DF792" s="539">
        <f ca="1">Origination!$AH$26*CA25</f>
        <v>0</v>
      </c>
      <c r="DG792" s="539">
        <f ca="1">Origination!$AH$26*CB25</f>
        <v>0</v>
      </c>
      <c r="DH792" s="539">
        <f ca="1">Origination!$AH$26*CC25</f>
        <v>0</v>
      </c>
      <c r="DI792" s="539">
        <f ca="1">Origination!$AH$26*CD25</f>
        <v>0</v>
      </c>
      <c r="DJ792" s="539">
        <f ca="1">Origination!$AH$26*CE25</f>
        <v>0</v>
      </c>
      <c r="DK792" s="539">
        <f ca="1">Origination!$AH$26*CF25</f>
        <v>0</v>
      </c>
      <c r="DL792" s="539">
        <f ca="1">Origination!$AH$26*CG25</f>
        <v>0</v>
      </c>
      <c r="DM792" s="539">
        <f ca="1">Origination!$AH$26*CH25</f>
        <v>0</v>
      </c>
      <c r="DN792" s="539">
        <f ca="1">Origination!$AH$26*CI25</f>
        <v>0</v>
      </c>
      <c r="DO792" s="539">
        <f ca="1">Origination!$AH$26*CJ25</f>
        <v>0</v>
      </c>
      <c r="DP792" s="539">
        <f ca="1">Origination!$AH$26*CK25</f>
        <v>0</v>
      </c>
      <c r="DQ792" s="539">
        <f ca="1">Origination!$AH$26*CL25</f>
        <v>0</v>
      </c>
      <c r="DR792" s="539">
        <f ca="1">Origination!$AH$26*CM25</f>
        <v>0</v>
      </c>
      <c r="DS792" s="539">
        <f ca="1">Origination!$AH$26*CN25</f>
        <v>0</v>
      </c>
    </row>
    <row r="793" spans="1:123" hidden="1" outlineLevel="1" x14ac:dyDescent="0.25">
      <c r="A793" s="589" t="s">
        <v>280</v>
      </c>
      <c r="B793" s="590" t="s">
        <v>250</v>
      </c>
      <c r="C793" s="553">
        <v>33</v>
      </c>
      <c r="D793" s="554"/>
      <c r="E793" s="554"/>
      <c r="F793" s="554"/>
      <c r="G793" s="554"/>
      <c r="H793" s="554"/>
      <c r="I793" s="554"/>
      <c r="J793" s="554"/>
      <c r="K793" s="554"/>
      <c r="L793" s="554"/>
      <c r="M793" s="554"/>
      <c r="N793" s="554"/>
      <c r="O793" s="554"/>
      <c r="P793" s="554"/>
      <c r="Q793" s="554"/>
      <c r="R793" s="554"/>
      <c r="S793" s="554"/>
      <c r="T793" s="554"/>
      <c r="U793" s="554"/>
      <c r="V793" s="554"/>
      <c r="W793" s="554"/>
      <c r="X793" s="554"/>
      <c r="Y793" s="554"/>
      <c r="Z793" s="554"/>
      <c r="AA793" s="554"/>
      <c r="AB793" s="554"/>
      <c r="AC793" s="554"/>
      <c r="AD793" s="554"/>
      <c r="AE793" s="554"/>
      <c r="AF793" s="554"/>
      <c r="AG793" s="554"/>
      <c r="AH793" s="554"/>
      <c r="AI793" s="554"/>
      <c r="AJ793" s="539">
        <f ca="1">Origination!$AI$26*D25</f>
        <v>4806.3776691468011</v>
      </c>
      <c r="AK793" s="539">
        <f ca="1">Origination!$AI$26*E25</f>
        <v>4920.5291387890384</v>
      </c>
      <c r="AL793" s="539">
        <f ca="1">Origination!$AI$26*F25</f>
        <v>5037.3917058352763</v>
      </c>
      <c r="AM793" s="539">
        <f ca="1">Origination!$AI$26*G25</f>
        <v>5157.0297588488647</v>
      </c>
      <c r="AN793" s="539">
        <f ca="1">Origination!$AI$26*H25</f>
        <v>5279.5092156215269</v>
      </c>
      <c r="AO793" s="539">
        <f ca="1">Origination!$AI$26*I25</f>
        <v>5404.8975594925378</v>
      </c>
      <c r="AP793" s="539">
        <f ca="1">Origination!$AI$26*J25</f>
        <v>5533.2638765304846</v>
      </c>
      <c r="AQ793" s="539">
        <f ca="1">Origination!$AI$26*K25</f>
        <v>5664.6788935980831</v>
      </c>
      <c r="AR793" s="539">
        <f ca="1">Origination!$AI$26*L25</f>
        <v>5799.2150173210393</v>
      </c>
      <c r="AS793" s="539">
        <f ca="1">Origination!$AI$26*M25</f>
        <v>5936.9463739824141</v>
      </c>
      <c r="AT793" s="539">
        <f ca="1">Origination!$AI$26*N25</f>
        <v>6077.948850364497</v>
      </c>
      <c r="AU793" s="539">
        <f ca="1">Origination!$AI$26*O25</f>
        <v>6222.300135560653</v>
      </c>
      <c r="AV793" s="539">
        <f ca="1">Origination!$AI$26*P25</f>
        <v>6370.0797637802179</v>
      </c>
      <c r="AW793" s="539">
        <f ca="1">Origination!$AI$26*Q25</f>
        <v>6521.3691581699977</v>
      </c>
      <c r="AX793" s="539">
        <f ca="1">Origination!$AI$26*R25</f>
        <v>6676.2516756765363</v>
      </c>
      <c r="AY793" s="539">
        <f ca="1">Origination!$AI$26*S25</f>
        <v>6834.8126529738538</v>
      </c>
      <c r="AZ793" s="539">
        <f ca="1">Origination!$AI$26*T25</f>
        <v>6997.1394534819829</v>
      </c>
      <c r="BA793" s="539">
        <f ca="1">Origination!$AI$26*U25</f>
        <v>7163.321515502179</v>
      </c>
      <c r="BB793" s="539">
        <f ca="1">Origination!$AI$26*V25</f>
        <v>7333.4504014953554</v>
      </c>
      <c r="BC793" s="539">
        <f ca="1">Origination!$AI$26*W25</f>
        <v>7507.6198485308705</v>
      </c>
      <c r="BD793" s="539">
        <f ca="1">Origination!$AI$26*X25</f>
        <v>7685.9258199334781</v>
      </c>
      <c r="BE793" s="539">
        <f ca="1">Origination!$AI$26*Y25</f>
        <v>7868.4665581568988</v>
      </c>
      <c r="BF793" s="539">
        <f ca="1">Origination!$AI$26*Z25</f>
        <v>8055.3426389131246</v>
      </c>
      <c r="BG793" s="539">
        <f ca="1">Origination!$AI$26*AA25</f>
        <v>8246.6570265873124</v>
      </c>
      <c r="BH793" s="539">
        <f ca="1">Origination!$AI$26*AB25</f>
        <v>8442.5151309687608</v>
      </c>
      <c r="BI793" s="539">
        <f ca="1">Origination!$AI$26*AC25</f>
        <v>8643.0248653292692</v>
      </c>
      <c r="BJ793" s="539">
        <f ca="1">Origination!$AI$26*AD25</f>
        <v>8848.2967058808372</v>
      </c>
      <c r="BK793" s="539">
        <f ca="1">Origination!$AI$26*AE25</f>
        <v>9058.4437526455094</v>
      </c>
      <c r="BL793" s="539">
        <f ca="1">Origination!$AI$26*AF25</f>
        <v>9273.5817917708391</v>
      </c>
      <c r="BM793" s="539">
        <f ca="1">Origination!$AI$26*AG25</f>
        <v>9493.8293593253966</v>
      </c>
      <c r="BN793" s="539">
        <f ca="1">Origination!$AI$26*AH25</f>
        <v>9719.3078066093749</v>
      </c>
      <c r="BO793" s="539">
        <f ca="1">Origination!$AI$26*AI25</f>
        <v>9950.1413670163474</v>
      </c>
      <c r="BP793" s="539">
        <f ca="1">Origination!$AI$26*AJ25</f>
        <v>10186.457224482985</v>
      </c>
      <c r="BQ793" s="539">
        <f ca="1">Origination!$AI$26*AK25</f>
        <v>10428.385583564457</v>
      </c>
      <c r="BR793" s="539">
        <f ca="1">Origination!$AI$26*AL25</f>
        <v>10676.059741174111</v>
      </c>
      <c r="BS793" s="539">
        <f ca="1">Origination!$AI$26*AM25</f>
        <v>10929.616160026999</v>
      </c>
      <c r="BT793" s="539">
        <f ca="1">Origination!$AI$26*AN25</f>
        <v>11189.194543827638</v>
      </c>
      <c r="BU793" s="539">
        <f ca="1">Origination!$AI$26*AO25</f>
        <v>11454.937914243546</v>
      </c>
      <c r="BV793" s="539">
        <f ca="1">Origination!$AI$26*AP25</f>
        <v>11726.992689706831</v>
      </c>
      <c r="BW793" s="539">
        <f ca="1">Origination!$AI$26*AQ25</f>
        <v>12005.508766087367</v>
      </c>
      <c r="BX793" s="539">
        <f ca="1">Origination!$AI$26*AR25</f>
        <v>12290.639599281943</v>
      </c>
      <c r="BY793" s="539">
        <f ca="1">Origination!$AI$26*AS25</f>
        <v>12582.542289764888</v>
      </c>
      <c r="BZ793" s="539">
        <f ca="1">Origination!$AI$26*AT25</f>
        <v>0</v>
      </c>
      <c r="CA793" s="539">
        <f ca="1">Origination!$AI$26*AU25</f>
        <v>0</v>
      </c>
      <c r="CB793" s="539">
        <f ca="1">Origination!$AI$26*AV25</f>
        <v>0</v>
      </c>
      <c r="CC793" s="539">
        <f ca="1">Origination!$AI$26*AW25</f>
        <v>0</v>
      </c>
      <c r="CD793" s="539">
        <f ca="1">Origination!$AI$26*AX25</f>
        <v>0</v>
      </c>
      <c r="CE793" s="539">
        <f ca="1">Origination!$AI$26*AY25</f>
        <v>0</v>
      </c>
      <c r="CF793" s="539">
        <f ca="1">Origination!$AI$26*AZ25</f>
        <v>0</v>
      </c>
      <c r="CG793" s="539">
        <f ca="1">Origination!$AI$26*BA25</f>
        <v>0</v>
      </c>
      <c r="CH793" s="539">
        <f ca="1">Origination!$AI$26*BB25</f>
        <v>0</v>
      </c>
      <c r="CI793" s="539">
        <f ca="1">Origination!$AI$26*BC25</f>
        <v>0</v>
      </c>
      <c r="CJ793" s="539">
        <f ca="1">Origination!$AI$26*BD25</f>
        <v>0</v>
      </c>
      <c r="CK793" s="539">
        <f ca="1">Origination!$AI$26*BE25</f>
        <v>0</v>
      </c>
      <c r="CL793" s="539">
        <f ca="1">Origination!$AI$26*BF25</f>
        <v>0</v>
      </c>
      <c r="CM793" s="539">
        <f ca="1">Origination!$AI$26*BG25</f>
        <v>0</v>
      </c>
      <c r="CN793" s="539">
        <f ca="1">Origination!$AI$26*BH25</f>
        <v>0</v>
      </c>
      <c r="CO793" s="539">
        <f ca="1">Origination!$AI$26*BI25</f>
        <v>0</v>
      </c>
      <c r="CP793" s="539">
        <f ca="1">Origination!$AI$26*BJ25</f>
        <v>0</v>
      </c>
      <c r="CQ793" s="539">
        <f ca="1">Origination!$AI$26*BK25</f>
        <v>0</v>
      </c>
      <c r="CR793" s="539">
        <f ca="1">Origination!$AI$26*BL25</f>
        <v>0</v>
      </c>
      <c r="CS793" s="539">
        <f ca="1">Origination!$AI$26*BM25</f>
        <v>0</v>
      </c>
      <c r="CT793" s="539">
        <f ca="1">Origination!$AI$26*BN25</f>
        <v>0</v>
      </c>
      <c r="CU793" s="539">
        <f ca="1">Origination!$AI$26*BO25</f>
        <v>0</v>
      </c>
      <c r="CV793" s="539">
        <f ca="1">Origination!$AI$26*BP25</f>
        <v>0</v>
      </c>
      <c r="CW793" s="539">
        <f ca="1">Origination!$AI$26*BQ25</f>
        <v>0</v>
      </c>
      <c r="CX793" s="539">
        <f ca="1">Origination!$AI$26*BR25</f>
        <v>0</v>
      </c>
      <c r="CY793" s="539">
        <f ca="1">Origination!$AI$26*BS25</f>
        <v>0</v>
      </c>
      <c r="CZ793" s="539">
        <f ca="1">Origination!$AI$26*BT25</f>
        <v>0</v>
      </c>
      <c r="DA793" s="539">
        <f ca="1">Origination!$AI$26*BU25</f>
        <v>0</v>
      </c>
      <c r="DB793" s="539">
        <f ca="1">Origination!$AI$26*BV25</f>
        <v>0</v>
      </c>
      <c r="DC793" s="539">
        <f ca="1">Origination!$AI$26*BW25</f>
        <v>0</v>
      </c>
      <c r="DD793" s="539">
        <f ca="1">Origination!$AI$26*BX25</f>
        <v>0</v>
      </c>
      <c r="DE793" s="539">
        <f ca="1">Origination!$AI$26*BY25</f>
        <v>0</v>
      </c>
      <c r="DF793" s="539">
        <f ca="1">Origination!$AI$26*BZ25</f>
        <v>0</v>
      </c>
      <c r="DG793" s="539">
        <f ca="1">Origination!$AI$26*CA25</f>
        <v>0</v>
      </c>
      <c r="DH793" s="539">
        <f ca="1">Origination!$AI$26*CB25</f>
        <v>0</v>
      </c>
      <c r="DI793" s="539">
        <f ca="1">Origination!$AI$26*CC25</f>
        <v>0</v>
      </c>
      <c r="DJ793" s="539">
        <f ca="1">Origination!$AI$26*CD25</f>
        <v>0</v>
      </c>
      <c r="DK793" s="539">
        <f ca="1">Origination!$AI$26*CE25</f>
        <v>0</v>
      </c>
      <c r="DL793" s="539">
        <f ca="1">Origination!$AI$26*CF25</f>
        <v>0</v>
      </c>
      <c r="DM793" s="539">
        <f ca="1">Origination!$AI$26*CG25</f>
        <v>0</v>
      </c>
      <c r="DN793" s="539">
        <f ca="1">Origination!$AI$26*CH25</f>
        <v>0</v>
      </c>
      <c r="DO793" s="539">
        <f ca="1">Origination!$AI$26*CI25</f>
        <v>0</v>
      </c>
      <c r="DP793" s="539">
        <f ca="1">Origination!$AI$26*CJ25</f>
        <v>0</v>
      </c>
      <c r="DQ793" s="539">
        <f ca="1">Origination!$AI$26*CK25</f>
        <v>0</v>
      </c>
      <c r="DR793" s="539">
        <f ca="1">Origination!$AI$26*CL25</f>
        <v>0</v>
      </c>
      <c r="DS793" s="539">
        <f ca="1">Origination!$AI$26*CM25</f>
        <v>0</v>
      </c>
    </row>
    <row r="794" spans="1:123" hidden="1" outlineLevel="1" x14ac:dyDescent="0.25">
      <c r="A794" s="589" t="s">
        <v>280</v>
      </c>
      <c r="B794" s="590" t="s">
        <v>250</v>
      </c>
      <c r="C794" s="553">
        <v>34</v>
      </c>
      <c r="D794" s="554"/>
      <c r="E794" s="554"/>
      <c r="F794" s="554"/>
      <c r="G794" s="554"/>
      <c r="H794" s="554"/>
      <c r="I794" s="554"/>
      <c r="J794" s="554"/>
      <c r="K794" s="554"/>
      <c r="L794" s="554"/>
      <c r="M794" s="554"/>
      <c r="N794" s="554"/>
      <c r="O794" s="554"/>
      <c r="P794" s="554"/>
      <c r="Q794" s="554"/>
      <c r="R794" s="554"/>
      <c r="S794" s="554"/>
      <c r="T794" s="554"/>
      <c r="U794" s="554"/>
      <c r="V794" s="554"/>
      <c r="W794" s="554"/>
      <c r="X794" s="554"/>
      <c r="Y794" s="554"/>
      <c r="Z794" s="554"/>
      <c r="AA794" s="554"/>
      <c r="AB794" s="554"/>
      <c r="AC794" s="554"/>
      <c r="AD794" s="554"/>
      <c r="AE794" s="554"/>
      <c r="AF794" s="554"/>
      <c r="AG794" s="554"/>
      <c r="AH794" s="554"/>
      <c r="AI794" s="554"/>
      <c r="AJ794" s="554"/>
      <c r="AK794" s="539">
        <f ca="1">Origination!$AJ$26*D25</f>
        <v>5089.1057673319065</v>
      </c>
      <c r="AL794" s="539">
        <f ca="1">Origination!$AJ$26*E25</f>
        <v>5209.97202930604</v>
      </c>
      <c r="AM794" s="539">
        <f ca="1">Origination!$AJ$26*F25</f>
        <v>5333.7088650020578</v>
      </c>
      <c r="AN794" s="539">
        <f ca="1">Origination!$AJ$26*G25</f>
        <v>5460.3844505458574</v>
      </c>
      <c r="AO794" s="539">
        <f ca="1">Origination!$AJ$26*H25</f>
        <v>5590.0685812463225</v>
      </c>
      <c r="AP794" s="539">
        <f ca="1">Origination!$AJ$26*I25</f>
        <v>5722.8327100509223</v>
      </c>
      <c r="AQ794" s="539">
        <f ca="1">Origination!$AJ$26*J25</f>
        <v>5858.7499869146313</v>
      </c>
      <c r="AR794" s="539">
        <f ca="1">Origination!$AJ$26*K25</f>
        <v>5997.8952991038532</v>
      </c>
      <c r="AS794" s="539">
        <f ca="1">Origination!$AJ$26*L25</f>
        <v>6140.3453124575717</v>
      </c>
      <c r="AT794" s="539">
        <f ca="1">Origination!$AJ$26*M25</f>
        <v>6286.1785136284379</v>
      </c>
      <c r="AU794" s="539">
        <f ca="1">Origination!$AJ$26*N25</f>
        <v>6435.4752533271139</v>
      </c>
      <c r="AV794" s="539">
        <f ca="1">Origination!$AJ$26*O25</f>
        <v>6588.3177905936327</v>
      </c>
      <c r="AW794" s="539">
        <f ca="1">Origination!$AJ$26*P25</f>
        <v>6744.7903381202314</v>
      </c>
      <c r="AX794" s="539">
        <f ca="1">Origination!$AJ$26*Q25</f>
        <v>6904.9791086505857</v>
      </c>
      <c r="AY794" s="539">
        <f ca="1">Origination!$AJ$26*R25</f>
        <v>7068.9723624810385</v>
      </c>
      <c r="AZ794" s="539">
        <f ca="1">Origination!$AJ$26*S25</f>
        <v>7236.860456089963</v>
      </c>
      <c r="BA794" s="539">
        <f ca="1">Origination!$AJ$26*T25</f>
        <v>7408.7358919220997</v>
      </c>
      <c r="BB794" s="539">
        <f ca="1">Origination!$AJ$26*U25</f>
        <v>7584.6933693552483</v>
      </c>
      <c r="BC794" s="539">
        <f ca="1">Origination!$AJ$26*V25</f>
        <v>7764.8298368774358</v>
      </c>
      <c r="BD794" s="539">
        <f ca="1">Origination!$AJ$26*W25</f>
        <v>7949.2445455032748</v>
      </c>
      <c r="BE794" s="539">
        <f ca="1">Origination!$AJ$26*X25</f>
        <v>8138.0391034589775</v>
      </c>
      <c r="BF794" s="539">
        <f ca="1">Origination!$AJ$26*Y25</f>
        <v>8331.3175321661274</v>
      </c>
      <c r="BG794" s="539">
        <f ca="1">Origination!$AJ$26*Z25</f>
        <v>8529.1863235550736</v>
      </c>
      <c r="BH794" s="539">
        <f ca="1">Origination!$AJ$26*AA25</f>
        <v>8731.7544987395067</v>
      </c>
      <c r="BI794" s="539">
        <f ca="1">Origination!$AJ$26*AB25</f>
        <v>8939.1336680845707</v>
      </c>
      <c r="BJ794" s="539">
        <f ca="1">Origination!$AJ$26*AC25</f>
        <v>9151.4380927015791</v>
      </c>
      <c r="BK794" s="539">
        <f ca="1">Origination!$AJ$26*AD25</f>
        <v>9368.7847474032405</v>
      </c>
      <c r="BL794" s="539">
        <f ca="1">Origination!$AJ$26*AE25</f>
        <v>9591.2933851540693</v>
      </c>
      <c r="BM794" s="539">
        <f ca="1">Origination!$AJ$26*AF25</f>
        <v>9819.0866030514771</v>
      </c>
      <c r="BN794" s="539">
        <f ca="1">Origination!$AJ$26*AG25</f>
        <v>10052.289909873949</v>
      </c>
      <c r="BO794" s="539">
        <f ca="1">Origination!$AJ$26*AH25</f>
        <v>10291.031795233455</v>
      </c>
      <c r="BP794" s="539">
        <f ca="1">Origination!$AJ$26*AI25</f>
        <v>10535.443800370249</v>
      </c>
      <c r="BQ794" s="539">
        <f ca="1">Origination!$AJ$26*AJ25</f>
        <v>10785.660590629044</v>
      </c>
      <c r="BR794" s="539">
        <f ca="1">Origination!$AJ$26*AK25</f>
        <v>11041.820029656483</v>
      </c>
      <c r="BS794" s="539">
        <f ca="1">Origination!$AJ$26*AL25</f>
        <v>11304.063255360823</v>
      </c>
      <c r="BT794" s="539">
        <f ca="1">Origination!$AJ$26*AM25</f>
        <v>11572.534757675645</v>
      </c>
      <c r="BU794" s="539">
        <f ca="1">Origination!$AJ$26*AN25</f>
        <v>11847.382458170441</v>
      </c>
      <c r="BV794" s="539">
        <f ca="1">Origination!$AJ$26*AO25</f>
        <v>12128.757791551991</v>
      </c>
      <c r="BW794" s="539">
        <f ca="1">Origination!$AJ$26*AP25</f>
        <v>12416.815789101351</v>
      </c>
      <c r="BX794" s="539">
        <f ca="1">Origination!$AJ$26*AQ25</f>
        <v>12711.715164092506</v>
      </c>
      <c r="BY794" s="539">
        <f ca="1">Origination!$AJ$26*AR25</f>
        <v>13013.618399239704</v>
      </c>
      <c r="BZ794" s="539">
        <f ca="1">Origination!$AJ$26*AS25</f>
        <v>13322.691836221646</v>
      </c>
      <c r="CA794" s="539">
        <f ca="1">Origination!$AJ$26*AT25</f>
        <v>0</v>
      </c>
      <c r="CB794" s="539">
        <f ca="1">Origination!$AJ$26*AU25</f>
        <v>0</v>
      </c>
      <c r="CC794" s="539">
        <f ca="1">Origination!$AJ$26*AV25</f>
        <v>0</v>
      </c>
      <c r="CD794" s="539">
        <f ca="1">Origination!$AJ$26*AW25</f>
        <v>0</v>
      </c>
      <c r="CE794" s="539">
        <f ca="1">Origination!$AJ$26*AX25</f>
        <v>0</v>
      </c>
      <c r="CF794" s="539">
        <f ca="1">Origination!$AJ$26*AY25</f>
        <v>0</v>
      </c>
      <c r="CG794" s="539">
        <f ca="1">Origination!$AJ$26*AZ25</f>
        <v>0</v>
      </c>
      <c r="CH794" s="539">
        <f ca="1">Origination!$AJ$26*BA25</f>
        <v>0</v>
      </c>
      <c r="CI794" s="539">
        <f ca="1">Origination!$AJ$26*BB25</f>
        <v>0</v>
      </c>
      <c r="CJ794" s="539">
        <f ca="1">Origination!$AJ$26*BC25</f>
        <v>0</v>
      </c>
      <c r="CK794" s="539">
        <f ca="1">Origination!$AJ$26*BD25</f>
        <v>0</v>
      </c>
      <c r="CL794" s="539">
        <f ca="1">Origination!$AJ$26*BE25</f>
        <v>0</v>
      </c>
      <c r="CM794" s="539">
        <f ca="1">Origination!$AJ$26*BF25</f>
        <v>0</v>
      </c>
      <c r="CN794" s="539">
        <f ca="1">Origination!$AJ$26*BG25</f>
        <v>0</v>
      </c>
      <c r="CO794" s="539">
        <f ca="1">Origination!$AJ$26*BH25</f>
        <v>0</v>
      </c>
      <c r="CP794" s="539">
        <f ca="1">Origination!$AJ$26*BI25</f>
        <v>0</v>
      </c>
      <c r="CQ794" s="539">
        <f ca="1">Origination!$AJ$26*BJ25</f>
        <v>0</v>
      </c>
      <c r="CR794" s="539">
        <f ca="1">Origination!$AJ$26*BK25</f>
        <v>0</v>
      </c>
      <c r="CS794" s="539">
        <f ca="1">Origination!$AJ$26*BL25</f>
        <v>0</v>
      </c>
      <c r="CT794" s="539">
        <f ca="1">Origination!$AJ$26*BM25</f>
        <v>0</v>
      </c>
      <c r="CU794" s="539">
        <f ca="1">Origination!$AJ$26*BN25</f>
        <v>0</v>
      </c>
      <c r="CV794" s="539">
        <f ca="1">Origination!$AJ$26*BO25</f>
        <v>0</v>
      </c>
      <c r="CW794" s="539">
        <f ca="1">Origination!$AJ$26*BP25</f>
        <v>0</v>
      </c>
      <c r="CX794" s="539">
        <f ca="1">Origination!$AJ$26*BQ25</f>
        <v>0</v>
      </c>
      <c r="CY794" s="539">
        <f ca="1">Origination!$AJ$26*BR25</f>
        <v>0</v>
      </c>
      <c r="CZ794" s="539">
        <f ca="1">Origination!$AJ$26*BS25</f>
        <v>0</v>
      </c>
      <c r="DA794" s="539">
        <f ca="1">Origination!$AJ$26*BT25</f>
        <v>0</v>
      </c>
      <c r="DB794" s="539">
        <f ca="1">Origination!$AJ$26*BU25</f>
        <v>0</v>
      </c>
      <c r="DC794" s="539">
        <f ca="1">Origination!$AJ$26*BV25</f>
        <v>0</v>
      </c>
      <c r="DD794" s="539">
        <f ca="1">Origination!$AJ$26*BW25</f>
        <v>0</v>
      </c>
      <c r="DE794" s="539">
        <f ca="1">Origination!$AJ$26*BX25</f>
        <v>0</v>
      </c>
      <c r="DF794" s="539">
        <f ca="1">Origination!$AJ$26*BY25</f>
        <v>0</v>
      </c>
      <c r="DG794" s="539">
        <f ca="1">Origination!$AJ$26*BZ25</f>
        <v>0</v>
      </c>
      <c r="DH794" s="539">
        <f ca="1">Origination!$AJ$26*CA25</f>
        <v>0</v>
      </c>
      <c r="DI794" s="539">
        <f ca="1">Origination!$AJ$26*CB25</f>
        <v>0</v>
      </c>
      <c r="DJ794" s="539">
        <f ca="1">Origination!$AJ$26*CC25</f>
        <v>0</v>
      </c>
      <c r="DK794" s="539">
        <f ca="1">Origination!$AJ$26*CD25</f>
        <v>0</v>
      </c>
      <c r="DL794" s="539">
        <f ca="1">Origination!$AJ$26*CE25</f>
        <v>0</v>
      </c>
      <c r="DM794" s="539">
        <f ca="1">Origination!$AJ$26*CF25</f>
        <v>0</v>
      </c>
      <c r="DN794" s="539">
        <f ca="1">Origination!$AJ$26*CG25</f>
        <v>0</v>
      </c>
      <c r="DO794" s="539">
        <f ca="1">Origination!$AJ$26*CH25</f>
        <v>0</v>
      </c>
      <c r="DP794" s="539">
        <f ca="1">Origination!$AJ$26*CI25</f>
        <v>0</v>
      </c>
      <c r="DQ794" s="539">
        <f ca="1">Origination!$AJ$26*CJ25</f>
        <v>0</v>
      </c>
      <c r="DR794" s="539">
        <f ca="1">Origination!$AJ$26*CK25</f>
        <v>0</v>
      </c>
      <c r="DS794" s="539">
        <f ca="1">Origination!$AJ$26*CL25</f>
        <v>0</v>
      </c>
    </row>
    <row r="795" spans="1:123" hidden="1" outlineLevel="1" x14ac:dyDescent="0.25">
      <c r="A795" s="589" t="s">
        <v>280</v>
      </c>
      <c r="B795" s="590" t="s">
        <v>250</v>
      </c>
      <c r="C795" s="553">
        <v>35</v>
      </c>
      <c r="D795" s="554"/>
      <c r="E795" s="554"/>
      <c r="F795" s="554"/>
      <c r="G795" s="554"/>
      <c r="H795" s="554"/>
      <c r="I795" s="554"/>
      <c r="J795" s="554"/>
      <c r="K795" s="554"/>
      <c r="L795" s="554"/>
      <c r="M795" s="554"/>
      <c r="N795" s="554"/>
      <c r="O795" s="554"/>
      <c r="P795" s="554"/>
      <c r="Q795" s="554"/>
      <c r="R795" s="554"/>
      <c r="S795" s="554"/>
      <c r="T795" s="554"/>
      <c r="U795" s="554"/>
      <c r="V795" s="554"/>
      <c r="W795" s="554"/>
      <c r="X795" s="554"/>
      <c r="Y795" s="554"/>
      <c r="Z795" s="554"/>
      <c r="AA795" s="554"/>
      <c r="AB795" s="554"/>
      <c r="AC795" s="554"/>
      <c r="AD795" s="554"/>
      <c r="AE795" s="554"/>
      <c r="AF795" s="554"/>
      <c r="AG795" s="554"/>
      <c r="AH795" s="554"/>
      <c r="AI795" s="554"/>
      <c r="AJ795" s="554"/>
      <c r="AK795" s="554"/>
      <c r="AL795" s="539">
        <f ca="1">Origination!$AK$26*D25</f>
        <v>5089.1057673319065</v>
      </c>
      <c r="AM795" s="539">
        <f ca="1">Origination!$AK$26*E25</f>
        <v>5209.97202930604</v>
      </c>
      <c r="AN795" s="539">
        <f ca="1">Origination!$AK$26*F25</f>
        <v>5333.7088650020578</v>
      </c>
      <c r="AO795" s="539">
        <f ca="1">Origination!$AK$26*G25</f>
        <v>5460.3844505458574</v>
      </c>
      <c r="AP795" s="539">
        <f ca="1">Origination!$AK$26*H25</f>
        <v>5590.0685812463225</v>
      </c>
      <c r="AQ795" s="539">
        <f ca="1">Origination!$AK$26*I25</f>
        <v>5722.8327100509223</v>
      </c>
      <c r="AR795" s="539">
        <f ca="1">Origination!$AK$26*J25</f>
        <v>5858.7499869146313</v>
      </c>
      <c r="AS795" s="539">
        <f ca="1">Origination!$AK$26*K25</f>
        <v>5997.8952991038532</v>
      </c>
      <c r="AT795" s="539">
        <f ca="1">Origination!$AK$26*L25</f>
        <v>6140.3453124575717</v>
      </c>
      <c r="AU795" s="539">
        <f ca="1">Origination!$AK$26*M25</f>
        <v>6286.1785136284379</v>
      </c>
      <c r="AV795" s="539">
        <f ca="1">Origination!$AK$26*N25</f>
        <v>6435.4752533271139</v>
      </c>
      <c r="AW795" s="539">
        <f ca="1">Origination!$AK$26*O25</f>
        <v>6588.3177905936327</v>
      </c>
      <c r="AX795" s="539">
        <f ca="1">Origination!$AK$26*P25</f>
        <v>6744.7903381202314</v>
      </c>
      <c r="AY795" s="539">
        <f ca="1">Origination!$AK$26*Q25</f>
        <v>6904.9791086505857</v>
      </c>
      <c r="AZ795" s="539">
        <f ca="1">Origination!$AK$26*R25</f>
        <v>7068.9723624810385</v>
      </c>
      <c r="BA795" s="539">
        <f ca="1">Origination!$AK$26*S25</f>
        <v>7236.860456089963</v>
      </c>
      <c r="BB795" s="539">
        <f ca="1">Origination!$AK$26*T25</f>
        <v>7408.7358919220997</v>
      </c>
      <c r="BC795" s="539">
        <f ca="1">Origination!$AK$26*U25</f>
        <v>7584.6933693552483</v>
      </c>
      <c r="BD795" s="539">
        <f ca="1">Origination!$AK$26*V25</f>
        <v>7764.8298368774358</v>
      </c>
      <c r="BE795" s="539">
        <f ca="1">Origination!$AK$26*W25</f>
        <v>7949.2445455032748</v>
      </c>
      <c r="BF795" s="539">
        <f ca="1">Origination!$AK$26*X25</f>
        <v>8138.0391034589775</v>
      </c>
      <c r="BG795" s="539">
        <f ca="1">Origination!$AK$26*Y25</f>
        <v>8331.3175321661274</v>
      </c>
      <c r="BH795" s="539">
        <f ca="1">Origination!$AK$26*Z25</f>
        <v>8529.1863235550736</v>
      </c>
      <c r="BI795" s="539">
        <f ca="1">Origination!$AK$26*AA25</f>
        <v>8731.7544987395067</v>
      </c>
      <c r="BJ795" s="539">
        <f ca="1">Origination!$AK$26*AB25</f>
        <v>8939.1336680845707</v>
      </c>
      <c r="BK795" s="539">
        <f ca="1">Origination!$AK$26*AC25</f>
        <v>9151.4380927015791</v>
      </c>
      <c r="BL795" s="539">
        <f ca="1">Origination!$AK$26*AD25</f>
        <v>9368.7847474032405</v>
      </c>
      <c r="BM795" s="539">
        <f ca="1">Origination!$AK$26*AE25</f>
        <v>9591.2933851540693</v>
      </c>
      <c r="BN795" s="539">
        <f ca="1">Origination!$AK$26*AF25</f>
        <v>9819.0866030514771</v>
      </c>
      <c r="BO795" s="539">
        <f ca="1">Origination!$AK$26*AG25</f>
        <v>10052.289909873949</v>
      </c>
      <c r="BP795" s="539">
        <f ca="1">Origination!$AK$26*AH25</f>
        <v>10291.031795233455</v>
      </c>
      <c r="BQ795" s="539">
        <f ca="1">Origination!$AK$26*AI25</f>
        <v>10535.443800370249</v>
      </c>
      <c r="BR795" s="539">
        <f ca="1">Origination!$AK$26*AJ25</f>
        <v>10785.660590629044</v>
      </c>
      <c r="BS795" s="539">
        <f ca="1">Origination!$AK$26*AK25</f>
        <v>11041.820029656483</v>
      </c>
      <c r="BT795" s="539">
        <f ca="1">Origination!$AK$26*AL25</f>
        <v>11304.063255360823</v>
      </c>
      <c r="BU795" s="539">
        <f ca="1">Origination!$AK$26*AM25</f>
        <v>11572.534757675645</v>
      </c>
      <c r="BV795" s="539">
        <f ca="1">Origination!$AK$26*AN25</f>
        <v>11847.382458170441</v>
      </c>
      <c r="BW795" s="539">
        <f ca="1">Origination!$AK$26*AO25</f>
        <v>12128.757791551991</v>
      </c>
      <c r="BX795" s="539">
        <f ca="1">Origination!$AK$26*AP25</f>
        <v>12416.815789101351</v>
      </c>
      <c r="BY795" s="539">
        <f ca="1">Origination!$AK$26*AQ25</f>
        <v>12711.715164092506</v>
      </c>
      <c r="BZ795" s="539">
        <f ca="1">Origination!$AK$26*AR25</f>
        <v>13013.618399239704</v>
      </c>
      <c r="CA795" s="539">
        <f ca="1">Origination!$AK$26*AS25</f>
        <v>13322.691836221646</v>
      </c>
      <c r="CB795" s="539">
        <f ca="1">Origination!$AK$26*AT25</f>
        <v>0</v>
      </c>
      <c r="CC795" s="539">
        <f ca="1">Origination!$AK$26*AU25</f>
        <v>0</v>
      </c>
      <c r="CD795" s="539">
        <f ca="1">Origination!$AK$26*AV25</f>
        <v>0</v>
      </c>
      <c r="CE795" s="539">
        <f ca="1">Origination!$AK$26*AW25</f>
        <v>0</v>
      </c>
      <c r="CF795" s="539">
        <f ca="1">Origination!$AK$26*AX25</f>
        <v>0</v>
      </c>
      <c r="CG795" s="539">
        <f ca="1">Origination!$AK$26*AY25</f>
        <v>0</v>
      </c>
      <c r="CH795" s="539">
        <f ca="1">Origination!$AK$26*AZ25</f>
        <v>0</v>
      </c>
      <c r="CI795" s="539">
        <f ca="1">Origination!$AK$26*BA25</f>
        <v>0</v>
      </c>
      <c r="CJ795" s="539">
        <f ca="1">Origination!$AK$26*BB25</f>
        <v>0</v>
      </c>
      <c r="CK795" s="539">
        <f ca="1">Origination!$AK$26*BC25</f>
        <v>0</v>
      </c>
      <c r="CL795" s="539">
        <f ca="1">Origination!$AK$26*BD25</f>
        <v>0</v>
      </c>
      <c r="CM795" s="539">
        <f ca="1">Origination!$AK$26*BE25</f>
        <v>0</v>
      </c>
      <c r="CN795" s="539">
        <f ca="1">Origination!$AK$26*BF25</f>
        <v>0</v>
      </c>
      <c r="CO795" s="539">
        <f ca="1">Origination!$AK$26*BG25</f>
        <v>0</v>
      </c>
      <c r="CP795" s="539">
        <f ca="1">Origination!$AK$26*BH25</f>
        <v>0</v>
      </c>
      <c r="CQ795" s="539">
        <f ca="1">Origination!$AK$26*BI25</f>
        <v>0</v>
      </c>
      <c r="CR795" s="539">
        <f ca="1">Origination!$AK$26*BJ25</f>
        <v>0</v>
      </c>
      <c r="CS795" s="539">
        <f ca="1">Origination!$AK$26*BK25</f>
        <v>0</v>
      </c>
      <c r="CT795" s="539">
        <f ca="1">Origination!$AK$26*BL25</f>
        <v>0</v>
      </c>
      <c r="CU795" s="539">
        <f ca="1">Origination!$AK$26*BM25</f>
        <v>0</v>
      </c>
      <c r="CV795" s="539">
        <f ca="1">Origination!$AK$26*BN25</f>
        <v>0</v>
      </c>
      <c r="CW795" s="539">
        <f ca="1">Origination!$AK$26*BO25</f>
        <v>0</v>
      </c>
      <c r="CX795" s="539">
        <f ca="1">Origination!$AK$26*BP25</f>
        <v>0</v>
      </c>
      <c r="CY795" s="539">
        <f ca="1">Origination!$AK$26*BQ25</f>
        <v>0</v>
      </c>
      <c r="CZ795" s="539">
        <f ca="1">Origination!$AK$26*BR25</f>
        <v>0</v>
      </c>
      <c r="DA795" s="539">
        <f ca="1">Origination!$AK$26*BS25</f>
        <v>0</v>
      </c>
      <c r="DB795" s="539">
        <f ca="1">Origination!$AK$26*BT25</f>
        <v>0</v>
      </c>
      <c r="DC795" s="539">
        <f ca="1">Origination!$AK$26*BU25</f>
        <v>0</v>
      </c>
      <c r="DD795" s="539">
        <f ca="1">Origination!$AK$26*BV25</f>
        <v>0</v>
      </c>
      <c r="DE795" s="539">
        <f ca="1">Origination!$AK$26*BW25</f>
        <v>0</v>
      </c>
      <c r="DF795" s="539">
        <f ca="1">Origination!$AK$26*BX25</f>
        <v>0</v>
      </c>
      <c r="DG795" s="539">
        <f ca="1">Origination!$AK$26*BY25</f>
        <v>0</v>
      </c>
      <c r="DH795" s="539">
        <f ca="1">Origination!$AK$26*BZ25</f>
        <v>0</v>
      </c>
      <c r="DI795" s="539">
        <f ca="1">Origination!$AK$26*CA25</f>
        <v>0</v>
      </c>
      <c r="DJ795" s="539">
        <f ca="1">Origination!$AK$26*CB25</f>
        <v>0</v>
      </c>
      <c r="DK795" s="539">
        <f ca="1">Origination!$AK$26*CC25</f>
        <v>0</v>
      </c>
      <c r="DL795" s="539">
        <f ca="1">Origination!$AK$26*CD25</f>
        <v>0</v>
      </c>
      <c r="DM795" s="539">
        <f ca="1">Origination!$AK$26*CE25</f>
        <v>0</v>
      </c>
      <c r="DN795" s="539">
        <f ca="1">Origination!$AK$26*CF25</f>
        <v>0</v>
      </c>
      <c r="DO795" s="539">
        <f ca="1">Origination!$AK$26*CG25</f>
        <v>0</v>
      </c>
      <c r="DP795" s="539">
        <f ca="1">Origination!$AK$26*CH25</f>
        <v>0</v>
      </c>
      <c r="DQ795" s="539">
        <f ca="1">Origination!$AK$26*CI25</f>
        <v>0</v>
      </c>
      <c r="DR795" s="539">
        <f ca="1">Origination!$AK$26*CJ25</f>
        <v>0</v>
      </c>
      <c r="DS795" s="539">
        <f ca="1">Origination!$AK$26*CK25</f>
        <v>0</v>
      </c>
    </row>
    <row r="796" spans="1:123" hidden="1" outlineLevel="1" x14ac:dyDescent="0.25">
      <c r="A796" s="589" t="s">
        <v>280</v>
      </c>
      <c r="B796" s="590" t="s">
        <v>250</v>
      </c>
      <c r="C796" s="553">
        <v>36</v>
      </c>
      <c r="D796" s="554"/>
      <c r="E796" s="554"/>
      <c r="F796" s="554"/>
      <c r="G796" s="554"/>
      <c r="H796" s="554"/>
      <c r="I796" s="554"/>
      <c r="J796" s="554"/>
      <c r="K796" s="554"/>
      <c r="L796" s="554"/>
      <c r="M796" s="554"/>
      <c r="N796" s="554"/>
      <c r="O796" s="554"/>
      <c r="P796" s="554"/>
      <c r="Q796" s="554"/>
      <c r="R796" s="554"/>
      <c r="S796" s="554"/>
      <c r="T796" s="554"/>
      <c r="U796" s="554"/>
      <c r="V796" s="554"/>
      <c r="W796" s="554"/>
      <c r="X796" s="554"/>
      <c r="Y796" s="554"/>
      <c r="Z796" s="554"/>
      <c r="AA796" s="554"/>
      <c r="AB796" s="554"/>
      <c r="AC796" s="554"/>
      <c r="AD796" s="554"/>
      <c r="AE796" s="554"/>
      <c r="AF796" s="554"/>
      <c r="AG796" s="554"/>
      <c r="AH796" s="554"/>
      <c r="AI796" s="554"/>
      <c r="AJ796" s="554"/>
      <c r="AK796" s="554"/>
      <c r="AL796" s="554"/>
      <c r="AM796" s="539">
        <f ca="1">Origination!$AL$26*D25</f>
        <v>5371.8338655170128</v>
      </c>
      <c r="AN796" s="539">
        <f ca="1">Origination!$AL$26*E25</f>
        <v>5499.4149198230425</v>
      </c>
      <c r="AO796" s="539">
        <f ca="1">Origination!$AL$26*F25</f>
        <v>5630.0260241688384</v>
      </c>
      <c r="AP796" s="539">
        <f ca="1">Origination!$AL$26*G25</f>
        <v>5763.7391422428491</v>
      </c>
      <c r="AQ796" s="539">
        <f ca="1">Origination!$AL$26*H25</f>
        <v>5900.6279468711182</v>
      </c>
      <c r="AR796" s="539">
        <f ca="1">Origination!$AL$26*I25</f>
        <v>6040.7678606093068</v>
      </c>
      <c r="AS796" s="539">
        <f ca="1">Origination!$AL$26*J25</f>
        <v>6184.2360972987772</v>
      </c>
      <c r="AT796" s="539">
        <f ca="1">Origination!$AL$26*K25</f>
        <v>6331.1117046096224</v>
      </c>
      <c r="AU796" s="539">
        <f ca="1">Origination!$AL$26*L25</f>
        <v>6481.4756075941032</v>
      </c>
      <c r="AV796" s="539">
        <f ca="1">Origination!$AL$26*M25</f>
        <v>6635.4106532744627</v>
      </c>
      <c r="AW796" s="539">
        <f ca="1">Origination!$AL$26*N25</f>
        <v>6793.0016562897317</v>
      </c>
      <c r="AX796" s="539">
        <f ca="1">Origination!$AL$26*O25</f>
        <v>6954.3354456266115</v>
      </c>
      <c r="AY796" s="539">
        <f ca="1">Origination!$AL$26*P25</f>
        <v>7119.5009124602439</v>
      </c>
      <c r="AZ796" s="539">
        <f ca="1">Origination!$AL$26*Q25</f>
        <v>7288.5890591311745</v>
      </c>
      <c r="BA796" s="539">
        <f ca="1">Origination!$AL$26*R25</f>
        <v>7461.6930492855399</v>
      </c>
      <c r="BB796" s="539">
        <f ca="1">Origination!$AL$26*S25</f>
        <v>7638.9082592060713</v>
      </c>
      <c r="BC796" s="539">
        <f ca="1">Origination!$AL$26*T25</f>
        <v>7820.3323303622155</v>
      </c>
      <c r="BD796" s="539">
        <f ca="1">Origination!$AL$26*U25</f>
        <v>8006.0652232083175</v>
      </c>
      <c r="BE796" s="539">
        <f ca="1">Origination!$AL$26*V25</f>
        <v>8196.2092722595153</v>
      </c>
      <c r="BF796" s="539">
        <f ca="1">Origination!$AL$26*W25</f>
        <v>8390.8692424756791</v>
      </c>
      <c r="BG796" s="539">
        <f ca="1">Origination!$AL$26*X25</f>
        <v>8590.152386984475</v>
      </c>
      <c r="BH796" s="539">
        <f ca="1">Origination!$AL$26*Y25</f>
        <v>8794.1685061753578</v>
      </c>
      <c r="BI796" s="539">
        <f ca="1">Origination!$AL$26*Z25</f>
        <v>9003.0300081970217</v>
      </c>
      <c r="BJ796" s="539">
        <f ca="1">Origination!$AL$26*AA25</f>
        <v>9216.8519708917011</v>
      </c>
      <c r="BK796" s="539">
        <f ca="1">Origination!$AL$26*AB25</f>
        <v>9435.7522052003787</v>
      </c>
      <c r="BL796" s="539">
        <f ca="1">Origination!$AL$26*AC25</f>
        <v>9659.8513200738889</v>
      </c>
      <c r="BM796" s="539">
        <f ca="1">Origination!$AL$26*AD25</f>
        <v>9889.2727889256421</v>
      </c>
      <c r="BN796" s="539">
        <f ca="1">Origination!$AL$26*AE25</f>
        <v>10124.143017662627</v>
      </c>
      <c r="BO796" s="539">
        <f ca="1">Origination!$AL$26*AF25</f>
        <v>10364.591414332113</v>
      </c>
      <c r="BP796" s="539">
        <f ca="1">Origination!$AL$26*AG25</f>
        <v>10610.750460422503</v>
      </c>
      <c r="BQ796" s="539">
        <f ca="1">Origination!$AL$26*AH25</f>
        <v>10862.755783857538</v>
      </c>
      <c r="BR796" s="539">
        <f ca="1">Origination!$AL$26*AI25</f>
        <v>11120.746233724152</v>
      </c>
      <c r="BS796" s="539">
        <f ca="1">Origination!$AL$26*AJ25</f>
        <v>11384.863956775102</v>
      </c>
      <c r="BT796" s="539">
        <f ca="1">Origination!$AL$26*AK25</f>
        <v>11655.25447574851</v>
      </c>
      <c r="BU796" s="539">
        <f ca="1">Origination!$AL$26*AL25</f>
        <v>11932.066769547537</v>
      </c>
      <c r="BV796" s="539">
        <f ca="1">Origination!$AL$26*AM25</f>
        <v>12215.453355324291</v>
      </c>
      <c r="BW796" s="539">
        <f ca="1">Origination!$AL$26*AN25</f>
        <v>12505.570372513244</v>
      </c>
      <c r="BX796" s="539">
        <f ca="1">Origination!$AL$26*AO25</f>
        <v>12802.577668860435</v>
      </c>
      <c r="BY796" s="539">
        <f ca="1">Origination!$AL$26*AP25</f>
        <v>13106.638888495869</v>
      </c>
      <c r="BZ796" s="539">
        <f ca="1">Origination!$AL$26*AQ25</f>
        <v>13417.921562097647</v>
      </c>
      <c r="CA796" s="539">
        <f ca="1">Origination!$AL$26*AR25</f>
        <v>13736.597199197466</v>
      </c>
      <c r="CB796" s="539">
        <f ca="1">Origination!$AL$26*AS25</f>
        <v>14062.841382678404</v>
      </c>
      <c r="CC796" s="539">
        <f ca="1">Origination!$AL$26*AT25</f>
        <v>0</v>
      </c>
      <c r="CD796" s="539">
        <f ca="1">Origination!$AL$26*AU25</f>
        <v>0</v>
      </c>
      <c r="CE796" s="539">
        <f ca="1">Origination!$AL$26*AV25</f>
        <v>0</v>
      </c>
      <c r="CF796" s="539">
        <f ca="1">Origination!$AL$26*AW25</f>
        <v>0</v>
      </c>
      <c r="CG796" s="539">
        <f ca="1">Origination!$AL$26*AX25</f>
        <v>0</v>
      </c>
      <c r="CH796" s="539">
        <f ca="1">Origination!$AL$26*AY25</f>
        <v>0</v>
      </c>
      <c r="CI796" s="539">
        <f ca="1">Origination!$AL$26*AZ25</f>
        <v>0</v>
      </c>
      <c r="CJ796" s="539">
        <f ca="1">Origination!$AL$26*BA25</f>
        <v>0</v>
      </c>
      <c r="CK796" s="539">
        <f ca="1">Origination!$AL$26*BB25</f>
        <v>0</v>
      </c>
      <c r="CL796" s="539">
        <f ca="1">Origination!$AL$26*BC25</f>
        <v>0</v>
      </c>
      <c r="CM796" s="539">
        <f ca="1">Origination!$AL$26*BD25</f>
        <v>0</v>
      </c>
      <c r="CN796" s="539">
        <f ca="1">Origination!$AL$26*BE25</f>
        <v>0</v>
      </c>
      <c r="CO796" s="539">
        <f ca="1">Origination!$AL$26*BF25</f>
        <v>0</v>
      </c>
      <c r="CP796" s="539">
        <f ca="1">Origination!$AL$26*BG25</f>
        <v>0</v>
      </c>
      <c r="CQ796" s="539">
        <f ca="1">Origination!$AL$26*BH25</f>
        <v>0</v>
      </c>
      <c r="CR796" s="539">
        <f ca="1">Origination!$AL$26*BI25</f>
        <v>0</v>
      </c>
      <c r="CS796" s="539">
        <f ca="1">Origination!$AL$26*BJ25</f>
        <v>0</v>
      </c>
      <c r="CT796" s="539">
        <f ca="1">Origination!$AL$26*BK25</f>
        <v>0</v>
      </c>
      <c r="CU796" s="539">
        <f ca="1">Origination!$AL$26*BL25</f>
        <v>0</v>
      </c>
      <c r="CV796" s="539">
        <f ca="1">Origination!$AL$26*BM25</f>
        <v>0</v>
      </c>
      <c r="CW796" s="539">
        <f ca="1">Origination!$AL$26*BN25</f>
        <v>0</v>
      </c>
      <c r="CX796" s="539">
        <f ca="1">Origination!$AL$26*BO25</f>
        <v>0</v>
      </c>
      <c r="CY796" s="539">
        <f ca="1">Origination!$AL$26*BP25</f>
        <v>0</v>
      </c>
      <c r="CZ796" s="539">
        <f ca="1">Origination!$AL$26*BQ25</f>
        <v>0</v>
      </c>
      <c r="DA796" s="539">
        <f ca="1">Origination!$AL$26*BR25</f>
        <v>0</v>
      </c>
      <c r="DB796" s="539">
        <f ca="1">Origination!$AL$26*BS25</f>
        <v>0</v>
      </c>
      <c r="DC796" s="539">
        <f ca="1">Origination!$AL$26*BT25</f>
        <v>0</v>
      </c>
      <c r="DD796" s="539">
        <f ca="1">Origination!$AL$26*BU25</f>
        <v>0</v>
      </c>
      <c r="DE796" s="539">
        <f ca="1">Origination!$AL$26*BV25</f>
        <v>0</v>
      </c>
      <c r="DF796" s="539">
        <f ca="1">Origination!$AL$26*BW25</f>
        <v>0</v>
      </c>
      <c r="DG796" s="539">
        <f ca="1">Origination!$AL$26*BX25</f>
        <v>0</v>
      </c>
      <c r="DH796" s="539">
        <f ca="1">Origination!$AL$26*BY25</f>
        <v>0</v>
      </c>
      <c r="DI796" s="539">
        <f ca="1">Origination!$AL$26*BZ25</f>
        <v>0</v>
      </c>
      <c r="DJ796" s="539">
        <f ca="1">Origination!$AL$26*CA25</f>
        <v>0</v>
      </c>
      <c r="DK796" s="539">
        <f ca="1">Origination!$AL$26*CB25</f>
        <v>0</v>
      </c>
      <c r="DL796" s="539">
        <f ca="1">Origination!$AL$26*CC25</f>
        <v>0</v>
      </c>
      <c r="DM796" s="539">
        <f ca="1">Origination!$AL$26*CD25</f>
        <v>0</v>
      </c>
      <c r="DN796" s="539">
        <f ca="1">Origination!$AL$26*CE25</f>
        <v>0</v>
      </c>
      <c r="DO796" s="539">
        <f ca="1">Origination!$AL$26*CF25</f>
        <v>0</v>
      </c>
      <c r="DP796" s="539">
        <f ca="1">Origination!$AL$26*CG25</f>
        <v>0</v>
      </c>
      <c r="DQ796" s="539">
        <f ca="1">Origination!$AL$26*CH25</f>
        <v>0</v>
      </c>
      <c r="DR796" s="539">
        <f ca="1">Origination!$AL$26*CI25</f>
        <v>0</v>
      </c>
      <c r="DS796" s="539">
        <f ca="1">Origination!$AL$26*CJ25</f>
        <v>0</v>
      </c>
    </row>
    <row r="797" spans="1:123" hidden="1" outlineLevel="1" x14ac:dyDescent="0.25">
      <c r="A797" s="589" t="s">
        <v>280</v>
      </c>
      <c r="B797" s="590" t="s">
        <v>250</v>
      </c>
      <c r="C797" s="553">
        <v>37</v>
      </c>
      <c r="D797" s="554"/>
      <c r="E797" s="554"/>
      <c r="F797" s="554"/>
      <c r="G797" s="554"/>
      <c r="H797" s="554"/>
      <c r="I797" s="554"/>
      <c r="J797" s="554"/>
      <c r="K797" s="554"/>
      <c r="L797" s="554"/>
      <c r="M797" s="554"/>
      <c r="N797" s="554"/>
      <c r="O797" s="554"/>
      <c r="P797" s="554"/>
      <c r="Q797" s="554"/>
      <c r="R797" s="554"/>
      <c r="S797" s="554"/>
      <c r="T797" s="554"/>
      <c r="U797" s="554"/>
      <c r="V797" s="554"/>
      <c r="W797" s="554"/>
      <c r="X797" s="554"/>
      <c r="Y797" s="554"/>
      <c r="Z797" s="554"/>
      <c r="AA797" s="554"/>
      <c r="AB797" s="554"/>
      <c r="AC797" s="554"/>
      <c r="AD797" s="554"/>
      <c r="AE797" s="554"/>
      <c r="AF797" s="554"/>
      <c r="AG797" s="554"/>
      <c r="AH797" s="554"/>
      <c r="AI797" s="554"/>
      <c r="AJ797" s="554"/>
      <c r="AK797" s="554"/>
      <c r="AL797" s="554"/>
      <c r="AM797" s="554"/>
      <c r="AN797" s="539">
        <f ca="1">Origination!$AM$26*D25</f>
        <v>5513.1979146095655</v>
      </c>
      <c r="AO797" s="539">
        <f ca="1">Origination!$AM$26*E25</f>
        <v>5644.1363650815438</v>
      </c>
      <c r="AP797" s="539">
        <f ca="1">Origination!$AM$26*F25</f>
        <v>5778.1846037522291</v>
      </c>
      <c r="AQ797" s="539">
        <f ca="1">Origination!$AM$26*G25</f>
        <v>5915.4164880913449</v>
      </c>
      <c r="AR797" s="539">
        <f ca="1">Origination!$AM$26*H25</f>
        <v>6055.9076296835165</v>
      </c>
      <c r="AS797" s="539">
        <f ca="1">Origination!$AM$26*I25</f>
        <v>6199.7354358884995</v>
      </c>
      <c r="AT797" s="539">
        <f ca="1">Origination!$AM$26*J25</f>
        <v>6346.9791524908505</v>
      </c>
      <c r="AU797" s="539">
        <f ca="1">Origination!$AM$26*K25</f>
        <v>6497.7199073625079</v>
      </c>
      <c r="AV797" s="539">
        <f ca="1">Origination!$AM$26*L25</f>
        <v>6652.0407551623694</v>
      </c>
      <c r="AW797" s="539">
        <f ca="1">Origination!$AM$26*M25</f>
        <v>6810.0267230974741</v>
      </c>
      <c r="AX797" s="539">
        <f ca="1">Origination!$AM$26*N25</f>
        <v>6971.7648577710406</v>
      </c>
      <c r="AY797" s="539">
        <f ca="1">Origination!$AM$26*O25</f>
        <v>7137.3442731431014</v>
      </c>
      <c r="AZ797" s="539">
        <f ca="1">Origination!$AM$26*P25</f>
        <v>7306.8561996302506</v>
      </c>
      <c r="BA797" s="539">
        <f ca="1">Origination!$AM$26*Q25</f>
        <v>7480.3940343714685</v>
      </c>
      <c r="BB797" s="539">
        <f ca="1">Origination!$AM$26*R25</f>
        <v>7658.0533926877915</v>
      </c>
      <c r="BC797" s="539">
        <f ca="1">Origination!$AM$26*S25</f>
        <v>7839.9321607641259</v>
      </c>
      <c r="BD797" s="539">
        <f ca="1">Origination!$AM$26*T25</f>
        <v>8026.1305495822744</v>
      </c>
      <c r="BE797" s="539">
        <f ca="1">Origination!$AM$26*U25</f>
        <v>8216.7511501348527</v>
      </c>
      <c r="BF797" s="539">
        <f ca="1">Origination!$AM$26*V25</f>
        <v>8411.8989899505559</v>
      </c>
      <c r="BG797" s="539">
        <f ca="1">Origination!$AM$26*W25</f>
        <v>8611.6815909618799</v>
      </c>
      <c r="BH797" s="539">
        <f ca="1">Origination!$AM$26*X25</f>
        <v>8816.2090287472256</v>
      </c>
      <c r="BI797" s="539">
        <f ca="1">Origination!$AM$26*Y25</f>
        <v>9025.5939931799712</v>
      </c>
      <c r="BJ797" s="539">
        <f ca="1">Origination!$AM$26*Z25</f>
        <v>9239.9518505179967</v>
      </c>
      <c r="BK797" s="539">
        <f ca="1">Origination!$AM$26*AA25</f>
        <v>9459.4007069677991</v>
      </c>
      <c r="BL797" s="539">
        <f ca="1">Origination!$AM$26*AB25</f>
        <v>9684.0614737582837</v>
      </c>
      <c r="BM797" s="539">
        <f ca="1">Origination!$AM$26*AC25</f>
        <v>9914.0579337600448</v>
      </c>
      <c r="BN797" s="539">
        <f ca="1">Origination!$AM$26*AD25</f>
        <v>10149.516809686844</v>
      </c>
      <c r="BO797" s="539">
        <f ca="1">Origination!$AM$26*AE25</f>
        <v>10390.567833916908</v>
      </c>
      <c r="BP797" s="539">
        <f ca="1">Origination!$AM$26*AF25</f>
        <v>10637.343819972433</v>
      </c>
      <c r="BQ797" s="539">
        <f ca="1">Origination!$AM$26*AG25</f>
        <v>10889.980735696779</v>
      </c>
      <c r="BR797" s="539">
        <f ca="1">Origination!$AM$26*AH25</f>
        <v>11148.617778169577</v>
      </c>
      <c r="BS797" s="539">
        <f ca="1">Origination!$AM$26*AI25</f>
        <v>11413.397450401104</v>
      </c>
      <c r="BT797" s="539">
        <f ca="1">Origination!$AM$26*AJ25</f>
        <v>11684.465639848131</v>
      </c>
      <c r="BU797" s="539">
        <f ca="1">Origination!$AM$26*AK25</f>
        <v>11961.971698794523</v>
      </c>
      <c r="BV797" s="539">
        <f ca="1">Origination!$AM$26*AL25</f>
        <v>12246.068526640893</v>
      </c>
      <c r="BW797" s="539">
        <f ca="1">Origination!$AM$26*AM25</f>
        <v>12536.912654148615</v>
      </c>
      <c r="BX797" s="539">
        <f ca="1">Origination!$AM$26*AN25</f>
        <v>12834.664329684645</v>
      </c>
      <c r="BY797" s="539">
        <f ca="1">Origination!$AM$26*AO25</f>
        <v>13139.487607514657</v>
      </c>
      <c r="BZ797" s="539">
        <f ca="1">Origination!$AM$26*AP25</f>
        <v>13451.55043819313</v>
      </c>
      <c r="CA797" s="539">
        <f ca="1">Origination!$AM$26*AQ25</f>
        <v>13771.024761100216</v>
      </c>
      <c r="CB797" s="539">
        <f ca="1">Origination!$AM$26*AR25</f>
        <v>14098.086599176346</v>
      </c>
      <c r="CC797" s="539">
        <f ca="1">Origination!$AM$26*AS25</f>
        <v>14432.916155906783</v>
      </c>
      <c r="CD797" s="539">
        <f ca="1">Origination!$AM$26*AT25</f>
        <v>0</v>
      </c>
      <c r="CE797" s="539">
        <f ca="1">Origination!$AM$26*AU25</f>
        <v>0</v>
      </c>
      <c r="CF797" s="539">
        <f ca="1">Origination!$AM$26*AV25</f>
        <v>0</v>
      </c>
      <c r="CG797" s="539">
        <f ca="1">Origination!$AM$26*AW25</f>
        <v>0</v>
      </c>
      <c r="CH797" s="539">
        <f ca="1">Origination!$AM$26*AX25</f>
        <v>0</v>
      </c>
      <c r="CI797" s="539">
        <f ca="1">Origination!$AM$26*AY25</f>
        <v>0</v>
      </c>
      <c r="CJ797" s="539">
        <f ca="1">Origination!$AM$26*AZ25</f>
        <v>0</v>
      </c>
      <c r="CK797" s="539">
        <f ca="1">Origination!$AM$26*BA25</f>
        <v>0</v>
      </c>
      <c r="CL797" s="539">
        <f ca="1">Origination!$AM$26*BB25</f>
        <v>0</v>
      </c>
      <c r="CM797" s="539">
        <f ca="1">Origination!$AM$26*BC25</f>
        <v>0</v>
      </c>
      <c r="CN797" s="539">
        <f ca="1">Origination!$AM$26*BD25</f>
        <v>0</v>
      </c>
      <c r="CO797" s="539">
        <f ca="1">Origination!$AM$26*BE25</f>
        <v>0</v>
      </c>
      <c r="CP797" s="539">
        <f ca="1">Origination!$AM$26*BF25</f>
        <v>0</v>
      </c>
      <c r="CQ797" s="539">
        <f ca="1">Origination!$AM$26*BG25</f>
        <v>0</v>
      </c>
      <c r="CR797" s="539">
        <f ca="1">Origination!$AM$26*BH25</f>
        <v>0</v>
      </c>
      <c r="CS797" s="539">
        <f ca="1">Origination!$AM$26*BI25</f>
        <v>0</v>
      </c>
      <c r="CT797" s="539">
        <f ca="1">Origination!$AM$26*BJ25</f>
        <v>0</v>
      </c>
      <c r="CU797" s="539">
        <f ca="1">Origination!$AM$26*BK25</f>
        <v>0</v>
      </c>
      <c r="CV797" s="539">
        <f ca="1">Origination!$AM$26*BL25</f>
        <v>0</v>
      </c>
      <c r="CW797" s="539">
        <f ca="1">Origination!$AM$26*BM25</f>
        <v>0</v>
      </c>
      <c r="CX797" s="539">
        <f ca="1">Origination!$AM$26*BN25</f>
        <v>0</v>
      </c>
      <c r="CY797" s="539">
        <f ca="1">Origination!$AM$26*BO25</f>
        <v>0</v>
      </c>
      <c r="CZ797" s="539">
        <f ca="1">Origination!$AM$26*BP25</f>
        <v>0</v>
      </c>
      <c r="DA797" s="539">
        <f ca="1">Origination!$AM$26*BQ25</f>
        <v>0</v>
      </c>
      <c r="DB797" s="539">
        <f ca="1">Origination!$AM$26*BR25</f>
        <v>0</v>
      </c>
      <c r="DC797" s="539">
        <f ca="1">Origination!$AM$26*BS25</f>
        <v>0</v>
      </c>
      <c r="DD797" s="539">
        <f ca="1">Origination!$AM$26*BT25</f>
        <v>0</v>
      </c>
      <c r="DE797" s="539">
        <f ca="1">Origination!$AM$26*BU25</f>
        <v>0</v>
      </c>
      <c r="DF797" s="539">
        <f ca="1">Origination!$AM$26*BV25</f>
        <v>0</v>
      </c>
      <c r="DG797" s="539">
        <f ca="1">Origination!$AM$26*BW25</f>
        <v>0</v>
      </c>
      <c r="DH797" s="539">
        <f ca="1">Origination!$AM$26*BX25</f>
        <v>0</v>
      </c>
      <c r="DI797" s="539">
        <f ca="1">Origination!$AM$26*BY25</f>
        <v>0</v>
      </c>
      <c r="DJ797" s="539">
        <f ca="1">Origination!$AM$26*BZ25</f>
        <v>0</v>
      </c>
      <c r="DK797" s="539">
        <f ca="1">Origination!$AM$26*CA25</f>
        <v>0</v>
      </c>
      <c r="DL797" s="539">
        <f ca="1">Origination!$AM$26*CB25</f>
        <v>0</v>
      </c>
      <c r="DM797" s="539">
        <f ca="1">Origination!$AM$26*CC25</f>
        <v>0</v>
      </c>
      <c r="DN797" s="539">
        <f ca="1">Origination!$AM$26*CD25</f>
        <v>0</v>
      </c>
      <c r="DO797" s="539">
        <f ca="1">Origination!$AM$26*CE25</f>
        <v>0</v>
      </c>
      <c r="DP797" s="539">
        <f ca="1">Origination!$AM$26*CF25</f>
        <v>0</v>
      </c>
      <c r="DQ797" s="539">
        <f ca="1">Origination!$AM$26*CG25</f>
        <v>0</v>
      </c>
      <c r="DR797" s="539">
        <f ca="1">Origination!$AM$26*CH25</f>
        <v>0</v>
      </c>
      <c r="DS797" s="539">
        <f ca="1">Origination!$AM$26*CI25</f>
        <v>0</v>
      </c>
    </row>
    <row r="798" spans="1:123" hidden="1" outlineLevel="1" x14ac:dyDescent="0.25">
      <c r="A798" s="589" t="s">
        <v>280</v>
      </c>
      <c r="B798" s="590" t="s">
        <v>250</v>
      </c>
      <c r="C798" s="553">
        <v>38</v>
      </c>
      <c r="D798" s="554"/>
      <c r="E798" s="554"/>
      <c r="F798" s="554"/>
      <c r="G798" s="554"/>
      <c r="H798" s="554"/>
      <c r="I798" s="554"/>
      <c r="J798" s="554"/>
      <c r="K798" s="554"/>
      <c r="L798" s="554"/>
      <c r="M798" s="554"/>
      <c r="N798" s="554"/>
      <c r="O798" s="554"/>
      <c r="P798" s="554"/>
      <c r="Q798" s="554"/>
      <c r="R798" s="554"/>
      <c r="S798" s="554"/>
      <c r="T798" s="554"/>
      <c r="U798" s="554"/>
      <c r="V798" s="554"/>
      <c r="W798" s="554"/>
      <c r="X798" s="554"/>
      <c r="Y798" s="554"/>
      <c r="Z798" s="554"/>
      <c r="AA798" s="554"/>
      <c r="AB798" s="554"/>
      <c r="AC798" s="554"/>
      <c r="AD798" s="554"/>
      <c r="AE798" s="554"/>
      <c r="AF798" s="554"/>
      <c r="AG798" s="554"/>
      <c r="AH798" s="554"/>
      <c r="AI798" s="554"/>
      <c r="AJ798" s="554"/>
      <c r="AK798" s="554"/>
      <c r="AL798" s="554"/>
      <c r="AM798" s="554"/>
      <c r="AN798" s="554"/>
      <c r="AO798" s="539">
        <f ca="1">Origination!$AN$26*D25</f>
        <v>5795.9260127946718</v>
      </c>
      <c r="AP798" s="539">
        <f ca="1">Origination!$AN$26*E25</f>
        <v>5933.5792555985463</v>
      </c>
      <c r="AQ798" s="539">
        <f ca="1">Origination!$AN$26*F25</f>
        <v>6074.5017629190097</v>
      </c>
      <c r="AR798" s="539">
        <f ca="1">Origination!$AN$26*G25</f>
        <v>6218.7711797883376</v>
      </c>
      <c r="AS798" s="539">
        <f ca="1">Origination!$AN$26*H25</f>
        <v>6366.4669953083121</v>
      </c>
      <c r="AT798" s="539">
        <f ca="1">Origination!$AN$26*I25</f>
        <v>6517.670586446884</v>
      </c>
      <c r="AU798" s="539">
        <f ca="1">Origination!$AN$26*J25</f>
        <v>6672.4652628749964</v>
      </c>
      <c r="AV798" s="539">
        <f ca="1">Origination!$AN$26*K25</f>
        <v>6830.9363128682771</v>
      </c>
      <c r="AW798" s="539">
        <f ca="1">Origination!$AN$26*L25</f>
        <v>6993.1710502989008</v>
      </c>
      <c r="AX798" s="539">
        <f ca="1">Origination!$AN$26*M25</f>
        <v>7159.2588627434989</v>
      </c>
      <c r="AY798" s="539">
        <f ca="1">Origination!$AN$26*N25</f>
        <v>7329.2912607336575</v>
      </c>
      <c r="AZ798" s="539">
        <f ca="1">Origination!$AN$26*O25</f>
        <v>7503.3619281760812</v>
      </c>
      <c r="BA798" s="539">
        <f ca="1">Origination!$AN$26*P25</f>
        <v>7681.5667739702631</v>
      </c>
      <c r="BB798" s="539">
        <f ca="1">Origination!$AN$26*Q25</f>
        <v>7864.0039848520564</v>
      </c>
      <c r="BC798" s="539">
        <f ca="1">Origination!$AN$26*R25</f>
        <v>8050.7740794922938</v>
      </c>
      <c r="BD798" s="539">
        <f ca="1">Origination!$AN$26*S25</f>
        <v>8241.979963880236</v>
      </c>
      <c r="BE798" s="539">
        <f ca="1">Origination!$AN$26*T25</f>
        <v>8437.7269880223903</v>
      </c>
      <c r="BF798" s="539">
        <f ca="1">Origination!$AN$26*U25</f>
        <v>8638.123003987921</v>
      </c>
      <c r="BG798" s="539">
        <f ca="1">Origination!$AN$26*V25</f>
        <v>8843.2784253326354</v>
      </c>
      <c r="BH798" s="539">
        <f ca="1">Origination!$AN$26*W25</f>
        <v>9053.3062879342851</v>
      </c>
      <c r="BI798" s="539">
        <f ca="1">Origination!$AN$26*X25</f>
        <v>9268.3223122727231</v>
      </c>
      <c r="BJ798" s="539">
        <f ca="1">Origination!$AN$26*Y25</f>
        <v>9488.4449671892016</v>
      </c>
      <c r="BK798" s="539">
        <f ca="1">Origination!$AN$26*Z25</f>
        <v>9713.7955351599448</v>
      </c>
      <c r="BL798" s="539">
        <f ca="1">Origination!$AN$26*AA25</f>
        <v>9944.4981791199934</v>
      </c>
      <c r="BM798" s="539">
        <f ca="1">Origination!$AN$26*AB25</f>
        <v>10180.680010874094</v>
      </c>
      <c r="BN798" s="539">
        <f ca="1">Origination!$AN$26*AC25</f>
        <v>10422.471161132355</v>
      </c>
      <c r="BO798" s="539">
        <f ca="1">Origination!$AN$26*AD25</f>
        <v>10670.004851209245</v>
      </c>
      <c r="BP798" s="539">
        <f ca="1">Origination!$AN$26*AE25</f>
        <v>10923.417466425466</v>
      </c>
      <c r="BQ798" s="539">
        <f ca="1">Origination!$AN$26*AF25</f>
        <v>11182.848631253069</v>
      </c>
      <c r="BR798" s="539">
        <f ca="1">Origination!$AN$26*AG25</f>
        <v>11448.441286245332</v>
      </c>
      <c r="BS798" s="539">
        <f ca="1">Origination!$AN$26*AH25</f>
        <v>11720.341766793659</v>
      </c>
      <c r="BT798" s="539">
        <f ca="1">Origination!$AN$26*AI25</f>
        <v>11998.699883755007</v>
      </c>
      <c r="BU798" s="539">
        <f ca="1">Origination!$AN$26*AJ25</f>
        <v>12283.669005994188</v>
      </c>
      <c r="BV798" s="539">
        <f ca="1">Origination!$AN$26*AK25</f>
        <v>12575.40614488655</v>
      </c>
      <c r="BW798" s="539">
        <f ca="1">Origination!$AN$26*AL25</f>
        <v>12874.072040827605</v>
      </c>
      <c r="BX798" s="539">
        <f ca="1">Origination!$AN$26*AM25</f>
        <v>13179.831251797263</v>
      </c>
      <c r="BY798" s="539">
        <f ca="1">Origination!$AN$26*AN25</f>
        <v>13492.852244027446</v>
      </c>
      <c r="BZ798" s="539">
        <f ca="1">Origination!$AN$26*AO25</f>
        <v>13813.307484823099</v>
      </c>
      <c r="CA798" s="539">
        <f ca="1">Origination!$AN$26*AP25</f>
        <v>14141.373537587648</v>
      </c>
      <c r="CB798" s="539">
        <f ca="1">Origination!$AN$26*AQ25</f>
        <v>14477.231159105355</v>
      </c>
      <c r="CC798" s="539">
        <f ca="1">Origination!$AN$26*AR25</f>
        <v>14821.065399134108</v>
      </c>
      <c r="CD798" s="539">
        <f ca="1">Origination!$AN$26*AS25</f>
        <v>15173.065702363541</v>
      </c>
      <c r="CE798" s="539">
        <f ca="1">Origination!$AN$26*AT25</f>
        <v>0</v>
      </c>
      <c r="CF798" s="539">
        <f ca="1">Origination!$AN$26*AU25</f>
        <v>0</v>
      </c>
      <c r="CG798" s="539">
        <f ca="1">Origination!$AN$26*AV25</f>
        <v>0</v>
      </c>
      <c r="CH798" s="539">
        <f ca="1">Origination!$AN$26*AW25</f>
        <v>0</v>
      </c>
      <c r="CI798" s="539">
        <f ca="1">Origination!$AN$26*AX25</f>
        <v>0</v>
      </c>
      <c r="CJ798" s="539">
        <f ca="1">Origination!$AN$26*AY25</f>
        <v>0</v>
      </c>
      <c r="CK798" s="539">
        <f ca="1">Origination!$AN$26*AZ25</f>
        <v>0</v>
      </c>
      <c r="CL798" s="539">
        <f ca="1">Origination!$AN$26*BA25</f>
        <v>0</v>
      </c>
      <c r="CM798" s="539">
        <f ca="1">Origination!$AN$26*BB25</f>
        <v>0</v>
      </c>
      <c r="CN798" s="539">
        <f ca="1">Origination!$AN$26*BC25</f>
        <v>0</v>
      </c>
      <c r="CO798" s="539">
        <f ca="1">Origination!$AN$26*BD25</f>
        <v>0</v>
      </c>
      <c r="CP798" s="539">
        <f ca="1">Origination!$AN$26*BE25</f>
        <v>0</v>
      </c>
      <c r="CQ798" s="539">
        <f ca="1">Origination!$AN$26*BF25</f>
        <v>0</v>
      </c>
      <c r="CR798" s="539">
        <f ca="1">Origination!$AN$26*BG25</f>
        <v>0</v>
      </c>
      <c r="CS798" s="539">
        <f ca="1">Origination!$AN$26*BH25</f>
        <v>0</v>
      </c>
      <c r="CT798" s="539">
        <f ca="1">Origination!$AN$26*BI25</f>
        <v>0</v>
      </c>
      <c r="CU798" s="539">
        <f ca="1">Origination!$AN$26*BJ25</f>
        <v>0</v>
      </c>
      <c r="CV798" s="539">
        <f ca="1">Origination!$AN$26*BK25</f>
        <v>0</v>
      </c>
      <c r="CW798" s="539">
        <f ca="1">Origination!$AN$26*BL25</f>
        <v>0</v>
      </c>
      <c r="CX798" s="539">
        <f ca="1">Origination!$AN$26*BM25</f>
        <v>0</v>
      </c>
      <c r="CY798" s="539">
        <f ca="1">Origination!$AN$26*BN25</f>
        <v>0</v>
      </c>
      <c r="CZ798" s="539">
        <f ca="1">Origination!$AN$26*BO25</f>
        <v>0</v>
      </c>
      <c r="DA798" s="539">
        <f ca="1">Origination!$AN$26*BP25</f>
        <v>0</v>
      </c>
      <c r="DB798" s="539">
        <f ca="1">Origination!$AN$26*BQ25</f>
        <v>0</v>
      </c>
      <c r="DC798" s="539">
        <f ca="1">Origination!$AN$26*BR25</f>
        <v>0</v>
      </c>
      <c r="DD798" s="539">
        <f ca="1">Origination!$AN$26*BS25</f>
        <v>0</v>
      </c>
      <c r="DE798" s="539">
        <f ca="1">Origination!$AN$26*BT25</f>
        <v>0</v>
      </c>
      <c r="DF798" s="539">
        <f ca="1">Origination!$AN$26*BU25</f>
        <v>0</v>
      </c>
      <c r="DG798" s="539">
        <f ca="1">Origination!$AN$26*BV25</f>
        <v>0</v>
      </c>
      <c r="DH798" s="539">
        <f ca="1">Origination!$AN$26*BW25</f>
        <v>0</v>
      </c>
      <c r="DI798" s="539">
        <f ca="1">Origination!$AN$26*BX25</f>
        <v>0</v>
      </c>
      <c r="DJ798" s="539">
        <f ca="1">Origination!$AN$26*BY25</f>
        <v>0</v>
      </c>
      <c r="DK798" s="539">
        <f ca="1">Origination!$AN$26*BZ25</f>
        <v>0</v>
      </c>
      <c r="DL798" s="539">
        <f ca="1">Origination!$AN$26*CA25</f>
        <v>0</v>
      </c>
      <c r="DM798" s="539">
        <f ca="1">Origination!$AN$26*CB25</f>
        <v>0</v>
      </c>
      <c r="DN798" s="539">
        <f ca="1">Origination!$AN$26*CC25</f>
        <v>0</v>
      </c>
      <c r="DO798" s="539">
        <f ca="1">Origination!$AN$26*CD25</f>
        <v>0</v>
      </c>
      <c r="DP798" s="539">
        <f ca="1">Origination!$AN$26*CE25</f>
        <v>0</v>
      </c>
      <c r="DQ798" s="539">
        <f ca="1">Origination!$AN$26*CF25</f>
        <v>0</v>
      </c>
      <c r="DR798" s="539">
        <f ca="1">Origination!$AN$26*CG25</f>
        <v>0</v>
      </c>
      <c r="DS798" s="539">
        <f ca="1">Origination!$AN$26*CH25</f>
        <v>0</v>
      </c>
    </row>
    <row r="799" spans="1:123" hidden="1" outlineLevel="1" x14ac:dyDescent="0.25">
      <c r="A799" s="589" t="s">
        <v>280</v>
      </c>
      <c r="B799" s="590" t="s">
        <v>250</v>
      </c>
      <c r="C799" s="553">
        <v>39</v>
      </c>
      <c r="D799" s="554"/>
      <c r="E799" s="554"/>
      <c r="F799" s="554"/>
      <c r="G799" s="554"/>
      <c r="H799" s="554"/>
      <c r="I799" s="554"/>
      <c r="J799" s="554"/>
      <c r="K799" s="554"/>
      <c r="L799" s="554"/>
      <c r="M799" s="554"/>
      <c r="N799" s="554"/>
      <c r="O799" s="554"/>
      <c r="P799" s="554"/>
      <c r="Q799" s="554"/>
      <c r="R799" s="554"/>
      <c r="S799" s="554"/>
      <c r="T799" s="554"/>
      <c r="U799" s="554"/>
      <c r="V799" s="554"/>
      <c r="W799" s="554"/>
      <c r="X799" s="554"/>
      <c r="Y799" s="554"/>
      <c r="Z799" s="554"/>
      <c r="AA799" s="554"/>
      <c r="AB799" s="554"/>
      <c r="AC799" s="554"/>
      <c r="AD799" s="554"/>
      <c r="AE799" s="554"/>
      <c r="AF799" s="554"/>
      <c r="AG799" s="554"/>
      <c r="AH799" s="554"/>
      <c r="AI799" s="554"/>
      <c r="AJ799" s="554"/>
      <c r="AK799" s="554"/>
      <c r="AL799" s="554"/>
      <c r="AM799" s="554"/>
      <c r="AN799" s="554"/>
      <c r="AO799" s="554"/>
      <c r="AP799" s="539">
        <f ca="1">Origination!$AO$26*D25</f>
        <v>5937.2900618872245</v>
      </c>
      <c r="AQ799" s="539">
        <f ca="1">Origination!$AO$26*E25</f>
        <v>6078.3007008570466</v>
      </c>
      <c r="AR799" s="539">
        <f ca="1">Origination!$AO$26*F25</f>
        <v>6222.6603425024005</v>
      </c>
      <c r="AS799" s="539">
        <f ca="1">Origination!$AO$26*G25</f>
        <v>6370.4485256368334</v>
      </c>
      <c r="AT799" s="539">
        <f ca="1">Origination!$AO$26*H25</f>
        <v>6521.7466781207095</v>
      </c>
      <c r="AU799" s="539">
        <f ca="1">Origination!$AO$26*I25</f>
        <v>6676.6381617260759</v>
      </c>
      <c r="AV799" s="539">
        <f ca="1">Origination!$AO$26*J25</f>
        <v>6835.2083180670697</v>
      </c>
      <c r="AW799" s="539">
        <f ca="1">Origination!$AO$26*K25</f>
        <v>6997.5445156211617</v>
      </c>
      <c r="AX799" s="539">
        <f ca="1">Origination!$AO$26*L25</f>
        <v>7163.736197867167</v>
      </c>
      <c r="AY799" s="539">
        <f ca="1">Origination!$AO$26*M25</f>
        <v>7333.8749325665112</v>
      </c>
      <c r="AZ799" s="539">
        <f ca="1">Origination!$AO$26*N25</f>
        <v>7508.0544622149664</v>
      </c>
      <c r="BA799" s="539">
        <f ca="1">Origination!$AO$26*O25</f>
        <v>7686.370755692571</v>
      </c>
      <c r="BB799" s="539">
        <f ca="1">Origination!$AO$26*P25</f>
        <v>7868.9220611402698</v>
      </c>
      <c r="BC799" s="539">
        <f ca="1">Origination!$AO$26*Q25</f>
        <v>8055.8089600923504</v>
      </c>
      <c r="BD799" s="539">
        <f ca="1">Origination!$AO$26*R25</f>
        <v>8247.1344228945454</v>
      </c>
      <c r="BE799" s="539">
        <f ca="1">Origination!$AO$26*S25</f>
        <v>8443.0038654382897</v>
      </c>
      <c r="BF799" s="539">
        <f ca="1">Origination!$AO$26*T25</f>
        <v>8643.5252072424501</v>
      </c>
      <c r="BG799" s="539">
        <f ca="1">Origination!$AO$26*U25</f>
        <v>8848.8089309144561</v>
      </c>
      <c r="BH799" s="539">
        <f ca="1">Origination!$AO$26*V25</f>
        <v>9058.9681430236742</v>
      </c>
      <c r="BI799" s="539">
        <f ca="1">Origination!$AO$26*W25</f>
        <v>9274.1186364204877</v>
      </c>
      <c r="BJ799" s="539">
        <f ca="1">Origination!$AO$26*X25</f>
        <v>9494.3789540354737</v>
      </c>
      <c r="BK799" s="539">
        <f ca="1">Origination!$AO$26*Y25</f>
        <v>9719.8704541938168</v>
      </c>
      <c r="BL799" s="539">
        <f ca="1">Origination!$AO$26*Z25</f>
        <v>9950.7173774809198</v>
      </c>
      <c r="BM799" s="539">
        <f ca="1">Origination!$AO$26*AA25</f>
        <v>10187.046915196092</v>
      </c>
      <c r="BN799" s="539">
        <f ca="1">Origination!$AO$26*AB25</f>
        <v>10428.989279431999</v>
      </c>
      <c r="BO799" s="539">
        <f ca="1">Origination!$AO$26*AC25</f>
        <v>10676.677774818509</v>
      </c>
      <c r="BP799" s="539">
        <f ca="1">Origination!$AO$26*AD25</f>
        <v>10930.248871970447</v>
      </c>
      <c r="BQ799" s="539">
        <f ca="1">Origination!$AO$26*AE25</f>
        <v>11189.842282679747</v>
      </c>
      <c r="BR799" s="539">
        <f ca="1">Origination!$AO$26*AF25</f>
        <v>11455.601036893389</v>
      </c>
      <c r="BS799" s="539">
        <f ca="1">Origination!$AO$26*AG25</f>
        <v>11727.671561519608</v>
      </c>
      <c r="BT799" s="539">
        <f ca="1">Origination!$AO$26*AH25</f>
        <v>12006.203761105699</v>
      </c>
      <c r="BU799" s="539">
        <f ca="1">Origination!$AO$26*AI25</f>
        <v>12291.351100431957</v>
      </c>
      <c r="BV799" s="539">
        <f ca="1">Origination!$AO$26*AJ25</f>
        <v>12583.270689067218</v>
      </c>
      <c r="BW799" s="539">
        <f ca="1">Origination!$AO$26*AK25</f>
        <v>12882.123367932563</v>
      </c>
      <c r="BX799" s="539">
        <f ca="1">Origination!$AO$26*AL25</f>
        <v>13188.073797920961</v>
      </c>
      <c r="BY799" s="539">
        <f ca="1">Origination!$AO$26*AM25</f>
        <v>13501.290550621587</v>
      </c>
      <c r="BZ799" s="539">
        <f ca="1">Origination!$AO$26*AN25</f>
        <v>13821.946201198847</v>
      </c>
      <c r="CA799" s="539">
        <f ca="1">Origination!$AO$26*AO25</f>
        <v>14150.217423477321</v>
      </c>
      <c r="CB799" s="539">
        <f ca="1">Origination!$AO$26*AP25</f>
        <v>14486.285087284909</v>
      </c>
      <c r="CC799" s="539">
        <f ca="1">Origination!$AO$26*AQ25</f>
        <v>14830.334358107924</v>
      </c>
      <c r="CD799" s="539">
        <f ca="1">Origination!$AO$26*AR25</f>
        <v>15182.554799112988</v>
      </c>
      <c r="CE799" s="539">
        <f ca="1">Origination!$AO$26*AS25</f>
        <v>15543.140475591921</v>
      </c>
      <c r="CF799" s="539">
        <f ca="1">Origination!$AO$26*AT25</f>
        <v>0</v>
      </c>
      <c r="CG799" s="539">
        <f ca="1">Origination!$AO$26*AU25</f>
        <v>0</v>
      </c>
      <c r="CH799" s="539">
        <f ca="1">Origination!$AO$26*AV25</f>
        <v>0</v>
      </c>
      <c r="CI799" s="539">
        <f ca="1">Origination!$AO$26*AW25</f>
        <v>0</v>
      </c>
      <c r="CJ799" s="539">
        <f ca="1">Origination!$AO$26*AX25</f>
        <v>0</v>
      </c>
      <c r="CK799" s="539">
        <f ca="1">Origination!$AO$26*AY25</f>
        <v>0</v>
      </c>
      <c r="CL799" s="539">
        <f ca="1">Origination!$AO$26*AZ25</f>
        <v>0</v>
      </c>
      <c r="CM799" s="539">
        <f ca="1">Origination!$AO$26*BA25</f>
        <v>0</v>
      </c>
      <c r="CN799" s="539">
        <f ca="1">Origination!$AO$26*BB25</f>
        <v>0</v>
      </c>
      <c r="CO799" s="539">
        <f ca="1">Origination!$AO$26*BC25</f>
        <v>0</v>
      </c>
      <c r="CP799" s="539">
        <f ca="1">Origination!$AO$26*BD25</f>
        <v>0</v>
      </c>
      <c r="CQ799" s="539">
        <f ca="1">Origination!$AO$26*BE25</f>
        <v>0</v>
      </c>
      <c r="CR799" s="539">
        <f ca="1">Origination!$AO$26*BF25</f>
        <v>0</v>
      </c>
      <c r="CS799" s="539">
        <f ca="1">Origination!$AO$26*BG25</f>
        <v>0</v>
      </c>
      <c r="CT799" s="539">
        <f ca="1">Origination!$AO$26*BH25</f>
        <v>0</v>
      </c>
      <c r="CU799" s="539">
        <f ca="1">Origination!$AO$26*BI25</f>
        <v>0</v>
      </c>
      <c r="CV799" s="539">
        <f ca="1">Origination!$AO$26*BJ25</f>
        <v>0</v>
      </c>
      <c r="CW799" s="539">
        <f ca="1">Origination!$AO$26*BK25</f>
        <v>0</v>
      </c>
      <c r="CX799" s="539">
        <f ca="1">Origination!$AO$26*BL25</f>
        <v>0</v>
      </c>
      <c r="CY799" s="539">
        <f ca="1">Origination!$AO$26*BM25</f>
        <v>0</v>
      </c>
      <c r="CZ799" s="539">
        <f ca="1">Origination!$AO$26*BN25</f>
        <v>0</v>
      </c>
      <c r="DA799" s="539">
        <f ca="1">Origination!$AO$26*BO25</f>
        <v>0</v>
      </c>
      <c r="DB799" s="539">
        <f ca="1">Origination!$AO$26*BP25</f>
        <v>0</v>
      </c>
      <c r="DC799" s="539">
        <f ca="1">Origination!$AO$26*BQ25</f>
        <v>0</v>
      </c>
      <c r="DD799" s="539">
        <f ca="1">Origination!$AO$26*BR25</f>
        <v>0</v>
      </c>
      <c r="DE799" s="539">
        <f ca="1">Origination!$AO$26*BS25</f>
        <v>0</v>
      </c>
      <c r="DF799" s="539">
        <f ca="1">Origination!$AO$26*BT25</f>
        <v>0</v>
      </c>
      <c r="DG799" s="539">
        <f ca="1">Origination!$AO$26*BU25</f>
        <v>0</v>
      </c>
      <c r="DH799" s="539">
        <f ca="1">Origination!$AO$26*BV25</f>
        <v>0</v>
      </c>
      <c r="DI799" s="539">
        <f ca="1">Origination!$AO$26*BW25</f>
        <v>0</v>
      </c>
      <c r="DJ799" s="539">
        <f ca="1">Origination!$AO$26*BX25</f>
        <v>0</v>
      </c>
      <c r="DK799" s="539">
        <f ca="1">Origination!$AO$26*BY25</f>
        <v>0</v>
      </c>
      <c r="DL799" s="539">
        <f ca="1">Origination!$AO$26*BZ25</f>
        <v>0</v>
      </c>
      <c r="DM799" s="539">
        <f ca="1">Origination!$AO$26*CA25</f>
        <v>0</v>
      </c>
      <c r="DN799" s="539">
        <f ca="1">Origination!$AO$26*CB25</f>
        <v>0</v>
      </c>
      <c r="DO799" s="539">
        <f ca="1">Origination!$AO$26*CC25</f>
        <v>0</v>
      </c>
      <c r="DP799" s="539">
        <f ca="1">Origination!$AO$26*CD25</f>
        <v>0</v>
      </c>
      <c r="DQ799" s="539">
        <f ca="1">Origination!$AO$26*CE25</f>
        <v>0</v>
      </c>
      <c r="DR799" s="539">
        <f ca="1">Origination!$AO$26*CF25</f>
        <v>0</v>
      </c>
      <c r="DS799" s="539">
        <f ca="1">Origination!$AO$26*CG25</f>
        <v>0</v>
      </c>
    </row>
    <row r="800" spans="1:123" hidden="1" outlineLevel="1" x14ac:dyDescent="0.25">
      <c r="A800" s="589" t="s">
        <v>280</v>
      </c>
      <c r="B800" s="590" t="s">
        <v>250</v>
      </c>
      <c r="C800" s="553">
        <v>40</v>
      </c>
      <c r="D800" s="554"/>
      <c r="E800" s="554"/>
      <c r="F800" s="554"/>
      <c r="G800" s="554"/>
      <c r="H800" s="554"/>
      <c r="I800" s="554"/>
      <c r="J800" s="554"/>
      <c r="K800" s="554"/>
      <c r="L800" s="554"/>
      <c r="M800" s="554"/>
      <c r="N800" s="554"/>
      <c r="O800" s="554"/>
      <c r="P800" s="554"/>
      <c r="Q800" s="554"/>
      <c r="R800" s="554"/>
      <c r="S800" s="554"/>
      <c r="T800" s="554"/>
      <c r="U800" s="554"/>
      <c r="V800" s="554"/>
      <c r="W800" s="554"/>
      <c r="X800" s="554"/>
      <c r="Y800" s="554"/>
      <c r="Z800" s="554"/>
      <c r="AA800" s="554"/>
      <c r="AB800" s="554"/>
      <c r="AC800" s="554"/>
      <c r="AD800" s="554"/>
      <c r="AE800" s="554"/>
      <c r="AF800" s="554"/>
      <c r="AG800" s="554"/>
      <c r="AH800" s="554"/>
      <c r="AI800" s="554"/>
      <c r="AJ800" s="554"/>
      <c r="AK800" s="554"/>
      <c r="AL800" s="554"/>
      <c r="AM800" s="554"/>
      <c r="AN800" s="554"/>
      <c r="AO800" s="554"/>
      <c r="AP800" s="554"/>
      <c r="AQ800" s="539">
        <f ca="1">Origination!$AP$26*D25</f>
        <v>6078.6541109797772</v>
      </c>
      <c r="AR800" s="539">
        <f ca="1">Origination!$AP$26*E25</f>
        <v>6223.0221461155479</v>
      </c>
      <c r="AS800" s="539">
        <f ca="1">Origination!$AP$26*F25</f>
        <v>6370.8189220857912</v>
      </c>
      <c r="AT800" s="539">
        <f ca="1">Origination!$AP$26*G25</f>
        <v>6522.1258714853293</v>
      </c>
      <c r="AU800" s="539">
        <f ca="1">Origination!$AP$26*H25</f>
        <v>6677.0263609331078</v>
      </c>
      <c r="AV800" s="539">
        <f ca="1">Origination!$AP$26*I25</f>
        <v>6835.6057370052686</v>
      </c>
      <c r="AW800" s="539">
        <f ca="1">Origination!$AP$26*J25</f>
        <v>6997.9513732591431</v>
      </c>
      <c r="AX800" s="539">
        <f ca="1">Origination!$AP$26*K25</f>
        <v>7164.1527183740463</v>
      </c>
      <c r="AY800" s="539">
        <f ca="1">Origination!$AP$26*L25</f>
        <v>7334.3013454354323</v>
      </c>
      <c r="AZ800" s="539">
        <f ca="1">Origination!$AP$26*M25</f>
        <v>7508.4910023895236</v>
      </c>
      <c r="BA800" s="539">
        <f ca="1">Origination!$AP$26*N25</f>
        <v>7686.8176636962753</v>
      </c>
      <c r="BB800" s="539">
        <f ca="1">Origination!$AP$26*O25</f>
        <v>7869.3795832090609</v>
      </c>
      <c r="BC800" s="539">
        <f ca="1">Origination!$AP$26*P25</f>
        <v>8056.2773483102765</v>
      </c>
      <c r="BD800" s="539">
        <f ca="1">Origination!$AP$26*Q25</f>
        <v>8247.6139353326453</v>
      </c>
      <c r="BE800" s="539">
        <f ca="1">Origination!$AP$26*R25</f>
        <v>8443.4947662967952</v>
      </c>
      <c r="BF800" s="539">
        <f ca="1">Origination!$AP$26*S25</f>
        <v>8644.0277669963434</v>
      </c>
      <c r="BG800" s="539">
        <f ca="1">Origination!$AP$26*T25</f>
        <v>8849.323426462508</v>
      </c>
      <c r="BH800" s="539">
        <f ca="1">Origination!$AP$26*U25</f>
        <v>9059.4948578409912</v>
      </c>
      <c r="BI800" s="539">
        <f ca="1">Origination!$AP$26*V25</f>
        <v>9274.6578607147148</v>
      </c>
      <c r="BJ800" s="539">
        <f ca="1">Origination!$AP$26*W25</f>
        <v>9494.9309849066885</v>
      </c>
      <c r="BK800" s="539">
        <f ca="1">Origination!$AP$26*X25</f>
        <v>9720.4355957982225</v>
      </c>
      <c r="BL800" s="539">
        <f ca="1">Origination!$AP$26*Y25</f>
        <v>9951.2959411984302</v>
      </c>
      <c r="BM800" s="539">
        <f ca="1">Origination!$AP$26*Z25</f>
        <v>10187.639219801893</v>
      </c>
      <c r="BN800" s="539">
        <f ca="1">Origination!$AP$26*AA25</f>
        <v>10429.59565127219</v>
      </c>
      <c r="BO800" s="539">
        <f ca="1">Origination!$AP$26*AB25</f>
        <v>10677.298547989903</v>
      </c>
      <c r="BP800" s="539">
        <f ca="1">Origination!$AP$26*AC25</f>
        <v>10930.884388504664</v>
      </c>
      <c r="BQ800" s="539">
        <f ca="1">Origination!$AP$26*AD25</f>
        <v>11190.492892731649</v>
      </c>
      <c r="BR800" s="539">
        <f ca="1">Origination!$AP$26*AE25</f>
        <v>11456.267098934026</v>
      </c>
      <c r="BS800" s="539">
        <f ca="1">Origination!$AP$26*AF25</f>
        <v>11728.353442533707</v>
      </c>
      <c r="BT800" s="539">
        <f ca="1">Origination!$AP$26*AG25</f>
        <v>12006.901836793884</v>
      </c>
      <c r="BU800" s="539">
        <f ca="1">Origination!$AP$26*AH25</f>
        <v>12292.06575541774</v>
      </c>
      <c r="BV800" s="539">
        <f ca="1">Origination!$AP$26*AI25</f>
        <v>12584.002317108909</v>
      </c>
      <c r="BW800" s="539">
        <f ca="1">Origination!$AP$26*AJ25</f>
        <v>12882.872372140248</v>
      </c>
      <c r="BX800" s="539">
        <f ca="1">Origination!$AP$26*AK25</f>
        <v>13188.840590978578</v>
      </c>
      <c r="BY800" s="539">
        <f ca="1">Origination!$AP$26*AL25</f>
        <v>13502.075555014317</v>
      </c>
      <c r="BZ800" s="539">
        <f ca="1">Origination!$AP$26*AM25</f>
        <v>13822.749849445909</v>
      </c>
      <c r="CA800" s="539">
        <f ca="1">Origination!$AP$26*AN25</f>
        <v>14151.04015837025</v>
      </c>
      <c r="CB800" s="539">
        <f ca="1">Origination!$AP$26*AO25</f>
        <v>14487.127362131543</v>
      </c>
      <c r="CC800" s="539">
        <f ca="1">Origination!$AP$26*AP25</f>
        <v>14831.196636982168</v>
      </c>
      <c r="CD800" s="539">
        <f ca="1">Origination!$AP$26*AQ25</f>
        <v>15183.437557110494</v>
      </c>
      <c r="CE800" s="539">
        <f ca="1">Origination!$AP$26*AR25</f>
        <v>15544.044199091868</v>
      </c>
      <c r="CF800" s="539">
        <f ca="1">Origination!$AP$26*AS25</f>
        <v>15913.215248820299</v>
      </c>
      <c r="CG800" s="539">
        <f ca="1">Origination!$AP$26*AT25</f>
        <v>0</v>
      </c>
      <c r="CH800" s="539">
        <f ca="1">Origination!$AP$26*AU25</f>
        <v>0</v>
      </c>
      <c r="CI800" s="539">
        <f ca="1">Origination!$AP$26*AV25</f>
        <v>0</v>
      </c>
      <c r="CJ800" s="539">
        <f ca="1">Origination!$AP$26*AW25</f>
        <v>0</v>
      </c>
      <c r="CK800" s="539">
        <f ca="1">Origination!$AP$26*AX25</f>
        <v>0</v>
      </c>
      <c r="CL800" s="539">
        <f ca="1">Origination!$AP$26*AY25</f>
        <v>0</v>
      </c>
      <c r="CM800" s="539">
        <f ca="1">Origination!$AP$26*AZ25</f>
        <v>0</v>
      </c>
      <c r="CN800" s="539">
        <f ca="1">Origination!$AP$26*BA25</f>
        <v>0</v>
      </c>
      <c r="CO800" s="539">
        <f ca="1">Origination!$AP$26*BB25</f>
        <v>0</v>
      </c>
      <c r="CP800" s="539">
        <f ca="1">Origination!$AP$26*BC25</f>
        <v>0</v>
      </c>
      <c r="CQ800" s="539">
        <f ca="1">Origination!$AP$26*BD25</f>
        <v>0</v>
      </c>
      <c r="CR800" s="539">
        <f ca="1">Origination!$AP$26*BE25</f>
        <v>0</v>
      </c>
      <c r="CS800" s="539">
        <f ca="1">Origination!$AP$26*BF25</f>
        <v>0</v>
      </c>
      <c r="CT800" s="539">
        <f ca="1">Origination!$AP$26*BG25</f>
        <v>0</v>
      </c>
      <c r="CU800" s="539">
        <f ca="1">Origination!$AP$26*BH25</f>
        <v>0</v>
      </c>
      <c r="CV800" s="539">
        <f ca="1">Origination!$AP$26*BI25</f>
        <v>0</v>
      </c>
      <c r="CW800" s="539">
        <f ca="1">Origination!$AP$26*BJ25</f>
        <v>0</v>
      </c>
      <c r="CX800" s="539">
        <f ca="1">Origination!$AP$26*BK25</f>
        <v>0</v>
      </c>
      <c r="CY800" s="539">
        <f ca="1">Origination!$AP$26*BL25</f>
        <v>0</v>
      </c>
      <c r="CZ800" s="539">
        <f ca="1">Origination!$AP$26*BM25</f>
        <v>0</v>
      </c>
      <c r="DA800" s="539">
        <f ca="1">Origination!$AP$26*BN25</f>
        <v>0</v>
      </c>
      <c r="DB800" s="539">
        <f ca="1">Origination!$AP$26*BO25</f>
        <v>0</v>
      </c>
      <c r="DC800" s="539">
        <f ca="1">Origination!$AP$26*BP25</f>
        <v>0</v>
      </c>
      <c r="DD800" s="539">
        <f ca="1">Origination!$AP$26*BQ25</f>
        <v>0</v>
      </c>
      <c r="DE800" s="539">
        <f ca="1">Origination!$AP$26*BR25</f>
        <v>0</v>
      </c>
      <c r="DF800" s="539">
        <f ca="1">Origination!$AP$26*BS25</f>
        <v>0</v>
      </c>
      <c r="DG800" s="539">
        <f ca="1">Origination!$AP$26*BT25</f>
        <v>0</v>
      </c>
      <c r="DH800" s="539">
        <f ca="1">Origination!$AP$26*BU25</f>
        <v>0</v>
      </c>
      <c r="DI800" s="539">
        <f ca="1">Origination!$AP$26*BV25</f>
        <v>0</v>
      </c>
      <c r="DJ800" s="539">
        <f ca="1">Origination!$AP$26*BW25</f>
        <v>0</v>
      </c>
      <c r="DK800" s="539">
        <f ca="1">Origination!$AP$26*BX25</f>
        <v>0</v>
      </c>
      <c r="DL800" s="539">
        <f ca="1">Origination!$AP$26*BY25</f>
        <v>0</v>
      </c>
      <c r="DM800" s="539">
        <f ca="1">Origination!$AP$26*BZ25</f>
        <v>0</v>
      </c>
      <c r="DN800" s="539">
        <f ca="1">Origination!$AP$26*CA25</f>
        <v>0</v>
      </c>
      <c r="DO800" s="539">
        <f ca="1">Origination!$AP$26*CB25</f>
        <v>0</v>
      </c>
      <c r="DP800" s="539">
        <f ca="1">Origination!$AP$26*CC25</f>
        <v>0</v>
      </c>
      <c r="DQ800" s="539">
        <f ca="1">Origination!$AP$26*CD25</f>
        <v>0</v>
      </c>
      <c r="DR800" s="539">
        <f ca="1">Origination!$AP$26*CE25</f>
        <v>0</v>
      </c>
      <c r="DS800" s="539">
        <f ca="1">Origination!$AP$26*CF25</f>
        <v>0</v>
      </c>
    </row>
    <row r="801" spans="1:123" hidden="1" outlineLevel="1" x14ac:dyDescent="0.25">
      <c r="A801" s="589" t="s">
        <v>280</v>
      </c>
      <c r="B801" s="590" t="s">
        <v>250</v>
      </c>
      <c r="C801" s="553">
        <v>41</v>
      </c>
      <c r="D801" s="554"/>
      <c r="E801" s="554"/>
      <c r="F801" s="554"/>
      <c r="G801" s="554"/>
      <c r="H801" s="554"/>
      <c r="I801" s="554"/>
      <c r="J801" s="554"/>
      <c r="K801" s="554"/>
      <c r="L801" s="554"/>
      <c r="M801" s="554"/>
      <c r="N801" s="554"/>
      <c r="O801" s="554"/>
      <c r="P801" s="554"/>
      <c r="Q801" s="554"/>
      <c r="R801" s="554"/>
      <c r="S801" s="554"/>
      <c r="T801" s="554"/>
      <c r="U801" s="554"/>
      <c r="V801" s="554"/>
      <c r="W801" s="554"/>
      <c r="X801" s="554"/>
      <c r="Y801" s="554"/>
      <c r="Z801" s="554"/>
      <c r="AA801" s="554"/>
      <c r="AB801" s="554"/>
      <c r="AC801" s="554"/>
      <c r="AD801" s="554"/>
      <c r="AE801" s="554"/>
      <c r="AF801" s="554"/>
      <c r="AG801" s="554"/>
      <c r="AH801" s="554"/>
      <c r="AI801" s="554"/>
      <c r="AJ801" s="554"/>
      <c r="AK801" s="554"/>
      <c r="AL801" s="554"/>
      <c r="AM801" s="554"/>
      <c r="AN801" s="554"/>
      <c r="AO801" s="554"/>
      <c r="AP801" s="554"/>
      <c r="AQ801" s="554"/>
      <c r="AR801" s="539">
        <f ca="1">Origination!$AQ$26*D25</f>
        <v>6361.3822091648835</v>
      </c>
      <c r="AS801" s="539">
        <f ca="1">Origination!$AQ$26*E25</f>
        <v>6512.4650366325504</v>
      </c>
      <c r="AT801" s="539">
        <f ca="1">Origination!$AQ$26*F25</f>
        <v>6667.1360812525718</v>
      </c>
      <c r="AU801" s="539">
        <f ca="1">Origination!$AQ$26*G25</f>
        <v>6825.480563182321</v>
      </c>
      <c r="AV801" s="539">
        <f ca="1">Origination!$AQ$26*H25</f>
        <v>6987.5857265579034</v>
      </c>
      <c r="AW801" s="539">
        <f ca="1">Origination!$AQ$26*I25</f>
        <v>7153.5408875636531</v>
      </c>
      <c r="AX801" s="539">
        <f ca="1">Origination!$AQ$26*J25</f>
        <v>7323.4374836432889</v>
      </c>
      <c r="AY801" s="539">
        <f ca="1">Origination!$AQ$26*K25</f>
        <v>7497.3691238798165</v>
      </c>
      <c r="AZ801" s="539">
        <f ca="1">Origination!$AQ$26*L25</f>
        <v>7675.4316405719646</v>
      </c>
      <c r="BA801" s="539">
        <f ca="1">Origination!$AQ$26*M25</f>
        <v>7857.7231420355474</v>
      </c>
      <c r="BB801" s="539">
        <f ca="1">Origination!$AQ$26*N25</f>
        <v>8044.3440666588931</v>
      </c>
      <c r="BC801" s="539">
        <f ca="1">Origination!$AQ$26*O25</f>
        <v>8235.3972382420397</v>
      </c>
      <c r="BD801" s="539">
        <f ca="1">Origination!$AQ$26*P25</f>
        <v>8430.987922650289</v>
      </c>
      <c r="BE801" s="539">
        <f ca="1">Origination!$AQ$26*Q25</f>
        <v>8631.2238858132332</v>
      </c>
      <c r="BF801" s="539">
        <f ca="1">Origination!$AQ$26*R25</f>
        <v>8836.2154531012984</v>
      </c>
      <c r="BG801" s="539">
        <f ca="1">Origination!$AQ$26*S25</f>
        <v>9046.0755701124526</v>
      </c>
      <c r="BH801" s="539">
        <f ca="1">Origination!$AQ$26*T25</f>
        <v>9260.9198649026239</v>
      </c>
      <c r="BI801" s="539">
        <f ca="1">Origination!$AQ$26*U25</f>
        <v>9480.8667116940596</v>
      </c>
      <c r="BJ801" s="539">
        <f ca="1">Origination!$AQ$26*V25</f>
        <v>9706.0372960967943</v>
      </c>
      <c r="BK801" s="539">
        <f ca="1">Origination!$AQ$26*W25</f>
        <v>9936.5556818790938</v>
      </c>
      <c r="BL801" s="539">
        <f ca="1">Origination!$AQ$26*X25</f>
        <v>10172.548879323722</v>
      </c>
      <c r="BM801" s="539">
        <f ca="1">Origination!$AQ$26*Y25</f>
        <v>10414.146915207661</v>
      </c>
      <c r="BN801" s="539">
        <f ca="1">Origination!$AQ$26*Z25</f>
        <v>10661.482904443841</v>
      </c>
      <c r="BO801" s="539">
        <f ca="1">Origination!$AQ$26*AA25</f>
        <v>10914.693123424384</v>
      </c>
      <c r="BP801" s="539">
        <f ca="1">Origination!$AQ$26*AB25</f>
        <v>11173.917085105712</v>
      </c>
      <c r="BQ801" s="539">
        <f ca="1">Origination!$AQ$26*AC25</f>
        <v>11439.297615876974</v>
      </c>
      <c r="BR801" s="539">
        <f ca="1">Origination!$AQ$26*AD25</f>
        <v>11710.98093425405</v>
      </c>
      <c r="BS801" s="539">
        <f ca="1">Origination!$AQ$26*AE25</f>
        <v>11989.116731442586</v>
      </c>
      <c r="BT801" s="539">
        <f ca="1">Origination!$AQ$26*AF25</f>
        <v>12273.858253814346</v>
      </c>
      <c r="BU801" s="539">
        <f ca="1">Origination!$AQ$26*AG25</f>
        <v>12565.362387342437</v>
      </c>
      <c r="BV801" s="539">
        <f ca="1">Origination!$AQ$26*AH25</f>
        <v>12863.78974404182</v>
      </c>
      <c r="BW801" s="539">
        <f ca="1">Origination!$AQ$26*AI25</f>
        <v>13169.304750462812</v>
      </c>
      <c r="BX801" s="539">
        <f ca="1">Origination!$AQ$26*AJ25</f>
        <v>13482.075738286305</v>
      </c>
      <c r="BY801" s="539">
        <f ca="1">Origination!$AQ$26*AK25</f>
        <v>13802.275037070604</v>
      </c>
      <c r="BZ801" s="539">
        <f ca="1">Origination!$AQ$26*AL25</f>
        <v>14130.079069201031</v>
      </c>
      <c r="CA801" s="539">
        <f ca="1">Origination!$AQ$26*AM25</f>
        <v>14465.668447094557</v>
      </c>
      <c r="CB801" s="539">
        <f ca="1">Origination!$AQ$26*AN25</f>
        <v>14809.228072713051</v>
      </c>
      <c r="CC801" s="539">
        <f ca="1">Origination!$AQ$26*AO25</f>
        <v>15160.947239439987</v>
      </c>
      <c r="CD801" s="539">
        <f ca="1">Origination!$AQ$26*AP25</f>
        <v>15521.019736376687</v>
      </c>
      <c r="CE801" s="539">
        <f ca="1">Origination!$AQ$26*AQ25</f>
        <v>15889.643955115633</v>
      </c>
      <c r="CF801" s="539">
        <f ca="1">Origination!$AQ$26*AR25</f>
        <v>16267.02299904963</v>
      </c>
      <c r="CG801" s="539">
        <f ca="1">Origination!$AQ$26*AS25</f>
        <v>16653.364795277059</v>
      </c>
      <c r="CH801" s="539">
        <f ca="1">Origination!$AQ$26*AT25</f>
        <v>0</v>
      </c>
      <c r="CI801" s="539">
        <f ca="1">Origination!$AQ$26*AU25</f>
        <v>0</v>
      </c>
      <c r="CJ801" s="539">
        <f ca="1">Origination!$AQ$26*AV25</f>
        <v>0</v>
      </c>
      <c r="CK801" s="539">
        <f ca="1">Origination!$AQ$26*AW25</f>
        <v>0</v>
      </c>
      <c r="CL801" s="539">
        <f ca="1">Origination!$AQ$26*AX25</f>
        <v>0</v>
      </c>
      <c r="CM801" s="539">
        <f ca="1">Origination!$AQ$26*AY25</f>
        <v>0</v>
      </c>
      <c r="CN801" s="539">
        <f ca="1">Origination!$AQ$26*AZ25</f>
        <v>0</v>
      </c>
      <c r="CO801" s="539">
        <f ca="1">Origination!$AQ$26*BA25</f>
        <v>0</v>
      </c>
      <c r="CP801" s="539">
        <f ca="1">Origination!$AQ$26*BB25</f>
        <v>0</v>
      </c>
      <c r="CQ801" s="539">
        <f ca="1">Origination!$AQ$26*BC25</f>
        <v>0</v>
      </c>
      <c r="CR801" s="539">
        <f ca="1">Origination!$AQ$26*BD25</f>
        <v>0</v>
      </c>
      <c r="CS801" s="539">
        <f ca="1">Origination!$AQ$26*BE25</f>
        <v>0</v>
      </c>
      <c r="CT801" s="539">
        <f ca="1">Origination!$AQ$26*BF25</f>
        <v>0</v>
      </c>
      <c r="CU801" s="539">
        <f ca="1">Origination!$AQ$26*BG25</f>
        <v>0</v>
      </c>
      <c r="CV801" s="539">
        <f ca="1">Origination!$AQ$26*BH25</f>
        <v>0</v>
      </c>
      <c r="CW801" s="539">
        <f ca="1">Origination!$AQ$26*BI25</f>
        <v>0</v>
      </c>
      <c r="CX801" s="539">
        <f ca="1">Origination!$AQ$26*BJ25</f>
        <v>0</v>
      </c>
      <c r="CY801" s="539">
        <f ca="1">Origination!$AQ$26*BK25</f>
        <v>0</v>
      </c>
      <c r="CZ801" s="539">
        <f ca="1">Origination!$AQ$26*BL25</f>
        <v>0</v>
      </c>
      <c r="DA801" s="539">
        <f ca="1">Origination!$AQ$26*BM25</f>
        <v>0</v>
      </c>
      <c r="DB801" s="539">
        <f ca="1">Origination!$AQ$26*BN25</f>
        <v>0</v>
      </c>
      <c r="DC801" s="539">
        <f ca="1">Origination!$AQ$26*BO25</f>
        <v>0</v>
      </c>
      <c r="DD801" s="539">
        <f ca="1">Origination!$AQ$26*BP25</f>
        <v>0</v>
      </c>
      <c r="DE801" s="539">
        <f ca="1">Origination!$AQ$26*BQ25</f>
        <v>0</v>
      </c>
      <c r="DF801" s="539">
        <f ca="1">Origination!$AQ$26*BR25</f>
        <v>0</v>
      </c>
      <c r="DG801" s="539">
        <f ca="1">Origination!$AQ$26*BS25</f>
        <v>0</v>
      </c>
      <c r="DH801" s="539">
        <f ca="1">Origination!$AQ$26*BT25</f>
        <v>0</v>
      </c>
      <c r="DI801" s="539">
        <f ca="1">Origination!$AQ$26*BU25</f>
        <v>0</v>
      </c>
      <c r="DJ801" s="539">
        <f ca="1">Origination!$AQ$26*BV25</f>
        <v>0</v>
      </c>
      <c r="DK801" s="539">
        <f ca="1">Origination!$AQ$26*BW25</f>
        <v>0</v>
      </c>
      <c r="DL801" s="539">
        <f ca="1">Origination!$AQ$26*BX25</f>
        <v>0</v>
      </c>
      <c r="DM801" s="539">
        <f ca="1">Origination!$AQ$26*BY25</f>
        <v>0</v>
      </c>
      <c r="DN801" s="539">
        <f ca="1">Origination!$AQ$26*BZ25</f>
        <v>0</v>
      </c>
      <c r="DO801" s="539">
        <f ca="1">Origination!$AQ$26*CA25</f>
        <v>0</v>
      </c>
      <c r="DP801" s="539">
        <f ca="1">Origination!$AQ$26*CB25</f>
        <v>0</v>
      </c>
      <c r="DQ801" s="539">
        <f ca="1">Origination!$AQ$26*CC25</f>
        <v>0</v>
      </c>
      <c r="DR801" s="539">
        <f ca="1">Origination!$AQ$26*CD25</f>
        <v>0</v>
      </c>
      <c r="DS801" s="539">
        <f ca="1">Origination!$AQ$26*CE25</f>
        <v>0</v>
      </c>
    </row>
    <row r="802" spans="1:123" hidden="1" outlineLevel="1" x14ac:dyDescent="0.25">
      <c r="A802" s="589" t="s">
        <v>280</v>
      </c>
      <c r="B802" s="590" t="s">
        <v>250</v>
      </c>
      <c r="C802" s="553">
        <v>42</v>
      </c>
      <c r="D802" s="554"/>
      <c r="E802" s="554"/>
      <c r="F802" s="554"/>
      <c r="G802" s="554"/>
      <c r="H802" s="554"/>
      <c r="I802" s="554"/>
      <c r="J802" s="554"/>
      <c r="K802" s="554"/>
      <c r="L802" s="554"/>
      <c r="M802" s="554"/>
      <c r="N802" s="554"/>
      <c r="O802" s="554"/>
      <c r="P802" s="554"/>
      <c r="Q802" s="554"/>
      <c r="R802" s="554"/>
      <c r="S802" s="554"/>
      <c r="T802" s="554"/>
      <c r="U802" s="554"/>
      <c r="V802" s="554"/>
      <c r="W802" s="554"/>
      <c r="X802" s="554"/>
      <c r="Y802" s="554"/>
      <c r="Z802" s="554"/>
      <c r="AA802" s="554"/>
      <c r="AB802" s="554"/>
      <c r="AC802" s="554"/>
      <c r="AD802" s="554"/>
      <c r="AE802" s="554"/>
      <c r="AF802" s="554"/>
      <c r="AG802" s="554"/>
      <c r="AH802" s="554"/>
      <c r="AI802" s="554"/>
      <c r="AJ802" s="554"/>
      <c r="AK802" s="554"/>
      <c r="AL802" s="554"/>
      <c r="AM802" s="554"/>
      <c r="AN802" s="554"/>
      <c r="AO802" s="554"/>
      <c r="AP802" s="554"/>
      <c r="AQ802" s="554"/>
      <c r="AR802" s="554"/>
      <c r="AS802" s="539">
        <f ca="1">Origination!$AR$26*D25</f>
        <v>6502.7462582574362</v>
      </c>
      <c r="AT802" s="539">
        <f ca="1">Origination!$AR$26*E25</f>
        <v>6657.1864818910517</v>
      </c>
      <c r="AU802" s="539">
        <f ca="1">Origination!$AR$26*F25</f>
        <v>6815.2946608359625</v>
      </c>
      <c r="AV802" s="539">
        <f ca="1">Origination!$AR$26*G25</f>
        <v>6977.1579090308178</v>
      </c>
      <c r="AW802" s="539">
        <f ca="1">Origination!$AR$26*H25</f>
        <v>7142.8654093703008</v>
      </c>
      <c r="AX802" s="539">
        <f ca="1">Origination!$AR$26*I25</f>
        <v>7312.5084628428449</v>
      </c>
      <c r="AY802" s="539">
        <f ca="1">Origination!$AR$26*J25</f>
        <v>7486.1805388353623</v>
      </c>
      <c r="AZ802" s="539">
        <f ca="1">Origination!$AR$26*K25</f>
        <v>7663.9773266327011</v>
      </c>
      <c r="BA802" s="539">
        <f ca="1">Origination!$AR$26*L25</f>
        <v>7845.9967881402299</v>
      </c>
      <c r="BB802" s="539">
        <f ca="1">Origination!$AR$26*M25</f>
        <v>8032.3392118585598</v>
      </c>
      <c r="BC802" s="539">
        <f ca="1">Origination!$AR$26*N25</f>
        <v>8223.107268140202</v>
      </c>
      <c r="BD802" s="539">
        <f ca="1">Origination!$AR$26*O25</f>
        <v>8418.4060657585305</v>
      </c>
      <c r="BE802" s="539">
        <f ca="1">Origination!$AR$26*P25</f>
        <v>8618.3432098202957</v>
      </c>
      <c r="BF802" s="539">
        <f ca="1">Origination!$AR$26*Q25</f>
        <v>8823.0288610535263</v>
      </c>
      <c r="BG802" s="539">
        <f ca="1">Origination!$AR$26*R25</f>
        <v>9032.5757965035482</v>
      </c>
      <c r="BH802" s="539">
        <f ca="1">Origination!$AR$26*S25</f>
        <v>9247.0994716705081</v>
      </c>
      <c r="BI802" s="539">
        <f ca="1">Origination!$AR$26*T25</f>
        <v>9466.7180841226818</v>
      </c>
      <c r="BJ802" s="539">
        <f ca="1">Origination!$AR$26*U25</f>
        <v>9691.5526386205947</v>
      </c>
      <c r="BK802" s="539">
        <f ca="1">Origination!$AR$26*V25</f>
        <v>9921.7270137878349</v>
      </c>
      <c r="BL802" s="539">
        <f ca="1">Origination!$AR$26*W25</f>
        <v>10157.368030365295</v>
      </c>
      <c r="BM802" s="539">
        <f ca="1">Origination!$AR$26*X25</f>
        <v>10398.605521086471</v>
      </c>
      <c r="BN802" s="539">
        <f ca="1">Origination!$AR$26*Y25</f>
        <v>10645.572402212274</v>
      </c>
      <c r="BO802" s="539">
        <f ca="1">Origination!$AR$26*Z25</f>
        <v>10898.404746764816</v>
      </c>
      <c r="BP802" s="539">
        <f ca="1">Origination!$AR$26*AA25</f>
        <v>11157.24185950048</v>
      </c>
      <c r="BQ802" s="539">
        <f ca="1">Origination!$AR$26*AB25</f>
        <v>11422.226353663616</v>
      </c>
      <c r="BR802" s="539">
        <f ca="1">Origination!$AR$26*AC25</f>
        <v>11693.504229563128</v>
      </c>
      <c r="BS802" s="539">
        <f ca="1">Origination!$AR$26*AD25</f>
        <v>11971.224955015252</v>
      </c>
      <c r="BT802" s="539">
        <f ca="1">Origination!$AR$26*AE25</f>
        <v>12255.541547696865</v>
      </c>
      <c r="BU802" s="539">
        <f ca="1">Origination!$AR$26*AF25</f>
        <v>12546.610659454664</v>
      </c>
      <c r="BV802" s="539">
        <f ca="1">Origination!$AR$26*AG25</f>
        <v>12844.592662616713</v>
      </c>
      <c r="BW802" s="539">
        <f ca="1">Origination!$AR$26*AH25</f>
        <v>13149.651738353861</v>
      </c>
      <c r="BX802" s="539">
        <f ca="1">Origination!$AR$26*AI25</f>
        <v>13461.955967139764</v>
      </c>
      <c r="BY802" s="539">
        <f ca="1">Origination!$AR$26*AJ25</f>
        <v>13781.677421359334</v>
      </c>
      <c r="BZ802" s="539">
        <f ca="1">Origination!$AR$26*AK25</f>
        <v>14108.992260116618</v>
      </c>
      <c r="CA802" s="539">
        <f ca="1">Origination!$AR$26*AL25</f>
        <v>14444.080826294386</v>
      </c>
      <c r="CB802" s="539">
        <f ca="1">Origination!$AR$26*AM25</f>
        <v>14787.127745918879</v>
      </c>
      <c r="CC802" s="539">
        <f ca="1">Origination!$AR$26*AN25</f>
        <v>15138.322029884454</v>
      </c>
      <c r="CD802" s="539">
        <f ca="1">Origination!$AR$26*AO25</f>
        <v>15497.857178094209</v>
      </c>
      <c r="CE802" s="539">
        <f ca="1">Origination!$AR$26*AP25</f>
        <v>15865.931286073946</v>
      </c>
      <c r="CF802" s="539">
        <f ca="1">Origination!$AR$26*AQ25</f>
        <v>16242.747154118202</v>
      </c>
      <c r="CG802" s="539">
        <f ca="1">Origination!$AR$26*AR25</f>
        <v>16628.51239902851</v>
      </c>
      <c r="CH802" s="539">
        <f ca="1">Origination!$AR$26*AS25</f>
        <v>17023.439568505437</v>
      </c>
      <c r="CI802" s="539">
        <f ca="1">Origination!$AR$26*AT25</f>
        <v>0</v>
      </c>
      <c r="CJ802" s="539">
        <f ca="1">Origination!$AR$26*AU25</f>
        <v>0</v>
      </c>
      <c r="CK802" s="539">
        <f ca="1">Origination!$AR$26*AV25</f>
        <v>0</v>
      </c>
      <c r="CL802" s="539">
        <f ca="1">Origination!$AR$26*AW25</f>
        <v>0</v>
      </c>
      <c r="CM802" s="539">
        <f ca="1">Origination!$AR$26*AX25</f>
        <v>0</v>
      </c>
      <c r="CN802" s="539">
        <f ca="1">Origination!$AR$26*AY25</f>
        <v>0</v>
      </c>
      <c r="CO802" s="539">
        <f ca="1">Origination!$AR$26*AZ25</f>
        <v>0</v>
      </c>
      <c r="CP802" s="539">
        <f ca="1">Origination!$AR$26*BA25</f>
        <v>0</v>
      </c>
      <c r="CQ802" s="539">
        <f ca="1">Origination!$AR$26*BB25</f>
        <v>0</v>
      </c>
      <c r="CR802" s="539">
        <f ca="1">Origination!$AR$26*BC25</f>
        <v>0</v>
      </c>
      <c r="CS802" s="539">
        <f ca="1">Origination!$AR$26*BD25</f>
        <v>0</v>
      </c>
      <c r="CT802" s="539">
        <f ca="1">Origination!$AR$26*BE25</f>
        <v>0</v>
      </c>
      <c r="CU802" s="539">
        <f ca="1">Origination!$AR$26*BF25</f>
        <v>0</v>
      </c>
      <c r="CV802" s="539">
        <f ca="1">Origination!$AR$26*BG25</f>
        <v>0</v>
      </c>
      <c r="CW802" s="539">
        <f ca="1">Origination!$AR$26*BH25</f>
        <v>0</v>
      </c>
      <c r="CX802" s="539">
        <f ca="1">Origination!$AR$26*BI25</f>
        <v>0</v>
      </c>
      <c r="CY802" s="539">
        <f ca="1">Origination!$AR$26*BJ25</f>
        <v>0</v>
      </c>
      <c r="CZ802" s="539">
        <f ca="1">Origination!$AR$26*BK25</f>
        <v>0</v>
      </c>
      <c r="DA802" s="539">
        <f ca="1">Origination!$AR$26*BL25</f>
        <v>0</v>
      </c>
      <c r="DB802" s="539">
        <f ca="1">Origination!$AR$26*BM25</f>
        <v>0</v>
      </c>
      <c r="DC802" s="539">
        <f ca="1">Origination!$AR$26*BN25</f>
        <v>0</v>
      </c>
      <c r="DD802" s="539">
        <f ca="1">Origination!$AR$26*BO25</f>
        <v>0</v>
      </c>
      <c r="DE802" s="539">
        <f ca="1">Origination!$AR$26*BP25</f>
        <v>0</v>
      </c>
      <c r="DF802" s="539">
        <f ca="1">Origination!$AR$26*BQ25</f>
        <v>0</v>
      </c>
      <c r="DG802" s="539">
        <f ca="1">Origination!$AR$26*BR25</f>
        <v>0</v>
      </c>
      <c r="DH802" s="539">
        <f ca="1">Origination!$AR$26*BS25</f>
        <v>0</v>
      </c>
      <c r="DI802" s="539">
        <f ca="1">Origination!$AR$26*BT25</f>
        <v>0</v>
      </c>
      <c r="DJ802" s="539">
        <f ca="1">Origination!$AR$26*BU25</f>
        <v>0</v>
      </c>
      <c r="DK802" s="539">
        <f ca="1">Origination!$AR$26*BV25</f>
        <v>0</v>
      </c>
      <c r="DL802" s="539">
        <f ca="1">Origination!$AR$26*BW25</f>
        <v>0</v>
      </c>
      <c r="DM802" s="539">
        <f ca="1">Origination!$AR$26*BX25</f>
        <v>0</v>
      </c>
      <c r="DN802" s="539">
        <f ca="1">Origination!$AR$26*BY25</f>
        <v>0</v>
      </c>
      <c r="DO802" s="539">
        <f ca="1">Origination!$AR$26*BZ25</f>
        <v>0</v>
      </c>
      <c r="DP802" s="539">
        <f ca="1">Origination!$AR$26*CA25</f>
        <v>0</v>
      </c>
      <c r="DQ802" s="539">
        <f ca="1">Origination!$AR$26*CB25</f>
        <v>0</v>
      </c>
      <c r="DR802" s="539">
        <f ca="1">Origination!$AR$26*CC25</f>
        <v>0</v>
      </c>
      <c r="DS802" s="539">
        <f ca="1">Origination!$AR$26*CD25</f>
        <v>0</v>
      </c>
    </row>
    <row r="803" spans="1:123" hidden="1" outlineLevel="1" x14ac:dyDescent="0.25">
      <c r="A803" s="589" t="s">
        <v>280</v>
      </c>
      <c r="B803" s="590" t="s">
        <v>250</v>
      </c>
      <c r="C803" s="553">
        <v>43</v>
      </c>
      <c r="D803" s="554"/>
      <c r="E803" s="554"/>
      <c r="F803" s="554"/>
      <c r="G803" s="554"/>
      <c r="H803" s="554"/>
      <c r="I803" s="554"/>
      <c r="J803" s="554"/>
      <c r="K803" s="554"/>
      <c r="L803" s="554"/>
      <c r="M803" s="554"/>
      <c r="N803" s="554"/>
      <c r="O803" s="554"/>
      <c r="P803" s="554"/>
      <c r="Q803" s="554"/>
      <c r="R803" s="554"/>
      <c r="S803" s="554"/>
      <c r="T803" s="554"/>
      <c r="U803" s="554"/>
      <c r="V803" s="554"/>
      <c r="W803" s="554"/>
      <c r="X803" s="554"/>
      <c r="Y803" s="554"/>
      <c r="Z803" s="554"/>
      <c r="AA803" s="554"/>
      <c r="AB803" s="554"/>
      <c r="AC803" s="554"/>
      <c r="AD803" s="554"/>
      <c r="AE803" s="554"/>
      <c r="AF803" s="554"/>
      <c r="AG803" s="554"/>
      <c r="AH803" s="554"/>
      <c r="AI803" s="554"/>
      <c r="AJ803" s="554"/>
      <c r="AK803" s="554"/>
      <c r="AL803" s="554"/>
      <c r="AM803" s="554"/>
      <c r="AN803" s="554"/>
      <c r="AO803" s="554"/>
      <c r="AP803" s="554"/>
      <c r="AQ803" s="554"/>
      <c r="AR803" s="554"/>
      <c r="AS803" s="554"/>
      <c r="AT803" s="539">
        <f ca="1">Origination!$AS$26*D25</f>
        <v>6785.4743564425426</v>
      </c>
      <c r="AU803" s="539">
        <f ca="1">Origination!$AS$26*E25</f>
        <v>6946.6293724080533</v>
      </c>
      <c r="AV803" s="539">
        <f ca="1">Origination!$AS$26*F25</f>
        <v>7111.6118200027431</v>
      </c>
      <c r="AW803" s="539">
        <f ca="1">Origination!$AS$26*G25</f>
        <v>7280.5126007278095</v>
      </c>
      <c r="AX803" s="539">
        <f ca="1">Origination!$AS$26*H25</f>
        <v>7453.4247749950973</v>
      </c>
      <c r="AY803" s="539">
        <f ca="1">Origination!$AS$26*I25</f>
        <v>7630.4436134012303</v>
      </c>
      <c r="AZ803" s="539">
        <f ca="1">Origination!$AS$26*J25</f>
        <v>7811.6666492195081</v>
      </c>
      <c r="BA803" s="539">
        <f ca="1">Origination!$AS$26*K25</f>
        <v>7997.1937321384703</v>
      </c>
      <c r="BB803" s="539">
        <f ca="1">Origination!$AS$26*L25</f>
        <v>8187.1270832767623</v>
      </c>
      <c r="BC803" s="539">
        <f ca="1">Origination!$AS$26*M25</f>
        <v>8381.5713515045845</v>
      </c>
      <c r="BD803" s="539">
        <f ca="1">Origination!$AS$26*N25</f>
        <v>8580.6336711028198</v>
      </c>
      <c r="BE803" s="539">
        <f ca="1">Origination!$AS$26*O25</f>
        <v>8784.4237207915103</v>
      </c>
      <c r="BF803" s="539">
        <f ca="1">Origination!$AS$26*P25</f>
        <v>8993.0537841603073</v>
      </c>
      <c r="BG803" s="539">
        <f ca="1">Origination!$AS$26*Q25</f>
        <v>9206.6388115341142</v>
      </c>
      <c r="BH803" s="539">
        <f ca="1">Origination!$AS$26*R25</f>
        <v>9425.2964833080514</v>
      </c>
      <c r="BI803" s="539">
        <f ca="1">Origination!$AS$26*S25</f>
        <v>9649.1472747866173</v>
      </c>
      <c r="BJ803" s="539">
        <f ca="1">Origination!$AS$26*T25</f>
        <v>9878.3145225627995</v>
      </c>
      <c r="BK803" s="539">
        <f ca="1">Origination!$AS$26*U25</f>
        <v>10112.924492473665</v>
      </c>
      <c r="BL803" s="539">
        <f ca="1">Origination!$AS$26*V25</f>
        <v>10353.106449169914</v>
      </c>
      <c r="BM803" s="539">
        <f ca="1">Origination!$AS$26*W25</f>
        <v>10598.9927273377</v>
      </c>
      <c r="BN803" s="539">
        <f ca="1">Origination!$AS$26*X25</f>
        <v>10850.71880461197</v>
      </c>
      <c r="BO803" s="539">
        <f ca="1">Origination!$AS$26*Y25</f>
        <v>11108.423376221504</v>
      </c>
      <c r="BP803" s="539">
        <f ca="1">Origination!$AS$26*Z25</f>
        <v>11372.248431406764</v>
      </c>
      <c r="BQ803" s="539">
        <f ca="1">Origination!$AS$26*AA25</f>
        <v>11642.339331652676</v>
      </c>
      <c r="BR803" s="539">
        <f ca="1">Origination!$AS$26*AB25</f>
        <v>11918.844890779426</v>
      </c>
      <c r="BS803" s="539">
        <f ca="1">Origination!$AS$26*AC25</f>
        <v>12201.91745693544</v>
      </c>
      <c r="BT803" s="539">
        <f ca="1">Origination!$AS$26*AD25</f>
        <v>12491.712996537653</v>
      </c>
      <c r="BU803" s="539">
        <f ca="1">Origination!$AS$26*AE25</f>
        <v>12788.391180205424</v>
      </c>
      <c r="BV803" s="539">
        <f ca="1">Origination!$AS$26*AF25</f>
        <v>13092.115470735302</v>
      </c>
      <c r="BW803" s="539">
        <f ca="1">Origination!$AS$26*AG25</f>
        <v>13403.053213165265</v>
      </c>
      <c r="BX803" s="539">
        <f ca="1">Origination!$AS$26*AH25</f>
        <v>13721.375726977942</v>
      </c>
      <c r="BY803" s="539">
        <f ca="1">Origination!$AS$26*AI25</f>
        <v>14047.258400493665</v>
      </c>
      <c r="BZ803" s="539">
        <f ca="1">Origination!$AS$26*AJ25</f>
        <v>14380.880787505392</v>
      </c>
      <c r="CA803" s="539">
        <f ca="1">Origination!$AS$26*AK25</f>
        <v>14722.426706208644</v>
      </c>
      <c r="CB803" s="539">
        <f ca="1">Origination!$AS$26*AL25</f>
        <v>15072.084340481098</v>
      </c>
      <c r="CC803" s="539">
        <f ca="1">Origination!$AS$26*AM25</f>
        <v>15430.046343567526</v>
      </c>
      <c r="CD803" s="539">
        <f ca="1">Origination!$AS$26*AN25</f>
        <v>15796.509944227255</v>
      </c>
      <c r="CE803" s="539">
        <f ca="1">Origination!$AS$26*AO25</f>
        <v>16171.677055402653</v>
      </c>
      <c r="CF803" s="539">
        <f ca="1">Origination!$AS$26*AP25</f>
        <v>16555.754385468466</v>
      </c>
      <c r="CG803" s="539">
        <f ca="1">Origination!$AS$26*AQ25</f>
        <v>16948.953552123341</v>
      </c>
      <c r="CH803" s="539">
        <f ca="1">Origination!$AS$26*AR25</f>
        <v>17351.491198986274</v>
      </c>
      <c r="CI803" s="539">
        <f ca="1">Origination!$AS$26*AS25</f>
        <v>17763.589114962197</v>
      </c>
      <c r="CJ803" s="539">
        <f ca="1">Origination!$AS$26*AT25</f>
        <v>0</v>
      </c>
      <c r="CK803" s="539">
        <f ca="1">Origination!$AS$26*AU25</f>
        <v>0</v>
      </c>
      <c r="CL803" s="539">
        <f ca="1">Origination!$AS$26*AV25</f>
        <v>0</v>
      </c>
      <c r="CM803" s="539">
        <f ca="1">Origination!$AS$26*AW25</f>
        <v>0</v>
      </c>
      <c r="CN803" s="539">
        <f ca="1">Origination!$AS$26*AX25</f>
        <v>0</v>
      </c>
      <c r="CO803" s="539">
        <f ca="1">Origination!$AS$26*AY25</f>
        <v>0</v>
      </c>
      <c r="CP803" s="539">
        <f ca="1">Origination!$AS$26*AZ25</f>
        <v>0</v>
      </c>
      <c r="CQ803" s="539">
        <f ca="1">Origination!$AS$26*BA25</f>
        <v>0</v>
      </c>
      <c r="CR803" s="539">
        <f ca="1">Origination!$AS$26*BB25</f>
        <v>0</v>
      </c>
      <c r="CS803" s="539">
        <f ca="1">Origination!$AS$26*BC25</f>
        <v>0</v>
      </c>
      <c r="CT803" s="539">
        <f ca="1">Origination!$AS$26*BD25</f>
        <v>0</v>
      </c>
      <c r="CU803" s="539">
        <f ca="1">Origination!$AS$26*BE25</f>
        <v>0</v>
      </c>
      <c r="CV803" s="539">
        <f ca="1">Origination!$AS$26*BF25</f>
        <v>0</v>
      </c>
      <c r="CW803" s="539">
        <f ca="1">Origination!$AS$26*BG25</f>
        <v>0</v>
      </c>
      <c r="CX803" s="539">
        <f ca="1">Origination!$AS$26*BH25</f>
        <v>0</v>
      </c>
      <c r="CY803" s="539">
        <f ca="1">Origination!$AS$26*BI25</f>
        <v>0</v>
      </c>
      <c r="CZ803" s="539">
        <f ca="1">Origination!$AS$26*BJ25</f>
        <v>0</v>
      </c>
      <c r="DA803" s="539">
        <f ca="1">Origination!$AS$26*BK25</f>
        <v>0</v>
      </c>
      <c r="DB803" s="539">
        <f ca="1">Origination!$AS$26*BL25</f>
        <v>0</v>
      </c>
      <c r="DC803" s="539">
        <f ca="1">Origination!$AS$26*BM25</f>
        <v>0</v>
      </c>
      <c r="DD803" s="539">
        <f ca="1">Origination!$AS$26*BN25</f>
        <v>0</v>
      </c>
      <c r="DE803" s="539">
        <f ca="1">Origination!$AS$26*BO25</f>
        <v>0</v>
      </c>
      <c r="DF803" s="539">
        <f ca="1">Origination!$AS$26*BP25</f>
        <v>0</v>
      </c>
      <c r="DG803" s="539">
        <f ca="1">Origination!$AS$26*BQ25</f>
        <v>0</v>
      </c>
      <c r="DH803" s="539">
        <f ca="1">Origination!$AS$26*BR25</f>
        <v>0</v>
      </c>
      <c r="DI803" s="539">
        <f ca="1">Origination!$AS$26*BS25</f>
        <v>0</v>
      </c>
      <c r="DJ803" s="539">
        <f ca="1">Origination!$AS$26*BT25</f>
        <v>0</v>
      </c>
      <c r="DK803" s="539">
        <f ca="1">Origination!$AS$26*BU25</f>
        <v>0</v>
      </c>
      <c r="DL803" s="539">
        <f ca="1">Origination!$AS$26*BV25</f>
        <v>0</v>
      </c>
      <c r="DM803" s="539">
        <f ca="1">Origination!$AS$26*BW25</f>
        <v>0</v>
      </c>
      <c r="DN803" s="539">
        <f ca="1">Origination!$AS$26*BX25</f>
        <v>0</v>
      </c>
      <c r="DO803" s="539">
        <f ca="1">Origination!$AS$26*BY25</f>
        <v>0</v>
      </c>
      <c r="DP803" s="539">
        <f ca="1">Origination!$AS$26*BZ25</f>
        <v>0</v>
      </c>
      <c r="DQ803" s="539">
        <f ca="1">Origination!$AS$26*CA25</f>
        <v>0</v>
      </c>
      <c r="DR803" s="539">
        <f ca="1">Origination!$AS$26*CB25</f>
        <v>0</v>
      </c>
      <c r="DS803" s="539">
        <f ca="1">Origination!$AS$26*CC25</f>
        <v>0</v>
      </c>
    </row>
    <row r="804" spans="1:123" hidden="1" outlineLevel="1" x14ac:dyDescent="0.25">
      <c r="A804" s="589" t="s">
        <v>280</v>
      </c>
      <c r="B804" s="590" t="s">
        <v>250</v>
      </c>
      <c r="C804" s="553">
        <v>44</v>
      </c>
      <c r="D804" s="554"/>
      <c r="E804" s="554"/>
      <c r="F804" s="554"/>
      <c r="G804" s="554"/>
      <c r="H804" s="554"/>
      <c r="I804" s="554"/>
      <c r="J804" s="554"/>
      <c r="K804" s="554"/>
      <c r="L804" s="554"/>
      <c r="M804" s="554"/>
      <c r="N804" s="554"/>
      <c r="O804" s="554"/>
      <c r="P804" s="554"/>
      <c r="Q804" s="554"/>
      <c r="R804" s="554"/>
      <c r="S804" s="554"/>
      <c r="T804" s="554"/>
      <c r="U804" s="554"/>
      <c r="V804" s="554"/>
      <c r="W804" s="554"/>
      <c r="X804" s="554"/>
      <c r="Y804" s="554"/>
      <c r="Z804" s="554"/>
      <c r="AA804" s="554"/>
      <c r="AB804" s="554"/>
      <c r="AC804" s="554"/>
      <c r="AD804" s="554"/>
      <c r="AE804" s="554"/>
      <c r="AF804" s="554"/>
      <c r="AG804" s="554"/>
      <c r="AH804" s="554"/>
      <c r="AI804" s="554"/>
      <c r="AJ804" s="554"/>
      <c r="AK804" s="554"/>
      <c r="AL804" s="554"/>
      <c r="AM804" s="554"/>
      <c r="AN804" s="554"/>
      <c r="AO804" s="554"/>
      <c r="AP804" s="554"/>
      <c r="AQ804" s="554"/>
      <c r="AR804" s="554"/>
      <c r="AS804" s="554"/>
      <c r="AT804" s="554"/>
      <c r="AU804" s="539">
        <f ca="1">Origination!$AT$26*D25</f>
        <v>6644.1103073499889</v>
      </c>
      <c r="AV804" s="539">
        <f ca="1">Origination!$AT$26*E25</f>
        <v>6801.907927149553</v>
      </c>
      <c r="AW804" s="539">
        <f ca="1">Origination!$AT$26*F25</f>
        <v>6963.4532404193533</v>
      </c>
      <c r="AX804" s="539">
        <f ca="1">Origination!$AT$26*G25</f>
        <v>7128.8352548793137</v>
      </c>
      <c r="AY804" s="539">
        <f ca="1">Origination!$AT$26*H25</f>
        <v>7298.145092182699</v>
      </c>
      <c r="AZ804" s="539">
        <f ca="1">Origination!$AT$26*I25</f>
        <v>7471.4760381220376</v>
      </c>
      <c r="BA804" s="539">
        <f ca="1">Origination!$AT$26*J25</f>
        <v>7648.9235940274348</v>
      </c>
      <c r="BB804" s="539">
        <f ca="1">Origination!$AT$26*K25</f>
        <v>7830.5855293855857</v>
      </c>
      <c r="BC804" s="539">
        <f ca="1">Origination!$AT$26*L25</f>
        <v>8016.5619357084961</v>
      </c>
      <c r="BD804" s="539">
        <f ca="1">Origination!$AT$26*M25</f>
        <v>8206.9552816815722</v>
      </c>
      <c r="BE804" s="539">
        <f ca="1">Origination!$AT$26*N25</f>
        <v>8401.87046962151</v>
      </c>
      <c r="BF804" s="539">
        <f ca="1">Origination!$AT$26*O25</f>
        <v>8601.4148932750195</v>
      </c>
      <c r="BG804" s="539">
        <f ca="1">Origination!$AT$26*P25</f>
        <v>8805.6984969903024</v>
      </c>
      <c r="BH804" s="539">
        <f ca="1">Origination!$AT$26*Q25</f>
        <v>9014.8338362938212</v>
      </c>
      <c r="BI804" s="539">
        <f ca="1">Origination!$AT$26*R25</f>
        <v>9228.9361399057998</v>
      </c>
      <c r="BJ804" s="539">
        <f ca="1">Origination!$AT$26*S25</f>
        <v>9448.1233732285618</v>
      </c>
      <c r="BK804" s="539">
        <f ca="1">Origination!$AT$26*T25</f>
        <v>9672.5163033427416</v>
      </c>
      <c r="BL804" s="539">
        <f ca="1">Origination!$AT$26*U25</f>
        <v>9902.2385655471298</v>
      </c>
      <c r="BM804" s="539">
        <f ca="1">Origination!$AT$26*V25</f>
        <v>10137.416731478874</v>
      </c>
      <c r="BN804" s="539">
        <f ca="1">Origination!$AT$26*W25</f>
        <v>10378.180378851497</v>
      </c>
      <c r="BO804" s="539">
        <f ca="1">Origination!$AT$26*X25</f>
        <v>10624.662162849219</v>
      </c>
      <c r="BP804" s="539">
        <f ca="1">Origination!$AT$26*Y25</f>
        <v>10876.997889216889</v>
      </c>
      <c r="BQ804" s="539">
        <f ca="1">Origination!$AT$26*Z25</f>
        <v>11135.326589085791</v>
      </c>
      <c r="BR804" s="539">
        <f ca="1">Origination!$AT$26*AA25</f>
        <v>11399.790595576578</v>
      </c>
      <c r="BS804" s="539">
        <f ca="1">Origination!$AT$26*AB25</f>
        <v>11670.535622221521</v>
      </c>
      <c r="BT804" s="539">
        <f ca="1">Origination!$AT$26*AC25</f>
        <v>11947.710843249284</v>
      </c>
      <c r="BU804" s="539">
        <f ca="1">Origination!$AT$26*AD25</f>
        <v>12231.468975776452</v>
      </c>
      <c r="BV804" s="539">
        <f ca="1">Origination!$AT$26*AE25</f>
        <v>12521.966363951145</v>
      </c>
      <c r="BW804" s="539">
        <f ca="1">Origination!$AT$26*AF25</f>
        <v>12819.363065094984</v>
      </c>
      <c r="BX804" s="539">
        <f ca="1">Origination!$AT$26*AG25</f>
        <v>13123.822937890989</v>
      </c>
      <c r="BY804" s="539">
        <f ca="1">Origination!$AT$26*AH25</f>
        <v>13435.513732665901</v>
      </c>
      <c r="BZ804" s="539">
        <f ca="1">Origination!$AT$26*AI25</f>
        <v>13754.607183816715</v>
      </c>
      <c r="CA804" s="539">
        <f ca="1">Origination!$AT$26*AJ25</f>
        <v>14081.279104432362</v>
      </c>
      <c r="CB804" s="539">
        <f ca="1">Origination!$AT$26*AK25</f>
        <v>14415.709483162631</v>
      </c>
      <c r="CC804" s="539">
        <f ca="1">Origination!$AT$26*AL25</f>
        <v>14758.082583387742</v>
      </c>
      <c r="CD804" s="539">
        <f ca="1">Origination!$AT$26*AM25</f>
        <v>15108.587044743203</v>
      </c>
      <c r="CE804" s="539">
        <f ca="1">Origination!$AT$26*AN25</f>
        <v>15467.415987055854</v>
      </c>
      <c r="CF804" s="539">
        <f ca="1">Origination!$AT$26*AO25</f>
        <v>15834.767116748431</v>
      </c>
      <c r="CG804" s="539">
        <f ca="1">Origination!$AT$26*AP25</f>
        <v>16210.842835771207</v>
      </c>
      <c r="CH804" s="539">
        <f ca="1">Origination!$AT$26*AQ25</f>
        <v>16595.850353120772</v>
      </c>
      <c r="CI804" s="539">
        <f ca="1">Origination!$AT$26*AR25</f>
        <v>16990.00179900739</v>
      </c>
      <c r="CJ804" s="539">
        <f ca="1">Origination!$AT$26*AS25</f>
        <v>17393.514341733815</v>
      </c>
      <c r="CK804" s="539">
        <f ca="1">Origination!$AT$26*AT25</f>
        <v>0</v>
      </c>
      <c r="CL804" s="539">
        <f ca="1">Origination!$AT$26*AU25</f>
        <v>0</v>
      </c>
      <c r="CM804" s="539">
        <f ca="1">Origination!$AT$26*AV25</f>
        <v>0</v>
      </c>
      <c r="CN804" s="539">
        <f ca="1">Origination!$AT$26*AW25</f>
        <v>0</v>
      </c>
      <c r="CO804" s="539">
        <f ca="1">Origination!$AT$26*AX25</f>
        <v>0</v>
      </c>
      <c r="CP804" s="539">
        <f ca="1">Origination!$AT$26*AY25</f>
        <v>0</v>
      </c>
      <c r="CQ804" s="539">
        <f ca="1">Origination!$AT$26*AZ25</f>
        <v>0</v>
      </c>
      <c r="CR804" s="539">
        <f ca="1">Origination!$AT$26*BA25</f>
        <v>0</v>
      </c>
      <c r="CS804" s="539">
        <f ca="1">Origination!$AT$26*BB25</f>
        <v>0</v>
      </c>
      <c r="CT804" s="539">
        <f ca="1">Origination!$AT$26*BC25</f>
        <v>0</v>
      </c>
      <c r="CU804" s="539">
        <f ca="1">Origination!$AT$26*BD25</f>
        <v>0</v>
      </c>
      <c r="CV804" s="539">
        <f ca="1">Origination!$AT$26*BE25</f>
        <v>0</v>
      </c>
      <c r="CW804" s="539">
        <f ca="1">Origination!$AT$26*BF25</f>
        <v>0</v>
      </c>
      <c r="CX804" s="539">
        <f ca="1">Origination!$AT$26*BG25</f>
        <v>0</v>
      </c>
      <c r="CY804" s="539">
        <f ca="1">Origination!$AT$26*BH25</f>
        <v>0</v>
      </c>
      <c r="CZ804" s="539">
        <f ca="1">Origination!$AT$26*BI25</f>
        <v>0</v>
      </c>
      <c r="DA804" s="539">
        <f ca="1">Origination!$AT$26*BJ25</f>
        <v>0</v>
      </c>
      <c r="DB804" s="539">
        <f ca="1">Origination!$AT$26*BK25</f>
        <v>0</v>
      </c>
      <c r="DC804" s="539">
        <f ca="1">Origination!$AT$26*BL25</f>
        <v>0</v>
      </c>
      <c r="DD804" s="539">
        <f ca="1">Origination!$AT$26*BM25</f>
        <v>0</v>
      </c>
      <c r="DE804" s="539">
        <f ca="1">Origination!$AT$26*BN25</f>
        <v>0</v>
      </c>
      <c r="DF804" s="539">
        <f ca="1">Origination!$AT$26*BO25</f>
        <v>0</v>
      </c>
      <c r="DG804" s="539">
        <f ca="1">Origination!$AT$26*BP25</f>
        <v>0</v>
      </c>
      <c r="DH804" s="539">
        <f ca="1">Origination!$AT$26*BQ25</f>
        <v>0</v>
      </c>
      <c r="DI804" s="539">
        <f ca="1">Origination!$AT$26*BR25</f>
        <v>0</v>
      </c>
      <c r="DJ804" s="539">
        <f ca="1">Origination!$AT$26*BS25</f>
        <v>0</v>
      </c>
      <c r="DK804" s="539">
        <f ca="1">Origination!$AT$26*BT25</f>
        <v>0</v>
      </c>
      <c r="DL804" s="539">
        <f ca="1">Origination!$AT$26*BU25</f>
        <v>0</v>
      </c>
      <c r="DM804" s="539">
        <f ca="1">Origination!$AT$26*BV25</f>
        <v>0</v>
      </c>
      <c r="DN804" s="539">
        <f ca="1">Origination!$AT$26*BW25</f>
        <v>0</v>
      </c>
      <c r="DO804" s="539">
        <f ca="1">Origination!$AT$26*BX25</f>
        <v>0</v>
      </c>
      <c r="DP804" s="539">
        <f ca="1">Origination!$AT$26*BY25</f>
        <v>0</v>
      </c>
      <c r="DQ804" s="539">
        <f ca="1">Origination!$AT$26*BZ25</f>
        <v>0</v>
      </c>
      <c r="DR804" s="539">
        <f ca="1">Origination!$AT$26*CA25</f>
        <v>0</v>
      </c>
      <c r="DS804" s="539">
        <f ca="1">Origination!$AT$26*CB25</f>
        <v>0</v>
      </c>
    </row>
    <row r="805" spans="1:123" hidden="1" outlineLevel="1" x14ac:dyDescent="0.25">
      <c r="A805" s="589" t="s">
        <v>280</v>
      </c>
      <c r="B805" s="590" t="s">
        <v>250</v>
      </c>
      <c r="C805" s="553">
        <v>45</v>
      </c>
      <c r="D805" s="554"/>
      <c r="E805" s="554"/>
      <c r="F805" s="554"/>
      <c r="G805" s="554"/>
      <c r="H805" s="554"/>
      <c r="I805" s="554"/>
      <c r="J805" s="554"/>
      <c r="K805" s="554"/>
      <c r="L805" s="554"/>
      <c r="M805" s="554"/>
      <c r="N805" s="554"/>
      <c r="O805" s="554"/>
      <c r="P805" s="554"/>
      <c r="Q805" s="554"/>
      <c r="R805" s="554"/>
      <c r="S805" s="554"/>
      <c r="T805" s="554"/>
      <c r="U805" s="554"/>
      <c r="V805" s="554"/>
      <c r="W805" s="554"/>
      <c r="X805" s="554"/>
      <c r="Y805" s="554"/>
      <c r="Z805" s="554"/>
      <c r="AA805" s="554"/>
      <c r="AB805" s="554"/>
      <c r="AC805" s="554"/>
      <c r="AD805" s="554"/>
      <c r="AE805" s="554"/>
      <c r="AF805" s="554"/>
      <c r="AG805" s="554"/>
      <c r="AH805" s="554"/>
      <c r="AI805" s="554"/>
      <c r="AJ805" s="554"/>
      <c r="AK805" s="554"/>
      <c r="AL805" s="554"/>
      <c r="AM805" s="554"/>
      <c r="AN805" s="554"/>
      <c r="AO805" s="554"/>
      <c r="AP805" s="554"/>
      <c r="AQ805" s="554"/>
      <c r="AR805" s="554"/>
      <c r="AS805" s="554"/>
      <c r="AT805" s="554"/>
      <c r="AU805" s="554"/>
      <c r="AV805" s="539">
        <f ca="1">Origination!$AU$26*D25</f>
        <v>6785.4743564425426</v>
      </c>
      <c r="AW805" s="539">
        <f ca="1">Origination!$AU$26*E25</f>
        <v>6946.6293724080533</v>
      </c>
      <c r="AX805" s="539">
        <f ca="1">Origination!$AU$26*F25</f>
        <v>7111.6118200027431</v>
      </c>
      <c r="AY805" s="539">
        <f ca="1">Origination!$AU$26*G25</f>
        <v>7280.5126007278095</v>
      </c>
      <c r="AZ805" s="539">
        <f ca="1">Origination!$AU$26*H25</f>
        <v>7453.4247749950973</v>
      </c>
      <c r="BA805" s="539">
        <f ca="1">Origination!$AU$26*I25</f>
        <v>7630.4436134012303</v>
      </c>
      <c r="BB805" s="539">
        <f ca="1">Origination!$AU$26*J25</f>
        <v>7811.6666492195081</v>
      </c>
      <c r="BC805" s="539">
        <f ca="1">Origination!$AU$26*K25</f>
        <v>7997.1937321384703</v>
      </c>
      <c r="BD805" s="539">
        <f ca="1">Origination!$AU$26*L25</f>
        <v>8187.1270832767623</v>
      </c>
      <c r="BE805" s="539">
        <f ca="1">Origination!$AU$26*M25</f>
        <v>8381.5713515045845</v>
      </c>
      <c r="BF805" s="539">
        <f ca="1">Origination!$AU$26*N25</f>
        <v>8580.6336711028198</v>
      </c>
      <c r="BG805" s="539">
        <f ca="1">Origination!$AU$26*O25</f>
        <v>8784.4237207915103</v>
      </c>
      <c r="BH805" s="539">
        <f ca="1">Origination!$AU$26*P25</f>
        <v>8993.0537841603073</v>
      </c>
      <c r="BI805" s="539">
        <f ca="1">Origination!$AU$26*Q25</f>
        <v>9206.6388115341142</v>
      </c>
      <c r="BJ805" s="539">
        <f ca="1">Origination!$AU$26*R25</f>
        <v>9425.2964833080514</v>
      </c>
      <c r="BK805" s="539">
        <f ca="1">Origination!$AU$26*S25</f>
        <v>9649.1472747866173</v>
      </c>
      <c r="BL805" s="539">
        <f ca="1">Origination!$AU$26*T25</f>
        <v>9878.3145225627995</v>
      </c>
      <c r="BM805" s="539">
        <f ca="1">Origination!$AU$26*U25</f>
        <v>10112.924492473665</v>
      </c>
      <c r="BN805" s="539">
        <f ca="1">Origination!$AU$26*V25</f>
        <v>10353.106449169914</v>
      </c>
      <c r="BO805" s="539">
        <f ca="1">Origination!$AU$26*W25</f>
        <v>10598.9927273377</v>
      </c>
      <c r="BP805" s="539">
        <f ca="1">Origination!$AU$26*X25</f>
        <v>10850.71880461197</v>
      </c>
      <c r="BQ805" s="539">
        <f ca="1">Origination!$AU$26*Y25</f>
        <v>11108.423376221504</v>
      </c>
      <c r="BR805" s="539">
        <f ca="1">Origination!$AU$26*Z25</f>
        <v>11372.248431406764</v>
      </c>
      <c r="BS805" s="539">
        <f ca="1">Origination!$AU$26*AA25</f>
        <v>11642.339331652676</v>
      </c>
      <c r="BT805" s="539">
        <f ca="1">Origination!$AU$26*AB25</f>
        <v>11918.844890779426</v>
      </c>
      <c r="BU805" s="539">
        <f ca="1">Origination!$AU$26*AC25</f>
        <v>12201.91745693544</v>
      </c>
      <c r="BV805" s="539">
        <f ca="1">Origination!$AU$26*AD25</f>
        <v>12491.712996537653</v>
      </c>
      <c r="BW805" s="539">
        <f ca="1">Origination!$AU$26*AE25</f>
        <v>12788.391180205424</v>
      </c>
      <c r="BX805" s="539">
        <f ca="1">Origination!$AU$26*AF25</f>
        <v>13092.115470735302</v>
      </c>
      <c r="BY805" s="539">
        <f ca="1">Origination!$AU$26*AG25</f>
        <v>13403.053213165265</v>
      </c>
      <c r="BZ805" s="539">
        <f ca="1">Origination!$AU$26*AH25</f>
        <v>13721.375726977942</v>
      </c>
      <c r="CA805" s="539">
        <f ca="1">Origination!$AU$26*AI25</f>
        <v>14047.258400493665</v>
      </c>
      <c r="CB805" s="539">
        <f ca="1">Origination!$AU$26*AJ25</f>
        <v>14380.880787505392</v>
      </c>
      <c r="CC805" s="539">
        <f ca="1">Origination!$AU$26*AK25</f>
        <v>14722.426706208644</v>
      </c>
      <c r="CD805" s="539">
        <f ca="1">Origination!$AU$26*AL25</f>
        <v>15072.084340481098</v>
      </c>
      <c r="CE805" s="539">
        <f ca="1">Origination!$AU$26*AM25</f>
        <v>15430.046343567526</v>
      </c>
      <c r="CF805" s="539">
        <f ca="1">Origination!$AU$26*AN25</f>
        <v>15796.509944227255</v>
      </c>
      <c r="CG805" s="539">
        <f ca="1">Origination!$AU$26*AO25</f>
        <v>16171.677055402653</v>
      </c>
      <c r="CH805" s="539">
        <f ca="1">Origination!$AU$26*AP25</f>
        <v>16555.754385468466</v>
      </c>
      <c r="CI805" s="539">
        <f ca="1">Origination!$AU$26*AQ25</f>
        <v>16948.953552123341</v>
      </c>
      <c r="CJ805" s="539">
        <f ca="1">Origination!$AU$26*AR25</f>
        <v>17351.491198986274</v>
      </c>
      <c r="CK805" s="539">
        <f ca="1">Origination!$AU$26*AS25</f>
        <v>17763.589114962197</v>
      </c>
      <c r="CL805" s="539">
        <f ca="1">Origination!$AU$26*AT25</f>
        <v>0</v>
      </c>
      <c r="CM805" s="539">
        <f ca="1">Origination!$AU$26*AU25</f>
        <v>0</v>
      </c>
      <c r="CN805" s="539">
        <f ca="1">Origination!$AU$26*AV25</f>
        <v>0</v>
      </c>
      <c r="CO805" s="539">
        <f ca="1">Origination!$AU$26*AW25</f>
        <v>0</v>
      </c>
      <c r="CP805" s="539">
        <f ca="1">Origination!$AU$26*AX25</f>
        <v>0</v>
      </c>
      <c r="CQ805" s="539">
        <f ca="1">Origination!$AU$26*AY25</f>
        <v>0</v>
      </c>
      <c r="CR805" s="539">
        <f ca="1">Origination!$AU$26*AZ25</f>
        <v>0</v>
      </c>
      <c r="CS805" s="539">
        <f ca="1">Origination!$AU$26*BA25</f>
        <v>0</v>
      </c>
      <c r="CT805" s="539">
        <f ca="1">Origination!$AU$26*BB25</f>
        <v>0</v>
      </c>
      <c r="CU805" s="539">
        <f ca="1">Origination!$AU$26*BC25</f>
        <v>0</v>
      </c>
      <c r="CV805" s="539">
        <f ca="1">Origination!$AU$26*BD25</f>
        <v>0</v>
      </c>
      <c r="CW805" s="539">
        <f ca="1">Origination!$AU$26*BE25</f>
        <v>0</v>
      </c>
      <c r="CX805" s="539">
        <f ca="1">Origination!$AU$26*BF25</f>
        <v>0</v>
      </c>
      <c r="CY805" s="539">
        <f ca="1">Origination!$AU$26*BG25</f>
        <v>0</v>
      </c>
      <c r="CZ805" s="539">
        <f ca="1">Origination!$AU$26*BH25</f>
        <v>0</v>
      </c>
      <c r="DA805" s="539">
        <f ca="1">Origination!$AU$26*BI25</f>
        <v>0</v>
      </c>
      <c r="DB805" s="539">
        <f ca="1">Origination!$AU$26*BJ25</f>
        <v>0</v>
      </c>
      <c r="DC805" s="539">
        <f ca="1">Origination!$AU$26*BK25</f>
        <v>0</v>
      </c>
      <c r="DD805" s="539">
        <f ca="1">Origination!$AU$26*BL25</f>
        <v>0</v>
      </c>
      <c r="DE805" s="539">
        <f ca="1">Origination!$AU$26*BM25</f>
        <v>0</v>
      </c>
      <c r="DF805" s="539">
        <f ca="1">Origination!$AU$26*BN25</f>
        <v>0</v>
      </c>
      <c r="DG805" s="539">
        <f ca="1">Origination!$AU$26*BO25</f>
        <v>0</v>
      </c>
      <c r="DH805" s="539">
        <f ca="1">Origination!$AU$26*BP25</f>
        <v>0</v>
      </c>
      <c r="DI805" s="539">
        <f ca="1">Origination!$AU$26*BQ25</f>
        <v>0</v>
      </c>
      <c r="DJ805" s="539">
        <f ca="1">Origination!$AU$26*BR25</f>
        <v>0</v>
      </c>
      <c r="DK805" s="539">
        <f ca="1">Origination!$AU$26*BS25</f>
        <v>0</v>
      </c>
      <c r="DL805" s="539">
        <f ca="1">Origination!$AU$26*BT25</f>
        <v>0</v>
      </c>
      <c r="DM805" s="539">
        <f ca="1">Origination!$AU$26*BU25</f>
        <v>0</v>
      </c>
      <c r="DN805" s="539">
        <f ca="1">Origination!$AU$26*BV25</f>
        <v>0</v>
      </c>
      <c r="DO805" s="539">
        <f ca="1">Origination!$AU$26*BW25</f>
        <v>0</v>
      </c>
      <c r="DP805" s="539">
        <f ca="1">Origination!$AU$26*BX25</f>
        <v>0</v>
      </c>
      <c r="DQ805" s="539">
        <f ca="1">Origination!$AU$26*BY25</f>
        <v>0</v>
      </c>
      <c r="DR805" s="539">
        <f ca="1">Origination!$AU$26*BZ25</f>
        <v>0</v>
      </c>
      <c r="DS805" s="539">
        <f ca="1">Origination!$AU$26*CA25</f>
        <v>0</v>
      </c>
    </row>
    <row r="806" spans="1:123" hidden="1" outlineLevel="1" x14ac:dyDescent="0.25">
      <c r="A806" s="589" t="s">
        <v>280</v>
      </c>
      <c r="B806" s="590" t="s">
        <v>250</v>
      </c>
      <c r="C806" s="553">
        <v>46</v>
      </c>
      <c r="D806" s="554"/>
      <c r="E806" s="554"/>
      <c r="F806" s="554"/>
      <c r="G806" s="554"/>
      <c r="H806" s="554"/>
      <c r="I806" s="554"/>
      <c r="J806" s="554"/>
      <c r="K806" s="554"/>
      <c r="L806" s="554"/>
      <c r="M806" s="554"/>
      <c r="N806" s="554"/>
      <c r="O806" s="554"/>
      <c r="P806" s="554"/>
      <c r="Q806" s="554"/>
      <c r="R806" s="554"/>
      <c r="S806" s="554"/>
      <c r="T806" s="554"/>
      <c r="U806" s="554"/>
      <c r="V806" s="554"/>
      <c r="W806" s="554"/>
      <c r="X806" s="554"/>
      <c r="Y806" s="554"/>
      <c r="Z806" s="554"/>
      <c r="AA806" s="554"/>
      <c r="AB806" s="554"/>
      <c r="AC806" s="554"/>
      <c r="AD806" s="554"/>
      <c r="AE806" s="554"/>
      <c r="AF806" s="554"/>
      <c r="AG806" s="554"/>
      <c r="AH806" s="554"/>
      <c r="AI806" s="554"/>
      <c r="AJ806" s="554"/>
      <c r="AK806" s="554"/>
      <c r="AL806" s="554"/>
      <c r="AM806" s="554"/>
      <c r="AN806" s="554"/>
      <c r="AO806" s="554"/>
      <c r="AP806" s="554"/>
      <c r="AQ806" s="554"/>
      <c r="AR806" s="554"/>
      <c r="AS806" s="554"/>
      <c r="AT806" s="554"/>
      <c r="AU806" s="554"/>
      <c r="AV806" s="554"/>
      <c r="AW806" s="539">
        <f ca="1">Origination!$AV$26*D25</f>
        <v>6644.1103073499889</v>
      </c>
      <c r="AX806" s="539">
        <f ca="1">Origination!$AV$26*E25</f>
        <v>6801.907927149553</v>
      </c>
      <c r="AY806" s="539">
        <f ca="1">Origination!$AV$26*F25</f>
        <v>6963.4532404193533</v>
      </c>
      <c r="AZ806" s="539">
        <f ca="1">Origination!$AV$26*G25</f>
        <v>7128.8352548793137</v>
      </c>
      <c r="BA806" s="539">
        <f ca="1">Origination!$AV$26*H25</f>
        <v>7298.145092182699</v>
      </c>
      <c r="BB806" s="539">
        <f ca="1">Origination!$AV$26*I25</f>
        <v>7471.4760381220376</v>
      </c>
      <c r="BC806" s="539">
        <f ca="1">Origination!$AV$26*J25</f>
        <v>7648.9235940274348</v>
      </c>
      <c r="BD806" s="539">
        <f ca="1">Origination!$AV$26*K25</f>
        <v>7830.5855293855857</v>
      </c>
      <c r="BE806" s="539">
        <f ca="1">Origination!$AV$26*L25</f>
        <v>8016.5619357084961</v>
      </c>
      <c r="BF806" s="539">
        <f ca="1">Origination!$AV$26*M25</f>
        <v>8206.9552816815722</v>
      </c>
      <c r="BG806" s="539">
        <f ca="1">Origination!$AV$26*N25</f>
        <v>8401.87046962151</v>
      </c>
      <c r="BH806" s="539">
        <f ca="1">Origination!$AV$26*O25</f>
        <v>8601.4148932750195</v>
      </c>
      <c r="BI806" s="539">
        <f ca="1">Origination!$AV$26*P25</f>
        <v>8805.6984969903024</v>
      </c>
      <c r="BJ806" s="539">
        <f ca="1">Origination!$AV$26*Q25</f>
        <v>9014.8338362938212</v>
      </c>
      <c r="BK806" s="539">
        <f ca="1">Origination!$AV$26*R25</f>
        <v>9228.9361399057998</v>
      </c>
      <c r="BL806" s="539">
        <f ca="1">Origination!$AV$26*S25</f>
        <v>9448.1233732285618</v>
      </c>
      <c r="BM806" s="539">
        <f ca="1">Origination!$AV$26*T25</f>
        <v>9672.5163033427416</v>
      </c>
      <c r="BN806" s="539">
        <f ca="1">Origination!$AV$26*U25</f>
        <v>9902.2385655471298</v>
      </c>
      <c r="BO806" s="539">
        <f ca="1">Origination!$AV$26*V25</f>
        <v>10137.416731478874</v>
      </c>
      <c r="BP806" s="539">
        <f ca="1">Origination!$AV$26*W25</f>
        <v>10378.180378851497</v>
      </c>
      <c r="BQ806" s="539">
        <f ca="1">Origination!$AV$26*X25</f>
        <v>10624.662162849219</v>
      </c>
      <c r="BR806" s="539">
        <f ca="1">Origination!$AV$26*Y25</f>
        <v>10876.997889216889</v>
      </c>
      <c r="BS806" s="539">
        <f ca="1">Origination!$AV$26*Z25</f>
        <v>11135.326589085791</v>
      </c>
      <c r="BT806" s="539">
        <f ca="1">Origination!$AV$26*AA25</f>
        <v>11399.790595576578</v>
      </c>
      <c r="BU806" s="539">
        <f ca="1">Origination!$AV$26*AB25</f>
        <v>11670.535622221521</v>
      </c>
      <c r="BV806" s="539">
        <f ca="1">Origination!$AV$26*AC25</f>
        <v>11947.710843249284</v>
      </c>
      <c r="BW806" s="539">
        <f ca="1">Origination!$AV$26*AD25</f>
        <v>12231.468975776452</v>
      </c>
      <c r="BX806" s="539">
        <f ca="1">Origination!$AV$26*AE25</f>
        <v>12521.966363951145</v>
      </c>
      <c r="BY806" s="539">
        <f ca="1">Origination!$AV$26*AF25</f>
        <v>12819.363065094984</v>
      </c>
      <c r="BZ806" s="539">
        <f ca="1">Origination!$AV$26*AG25</f>
        <v>13123.822937890989</v>
      </c>
      <c r="CA806" s="539">
        <f ca="1">Origination!$AV$26*AH25</f>
        <v>13435.513732665901</v>
      </c>
      <c r="CB806" s="539">
        <f ca="1">Origination!$AV$26*AI25</f>
        <v>13754.607183816715</v>
      </c>
      <c r="CC806" s="539">
        <f ca="1">Origination!$AV$26*AJ25</f>
        <v>14081.279104432362</v>
      </c>
      <c r="CD806" s="539">
        <f ca="1">Origination!$AV$26*AK25</f>
        <v>14415.709483162631</v>
      </c>
      <c r="CE806" s="539">
        <f ca="1">Origination!$AV$26*AL25</f>
        <v>14758.082583387742</v>
      </c>
      <c r="CF806" s="539">
        <f ca="1">Origination!$AV$26*AM25</f>
        <v>15108.587044743203</v>
      </c>
      <c r="CG806" s="539">
        <f ca="1">Origination!$AV$26*AN25</f>
        <v>15467.415987055854</v>
      </c>
      <c r="CH806" s="539">
        <f ca="1">Origination!$AV$26*AO25</f>
        <v>15834.767116748431</v>
      </c>
      <c r="CI806" s="539">
        <f ca="1">Origination!$AV$26*AP25</f>
        <v>16210.842835771207</v>
      </c>
      <c r="CJ806" s="539">
        <f ca="1">Origination!$AV$26*AQ25</f>
        <v>16595.850353120772</v>
      </c>
      <c r="CK806" s="539">
        <f ca="1">Origination!$AV$26*AR25</f>
        <v>16990.00179900739</v>
      </c>
      <c r="CL806" s="539">
        <f ca="1">Origination!$AV$26*AS25</f>
        <v>17393.514341733815</v>
      </c>
      <c r="CM806" s="539">
        <f ca="1">Origination!$AV$26*AT25</f>
        <v>0</v>
      </c>
      <c r="CN806" s="539">
        <f ca="1">Origination!$AV$26*AU25</f>
        <v>0</v>
      </c>
      <c r="CO806" s="539">
        <f ca="1">Origination!$AV$26*AV25</f>
        <v>0</v>
      </c>
      <c r="CP806" s="539">
        <f ca="1">Origination!$AV$26*AW25</f>
        <v>0</v>
      </c>
      <c r="CQ806" s="539">
        <f ca="1">Origination!$AV$26*AX25</f>
        <v>0</v>
      </c>
      <c r="CR806" s="539">
        <f ca="1">Origination!$AV$26*AY25</f>
        <v>0</v>
      </c>
      <c r="CS806" s="539">
        <f ca="1">Origination!$AV$26*AZ25</f>
        <v>0</v>
      </c>
      <c r="CT806" s="539">
        <f ca="1">Origination!$AV$26*BA25</f>
        <v>0</v>
      </c>
      <c r="CU806" s="539">
        <f ca="1">Origination!$AV$26*BB25</f>
        <v>0</v>
      </c>
      <c r="CV806" s="539">
        <f ca="1">Origination!$AV$26*BC25</f>
        <v>0</v>
      </c>
      <c r="CW806" s="539">
        <f ca="1">Origination!$AV$26*BD25</f>
        <v>0</v>
      </c>
      <c r="CX806" s="539">
        <f ca="1">Origination!$AV$26*BE25</f>
        <v>0</v>
      </c>
      <c r="CY806" s="539">
        <f ca="1">Origination!$AV$26*BF25</f>
        <v>0</v>
      </c>
      <c r="CZ806" s="539">
        <f ca="1">Origination!$AV$26*BG25</f>
        <v>0</v>
      </c>
      <c r="DA806" s="539">
        <f ca="1">Origination!$AV$26*BH25</f>
        <v>0</v>
      </c>
      <c r="DB806" s="539">
        <f ca="1">Origination!$AV$26*BI25</f>
        <v>0</v>
      </c>
      <c r="DC806" s="539">
        <f ca="1">Origination!$AV$26*BJ25</f>
        <v>0</v>
      </c>
      <c r="DD806" s="539">
        <f ca="1">Origination!$AV$26*BK25</f>
        <v>0</v>
      </c>
      <c r="DE806" s="539">
        <f ca="1">Origination!$AV$26*BL25</f>
        <v>0</v>
      </c>
      <c r="DF806" s="539">
        <f ca="1">Origination!$AV$26*BM25</f>
        <v>0</v>
      </c>
      <c r="DG806" s="539">
        <f ca="1">Origination!$AV$26*BN25</f>
        <v>0</v>
      </c>
      <c r="DH806" s="539">
        <f ca="1">Origination!$AV$26*BO25</f>
        <v>0</v>
      </c>
      <c r="DI806" s="539">
        <f ca="1">Origination!$AV$26*BP25</f>
        <v>0</v>
      </c>
      <c r="DJ806" s="539">
        <f ca="1">Origination!$AV$26*BQ25</f>
        <v>0</v>
      </c>
      <c r="DK806" s="539">
        <f ca="1">Origination!$AV$26*BR25</f>
        <v>0</v>
      </c>
      <c r="DL806" s="539">
        <f ca="1">Origination!$AV$26*BS25</f>
        <v>0</v>
      </c>
      <c r="DM806" s="539">
        <f ca="1">Origination!$AV$26*BT25</f>
        <v>0</v>
      </c>
      <c r="DN806" s="539">
        <f ca="1">Origination!$AV$26*BU25</f>
        <v>0</v>
      </c>
      <c r="DO806" s="539">
        <f ca="1">Origination!$AV$26*BV25</f>
        <v>0</v>
      </c>
      <c r="DP806" s="539">
        <f ca="1">Origination!$AV$26*BW25</f>
        <v>0</v>
      </c>
      <c r="DQ806" s="539">
        <f ca="1">Origination!$AV$26*BX25</f>
        <v>0</v>
      </c>
      <c r="DR806" s="539">
        <f ca="1">Origination!$AV$26*BY25</f>
        <v>0</v>
      </c>
      <c r="DS806" s="539">
        <f ca="1">Origination!$AV$26*BZ25</f>
        <v>0</v>
      </c>
    </row>
    <row r="807" spans="1:123" hidden="1" outlineLevel="1" x14ac:dyDescent="0.25">
      <c r="A807" s="589" t="s">
        <v>280</v>
      </c>
      <c r="B807" s="590" t="s">
        <v>250</v>
      </c>
      <c r="C807" s="553">
        <v>47</v>
      </c>
      <c r="D807" s="554"/>
      <c r="E807" s="554"/>
      <c r="F807" s="554"/>
      <c r="G807" s="554"/>
      <c r="H807" s="554"/>
      <c r="I807" s="554"/>
      <c r="J807" s="554"/>
      <c r="K807" s="554"/>
      <c r="L807" s="554"/>
      <c r="M807" s="554"/>
      <c r="N807" s="554"/>
      <c r="O807" s="554"/>
      <c r="P807" s="554"/>
      <c r="Q807" s="554"/>
      <c r="R807" s="554"/>
      <c r="S807" s="554"/>
      <c r="T807" s="554"/>
      <c r="U807" s="554"/>
      <c r="V807" s="554"/>
      <c r="W807" s="554"/>
      <c r="X807" s="554"/>
      <c r="Y807" s="554"/>
      <c r="Z807" s="554"/>
      <c r="AA807" s="554"/>
      <c r="AB807" s="554"/>
      <c r="AC807" s="554"/>
      <c r="AD807" s="554"/>
      <c r="AE807" s="554"/>
      <c r="AF807" s="554"/>
      <c r="AG807" s="554"/>
      <c r="AH807" s="554"/>
      <c r="AI807" s="554"/>
      <c r="AJ807" s="554"/>
      <c r="AK807" s="554"/>
      <c r="AL807" s="554"/>
      <c r="AM807" s="554"/>
      <c r="AN807" s="554"/>
      <c r="AO807" s="554"/>
      <c r="AP807" s="554"/>
      <c r="AQ807" s="554"/>
      <c r="AR807" s="554"/>
      <c r="AS807" s="554"/>
      <c r="AT807" s="554"/>
      <c r="AU807" s="554"/>
      <c r="AV807" s="554"/>
      <c r="AW807" s="554"/>
      <c r="AX807" s="539">
        <f ca="1">Origination!$AW$26*D25</f>
        <v>6502.7462582574362</v>
      </c>
      <c r="AY807" s="539">
        <f ca="1">Origination!$AW$26*E25</f>
        <v>6657.1864818910517</v>
      </c>
      <c r="AZ807" s="539">
        <f ca="1">Origination!$AW$26*F25</f>
        <v>6815.2946608359625</v>
      </c>
      <c r="BA807" s="539">
        <f ca="1">Origination!$AW$26*G25</f>
        <v>6977.1579090308178</v>
      </c>
      <c r="BB807" s="539">
        <f ca="1">Origination!$AW$26*H25</f>
        <v>7142.8654093703008</v>
      </c>
      <c r="BC807" s="539">
        <f ca="1">Origination!$AW$26*I25</f>
        <v>7312.5084628428449</v>
      </c>
      <c r="BD807" s="539">
        <f ca="1">Origination!$AW$26*J25</f>
        <v>7486.1805388353623</v>
      </c>
      <c r="BE807" s="539">
        <f ca="1">Origination!$AW$26*K25</f>
        <v>7663.9773266327011</v>
      </c>
      <c r="BF807" s="539">
        <f ca="1">Origination!$AW$26*L25</f>
        <v>7845.9967881402299</v>
      </c>
      <c r="BG807" s="539">
        <f ca="1">Origination!$AW$26*M25</f>
        <v>8032.3392118585598</v>
      </c>
      <c r="BH807" s="539">
        <f ca="1">Origination!$AW$26*N25</f>
        <v>8223.107268140202</v>
      </c>
      <c r="BI807" s="539">
        <f ca="1">Origination!$AW$26*O25</f>
        <v>8418.4060657585305</v>
      </c>
      <c r="BJ807" s="539">
        <f ca="1">Origination!$AW$26*P25</f>
        <v>8618.3432098202957</v>
      </c>
      <c r="BK807" s="539">
        <f ca="1">Origination!$AW$26*Q25</f>
        <v>8823.0288610535263</v>
      </c>
      <c r="BL807" s="539">
        <f ca="1">Origination!$AW$26*R25</f>
        <v>9032.5757965035482</v>
      </c>
      <c r="BM807" s="539">
        <f ca="1">Origination!$AW$26*S25</f>
        <v>9247.0994716705081</v>
      </c>
      <c r="BN807" s="539">
        <f ca="1">Origination!$AW$26*T25</f>
        <v>9466.7180841226818</v>
      </c>
      <c r="BO807" s="539">
        <f ca="1">Origination!$AW$26*U25</f>
        <v>9691.5526386205947</v>
      </c>
      <c r="BP807" s="539">
        <f ca="1">Origination!$AW$26*V25</f>
        <v>9921.7270137878349</v>
      </c>
      <c r="BQ807" s="539">
        <f ca="1">Origination!$AW$26*W25</f>
        <v>10157.368030365295</v>
      </c>
      <c r="BR807" s="539">
        <f ca="1">Origination!$AW$26*X25</f>
        <v>10398.605521086471</v>
      </c>
      <c r="BS807" s="539">
        <f ca="1">Origination!$AW$26*Y25</f>
        <v>10645.572402212274</v>
      </c>
      <c r="BT807" s="539">
        <f ca="1">Origination!$AW$26*Z25</f>
        <v>10898.404746764816</v>
      </c>
      <c r="BU807" s="539">
        <f ca="1">Origination!$AW$26*AA25</f>
        <v>11157.24185950048</v>
      </c>
      <c r="BV807" s="539">
        <f ca="1">Origination!$AW$26*AB25</f>
        <v>11422.226353663616</v>
      </c>
      <c r="BW807" s="539">
        <f ca="1">Origination!$AW$26*AC25</f>
        <v>11693.504229563128</v>
      </c>
      <c r="BX807" s="539">
        <f ca="1">Origination!$AW$26*AD25</f>
        <v>11971.224955015252</v>
      </c>
      <c r="BY807" s="539">
        <f ca="1">Origination!$AW$26*AE25</f>
        <v>12255.541547696865</v>
      </c>
      <c r="BZ807" s="539">
        <f ca="1">Origination!$AW$26*AF25</f>
        <v>12546.610659454664</v>
      </c>
      <c r="CA807" s="539">
        <f ca="1">Origination!$AW$26*AG25</f>
        <v>12844.592662616713</v>
      </c>
      <c r="CB807" s="539">
        <f ca="1">Origination!$AW$26*AH25</f>
        <v>13149.651738353861</v>
      </c>
      <c r="CC807" s="539">
        <f ca="1">Origination!$AW$26*AI25</f>
        <v>13461.955967139764</v>
      </c>
      <c r="CD807" s="539">
        <f ca="1">Origination!$AW$26*AJ25</f>
        <v>13781.677421359334</v>
      </c>
      <c r="CE807" s="539">
        <f ca="1">Origination!$AW$26*AK25</f>
        <v>14108.992260116618</v>
      </c>
      <c r="CF807" s="539">
        <f ca="1">Origination!$AW$26*AL25</f>
        <v>14444.080826294386</v>
      </c>
      <c r="CG807" s="539">
        <f ca="1">Origination!$AW$26*AM25</f>
        <v>14787.127745918879</v>
      </c>
      <c r="CH807" s="539">
        <f ca="1">Origination!$AW$26*AN25</f>
        <v>15138.322029884454</v>
      </c>
      <c r="CI807" s="539">
        <f ca="1">Origination!$AW$26*AO25</f>
        <v>15497.857178094209</v>
      </c>
      <c r="CJ807" s="539">
        <f ca="1">Origination!$AW$26*AP25</f>
        <v>15865.931286073946</v>
      </c>
      <c r="CK807" s="539">
        <f ca="1">Origination!$AW$26*AQ25</f>
        <v>16242.747154118202</v>
      </c>
      <c r="CL807" s="539">
        <f ca="1">Origination!$AW$26*AR25</f>
        <v>16628.51239902851</v>
      </c>
      <c r="CM807" s="539">
        <f ca="1">Origination!$AW$26*AS25</f>
        <v>17023.439568505437</v>
      </c>
      <c r="CN807" s="539">
        <f ca="1">Origination!$AW$26*AT25</f>
        <v>0</v>
      </c>
      <c r="CO807" s="539">
        <f ca="1">Origination!$AW$26*AU25</f>
        <v>0</v>
      </c>
      <c r="CP807" s="539">
        <f ca="1">Origination!$AW$26*AV25</f>
        <v>0</v>
      </c>
      <c r="CQ807" s="539">
        <f ca="1">Origination!$AW$26*AW25</f>
        <v>0</v>
      </c>
      <c r="CR807" s="539">
        <f ca="1">Origination!$AW$26*AX25</f>
        <v>0</v>
      </c>
      <c r="CS807" s="539">
        <f ca="1">Origination!$AW$26*AY25</f>
        <v>0</v>
      </c>
      <c r="CT807" s="539">
        <f ca="1">Origination!$AW$26*AZ25</f>
        <v>0</v>
      </c>
      <c r="CU807" s="539">
        <f ca="1">Origination!$AW$26*BA25</f>
        <v>0</v>
      </c>
      <c r="CV807" s="539">
        <f ca="1">Origination!$AW$26*BB25</f>
        <v>0</v>
      </c>
      <c r="CW807" s="539">
        <f ca="1">Origination!$AW$26*BC25</f>
        <v>0</v>
      </c>
      <c r="CX807" s="539">
        <f ca="1">Origination!$AW$26*BD25</f>
        <v>0</v>
      </c>
      <c r="CY807" s="539">
        <f ca="1">Origination!$AW$26*BE25</f>
        <v>0</v>
      </c>
      <c r="CZ807" s="539">
        <f ca="1">Origination!$AW$26*BF25</f>
        <v>0</v>
      </c>
      <c r="DA807" s="539">
        <f ca="1">Origination!$AW$26*BG25</f>
        <v>0</v>
      </c>
      <c r="DB807" s="539">
        <f ca="1">Origination!$AW$26*BH25</f>
        <v>0</v>
      </c>
      <c r="DC807" s="539">
        <f ca="1">Origination!$AW$26*BI25</f>
        <v>0</v>
      </c>
      <c r="DD807" s="539">
        <f ca="1">Origination!$AW$26*BJ25</f>
        <v>0</v>
      </c>
      <c r="DE807" s="539">
        <f ca="1">Origination!$AW$26*BK25</f>
        <v>0</v>
      </c>
      <c r="DF807" s="539">
        <f ca="1">Origination!$AW$26*BL25</f>
        <v>0</v>
      </c>
      <c r="DG807" s="539">
        <f ca="1">Origination!$AW$26*BM25</f>
        <v>0</v>
      </c>
      <c r="DH807" s="539">
        <f ca="1">Origination!$AW$26*BN25</f>
        <v>0</v>
      </c>
      <c r="DI807" s="539">
        <f ca="1">Origination!$AW$26*BO25</f>
        <v>0</v>
      </c>
      <c r="DJ807" s="539">
        <f ca="1">Origination!$AW$26*BP25</f>
        <v>0</v>
      </c>
      <c r="DK807" s="539">
        <f ca="1">Origination!$AW$26*BQ25</f>
        <v>0</v>
      </c>
      <c r="DL807" s="539">
        <f ca="1">Origination!$AW$26*BR25</f>
        <v>0</v>
      </c>
      <c r="DM807" s="539">
        <f ca="1">Origination!$AW$26*BS25</f>
        <v>0</v>
      </c>
      <c r="DN807" s="539">
        <f ca="1">Origination!$AW$26*BT25</f>
        <v>0</v>
      </c>
      <c r="DO807" s="539">
        <f ca="1">Origination!$AW$26*BU25</f>
        <v>0</v>
      </c>
      <c r="DP807" s="539">
        <f ca="1">Origination!$AW$26*BV25</f>
        <v>0</v>
      </c>
      <c r="DQ807" s="539">
        <f ca="1">Origination!$AW$26*BW25</f>
        <v>0</v>
      </c>
      <c r="DR807" s="539">
        <f ca="1">Origination!$AW$26*BX25</f>
        <v>0</v>
      </c>
      <c r="DS807" s="539">
        <f ca="1">Origination!$AW$26*BY25</f>
        <v>0</v>
      </c>
    </row>
    <row r="808" spans="1:123" hidden="1" outlineLevel="1" x14ac:dyDescent="0.25">
      <c r="A808" s="589" t="s">
        <v>280</v>
      </c>
      <c r="B808" s="590" t="s">
        <v>250</v>
      </c>
      <c r="C808" s="553">
        <v>48</v>
      </c>
      <c r="D808" s="554"/>
      <c r="E808" s="554"/>
      <c r="F808" s="554"/>
      <c r="G808" s="554"/>
      <c r="H808" s="554"/>
      <c r="I808" s="554"/>
      <c r="J808" s="554"/>
      <c r="K808" s="554"/>
      <c r="L808" s="554"/>
      <c r="M808" s="554"/>
      <c r="N808" s="554"/>
      <c r="O808" s="554"/>
      <c r="P808" s="554"/>
      <c r="Q808" s="554"/>
      <c r="R808" s="554"/>
      <c r="S808" s="554"/>
      <c r="T808" s="554"/>
      <c r="U808" s="554"/>
      <c r="V808" s="554"/>
      <c r="W808" s="554"/>
      <c r="X808" s="554"/>
      <c r="Y808" s="554"/>
      <c r="Z808" s="554"/>
      <c r="AA808" s="554"/>
      <c r="AB808" s="554"/>
      <c r="AC808" s="554"/>
      <c r="AD808" s="554"/>
      <c r="AE808" s="554"/>
      <c r="AF808" s="554"/>
      <c r="AG808" s="554"/>
      <c r="AH808" s="554"/>
      <c r="AI808" s="554"/>
      <c r="AJ808" s="554"/>
      <c r="AK808" s="554"/>
      <c r="AL808" s="554"/>
      <c r="AM808" s="554"/>
      <c r="AN808" s="554"/>
      <c r="AO808" s="554"/>
      <c r="AP808" s="554"/>
      <c r="AQ808" s="554"/>
      <c r="AR808" s="554"/>
      <c r="AS808" s="554"/>
      <c r="AT808" s="554"/>
      <c r="AU808" s="554"/>
      <c r="AV808" s="554"/>
      <c r="AW808" s="554"/>
      <c r="AX808" s="554"/>
      <c r="AY808" s="539">
        <f ca="1">Origination!$AX$26*D25</f>
        <v>6502.7462582574362</v>
      </c>
      <c r="AZ808" s="539">
        <f ca="1">Origination!$AX$26*E25</f>
        <v>6657.1864818910517</v>
      </c>
      <c r="BA808" s="539">
        <f ca="1">Origination!$AX$26*F25</f>
        <v>6815.2946608359625</v>
      </c>
      <c r="BB808" s="539">
        <f ca="1">Origination!$AX$26*G25</f>
        <v>6977.1579090308178</v>
      </c>
      <c r="BC808" s="539">
        <f ca="1">Origination!$AX$26*H25</f>
        <v>7142.8654093703008</v>
      </c>
      <c r="BD808" s="539">
        <f ca="1">Origination!$AX$26*I25</f>
        <v>7312.5084628428449</v>
      </c>
      <c r="BE808" s="539">
        <f ca="1">Origination!$AX$26*J25</f>
        <v>7486.1805388353623</v>
      </c>
      <c r="BF808" s="539">
        <f ca="1">Origination!$AX$26*K25</f>
        <v>7663.9773266327011</v>
      </c>
      <c r="BG808" s="539">
        <f ca="1">Origination!$AX$26*L25</f>
        <v>7845.9967881402299</v>
      </c>
      <c r="BH808" s="539">
        <f ca="1">Origination!$AX$26*M25</f>
        <v>8032.3392118585598</v>
      </c>
      <c r="BI808" s="539">
        <f ca="1">Origination!$AX$26*N25</f>
        <v>8223.107268140202</v>
      </c>
      <c r="BJ808" s="539">
        <f ca="1">Origination!$AX$26*O25</f>
        <v>8418.4060657585305</v>
      </c>
      <c r="BK808" s="539">
        <f ca="1">Origination!$AX$26*P25</f>
        <v>8618.3432098202957</v>
      </c>
      <c r="BL808" s="539">
        <f ca="1">Origination!$AX$26*Q25</f>
        <v>8823.0288610535263</v>
      </c>
      <c r="BM808" s="539">
        <f ca="1">Origination!$AX$26*R25</f>
        <v>9032.5757965035482</v>
      </c>
      <c r="BN808" s="539">
        <f ca="1">Origination!$AX$26*S25</f>
        <v>9247.0994716705081</v>
      </c>
      <c r="BO808" s="539">
        <f ca="1">Origination!$AX$26*T25</f>
        <v>9466.7180841226818</v>
      </c>
      <c r="BP808" s="539">
        <f ca="1">Origination!$AX$26*U25</f>
        <v>9691.5526386205947</v>
      </c>
      <c r="BQ808" s="539">
        <f ca="1">Origination!$AX$26*V25</f>
        <v>9921.7270137878349</v>
      </c>
      <c r="BR808" s="539">
        <f ca="1">Origination!$AX$26*W25</f>
        <v>10157.368030365295</v>
      </c>
      <c r="BS808" s="539">
        <f ca="1">Origination!$AX$26*X25</f>
        <v>10398.605521086471</v>
      </c>
      <c r="BT808" s="539">
        <f ca="1">Origination!$AX$26*Y25</f>
        <v>10645.572402212274</v>
      </c>
      <c r="BU808" s="539">
        <f ca="1">Origination!$AX$26*Z25</f>
        <v>10898.404746764816</v>
      </c>
      <c r="BV808" s="539">
        <f ca="1">Origination!$AX$26*AA25</f>
        <v>11157.24185950048</v>
      </c>
      <c r="BW808" s="539">
        <f ca="1">Origination!$AX$26*AB25</f>
        <v>11422.226353663616</v>
      </c>
      <c r="BX808" s="539">
        <f ca="1">Origination!$AX$26*AC25</f>
        <v>11693.504229563128</v>
      </c>
      <c r="BY808" s="539">
        <f ca="1">Origination!$AX$26*AD25</f>
        <v>11971.224955015252</v>
      </c>
      <c r="BZ808" s="539">
        <f ca="1">Origination!$AX$26*AE25</f>
        <v>12255.541547696865</v>
      </c>
      <c r="CA808" s="539">
        <f ca="1">Origination!$AX$26*AF25</f>
        <v>12546.610659454664</v>
      </c>
      <c r="CB808" s="539">
        <f ca="1">Origination!$AX$26*AG25</f>
        <v>12844.592662616713</v>
      </c>
      <c r="CC808" s="539">
        <f ca="1">Origination!$AX$26*AH25</f>
        <v>13149.651738353861</v>
      </c>
      <c r="CD808" s="539">
        <f ca="1">Origination!$AX$26*AI25</f>
        <v>13461.955967139764</v>
      </c>
      <c r="CE808" s="539">
        <f ca="1">Origination!$AX$26*AJ25</f>
        <v>13781.677421359334</v>
      </c>
      <c r="CF808" s="539">
        <f ca="1">Origination!$AX$26*AK25</f>
        <v>14108.992260116618</v>
      </c>
      <c r="CG808" s="539">
        <f ca="1">Origination!$AX$26*AL25</f>
        <v>14444.080826294386</v>
      </c>
      <c r="CH808" s="539">
        <f ca="1">Origination!$AX$26*AM25</f>
        <v>14787.127745918879</v>
      </c>
      <c r="CI808" s="539">
        <f ca="1">Origination!$AX$26*AN25</f>
        <v>15138.322029884454</v>
      </c>
      <c r="CJ808" s="539">
        <f ca="1">Origination!$AX$26*AO25</f>
        <v>15497.857178094209</v>
      </c>
      <c r="CK808" s="539">
        <f ca="1">Origination!$AX$26*AP25</f>
        <v>15865.931286073946</v>
      </c>
      <c r="CL808" s="539">
        <f ca="1">Origination!$AX$26*AQ25</f>
        <v>16242.747154118202</v>
      </c>
      <c r="CM808" s="539">
        <f ca="1">Origination!$AX$26*AR25</f>
        <v>16628.51239902851</v>
      </c>
      <c r="CN808" s="539">
        <f ca="1">Origination!$AX$26*AS25</f>
        <v>17023.439568505437</v>
      </c>
      <c r="CO808" s="539">
        <f ca="1">Origination!$AX$26*AT25</f>
        <v>0</v>
      </c>
      <c r="CP808" s="539">
        <f ca="1">Origination!$AX$26*AU25</f>
        <v>0</v>
      </c>
      <c r="CQ808" s="539">
        <f ca="1">Origination!$AX$26*AV25</f>
        <v>0</v>
      </c>
      <c r="CR808" s="539">
        <f ca="1">Origination!$AX$26*AW25</f>
        <v>0</v>
      </c>
      <c r="CS808" s="539">
        <f ca="1">Origination!$AX$26*AX25</f>
        <v>0</v>
      </c>
      <c r="CT808" s="539">
        <f ca="1">Origination!$AX$26*AY25</f>
        <v>0</v>
      </c>
      <c r="CU808" s="539">
        <f ca="1">Origination!$AX$26*AZ25</f>
        <v>0</v>
      </c>
      <c r="CV808" s="539">
        <f ca="1">Origination!$AX$26*BA25</f>
        <v>0</v>
      </c>
      <c r="CW808" s="539">
        <f ca="1">Origination!$AX$26*BB25</f>
        <v>0</v>
      </c>
      <c r="CX808" s="539">
        <f ca="1">Origination!$AX$26*BC25</f>
        <v>0</v>
      </c>
      <c r="CY808" s="539">
        <f ca="1">Origination!$AX$26*BD25</f>
        <v>0</v>
      </c>
      <c r="CZ808" s="539">
        <f ca="1">Origination!$AX$26*BE25</f>
        <v>0</v>
      </c>
      <c r="DA808" s="539">
        <f ca="1">Origination!$AX$26*BF25</f>
        <v>0</v>
      </c>
      <c r="DB808" s="539">
        <f ca="1">Origination!$AX$26*BG25</f>
        <v>0</v>
      </c>
      <c r="DC808" s="539">
        <f ca="1">Origination!$AX$26*BH25</f>
        <v>0</v>
      </c>
      <c r="DD808" s="539">
        <f ca="1">Origination!$AX$26*BI25</f>
        <v>0</v>
      </c>
      <c r="DE808" s="539">
        <f ca="1">Origination!$AX$26*BJ25</f>
        <v>0</v>
      </c>
      <c r="DF808" s="539">
        <f ca="1">Origination!$AX$26*BK25</f>
        <v>0</v>
      </c>
      <c r="DG808" s="539">
        <f ca="1">Origination!$AX$26*BL25</f>
        <v>0</v>
      </c>
      <c r="DH808" s="539">
        <f ca="1">Origination!$AX$26*BM25</f>
        <v>0</v>
      </c>
      <c r="DI808" s="539">
        <f ca="1">Origination!$AX$26*BN25</f>
        <v>0</v>
      </c>
      <c r="DJ808" s="539">
        <f ca="1">Origination!$AX$26*BO25</f>
        <v>0</v>
      </c>
      <c r="DK808" s="539">
        <f ca="1">Origination!$AX$26*BP25</f>
        <v>0</v>
      </c>
      <c r="DL808" s="539">
        <f ca="1">Origination!$AX$26*BQ25</f>
        <v>0</v>
      </c>
      <c r="DM808" s="539">
        <f ca="1">Origination!$AX$26*BR25</f>
        <v>0</v>
      </c>
      <c r="DN808" s="539">
        <f ca="1">Origination!$AX$26*BS25</f>
        <v>0</v>
      </c>
      <c r="DO808" s="539">
        <f ca="1">Origination!$AX$26*BT25</f>
        <v>0</v>
      </c>
      <c r="DP808" s="539">
        <f ca="1">Origination!$AX$26*BU25</f>
        <v>0</v>
      </c>
      <c r="DQ808" s="539">
        <f ca="1">Origination!$AX$26*BV25</f>
        <v>0</v>
      </c>
      <c r="DR808" s="539">
        <f ca="1">Origination!$AX$26*BW25</f>
        <v>0</v>
      </c>
      <c r="DS808" s="539">
        <f ca="1">Origination!$AX$26*BX25</f>
        <v>0</v>
      </c>
    </row>
    <row r="809" spans="1:123" hidden="1" outlineLevel="1" x14ac:dyDescent="0.25">
      <c r="A809" s="589" t="s">
        <v>280</v>
      </c>
      <c r="B809" s="590" t="s">
        <v>250</v>
      </c>
      <c r="C809" s="553">
        <v>49</v>
      </c>
      <c r="D809" s="554"/>
      <c r="E809" s="554"/>
      <c r="F809" s="554"/>
      <c r="G809" s="554"/>
      <c r="H809" s="554"/>
      <c r="I809" s="554"/>
      <c r="J809" s="554"/>
      <c r="K809" s="554"/>
      <c r="L809" s="554"/>
      <c r="M809" s="554"/>
      <c r="N809" s="554"/>
      <c r="O809" s="554"/>
      <c r="P809" s="554"/>
      <c r="Q809" s="554"/>
      <c r="R809" s="554"/>
      <c r="S809" s="554"/>
      <c r="T809" s="554"/>
      <c r="U809" s="554"/>
      <c r="V809" s="554"/>
      <c r="W809" s="554"/>
      <c r="X809" s="554"/>
      <c r="Y809" s="554"/>
      <c r="Z809" s="554"/>
      <c r="AA809" s="554"/>
      <c r="AB809" s="554"/>
      <c r="AC809" s="554"/>
      <c r="AD809" s="554"/>
      <c r="AE809" s="554"/>
      <c r="AF809" s="554"/>
      <c r="AG809" s="554"/>
      <c r="AH809" s="554"/>
      <c r="AI809" s="554"/>
      <c r="AJ809" s="554"/>
      <c r="AK809" s="554"/>
      <c r="AL809" s="554"/>
      <c r="AM809" s="554"/>
      <c r="AN809" s="554"/>
      <c r="AO809" s="554"/>
      <c r="AP809" s="554"/>
      <c r="AQ809" s="554"/>
      <c r="AR809" s="554"/>
      <c r="AS809" s="554"/>
      <c r="AT809" s="554"/>
      <c r="AU809" s="554"/>
      <c r="AV809" s="554"/>
      <c r="AW809" s="554"/>
      <c r="AX809" s="554"/>
      <c r="AY809" s="554"/>
      <c r="AZ809" s="539">
        <f ca="1">Origination!$AY$26*D25</f>
        <v>6502.7462582574362</v>
      </c>
      <c r="BA809" s="539">
        <f ca="1">Origination!$AY$26*E25</f>
        <v>6657.1864818910517</v>
      </c>
      <c r="BB809" s="539">
        <f ca="1">Origination!$AY$26*F25</f>
        <v>6815.2946608359625</v>
      </c>
      <c r="BC809" s="539">
        <f ca="1">Origination!$AY$26*G25</f>
        <v>6977.1579090308178</v>
      </c>
      <c r="BD809" s="539">
        <f ca="1">Origination!$AY$26*H25</f>
        <v>7142.8654093703008</v>
      </c>
      <c r="BE809" s="539">
        <f ca="1">Origination!$AY$26*I25</f>
        <v>7312.5084628428449</v>
      </c>
      <c r="BF809" s="539">
        <f ca="1">Origination!$AY$26*J25</f>
        <v>7486.1805388353623</v>
      </c>
      <c r="BG809" s="539">
        <f ca="1">Origination!$AY$26*K25</f>
        <v>7663.9773266327011</v>
      </c>
      <c r="BH809" s="539">
        <f ca="1">Origination!$AY$26*L25</f>
        <v>7845.9967881402299</v>
      </c>
      <c r="BI809" s="539">
        <f ca="1">Origination!$AY$26*M25</f>
        <v>8032.3392118585598</v>
      </c>
      <c r="BJ809" s="539">
        <f ca="1">Origination!$AY$26*N25</f>
        <v>8223.107268140202</v>
      </c>
      <c r="BK809" s="539">
        <f ca="1">Origination!$AY$26*O25</f>
        <v>8418.4060657585305</v>
      </c>
      <c r="BL809" s="539">
        <f ca="1">Origination!$AY$26*P25</f>
        <v>8618.3432098202957</v>
      </c>
      <c r="BM809" s="539">
        <f ca="1">Origination!$AY$26*Q25</f>
        <v>8823.0288610535263</v>
      </c>
      <c r="BN809" s="539">
        <f ca="1">Origination!$AY$26*R25</f>
        <v>9032.5757965035482</v>
      </c>
      <c r="BO809" s="539">
        <f ca="1">Origination!$AY$26*S25</f>
        <v>9247.0994716705081</v>
      </c>
      <c r="BP809" s="539">
        <f ca="1">Origination!$AY$26*T25</f>
        <v>9466.7180841226818</v>
      </c>
      <c r="BQ809" s="539">
        <f ca="1">Origination!$AY$26*U25</f>
        <v>9691.5526386205947</v>
      </c>
      <c r="BR809" s="539">
        <f ca="1">Origination!$AY$26*V25</f>
        <v>9921.7270137878349</v>
      </c>
      <c r="BS809" s="539">
        <f ca="1">Origination!$AY$26*W25</f>
        <v>10157.368030365295</v>
      </c>
      <c r="BT809" s="539">
        <f ca="1">Origination!$AY$26*X25</f>
        <v>10398.605521086471</v>
      </c>
      <c r="BU809" s="539">
        <f ca="1">Origination!$AY$26*Y25</f>
        <v>10645.572402212274</v>
      </c>
      <c r="BV809" s="539">
        <f ca="1">Origination!$AY$26*Z25</f>
        <v>10898.404746764816</v>
      </c>
      <c r="BW809" s="539">
        <f ca="1">Origination!$AY$26*AA25</f>
        <v>11157.24185950048</v>
      </c>
      <c r="BX809" s="539">
        <f ca="1">Origination!$AY$26*AB25</f>
        <v>11422.226353663616</v>
      </c>
      <c r="BY809" s="539">
        <f ca="1">Origination!$AY$26*AC25</f>
        <v>11693.504229563128</v>
      </c>
      <c r="BZ809" s="539">
        <f ca="1">Origination!$AY$26*AD25</f>
        <v>11971.224955015252</v>
      </c>
      <c r="CA809" s="539">
        <f ca="1">Origination!$AY$26*AE25</f>
        <v>12255.541547696865</v>
      </c>
      <c r="CB809" s="539">
        <f ca="1">Origination!$AY$26*AF25</f>
        <v>12546.610659454664</v>
      </c>
      <c r="CC809" s="539">
        <f ca="1">Origination!$AY$26*AG25</f>
        <v>12844.592662616713</v>
      </c>
      <c r="CD809" s="539">
        <f ca="1">Origination!$AY$26*AH25</f>
        <v>13149.651738353861</v>
      </c>
      <c r="CE809" s="539">
        <f ca="1">Origination!$AY$26*AI25</f>
        <v>13461.955967139764</v>
      </c>
      <c r="CF809" s="539">
        <f ca="1">Origination!$AY$26*AJ25</f>
        <v>13781.677421359334</v>
      </c>
      <c r="CG809" s="539">
        <f ca="1">Origination!$AY$26*AK25</f>
        <v>14108.992260116618</v>
      </c>
      <c r="CH809" s="539">
        <f ca="1">Origination!$AY$26*AL25</f>
        <v>14444.080826294386</v>
      </c>
      <c r="CI809" s="539">
        <f ca="1">Origination!$AY$26*AM25</f>
        <v>14787.127745918879</v>
      </c>
      <c r="CJ809" s="539">
        <f ca="1">Origination!$AY$26*AN25</f>
        <v>15138.322029884454</v>
      </c>
      <c r="CK809" s="539">
        <f ca="1">Origination!$AY$26*AO25</f>
        <v>15497.857178094209</v>
      </c>
      <c r="CL809" s="539">
        <f ca="1">Origination!$AY$26*AP25</f>
        <v>15865.931286073946</v>
      </c>
      <c r="CM809" s="539">
        <f ca="1">Origination!$AY$26*AQ25</f>
        <v>16242.747154118202</v>
      </c>
      <c r="CN809" s="539">
        <f ca="1">Origination!$AY$26*AR25</f>
        <v>16628.51239902851</v>
      </c>
      <c r="CO809" s="539">
        <f ca="1">Origination!$AY$26*AS25</f>
        <v>17023.439568505437</v>
      </c>
      <c r="CP809" s="539">
        <f ca="1">Origination!$AY$26*AT25</f>
        <v>0</v>
      </c>
      <c r="CQ809" s="539">
        <f ca="1">Origination!$AY$26*AU25</f>
        <v>0</v>
      </c>
      <c r="CR809" s="539">
        <f ca="1">Origination!$AY$26*AV25</f>
        <v>0</v>
      </c>
      <c r="CS809" s="539">
        <f ca="1">Origination!$AY$26*AW25</f>
        <v>0</v>
      </c>
      <c r="CT809" s="539">
        <f ca="1">Origination!$AY$26*AX25</f>
        <v>0</v>
      </c>
      <c r="CU809" s="539">
        <f ca="1">Origination!$AY$26*AY25</f>
        <v>0</v>
      </c>
      <c r="CV809" s="539">
        <f ca="1">Origination!$AY$26*AZ25</f>
        <v>0</v>
      </c>
      <c r="CW809" s="539">
        <f ca="1">Origination!$AY$26*BA25</f>
        <v>0</v>
      </c>
      <c r="CX809" s="539">
        <f ca="1">Origination!$AY$26*BB25</f>
        <v>0</v>
      </c>
      <c r="CY809" s="539">
        <f ca="1">Origination!$AY$26*BC25</f>
        <v>0</v>
      </c>
      <c r="CZ809" s="539">
        <f ca="1">Origination!$AY$26*BD25</f>
        <v>0</v>
      </c>
      <c r="DA809" s="539">
        <f ca="1">Origination!$AY$26*BE25</f>
        <v>0</v>
      </c>
      <c r="DB809" s="539">
        <f ca="1">Origination!$AY$26*BF25</f>
        <v>0</v>
      </c>
      <c r="DC809" s="539">
        <f ca="1">Origination!$AY$26*BG25</f>
        <v>0</v>
      </c>
      <c r="DD809" s="539">
        <f ca="1">Origination!$AY$26*BH25</f>
        <v>0</v>
      </c>
      <c r="DE809" s="539">
        <f ca="1">Origination!$AY$26*BI25</f>
        <v>0</v>
      </c>
      <c r="DF809" s="539">
        <f ca="1">Origination!$AY$26*BJ25</f>
        <v>0</v>
      </c>
      <c r="DG809" s="539">
        <f ca="1">Origination!$AY$26*BK25</f>
        <v>0</v>
      </c>
      <c r="DH809" s="539">
        <f ca="1">Origination!$AY$26*BL25</f>
        <v>0</v>
      </c>
      <c r="DI809" s="539">
        <f ca="1">Origination!$AY$26*BM25</f>
        <v>0</v>
      </c>
      <c r="DJ809" s="539">
        <f ca="1">Origination!$AY$26*BN25</f>
        <v>0</v>
      </c>
      <c r="DK809" s="539">
        <f ca="1">Origination!$AY$26*BO25</f>
        <v>0</v>
      </c>
      <c r="DL809" s="539">
        <f ca="1">Origination!$AY$26*BP25</f>
        <v>0</v>
      </c>
      <c r="DM809" s="539">
        <f ca="1">Origination!$AY$26*BQ25</f>
        <v>0</v>
      </c>
      <c r="DN809" s="539">
        <f ca="1">Origination!$AY$26*BR25</f>
        <v>0</v>
      </c>
      <c r="DO809" s="539">
        <f ca="1">Origination!$AY$26*BS25</f>
        <v>0</v>
      </c>
      <c r="DP809" s="539">
        <f ca="1">Origination!$AY$26*BT25</f>
        <v>0</v>
      </c>
      <c r="DQ809" s="539">
        <f ca="1">Origination!$AY$26*BU25</f>
        <v>0</v>
      </c>
      <c r="DR809" s="539">
        <f ca="1">Origination!$AY$26*BV25</f>
        <v>0</v>
      </c>
      <c r="DS809" s="539">
        <f ca="1">Origination!$AY$26*BW25</f>
        <v>0</v>
      </c>
    </row>
    <row r="810" spans="1:123" hidden="1" outlineLevel="1" x14ac:dyDescent="0.25">
      <c r="A810" s="589" t="s">
        <v>280</v>
      </c>
      <c r="B810" s="590" t="s">
        <v>250</v>
      </c>
      <c r="C810" s="553">
        <v>50</v>
      </c>
      <c r="D810" s="554"/>
      <c r="E810" s="554"/>
      <c r="F810" s="554"/>
      <c r="G810" s="554"/>
      <c r="H810" s="554"/>
      <c r="I810" s="554"/>
      <c r="J810" s="554"/>
      <c r="K810" s="554"/>
      <c r="L810" s="554"/>
      <c r="M810" s="554"/>
      <c r="N810" s="554"/>
      <c r="O810" s="554"/>
      <c r="P810" s="554"/>
      <c r="Q810" s="554"/>
      <c r="R810" s="554"/>
      <c r="S810" s="554"/>
      <c r="T810" s="554"/>
      <c r="U810" s="554"/>
      <c r="V810" s="554"/>
      <c r="W810" s="554"/>
      <c r="X810" s="554"/>
      <c r="Y810" s="554"/>
      <c r="Z810" s="554"/>
      <c r="AA810" s="554"/>
      <c r="AB810" s="554"/>
      <c r="AC810" s="554"/>
      <c r="AD810" s="554"/>
      <c r="AE810" s="554"/>
      <c r="AF810" s="554"/>
      <c r="AG810" s="554"/>
      <c r="AH810" s="554"/>
      <c r="AI810" s="554"/>
      <c r="AJ810" s="554"/>
      <c r="AK810" s="554"/>
      <c r="AL810" s="554"/>
      <c r="AM810" s="554"/>
      <c r="AN810" s="554"/>
      <c r="AO810" s="554"/>
      <c r="AP810" s="554"/>
      <c r="AQ810" s="554"/>
      <c r="AR810" s="554"/>
      <c r="AS810" s="554"/>
      <c r="AT810" s="554"/>
      <c r="AU810" s="554"/>
      <c r="AV810" s="554"/>
      <c r="AW810" s="554"/>
      <c r="AX810" s="554"/>
      <c r="AY810" s="554"/>
      <c r="AZ810" s="554"/>
      <c r="BA810" s="539">
        <f ca="1">Origination!$AZ$26*D25</f>
        <v>6502.7462582574362</v>
      </c>
      <c r="BB810" s="539">
        <f ca="1">Origination!$AZ$26*E25</f>
        <v>6657.1864818910517</v>
      </c>
      <c r="BC810" s="539">
        <f ca="1">Origination!$AZ$26*F25</f>
        <v>6815.2946608359625</v>
      </c>
      <c r="BD810" s="539">
        <f ca="1">Origination!$AZ$26*G25</f>
        <v>6977.1579090308178</v>
      </c>
      <c r="BE810" s="539">
        <f ca="1">Origination!$AZ$26*H25</f>
        <v>7142.8654093703008</v>
      </c>
      <c r="BF810" s="539">
        <f ca="1">Origination!$AZ$26*I25</f>
        <v>7312.5084628428449</v>
      </c>
      <c r="BG810" s="539">
        <f ca="1">Origination!$AZ$26*J25</f>
        <v>7486.1805388353623</v>
      </c>
      <c r="BH810" s="539">
        <f ca="1">Origination!$AZ$26*K25</f>
        <v>7663.9773266327011</v>
      </c>
      <c r="BI810" s="539">
        <f ca="1">Origination!$AZ$26*L25</f>
        <v>7845.9967881402299</v>
      </c>
      <c r="BJ810" s="539">
        <f ca="1">Origination!$AZ$26*M25</f>
        <v>8032.3392118585598</v>
      </c>
      <c r="BK810" s="539">
        <f ca="1">Origination!$AZ$26*N25</f>
        <v>8223.107268140202</v>
      </c>
      <c r="BL810" s="539">
        <f ca="1">Origination!$AZ$26*O25</f>
        <v>8418.4060657585305</v>
      </c>
      <c r="BM810" s="539">
        <f ca="1">Origination!$AZ$26*P25</f>
        <v>8618.3432098202957</v>
      </c>
      <c r="BN810" s="539">
        <f ca="1">Origination!$AZ$26*Q25</f>
        <v>8823.0288610535263</v>
      </c>
      <c r="BO810" s="539">
        <f ca="1">Origination!$AZ$26*R25</f>
        <v>9032.5757965035482</v>
      </c>
      <c r="BP810" s="539">
        <f ca="1">Origination!$AZ$26*S25</f>
        <v>9247.0994716705081</v>
      </c>
      <c r="BQ810" s="539">
        <f ca="1">Origination!$AZ$26*T25</f>
        <v>9466.7180841226818</v>
      </c>
      <c r="BR810" s="539">
        <f ca="1">Origination!$AZ$26*U25</f>
        <v>9691.5526386205947</v>
      </c>
      <c r="BS810" s="539">
        <f ca="1">Origination!$AZ$26*V25</f>
        <v>9921.7270137878349</v>
      </c>
      <c r="BT810" s="539">
        <f ca="1">Origination!$AZ$26*W25</f>
        <v>10157.368030365295</v>
      </c>
      <c r="BU810" s="539">
        <f ca="1">Origination!$AZ$26*X25</f>
        <v>10398.605521086471</v>
      </c>
      <c r="BV810" s="539">
        <f ca="1">Origination!$AZ$26*Y25</f>
        <v>10645.572402212274</v>
      </c>
      <c r="BW810" s="539">
        <f ca="1">Origination!$AZ$26*Z25</f>
        <v>10898.404746764816</v>
      </c>
      <c r="BX810" s="539">
        <f ca="1">Origination!$AZ$26*AA25</f>
        <v>11157.24185950048</v>
      </c>
      <c r="BY810" s="539">
        <f ca="1">Origination!$AZ$26*AB25</f>
        <v>11422.226353663616</v>
      </c>
      <c r="BZ810" s="539">
        <f ca="1">Origination!$AZ$26*AC25</f>
        <v>11693.504229563128</v>
      </c>
      <c r="CA810" s="539">
        <f ca="1">Origination!$AZ$26*AD25</f>
        <v>11971.224955015252</v>
      </c>
      <c r="CB810" s="539">
        <f ca="1">Origination!$AZ$26*AE25</f>
        <v>12255.541547696865</v>
      </c>
      <c r="CC810" s="539">
        <f ca="1">Origination!$AZ$26*AF25</f>
        <v>12546.610659454664</v>
      </c>
      <c r="CD810" s="539">
        <f ca="1">Origination!$AZ$26*AG25</f>
        <v>12844.592662616713</v>
      </c>
      <c r="CE810" s="539">
        <f ca="1">Origination!$AZ$26*AH25</f>
        <v>13149.651738353861</v>
      </c>
      <c r="CF810" s="539">
        <f ca="1">Origination!$AZ$26*AI25</f>
        <v>13461.955967139764</v>
      </c>
      <c r="CG810" s="539">
        <f ca="1">Origination!$AZ$26*AJ25</f>
        <v>13781.677421359334</v>
      </c>
      <c r="CH810" s="539">
        <f ca="1">Origination!$AZ$26*AK25</f>
        <v>14108.992260116618</v>
      </c>
      <c r="CI810" s="539">
        <f ca="1">Origination!$AZ$26*AL25</f>
        <v>14444.080826294386</v>
      </c>
      <c r="CJ810" s="539">
        <f ca="1">Origination!$AZ$26*AM25</f>
        <v>14787.127745918879</v>
      </c>
      <c r="CK810" s="539">
        <f ca="1">Origination!$AZ$26*AN25</f>
        <v>15138.322029884454</v>
      </c>
      <c r="CL810" s="539">
        <f ca="1">Origination!$AZ$26*AO25</f>
        <v>15497.857178094209</v>
      </c>
      <c r="CM810" s="539">
        <f ca="1">Origination!$AZ$26*AP25</f>
        <v>15865.931286073946</v>
      </c>
      <c r="CN810" s="539">
        <f ca="1">Origination!$AZ$26*AQ25</f>
        <v>16242.747154118202</v>
      </c>
      <c r="CO810" s="539">
        <f ca="1">Origination!$AZ$26*AR25</f>
        <v>16628.51239902851</v>
      </c>
      <c r="CP810" s="539">
        <f ca="1">Origination!$AZ$26*AS25</f>
        <v>17023.439568505437</v>
      </c>
      <c r="CQ810" s="539">
        <f ca="1">Origination!$AZ$26*AT25</f>
        <v>0</v>
      </c>
      <c r="CR810" s="539">
        <f ca="1">Origination!$AZ$26*AU25</f>
        <v>0</v>
      </c>
      <c r="CS810" s="539">
        <f ca="1">Origination!$AZ$26*AV25</f>
        <v>0</v>
      </c>
      <c r="CT810" s="539">
        <f ca="1">Origination!$AZ$26*AW25</f>
        <v>0</v>
      </c>
      <c r="CU810" s="539">
        <f ca="1">Origination!$AZ$26*AX25</f>
        <v>0</v>
      </c>
      <c r="CV810" s="539">
        <f ca="1">Origination!$AZ$26*AY25</f>
        <v>0</v>
      </c>
      <c r="CW810" s="539">
        <f ca="1">Origination!$AZ$26*AZ25</f>
        <v>0</v>
      </c>
      <c r="CX810" s="539">
        <f ca="1">Origination!$AZ$26*BA25</f>
        <v>0</v>
      </c>
      <c r="CY810" s="539">
        <f ca="1">Origination!$AZ$26*BB25</f>
        <v>0</v>
      </c>
      <c r="CZ810" s="539">
        <f ca="1">Origination!$AZ$26*BC25</f>
        <v>0</v>
      </c>
      <c r="DA810" s="539">
        <f ca="1">Origination!$AZ$26*BD25</f>
        <v>0</v>
      </c>
      <c r="DB810" s="539">
        <f ca="1">Origination!$AZ$26*BE25</f>
        <v>0</v>
      </c>
      <c r="DC810" s="539">
        <f ca="1">Origination!$AZ$26*BF25</f>
        <v>0</v>
      </c>
      <c r="DD810" s="539">
        <f ca="1">Origination!$AZ$26*BG25</f>
        <v>0</v>
      </c>
      <c r="DE810" s="539">
        <f ca="1">Origination!$AZ$26*BH25</f>
        <v>0</v>
      </c>
      <c r="DF810" s="539">
        <f ca="1">Origination!$AZ$26*BI25</f>
        <v>0</v>
      </c>
      <c r="DG810" s="539">
        <f ca="1">Origination!$AZ$26*BJ25</f>
        <v>0</v>
      </c>
      <c r="DH810" s="539">
        <f ca="1">Origination!$AZ$26*BK25</f>
        <v>0</v>
      </c>
      <c r="DI810" s="539">
        <f ca="1">Origination!$AZ$26*BL25</f>
        <v>0</v>
      </c>
      <c r="DJ810" s="539">
        <f ca="1">Origination!$AZ$26*BM25</f>
        <v>0</v>
      </c>
      <c r="DK810" s="539">
        <f ca="1">Origination!$AZ$26*BN25</f>
        <v>0</v>
      </c>
      <c r="DL810" s="539">
        <f ca="1">Origination!$AZ$26*BO25</f>
        <v>0</v>
      </c>
      <c r="DM810" s="539">
        <f ca="1">Origination!$AZ$26*BP25</f>
        <v>0</v>
      </c>
      <c r="DN810" s="539">
        <f ca="1">Origination!$AZ$26*BQ25</f>
        <v>0</v>
      </c>
      <c r="DO810" s="539">
        <f ca="1">Origination!$AZ$26*BR25</f>
        <v>0</v>
      </c>
      <c r="DP810" s="539">
        <f ca="1">Origination!$AZ$26*BS25</f>
        <v>0</v>
      </c>
      <c r="DQ810" s="539">
        <f ca="1">Origination!$AZ$26*BT25</f>
        <v>0</v>
      </c>
      <c r="DR810" s="539">
        <f ca="1">Origination!$AZ$26*BU25</f>
        <v>0</v>
      </c>
      <c r="DS810" s="539">
        <f ca="1">Origination!$AZ$26*BV25</f>
        <v>0</v>
      </c>
    </row>
    <row r="811" spans="1:123" hidden="1" outlineLevel="1" x14ac:dyDescent="0.25">
      <c r="A811" s="589" t="s">
        <v>280</v>
      </c>
      <c r="B811" s="590" t="s">
        <v>250</v>
      </c>
      <c r="C811" s="553">
        <v>51</v>
      </c>
      <c r="D811" s="554"/>
      <c r="E811" s="554"/>
      <c r="F811" s="554"/>
      <c r="G811" s="554"/>
      <c r="H811" s="554"/>
      <c r="I811" s="554"/>
      <c r="J811" s="554"/>
      <c r="K811" s="554"/>
      <c r="L811" s="554"/>
      <c r="M811" s="554"/>
      <c r="N811" s="554"/>
      <c r="O811" s="554"/>
      <c r="P811" s="554"/>
      <c r="Q811" s="554"/>
      <c r="R811" s="554"/>
      <c r="S811" s="554"/>
      <c r="T811" s="554"/>
      <c r="U811" s="554"/>
      <c r="V811" s="554"/>
      <c r="W811" s="554"/>
      <c r="X811" s="554"/>
      <c r="Y811" s="554"/>
      <c r="Z811" s="554"/>
      <c r="AA811" s="554"/>
      <c r="AB811" s="554"/>
      <c r="AC811" s="554"/>
      <c r="AD811" s="554"/>
      <c r="AE811" s="554"/>
      <c r="AF811" s="554"/>
      <c r="AG811" s="554"/>
      <c r="AH811" s="554"/>
      <c r="AI811" s="554"/>
      <c r="AJ811" s="554"/>
      <c r="AK811" s="554"/>
      <c r="AL811" s="554"/>
      <c r="AM811" s="554"/>
      <c r="AN811" s="554"/>
      <c r="AO811" s="554"/>
      <c r="AP811" s="554"/>
      <c r="AQ811" s="554"/>
      <c r="AR811" s="554"/>
      <c r="AS811" s="554"/>
      <c r="AT811" s="554"/>
      <c r="AU811" s="554"/>
      <c r="AV811" s="554"/>
      <c r="AW811" s="554"/>
      <c r="AX811" s="554"/>
      <c r="AY811" s="554"/>
      <c r="AZ811" s="554"/>
      <c r="BA811" s="554"/>
      <c r="BB811" s="539">
        <f ca="1">Origination!$BA$26*D25</f>
        <v>6502.7462582574362</v>
      </c>
      <c r="BC811" s="539">
        <f ca="1">Origination!$BA$26*E25</f>
        <v>6657.1864818910517</v>
      </c>
      <c r="BD811" s="539">
        <f ca="1">Origination!$BA$26*F25</f>
        <v>6815.2946608359625</v>
      </c>
      <c r="BE811" s="539">
        <f ca="1">Origination!$BA$26*G25</f>
        <v>6977.1579090308178</v>
      </c>
      <c r="BF811" s="539">
        <f ca="1">Origination!$BA$26*H25</f>
        <v>7142.8654093703008</v>
      </c>
      <c r="BG811" s="539">
        <f ca="1">Origination!$BA$26*I25</f>
        <v>7312.5084628428449</v>
      </c>
      <c r="BH811" s="539">
        <f ca="1">Origination!$BA$26*J25</f>
        <v>7486.1805388353623</v>
      </c>
      <c r="BI811" s="539">
        <f ca="1">Origination!$BA$26*K25</f>
        <v>7663.9773266327011</v>
      </c>
      <c r="BJ811" s="539">
        <f ca="1">Origination!$BA$26*L25</f>
        <v>7845.9967881402299</v>
      </c>
      <c r="BK811" s="539">
        <f ca="1">Origination!$BA$26*M25</f>
        <v>8032.3392118585598</v>
      </c>
      <c r="BL811" s="539">
        <f ca="1">Origination!$BA$26*N25</f>
        <v>8223.107268140202</v>
      </c>
      <c r="BM811" s="539">
        <f ca="1">Origination!$BA$26*O25</f>
        <v>8418.4060657585305</v>
      </c>
      <c r="BN811" s="539">
        <f ca="1">Origination!$BA$26*P25</f>
        <v>8618.3432098202957</v>
      </c>
      <c r="BO811" s="539">
        <f ca="1">Origination!$BA$26*Q25</f>
        <v>8823.0288610535263</v>
      </c>
      <c r="BP811" s="539">
        <f ca="1">Origination!$BA$26*R25</f>
        <v>9032.5757965035482</v>
      </c>
      <c r="BQ811" s="539">
        <f ca="1">Origination!$BA$26*S25</f>
        <v>9247.0994716705081</v>
      </c>
      <c r="BR811" s="539">
        <f ca="1">Origination!$BA$26*T25</f>
        <v>9466.7180841226818</v>
      </c>
      <c r="BS811" s="539">
        <f ca="1">Origination!$BA$26*U25</f>
        <v>9691.5526386205947</v>
      </c>
      <c r="BT811" s="539">
        <f ca="1">Origination!$BA$26*V25</f>
        <v>9921.7270137878349</v>
      </c>
      <c r="BU811" s="539">
        <f ca="1">Origination!$BA$26*W25</f>
        <v>10157.368030365295</v>
      </c>
      <c r="BV811" s="539">
        <f ca="1">Origination!$BA$26*X25</f>
        <v>10398.605521086471</v>
      </c>
      <c r="BW811" s="539">
        <f ca="1">Origination!$BA$26*Y25</f>
        <v>10645.572402212274</v>
      </c>
      <c r="BX811" s="539">
        <f ca="1">Origination!$BA$26*Z25</f>
        <v>10898.404746764816</v>
      </c>
      <c r="BY811" s="539">
        <f ca="1">Origination!$BA$26*AA25</f>
        <v>11157.24185950048</v>
      </c>
      <c r="BZ811" s="539">
        <f ca="1">Origination!$BA$26*AB25</f>
        <v>11422.226353663616</v>
      </c>
      <c r="CA811" s="539">
        <f ca="1">Origination!$BA$26*AC25</f>
        <v>11693.504229563128</v>
      </c>
      <c r="CB811" s="539">
        <f ca="1">Origination!$BA$26*AD25</f>
        <v>11971.224955015252</v>
      </c>
      <c r="CC811" s="539">
        <f ca="1">Origination!$BA$26*AE25</f>
        <v>12255.541547696865</v>
      </c>
      <c r="CD811" s="539">
        <f ca="1">Origination!$BA$26*AF25</f>
        <v>12546.610659454664</v>
      </c>
      <c r="CE811" s="539">
        <f ca="1">Origination!$BA$26*AG25</f>
        <v>12844.592662616713</v>
      </c>
      <c r="CF811" s="539">
        <f ca="1">Origination!$BA$26*AH25</f>
        <v>13149.651738353861</v>
      </c>
      <c r="CG811" s="539">
        <f ca="1">Origination!$BA$26*AI25</f>
        <v>13461.955967139764</v>
      </c>
      <c r="CH811" s="539">
        <f ca="1">Origination!$BA$26*AJ25</f>
        <v>13781.677421359334</v>
      </c>
      <c r="CI811" s="539">
        <f ca="1">Origination!$BA$26*AK25</f>
        <v>14108.992260116618</v>
      </c>
      <c r="CJ811" s="539">
        <f ca="1">Origination!$BA$26*AL25</f>
        <v>14444.080826294386</v>
      </c>
      <c r="CK811" s="539">
        <f ca="1">Origination!$BA$26*AM25</f>
        <v>14787.127745918879</v>
      </c>
      <c r="CL811" s="539">
        <f ca="1">Origination!$BA$26*AN25</f>
        <v>15138.322029884454</v>
      </c>
      <c r="CM811" s="539">
        <f ca="1">Origination!$BA$26*AO25</f>
        <v>15497.857178094209</v>
      </c>
      <c r="CN811" s="539">
        <f ca="1">Origination!$BA$26*AP25</f>
        <v>15865.931286073946</v>
      </c>
      <c r="CO811" s="539">
        <f ca="1">Origination!$BA$26*AQ25</f>
        <v>16242.747154118202</v>
      </c>
      <c r="CP811" s="539">
        <f ca="1">Origination!$BA$26*AR25</f>
        <v>16628.51239902851</v>
      </c>
      <c r="CQ811" s="539">
        <f ca="1">Origination!$BA$26*AS25</f>
        <v>17023.439568505437</v>
      </c>
      <c r="CR811" s="539">
        <f ca="1">Origination!$BA$26*AT25</f>
        <v>0</v>
      </c>
      <c r="CS811" s="539">
        <f ca="1">Origination!$BA$26*AU25</f>
        <v>0</v>
      </c>
      <c r="CT811" s="539">
        <f ca="1">Origination!$BA$26*AV25</f>
        <v>0</v>
      </c>
      <c r="CU811" s="539">
        <f ca="1">Origination!$BA$26*AW25</f>
        <v>0</v>
      </c>
      <c r="CV811" s="539">
        <f ca="1">Origination!$BA$26*AX25</f>
        <v>0</v>
      </c>
      <c r="CW811" s="539">
        <f ca="1">Origination!$BA$26*AY25</f>
        <v>0</v>
      </c>
      <c r="CX811" s="539">
        <f ca="1">Origination!$BA$26*AZ25</f>
        <v>0</v>
      </c>
      <c r="CY811" s="539">
        <f ca="1">Origination!$BA$26*BA25</f>
        <v>0</v>
      </c>
      <c r="CZ811" s="539">
        <f ca="1">Origination!$BA$26*BB25</f>
        <v>0</v>
      </c>
      <c r="DA811" s="539">
        <f ca="1">Origination!$BA$26*BC25</f>
        <v>0</v>
      </c>
      <c r="DB811" s="539">
        <f ca="1">Origination!$BA$26*BD25</f>
        <v>0</v>
      </c>
      <c r="DC811" s="539">
        <f ca="1">Origination!$BA$26*BE25</f>
        <v>0</v>
      </c>
      <c r="DD811" s="539">
        <f ca="1">Origination!$BA$26*BF25</f>
        <v>0</v>
      </c>
      <c r="DE811" s="539">
        <f ca="1">Origination!$BA$26*BG25</f>
        <v>0</v>
      </c>
      <c r="DF811" s="539">
        <f ca="1">Origination!$BA$26*BH25</f>
        <v>0</v>
      </c>
      <c r="DG811" s="539">
        <f ca="1">Origination!$BA$26*BI25</f>
        <v>0</v>
      </c>
      <c r="DH811" s="539">
        <f ca="1">Origination!$BA$26*BJ25</f>
        <v>0</v>
      </c>
      <c r="DI811" s="539">
        <f ca="1">Origination!$BA$26*BK25</f>
        <v>0</v>
      </c>
      <c r="DJ811" s="539">
        <f ca="1">Origination!$BA$26*BL25</f>
        <v>0</v>
      </c>
      <c r="DK811" s="539">
        <f ca="1">Origination!$BA$26*BM25</f>
        <v>0</v>
      </c>
      <c r="DL811" s="539">
        <f ca="1">Origination!$BA$26*BN25</f>
        <v>0</v>
      </c>
      <c r="DM811" s="539">
        <f ca="1">Origination!$BA$26*BO25</f>
        <v>0</v>
      </c>
      <c r="DN811" s="539">
        <f ca="1">Origination!$BA$26*BP25</f>
        <v>0</v>
      </c>
      <c r="DO811" s="539">
        <f ca="1">Origination!$BA$26*BQ25</f>
        <v>0</v>
      </c>
      <c r="DP811" s="539">
        <f ca="1">Origination!$BA$26*BR25</f>
        <v>0</v>
      </c>
      <c r="DQ811" s="539">
        <f ca="1">Origination!$BA$26*BS25</f>
        <v>0</v>
      </c>
      <c r="DR811" s="539">
        <f ca="1">Origination!$BA$26*BT25</f>
        <v>0</v>
      </c>
      <c r="DS811" s="539">
        <f ca="1">Origination!$BA$26*BU25</f>
        <v>0</v>
      </c>
    </row>
    <row r="812" spans="1:123" hidden="1" outlineLevel="1" x14ac:dyDescent="0.25">
      <c r="A812" s="589" t="s">
        <v>280</v>
      </c>
      <c r="B812" s="590" t="s">
        <v>250</v>
      </c>
      <c r="C812" s="553">
        <v>52</v>
      </c>
      <c r="D812" s="554"/>
      <c r="E812" s="554"/>
      <c r="F812" s="554"/>
      <c r="G812" s="554"/>
      <c r="H812" s="554"/>
      <c r="I812" s="554"/>
      <c r="J812" s="554"/>
      <c r="K812" s="554"/>
      <c r="L812" s="554"/>
      <c r="M812" s="554"/>
      <c r="N812" s="554"/>
      <c r="O812" s="554"/>
      <c r="P812" s="554"/>
      <c r="Q812" s="554"/>
      <c r="R812" s="554"/>
      <c r="S812" s="554"/>
      <c r="T812" s="554"/>
      <c r="U812" s="554"/>
      <c r="V812" s="554"/>
      <c r="W812" s="554"/>
      <c r="X812" s="554"/>
      <c r="Y812" s="554"/>
      <c r="Z812" s="554"/>
      <c r="AA812" s="554"/>
      <c r="AB812" s="554"/>
      <c r="AC812" s="554"/>
      <c r="AD812" s="554"/>
      <c r="AE812" s="554"/>
      <c r="AF812" s="554"/>
      <c r="AG812" s="554"/>
      <c r="AH812" s="554"/>
      <c r="AI812" s="554"/>
      <c r="AJ812" s="554"/>
      <c r="AK812" s="554"/>
      <c r="AL812" s="554"/>
      <c r="AM812" s="554"/>
      <c r="AN812" s="554"/>
      <c r="AO812" s="554"/>
      <c r="AP812" s="554"/>
      <c r="AQ812" s="554"/>
      <c r="AR812" s="554"/>
      <c r="AS812" s="554"/>
      <c r="AT812" s="554"/>
      <c r="AU812" s="554"/>
      <c r="AV812" s="554"/>
      <c r="AW812" s="554"/>
      <c r="AX812" s="554"/>
      <c r="AY812" s="554"/>
      <c r="AZ812" s="554"/>
      <c r="BA812" s="554"/>
      <c r="BB812" s="554"/>
      <c r="BC812" s="539">
        <f ca="1">Origination!$BB$26*D25</f>
        <v>6361.3822091648835</v>
      </c>
      <c r="BD812" s="539">
        <f ca="1">Origination!$BB$26*E25</f>
        <v>6512.4650366325504</v>
      </c>
      <c r="BE812" s="539">
        <f ca="1">Origination!$BB$26*F25</f>
        <v>6667.1360812525718</v>
      </c>
      <c r="BF812" s="539">
        <f ca="1">Origination!$BB$26*G25</f>
        <v>6825.480563182321</v>
      </c>
      <c r="BG812" s="539">
        <f ca="1">Origination!$BB$26*H25</f>
        <v>6987.5857265579034</v>
      </c>
      <c r="BH812" s="539">
        <f ca="1">Origination!$BB$26*I25</f>
        <v>7153.5408875636531</v>
      </c>
      <c r="BI812" s="539">
        <f ca="1">Origination!$BB$26*J25</f>
        <v>7323.4374836432889</v>
      </c>
      <c r="BJ812" s="539">
        <f ca="1">Origination!$BB$26*K25</f>
        <v>7497.3691238798165</v>
      </c>
      <c r="BK812" s="539">
        <f ca="1">Origination!$BB$26*L25</f>
        <v>7675.4316405719646</v>
      </c>
      <c r="BL812" s="539">
        <f ca="1">Origination!$BB$26*M25</f>
        <v>7857.7231420355474</v>
      </c>
      <c r="BM812" s="539">
        <f ca="1">Origination!$BB$26*N25</f>
        <v>8044.3440666588931</v>
      </c>
      <c r="BN812" s="539">
        <f ca="1">Origination!$BB$26*O25</f>
        <v>8235.3972382420397</v>
      </c>
      <c r="BO812" s="539">
        <f ca="1">Origination!$BB$26*P25</f>
        <v>8430.987922650289</v>
      </c>
      <c r="BP812" s="539">
        <f ca="1">Origination!$BB$26*Q25</f>
        <v>8631.2238858132332</v>
      </c>
      <c r="BQ812" s="539">
        <f ca="1">Origination!$BB$26*R25</f>
        <v>8836.2154531012984</v>
      </c>
      <c r="BR812" s="539">
        <f ca="1">Origination!$BB$26*S25</f>
        <v>9046.0755701124526</v>
      </c>
      <c r="BS812" s="539">
        <f ca="1">Origination!$BB$26*T25</f>
        <v>9260.9198649026239</v>
      </c>
      <c r="BT812" s="539">
        <f ca="1">Origination!$BB$26*U25</f>
        <v>9480.8667116940596</v>
      </c>
      <c r="BU812" s="539">
        <f ca="1">Origination!$BB$26*V25</f>
        <v>9706.0372960967943</v>
      </c>
      <c r="BV812" s="539">
        <f ca="1">Origination!$BB$26*W25</f>
        <v>9936.5556818790938</v>
      </c>
      <c r="BW812" s="539">
        <f ca="1">Origination!$BB$26*X25</f>
        <v>10172.548879323722</v>
      </c>
      <c r="BX812" s="539">
        <f ca="1">Origination!$BB$26*Y25</f>
        <v>10414.146915207661</v>
      </c>
      <c r="BY812" s="539">
        <f ca="1">Origination!$BB$26*Z25</f>
        <v>10661.482904443841</v>
      </c>
      <c r="BZ812" s="539">
        <f ca="1">Origination!$BB$26*AA25</f>
        <v>10914.693123424384</v>
      </c>
      <c r="CA812" s="539">
        <f ca="1">Origination!$BB$26*AB25</f>
        <v>11173.917085105712</v>
      </c>
      <c r="CB812" s="539">
        <f ca="1">Origination!$BB$26*AC25</f>
        <v>11439.297615876974</v>
      </c>
      <c r="CC812" s="539">
        <f ca="1">Origination!$BB$26*AD25</f>
        <v>11710.98093425405</v>
      </c>
      <c r="CD812" s="539">
        <f ca="1">Origination!$BB$26*AE25</f>
        <v>11989.116731442586</v>
      </c>
      <c r="CE812" s="539">
        <f ca="1">Origination!$BB$26*AF25</f>
        <v>12273.858253814346</v>
      </c>
      <c r="CF812" s="539">
        <f ca="1">Origination!$BB$26*AG25</f>
        <v>12565.362387342437</v>
      </c>
      <c r="CG812" s="539">
        <f ca="1">Origination!$BB$26*AH25</f>
        <v>12863.78974404182</v>
      </c>
      <c r="CH812" s="539">
        <f ca="1">Origination!$BB$26*AI25</f>
        <v>13169.304750462812</v>
      </c>
      <c r="CI812" s="539">
        <f ca="1">Origination!$BB$26*AJ25</f>
        <v>13482.075738286305</v>
      </c>
      <c r="CJ812" s="539">
        <f ca="1">Origination!$BB$26*AK25</f>
        <v>13802.275037070604</v>
      </c>
      <c r="CK812" s="539">
        <f ca="1">Origination!$BB$26*AL25</f>
        <v>14130.079069201031</v>
      </c>
      <c r="CL812" s="539">
        <f ca="1">Origination!$BB$26*AM25</f>
        <v>14465.668447094557</v>
      </c>
      <c r="CM812" s="539">
        <f ca="1">Origination!$BB$26*AN25</f>
        <v>14809.228072713051</v>
      </c>
      <c r="CN812" s="539">
        <f ca="1">Origination!$BB$26*AO25</f>
        <v>15160.947239439987</v>
      </c>
      <c r="CO812" s="539">
        <f ca="1">Origination!$BB$26*AP25</f>
        <v>15521.019736376687</v>
      </c>
      <c r="CP812" s="539">
        <f ca="1">Origination!$BB$26*AQ25</f>
        <v>15889.643955115633</v>
      </c>
      <c r="CQ812" s="539">
        <f ca="1">Origination!$BB$26*AR25</f>
        <v>16267.02299904963</v>
      </c>
      <c r="CR812" s="539">
        <f ca="1">Origination!$BB$26*AS25</f>
        <v>16653.364795277059</v>
      </c>
      <c r="CS812" s="539">
        <f ca="1">Origination!$BB$26*AT25</f>
        <v>0</v>
      </c>
      <c r="CT812" s="539">
        <f ca="1">Origination!$BB$26*AU25</f>
        <v>0</v>
      </c>
      <c r="CU812" s="539">
        <f ca="1">Origination!$BB$26*AV25</f>
        <v>0</v>
      </c>
      <c r="CV812" s="539">
        <f ca="1">Origination!$BB$26*AW25</f>
        <v>0</v>
      </c>
      <c r="CW812" s="539">
        <f ca="1">Origination!$BB$26*AX25</f>
        <v>0</v>
      </c>
      <c r="CX812" s="539">
        <f ca="1">Origination!$BB$26*AY25</f>
        <v>0</v>
      </c>
      <c r="CY812" s="539">
        <f ca="1">Origination!$BB$26*AZ25</f>
        <v>0</v>
      </c>
      <c r="CZ812" s="539">
        <f ca="1">Origination!$BB$26*BA25</f>
        <v>0</v>
      </c>
      <c r="DA812" s="539">
        <f ca="1">Origination!$BB$26*BB25</f>
        <v>0</v>
      </c>
      <c r="DB812" s="539">
        <f ca="1">Origination!$BB$26*BC25</f>
        <v>0</v>
      </c>
      <c r="DC812" s="539">
        <f ca="1">Origination!$BB$26*BD25</f>
        <v>0</v>
      </c>
      <c r="DD812" s="539">
        <f ca="1">Origination!$BB$26*BE25</f>
        <v>0</v>
      </c>
      <c r="DE812" s="539">
        <f ca="1">Origination!$BB$26*BF25</f>
        <v>0</v>
      </c>
      <c r="DF812" s="539">
        <f ca="1">Origination!$BB$26*BG25</f>
        <v>0</v>
      </c>
      <c r="DG812" s="539">
        <f ca="1">Origination!$BB$26*BH25</f>
        <v>0</v>
      </c>
      <c r="DH812" s="539">
        <f ca="1">Origination!$BB$26*BI25</f>
        <v>0</v>
      </c>
      <c r="DI812" s="539">
        <f ca="1">Origination!$BB$26*BJ25</f>
        <v>0</v>
      </c>
      <c r="DJ812" s="539">
        <f ca="1">Origination!$BB$26*BK25</f>
        <v>0</v>
      </c>
      <c r="DK812" s="539">
        <f ca="1">Origination!$BB$26*BL25</f>
        <v>0</v>
      </c>
      <c r="DL812" s="539">
        <f ca="1">Origination!$BB$26*BM25</f>
        <v>0</v>
      </c>
      <c r="DM812" s="539">
        <f ca="1">Origination!$BB$26*BN25</f>
        <v>0</v>
      </c>
      <c r="DN812" s="539">
        <f ca="1">Origination!$BB$26*BO25</f>
        <v>0</v>
      </c>
      <c r="DO812" s="539">
        <f ca="1">Origination!$BB$26*BP25</f>
        <v>0</v>
      </c>
      <c r="DP812" s="539">
        <f ca="1">Origination!$BB$26*BQ25</f>
        <v>0</v>
      </c>
      <c r="DQ812" s="539">
        <f ca="1">Origination!$BB$26*BR25</f>
        <v>0</v>
      </c>
      <c r="DR812" s="539">
        <f ca="1">Origination!$BB$26*BS25</f>
        <v>0</v>
      </c>
      <c r="DS812" s="539">
        <f ca="1">Origination!$BB$26*BT25</f>
        <v>0</v>
      </c>
    </row>
    <row r="813" spans="1:123" hidden="1" outlineLevel="1" x14ac:dyDescent="0.25">
      <c r="A813" s="589" t="s">
        <v>280</v>
      </c>
      <c r="B813" s="590" t="s">
        <v>250</v>
      </c>
      <c r="C813" s="553">
        <v>53</v>
      </c>
      <c r="D813" s="554"/>
      <c r="E813" s="554"/>
      <c r="F813" s="554"/>
      <c r="G813" s="554"/>
      <c r="H813" s="554"/>
      <c r="I813" s="554"/>
      <c r="J813" s="554"/>
      <c r="K813" s="554"/>
      <c r="L813" s="554"/>
      <c r="M813" s="554"/>
      <c r="N813" s="554"/>
      <c r="O813" s="554"/>
      <c r="P813" s="554"/>
      <c r="Q813" s="554"/>
      <c r="R813" s="554"/>
      <c r="S813" s="554"/>
      <c r="T813" s="554"/>
      <c r="U813" s="554"/>
      <c r="V813" s="554"/>
      <c r="W813" s="554"/>
      <c r="X813" s="554"/>
      <c r="Y813" s="554"/>
      <c r="Z813" s="554"/>
      <c r="AA813" s="554"/>
      <c r="AB813" s="554"/>
      <c r="AC813" s="554"/>
      <c r="AD813" s="554"/>
      <c r="AE813" s="554"/>
      <c r="AF813" s="554"/>
      <c r="AG813" s="554"/>
      <c r="AH813" s="554"/>
      <c r="AI813" s="554"/>
      <c r="AJ813" s="554"/>
      <c r="AK813" s="554"/>
      <c r="AL813" s="554"/>
      <c r="AM813" s="554"/>
      <c r="AN813" s="554"/>
      <c r="AO813" s="554"/>
      <c r="AP813" s="554"/>
      <c r="AQ813" s="554"/>
      <c r="AR813" s="554"/>
      <c r="AS813" s="554"/>
      <c r="AT813" s="554"/>
      <c r="AU813" s="554"/>
      <c r="AV813" s="554"/>
      <c r="AW813" s="554"/>
      <c r="AX813" s="554"/>
      <c r="AY813" s="554"/>
      <c r="AZ813" s="554"/>
      <c r="BA813" s="554"/>
      <c r="BB813" s="554"/>
      <c r="BC813" s="554"/>
      <c r="BD813" s="539">
        <f ca="1">Origination!$BC$26*D25</f>
        <v>6502.7462582574362</v>
      </c>
      <c r="BE813" s="539">
        <f ca="1">Origination!$BC$26*E25</f>
        <v>6657.1864818910517</v>
      </c>
      <c r="BF813" s="539">
        <f ca="1">Origination!$BC$26*F25</f>
        <v>6815.2946608359625</v>
      </c>
      <c r="BG813" s="539">
        <f ca="1">Origination!$BC$26*G25</f>
        <v>6977.1579090308178</v>
      </c>
      <c r="BH813" s="539">
        <f ca="1">Origination!$BC$26*H25</f>
        <v>7142.8654093703008</v>
      </c>
      <c r="BI813" s="539">
        <f ca="1">Origination!$BC$26*I25</f>
        <v>7312.5084628428449</v>
      </c>
      <c r="BJ813" s="539">
        <f ca="1">Origination!$BC$26*J25</f>
        <v>7486.1805388353623</v>
      </c>
      <c r="BK813" s="539">
        <f ca="1">Origination!$BC$26*K25</f>
        <v>7663.9773266327011</v>
      </c>
      <c r="BL813" s="539">
        <f ca="1">Origination!$BC$26*L25</f>
        <v>7845.9967881402299</v>
      </c>
      <c r="BM813" s="539">
        <f ca="1">Origination!$BC$26*M25</f>
        <v>8032.3392118585598</v>
      </c>
      <c r="BN813" s="539">
        <f ca="1">Origination!$BC$26*N25</f>
        <v>8223.107268140202</v>
      </c>
      <c r="BO813" s="539">
        <f ca="1">Origination!$BC$26*O25</f>
        <v>8418.4060657585305</v>
      </c>
      <c r="BP813" s="539">
        <f ca="1">Origination!$BC$26*P25</f>
        <v>8618.3432098202957</v>
      </c>
      <c r="BQ813" s="539">
        <f ca="1">Origination!$BC$26*Q25</f>
        <v>8823.0288610535263</v>
      </c>
      <c r="BR813" s="539">
        <f ca="1">Origination!$BC$26*R25</f>
        <v>9032.5757965035482</v>
      </c>
      <c r="BS813" s="539">
        <f ca="1">Origination!$BC$26*S25</f>
        <v>9247.0994716705081</v>
      </c>
      <c r="BT813" s="539">
        <f ca="1">Origination!$BC$26*T25</f>
        <v>9466.7180841226818</v>
      </c>
      <c r="BU813" s="539">
        <f ca="1">Origination!$BC$26*U25</f>
        <v>9691.5526386205947</v>
      </c>
      <c r="BV813" s="539">
        <f ca="1">Origination!$BC$26*V25</f>
        <v>9921.7270137878349</v>
      </c>
      <c r="BW813" s="539">
        <f ca="1">Origination!$BC$26*W25</f>
        <v>10157.368030365295</v>
      </c>
      <c r="BX813" s="539">
        <f ca="1">Origination!$BC$26*X25</f>
        <v>10398.605521086471</v>
      </c>
      <c r="BY813" s="539">
        <f ca="1">Origination!$BC$26*Y25</f>
        <v>10645.572402212274</v>
      </c>
      <c r="BZ813" s="539">
        <f ca="1">Origination!$BC$26*Z25</f>
        <v>10898.404746764816</v>
      </c>
      <c r="CA813" s="539">
        <f ca="1">Origination!$BC$26*AA25</f>
        <v>11157.24185950048</v>
      </c>
      <c r="CB813" s="539">
        <f ca="1">Origination!$BC$26*AB25</f>
        <v>11422.226353663616</v>
      </c>
      <c r="CC813" s="539">
        <f ca="1">Origination!$BC$26*AC25</f>
        <v>11693.504229563128</v>
      </c>
      <c r="CD813" s="539">
        <f ca="1">Origination!$BC$26*AD25</f>
        <v>11971.224955015252</v>
      </c>
      <c r="CE813" s="539">
        <f ca="1">Origination!$BC$26*AE25</f>
        <v>12255.541547696865</v>
      </c>
      <c r="CF813" s="539">
        <f ca="1">Origination!$BC$26*AF25</f>
        <v>12546.610659454664</v>
      </c>
      <c r="CG813" s="539">
        <f ca="1">Origination!$BC$26*AG25</f>
        <v>12844.592662616713</v>
      </c>
      <c r="CH813" s="539">
        <f ca="1">Origination!$BC$26*AH25</f>
        <v>13149.651738353861</v>
      </c>
      <c r="CI813" s="539">
        <f ca="1">Origination!$BC$26*AI25</f>
        <v>13461.955967139764</v>
      </c>
      <c r="CJ813" s="539">
        <f ca="1">Origination!$BC$26*AJ25</f>
        <v>13781.677421359334</v>
      </c>
      <c r="CK813" s="539">
        <f ca="1">Origination!$BC$26*AK25</f>
        <v>14108.992260116618</v>
      </c>
      <c r="CL813" s="539">
        <f ca="1">Origination!$BC$26*AL25</f>
        <v>14444.080826294386</v>
      </c>
      <c r="CM813" s="539">
        <f ca="1">Origination!$BC$26*AM25</f>
        <v>14787.127745918879</v>
      </c>
      <c r="CN813" s="539">
        <f ca="1">Origination!$BC$26*AN25</f>
        <v>15138.322029884454</v>
      </c>
      <c r="CO813" s="539">
        <f ca="1">Origination!$BC$26*AO25</f>
        <v>15497.857178094209</v>
      </c>
      <c r="CP813" s="539">
        <f ca="1">Origination!$BC$26*AP25</f>
        <v>15865.931286073946</v>
      </c>
      <c r="CQ813" s="539">
        <f ca="1">Origination!$BC$26*AQ25</f>
        <v>16242.747154118202</v>
      </c>
      <c r="CR813" s="539">
        <f ca="1">Origination!$BC$26*AR25</f>
        <v>16628.51239902851</v>
      </c>
      <c r="CS813" s="539">
        <f ca="1">Origination!$BC$26*AS25</f>
        <v>17023.439568505437</v>
      </c>
      <c r="CT813" s="539">
        <f ca="1">Origination!$BC$26*AT25</f>
        <v>0</v>
      </c>
      <c r="CU813" s="539">
        <f ca="1">Origination!$BC$26*AU25</f>
        <v>0</v>
      </c>
      <c r="CV813" s="539">
        <f ca="1">Origination!$BC$26*AV25</f>
        <v>0</v>
      </c>
      <c r="CW813" s="539">
        <f ca="1">Origination!$BC$26*AW25</f>
        <v>0</v>
      </c>
      <c r="CX813" s="539">
        <f ca="1">Origination!$BC$26*AX25</f>
        <v>0</v>
      </c>
      <c r="CY813" s="539">
        <f ca="1">Origination!$BC$26*AY25</f>
        <v>0</v>
      </c>
      <c r="CZ813" s="539">
        <f ca="1">Origination!$BC$26*AZ25</f>
        <v>0</v>
      </c>
      <c r="DA813" s="539">
        <f ca="1">Origination!$BC$26*BA25</f>
        <v>0</v>
      </c>
      <c r="DB813" s="539">
        <f ca="1">Origination!$BC$26*BB25</f>
        <v>0</v>
      </c>
      <c r="DC813" s="539">
        <f ca="1">Origination!$BC$26*BC25</f>
        <v>0</v>
      </c>
      <c r="DD813" s="539">
        <f ca="1">Origination!$BC$26*BD25</f>
        <v>0</v>
      </c>
      <c r="DE813" s="539">
        <f ca="1">Origination!$BC$26*BE25</f>
        <v>0</v>
      </c>
      <c r="DF813" s="539">
        <f ca="1">Origination!$BC$26*BF25</f>
        <v>0</v>
      </c>
      <c r="DG813" s="539">
        <f ca="1">Origination!$BC$26*BG25</f>
        <v>0</v>
      </c>
      <c r="DH813" s="539">
        <f ca="1">Origination!$BC$26*BH25</f>
        <v>0</v>
      </c>
      <c r="DI813" s="539">
        <f ca="1">Origination!$BC$26*BI25</f>
        <v>0</v>
      </c>
      <c r="DJ813" s="539">
        <f ca="1">Origination!$BC$26*BJ25</f>
        <v>0</v>
      </c>
      <c r="DK813" s="539">
        <f ca="1">Origination!$BC$26*BK25</f>
        <v>0</v>
      </c>
      <c r="DL813" s="539">
        <f ca="1">Origination!$BC$26*BL25</f>
        <v>0</v>
      </c>
      <c r="DM813" s="539">
        <f ca="1">Origination!$BC$26*BM25</f>
        <v>0</v>
      </c>
      <c r="DN813" s="539">
        <f ca="1">Origination!$BC$26*BN25</f>
        <v>0</v>
      </c>
      <c r="DO813" s="539">
        <f ca="1">Origination!$BC$26*BO25</f>
        <v>0</v>
      </c>
      <c r="DP813" s="539">
        <f ca="1">Origination!$BC$26*BP25</f>
        <v>0</v>
      </c>
      <c r="DQ813" s="539">
        <f ca="1">Origination!$BC$26*BQ25</f>
        <v>0</v>
      </c>
      <c r="DR813" s="539">
        <f ca="1">Origination!$BC$26*BR25</f>
        <v>0</v>
      </c>
      <c r="DS813" s="539">
        <f ca="1">Origination!$BC$26*BS25</f>
        <v>0</v>
      </c>
    </row>
    <row r="814" spans="1:123" hidden="1" outlineLevel="1" x14ac:dyDescent="0.25">
      <c r="A814" s="589" t="s">
        <v>280</v>
      </c>
      <c r="B814" s="590" t="s">
        <v>250</v>
      </c>
      <c r="C814" s="553">
        <v>54</v>
      </c>
      <c r="D814" s="554"/>
      <c r="E814" s="554"/>
      <c r="F814" s="554"/>
      <c r="G814" s="554"/>
      <c r="H814" s="554"/>
      <c r="I814" s="554"/>
      <c r="J814" s="554"/>
      <c r="K814" s="554"/>
      <c r="L814" s="554"/>
      <c r="M814" s="554"/>
      <c r="N814" s="554"/>
      <c r="O814" s="554"/>
      <c r="P814" s="554"/>
      <c r="Q814" s="554"/>
      <c r="R814" s="554"/>
      <c r="S814" s="554"/>
      <c r="T814" s="554"/>
      <c r="U814" s="554"/>
      <c r="V814" s="554"/>
      <c r="W814" s="554"/>
      <c r="X814" s="554"/>
      <c r="Y814" s="554"/>
      <c r="Z814" s="554"/>
      <c r="AA814" s="554"/>
      <c r="AB814" s="554"/>
      <c r="AC814" s="554"/>
      <c r="AD814" s="554"/>
      <c r="AE814" s="554"/>
      <c r="AF814" s="554"/>
      <c r="AG814" s="554"/>
      <c r="AH814" s="554"/>
      <c r="AI814" s="554"/>
      <c r="AJ814" s="554"/>
      <c r="AK814" s="554"/>
      <c r="AL814" s="554"/>
      <c r="AM814" s="554"/>
      <c r="AN814" s="554"/>
      <c r="AO814" s="554"/>
      <c r="AP814" s="554"/>
      <c r="AQ814" s="554"/>
      <c r="AR814" s="554"/>
      <c r="AS814" s="554"/>
      <c r="AT814" s="554"/>
      <c r="AU814" s="554"/>
      <c r="AV814" s="554"/>
      <c r="AW814" s="554"/>
      <c r="AX814" s="554"/>
      <c r="AY814" s="554"/>
      <c r="AZ814" s="554"/>
      <c r="BA814" s="554"/>
      <c r="BB814" s="554"/>
      <c r="BC814" s="554"/>
      <c r="BD814" s="554"/>
      <c r="BE814" s="539">
        <f ca="1">Origination!$BD$26*D25</f>
        <v>6361.3822091648835</v>
      </c>
      <c r="BF814" s="539">
        <f ca="1">Origination!$BD$26*E25</f>
        <v>6512.4650366325504</v>
      </c>
      <c r="BG814" s="539">
        <f ca="1">Origination!$BD$26*F25</f>
        <v>6667.1360812525718</v>
      </c>
      <c r="BH814" s="539">
        <f ca="1">Origination!$BD$26*G25</f>
        <v>6825.480563182321</v>
      </c>
      <c r="BI814" s="539">
        <f ca="1">Origination!$BD$26*H25</f>
        <v>6987.5857265579034</v>
      </c>
      <c r="BJ814" s="539">
        <f ca="1">Origination!$BD$26*I25</f>
        <v>7153.5408875636531</v>
      </c>
      <c r="BK814" s="539">
        <f ca="1">Origination!$BD$26*J25</f>
        <v>7323.4374836432889</v>
      </c>
      <c r="BL814" s="539">
        <f ca="1">Origination!$BD$26*K25</f>
        <v>7497.3691238798165</v>
      </c>
      <c r="BM814" s="539">
        <f ca="1">Origination!$BD$26*L25</f>
        <v>7675.4316405719646</v>
      </c>
      <c r="BN814" s="539">
        <f ca="1">Origination!$BD$26*M25</f>
        <v>7857.7231420355474</v>
      </c>
      <c r="BO814" s="539">
        <f ca="1">Origination!$BD$26*N25</f>
        <v>8044.3440666588931</v>
      </c>
      <c r="BP814" s="539">
        <f ca="1">Origination!$BD$26*O25</f>
        <v>8235.3972382420397</v>
      </c>
      <c r="BQ814" s="539">
        <f ca="1">Origination!$BD$26*P25</f>
        <v>8430.987922650289</v>
      </c>
      <c r="BR814" s="539">
        <f ca="1">Origination!$BD$26*Q25</f>
        <v>8631.2238858132332</v>
      </c>
      <c r="BS814" s="539">
        <f ca="1">Origination!$BD$26*R25</f>
        <v>8836.2154531012984</v>
      </c>
      <c r="BT814" s="539">
        <f ca="1">Origination!$BD$26*S25</f>
        <v>9046.0755701124526</v>
      </c>
      <c r="BU814" s="539">
        <f ca="1">Origination!$BD$26*T25</f>
        <v>9260.9198649026239</v>
      </c>
      <c r="BV814" s="539">
        <f ca="1">Origination!$BD$26*U25</f>
        <v>9480.8667116940596</v>
      </c>
      <c r="BW814" s="539">
        <f ca="1">Origination!$BD$26*V25</f>
        <v>9706.0372960967943</v>
      </c>
      <c r="BX814" s="539">
        <f ca="1">Origination!$BD$26*W25</f>
        <v>9936.5556818790938</v>
      </c>
      <c r="BY814" s="539">
        <f ca="1">Origination!$BD$26*X25</f>
        <v>10172.548879323722</v>
      </c>
      <c r="BZ814" s="539">
        <f ca="1">Origination!$BD$26*Y25</f>
        <v>10414.146915207661</v>
      </c>
      <c r="CA814" s="539">
        <f ca="1">Origination!$BD$26*Z25</f>
        <v>10661.482904443841</v>
      </c>
      <c r="CB814" s="539">
        <f ca="1">Origination!$BD$26*AA25</f>
        <v>10914.693123424384</v>
      </c>
      <c r="CC814" s="539">
        <f ca="1">Origination!$BD$26*AB25</f>
        <v>11173.917085105712</v>
      </c>
      <c r="CD814" s="539">
        <f ca="1">Origination!$BD$26*AC25</f>
        <v>11439.297615876974</v>
      </c>
      <c r="CE814" s="539">
        <f ca="1">Origination!$BD$26*AD25</f>
        <v>11710.98093425405</v>
      </c>
      <c r="CF814" s="539">
        <f ca="1">Origination!$BD$26*AE25</f>
        <v>11989.116731442586</v>
      </c>
      <c r="CG814" s="539">
        <f ca="1">Origination!$BD$26*AF25</f>
        <v>12273.858253814346</v>
      </c>
      <c r="CH814" s="539">
        <f ca="1">Origination!$BD$26*AG25</f>
        <v>12565.362387342437</v>
      </c>
      <c r="CI814" s="539">
        <f ca="1">Origination!$BD$26*AH25</f>
        <v>12863.78974404182</v>
      </c>
      <c r="CJ814" s="539">
        <f ca="1">Origination!$BD$26*AI25</f>
        <v>13169.304750462812</v>
      </c>
      <c r="CK814" s="539">
        <f ca="1">Origination!$BD$26*AJ25</f>
        <v>13482.075738286305</v>
      </c>
      <c r="CL814" s="539">
        <f ca="1">Origination!$BD$26*AK25</f>
        <v>13802.275037070604</v>
      </c>
      <c r="CM814" s="539">
        <f ca="1">Origination!$BD$26*AL25</f>
        <v>14130.079069201031</v>
      </c>
      <c r="CN814" s="539">
        <f ca="1">Origination!$BD$26*AM25</f>
        <v>14465.668447094557</v>
      </c>
      <c r="CO814" s="539">
        <f ca="1">Origination!$BD$26*AN25</f>
        <v>14809.228072713051</v>
      </c>
      <c r="CP814" s="539">
        <f ca="1">Origination!$BD$26*AO25</f>
        <v>15160.947239439987</v>
      </c>
      <c r="CQ814" s="539">
        <f ca="1">Origination!$BD$26*AP25</f>
        <v>15521.019736376687</v>
      </c>
      <c r="CR814" s="539">
        <f ca="1">Origination!$BD$26*AQ25</f>
        <v>15889.643955115633</v>
      </c>
      <c r="CS814" s="539">
        <f ca="1">Origination!$BD$26*AR25</f>
        <v>16267.02299904963</v>
      </c>
      <c r="CT814" s="539">
        <f ca="1">Origination!$BD$26*AS25</f>
        <v>16653.364795277059</v>
      </c>
      <c r="CU814" s="539">
        <f ca="1">Origination!$BD$26*AT25</f>
        <v>0</v>
      </c>
      <c r="CV814" s="539">
        <f ca="1">Origination!$BD$26*AU25</f>
        <v>0</v>
      </c>
      <c r="CW814" s="539">
        <f ca="1">Origination!$BD$26*AV25</f>
        <v>0</v>
      </c>
      <c r="CX814" s="539">
        <f ca="1">Origination!$BD$26*AW25</f>
        <v>0</v>
      </c>
      <c r="CY814" s="539">
        <f ca="1">Origination!$BD$26*AX25</f>
        <v>0</v>
      </c>
      <c r="CZ814" s="539">
        <f ca="1">Origination!$BD$26*AY25</f>
        <v>0</v>
      </c>
      <c r="DA814" s="539">
        <f ca="1">Origination!$BD$26*AZ25</f>
        <v>0</v>
      </c>
      <c r="DB814" s="539">
        <f ca="1">Origination!$BD$26*BA25</f>
        <v>0</v>
      </c>
      <c r="DC814" s="539">
        <f ca="1">Origination!$BD$26*BB25</f>
        <v>0</v>
      </c>
      <c r="DD814" s="539">
        <f ca="1">Origination!$BD$26*BC25</f>
        <v>0</v>
      </c>
      <c r="DE814" s="539">
        <f ca="1">Origination!$BD$26*BD25</f>
        <v>0</v>
      </c>
      <c r="DF814" s="539">
        <f ca="1">Origination!$BD$26*BE25</f>
        <v>0</v>
      </c>
      <c r="DG814" s="539">
        <f ca="1">Origination!$BD$26*BF25</f>
        <v>0</v>
      </c>
      <c r="DH814" s="539">
        <f ca="1">Origination!$BD$26*BG25</f>
        <v>0</v>
      </c>
      <c r="DI814" s="539">
        <f ca="1">Origination!$BD$26*BH25</f>
        <v>0</v>
      </c>
      <c r="DJ814" s="539">
        <f ca="1">Origination!$BD$26*BI25</f>
        <v>0</v>
      </c>
      <c r="DK814" s="539">
        <f ca="1">Origination!$BD$26*BJ25</f>
        <v>0</v>
      </c>
      <c r="DL814" s="539">
        <f ca="1">Origination!$BD$26*BK25</f>
        <v>0</v>
      </c>
      <c r="DM814" s="539">
        <f ca="1">Origination!$BD$26*BL25</f>
        <v>0</v>
      </c>
      <c r="DN814" s="539">
        <f ca="1">Origination!$BD$26*BM25</f>
        <v>0</v>
      </c>
      <c r="DO814" s="539">
        <f ca="1">Origination!$BD$26*BN25</f>
        <v>0</v>
      </c>
      <c r="DP814" s="539">
        <f ca="1">Origination!$BD$26*BO25</f>
        <v>0</v>
      </c>
      <c r="DQ814" s="539">
        <f ca="1">Origination!$BD$26*BP25</f>
        <v>0</v>
      </c>
      <c r="DR814" s="539">
        <f ca="1">Origination!$BD$26*BQ25</f>
        <v>0</v>
      </c>
      <c r="DS814" s="539">
        <f ca="1">Origination!$BD$26*BR25</f>
        <v>0</v>
      </c>
    </row>
    <row r="815" spans="1:123" hidden="1" outlineLevel="1" x14ac:dyDescent="0.25">
      <c r="A815" s="589" t="s">
        <v>280</v>
      </c>
      <c r="B815" s="590" t="s">
        <v>250</v>
      </c>
      <c r="C815" s="553">
        <v>55</v>
      </c>
      <c r="D815" s="554"/>
      <c r="E815" s="554"/>
      <c r="F815" s="554"/>
      <c r="G815" s="554"/>
      <c r="H815" s="554"/>
      <c r="I815" s="554"/>
      <c r="J815" s="554"/>
      <c r="K815" s="554"/>
      <c r="L815" s="554"/>
      <c r="M815" s="554"/>
      <c r="N815" s="554"/>
      <c r="O815" s="554"/>
      <c r="P815" s="554"/>
      <c r="Q815" s="554"/>
      <c r="R815" s="554"/>
      <c r="S815" s="554"/>
      <c r="T815" s="554"/>
      <c r="U815" s="554"/>
      <c r="V815" s="554"/>
      <c r="W815" s="554"/>
      <c r="X815" s="554"/>
      <c r="Y815" s="554"/>
      <c r="Z815" s="554"/>
      <c r="AA815" s="554"/>
      <c r="AB815" s="554"/>
      <c r="AC815" s="554"/>
      <c r="AD815" s="554"/>
      <c r="AE815" s="554"/>
      <c r="AF815" s="554"/>
      <c r="AG815" s="554"/>
      <c r="AH815" s="554"/>
      <c r="AI815" s="554"/>
      <c r="AJ815" s="554"/>
      <c r="AK815" s="554"/>
      <c r="AL815" s="554"/>
      <c r="AM815" s="554"/>
      <c r="AN815" s="554"/>
      <c r="AO815" s="554"/>
      <c r="AP815" s="554"/>
      <c r="AQ815" s="554"/>
      <c r="AR815" s="554"/>
      <c r="AS815" s="554"/>
      <c r="AT815" s="554"/>
      <c r="AU815" s="554"/>
      <c r="AV815" s="554"/>
      <c r="AW815" s="554"/>
      <c r="AX815" s="554"/>
      <c r="AY815" s="554"/>
      <c r="AZ815" s="554"/>
      <c r="BA815" s="554"/>
      <c r="BB815" s="554"/>
      <c r="BC815" s="554"/>
      <c r="BD815" s="554"/>
      <c r="BE815" s="554"/>
      <c r="BF815" s="539">
        <f ca="1">Origination!$BE$26*D25</f>
        <v>6220.0181600723299</v>
      </c>
      <c r="BG815" s="539">
        <f ca="1">Origination!$BE$26*E25</f>
        <v>6367.7435913740492</v>
      </c>
      <c r="BH815" s="539">
        <f ca="1">Origination!$BE$26*F25</f>
        <v>6518.9775016691819</v>
      </c>
      <c r="BI815" s="539">
        <f ca="1">Origination!$BE$26*G25</f>
        <v>6673.8032173338252</v>
      </c>
      <c r="BJ815" s="539">
        <f ca="1">Origination!$BE$26*H25</f>
        <v>6832.3060437455051</v>
      </c>
      <c r="BK815" s="539">
        <f ca="1">Origination!$BE$26*I25</f>
        <v>6994.5733122844604</v>
      </c>
      <c r="BL815" s="539">
        <f ca="1">Origination!$BE$26*J25</f>
        <v>7160.6944284512156</v>
      </c>
      <c r="BM815" s="539">
        <f ca="1">Origination!$BE$26*K25</f>
        <v>7330.7609211269319</v>
      </c>
      <c r="BN815" s="539">
        <f ca="1">Origination!$BE$26*L25</f>
        <v>7504.8664930036985</v>
      </c>
      <c r="BO815" s="539">
        <f ca="1">Origination!$BE$26*M25</f>
        <v>7683.1070722125351</v>
      </c>
      <c r="BP815" s="539">
        <f ca="1">Origination!$BE$26*N25</f>
        <v>7865.5808651775842</v>
      </c>
      <c r="BQ815" s="539">
        <f ca="1">Origination!$BE$26*O25</f>
        <v>8052.3884107255508</v>
      </c>
      <c r="BR815" s="539">
        <f ca="1">Origination!$BE$26*P25</f>
        <v>8243.6326354802823</v>
      </c>
      <c r="BS815" s="539">
        <f ca="1">Origination!$BE$26*Q25</f>
        <v>8439.4189105729383</v>
      </c>
      <c r="BT815" s="539">
        <f ca="1">Origination!$BE$26*R25</f>
        <v>8639.8551096990468</v>
      </c>
      <c r="BU815" s="539">
        <f ca="1">Origination!$BE$26*S25</f>
        <v>8845.0516685543989</v>
      </c>
      <c r="BV815" s="539">
        <f ca="1">Origination!$BE$26*T25</f>
        <v>9055.1216456825659</v>
      </c>
      <c r="BW815" s="539">
        <f ca="1">Origination!$BE$26*U25</f>
        <v>9270.1807847675263</v>
      </c>
      <c r="BX815" s="539">
        <f ca="1">Origination!$BE$26*V25</f>
        <v>9490.3475784057537</v>
      </c>
      <c r="BY815" s="539">
        <f ca="1">Origination!$BE$26*W25</f>
        <v>9715.7433333928911</v>
      </c>
      <c r="BZ815" s="539">
        <f ca="1">Origination!$BE$26*X25</f>
        <v>9946.4922375609713</v>
      </c>
      <c r="CA815" s="539">
        <f ca="1">Origination!$BE$26*Y25</f>
        <v>10182.721428203045</v>
      </c>
      <c r="CB815" s="539">
        <f ca="1">Origination!$BE$26*Z25</f>
        <v>10424.561062122868</v>
      </c>
      <c r="CC815" s="539">
        <f ca="1">Origination!$BE$26*AA25</f>
        <v>10672.144387348286</v>
      </c>
      <c r="CD815" s="539">
        <f ca="1">Origination!$BE$26*AB25</f>
        <v>10925.607816547807</v>
      </c>
      <c r="CE815" s="539">
        <f ca="1">Origination!$BE$26*AC25</f>
        <v>11185.091002190818</v>
      </c>
      <c r="CF815" s="539">
        <f ca="1">Origination!$BE$26*AD25</f>
        <v>11450.736913492849</v>
      </c>
      <c r="CG815" s="539">
        <f ca="1">Origination!$BE$26*AE25</f>
        <v>11722.691915188305</v>
      </c>
      <c r="CH815" s="539">
        <f ca="1">Origination!$BE$26*AF25</f>
        <v>12001.105848174026</v>
      </c>
      <c r="CI815" s="539">
        <f ca="1">Origination!$BE$26*AG25</f>
        <v>12286.13211206816</v>
      </c>
      <c r="CJ815" s="539">
        <f ca="1">Origination!$BE$26*AH25</f>
        <v>12577.927749729781</v>
      </c>
      <c r="CK815" s="539">
        <f ca="1">Origination!$BE$26*AI25</f>
        <v>12876.65353378586</v>
      </c>
      <c r="CL815" s="539">
        <f ca="1">Origination!$BE$26*AJ25</f>
        <v>13182.474055213275</v>
      </c>
      <c r="CM815" s="539">
        <f ca="1">Origination!$BE$26*AK25</f>
        <v>13495.557814024591</v>
      </c>
      <c r="CN815" s="539">
        <f ca="1">Origination!$BE$26*AL25</f>
        <v>13816.077312107675</v>
      </c>
      <c r="CO815" s="539">
        <f ca="1">Origination!$BE$26*AM25</f>
        <v>14144.209148270233</v>
      </c>
      <c r="CP815" s="539">
        <f ca="1">Origination!$BE$26*AN25</f>
        <v>14480.13411554165</v>
      </c>
      <c r="CQ815" s="539">
        <f ca="1">Origination!$BE$26*AO25</f>
        <v>14824.037300785765</v>
      </c>
      <c r="CR815" s="539">
        <f ca="1">Origination!$BE$26*AP25</f>
        <v>15176.108186679427</v>
      </c>
      <c r="CS815" s="539">
        <f ca="1">Origination!$BE$26*AQ25</f>
        <v>15536.540756113063</v>
      </c>
      <c r="CT815" s="539">
        <f ca="1">Origination!$BE$26*AR25</f>
        <v>15905.53359907075</v>
      </c>
      <c r="CU815" s="539">
        <f ca="1">Origination!$BE$26*AS25</f>
        <v>16283.290022048679</v>
      </c>
      <c r="CV815" s="539">
        <f ca="1">Origination!$BE$26*AT25</f>
        <v>0</v>
      </c>
      <c r="CW815" s="539">
        <f ca="1">Origination!$BE$26*AU25</f>
        <v>0</v>
      </c>
      <c r="CX815" s="539">
        <f ca="1">Origination!$BE$26*AV25</f>
        <v>0</v>
      </c>
      <c r="CY815" s="539">
        <f ca="1">Origination!$BE$26*AW25</f>
        <v>0</v>
      </c>
      <c r="CZ815" s="539">
        <f ca="1">Origination!$BE$26*AX25</f>
        <v>0</v>
      </c>
      <c r="DA815" s="539">
        <f ca="1">Origination!$BE$26*AY25</f>
        <v>0</v>
      </c>
      <c r="DB815" s="539">
        <f ca="1">Origination!$BE$26*AZ25</f>
        <v>0</v>
      </c>
      <c r="DC815" s="539">
        <f ca="1">Origination!$BE$26*BA25</f>
        <v>0</v>
      </c>
      <c r="DD815" s="539">
        <f ca="1">Origination!$BE$26*BB25</f>
        <v>0</v>
      </c>
      <c r="DE815" s="539">
        <f ca="1">Origination!$BE$26*BC25</f>
        <v>0</v>
      </c>
      <c r="DF815" s="539">
        <f ca="1">Origination!$BE$26*BD25</f>
        <v>0</v>
      </c>
      <c r="DG815" s="539">
        <f ca="1">Origination!$BE$26*BE25</f>
        <v>0</v>
      </c>
      <c r="DH815" s="539">
        <f ca="1">Origination!$BE$26*BF25</f>
        <v>0</v>
      </c>
      <c r="DI815" s="539">
        <f ca="1">Origination!$BE$26*BG25</f>
        <v>0</v>
      </c>
      <c r="DJ815" s="539">
        <f ca="1">Origination!$BE$26*BH25</f>
        <v>0</v>
      </c>
      <c r="DK815" s="539">
        <f ca="1">Origination!$BE$26*BI25</f>
        <v>0</v>
      </c>
      <c r="DL815" s="539">
        <f ca="1">Origination!$BE$26*BJ25</f>
        <v>0</v>
      </c>
      <c r="DM815" s="539">
        <f ca="1">Origination!$BE$26*BK25</f>
        <v>0</v>
      </c>
      <c r="DN815" s="539">
        <f ca="1">Origination!$BE$26*BL25</f>
        <v>0</v>
      </c>
      <c r="DO815" s="539">
        <f ca="1">Origination!$BE$26*BM25</f>
        <v>0</v>
      </c>
      <c r="DP815" s="539">
        <f ca="1">Origination!$BE$26*BN25</f>
        <v>0</v>
      </c>
      <c r="DQ815" s="539">
        <f ca="1">Origination!$BE$26*BO25</f>
        <v>0</v>
      </c>
      <c r="DR815" s="539">
        <f ca="1">Origination!$BE$26*BP25</f>
        <v>0</v>
      </c>
      <c r="DS815" s="539">
        <f ca="1">Origination!$BE$26*BQ25</f>
        <v>0</v>
      </c>
    </row>
    <row r="816" spans="1:123" hidden="1" outlineLevel="1" x14ac:dyDescent="0.25">
      <c r="A816" s="589" t="s">
        <v>280</v>
      </c>
      <c r="B816" s="590" t="s">
        <v>250</v>
      </c>
      <c r="C816" s="553">
        <v>56</v>
      </c>
      <c r="D816" s="554"/>
      <c r="E816" s="554"/>
      <c r="F816" s="554"/>
      <c r="G816" s="554"/>
      <c r="H816" s="554"/>
      <c r="I816" s="554"/>
      <c r="J816" s="554"/>
      <c r="K816" s="554"/>
      <c r="L816" s="554"/>
      <c r="M816" s="554"/>
      <c r="N816" s="554"/>
      <c r="O816" s="554"/>
      <c r="P816" s="554"/>
      <c r="Q816" s="554"/>
      <c r="R816" s="554"/>
      <c r="S816" s="554"/>
      <c r="T816" s="554"/>
      <c r="U816" s="554"/>
      <c r="V816" s="554"/>
      <c r="W816" s="554"/>
      <c r="X816" s="554"/>
      <c r="Y816" s="554"/>
      <c r="Z816" s="554"/>
      <c r="AA816" s="554"/>
      <c r="AB816" s="554"/>
      <c r="AC816" s="554"/>
      <c r="AD816" s="554"/>
      <c r="AE816" s="554"/>
      <c r="AF816" s="554"/>
      <c r="AG816" s="554"/>
      <c r="AH816" s="554"/>
      <c r="AI816" s="554"/>
      <c r="AJ816" s="554"/>
      <c r="AK816" s="554"/>
      <c r="AL816" s="554"/>
      <c r="AM816" s="554"/>
      <c r="AN816" s="554"/>
      <c r="AO816" s="554"/>
      <c r="AP816" s="554"/>
      <c r="AQ816" s="554"/>
      <c r="AR816" s="554"/>
      <c r="AS816" s="554"/>
      <c r="AT816" s="554"/>
      <c r="AU816" s="554"/>
      <c r="AV816" s="554"/>
      <c r="AW816" s="554"/>
      <c r="AX816" s="554"/>
      <c r="AY816" s="554"/>
      <c r="AZ816" s="554"/>
      <c r="BA816" s="554"/>
      <c r="BB816" s="554"/>
      <c r="BC816" s="554"/>
      <c r="BD816" s="554"/>
      <c r="BE816" s="554"/>
      <c r="BF816" s="554"/>
      <c r="BG816" s="539">
        <f ca="1">Origination!$BF$26*D25</f>
        <v>6502.7462582574362</v>
      </c>
      <c r="BH816" s="539">
        <f ca="1">Origination!$BF$26*E25</f>
        <v>6657.1864818910517</v>
      </c>
      <c r="BI816" s="539">
        <f ca="1">Origination!$BF$26*F25</f>
        <v>6815.2946608359625</v>
      </c>
      <c r="BJ816" s="539">
        <f ca="1">Origination!$BF$26*G25</f>
        <v>6977.1579090308178</v>
      </c>
      <c r="BK816" s="539">
        <f ca="1">Origination!$BF$26*H25</f>
        <v>7142.8654093703008</v>
      </c>
      <c r="BL816" s="539">
        <f ca="1">Origination!$BF$26*I25</f>
        <v>7312.5084628428449</v>
      </c>
      <c r="BM816" s="539">
        <f ca="1">Origination!$BF$26*J25</f>
        <v>7486.1805388353623</v>
      </c>
      <c r="BN816" s="539">
        <f ca="1">Origination!$BF$26*K25</f>
        <v>7663.9773266327011</v>
      </c>
      <c r="BO816" s="539">
        <f ca="1">Origination!$BF$26*L25</f>
        <v>7845.9967881402299</v>
      </c>
      <c r="BP816" s="539">
        <f ca="1">Origination!$BF$26*M25</f>
        <v>8032.3392118585598</v>
      </c>
      <c r="BQ816" s="539">
        <f ca="1">Origination!$BF$26*N25</f>
        <v>8223.107268140202</v>
      </c>
      <c r="BR816" s="539">
        <f ca="1">Origination!$BF$26*O25</f>
        <v>8418.4060657585305</v>
      </c>
      <c r="BS816" s="539">
        <f ca="1">Origination!$BF$26*P25</f>
        <v>8618.3432098202957</v>
      </c>
      <c r="BT816" s="539">
        <f ca="1">Origination!$BF$26*Q25</f>
        <v>8823.0288610535263</v>
      </c>
      <c r="BU816" s="539">
        <f ca="1">Origination!$BF$26*R25</f>
        <v>9032.5757965035482</v>
      </c>
      <c r="BV816" s="539">
        <f ca="1">Origination!$BF$26*S25</f>
        <v>9247.0994716705081</v>
      </c>
      <c r="BW816" s="539">
        <f ca="1">Origination!$BF$26*T25</f>
        <v>9466.7180841226818</v>
      </c>
      <c r="BX816" s="539">
        <f ca="1">Origination!$BF$26*U25</f>
        <v>9691.5526386205947</v>
      </c>
      <c r="BY816" s="539">
        <f ca="1">Origination!$BF$26*V25</f>
        <v>9921.7270137878349</v>
      </c>
      <c r="BZ816" s="539">
        <f ca="1">Origination!$BF$26*W25</f>
        <v>10157.368030365295</v>
      </c>
      <c r="CA816" s="539">
        <f ca="1">Origination!$BF$26*X25</f>
        <v>10398.605521086471</v>
      </c>
      <c r="CB816" s="539">
        <f ca="1">Origination!$BF$26*Y25</f>
        <v>10645.572402212274</v>
      </c>
      <c r="CC816" s="539">
        <f ca="1">Origination!$BF$26*Z25</f>
        <v>10898.404746764816</v>
      </c>
      <c r="CD816" s="539">
        <f ca="1">Origination!$BF$26*AA25</f>
        <v>11157.24185950048</v>
      </c>
      <c r="CE816" s="539">
        <f ca="1">Origination!$BF$26*AB25</f>
        <v>11422.226353663616</v>
      </c>
      <c r="CF816" s="539">
        <f ca="1">Origination!$BF$26*AC25</f>
        <v>11693.504229563128</v>
      </c>
      <c r="CG816" s="539">
        <f ca="1">Origination!$BF$26*AD25</f>
        <v>11971.224955015252</v>
      </c>
      <c r="CH816" s="539">
        <f ca="1">Origination!$BF$26*AE25</f>
        <v>12255.541547696865</v>
      </c>
      <c r="CI816" s="539">
        <f ca="1">Origination!$BF$26*AF25</f>
        <v>12546.610659454664</v>
      </c>
      <c r="CJ816" s="539">
        <f ca="1">Origination!$BF$26*AG25</f>
        <v>12844.592662616713</v>
      </c>
      <c r="CK816" s="539">
        <f ca="1">Origination!$BF$26*AH25</f>
        <v>13149.651738353861</v>
      </c>
      <c r="CL816" s="539">
        <f ca="1">Origination!$BF$26*AI25</f>
        <v>13461.955967139764</v>
      </c>
      <c r="CM816" s="539">
        <f ca="1">Origination!$BF$26*AJ25</f>
        <v>13781.677421359334</v>
      </c>
      <c r="CN816" s="539">
        <f ca="1">Origination!$BF$26*AK25</f>
        <v>14108.992260116618</v>
      </c>
      <c r="CO816" s="539">
        <f ca="1">Origination!$BF$26*AL25</f>
        <v>14444.080826294386</v>
      </c>
      <c r="CP816" s="539">
        <f ca="1">Origination!$BF$26*AM25</f>
        <v>14787.127745918879</v>
      </c>
      <c r="CQ816" s="539">
        <f ca="1">Origination!$BF$26*AN25</f>
        <v>15138.322029884454</v>
      </c>
      <c r="CR816" s="539">
        <f ca="1">Origination!$BF$26*AO25</f>
        <v>15497.857178094209</v>
      </c>
      <c r="CS816" s="539">
        <f ca="1">Origination!$BF$26*AP25</f>
        <v>15865.931286073946</v>
      </c>
      <c r="CT816" s="539">
        <f ca="1">Origination!$BF$26*AQ25</f>
        <v>16242.747154118202</v>
      </c>
      <c r="CU816" s="539">
        <f ca="1">Origination!$BF$26*AR25</f>
        <v>16628.51239902851</v>
      </c>
      <c r="CV816" s="539">
        <f ca="1">Origination!$BF$26*AS25</f>
        <v>17023.439568505437</v>
      </c>
      <c r="CW816" s="539">
        <f ca="1">Origination!$BF$26*AT25</f>
        <v>0</v>
      </c>
      <c r="CX816" s="539">
        <f ca="1">Origination!$BF$26*AU25</f>
        <v>0</v>
      </c>
      <c r="CY816" s="539">
        <f ca="1">Origination!$BF$26*AV25</f>
        <v>0</v>
      </c>
      <c r="CZ816" s="539">
        <f ca="1">Origination!$BF$26*AW25</f>
        <v>0</v>
      </c>
      <c r="DA816" s="539">
        <f ca="1">Origination!$BF$26*AX25</f>
        <v>0</v>
      </c>
      <c r="DB816" s="539">
        <f ca="1">Origination!$BF$26*AY25</f>
        <v>0</v>
      </c>
      <c r="DC816" s="539">
        <f ca="1">Origination!$BF$26*AZ25</f>
        <v>0</v>
      </c>
      <c r="DD816" s="539">
        <f ca="1">Origination!$BF$26*BA25</f>
        <v>0</v>
      </c>
      <c r="DE816" s="539">
        <f ca="1">Origination!$BF$26*BB25</f>
        <v>0</v>
      </c>
      <c r="DF816" s="539">
        <f ca="1">Origination!$BF$26*BC25</f>
        <v>0</v>
      </c>
      <c r="DG816" s="539">
        <f ca="1">Origination!$BF$26*BD25</f>
        <v>0</v>
      </c>
      <c r="DH816" s="539">
        <f ca="1">Origination!$BF$26*BE25</f>
        <v>0</v>
      </c>
      <c r="DI816" s="539">
        <f ca="1">Origination!$BF$26*BF25</f>
        <v>0</v>
      </c>
      <c r="DJ816" s="539">
        <f ca="1">Origination!$BF$26*BG25</f>
        <v>0</v>
      </c>
      <c r="DK816" s="539">
        <f ca="1">Origination!$BF$26*BH25</f>
        <v>0</v>
      </c>
      <c r="DL816" s="539">
        <f ca="1">Origination!$BF$26*BI25</f>
        <v>0</v>
      </c>
      <c r="DM816" s="539">
        <f ca="1">Origination!$BF$26*BJ25</f>
        <v>0</v>
      </c>
      <c r="DN816" s="539">
        <f ca="1">Origination!$BF$26*BK25</f>
        <v>0</v>
      </c>
      <c r="DO816" s="539">
        <f ca="1">Origination!$BF$26*BL25</f>
        <v>0</v>
      </c>
      <c r="DP816" s="539">
        <f ca="1">Origination!$BF$26*BM25</f>
        <v>0</v>
      </c>
      <c r="DQ816" s="539">
        <f ca="1">Origination!$BF$26*BN25</f>
        <v>0</v>
      </c>
      <c r="DR816" s="539">
        <f ca="1">Origination!$BF$26*BO25</f>
        <v>0</v>
      </c>
      <c r="DS816" s="539">
        <f ca="1">Origination!$BF$26*BP25</f>
        <v>0</v>
      </c>
    </row>
    <row r="817" spans="1:123" hidden="1" outlineLevel="1" x14ac:dyDescent="0.25">
      <c r="A817" s="589" t="s">
        <v>280</v>
      </c>
      <c r="B817" s="590" t="s">
        <v>250</v>
      </c>
      <c r="C817" s="553">
        <v>57</v>
      </c>
      <c r="D817" s="554"/>
      <c r="E817" s="554"/>
      <c r="F817" s="554"/>
      <c r="G817" s="554"/>
      <c r="H817" s="554"/>
      <c r="I817" s="554"/>
      <c r="J817" s="554"/>
      <c r="K817" s="554"/>
      <c r="L817" s="554"/>
      <c r="M817" s="554"/>
      <c r="N817" s="554"/>
      <c r="O817" s="554"/>
      <c r="P817" s="554"/>
      <c r="Q817" s="554"/>
      <c r="R817" s="554"/>
      <c r="S817" s="554"/>
      <c r="T817" s="554"/>
      <c r="U817" s="554"/>
      <c r="V817" s="554"/>
      <c r="W817" s="554"/>
      <c r="X817" s="554"/>
      <c r="Y817" s="554"/>
      <c r="Z817" s="554"/>
      <c r="AA817" s="554"/>
      <c r="AB817" s="554"/>
      <c r="AC817" s="554"/>
      <c r="AD817" s="554"/>
      <c r="AE817" s="554"/>
      <c r="AF817" s="554"/>
      <c r="AG817" s="554"/>
      <c r="AH817" s="554"/>
      <c r="AI817" s="554"/>
      <c r="AJ817" s="554"/>
      <c r="AK817" s="554"/>
      <c r="AL817" s="554"/>
      <c r="AM817" s="554"/>
      <c r="AN817" s="554"/>
      <c r="AO817" s="554"/>
      <c r="AP817" s="554"/>
      <c r="AQ817" s="554"/>
      <c r="AR817" s="554"/>
      <c r="AS817" s="554"/>
      <c r="AT817" s="554"/>
      <c r="AU817" s="554"/>
      <c r="AV817" s="554"/>
      <c r="AW817" s="554"/>
      <c r="AX817" s="554"/>
      <c r="AY817" s="554"/>
      <c r="AZ817" s="554"/>
      <c r="BA817" s="554"/>
      <c r="BB817" s="554"/>
      <c r="BC817" s="554"/>
      <c r="BD817" s="554"/>
      <c r="BE817" s="554"/>
      <c r="BF817" s="554"/>
      <c r="BG817" s="554"/>
      <c r="BH817" s="539">
        <f ca="1">Origination!$BG$26*D25</f>
        <v>6502.7462582574362</v>
      </c>
      <c r="BI817" s="539">
        <f ca="1">Origination!$BG$26*E25</f>
        <v>6657.1864818910517</v>
      </c>
      <c r="BJ817" s="539">
        <f ca="1">Origination!$BG$26*F25</f>
        <v>6815.2946608359625</v>
      </c>
      <c r="BK817" s="539">
        <f ca="1">Origination!$BG$26*G25</f>
        <v>6977.1579090308178</v>
      </c>
      <c r="BL817" s="539">
        <f ca="1">Origination!$BG$26*H25</f>
        <v>7142.8654093703008</v>
      </c>
      <c r="BM817" s="539">
        <f ca="1">Origination!$BG$26*I25</f>
        <v>7312.5084628428449</v>
      </c>
      <c r="BN817" s="539">
        <f ca="1">Origination!$BG$26*J25</f>
        <v>7486.1805388353623</v>
      </c>
      <c r="BO817" s="539">
        <f ca="1">Origination!$BG$26*K25</f>
        <v>7663.9773266327011</v>
      </c>
      <c r="BP817" s="539">
        <f ca="1">Origination!$BG$26*L25</f>
        <v>7845.9967881402299</v>
      </c>
      <c r="BQ817" s="539">
        <f ca="1">Origination!$BG$26*M25</f>
        <v>8032.3392118585598</v>
      </c>
      <c r="BR817" s="539">
        <f ca="1">Origination!$BG$26*N25</f>
        <v>8223.107268140202</v>
      </c>
      <c r="BS817" s="539">
        <f ca="1">Origination!$BG$26*O25</f>
        <v>8418.4060657585305</v>
      </c>
      <c r="BT817" s="539">
        <f ca="1">Origination!$BG$26*P25</f>
        <v>8618.3432098202957</v>
      </c>
      <c r="BU817" s="539">
        <f ca="1">Origination!$BG$26*Q25</f>
        <v>8823.0288610535263</v>
      </c>
      <c r="BV817" s="539">
        <f ca="1">Origination!$BG$26*R25</f>
        <v>9032.5757965035482</v>
      </c>
      <c r="BW817" s="539">
        <f ca="1">Origination!$BG$26*S25</f>
        <v>9247.0994716705081</v>
      </c>
      <c r="BX817" s="539">
        <f ca="1">Origination!$BG$26*T25</f>
        <v>9466.7180841226818</v>
      </c>
      <c r="BY817" s="539">
        <f ca="1">Origination!$BG$26*U25</f>
        <v>9691.5526386205947</v>
      </c>
      <c r="BZ817" s="539">
        <f ca="1">Origination!$BG$26*V25</f>
        <v>9921.7270137878349</v>
      </c>
      <c r="CA817" s="539">
        <f ca="1">Origination!$BG$26*W25</f>
        <v>10157.368030365295</v>
      </c>
      <c r="CB817" s="539">
        <f ca="1">Origination!$BG$26*X25</f>
        <v>10398.605521086471</v>
      </c>
      <c r="CC817" s="539">
        <f ca="1">Origination!$BG$26*Y25</f>
        <v>10645.572402212274</v>
      </c>
      <c r="CD817" s="539">
        <f ca="1">Origination!$BG$26*Z25</f>
        <v>10898.404746764816</v>
      </c>
      <c r="CE817" s="539">
        <f ca="1">Origination!$BG$26*AA25</f>
        <v>11157.24185950048</v>
      </c>
      <c r="CF817" s="539">
        <f ca="1">Origination!$BG$26*AB25</f>
        <v>11422.226353663616</v>
      </c>
      <c r="CG817" s="539">
        <f ca="1">Origination!$BG$26*AC25</f>
        <v>11693.504229563128</v>
      </c>
      <c r="CH817" s="539">
        <f ca="1">Origination!$BG$26*AD25</f>
        <v>11971.224955015252</v>
      </c>
      <c r="CI817" s="539">
        <f ca="1">Origination!$BG$26*AE25</f>
        <v>12255.541547696865</v>
      </c>
      <c r="CJ817" s="539">
        <f ca="1">Origination!$BG$26*AF25</f>
        <v>12546.610659454664</v>
      </c>
      <c r="CK817" s="539">
        <f ca="1">Origination!$BG$26*AG25</f>
        <v>12844.592662616713</v>
      </c>
      <c r="CL817" s="539">
        <f ca="1">Origination!$BG$26*AH25</f>
        <v>13149.651738353861</v>
      </c>
      <c r="CM817" s="539">
        <f ca="1">Origination!$BG$26*AI25</f>
        <v>13461.955967139764</v>
      </c>
      <c r="CN817" s="539">
        <f ca="1">Origination!$BG$26*AJ25</f>
        <v>13781.677421359334</v>
      </c>
      <c r="CO817" s="539">
        <f ca="1">Origination!$BG$26*AK25</f>
        <v>14108.992260116618</v>
      </c>
      <c r="CP817" s="539">
        <f ca="1">Origination!$BG$26*AL25</f>
        <v>14444.080826294386</v>
      </c>
      <c r="CQ817" s="539">
        <f ca="1">Origination!$BG$26*AM25</f>
        <v>14787.127745918879</v>
      </c>
      <c r="CR817" s="539">
        <f ca="1">Origination!$BG$26*AN25</f>
        <v>15138.322029884454</v>
      </c>
      <c r="CS817" s="539">
        <f ca="1">Origination!$BG$26*AO25</f>
        <v>15497.857178094209</v>
      </c>
      <c r="CT817" s="539">
        <f ca="1">Origination!$BG$26*AP25</f>
        <v>15865.931286073946</v>
      </c>
      <c r="CU817" s="539">
        <f ca="1">Origination!$BG$26*AQ25</f>
        <v>16242.747154118202</v>
      </c>
      <c r="CV817" s="539">
        <f ca="1">Origination!$BG$26*AR25</f>
        <v>16628.51239902851</v>
      </c>
      <c r="CW817" s="539">
        <f ca="1">Origination!$BG$26*AS25</f>
        <v>17023.439568505437</v>
      </c>
      <c r="CX817" s="539">
        <f ca="1">Origination!$BG$26*AT25</f>
        <v>0</v>
      </c>
      <c r="CY817" s="539">
        <f ca="1">Origination!$BG$26*AU25</f>
        <v>0</v>
      </c>
      <c r="CZ817" s="539">
        <f ca="1">Origination!$BG$26*AV25</f>
        <v>0</v>
      </c>
      <c r="DA817" s="539">
        <f ca="1">Origination!$BG$26*AW25</f>
        <v>0</v>
      </c>
      <c r="DB817" s="539">
        <f ca="1">Origination!$BG$26*AX25</f>
        <v>0</v>
      </c>
      <c r="DC817" s="539">
        <f ca="1">Origination!$BG$26*AY25</f>
        <v>0</v>
      </c>
      <c r="DD817" s="539">
        <f ca="1">Origination!$BG$26*AZ25</f>
        <v>0</v>
      </c>
      <c r="DE817" s="539">
        <f ca="1">Origination!$BG$26*BA25</f>
        <v>0</v>
      </c>
      <c r="DF817" s="539">
        <f ca="1">Origination!$BG$26*BB25</f>
        <v>0</v>
      </c>
      <c r="DG817" s="539">
        <f ca="1">Origination!$BG$26*BC25</f>
        <v>0</v>
      </c>
      <c r="DH817" s="539">
        <f ca="1">Origination!$BG$26*BD25</f>
        <v>0</v>
      </c>
      <c r="DI817" s="539">
        <f ca="1">Origination!$BG$26*BE25</f>
        <v>0</v>
      </c>
      <c r="DJ817" s="539">
        <f ca="1">Origination!$BG$26*BF25</f>
        <v>0</v>
      </c>
      <c r="DK817" s="539">
        <f ca="1">Origination!$BG$26*BG25</f>
        <v>0</v>
      </c>
      <c r="DL817" s="539">
        <f ca="1">Origination!$BG$26*BH25</f>
        <v>0</v>
      </c>
      <c r="DM817" s="539">
        <f ca="1">Origination!$BG$26*BI25</f>
        <v>0</v>
      </c>
      <c r="DN817" s="539">
        <f ca="1">Origination!$BG$26*BJ25</f>
        <v>0</v>
      </c>
      <c r="DO817" s="539">
        <f ca="1">Origination!$BG$26*BK25</f>
        <v>0</v>
      </c>
      <c r="DP817" s="539">
        <f ca="1">Origination!$BG$26*BL25</f>
        <v>0</v>
      </c>
      <c r="DQ817" s="539">
        <f ca="1">Origination!$BG$26*BM25</f>
        <v>0</v>
      </c>
      <c r="DR817" s="539">
        <f ca="1">Origination!$BG$26*BN25</f>
        <v>0</v>
      </c>
      <c r="DS817" s="539">
        <f ca="1">Origination!$BG$26*BO25</f>
        <v>0</v>
      </c>
    </row>
    <row r="818" spans="1:123" hidden="1" outlineLevel="1" x14ac:dyDescent="0.25">
      <c r="A818" s="589" t="s">
        <v>280</v>
      </c>
      <c r="B818" s="590" t="s">
        <v>250</v>
      </c>
      <c r="C818" s="553">
        <v>58</v>
      </c>
      <c r="D818" s="554"/>
      <c r="E818" s="554"/>
      <c r="F818" s="554"/>
      <c r="G818" s="554"/>
      <c r="H818" s="554"/>
      <c r="I818" s="554"/>
      <c r="J818" s="554"/>
      <c r="K818" s="554"/>
      <c r="L818" s="554"/>
      <c r="M818" s="554"/>
      <c r="N818" s="554"/>
      <c r="O818" s="554"/>
      <c r="P818" s="554"/>
      <c r="Q818" s="554"/>
      <c r="R818" s="554"/>
      <c r="S818" s="554"/>
      <c r="T818" s="554"/>
      <c r="U818" s="554"/>
      <c r="V818" s="554"/>
      <c r="W818" s="554"/>
      <c r="X818" s="554"/>
      <c r="Y818" s="554"/>
      <c r="Z818" s="554"/>
      <c r="AA818" s="554"/>
      <c r="AB818" s="554"/>
      <c r="AC818" s="554"/>
      <c r="AD818" s="554"/>
      <c r="AE818" s="554"/>
      <c r="AF818" s="554"/>
      <c r="AG818" s="554"/>
      <c r="AH818" s="554"/>
      <c r="AI818" s="554"/>
      <c r="AJ818" s="554"/>
      <c r="AK818" s="554"/>
      <c r="AL818" s="554"/>
      <c r="AM818" s="554"/>
      <c r="AN818" s="554"/>
      <c r="AO818" s="554"/>
      <c r="AP818" s="554"/>
      <c r="AQ818" s="554"/>
      <c r="AR818" s="554"/>
      <c r="AS818" s="554"/>
      <c r="AT818" s="554"/>
      <c r="AU818" s="554"/>
      <c r="AV818" s="554"/>
      <c r="AW818" s="554"/>
      <c r="AX818" s="554"/>
      <c r="AY818" s="554"/>
      <c r="AZ818" s="554"/>
      <c r="BA818" s="554"/>
      <c r="BB818" s="554"/>
      <c r="BC818" s="554"/>
      <c r="BD818" s="554"/>
      <c r="BE818" s="554"/>
      <c r="BF818" s="554"/>
      <c r="BG818" s="554"/>
      <c r="BH818" s="554"/>
      <c r="BI818" s="539">
        <f ca="1">Origination!$BH$26*D25</f>
        <v>6785.4743564425426</v>
      </c>
      <c r="BJ818" s="539">
        <f ca="1">Origination!$BH$26*E25</f>
        <v>6946.6293724080533</v>
      </c>
      <c r="BK818" s="539">
        <f ca="1">Origination!$BH$26*F25</f>
        <v>7111.6118200027431</v>
      </c>
      <c r="BL818" s="539">
        <f ca="1">Origination!$BH$26*G25</f>
        <v>7280.5126007278095</v>
      </c>
      <c r="BM818" s="539">
        <f ca="1">Origination!$BH$26*H25</f>
        <v>7453.4247749950973</v>
      </c>
      <c r="BN818" s="539">
        <f ca="1">Origination!$BH$26*I25</f>
        <v>7630.4436134012303</v>
      </c>
      <c r="BO818" s="539">
        <f ca="1">Origination!$BH$26*J25</f>
        <v>7811.6666492195081</v>
      </c>
      <c r="BP818" s="539">
        <f ca="1">Origination!$BH$26*K25</f>
        <v>7997.1937321384703</v>
      </c>
      <c r="BQ818" s="539">
        <f ca="1">Origination!$BH$26*L25</f>
        <v>8187.1270832767623</v>
      </c>
      <c r="BR818" s="539">
        <f ca="1">Origination!$BH$26*M25</f>
        <v>8381.5713515045845</v>
      </c>
      <c r="BS818" s="539">
        <f ca="1">Origination!$BH$26*N25</f>
        <v>8580.6336711028198</v>
      </c>
      <c r="BT818" s="539">
        <f ca="1">Origination!$BH$26*O25</f>
        <v>8784.4237207915103</v>
      </c>
      <c r="BU818" s="539">
        <f ca="1">Origination!$BH$26*P25</f>
        <v>8993.0537841603073</v>
      </c>
      <c r="BV818" s="539">
        <f ca="1">Origination!$BH$26*Q25</f>
        <v>9206.6388115341142</v>
      </c>
      <c r="BW818" s="539">
        <f ca="1">Origination!$BH$26*R25</f>
        <v>9425.2964833080514</v>
      </c>
      <c r="BX818" s="539">
        <f ca="1">Origination!$BH$26*S25</f>
        <v>9649.1472747866173</v>
      </c>
      <c r="BY818" s="539">
        <f ca="1">Origination!$BH$26*T25</f>
        <v>9878.3145225627995</v>
      </c>
      <c r="BZ818" s="539">
        <f ca="1">Origination!$BH$26*U25</f>
        <v>10112.924492473665</v>
      </c>
      <c r="CA818" s="539">
        <f ca="1">Origination!$BH$26*V25</f>
        <v>10353.106449169914</v>
      </c>
      <c r="CB818" s="539">
        <f ca="1">Origination!$BH$26*W25</f>
        <v>10598.9927273377</v>
      </c>
      <c r="CC818" s="539">
        <f ca="1">Origination!$BH$26*X25</f>
        <v>10850.71880461197</v>
      </c>
      <c r="CD818" s="539">
        <f ca="1">Origination!$BH$26*Y25</f>
        <v>11108.423376221504</v>
      </c>
      <c r="CE818" s="539">
        <f ca="1">Origination!$BH$26*Z25</f>
        <v>11372.248431406764</v>
      </c>
      <c r="CF818" s="539">
        <f ca="1">Origination!$BH$26*AA25</f>
        <v>11642.339331652676</v>
      </c>
      <c r="CG818" s="539">
        <f ca="1">Origination!$BH$26*AB25</f>
        <v>11918.844890779426</v>
      </c>
      <c r="CH818" s="539">
        <f ca="1">Origination!$BH$26*AC25</f>
        <v>12201.91745693544</v>
      </c>
      <c r="CI818" s="539">
        <f ca="1">Origination!$BH$26*AD25</f>
        <v>12491.712996537653</v>
      </c>
      <c r="CJ818" s="539">
        <f ca="1">Origination!$BH$26*AE25</f>
        <v>12788.391180205424</v>
      </c>
      <c r="CK818" s="539">
        <f ca="1">Origination!$BH$26*AF25</f>
        <v>13092.115470735302</v>
      </c>
      <c r="CL818" s="539">
        <f ca="1">Origination!$BH$26*AG25</f>
        <v>13403.053213165265</v>
      </c>
      <c r="CM818" s="539">
        <f ca="1">Origination!$BH$26*AH25</f>
        <v>13721.375726977942</v>
      </c>
      <c r="CN818" s="539">
        <f ca="1">Origination!$BH$26*AI25</f>
        <v>14047.258400493665</v>
      </c>
      <c r="CO818" s="539">
        <f ca="1">Origination!$BH$26*AJ25</f>
        <v>14380.880787505392</v>
      </c>
      <c r="CP818" s="539">
        <f ca="1">Origination!$BH$26*AK25</f>
        <v>14722.426706208644</v>
      </c>
      <c r="CQ818" s="539">
        <f ca="1">Origination!$BH$26*AL25</f>
        <v>15072.084340481098</v>
      </c>
      <c r="CR818" s="539">
        <f ca="1">Origination!$BH$26*AM25</f>
        <v>15430.046343567526</v>
      </c>
      <c r="CS818" s="539">
        <f ca="1">Origination!$BH$26*AN25</f>
        <v>15796.509944227255</v>
      </c>
      <c r="CT818" s="539">
        <f ca="1">Origination!$BH$26*AO25</f>
        <v>16171.677055402653</v>
      </c>
      <c r="CU818" s="539">
        <f ca="1">Origination!$BH$26*AP25</f>
        <v>16555.754385468466</v>
      </c>
      <c r="CV818" s="539">
        <f ca="1">Origination!$BH$26*AQ25</f>
        <v>16948.953552123341</v>
      </c>
      <c r="CW818" s="539">
        <f ca="1">Origination!$BH$26*AR25</f>
        <v>17351.491198986274</v>
      </c>
      <c r="CX818" s="539">
        <f ca="1">Origination!$BH$26*AS25</f>
        <v>17763.589114962197</v>
      </c>
      <c r="CY818" s="539">
        <f ca="1">Origination!$BH$26*AT25</f>
        <v>0</v>
      </c>
      <c r="CZ818" s="539">
        <f ca="1">Origination!$BH$26*AU25</f>
        <v>0</v>
      </c>
      <c r="DA818" s="539">
        <f ca="1">Origination!$BH$26*AV25</f>
        <v>0</v>
      </c>
      <c r="DB818" s="539">
        <f ca="1">Origination!$BH$26*AW25</f>
        <v>0</v>
      </c>
      <c r="DC818" s="539">
        <f ca="1">Origination!$BH$26*AX25</f>
        <v>0</v>
      </c>
      <c r="DD818" s="539">
        <f ca="1">Origination!$BH$26*AY25</f>
        <v>0</v>
      </c>
      <c r="DE818" s="539">
        <f ca="1">Origination!$BH$26*AZ25</f>
        <v>0</v>
      </c>
      <c r="DF818" s="539">
        <f ca="1">Origination!$BH$26*BA25</f>
        <v>0</v>
      </c>
      <c r="DG818" s="539">
        <f ca="1">Origination!$BH$26*BB25</f>
        <v>0</v>
      </c>
      <c r="DH818" s="539">
        <f ca="1">Origination!$BH$26*BC25</f>
        <v>0</v>
      </c>
      <c r="DI818" s="539">
        <f ca="1">Origination!$BH$26*BD25</f>
        <v>0</v>
      </c>
      <c r="DJ818" s="539">
        <f ca="1">Origination!$BH$26*BE25</f>
        <v>0</v>
      </c>
      <c r="DK818" s="539">
        <f ca="1">Origination!$BH$26*BF25</f>
        <v>0</v>
      </c>
      <c r="DL818" s="539">
        <f ca="1">Origination!$BH$26*BG25</f>
        <v>0</v>
      </c>
      <c r="DM818" s="539">
        <f ca="1">Origination!$BH$26*BH25</f>
        <v>0</v>
      </c>
      <c r="DN818" s="539">
        <f ca="1">Origination!$BH$26*BI25</f>
        <v>0</v>
      </c>
      <c r="DO818" s="539">
        <f ca="1">Origination!$BH$26*BJ25</f>
        <v>0</v>
      </c>
      <c r="DP818" s="539">
        <f ca="1">Origination!$BH$26*BK25</f>
        <v>0</v>
      </c>
      <c r="DQ818" s="539">
        <f ca="1">Origination!$BH$26*BL25</f>
        <v>0</v>
      </c>
      <c r="DR818" s="539">
        <f ca="1">Origination!$BH$26*BM25</f>
        <v>0</v>
      </c>
      <c r="DS818" s="539">
        <f ca="1">Origination!$BH$26*BN25</f>
        <v>0</v>
      </c>
    </row>
    <row r="819" spans="1:123" hidden="1" outlineLevel="1" x14ac:dyDescent="0.25">
      <c r="A819" s="589" t="s">
        <v>280</v>
      </c>
      <c r="B819" s="590" t="s">
        <v>250</v>
      </c>
      <c r="C819" s="553">
        <v>59</v>
      </c>
      <c r="D819" s="554"/>
      <c r="E819" s="554"/>
      <c r="F819" s="554"/>
      <c r="G819" s="554"/>
      <c r="H819" s="554"/>
      <c r="I819" s="554"/>
      <c r="J819" s="554"/>
      <c r="K819" s="554"/>
      <c r="L819" s="554"/>
      <c r="M819" s="554"/>
      <c r="N819" s="554"/>
      <c r="O819" s="554"/>
      <c r="P819" s="554"/>
      <c r="Q819" s="554"/>
      <c r="R819" s="554"/>
      <c r="S819" s="554"/>
      <c r="T819" s="554"/>
      <c r="U819" s="554"/>
      <c r="V819" s="554"/>
      <c r="W819" s="554"/>
      <c r="X819" s="554"/>
      <c r="Y819" s="554"/>
      <c r="Z819" s="554"/>
      <c r="AA819" s="554"/>
      <c r="AB819" s="554"/>
      <c r="AC819" s="554"/>
      <c r="AD819" s="554"/>
      <c r="AE819" s="554"/>
      <c r="AF819" s="554"/>
      <c r="AG819" s="554"/>
      <c r="AH819" s="554"/>
      <c r="AI819" s="554"/>
      <c r="AJ819" s="554"/>
      <c r="AK819" s="554"/>
      <c r="AL819" s="554"/>
      <c r="AM819" s="554"/>
      <c r="AN819" s="554"/>
      <c r="AO819" s="554"/>
      <c r="AP819" s="554"/>
      <c r="AQ819" s="554"/>
      <c r="AR819" s="554"/>
      <c r="AS819" s="554"/>
      <c r="AT819" s="554"/>
      <c r="AU819" s="554"/>
      <c r="AV819" s="554"/>
      <c r="AW819" s="554"/>
      <c r="AX819" s="554"/>
      <c r="AY819" s="554"/>
      <c r="AZ819" s="554"/>
      <c r="BA819" s="554"/>
      <c r="BB819" s="554"/>
      <c r="BC819" s="554"/>
      <c r="BD819" s="554"/>
      <c r="BE819" s="554"/>
      <c r="BF819" s="554"/>
      <c r="BG819" s="554"/>
      <c r="BH819" s="554"/>
      <c r="BI819" s="554"/>
      <c r="BJ819" s="539">
        <f ca="1">Origination!$BI$26*D25</f>
        <v>6785.4743564425426</v>
      </c>
      <c r="BK819" s="539">
        <f ca="1">Origination!$BI$26*E25</f>
        <v>6946.6293724080533</v>
      </c>
      <c r="BL819" s="539">
        <f ca="1">Origination!$BI$26*F25</f>
        <v>7111.6118200027431</v>
      </c>
      <c r="BM819" s="539">
        <f ca="1">Origination!$BI$26*G25</f>
        <v>7280.5126007278095</v>
      </c>
      <c r="BN819" s="539">
        <f ca="1">Origination!$BI$26*H25</f>
        <v>7453.4247749950973</v>
      </c>
      <c r="BO819" s="539">
        <f ca="1">Origination!$BI$26*I25</f>
        <v>7630.4436134012303</v>
      </c>
      <c r="BP819" s="539">
        <f ca="1">Origination!$BI$26*J25</f>
        <v>7811.6666492195081</v>
      </c>
      <c r="BQ819" s="539">
        <f ca="1">Origination!$BI$26*K25</f>
        <v>7997.1937321384703</v>
      </c>
      <c r="BR819" s="539">
        <f ca="1">Origination!$BI$26*L25</f>
        <v>8187.1270832767623</v>
      </c>
      <c r="BS819" s="539">
        <f ca="1">Origination!$BI$26*M25</f>
        <v>8381.5713515045845</v>
      </c>
      <c r="BT819" s="539">
        <f ca="1">Origination!$BI$26*N25</f>
        <v>8580.6336711028198</v>
      </c>
      <c r="BU819" s="539">
        <f ca="1">Origination!$BI$26*O25</f>
        <v>8784.4237207915103</v>
      </c>
      <c r="BV819" s="539">
        <f ca="1">Origination!$BI$26*P25</f>
        <v>8993.0537841603073</v>
      </c>
      <c r="BW819" s="539">
        <f ca="1">Origination!$BI$26*Q25</f>
        <v>9206.6388115341142</v>
      </c>
      <c r="BX819" s="539">
        <f ca="1">Origination!$BI$26*R25</f>
        <v>9425.2964833080514</v>
      </c>
      <c r="BY819" s="539">
        <f ca="1">Origination!$BI$26*S25</f>
        <v>9649.1472747866173</v>
      </c>
      <c r="BZ819" s="539">
        <f ca="1">Origination!$BI$26*T25</f>
        <v>9878.3145225627995</v>
      </c>
      <c r="CA819" s="539">
        <f ca="1">Origination!$BI$26*U25</f>
        <v>10112.924492473665</v>
      </c>
      <c r="CB819" s="539">
        <f ca="1">Origination!$BI$26*V25</f>
        <v>10353.106449169914</v>
      </c>
      <c r="CC819" s="539">
        <f ca="1">Origination!$BI$26*W25</f>
        <v>10598.9927273377</v>
      </c>
      <c r="CD819" s="539">
        <f ca="1">Origination!$BI$26*X25</f>
        <v>10850.71880461197</v>
      </c>
      <c r="CE819" s="539">
        <f ca="1">Origination!$BI$26*Y25</f>
        <v>11108.423376221504</v>
      </c>
      <c r="CF819" s="539">
        <f ca="1">Origination!$BI$26*Z25</f>
        <v>11372.248431406764</v>
      </c>
      <c r="CG819" s="539">
        <f ca="1">Origination!$BI$26*AA25</f>
        <v>11642.339331652676</v>
      </c>
      <c r="CH819" s="539">
        <f ca="1">Origination!$BI$26*AB25</f>
        <v>11918.844890779426</v>
      </c>
      <c r="CI819" s="539">
        <f ca="1">Origination!$BI$26*AC25</f>
        <v>12201.91745693544</v>
      </c>
      <c r="CJ819" s="539">
        <f ca="1">Origination!$BI$26*AD25</f>
        <v>12491.712996537653</v>
      </c>
      <c r="CK819" s="539">
        <f ca="1">Origination!$BI$26*AE25</f>
        <v>12788.391180205424</v>
      </c>
      <c r="CL819" s="539">
        <f ca="1">Origination!$BI$26*AF25</f>
        <v>13092.115470735302</v>
      </c>
      <c r="CM819" s="539">
        <f ca="1">Origination!$BI$26*AG25</f>
        <v>13403.053213165265</v>
      </c>
      <c r="CN819" s="539">
        <f ca="1">Origination!$BI$26*AH25</f>
        <v>13721.375726977942</v>
      </c>
      <c r="CO819" s="539">
        <f ca="1">Origination!$BI$26*AI25</f>
        <v>14047.258400493665</v>
      </c>
      <c r="CP819" s="539">
        <f ca="1">Origination!$BI$26*AJ25</f>
        <v>14380.880787505392</v>
      </c>
      <c r="CQ819" s="539">
        <f ca="1">Origination!$BI$26*AK25</f>
        <v>14722.426706208644</v>
      </c>
      <c r="CR819" s="539">
        <f ca="1">Origination!$BI$26*AL25</f>
        <v>15072.084340481098</v>
      </c>
      <c r="CS819" s="539">
        <f ca="1">Origination!$BI$26*AM25</f>
        <v>15430.046343567526</v>
      </c>
      <c r="CT819" s="539">
        <f ca="1">Origination!$BI$26*AN25</f>
        <v>15796.509944227255</v>
      </c>
      <c r="CU819" s="539">
        <f ca="1">Origination!$BI$26*AO25</f>
        <v>16171.677055402653</v>
      </c>
      <c r="CV819" s="539">
        <f ca="1">Origination!$BI$26*AP25</f>
        <v>16555.754385468466</v>
      </c>
      <c r="CW819" s="539">
        <f ca="1">Origination!$BI$26*AQ25</f>
        <v>16948.953552123341</v>
      </c>
      <c r="CX819" s="539">
        <f ca="1">Origination!$BI$26*AR25</f>
        <v>17351.491198986274</v>
      </c>
      <c r="CY819" s="539">
        <f ca="1">Origination!$BI$26*AS25</f>
        <v>17763.589114962197</v>
      </c>
      <c r="CZ819" s="539">
        <f ca="1">Origination!$BI$26*AT25</f>
        <v>0</v>
      </c>
      <c r="DA819" s="539">
        <f ca="1">Origination!$BI$26*AU25</f>
        <v>0</v>
      </c>
      <c r="DB819" s="539">
        <f ca="1">Origination!$BI$26*AV25</f>
        <v>0</v>
      </c>
      <c r="DC819" s="539">
        <f ca="1">Origination!$BI$26*AW25</f>
        <v>0</v>
      </c>
      <c r="DD819" s="539">
        <f ca="1">Origination!$BI$26*AX25</f>
        <v>0</v>
      </c>
      <c r="DE819" s="539">
        <f ca="1">Origination!$BI$26*AY25</f>
        <v>0</v>
      </c>
      <c r="DF819" s="539">
        <f ca="1">Origination!$BI$26*AZ25</f>
        <v>0</v>
      </c>
      <c r="DG819" s="539">
        <f ca="1">Origination!$BI$26*BA25</f>
        <v>0</v>
      </c>
      <c r="DH819" s="539">
        <f ca="1">Origination!$BI$26*BB25</f>
        <v>0</v>
      </c>
      <c r="DI819" s="539">
        <f ca="1">Origination!$BI$26*BC25</f>
        <v>0</v>
      </c>
      <c r="DJ819" s="539">
        <f ca="1">Origination!$BI$26*BD25</f>
        <v>0</v>
      </c>
      <c r="DK819" s="539">
        <f ca="1">Origination!$BI$26*BE25</f>
        <v>0</v>
      </c>
      <c r="DL819" s="539">
        <f ca="1">Origination!$BI$26*BF25</f>
        <v>0</v>
      </c>
      <c r="DM819" s="539">
        <f ca="1">Origination!$BI$26*BG25</f>
        <v>0</v>
      </c>
      <c r="DN819" s="539">
        <f ca="1">Origination!$BI$26*BH25</f>
        <v>0</v>
      </c>
      <c r="DO819" s="539">
        <f ca="1">Origination!$BI$26*BI25</f>
        <v>0</v>
      </c>
      <c r="DP819" s="539">
        <f ca="1">Origination!$BI$26*BJ25</f>
        <v>0</v>
      </c>
      <c r="DQ819" s="539">
        <f ca="1">Origination!$BI$26*BK25</f>
        <v>0</v>
      </c>
      <c r="DR819" s="539">
        <f ca="1">Origination!$BI$26*BL25</f>
        <v>0</v>
      </c>
      <c r="DS819" s="539">
        <f ca="1">Origination!$BI$26*BM25</f>
        <v>0</v>
      </c>
    </row>
    <row r="820" spans="1:123" hidden="1" outlineLevel="1" x14ac:dyDescent="0.25">
      <c r="A820" s="589" t="s">
        <v>280</v>
      </c>
      <c r="B820" s="590" t="s">
        <v>250</v>
      </c>
      <c r="C820" s="553">
        <v>60</v>
      </c>
      <c r="D820" s="554"/>
      <c r="E820" s="554"/>
      <c r="F820" s="554"/>
      <c r="G820" s="554"/>
      <c r="H820" s="554"/>
      <c r="I820" s="554"/>
      <c r="J820" s="554"/>
      <c r="K820" s="554"/>
      <c r="L820" s="554"/>
      <c r="M820" s="554"/>
      <c r="N820" s="554"/>
      <c r="O820" s="554"/>
      <c r="P820" s="554"/>
      <c r="Q820" s="554"/>
      <c r="R820" s="554"/>
      <c r="S820" s="554"/>
      <c r="T820" s="554"/>
      <c r="U820" s="554"/>
      <c r="V820" s="554"/>
      <c r="W820" s="554"/>
      <c r="X820" s="554"/>
      <c r="Y820" s="554"/>
      <c r="Z820" s="554"/>
      <c r="AA820" s="554"/>
      <c r="AB820" s="554"/>
      <c r="AC820" s="554"/>
      <c r="AD820" s="554"/>
      <c r="AE820" s="554"/>
      <c r="AF820" s="554"/>
      <c r="AG820" s="554"/>
      <c r="AH820" s="554"/>
      <c r="AI820" s="554"/>
      <c r="AJ820" s="554"/>
      <c r="AK820" s="554"/>
      <c r="AL820" s="554"/>
      <c r="AM820" s="554"/>
      <c r="AN820" s="554"/>
      <c r="AO820" s="554"/>
      <c r="AP820" s="554"/>
      <c r="AQ820" s="554"/>
      <c r="AR820" s="554"/>
      <c r="AS820" s="554"/>
      <c r="AT820" s="554"/>
      <c r="AU820" s="554"/>
      <c r="AV820" s="554"/>
      <c r="AW820" s="554"/>
      <c r="AX820" s="554"/>
      <c r="AY820" s="554"/>
      <c r="AZ820" s="554"/>
      <c r="BA820" s="554"/>
      <c r="BB820" s="554"/>
      <c r="BC820" s="554"/>
      <c r="BD820" s="554"/>
      <c r="BE820" s="554"/>
      <c r="BF820" s="554"/>
      <c r="BG820" s="554"/>
      <c r="BH820" s="554"/>
      <c r="BI820" s="554"/>
      <c r="BJ820" s="554"/>
      <c r="BK820" s="539">
        <f ca="1">Origination!$BJ$26*D25</f>
        <v>6926.8384055350953</v>
      </c>
      <c r="BL820" s="539">
        <f ca="1">Origination!$BJ$26*E25</f>
        <v>7091.3508176665546</v>
      </c>
      <c r="BM820" s="539">
        <f ca="1">Origination!$BJ$26*F25</f>
        <v>7259.7703995861339</v>
      </c>
      <c r="BN820" s="539">
        <f ca="1">Origination!$BJ$26*G25</f>
        <v>7432.1899465763054</v>
      </c>
      <c r="BO820" s="539">
        <f ca="1">Origination!$BJ$26*H25</f>
        <v>7608.7044578074947</v>
      </c>
      <c r="BP820" s="539">
        <f ca="1">Origination!$BJ$26*I25</f>
        <v>7789.4111886804221</v>
      </c>
      <c r="BQ820" s="539">
        <f ca="1">Origination!$BJ$26*J25</f>
        <v>7974.4097044115815</v>
      </c>
      <c r="BR820" s="539">
        <f ca="1">Origination!$BJ$26*K25</f>
        <v>8163.8019348913558</v>
      </c>
      <c r="BS820" s="539">
        <f ca="1">Origination!$BJ$26*L25</f>
        <v>8357.6922308450285</v>
      </c>
      <c r="BT820" s="539">
        <f ca="1">Origination!$BJ$26*M25</f>
        <v>8556.1874213275969</v>
      </c>
      <c r="BU820" s="539">
        <f ca="1">Origination!$BJ$26*N25</f>
        <v>8759.3968725841278</v>
      </c>
      <c r="BV820" s="539">
        <f ca="1">Origination!$BJ$26*O25</f>
        <v>8967.4325483079992</v>
      </c>
      <c r="BW820" s="539">
        <f ca="1">Origination!$BJ$26*P25</f>
        <v>9180.409071330314</v>
      </c>
      <c r="BX820" s="539">
        <f ca="1">Origination!$BJ$26*Q25</f>
        <v>9398.4437867744091</v>
      </c>
      <c r="BY820" s="539">
        <f ca="1">Origination!$BJ$26*R25</f>
        <v>9621.6568267103012</v>
      </c>
      <c r="BZ820" s="539">
        <f ca="1">Origination!$BJ$26*S25</f>
        <v>9850.171176344671</v>
      </c>
      <c r="CA820" s="539">
        <f ca="1">Origination!$BJ$26*T25</f>
        <v>10084.112741782857</v>
      </c>
      <c r="CB820" s="539">
        <f ca="1">Origination!$BJ$26*U25</f>
        <v>10323.6104194002</v>
      </c>
      <c r="CC820" s="539">
        <f ca="1">Origination!$BJ$26*V25</f>
        <v>10568.796166860953</v>
      </c>
      <c r="CD820" s="539">
        <f ca="1">Origination!$BJ$26*W25</f>
        <v>10819.805075823901</v>
      </c>
      <c r="CE820" s="539">
        <f ca="1">Origination!$BJ$26*X25</f>
        <v>11076.775446374719</v>
      </c>
      <c r="CF820" s="539">
        <f ca="1">Origination!$BJ$26*Y25</f>
        <v>11339.848863226118</v>
      </c>
      <c r="CG820" s="539">
        <f ca="1">Origination!$BJ$26*Z25</f>
        <v>11609.170273727739</v>
      </c>
      <c r="CH820" s="539">
        <f ca="1">Origination!$BJ$26*AA25</f>
        <v>11884.888067728773</v>
      </c>
      <c r="CI820" s="539">
        <f ca="1">Origination!$BJ$26*AB25</f>
        <v>12167.154159337331</v>
      </c>
      <c r="CJ820" s="539">
        <f ca="1">Origination!$BJ$26*AC25</f>
        <v>12456.124070621594</v>
      </c>
      <c r="CK820" s="539">
        <f ca="1">Origination!$BJ$26*AD25</f>
        <v>12751.957017298855</v>
      </c>
      <c r="CL820" s="539">
        <f ca="1">Origination!$BJ$26*AE25</f>
        <v>13054.815996459703</v>
      </c>
      <c r="CM820" s="539">
        <f ca="1">Origination!$BJ$26*AF25</f>
        <v>13364.86787637562</v>
      </c>
      <c r="CN820" s="539">
        <f ca="1">Origination!$BJ$26*AG25</f>
        <v>13682.283488439543</v>
      </c>
      <c r="CO820" s="539">
        <f ca="1">Origination!$BJ$26*AH25</f>
        <v>14007.237721289983</v>
      </c>
      <c r="CP820" s="539">
        <f ca="1">Origination!$BJ$26*AI25</f>
        <v>14339.909617170617</v>
      </c>
      <c r="CQ820" s="539">
        <f ca="1">Origination!$BJ$26*AJ25</f>
        <v>14680.482470578421</v>
      </c>
      <c r="CR820" s="539">
        <f ca="1">Origination!$BJ$26*AK25</f>
        <v>15029.143929254658</v>
      </c>
      <c r="CS820" s="539">
        <f ca="1">Origination!$BJ$26*AL25</f>
        <v>15386.086097574454</v>
      </c>
      <c r="CT820" s="539">
        <f ca="1">Origination!$BJ$26*AM25</f>
        <v>15751.50564239185</v>
      </c>
      <c r="CU820" s="539">
        <f ca="1">Origination!$BJ$26*AN25</f>
        <v>16125.603901398656</v>
      </c>
      <c r="CV820" s="539">
        <f ca="1">Origination!$BJ$26*AO25</f>
        <v>16508.586994056874</v>
      </c>
      <c r="CW820" s="539">
        <f ca="1">Origination!$BJ$26*AP25</f>
        <v>16900.665935165725</v>
      </c>
      <c r="CX820" s="539">
        <f ca="1">Origination!$BJ$26*AQ25</f>
        <v>17302.056751125911</v>
      </c>
      <c r="CY820" s="539">
        <f ca="1">Origination!$BJ$26*AR25</f>
        <v>17712.980598965154</v>
      </c>
      <c r="CZ820" s="539">
        <f ca="1">Origination!$BJ$26*AS25</f>
        <v>18133.663888190575</v>
      </c>
      <c r="DA820" s="539">
        <f ca="1">Origination!$BJ$26*AT25</f>
        <v>0</v>
      </c>
      <c r="DB820" s="539">
        <f ca="1">Origination!$BJ$26*AU25</f>
        <v>0</v>
      </c>
      <c r="DC820" s="539">
        <f ca="1">Origination!$BJ$26*AV25</f>
        <v>0</v>
      </c>
      <c r="DD820" s="539">
        <f ca="1">Origination!$BJ$26*AW25</f>
        <v>0</v>
      </c>
      <c r="DE820" s="539">
        <f ca="1">Origination!$BJ$26*AX25</f>
        <v>0</v>
      </c>
      <c r="DF820" s="539">
        <f ca="1">Origination!$BJ$26*AY25</f>
        <v>0</v>
      </c>
      <c r="DG820" s="539">
        <f ca="1">Origination!$BJ$26*AZ25</f>
        <v>0</v>
      </c>
      <c r="DH820" s="539">
        <f ca="1">Origination!$BJ$26*BA25</f>
        <v>0</v>
      </c>
      <c r="DI820" s="539">
        <f ca="1">Origination!$BJ$26*BB25</f>
        <v>0</v>
      </c>
      <c r="DJ820" s="539">
        <f ca="1">Origination!$BJ$26*BC25</f>
        <v>0</v>
      </c>
      <c r="DK820" s="539">
        <f ca="1">Origination!$BJ$26*BD25</f>
        <v>0</v>
      </c>
      <c r="DL820" s="539">
        <f ca="1">Origination!$BJ$26*BE25</f>
        <v>0</v>
      </c>
      <c r="DM820" s="539">
        <f ca="1">Origination!$BJ$26*BF25</f>
        <v>0</v>
      </c>
      <c r="DN820" s="539">
        <f ca="1">Origination!$BJ$26*BG25</f>
        <v>0</v>
      </c>
      <c r="DO820" s="539">
        <f ca="1">Origination!$BJ$26*BH25</f>
        <v>0</v>
      </c>
      <c r="DP820" s="539">
        <f ca="1">Origination!$BJ$26*BI25</f>
        <v>0</v>
      </c>
      <c r="DQ820" s="539">
        <f ca="1">Origination!$BJ$26*BJ25</f>
        <v>0</v>
      </c>
      <c r="DR820" s="539">
        <f ca="1">Origination!$BJ$26*BK25</f>
        <v>0</v>
      </c>
      <c r="DS820" s="539">
        <f ca="1">Origination!$BJ$26*BL25</f>
        <v>0</v>
      </c>
    </row>
    <row r="821" spans="1:123" hidden="1" outlineLevel="1" x14ac:dyDescent="0.25">
      <c r="A821" s="589" t="s">
        <v>280</v>
      </c>
      <c r="B821" s="590" t="s">
        <v>250</v>
      </c>
      <c r="C821" s="553">
        <v>61</v>
      </c>
      <c r="D821" s="554"/>
      <c r="E821" s="554"/>
      <c r="F821" s="554"/>
      <c r="G821" s="554"/>
      <c r="H821" s="554"/>
      <c r="I821" s="554"/>
      <c r="J821" s="554"/>
      <c r="K821" s="554"/>
      <c r="L821" s="554"/>
      <c r="M821" s="554"/>
      <c r="N821" s="554"/>
      <c r="O821" s="554"/>
      <c r="P821" s="554"/>
      <c r="Q821" s="554"/>
      <c r="R821" s="554"/>
      <c r="S821" s="554"/>
      <c r="T821" s="554"/>
      <c r="U821" s="554"/>
      <c r="V821" s="554"/>
      <c r="W821" s="554"/>
      <c r="X821" s="554"/>
      <c r="Y821" s="554"/>
      <c r="Z821" s="554"/>
      <c r="AA821" s="554"/>
      <c r="AB821" s="554"/>
      <c r="AC821" s="554"/>
      <c r="AD821" s="554"/>
      <c r="AE821" s="554"/>
      <c r="AF821" s="554"/>
      <c r="AG821" s="554"/>
      <c r="AH821" s="554"/>
      <c r="AI821" s="554"/>
      <c r="AJ821" s="554"/>
      <c r="AK821" s="554"/>
      <c r="AL821" s="554"/>
      <c r="AM821" s="554"/>
      <c r="AN821" s="554"/>
      <c r="AO821" s="554"/>
      <c r="AP821" s="554"/>
      <c r="AQ821" s="554"/>
      <c r="AR821" s="554"/>
      <c r="AS821" s="554"/>
      <c r="AT821" s="554"/>
      <c r="AU821" s="554"/>
      <c r="AV821" s="554"/>
      <c r="AW821" s="554"/>
      <c r="AX821" s="554"/>
      <c r="AY821" s="554"/>
      <c r="AZ821" s="554"/>
      <c r="BA821" s="554"/>
      <c r="BB821" s="554"/>
      <c r="BC821" s="554"/>
      <c r="BD821" s="554"/>
      <c r="BE821" s="554"/>
      <c r="BF821" s="554"/>
      <c r="BG821" s="554"/>
      <c r="BH821" s="554"/>
      <c r="BI821" s="554"/>
      <c r="BJ821" s="554"/>
      <c r="BK821" s="554"/>
      <c r="BL821" s="539">
        <f ca="1">Origination!$BK$26*D25</f>
        <v>7209.5665037202007</v>
      </c>
      <c r="BM821" s="539">
        <f ca="1">Origination!$BK$26*E25</f>
        <v>7380.7937081835571</v>
      </c>
      <c r="BN821" s="539">
        <f ca="1">Origination!$BK$26*F25</f>
        <v>7556.0875587529154</v>
      </c>
      <c r="BO821" s="539">
        <f ca="1">Origination!$BK$26*G25</f>
        <v>7735.544638273298</v>
      </c>
      <c r="BP821" s="539">
        <f ca="1">Origination!$BK$26*H25</f>
        <v>7919.2638234322903</v>
      </c>
      <c r="BQ821" s="539">
        <f ca="1">Origination!$BK$26*I25</f>
        <v>8107.3463392388066</v>
      </c>
      <c r="BR821" s="539">
        <f ca="1">Origination!$BK$26*J25</f>
        <v>8299.8958147957273</v>
      </c>
      <c r="BS821" s="539">
        <f ca="1">Origination!$BK$26*K25</f>
        <v>8497.0183403971259</v>
      </c>
      <c r="BT821" s="539">
        <f ca="1">Origination!$BK$26*L25</f>
        <v>8698.822525981559</v>
      </c>
      <c r="BU821" s="539">
        <f ca="1">Origination!$BK$26*M25</f>
        <v>8905.4195609736198</v>
      </c>
      <c r="BV821" s="539">
        <f ca="1">Origination!$BK$26*N25</f>
        <v>9116.9232755467456</v>
      </c>
      <c r="BW821" s="539">
        <f ca="1">Origination!$BK$26*O25</f>
        <v>9333.450203340979</v>
      </c>
      <c r="BX821" s="539">
        <f ca="1">Origination!$BK$26*P25</f>
        <v>9555.1196456703274</v>
      </c>
      <c r="BY821" s="539">
        <f ca="1">Origination!$BK$26*Q25</f>
        <v>9782.053737254997</v>
      </c>
      <c r="BZ821" s="539">
        <f ca="1">Origination!$BK$26*R25</f>
        <v>10014.377513514804</v>
      </c>
      <c r="CA821" s="539">
        <f ca="1">Origination!$BK$26*S25</f>
        <v>10252.21897946078</v>
      </c>
      <c r="CB821" s="539">
        <f ca="1">Origination!$BK$26*T25</f>
        <v>10495.709180222973</v>
      </c>
      <c r="CC821" s="539">
        <f ca="1">Origination!$BK$26*U25</f>
        <v>10744.982273253268</v>
      </c>
      <c r="CD821" s="539">
        <f ca="1">Origination!$BK$26*V25</f>
        <v>11000.175602243033</v>
      </c>
      <c r="CE821" s="539">
        <f ca="1">Origination!$BK$26*W25</f>
        <v>11261.429772796306</v>
      </c>
      <c r="CF821" s="539">
        <f ca="1">Origination!$BK$26*X25</f>
        <v>11528.888729900218</v>
      </c>
      <c r="CG821" s="539">
        <f ca="1">Origination!$BK$26*Y25</f>
        <v>11802.699837235348</v>
      </c>
      <c r="CH821" s="539">
        <f ca="1">Origination!$BK$26*Z25</f>
        <v>12083.013958369687</v>
      </c>
      <c r="CI821" s="539">
        <f ca="1">Origination!$BK$26*AA25</f>
        <v>12369.985539880969</v>
      </c>
      <c r="CJ821" s="539">
        <f ca="1">Origination!$BK$26*AB25</f>
        <v>12663.772696453141</v>
      </c>
      <c r="CK821" s="539">
        <f ca="1">Origination!$BK$26*AC25</f>
        <v>12964.537297993904</v>
      </c>
      <c r="CL821" s="539">
        <f ca="1">Origination!$BK$26*AD25</f>
        <v>13272.445058821257</v>
      </c>
      <c r="CM821" s="539">
        <f ca="1">Origination!$BK$26*AE25</f>
        <v>13587.665628968263</v>
      </c>
      <c r="CN821" s="539">
        <f ca="1">Origination!$BK$26*AF25</f>
        <v>13910.372687656258</v>
      </c>
      <c r="CO821" s="539">
        <f ca="1">Origination!$BK$26*AG25</f>
        <v>14240.744038988096</v>
      </c>
      <c r="CP821" s="539">
        <f ca="1">Origination!$BK$26*AH25</f>
        <v>14578.961709914063</v>
      </c>
      <c r="CQ821" s="539">
        <f ca="1">Origination!$BK$26*AI25</f>
        <v>14925.21205052452</v>
      </c>
      <c r="CR821" s="539">
        <f ca="1">Origination!$BK$26*AJ25</f>
        <v>15279.685836724479</v>
      </c>
      <c r="CS821" s="539">
        <f ca="1">Origination!$BK$26*AK25</f>
        <v>15642.578375346686</v>
      </c>
      <c r="CT821" s="539">
        <f ca="1">Origination!$BK$26*AL25</f>
        <v>16014.089611761166</v>
      </c>
      <c r="CU821" s="539">
        <f ca="1">Origination!$BK$26*AM25</f>
        <v>16394.424240040498</v>
      </c>
      <c r="CV821" s="539">
        <f ca="1">Origination!$BK$26*AN25</f>
        <v>16783.791815741457</v>
      </c>
      <c r="CW821" s="539">
        <f ca="1">Origination!$BK$26*AO25</f>
        <v>17182.406871365318</v>
      </c>
      <c r="CX821" s="539">
        <f ca="1">Origination!$BK$26*AP25</f>
        <v>17590.489034560247</v>
      </c>
      <c r="CY821" s="539">
        <f ca="1">Origination!$BK$26*AQ25</f>
        <v>18008.263149131049</v>
      </c>
      <c r="CZ821" s="539">
        <f ca="1">Origination!$BK$26*AR25</f>
        <v>18435.959398922914</v>
      </c>
      <c r="DA821" s="539">
        <f ca="1">Origination!$BK$26*AS25</f>
        <v>18873.813434647331</v>
      </c>
      <c r="DB821" s="539">
        <f ca="1">Origination!$BK$26*AT25</f>
        <v>0</v>
      </c>
      <c r="DC821" s="539">
        <f ca="1">Origination!$BK$26*AU25</f>
        <v>0</v>
      </c>
      <c r="DD821" s="539">
        <f ca="1">Origination!$BK$26*AV25</f>
        <v>0</v>
      </c>
      <c r="DE821" s="539">
        <f ca="1">Origination!$BK$26*AW25</f>
        <v>0</v>
      </c>
      <c r="DF821" s="539">
        <f ca="1">Origination!$BK$26*AX25</f>
        <v>0</v>
      </c>
      <c r="DG821" s="539">
        <f ca="1">Origination!$BK$26*AY25</f>
        <v>0</v>
      </c>
      <c r="DH821" s="539">
        <f ca="1">Origination!$BK$26*AZ25</f>
        <v>0</v>
      </c>
      <c r="DI821" s="539">
        <f ca="1">Origination!$BK$26*BA25</f>
        <v>0</v>
      </c>
      <c r="DJ821" s="539">
        <f ca="1">Origination!$BK$26*BB25</f>
        <v>0</v>
      </c>
      <c r="DK821" s="539">
        <f ca="1">Origination!$BK$26*BC25</f>
        <v>0</v>
      </c>
      <c r="DL821" s="539">
        <f ca="1">Origination!$BK$26*BD25</f>
        <v>0</v>
      </c>
      <c r="DM821" s="539">
        <f ca="1">Origination!$BK$26*BE25</f>
        <v>0</v>
      </c>
      <c r="DN821" s="539">
        <f ca="1">Origination!$BK$26*BF25</f>
        <v>0</v>
      </c>
      <c r="DO821" s="539">
        <f ca="1">Origination!$BK$26*BG25</f>
        <v>0</v>
      </c>
      <c r="DP821" s="539">
        <f ca="1">Origination!$BK$26*BH25</f>
        <v>0</v>
      </c>
      <c r="DQ821" s="539">
        <f ca="1">Origination!$BK$26*BI25</f>
        <v>0</v>
      </c>
      <c r="DR821" s="539">
        <f ca="1">Origination!$BK$26*BJ25</f>
        <v>0</v>
      </c>
      <c r="DS821" s="539">
        <f ca="1">Origination!$BK$26*BK25</f>
        <v>0</v>
      </c>
    </row>
    <row r="822" spans="1:123" hidden="1" outlineLevel="1" x14ac:dyDescent="0.25">
      <c r="A822" s="589" t="s">
        <v>280</v>
      </c>
      <c r="B822" s="590" t="s">
        <v>250</v>
      </c>
      <c r="C822" s="553">
        <v>62</v>
      </c>
      <c r="D822" s="554"/>
      <c r="E822" s="554"/>
      <c r="F822" s="554"/>
      <c r="G822" s="554"/>
      <c r="H822" s="554"/>
      <c r="I822" s="554"/>
      <c r="J822" s="554"/>
      <c r="K822" s="554"/>
      <c r="L822" s="554"/>
      <c r="M822" s="554"/>
      <c r="N822" s="554"/>
      <c r="O822" s="554"/>
      <c r="P822" s="554"/>
      <c r="Q822" s="554"/>
      <c r="R822" s="554"/>
      <c r="S822" s="554"/>
      <c r="T822" s="554"/>
      <c r="U822" s="554"/>
      <c r="V822" s="554"/>
      <c r="W822" s="554"/>
      <c r="X822" s="554"/>
      <c r="Y822" s="554"/>
      <c r="Z822" s="554"/>
      <c r="AA822" s="554"/>
      <c r="AB822" s="554"/>
      <c r="AC822" s="554"/>
      <c r="AD822" s="554"/>
      <c r="AE822" s="554"/>
      <c r="AF822" s="554"/>
      <c r="AG822" s="554"/>
      <c r="AH822" s="554"/>
      <c r="AI822" s="554"/>
      <c r="AJ822" s="554"/>
      <c r="AK822" s="554"/>
      <c r="AL822" s="554"/>
      <c r="AM822" s="554"/>
      <c r="AN822" s="554"/>
      <c r="AO822" s="554"/>
      <c r="AP822" s="554"/>
      <c r="AQ822" s="554"/>
      <c r="AR822" s="554"/>
      <c r="AS822" s="554"/>
      <c r="AT822" s="554"/>
      <c r="AU822" s="554"/>
      <c r="AV822" s="554"/>
      <c r="AW822" s="554"/>
      <c r="AX822" s="554"/>
      <c r="AY822" s="554"/>
      <c r="AZ822" s="554"/>
      <c r="BA822" s="554"/>
      <c r="BB822" s="554"/>
      <c r="BC822" s="554"/>
      <c r="BD822" s="554"/>
      <c r="BE822" s="554"/>
      <c r="BF822" s="554"/>
      <c r="BG822" s="554"/>
      <c r="BH822" s="554"/>
      <c r="BI822" s="554"/>
      <c r="BJ822" s="554"/>
      <c r="BK822" s="554"/>
      <c r="BL822" s="554"/>
      <c r="BM822" s="539">
        <f ca="1">Origination!$BL$26*D25</f>
        <v>7209.5665037202007</v>
      </c>
      <c r="BN822" s="539">
        <f ca="1">Origination!$BL$26*E25</f>
        <v>7380.7937081835571</v>
      </c>
      <c r="BO822" s="539">
        <f ca="1">Origination!$BL$26*F25</f>
        <v>7556.0875587529154</v>
      </c>
      <c r="BP822" s="539">
        <f ca="1">Origination!$BL$26*G25</f>
        <v>7735.544638273298</v>
      </c>
      <c r="BQ822" s="539">
        <f ca="1">Origination!$BL$26*H25</f>
        <v>7919.2638234322903</v>
      </c>
      <c r="BR822" s="539">
        <f ca="1">Origination!$BL$26*I25</f>
        <v>8107.3463392388066</v>
      </c>
      <c r="BS822" s="539">
        <f ca="1">Origination!$BL$26*J25</f>
        <v>8299.8958147957273</v>
      </c>
      <c r="BT822" s="539">
        <f ca="1">Origination!$BL$26*K25</f>
        <v>8497.0183403971259</v>
      </c>
      <c r="BU822" s="539">
        <f ca="1">Origination!$BL$26*L25</f>
        <v>8698.822525981559</v>
      </c>
      <c r="BV822" s="539">
        <f ca="1">Origination!$BL$26*M25</f>
        <v>8905.4195609736198</v>
      </c>
      <c r="BW822" s="539">
        <f ca="1">Origination!$BL$26*N25</f>
        <v>9116.9232755467456</v>
      </c>
      <c r="BX822" s="539">
        <f ca="1">Origination!$BL$26*O25</f>
        <v>9333.450203340979</v>
      </c>
      <c r="BY822" s="539">
        <f ca="1">Origination!$BL$26*P25</f>
        <v>9555.1196456703274</v>
      </c>
      <c r="BZ822" s="539">
        <f ca="1">Origination!$BL$26*Q25</f>
        <v>9782.053737254997</v>
      </c>
      <c r="CA822" s="539">
        <f ca="1">Origination!$BL$26*R25</f>
        <v>10014.377513514804</v>
      </c>
      <c r="CB822" s="539">
        <f ca="1">Origination!$BL$26*S25</f>
        <v>10252.21897946078</v>
      </c>
      <c r="CC822" s="539">
        <f ca="1">Origination!$BL$26*T25</f>
        <v>10495.709180222973</v>
      </c>
      <c r="CD822" s="539">
        <f ca="1">Origination!$BL$26*U25</f>
        <v>10744.982273253268</v>
      </c>
      <c r="CE822" s="539">
        <f ca="1">Origination!$BL$26*V25</f>
        <v>11000.175602243033</v>
      </c>
      <c r="CF822" s="539">
        <f ca="1">Origination!$BL$26*W25</f>
        <v>11261.429772796306</v>
      </c>
      <c r="CG822" s="539">
        <f ca="1">Origination!$BL$26*X25</f>
        <v>11528.888729900218</v>
      </c>
      <c r="CH822" s="539">
        <f ca="1">Origination!$BL$26*Y25</f>
        <v>11802.699837235348</v>
      </c>
      <c r="CI822" s="539">
        <f ca="1">Origination!$BL$26*Z25</f>
        <v>12083.013958369687</v>
      </c>
      <c r="CJ822" s="539">
        <f ca="1">Origination!$BL$26*AA25</f>
        <v>12369.985539880969</v>
      </c>
      <c r="CK822" s="539">
        <f ca="1">Origination!$BL$26*AB25</f>
        <v>12663.772696453141</v>
      </c>
      <c r="CL822" s="539">
        <f ca="1">Origination!$BL$26*AC25</f>
        <v>12964.537297993904</v>
      </c>
      <c r="CM822" s="539">
        <f ca="1">Origination!$BL$26*AD25</f>
        <v>13272.445058821257</v>
      </c>
      <c r="CN822" s="539">
        <f ca="1">Origination!$BL$26*AE25</f>
        <v>13587.665628968263</v>
      </c>
      <c r="CO822" s="539">
        <f ca="1">Origination!$BL$26*AF25</f>
        <v>13910.372687656258</v>
      </c>
      <c r="CP822" s="539">
        <f ca="1">Origination!$BL$26*AG25</f>
        <v>14240.744038988096</v>
      </c>
      <c r="CQ822" s="539">
        <f ca="1">Origination!$BL$26*AH25</f>
        <v>14578.961709914063</v>
      </c>
      <c r="CR822" s="539">
        <f ca="1">Origination!$BL$26*AI25</f>
        <v>14925.21205052452</v>
      </c>
      <c r="CS822" s="539">
        <f ca="1">Origination!$BL$26*AJ25</f>
        <v>15279.685836724479</v>
      </c>
      <c r="CT822" s="539">
        <f ca="1">Origination!$BL$26*AK25</f>
        <v>15642.578375346686</v>
      </c>
      <c r="CU822" s="539">
        <f ca="1">Origination!$BL$26*AL25</f>
        <v>16014.089611761166</v>
      </c>
      <c r="CV822" s="539">
        <f ca="1">Origination!$BL$26*AM25</f>
        <v>16394.424240040498</v>
      </c>
      <c r="CW822" s="539">
        <f ca="1">Origination!$BL$26*AN25</f>
        <v>16783.791815741457</v>
      </c>
      <c r="CX822" s="539">
        <f ca="1">Origination!$BL$26*AO25</f>
        <v>17182.406871365318</v>
      </c>
      <c r="CY822" s="539">
        <f ca="1">Origination!$BL$26*AP25</f>
        <v>17590.489034560247</v>
      </c>
      <c r="CZ822" s="539">
        <f ca="1">Origination!$BL$26*AQ25</f>
        <v>18008.263149131049</v>
      </c>
      <c r="DA822" s="539">
        <f ca="1">Origination!$BL$26*AR25</f>
        <v>18435.959398922914</v>
      </c>
      <c r="DB822" s="539">
        <f ca="1">Origination!$BL$26*AS25</f>
        <v>18873.813434647331</v>
      </c>
      <c r="DC822" s="539">
        <f ca="1">Origination!$BL$26*AT25</f>
        <v>0</v>
      </c>
      <c r="DD822" s="539">
        <f ca="1">Origination!$BL$26*AU25</f>
        <v>0</v>
      </c>
      <c r="DE822" s="539">
        <f ca="1">Origination!$BL$26*AV25</f>
        <v>0</v>
      </c>
      <c r="DF822" s="539">
        <f ca="1">Origination!$BL$26*AW25</f>
        <v>0</v>
      </c>
      <c r="DG822" s="539">
        <f ca="1">Origination!$BL$26*AX25</f>
        <v>0</v>
      </c>
      <c r="DH822" s="539">
        <f ca="1">Origination!$BL$26*AY25</f>
        <v>0</v>
      </c>
      <c r="DI822" s="539">
        <f ca="1">Origination!$BL$26*AZ25</f>
        <v>0</v>
      </c>
      <c r="DJ822" s="539">
        <f ca="1">Origination!$BL$26*BA25</f>
        <v>0</v>
      </c>
      <c r="DK822" s="539">
        <f ca="1">Origination!$BL$26*BB25</f>
        <v>0</v>
      </c>
      <c r="DL822" s="539">
        <f ca="1">Origination!$BL$26*BC25</f>
        <v>0</v>
      </c>
      <c r="DM822" s="539">
        <f ca="1">Origination!$BL$26*BD25</f>
        <v>0</v>
      </c>
      <c r="DN822" s="539">
        <f ca="1">Origination!$BL$26*BE25</f>
        <v>0</v>
      </c>
      <c r="DO822" s="539">
        <f ca="1">Origination!$BL$26*BF25</f>
        <v>0</v>
      </c>
      <c r="DP822" s="539">
        <f ca="1">Origination!$BL$26*BG25</f>
        <v>0</v>
      </c>
      <c r="DQ822" s="539">
        <f ca="1">Origination!$BL$26*BH25</f>
        <v>0</v>
      </c>
      <c r="DR822" s="539">
        <f ca="1">Origination!$BL$26*BI25</f>
        <v>0</v>
      </c>
      <c r="DS822" s="539">
        <f ca="1">Origination!$BL$26*BJ25</f>
        <v>0</v>
      </c>
    </row>
    <row r="823" spans="1:123" hidden="1" outlineLevel="1" x14ac:dyDescent="0.25">
      <c r="A823" s="589" t="s">
        <v>280</v>
      </c>
      <c r="B823" s="590" t="s">
        <v>250</v>
      </c>
      <c r="C823" s="553">
        <v>63</v>
      </c>
      <c r="D823" s="554"/>
      <c r="E823" s="554"/>
      <c r="F823" s="554"/>
      <c r="G823" s="554"/>
      <c r="H823" s="554"/>
      <c r="I823" s="554"/>
      <c r="J823" s="554"/>
      <c r="K823" s="554"/>
      <c r="L823" s="554"/>
      <c r="M823" s="554"/>
      <c r="N823" s="554"/>
      <c r="O823" s="554"/>
      <c r="P823" s="554"/>
      <c r="Q823" s="554"/>
      <c r="R823" s="554"/>
      <c r="S823" s="554"/>
      <c r="T823" s="554"/>
      <c r="U823" s="554"/>
      <c r="V823" s="554"/>
      <c r="W823" s="554"/>
      <c r="X823" s="554"/>
      <c r="Y823" s="554"/>
      <c r="Z823" s="554"/>
      <c r="AA823" s="554"/>
      <c r="AB823" s="554"/>
      <c r="AC823" s="554"/>
      <c r="AD823" s="554"/>
      <c r="AE823" s="554"/>
      <c r="AF823" s="554"/>
      <c r="AG823" s="554"/>
      <c r="AH823" s="554"/>
      <c r="AI823" s="554"/>
      <c r="AJ823" s="554"/>
      <c r="AK823" s="554"/>
      <c r="AL823" s="554"/>
      <c r="AM823" s="554"/>
      <c r="AN823" s="554"/>
      <c r="AO823" s="554"/>
      <c r="AP823" s="554"/>
      <c r="AQ823" s="554"/>
      <c r="AR823" s="554"/>
      <c r="AS823" s="554"/>
      <c r="AT823" s="554"/>
      <c r="AU823" s="554"/>
      <c r="AV823" s="554"/>
      <c r="AW823" s="554"/>
      <c r="AX823" s="554"/>
      <c r="AY823" s="554"/>
      <c r="AZ823" s="554"/>
      <c r="BA823" s="554"/>
      <c r="BB823" s="554"/>
      <c r="BC823" s="554"/>
      <c r="BD823" s="554"/>
      <c r="BE823" s="554"/>
      <c r="BF823" s="554"/>
      <c r="BG823" s="554"/>
      <c r="BH823" s="554"/>
      <c r="BI823" s="554"/>
      <c r="BJ823" s="554"/>
      <c r="BK823" s="554"/>
      <c r="BL823" s="554"/>
      <c r="BM823" s="554"/>
      <c r="BN823" s="539">
        <f ca="1">Origination!$BM$26*D25</f>
        <v>7350.9305528127543</v>
      </c>
      <c r="BO823" s="539">
        <f ca="1">Origination!$BM$26*E25</f>
        <v>7525.5151534420584</v>
      </c>
      <c r="BP823" s="539">
        <f ca="1">Origination!$BM$26*F25</f>
        <v>7704.2461383363052</v>
      </c>
      <c r="BQ823" s="539">
        <f ca="1">Origination!$BM$26*G25</f>
        <v>7887.2219841217939</v>
      </c>
      <c r="BR823" s="539">
        <f ca="1">Origination!$BM$26*H25</f>
        <v>8074.5435062446886</v>
      </c>
      <c r="BS823" s="539">
        <f ca="1">Origination!$BM$26*I25</f>
        <v>8266.3139145179994</v>
      </c>
      <c r="BT823" s="539">
        <f ca="1">Origination!$BM$26*J25</f>
        <v>8462.6388699878007</v>
      </c>
      <c r="BU823" s="539">
        <f ca="1">Origination!$BM$26*K25</f>
        <v>8663.6265431500105</v>
      </c>
      <c r="BV823" s="539">
        <f ca="1">Origination!$BM$26*L25</f>
        <v>8869.3876735498252</v>
      </c>
      <c r="BW823" s="539">
        <f ca="1">Origination!$BM$26*M25</f>
        <v>9080.0356307966322</v>
      </c>
      <c r="BX823" s="539">
        <f ca="1">Origination!$BM$26*N25</f>
        <v>9295.6864770280536</v>
      </c>
      <c r="BY823" s="539">
        <f ca="1">Origination!$BM$26*O25</f>
        <v>9516.4590308574698</v>
      </c>
      <c r="BZ823" s="539">
        <f ca="1">Origination!$BM$26*P25</f>
        <v>9742.4749328403341</v>
      </c>
      <c r="CA823" s="539">
        <f ca="1">Origination!$BM$26*Q25</f>
        <v>9973.8587124952901</v>
      </c>
      <c r="CB823" s="539">
        <f ca="1">Origination!$BM$26*R25</f>
        <v>10210.737856917056</v>
      </c>
      <c r="CC823" s="539">
        <f ca="1">Origination!$BM$26*S25</f>
        <v>10453.242881018836</v>
      </c>
      <c r="CD823" s="539">
        <f ca="1">Origination!$BM$26*T25</f>
        <v>10701.507399443033</v>
      </c>
      <c r="CE823" s="539">
        <f ca="1">Origination!$BM$26*U25</f>
        <v>10955.668200179804</v>
      </c>
      <c r="CF823" s="539">
        <f ca="1">Origination!$BM$26*V25</f>
        <v>11215.865319934073</v>
      </c>
      <c r="CG823" s="539">
        <f ca="1">Origination!$BM$26*W25</f>
        <v>11482.242121282508</v>
      </c>
      <c r="CH823" s="539">
        <f ca="1">Origination!$BM$26*X25</f>
        <v>11754.945371662967</v>
      </c>
      <c r="CI823" s="539">
        <f ca="1">Origination!$BM$26*Y25</f>
        <v>12034.125324239963</v>
      </c>
      <c r="CJ823" s="539">
        <f ca="1">Origination!$BM$26*Z25</f>
        <v>12319.935800690662</v>
      </c>
      <c r="CK823" s="539">
        <f ca="1">Origination!$BM$26*AA25</f>
        <v>12612.534275957065</v>
      </c>
      <c r="CL823" s="539">
        <f ca="1">Origination!$BM$26*AB25</f>
        <v>12912.081965011046</v>
      </c>
      <c r="CM823" s="539">
        <f ca="1">Origination!$BM$26*AC25</f>
        <v>13218.74391168006</v>
      </c>
      <c r="CN823" s="539">
        <f ca="1">Origination!$BM$26*AD25</f>
        <v>13532.689079582458</v>
      </c>
      <c r="CO823" s="539">
        <f ca="1">Origination!$BM$26*AE25</f>
        <v>13854.090445222544</v>
      </c>
      <c r="CP823" s="539">
        <f ca="1">Origination!$BM$26*AF25</f>
        <v>14183.125093296578</v>
      </c>
      <c r="CQ823" s="539">
        <f ca="1">Origination!$BM$26*AG25</f>
        <v>14519.974314262372</v>
      </c>
      <c r="CR823" s="539">
        <f ca="1">Origination!$BM$26*AH25</f>
        <v>14864.823704226103</v>
      </c>
      <c r="CS823" s="539">
        <f ca="1">Origination!$BM$26*AI25</f>
        <v>15217.863267201472</v>
      </c>
      <c r="CT823" s="539">
        <f ca="1">Origination!$BM$26*AJ25</f>
        <v>15579.287519797508</v>
      </c>
      <c r="CU823" s="539">
        <f ca="1">Origination!$BM$26*AK25</f>
        <v>15949.295598392699</v>
      </c>
      <c r="CV823" s="539">
        <f ca="1">Origination!$BM$26*AL25</f>
        <v>16328.091368854522</v>
      </c>
      <c r="CW823" s="539">
        <f ca="1">Origination!$BM$26*AM25</f>
        <v>16715.883538864822</v>
      </c>
      <c r="CX823" s="539">
        <f ca="1">Origination!$BM$26*AN25</f>
        <v>17112.885772912858</v>
      </c>
      <c r="CY823" s="539">
        <f ca="1">Origination!$BM$26*AO25</f>
        <v>17519.31681001954</v>
      </c>
      <c r="CZ823" s="539">
        <f ca="1">Origination!$BM$26*AP25</f>
        <v>17935.400584257506</v>
      </c>
      <c r="DA823" s="539">
        <f ca="1">Origination!$BM$26*AQ25</f>
        <v>18361.366348133619</v>
      </c>
      <c r="DB823" s="539">
        <f ca="1">Origination!$BM$26*AR25</f>
        <v>18797.448798901794</v>
      </c>
      <c r="DC823" s="539">
        <f ca="1">Origination!$BM$26*AS25</f>
        <v>19243.888207875712</v>
      </c>
      <c r="DD823" s="539">
        <f ca="1">Origination!$BM$26*AT25</f>
        <v>0</v>
      </c>
      <c r="DE823" s="539">
        <f ca="1">Origination!$BM$26*AU25</f>
        <v>0</v>
      </c>
      <c r="DF823" s="539">
        <f ca="1">Origination!$BM$26*AV25</f>
        <v>0</v>
      </c>
      <c r="DG823" s="539">
        <f ca="1">Origination!$BM$26*AW25</f>
        <v>0</v>
      </c>
      <c r="DH823" s="539">
        <f ca="1">Origination!$BM$26*AX25</f>
        <v>0</v>
      </c>
      <c r="DI823" s="539">
        <f ca="1">Origination!$BM$26*AY25</f>
        <v>0</v>
      </c>
      <c r="DJ823" s="539">
        <f ca="1">Origination!$BM$26*AZ25</f>
        <v>0</v>
      </c>
      <c r="DK823" s="539">
        <f ca="1">Origination!$BM$26*BA25</f>
        <v>0</v>
      </c>
      <c r="DL823" s="539">
        <f ca="1">Origination!$BM$26*BB25</f>
        <v>0</v>
      </c>
      <c r="DM823" s="539">
        <f ca="1">Origination!$BM$26*BC25</f>
        <v>0</v>
      </c>
      <c r="DN823" s="539">
        <f ca="1">Origination!$BM$26*BD25</f>
        <v>0</v>
      </c>
      <c r="DO823" s="539">
        <f ca="1">Origination!$BM$26*BE25</f>
        <v>0</v>
      </c>
      <c r="DP823" s="539">
        <f ca="1">Origination!$BM$26*BF25</f>
        <v>0</v>
      </c>
      <c r="DQ823" s="539">
        <f ca="1">Origination!$BM$26*BG25</f>
        <v>0</v>
      </c>
      <c r="DR823" s="539">
        <f ca="1">Origination!$BM$26*BH25</f>
        <v>0</v>
      </c>
      <c r="DS823" s="539">
        <f ca="1">Origination!$BM$26*BI25</f>
        <v>0</v>
      </c>
    </row>
    <row r="824" spans="1:123" hidden="1" outlineLevel="1" x14ac:dyDescent="0.25">
      <c r="A824" s="589" t="s">
        <v>280</v>
      </c>
      <c r="B824" s="590" t="s">
        <v>250</v>
      </c>
      <c r="C824" s="553">
        <v>64</v>
      </c>
      <c r="D824" s="554"/>
      <c r="E824" s="554"/>
      <c r="F824" s="554"/>
      <c r="G824" s="554"/>
      <c r="H824" s="554"/>
      <c r="I824" s="554"/>
      <c r="J824" s="554"/>
      <c r="K824" s="554"/>
      <c r="L824" s="554"/>
      <c r="M824" s="554"/>
      <c r="N824" s="554"/>
      <c r="O824" s="554"/>
      <c r="P824" s="554"/>
      <c r="Q824" s="554"/>
      <c r="R824" s="554"/>
      <c r="S824" s="554"/>
      <c r="T824" s="554"/>
      <c r="U824" s="554"/>
      <c r="V824" s="554"/>
      <c r="W824" s="554"/>
      <c r="X824" s="554"/>
      <c r="Y824" s="554"/>
      <c r="Z824" s="554"/>
      <c r="AA824" s="554"/>
      <c r="AB824" s="554"/>
      <c r="AC824" s="554"/>
      <c r="AD824" s="554"/>
      <c r="AE824" s="554"/>
      <c r="AF824" s="554"/>
      <c r="AG824" s="554"/>
      <c r="AH824" s="554"/>
      <c r="AI824" s="554"/>
      <c r="AJ824" s="554"/>
      <c r="AK824" s="554"/>
      <c r="AL824" s="554"/>
      <c r="AM824" s="554"/>
      <c r="AN824" s="554"/>
      <c r="AO824" s="554"/>
      <c r="AP824" s="554"/>
      <c r="AQ824" s="554"/>
      <c r="AR824" s="554"/>
      <c r="AS824" s="554"/>
      <c r="AT824" s="554"/>
      <c r="AU824" s="554"/>
      <c r="AV824" s="554"/>
      <c r="AW824" s="554"/>
      <c r="AX824" s="554"/>
      <c r="AY824" s="554"/>
      <c r="AZ824" s="554"/>
      <c r="BA824" s="554"/>
      <c r="BB824" s="554"/>
      <c r="BC824" s="554"/>
      <c r="BD824" s="554"/>
      <c r="BE824" s="554"/>
      <c r="BF824" s="554"/>
      <c r="BG824" s="554"/>
      <c r="BH824" s="554"/>
      <c r="BI824" s="554"/>
      <c r="BJ824" s="554"/>
      <c r="BK824" s="554"/>
      <c r="BL824" s="554"/>
      <c r="BM824" s="554"/>
      <c r="BN824" s="554"/>
      <c r="BO824" s="539">
        <f ca="1">Origination!$BN$26*D25</f>
        <v>7492.294601905307</v>
      </c>
      <c r="BP824" s="539">
        <f ca="1">Origination!$BN$26*E25</f>
        <v>7670.2365987005596</v>
      </c>
      <c r="BQ824" s="539">
        <f ca="1">Origination!$BN$26*F25</f>
        <v>7852.4047179196959</v>
      </c>
      <c r="BR824" s="539">
        <f ca="1">Origination!$BN$26*G25</f>
        <v>8038.8993299702897</v>
      </c>
      <c r="BS824" s="539">
        <f ca="1">Origination!$BN$26*H25</f>
        <v>8229.823189057086</v>
      </c>
      <c r="BT824" s="539">
        <f ca="1">Origination!$BN$26*I25</f>
        <v>8425.2814897971912</v>
      </c>
      <c r="BU824" s="539">
        <f ca="1">Origination!$BN$26*J25</f>
        <v>8625.3819251798741</v>
      </c>
      <c r="BV824" s="539">
        <f ca="1">Origination!$BN$26*K25</f>
        <v>8830.2347459028952</v>
      </c>
      <c r="BW824" s="539">
        <f ca="1">Origination!$BN$26*L25</f>
        <v>9039.9528211180914</v>
      </c>
      <c r="BX824" s="539">
        <f ca="1">Origination!$BN$26*M25</f>
        <v>9254.6517006196445</v>
      </c>
      <c r="BY824" s="539">
        <f ca="1">Origination!$BN$26*N25</f>
        <v>9474.4496785093634</v>
      </c>
      <c r="BZ824" s="539">
        <f ca="1">Origination!$BN$26*O25</f>
        <v>9699.4678583739587</v>
      </c>
      <c r="CA824" s="539">
        <f ca="1">Origination!$BN$26*P25</f>
        <v>9929.8302200103408</v>
      </c>
      <c r="CB824" s="539">
        <f ca="1">Origination!$BN$26*Q25</f>
        <v>10165.663687735585</v>
      </c>
      <c r="CC824" s="539">
        <f ca="1">Origination!$BN$26*R25</f>
        <v>10407.098200319306</v>
      </c>
      <c r="CD824" s="539">
        <f ca="1">Origination!$BN$26*S25</f>
        <v>10654.266782576889</v>
      </c>
      <c r="CE824" s="539">
        <f ca="1">Origination!$BN$26*T25</f>
        <v>10907.305618663091</v>
      </c>
      <c r="CF824" s="539">
        <f ca="1">Origination!$BN$26*U25</f>
        <v>11166.354127106339</v>
      </c>
      <c r="CG824" s="539">
        <f ca="1">Origination!$BN$26*V25</f>
        <v>11431.555037625114</v>
      </c>
      <c r="CH824" s="539">
        <f ca="1">Origination!$BN$26*W25</f>
        <v>11703.054469768709</v>
      </c>
      <c r="CI824" s="539">
        <f ca="1">Origination!$BN$26*X25</f>
        <v>11981.002013425716</v>
      </c>
      <c r="CJ824" s="539">
        <f ca="1">Origination!$BN$26*Y25</f>
        <v>12265.550811244577</v>
      </c>
      <c r="CK824" s="539">
        <f ca="1">Origination!$BN$26*Z25</f>
        <v>12556.857643011635</v>
      </c>
      <c r="CL824" s="539">
        <f ca="1">Origination!$BN$26*AA25</f>
        <v>12855.083012033163</v>
      </c>
      <c r="CM824" s="539">
        <f ca="1">Origination!$BN$26*AB25</f>
        <v>13160.391233568949</v>
      </c>
      <c r="CN824" s="539">
        <f ca="1">Origination!$BN$26*AC25</f>
        <v>13472.950525366214</v>
      </c>
      <c r="CO824" s="539">
        <f ca="1">Origination!$BN$26*AD25</f>
        <v>13792.933100343658</v>
      </c>
      <c r="CP824" s="539">
        <f ca="1">Origination!$BN$26*AE25</f>
        <v>14120.515261476823</v>
      </c>
      <c r="CQ824" s="539">
        <f ca="1">Origination!$BN$26*AF25</f>
        <v>14455.877498936896</v>
      </c>
      <c r="CR824" s="539">
        <f ca="1">Origination!$BN$26*AG25</f>
        <v>14799.204589536648</v>
      </c>
      <c r="CS824" s="539">
        <f ca="1">Origination!$BN$26*AH25</f>
        <v>15150.685698538144</v>
      </c>
      <c r="CT824" s="539">
        <f ca="1">Origination!$BN$26*AI25</f>
        <v>15510.514483878424</v>
      </c>
      <c r="CU824" s="539">
        <f ca="1">Origination!$BN$26*AJ25</f>
        <v>15878.889202870536</v>
      </c>
      <c r="CV824" s="539">
        <f ca="1">Origination!$BN$26*AK25</f>
        <v>16256.012821438711</v>
      </c>
      <c r="CW824" s="539">
        <f ca="1">Origination!$BN$26*AL25</f>
        <v>16642.093125947878</v>
      </c>
      <c r="CX824" s="539">
        <f ca="1">Origination!$BN$26*AM25</f>
        <v>17037.342837689142</v>
      </c>
      <c r="CY824" s="539">
        <f ca="1">Origination!$BN$26*AN25</f>
        <v>17441.979730084262</v>
      </c>
      <c r="CZ824" s="539">
        <f ca="1">Origination!$BN$26*AO25</f>
        <v>17856.226748673762</v>
      </c>
      <c r="DA824" s="539">
        <f ca="1">Origination!$BN$26*AP25</f>
        <v>18280.312133954765</v>
      </c>
      <c r="DB824" s="539">
        <f ca="1">Origination!$BN$26*AQ25</f>
        <v>18714.469547136188</v>
      </c>
      <c r="DC824" s="539">
        <f ca="1">Origination!$BN$26*AR25</f>
        <v>19158.938198880674</v>
      </c>
      <c r="DD824" s="539">
        <f ca="1">Origination!$BN$26*AS25</f>
        <v>19613.96298110409</v>
      </c>
      <c r="DE824" s="539">
        <f ca="1">Origination!$BN$26*AT25</f>
        <v>0</v>
      </c>
      <c r="DF824" s="539">
        <f ca="1">Origination!$BN$26*AU25</f>
        <v>0</v>
      </c>
      <c r="DG824" s="539">
        <f ca="1">Origination!$BN$26*AV25</f>
        <v>0</v>
      </c>
      <c r="DH824" s="539">
        <f ca="1">Origination!$BN$26*AW25</f>
        <v>0</v>
      </c>
      <c r="DI824" s="539">
        <f ca="1">Origination!$BN$26*AX25</f>
        <v>0</v>
      </c>
      <c r="DJ824" s="539">
        <f ca="1">Origination!$BN$26*AY25</f>
        <v>0</v>
      </c>
      <c r="DK824" s="539">
        <f ca="1">Origination!$BN$26*AZ25</f>
        <v>0</v>
      </c>
      <c r="DL824" s="539">
        <f ca="1">Origination!$BN$26*BA25</f>
        <v>0</v>
      </c>
      <c r="DM824" s="539">
        <f ca="1">Origination!$BN$26*BB25</f>
        <v>0</v>
      </c>
      <c r="DN824" s="539">
        <f ca="1">Origination!$BN$26*BC25</f>
        <v>0</v>
      </c>
      <c r="DO824" s="539">
        <f ca="1">Origination!$BN$26*BD25</f>
        <v>0</v>
      </c>
      <c r="DP824" s="539">
        <f ca="1">Origination!$BN$26*BE25</f>
        <v>0</v>
      </c>
      <c r="DQ824" s="539">
        <f ca="1">Origination!$BN$26*BF25</f>
        <v>0</v>
      </c>
      <c r="DR824" s="539">
        <f ca="1">Origination!$BN$26*BG25</f>
        <v>0</v>
      </c>
      <c r="DS824" s="539">
        <f ca="1">Origination!$BN$26*BH25</f>
        <v>0</v>
      </c>
    </row>
    <row r="825" spans="1:123" hidden="1" outlineLevel="1" x14ac:dyDescent="0.25">
      <c r="A825" s="589" t="s">
        <v>280</v>
      </c>
      <c r="B825" s="590" t="s">
        <v>250</v>
      </c>
      <c r="C825" s="553">
        <v>65</v>
      </c>
      <c r="D825" s="554"/>
      <c r="E825" s="554"/>
      <c r="F825" s="554"/>
      <c r="G825" s="554"/>
      <c r="H825" s="554"/>
      <c r="I825" s="554"/>
      <c r="J825" s="554"/>
      <c r="K825" s="554"/>
      <c r="L825" s="554"/>
      <c r="M825" s="554"/>
      <c r="N825" s="554"/>
      <c r="O825" s="554"/>
      <c r="P825" s="554"/>
      <c r="Q825" s="554"/>
      <c r="R825" s="554"/>
      <c r="S825" s="554"/>
      <c r="T825" s="554"/>
      <c r="U825" s="554"/>
      <c r="V825" s="554"/>
      <c r="W825" s="554"/>
      <c r="X825" s="554"/>
      <c r="Y825" s="554"/>
      <c r="Z825" s="554"/>
      <c r="AA825" s="554"/>
      <c r="AB825" s="554"/>
      <c r="AC825" s="554"/>
      <c r="AD825" s="554"/>
      <c r="AE825" s="554"/>
      <c r="AF825" s="554"/>
      <c r="AG825" s="554"/>
      <c r="AH825" s="554"/>
      <c r="AI825" s="554"/>
      <c r="AJ825" s="554"/>
      <c r="AK825" s="554"/>
      <c r="AL825" s="554"/>
      <c r="AM825" s="554"/>
      <c r="AN825" s="554"/>
      <c r="AO825" s="554"/>
      <c r="AP825" s="554"/>
      <c r="AQ825" s="554"/>
      <c r="AR825" s="554"/>
      <c r="AS825" s="554"/>
      <c r="AT825" s="554"/>
      <c r="AU825" s="554"/>
      <c r="AV825" s="554"/>
      <c r="AW825" s="554"/>
      <c r="AX825" s="554"/>
      <c r="AY825" s="554"/>
      <c r="AZ825" s="554"/>
      <c r="BA825" s="554"/>
      <c r="BB825" s="554"/>
      <c r="BC825" s="554"/>
      <c r="BD825" s="554"/>
      <c r="BE825" s="554"/>
      <c r="BF825" s="554"/>
      <c r="BG825" s="554"/>
      <c r="BH825" s="554"/>
      <c r="BI825" s="554"/>
      <c r="BJ825" s="554"/>
      <c r="BK825" s="554"/>
      <c r="BL825" s="554"/>
      <c r="BM825" s="554"/>
      <c r="BN825" s="554"/>
      <c r="BO825" s="554"/>
      <c r="BP825" s="539">
        <f ca="1">Origination!$BO$26*D25</f>
        <v>7633.6586509978597</v>
      </c>
      <c r="BQ825" s="539">
        <f ca="1">Origination!$BO$26*E25</f>
        <v>7814.9580439590609</v>
      </c>
      <c r="BR825" s="539">
        <f ca="1">Origination!$BO$26*F25</f>
        <v>8000.5632975030867</v>
      </c>
      <c r="BS825" s="539">
        <f ca="1">Origination!$BO$26*G25</f>
        <v>8190.5766758187856</v>
      </c>
      <c r="BT825" s="539">
        <f ca="1">Origination!$BO$26*H25</f>
        <v>8385.1028718694834</v>
      </c>
      <c r="BU825" s="539">
        <f ca="1">Origination!$BO$26*I25</f>
        <v>8584.249065076383</v>
      </c>
      <c r="BV825" s="539">
        <f ca="1">Origination!$BO$26*J25</f>
        <v>8788.1249803719475</v>
      </c>
      <c r="BW825" s="539">
        <f ca="1">Origination!$BO$26*K25</f>
        <v>8996.8429486557798</v>
      </c>
      <c r="BX825" s="539">
        <f ca="1">Origination!$BO$26*L25</f>
        <v>9210.5179686863576</v>
      </c>
      <c r="BY825" s="539">
        <f ca="1">Origination!$BO$26*M25</f>
        <v>9429.2677704426569</v>
      </c>
      <c r="BZ825" s="539">
        <f ca="1">Origination!$BO$26*N25</f>
        <v>9653.2128799906714</v>
      </c>
      <c r="CA825" s="539">
        <f ca="1">Origination!$BO$26*O25</f>
        <v>9882.4766858904477</v>
      </c>
      <c r="CB825" s="539">
        <f ca="1">Origination!$BO$26*P25</f>
        <v>10117.185507180347</v>
      </c>
      <c r="CC825" s="539">
        <f ca="1">Origination!$BO$26*Q25</f>
        <v>10357.46866297588</v>
      </c>
      <c r="CD825" s="539">
        <f ca="1">Origination!$BO$26*R25</f>
        <v>10603.458543721557</v>
      </c>
      <c r="CE825" s="539">
        <f ca="1">Origination!$BO$26*S25</f>
        <v>10855.290684134943</v>
      </c>
      <c r="CF825" s="539">
        <f ca="1">Origination!$BO$26*T25</f>
        <v>11113.103837883149</v>
      </c>
      <c r="CG825" s="539">
        <f ca="1">Origination!$BO$26*U25</f>
        <v>11377.040054032872</v>
      </c>
      <c r="CH825" s="539">
        <f ca="1">Origination!$BO$26*V25</f>
        <v>11647.244755316153</v>
      </c>
      <c r="CI825" s="539">
        <f ca="1">Origination!$BO$26*W25</f>
        <v>11923.866818254912</v>
      </c>
      <c r="CJ825" s="539">
        <f ca="1">Origination!$BO$26*X25</f>
        <v>12207.058655188466</v>
      </c>
      <c r="CK825" s="539">
        <f ca="1">Origination!$BO$26*Y25</f>
        <v>12496.976298249192</v>
      </c>
      <c r="CL825" s="539">
        <f ca="1">Origination!$BO$26*Z25</f>
        <v>12793.77948533261</v>
      </c>
      <c r="CM825" s="539">
        <f ca="1">Origination!$BO$26*AA25</f>
        <v>13097.631748109261</v>
      </c>
      <c r="CN825" s="539">
        <f ca="1">Origination!$BO$26*AB25</f>
        <v>13408.700502126854</v>
      </c>
      <c r="CO825" s="539">
        <f ca="1">Origination!$BO$26*AC25</f>
        <v>13727.15713905237</v>
      </c>
      <c r="CP825" s="539">
        <f ca="1">Origination!$BO$26*AD25</f>
        <v>14053.17712110486</v>
      </c>
      <c r="CQ825" s="539">
        <f ca="1">Origination!$BO$26*AE25</f>
        <v>14386.940077731102</v>
      </c>
      <c r="CR825" s="539">
        <f ca="1">Origination!$BO$26*AF25</f>
        <v>14728.629904577214</v>
      </c>
      <c r="CS825" s="539">
        <f ca="1">Origination!$BO$26*AG25</f>
        <v>15078.434864810924</v>
      </c>
      <c r="CT825" s="539">
        <f ca="1">Origination!$BO$26*AH25</f>
        <v>15436.547692850185</v>
      </c>
      <c r="CU825" s="539">
        <f ca="1">Origination!$BO$26*AI25</f>
        <v>15803.165700555375</v>
      </c>
      <c r="CV825" s="539">
        <f ca="1">Origination!$BO$26*AJ25</f>
        <v>16178.490885943565</v>
      </c>
      <c r="CW825" s="539">
        <f ca="1">Origination!$BO$26*AK25</f>
        <v>16562.730044484724</v>
      </c>
      <c r="CX825" s="539">
        <f ca="1">Origination!$BO$26*AL25</f>
        <v>16956.094883041234</v>
      </c>
      <c r="CY825" s="539">
        <f ca="1">Origination!$BO$26*AM25</f>
        <v>17358.802136513466</v>
      </c>
      <c r="CZ825" s="539">
        <f ca="1">Origination!$BO$26*AN25</f>
        <v>17771.073687255663</v>
      </c>
      <c r="DA825" s="539">
        <f ca="1">Origination!$BO$26*AO25</f>
        <v>18193.136687327984</v>
      </c>
      <c r="DB825" s="539">
        <f ca="1">Origination!$BO$26*AP25</f>
        <v>18625.223683652024</v>
      </c>
      <c r="DC825" s="539">
        <f ca="1">Origination!$BO$26*AQ25</f>
        <v>19067.572746138761</v>
      </c>
      <c r="DD825" s="539">
        <f ca="1">Origination!$BO$26*AR25</f>
        <v>19520.427598859555</v>
      </c>
      <c r="DE825" s="539">
        <f ca="1">Origination!$BO$26*AS25</f>
        <v>19984.037754332468</v>
      </c>
      <c r="DF825" s="539">
        <f ca="1">Origination!$BO$26*AT25</f>
        <v>0</v>
      </c>
      <c r="DG825" s="539">
        <f ca="1">Origination!$BO$26*AU25</f>
        <v>0</v>
      </c>
      <c r="DH825" s="539">
        <f ca="1">Origination!$BO$26*AV25</f>
        <v>0</v>
      </c>
      <c r="DI825" s="539">
        <f ca="1">Origination!$BO$26*AW25</f>
        <v>0</v>
      </c>
      <c r="DJ825" s="539">
        <f ca="1">Origination!$BO$26*AX25</f>
        <v>0</v>
      </c>
      <c r="DK825" s="539">
        <f ca="1">Origination!$BO$26*AY25</f>
        <v>0</v>
      </c>
      <c r="DL825" s="539">
        <f ca="1">Origination!$BO$26*AZ25</f>
        <v>0</v>
      </c>
      <c r="DM825" s="539">
        <f ca="1">Origination!$BO$26*BA25</f>
        <v>0</v>
      </c>
      <c r="DN825" s="539">
        <f ca="1">Origination!$BO$26*BB25</f>
        <v>0</v>
      </c>
      <c r="DO825" s="539">
        <f ca="1">Origination!$BO$26*BC25</f>
        <v>0</v>
      </c>
      <c r="DP825" s="539">
        <f ca="1">Origination!$BO$26*BD25</f>
        <v>0</v>
      </c>
      <c r="DQ825" s="539">
        <f ca="1">Origination!$BO$26*BE25</f>
        <v>0</v>
      </c>
      <c r="DR825" s="539">
        <f ca="1">Origination!$BO$26*BF25</f>
        <v>0</v>
      </c>
      <c r="DS825" s="539">
        <f ca="1">Origination!$BO$26*BG25</f>
        <v>0</v>
      </c>
    </row>
    <row r="826" spans="1:123" hidden="1" outlineLevel="1" x14ac:dyDescent="0.25">
      <c r="A826" s="589" t="s">
        <v>280</v>
      </c>
      <c r="B826" s="590" t="s">
        <v>250</v>
      </c>
      <c r="C826" s="553">
        <v>66</v>
      </c>
      <c r="D826" s="554"/>
      <c r="E826" s="554"/>
      <c r="F826" s="554"/>
      <c r="G826" s="554"/>
      <c r="H826" s="554"/>
      <c r="I826" s="554"/>
      <c r="J826" s="554"/>
      <c r="K826" s="554"/>
      <c r="L826" s="554"/>
      <c r="M826" s="554"/>
      <c r="N826" s="554"/>
      <c r="O826" s="554"/>
      <c r="P826" s="554"/>
      <c r="Q826" s="554"/>
      <c r="R826" s="554"/>
      <c r="S826" s="554"/>
      <c r="T826" s="554"/>
      <c r="U826" s="554"/>
      <c r="V826" s="554"/>
      <c r="W826" s="554"/>
      <c r="X826" s="554"/>
      <c r="Y826" s="554"/>
      <c r="Z826" s="554"/>
      <c r="AA826" s="554"/>
      <c r="AB826" s="554"/>
      <c r="AC826" s="554"/>
      <c r="AD826" s="554"/>
      <c r="AE826" s="554"/>
      <c r="AF826" s="554"/>
      <c r="AG826" s="554"/>
      <c r="AH826" s="554"/>
      <c r="AI826" s="554"/>
      <c r="AJ826" s="554"/>
      <c r="AK826" s="554"/>
      <c r="AL826" s="554"/>
      <c r="AM826" s="554"/>
      <c r="AN826" s="554"/>
      <c r="AO826" s="554"/>
      <c r="AP826" s="554"/>
      <c r="AQ826" s="554"/>
      <c r="AR826" s="554"/>
      <c r="AS826" s="554"/>
      <c r="AT826" s="554"/>
      <c r="AU826" s="554"/>
      <c r="AV826" s="554"/>
      <c r="AW826" s="554"/>
      <c r="AX826" s="554"/>
      <c r="AY826" s="554"/>
      <c r="AZ826" s="554"/>
      <c r="BA826" s="554"/>
      <c r="BB826" s="554"/>
      <c r="BC826" s="554"/>
      <c r="BD826" s="554"/>
      <c r="BE826" s="554"/>
      <c r="BF826" s="554"/>
      <c r="BG826" s="554"/>
      <c r="BH826" s="554"/>
      <c r="BI826" s="554"/>
      <c r="BJ826" s="554"/>
      <c r="BK826" s="554"/>
      <c r="BL826" s="554"/>
      <c r="BM826" s="554"/>
      <c r="BN826" s="554"/>
      <c r="BO826" s="554"/>
      <c r="BP826" s="554"/>
      <c r="BQ826" s="539">
        <f ca="1">Origination!$BP$26*D25</f>
        <v>7775.0227000904124</v>
      </c>
      <c r="BR826" s="539">
        <f ca="1">Origination!$BP$26*E25</f>
        <v>7959.6794892175612</v>
      </c>
      <c r="BS826" s="539">
        <f ca="1">Origination!$BP$26*F25</f>
        <v>8148.7218770864774</v>
      </c>
      <c r="BT826" s="539">
        <f ca="1">Origination!$BP$26*G25</f>
        <v>8342.2540216672824</v>
      </c>
      <c r="BU826" s="539">
        <f ca="1">Origination!$BP$26*H25</f>
        <v>8540.3825546818825</v>
      </c>
      <c r="BV826" s="539">
        <f ca="1">Origination!$BP$26*I25</f>
        <v>8743.2166403555766</v>
      </c>
      <c r="BW826" s="539">
        <f ca="1">Origination!$BP$26*J25</f>
        <v>8950.868035564019</v>
      </c>
      <c r="BX826" s="539">
        <f ca="1">Origination!$BP$26*K25</f>
        <v>9163.4511514086644</v>
      </c>
      <c r="BY826" s="539">
        <f ca="1">Origination!$BP$26*L25</f>
        <v>9381.0831162546237</v>
      </c>
      <c r="BZ826" s="539">
        <f ca="1">Origination!$BP$26*M25</f>
        <v>9603.8838402656693</v>
      </c>
      <c r="CA826" s="539">
        <f ca="1">Origination!$BP$26*N25</f>
        <v>9831.9760814719793</v>
      </c>
      <c r="CB826" s="539">
        <f ca="1">Origination!$BP$26*O25</f>
        <v>10065.485513406938</v>
      </c>
      <c r="CC826" s="539">
        <f ca="1">Origination!$BP$26*P25</f>
        <v>10304.540794350352</v>
      </c>
      <c r="CD826" s="539">
        <f ca="1">Origination!$BP$26*Q25</f>
        <v>10549.273638216173</v>
      </c>
      <c r="CE826" s="539">
        <f ca="1">Origination!$BP$26*R25</f>
        <v>10799.818887123809</v>
      </c>
      <c r="CF826" s="539">
        <f ca="1">Origination!$BP$26*S25</f>
        <v>11056.314585692999</v>
      </c>
      <c r="CG826" s="539">
        <f ca="1">Origination!$BP$26*T25</f>
        <v>11318.902057103207</v>
      </c>
      <c r="CH826" s="539">
        <f ca="1">Origination!$BP$26*U25</f>
        <v>11587.725980959407</v>
      </c>
      <c r="CI826" s="539">
        <f ca="1">Origination!$BP$26*V25</f>
        <v>11862.934473007193</v>
      </c>
      <c r="CJ826" s="539">
        <f ca="1">Origination!$BP$26*W25</f>
        <v>12144.679166741114</v>
      </c>
      <c r="CK826" s="539">
        <f ca="1">Origination!$BP$26*X25</f>
        <v>12433.115296951215</v>
      </c>
      <c r="CL826" s="539">
        <f ca="1">Origination!$BP$26*Y25</f>
        <v>12728.401785253807</v>
      </c>
      <c r="CM826" s="539">
        <f ca="1">Origination!$BP$26*Z25</f>
        <v>13030.701327653585</v>
      </c>
      <c r="CN826" s="539">
        <f ca="1">Origination!$BP$26*AA25</f>
        <v>13340.180484185357</v>
      </c>
      <c r="CO826" s="539">
        <f ca="1">Origination!$BP$26*AB25</f>
        <v>13657.009770684759</v>
      </c>
      <c r="CP826" s="539">
        <f ca="1">Origination!$BP$26*AC25</f>
        <v>13981.363752738524</v>
      </c>
      <c r="CQ826" s="539">
        <f ca="1">Origination!$BP$26*AD25</f>
        <v>14313.421141866062</v>
      </c>
      <c r="CR826" s="539">
        <f ca="1">Origination!$BP$26*AE25</f>
        <v>14653.364893985383</v>
      </c>
      <c r="CS826" s="539">
        <f ca="1">Origination!$BP$26*AF25</f>
        <v>15001.382310217534</v>
      </c>
      <c r="CT826" s="539">
        <f ca="1">Origination!$BP$26*AG25</f>
        <v>15357.665140085201</v>
      </c>
      <c r="CU826" s="539">
        <f ca="1">Origination!$BP$26*AH25</f>
        <v>15722.409687162224</v>
      </c>
      <c r="CV826" s="539">
        <f ca="1">Origination!$BP$26*AI25</f>
        <v>16095.816917232325</v>
      </c>
      <c r="CW826" s="539">
        <f ca="1">Origination!$BP$26*AJ25</f>
        <v>16478.092569016593</v>
      </c>
      <c r="CX826" s="539">
        <f ca="1">Origination!$BP$26*AK25</f>
        <v>16869.447267530737</v>
      </c>
      <c r="CY826" s="539">
        <f ca="1">Origination!$BP$26*AL25</f>
        <v>17270.09664013459</v>
      </c>
      <c r="CZ826" s="539">
        <f ca="1">Origination!$BP$26*AM25</f>
        <v>17680.26143533779</v>
      </c>
      <c r="DA826" s="539">
        <f ca="1">Origination!$BP$26*AN25</f>
        <v>18100.167644427063</v>
      </c>
      <c r="DB826" s="539">
        <f ca="1">Origination!$BP$26*AO25</f>
        <v>18530.046625982206</v>
      </c>
      <c r="DC826" s="539">
        <f ca="1">Origination!$BP$26*AP25</f>
        <v>18970.135233349283</v>
      </c>
      <c r="DD826" s="539">
        <f ca="1">Origination!$BP$26*AQ25</f>
        <v>19420.675945141331</v>
      </c>
      <c r="DE826" s="539">
        <f ca="1">Origination!$BP$26*AR25</f>
        <v>19881.916998838438</v>
      </c>
      <c r="DF826" s="539">
        <f ca="1">Origination!$BP$26*AS25</f>
        <v>20354.112527560847</v>
      </c>
      <c r="DG826" s="539">
        <f ca="1">Origination!$BP$26*AT25</f>
        <v>0</v>
      </c>
      <c r="DH826" s="539">
        <f ca="1">Origination!$BP$26*AU25</f>
        <v>0</v>
      </c>
      <c r="DI826" s="539">
        <f ca="1">Origination!$BP$26*AV25</f>
        <v>0</v>
      </c>
      <c r="DJ826" s="539">
        <f ca="1">Origination!$BP$26*AW25</f>
        <v>0</v>
      </c>
      <c r="DK826" s="539">
        <f ca="1">Origination!$BP$26*AX25</f>
        <v>0</v>
      </c>
      <c r="DL826" s="539">
        <f ca="1">Origination!$BP$26*AY25</f>
        <v>0</v>
      </c>
      <c r="DM826" s="539">
        <f ca="1">Origination!$BP$26*AZ25</f>
        <v>0</v>
      </c>
      <c r="DN826" s="539">
        <f ca="1">Origination!$BP$26*BA25</f>
        <v>0</v>
      </c>
      <c r="DO826" s="539">
        <f ca="1">Origination!$BP$26*BB25</f>
        <v>0</v>
      </c>
      <c r="DP826" s="539">
        <f ca="1">Origination!$BP$26*BC25</f>
        <v>0</v>
      </c>
      <c r="DQ826" s="539">
        <f ca="1">Origination!$BP$26*BD25</f>
        <v>0</v>
      </c>
      <c r="DR826" s="539">
        <f ca="1">Origination!$BP$26*BE25</f>
        <v>0</v>
      </c>
      <c r="DS826" s="539">
        <f ca="1">Origination!$BP$26*BF25</f>
        <v>0</v>
      </c>
    </row>
    <row r="827" spans="1:123" hidden="1" outlineLevel="1" x14ac:dyDescent="0.25">
      <c r="A827" s="589" t="s">
        <v>280</v>
      </c>
      <c r="B827" s="590" t="s">
        <v>250</v>
      </c>
      <c r="C827" s="553">
        <v>67</v>
      </c>
      <c r="D827" s="554"/>
      <c r="E827" s="554"/>
      <c r="F827" s="554"/>
      <c r="G827" s="554"/>
      <c r="H827" s="554"/>
      <c r="I827" s="554"/>
      <c r="J827" s="554"/>
      <c r="K827" s="554"/>
      <c r="L827" s="554"/>
      <c r="M827" s="554"/>
      <c r="N827" s="554"/>
      <c r="O827" s="554"/>
      <c r="P827" s="554"/>
      <c r="Q827" s="554"/>
      <c r="R827" s="554"/>
      <c r="S827" s="554"/>
      <c r="T827" s="554"/>
      <c r="U827" s="554"/>
      <c r="V827" s="554"/>
      <c r="W827" s="554"/>
      <c r="X827" s="554"/>
      <c r="Y827" s="554"/>
      <c r="Z827" s="554"/>
      <c r="AA827" s="554"/>
      <c r="AB827" s="554"/>
      <c r="AC827" s="554"/>
      <c r="AD827" s="554"/>
      <c r="AE827" s="554"/>
      <c r="AF827" s="554"/>
      <c r="AG827" s="554"/>
      <c r="AH827" s="554"/>
      <c r="AI827" s="554"/>
      <c r="AJ827" s="554"/>
      <c r="AK827" s="554"/>
      <c r="AL827" s="554"/>
      <c r="AM827" s="554"/>
      <c r="AN827" s="554"/>
      <c r="AO827" s="554"/>
      <c r="AP827" s="554"/>
      <c r="AQ827" s="554"/>
      <c r="AR827" s="554"/>
      <c r="AS827" s="554"/>
      <c r="AT827" s="554"/>
      <c r="AU827" s="554"/>
      <c r="AV827" s="554"/>
      <c r="AW827" s="554"/>
      <c r="AX827" s="554"/>
      <c r="AY827" s="554"/>
      <c r="AZ827" s="554"/>
      <c r="BA827" s="554"/>
      <c r="BB827" s="554"/>
      <c r="BC827" s="554"/>
      <c r="BD827" s="554"/>
      <c r="BE827" s="554"/>
      <c r="BF827" s="554"/>
      <c r="BG827" s="554"/>
      <c r="BH827" s="554"/>
      <c r="BI827" s="554"/>
      <c r="BJ827" s="554"/>
      <c r="BK827" s="554"/>
      <c r="BL827" s="554"/>
      <c r="BM827" s="554"/>
      <c r="BN827" s="554"/>
      <c r="BO827" s="554"/>
      <c r="BP827" s="554"/>
      <c r="BQ827" s="554"/>
      <c r="BR827" s="539">
        <f ca="1">Origination!$BQ$26*D25</f>
        <v>7916.386749182966</v>
      </c>
      <c r="BS827" s="539">
        <f ca="1">Origination!$BQ$26*E25</f>
        <v>8104.4009344760625</v>
      </c>
      <c r="BT827" s="539">
        <f ca="1">Origination!$BQ$26*F25</f>
        <v>8296.8804566698673</v>
      </c>
      <c r="BU827" s="539">
        <f ca="1">Origination!$BQ$26*G25</f>
        <v>8493.9313675157773</v>
      </c>
      <c r="BV827" s="539">
        <f ca="1">Origination!$BQ$26*H25</f>
        <v>8695.6622374942799</v>
      </c>
      <c r="BW827" s="539">
        <f ca="1">Origination!$BQ$26*I25</f>
        <v>8902.1842156347684</v>
      </c>
      <c r="BX827" s="539">
        <f ca="1">Origination!$BQ$26*J25</f>
        <v>9113.6110907560924</v>
      </c>
      <c r="BY827" s="539">
        <f ca="1">Origination!$BQ$26*K25</f>
        <v>9330.059354161549</v>
      </c>
      <c r="BZ827" s="539">
        <f ca="1">Origination!$BQ$26*L25</f>
        <v>9551.6482638228881</v>
      </c>
      <c r="CA827" s="539">
        <f ca="1">Origination!$BQ$26*M25</f>
        <v>9778.4999100886816</v>
      </c>
      <c r="CB827" s="539">
        <f ca="1">Origination!$BQ$26*N25</f>
        <v>10010.739282953289</v>
      </c>
      <c r="CC827" s="539">
        <f ca="1">Origination!$BQ$26*O25</f>
        <v>10248.494340923427</v>
      </c>
      <c r="CD827" s="539">
        <f ca="1">Origination!$BQ$26*P25</f>
        <v>10491.896081520359</v>
      </c>
      <c r="CE827" s="539">
        <f ca="1">Origination!$BQ$26*Q25</f>
        <v>10741.078613456468</v>
      </c>
      <c r="CF827" s="539">
        <f ca="1">Origination!$BQ$26*R25</f>
        <v>10996.179230526059</v>
      </c>
      <c r="CG827" s="539">
        <f ca="1">Origination!$BQ$26*S25</f>
        <v>11257.338487251052</v>
      </c>
      <c r="CH827" s="539">
        <f ca="1">Origination!$BQ$26*T25</f>
        <v>11524.700276323265</v>
      </c>
      <c r="CI827" s="539">
        <f ca="1">Origination!$BQ$26*U25</f>
        <v>11798.411907885942</v>
      </c>
      <c r="CJ827" s="539">
        <f ca="1">Origination!$BQ$26*V25</f>
        <v>12078.624190698232</v>
      </c>
      <c r="CK827" s="539">
        <f ca="1">Origination!$BQ$26*W25</f>
        <v>12365.491515227315</v>
      </c>
      <c r="CL827" s="539">
        <f ca="1">Origination!$BQ$26*X25</f>
        <v>12659.171938713964</v>
      </c>
      <c r="CM827" s="539">
        <f ca="1">Origination!$BQ$26*Y25</f>
        <v>12959.827272258421</v>
      </c>
      <c r="CN827" s="539">
        <f ca="1">Origination!$BQ$26*Z25</f>
        <v>13267.623169974559</v>
      </c>
      <c r="CO827" s="539">
        <f ca="1">Origination!$BQ$26*AA25</f>
        <v>13582.729220261455</v>
      </c>
      <c r="CP827" s="539">
        <f ca="1">Origination!$BQ$26*AB25</f>
        <v>13905.319039242664</v>
      </c>
      <c r="CQ827" s="539">
        <f ca="1">Origination!$BQ$26*AC25</f>
        <v>14235.570366424679</v>
      </c>
      <c r="CR827" s="539">
        <f ca="1">Origination!$BQ$26*AD25</f>
        <v>14573.665162627261</v>
      </c>
      <c r="CS827" s="539">
        <f ca="1">Origination!$BQ$26*AE25</f>
        <v>14919.789710239662</v>
      </c>
      <c r="CT827" s="539">
        <f ca="1">Origination!$BQ$26*AF25</f>
        <v>15274.134715857852</v>
      </c>
      <c r="CU827" s="539">
        <f ca="1">Origination!$BQ$26*AG25</f>
        <v>15636.895415359477</v>
      </c>
      <c r="CV827" s="539">
        <f ca="1">Origination!$BQ$26*AH25</f>
        <v>16008.271681474265</v>
      </c>
      <c r="CW827" s="539">
        <f ca="1">Origination!$BQ$26*AI25</f>
        <v>16388.468133909279</v>
      </c>
      <c r="CX827" s="539">
        <f ca="1">Origination!$BQ$26*AJ25</f>
        <v>16777.694252089623</v>
      </c>
      <c r="CY827" s="539">
        <f ca="1">Origination!$BQ$26*AK25</f>
        <v>17176.164490576753</v>
      </c>
      <c r="CZ827" s="539">
        <f ca="1">Origination!$BQ$26*AL25</f>
        <v>17584.09839722795</v>
      </c>
      <c r="DA827" s="539">
        <f ca="1">Origination!$BQ$26*AM25</f>
        <v>18001.720734162114</v>
      </c>
      <c r="DB827" s="539">
        <f ca="1">Origination!$BQ$26*AN25</f>
        <v>18429.261601598464</v>
      </c>
      <c r="DC827" s="539">
        <f ca="1">Origination!$BQ$26*AO25</f>
        <v>18866.956564636428</v>
      </c>
      <c r="DD827" s="539">
        <f ca="1">Origination!$BQ$26*AP25</f>
        <v>19315.046783046542</v>
      </c>
      <c r="DE827" s="539">
        <f ca="1">Origination!$BQ$26*AQ25</f>
        <v>19773.7791441439</v>
      </c>
      <c r="DF827" s="539">
        <f ca="1">Origination!$BQ$26*AR25</f>
        <v>20243.406398817318</v>
      </c>
      <c r="DG827" s="539">
        <f ca="1">Origination!$BQ$26*AS25</f>
        <v>20724.187300789228</v>
      </c>
      <c r="DH827" s="539">
        <f ca="1">Origination!$BQ$26*AT25</f>
        <v>0</v>
      </c>
      <c r="DI827" s="539">
        <f ca="1">Origination!$BQ$26*AU25</f>
        <v>0</v>
      </c>
      <c r="DJ827" s="539">
        <f ca="1">Origination!$BQ$26*AV25</f>
        <v>0</v>
      </c>
      <c r="DK827" s="539">
        <f ca="1">Origination!$BQ$26*AW25</f>
        <v>0</v>
      </c>
      <c r="DL827" s="539">
        <f ca="1">Origination!$BQ$26*AX25</f>
        <v>0</v>
      </c>
      <c r="DM827" s="539">
        <f ca="1">Origination!$BQ$26*AY25</f>
        <v>0</v>
      </c>
      <c r="DN827" s="539">
        <f ca="1">Origination!$BQ$26*AZ25</f>
        <v>0</v>
      </c>
      <c r="DO827" s="539">
        <f ca="1">Origination!$BQ$26*BA25</f>
        <v>0</v>
      </c>
      <c r="DP827" s="539">
        <f ca="1">Origination!$BQ$26*BB25</f>
        <v>0</v>
      </c>
      <c r="DQ827" s="539">
        <f ca="1">Origination!$BQ$26*BC25</f>
        <v>0</v>
      </c>
      <c r="DR827" s="539">
        <f ca="1">Origination!$BQ$26*BD25</f>
        <v>0</v>
      </c>
      <c r="DS827" s="539">
        <f ca="1">Origination!$BQ$26*BE25</f>
        <v>0</v>
      </c>
    </row>
    <row r="828" spans="1:123" hidden="1" outlineLevel="1" x14ac:dyDescent="0.25">
      <c r="A828" s="589" t="s">
        <v>280</v>
      </c>
      <c r="B828" s="590" t="s">
        <v>250</v>
      </c>
      <c r="C828" s="553">
        <v>68</v>
      </c>
      <c r="D828" s="554"/>
      <c r="E828" s="554"/>
      <c r="F828" s="554"/>
      <c r="G828" s="554"/>
      <c r="H828" s="554"/>
      <c r="I828" s="554"/>
      <c r="J828" s="554"/>
      <c r="K828" s="554"/>
      <c r="L828" s="554"/>
      <c r="M828" s="554"/>
      <c r="N828" s="554"/>
      <c r="O828" s="554"/>
      <c r="P828" s="554"/>
      <c r="Q828" s="554"/>
      <c r="R828" s="554"/>
      <c r="S828" s="554"/>
      <c r="T828" s="554"/>
      <c r="U828" s="554"/>
      <c r="V828" s="554"/>
      <c r="W828" s="554"/>
      <c r="X828" s="554"/>
      <c r="Y828" s="554"/>
      <c r="Z828" s="554"/>
      <c r="AA828" s="554"/>
      <c r="AB828" s="554"/>
      <c r="AC828" s="554"/>
      <c r="AD828" s="554"/>
      <c r="AE828" s="554"/>
      <c r="AF828" s="554"/>
      <c r="AG828" s="554"/>
      <c r="AH828" s="554"/>
      <c r="AI828" s="554"/>
      <c r="AJ828" s="554"/>
      <c r="AK828" s="554"/>
      <c r="AL828" s="554"/>
      <c r="AM828" s="554"/>
      <c r="AN828" s="554"/>
      <c r="AO828" s="554"/>
      <c r="AP828" s="554"/>
      <c r="AQ828" s="554"/>
      <c r="AR828" s="554"/>
      <c r="AS828" s="554"/>
      <c r="AT828" s="554"/>
      <c r="AU828" s="554"/>
      <c r="AV828" s="554"/>
      <c r="AW828" s="554"/>
      <c r="AX828" s="554"/>
      <c r="AY828" s="554"/>
      <c r="AZ828" s="554"/>
      <c r="BA828" s="554"/>
      <c r="BB828" s="554"/>
      <c r="BC828" s="554"/>
      <c r="BD828" s="554"/>
      <c r="BE828" s="554"/>
      <c r="BF828" s="554"/>
      <c r="BG828" s="554"/>
      <c r="BH828" s="554"/>
      <c r="BI828" s="554"/>
      <c r="BJ828" s="554"/>
      <c r="BK828" s="554"/>
      <c r="BL828" s="554"/>
      <c r="BM828" s="554"/>
      <c r="BN828" s="554"/>
      <c r="BO828" s="554"/>
      <c r="BP828" s="554"/>
      <c r="BQ828" s="554"/>
      <c r="BR828" s="554"/>
      <c r="BS828" s="539">
        <f ca="1">Origination!$BR$26*D25</f>
        <v>8057.7507982755187</v>
      </c>
      <c r="BT828" s="539">
        <f ca="1">Origination!$BR$26*E25</f>
        <v>8249.1223797345647</v>
      </c>
      <c r="BU828" s="539">
        <f ca="1">Origination!$BR$26*F25</f>
        <v>8445.039036253258</v>
      </c>
      <c r="BV828" s="539">
        <f ca="1">Origination!$BR$26*G25</f>
        <v>8645.6087133642741</v>
      </c>
      <c r="BW828" s="539">
        <f ca="1">Origination!$BR$26*H25</f>
        <v>8850.9419203066773</v>
      </c>
      <c r="BX828" s="539">
        <f ca="1">Origination!$BR$26*I25</f>
        <v>9061.1517909139602</v>
      </c>
      <c r="BY828" s="539">
        <f ca="1">Origination!$BR$26*J25</f>
        <v>9276.3541459481658</v>
      </c>
      <c r="BZ828" s="539">
        <f ca="1">Origination!$BR$26*K25</f>
        <v>9496.6675569144336</v>
      </c>
      <c r="CA828" s="539">
        <f ca="1">Origination!$BR$26*L25</f>
        <v>9722.2134113911543</v>
      </c>
      <c r="CB828" s="539">
        <f ca="1">Origination!$BR$26*M25</f>
        <v>9953.115979911694</v>
      </c>
      <c r="CC828" s="539">
        <f ca="1">Origination!$BR$26*N25</f>
        <v>10189.502484434597</v>
      </c>
      <c r="CD828" s="539">
        <f ca="1">Origination!$BR$26*O25</f>
        <v>10431.503168439918</v>
      </c>
      <c r="CE828" s="539">
        <f ca="1">Origination!$BR$26*P25</f>
        <v>10679.251368690366</v>
      </c>
      <c r="CF828" s="539">
        <f ca="1">Origination!$BR$26*Q25</f>
        <v>10932.883588696761</v>
      </c>
      <c r="CG828" s="539">
        <f ca="1">Origination!$BR$26*R25</f>
        <v>11192.53957392831</v>
      </c>
      <c r="CH828" s="539">
        <f ca="1">Origination!$BR$26*S25</f>
        <v>11458.362388809108</v>
      </c>
      <c r="CI828" s="539">
        <f ca="1">Origination!$BR$26*T25</f>
        <v>11730.498495543325</v>
      </c>
      <c r="CJ828" s="539">
        <f ca="1">Origination!$BR$26*U25</f>
        <v>12009.097834812477</v>
      </c>
      <c r="CK828" s="539">
        <f ca="1">Origination!$BR$26*V25</f>
        <v>12294.313908389273</v>
      </c>
      <c r="CL828" s="539">
        <f ca="1">Origination!$BR$26*W25</f>
        <v>12586.303863713518</v>
      </c>
      <c r="CM828" s="539">
        <f ca="1">Origination!$BR$26*X25</f>
        <v>12885.228580476714</v>
      </c>
      <c r="CN828" s="539">
        <f ca="1">Origination!$BR$26*Y25</f>
        <v>13191.252759263036</v>
      </c>
      <c r="CO828" s="539">
        <f ca="1">Origination!$BR$26*Z25</f>
        <v>13504.545012295534</v>
      </c>
      <c r="CP828" s="539">
        <f ca="1">Origination!$BR$26*AA25</f>
        <v>13825.277956337553</v>
      </c>
      <c r="CQ828" s="539">
        <f ca="1">Origination!$BR$26*AB25</f>
        <v>14153.628307800569</v>
      </c>
      <c r="CR828" s="539">
        <f ca="1">Origination!$BR$26*AC25</f>
        <v>14489.776980110833</v>
      </c>
      <c r="CS828" s="539">
        <f ca="1">Origination!$BR$26*AD25</f>
        <v>14833.909183388463</v>
      </c>
      <c r="CT828" s="539">
        <f ca="1">Origination!$BR$26*AE25</f>
        <v>15186.214526493941</v>
      </c>
      <c r="CU828" s="539">
        <f ca="1">Origination!$BR$26*AF25</f>
        <v>15546.88712149817</v>
      </c>
      <c r="CV828" s="539">
        <f ca="1">Origination!$BR$26*AG25</f>
        <v>15916.125690633753</v>
      </c>
      <c r="CW828" s="539">
        <f ca="1">Origination!$BR$26*AH25</f>
        <v>16294.133675786306</v>
      </c>
      <c r="CX828" s="539">
        <f ca="1">Origination!$BR$26*AI25</f>
        <v>16681.119350586228</v>
      </c>
      <c r="CY828" s="539">
        <f ca="1">Origination!$BR$26*AJ25</f>
        <v>17077.295935162652</v>
      </c>
      <c r="CZ828" s="539">
        <f ca="1">Origination!$BR$26*AK25</f>
        <v>17482.881713622766</v>
      </c>
      <c r="DA828" s="539">
        <f ca="1">Origination!$BR$26*AL25</f>
        <v>17898.100154321306</v>
      </c>
      <c r="DB828" s="539">
        <f ca="1">Origination!$BR$26*AM25</f>
        <v>18323.180032986438</v>
      </c>
      <c r="DC828" s="539">
        <f ca="1">Origination!$BR$26*AN25</f>
        <v>18758.355558769865</v>
      </c>
      <c r="DD828" s="539">
        <f ca="1">Origination!$BR$26*AO25</f>
        <v>19203.86650329065</v>
      </c>
      <c r="DE828" s="539">
        <f ca="1">Origination!$BR$26*AP25</f>
        <v>19659.958332743805</v>
      </c>
      <c r="DF828" s="539">
        <f ca="1">Origination!$BR$26*AQ25</f>
        <v>20126.88234314647</v>
      </c>
      <c r="DG828" s="539">
        <f ca="1">Origination!$BR$26*AR25</f>
        <v>20604.895798796199</v>
      </c>
      <c r="DH828" s="539">
        <f ca="1">Origination!$BR$26*AS25</f>
        <v>21094.262074017606</v>
      </c>
      <c r="DI828" s="539">
        <f ca="1">Origination!$BR$26*AT25</f>
        <v>0</v>
      </c>
      <c r="DJ828" s="539">
        <f ca="1">Origination!$BR$26*AU25</f>
        <v>0</v>
      </c>
      <c r="DK828" s="539">
        <f ca="1">Origination!$BR$26*AV25</f>
        <v>0</v>
      </c>
      <c r="DL828" s="539">
        <f ca="1">Origination!$BR$26*AW25</f>
        <v>0</v>
      </c>
      <c r="DM828" s="539">
        <f ca="1">Origination!$BR$26*AX25</f>
        <v>0</v>
      </c>
      <c r="DN828" s="539">
        <f ca="1">Origination!$BR$26*AY25</f>
        <v>0</v>
      </c>
      <c r="DO828" s="539">
        <f ca="1">Origination!$BR$26*AZ25</f>
        <v>0</v>
      </c>
      <c r="DP828" s="539">
        <f ca="1">Origination!$BR$26*BA25</f>
        <v>0</v>
      </c>
      <c r="DQ828" s="539">
        <f ca="1">Origination!$BR$26*BB25</f>
        <v>0</v>
      </c>
      <c r="DR828" s="539">
        <f ca="1">Origination!$BR$26*BC25</f>
        <v>0</v>
      </c>
      <c r="DS828" s="539">
        <f ca="1">Origination!$BR$26*BD25</f>
        <v>0</v>
      </c>
    </row>
    <row r="829" spans="1:123" hidden="1" outlineLevel="1" x14ac:dyDescent="0.25">
      <c r="A829" s="589" t="s">
        <v>280</v>
      </c>
      <c r="B829" s="590" t="s">
        <v>250</v>
      </c>
      <c r="C829" s="553">
        <v>69</v>
      </c>
      <c r="D829" s="554"/>
      <c r="E829" s="554"/>
      <c r="F829" s="554"/>
      <c r="G829" s="554"/>
      <c r="H829" s="554"/>
      <c r="I829" s="554"/>
      <c r="J829" s="554"/>
      <c r="K829" s="554"/>
      <c r="L829" s="554"/>
      <c r="M829" s="554"/>
      <c r="N829" s="554"/>
      <c r="O829" s="554"/>
      <c r="P829" s="554"/>
      <c r="Q829" s="554"/>
      <c r="R829" s="554"/>
      <c r="S829" s="554"/>
      <c r="T829" s="554"/>
      <c r="U829" s="554"/>
      <c r="V829" s="554"/>
      <c r="W829" s="554"/>
      <c r="X829" s="554"/>
      <c r="Y829" s="554"/>
      <c r="Z829" s="554"/>
      <c r="AA829" s="554"/>
      <c r="AB829" s="554"/>
      <c r="AC829" s="554"/>
      <c r="AD829" s="554"/>
      <c r="AE829" s="554"/>
      <c r="AF829" s="554"/>
      <c r="AG829" s="554"/>
      <c r="AH829" s="554"/>
      <c r="AI829" s="554"/>
      <c r="AJ829" s="554"/>
      <c r="AK829" s="554"/>
      <c r="AL829" s="554"/>
      <c r="AM829" s="554"/>
      <c r="AN829" s="554"/>
      <c r="AO829" s="554"/>
      <c r="AP829" s="554"/>
      <c r="AQ829" s="554"/>
      <c r="AR829" s="554"/>
      <c r="AS829" s="554"/>
      <c r="AT829" s="554"/>
      <c r="AU829" s="554"/>
      <c r="AV829" s="554"/>
      <c r="AW829" s="554"/>
      <c r="AX829" s="554"/>
      <c r="AY829" s="554"/>
      <c r="AZ829" s="554"/>
      <c r="BA829" s="554"/>
      <c r="BB829" s="554"/>
      <c r="BC829" s="554"/>
      <c r="BD829" s="554"/>
      <c r="BE829" s="554"/>
      <c r="BF829" s="554"/>
      <c r="BG829" s="554"/>
      <c r="BH829" s="554"/>
      <c r="BI829" s="554"/>
      <c r="BJ829" s="554"/>
      <c r="BK829" s="554"/>
      <c r="BL829" s="554"/>
      <c r="BM829" s="554"/>
      <c r="BN829" s="554"/>
      <c r="BO829" s="554"/>
      <c r="BP829" s="554"/>
      <c r="BQ829" s="554"/>
      <c r="BR829" s="554"/>
      <c r="BS829" s="554"/>
      <c r="BT829" s="539">
        <f ca="1">Origination!$BS$26*D25</f>
        <v>8199.1148473680714</v>
      </c>
      <c r="BU829" s="539">
        <f ca="1">Origination!$BS$26*E25</f>
        <v>8393.8438249930641</v>
      </c>
      <c r="BV829" s="539">
        <f ca="1">Origination!$BS$26*F25</f>
        <v>8593.1976158366488</v>
      </c>
      <c r="BW829" s="539">
        <f ca="1">Origination!$BS$26*G25</f>
        <v>8797.286059212769</v>
      </c>
      <c r="BX829" s="539">
        <f ca="1">Origination!$BS$26*H25</f>
        <v>9006.2216031190746</v>
      </c>
      <c r="BY829" s="539">
        <f ca="1">Origination!$BS$26*I25</f>
        <v>9220.119366193152</v>
      </c>
      <c r="BZ829" s="539">
        <f ca="1">Origination!$BS$26*J25</f>
        <v>9439.0972011402391</v>
      </c>
      <c r="CA829" s="539">
        <f ca="1">Origination!$BS$26*K25</f>
        <v>9663.2757596673182</v>
      </c>
      <c r="CB829" s="539">
        <f ca="1">Origination!$BS$26*L25</f>
        <v>9892.7785589594205</v>
      </c>
      <c r="CC829" s="539">
        <f ca="1">Origination!$BS$26*M25</f>
        <v>10127.732049734706</v>
      </c>
      <c r="CD829" s="539">
        <f ca="1">Origination!$BS$26*N25</f>
        <v>10368.265685915907</v>
      </c>
      <c r="CE829" s="539">
        <f ca="1">Origination!$BS$26*O25</f>
        <v>10614.511995956407</v>
      </c>
      <c r="CF829" s="539">
        <f ca="1">Origination!$BS$26*P25</f>
        <v>10866.606655860372</v>
      </c>
      <c r="CG829" s="539">
        <f ca="1">Origination!$BS$26*Q25</f>
        <v>11124.688563937056</v>
      </c>
      <c r="CH829" s="539">
        <f ca="1">Origination!$BS$26*R25</f>
        <v>11388.899917330562</v>
      </c>
      <c r="CI829" s="539">
        <f ca="1">Origination!$BS$26*S25</f>
        <v>11659.386290367162</v>
      </c>
      <c r="CJ829" s="539">
        <f ca="1">Origination!$BS$26*T25</f>
        <v>11936.296714763383</v>
      </c>
      <c r="CK829" s="539">
        <f ca="1">Origination!$BS$26*U25</f>
        <v>12219.783761739011</v>
      </c>
      <c r="CL829" s="539">
        <f ca="1">Origination!$BS$26*V25</f>
        <v>12510.003626080314</v>
      </c>
      <c r="CM829" s="539">
        <f ca="1">Origination!$BS$26*W25</f>
        <v>12807.11621219972</v>
      </c>
      <c r="CN829" s="539">
        <f ca="1">Origination!$BS$26*X25</f>
        <v>13111.285222239463</v>
      </c>
      <c r="CO829" s="539">
        <f ca="1">Origination!$BS$26*Y25</f>
        <v>13422.678246267651</v>
      </c>
      <c r="CP829" s="539">
        <f ca="1">Origination!$BS$26*Z25</f>
        <v>13741.466854616507</v>
      </c>
      <c r="CQ829" s="539">
        <f ca="1">Origination!$BS$26*AA25</f>
        <v>14067.82669241365</v>
      </c>
      <c r="CR829" s="539">
        <f ca="1">Origination!$BS$26*AB25</f>
        <v>14401.937576358474</v>
      </c>
      <c r="CS829" s="539">
        <f ca="1">Origination!$BS$26*AC25</f>
        <v>14743.983593796989</v>
      </c>
      <c r="CT829" s="539">
        <f ca="1">Origination!$BS$26*AD25</f>
        <v>15094.153204149665</v>
      </c>
      <c r="CU829" s="539">
        <f ca="1">Origination!$BS$26*AE25</f>
        <v>15452.639342748222</v>
      </c>
      <c r="CV829" s="539">
        <f ca="1">Origination!$BS$26*AF25</f>
        <v>15819.63952713849</v>
      </c>
      <c r="CW829" s="539">
        <f ca="1">Origination!$BS$26*AG25</f>
        <v>16195.355965908029</v>
      </c>
      <c r="CX829" s="539">
        <f ca="1">Origination!$BS$26*AH25</f>
        <v>16579.995670098346</v>
      </c>
      <c r="CY829" s="539">
        <f ca="1">Origination!$BS$26*AI25</f>
        <v>16973.770567263178</v>
      </c>
      <c r="CZ829" s="539">
        <f ca="1">Origination!$BS$26*AJ25</f>
        <v>17376.897618235682</v>
      </c>
      <c r="DA829" s="539">
        <f ca="1">Origination!$BS$26*AK25</f>
        <v>17789.598936668779</v>
      </c>
      <c r="DB829" s="539">
        <f ca="1">Origination!$BS$26*AL25</f>
        <v>18212.101911414662</v>
      </c>
      <c r="DC829" s="539">
        <f ca="1">Origination!$BS$26*AM25</f>
        <v>18644.639331810762</v>
      </c>
      <c r="DD829" s="539">
        <f ca="1">Origination!$BS$26*AN25</f>
        <v>19087.449515941265</v>
      </c>
      <c r="DE829" s="539">
        <f ca="1">Origination!$BS$26*AO25</f>
        <v>19540.776441944872</v>
      </c>
      <c r="DF829" s="539">
        <f ca="1">Origination!$BS$26*AP25</f>
        <v>20004.869882441064</v>
      </c>
      <c r="DG829" s="539">
        <f ca="1">Origination!$BS$26*AQ25</f>
        <v>20479.985542149039</v>
      </c>
      <c r="DH829" s="539">
        <f ca="1">Origination!$BS$26*AR25</f>
        <v>20966.385198775079</v>
      </c>
      <c r="DI829" s="539">
        <f ca="1">Origination!$BS$26*AS25</f>
        <v>21464.336847245984</v>
      </c>
      <c r="DJ829" s="539">
        <f ca="1">Origination!$BS$26*AT25</f>
        <v>0</v>
      </c>
      <c r="DK829" s="539">
        <f ca="1">Origination!$BS$26*AU25</f>
        <v>0</v>
      </c>
      <c r="DL829" s="539">
        <f ca="1">Origination!$BS$26*AV25</f>
        <v>0</v>
      </c>
      <c r="DM829" s="539">
        <f ca="1">Origination!$BS$26*AW25</f>
        <v>0</v>
      </c>
      <c r="DN829" s="539">
        <f ca="1">Origination!$BS$26*AX25</f>
        <v>0</v>
      </c>
      <c r="DO829" s="539">
        <f ca="1">Origination!$BS$26*AY25</f>
        <v>0</v>
      </c>
      <c r="DP829" s="539">
        <f ca="1">Origination!$BS$26*AZ25</f>
        <v>0</v>
      </c>
      <c r="DQ829" s="539">
        <f ca="1">Origination!$BS$26*BA25</f>
        <v>0</v>
      </c>
      <c r="DR829" s="539">
        <f ca="1">Origination!$BS$26*BB25</f>
        <v>0</v>
      </c>
      <c r="DS829" s="539">
        <f ca="1">Origination!$BS$26*BC25</f>
        <v>0</v>
      </c>
    </row>
    <row r="830" spans="1:123" hidden="1" outlineLevel="1" x14ac:dyDescent="0.25">
      <c r="A830" s="589" t="s">
        <v>280</v>
      </c>
      <c r="B830" s="590" t="s">
        <v>250</v>
      </c>
      <c r="C830" s="553">
        <v>70</v>
      </c>
      <c r="D830" s="554"/>
      <c r="E830" s="554"/>
      <c r="F830" s="554"/>
      <c r="G830" s="554"/>
      <c r="H830" s="554"/>
      <c r="I830" s="554"/>
      <c r="J830" s="554"/>
      <c r="K830" s="554"/>
      <c r="L830" s="554"/>
      <c r="M830" s="554"/>
      <c r="N830" s="554"/>
      <c r="O830" s="554"/>
      <c r="P830" s="554"/>
      <c r="Q830" s="554"/>
      <c r="R830" s="554"/>
      <c r="S830" s="554"/>
      <c r="T830" s="554"/>
      <c r="U830" s="554"/>
      <c r="V830" s="554"/>
      <c r="W830" s="554"/>
      <c r="X830" s="554"/>
      <c r="Y830" s="554"/>
      <c r="Z830" s="554"/>
      <c r="AA830" s="554"/>
      <c r="AB830" s="554"/>
      <c r="AC830" s="554"/>
      <c r="AD830" s="554"/>
      <c r="AE830" s="554"/>
      <c r="AF830" s="554"/>
      <c r="AG830" s="554"/>
      <c r="AH830" s="554"/>
      <c r="AI830" s="554"/>
      <c r="AJ830" s="554"/>
      <c r="AK830" s="554"/>
      <c r="AL830" s="554"/>
      <c r="AM830" s="554"/>
      <c r="AN830" s="554"/>
      <c r="AO830" s="554"/>
      <c r="AP830" s="554"/>
      <c r="AQ830" s="554"/>
      <c r="AR830" s="554"/>
      <c r="AS830" s="554"/>
      <c r="AT830" s="554"/>
      <c r="AU830" s="554"/>
      <c r="AV830" s="554"/>
      <c r="AW830" s="554"/>
      <c r="AX830" s="554"/>
      <c r="AY830" s="554"/>
      <c r="AZ830" s="554"/>
      <c r="BA830" s="554"/>
      <c r="BB830" s="554"/>
      <c r="BC830" s="554"/>
      <c r="BD830" s="554"/>
      <c r="BE830" s="554"/>
      <c r="BF830" s="554"/>
      <c r="BG830" s="554"/>
      <c r="BH830" s="554"/>
      <c r="BI830" s="554"/>
      <c r="BJ830" s="554"/>
      <c r="BK830" s="554"/>
      <c r="BL830" s="554"/>
      <c r="BM830" s="554"/>
      <c r="BN830" s="554"/>
      <c r="BO830" s="554"/>
      <c r="BP830" s="554"/>
      <c r="BQ830" s="554"/>
      <c r="BR830" s="554"/>
      <c r="BS830" s="554"/>
      <c r="BT830" s="554"/>
      <c r="BU830" s="539">
        <f ca="1">Origination!$BT$26*D25</f>
        <v>8340.478896460625</v>
      </c>
      <c r="BV830" s="539">
        <f ca="1">Origination!$BT$26*E25</f>
        <v>8538.5652702515654</v>
      </c>
      <c r="BW830" s="539">
        <f ca="1">Origination!$BT$26*F25</f>
        <v>8741.3561954200395</v>
      </c>
      <c r="BX830" s="539">
        <f ca="1">Origination!$BT$26*G25</f>
        <v>8948.9634050612658</v>
      </c>
      <c r="BY830" s="539">
        <f ca="1">Origination!$BT$26*H25</f>
        <v>9161.5012859314738</v>
      </c>
      <c r="BZ830" s="539">
        <f ca="1">Origination!$BT$26*I25</f>
        <v>9379.0869414723456</v>
      </c>
      <c r="CA830" s="539">
        <f ca="1">Origination!$BT$26*J25</f>
        <v>9601.8402563323125</v>
      </c>
      <c r="CB830" s="539">
        <f ca="1">Origination!$BT$26*K25</f>
        <v>9829.8839624202028</v>
      </c>
      <c r="CC830" s="539">
        <f ca="1">Origination!$BT$26*L25</f>
        <v>10063.343706527687</v>
      </c>
      <c r="CD830" s="539">
        <f ca="1">Origination!$BT$26*M25</f>
        <v>10302.348119557719</v>
      </c>
      <c r="CE830" s="539">
        <f ca="1">Origination!$BT$26*N25</f>
        <v>10547.028887397215</v>
      </c>
      <c r="CF830" s="539">
        <f ca="1">Origination!$BT$26*O25</f>
        <v>10797.520823472898</v>
      </c>
      <c r="CG830" s="539">
        <f ca="1">Origination!$BT$26*P25</f>
        <v>11053.961943030379</v>
      </c>
      <c r="CH830" s="539">
        <f ca="1">Origination!$BT$26*Q25</f>
        <v>11316.493539177349</v>
      </c>
      <c r="CI830" s="539">
        <f ca="1">Origination!$BT$26*R25</f>
        <v>11585.260260732812</v>
      </c>
      <c r="CJ830" s="539">
        <f ca="1">Origination!$BT$26*S25</f>
        <v>11860.410191925217</v>
      </c>
      <c r="CK830" s="539">
        <f ca="1">Origination!$BT$26*T25</f>
        <v>12142.094933983441</v>
      </c>
      <c r="CL830" s="539">
        <f ca="1">Origination!$BT$26*U25</f>
        <v>12430.469688665546</v>
      </c>
      <c r="CM830" s="539">
        <f ca="1">Origination!$BT$26*V25</f>
        <v>12725.693343771352</v>
      </c>
      <c r="CN830" s="539">
        <f ca="1">Origination!$BT$26*W25</f>
        <v>13027.928560685921</v>
      </c>
      <c r="CO830" s="539">
        <f ca="1">Origination!$BT$26*X25</f>
        <v>13337.341864002212</v>
      </c>
      <c r="CP830" s="539">
        <f ca="1">Origination!$BT$26*Y25</f>
        <v>13654.103733272264</v>
      </c>
      <c r="CQ830" s="539">
        <f ca="1">Origination!$BT$26*Z25</f>
        <v>13978.388696937482</v>
      </c>
      <c r="CR830" s="539">
        <f ca="1">Origination!$BT$26*AA25</f>
        <v>14310.375428489748</v>
      </c>
      <c r="CS830" s="539">
        <f ca="1">Origination!$BT$26*AB25</f>
        <v>14650.246844916379</v>
      </c>
      <c r="CT830" s="539">
        <f ca="1">Origination!$BT$26*AC25</f>
        <v>14998.190207483143</v>
      </c>
      <c r="CU830" s="539">
        <f ca="1">Origination!$BT$26*AD25</f>
        <v>15354.397224910866</v>
      </c>
      <c r="CV830" s="539">
        <f ca="1">Origination!$BT$26*AE25</f>
        <v>15719.064159002501</v>
      </c>
      <c r="CW830" s="539">
        <f ca="1">Origination!$BT$26*AF25</f>
        <v>16092.391932778808</v>
      </c>
      <c r="CX830" s="539">
        <f ca="1">Origination!$BT$26*AG25</f>
        <v>16474.586241182307</v>
      </c>
      <c r="CY830" s="539">
        <f ca="1">Origination!$BT$26*AH25</f>
        <v>16865.857664410385</v>
      </c>
      <c r="CZ830" s="539">
        <f ca="1">Origination!$BT$26*AI25</f>
        <v>17266.421783940132</v>
      </c>
      <c r="DA830" s="539">
        <f ca="1">Origination!$BT$26*AJ25</f>
        <v>17676.499301308711</v>
      </c>
      <c r="DB830" s="539">
        <f ca="1">Origination!$BT$26*AK25</f>
        <v>18096.316159714792</v>
      </c>
      <c r="DC830" s="539">
        <f ca="1">Origination!$BT$26*AL25</f>
        <v>18526.103668508018</v>
      </c>
      <c r="DD830" s="539">
        <f ca="1">Origination!$BT$26*AM25</f>
        <v>18966.098630635086</v>
      </c>
      <c r="DE830" s="539">
        <f ca="1">Origination!$BT$26*AN25</f>
        <v>19416.543473112666</v>
      </c>
      <c r="DF830" s="539">
        <f ca="1">Origination!$BT$26*AO25</f>
        <v>19877.686380599094</v>
      </c>
      <c r="DG830" s="539">
        <f ca="1">Origination!$BT$26*AP25</f>
        <v>20349.781432138323</v>
      </c>
      <c r="DH830" s="539">
        <f ca="1">Origination!$BT$26*AQ25</f>
        <v>20833.088741151609</v>
      </c>
      <c r="DI830" s="539">
        <f ca="1">Origination!$BT$26*AR25</f>
        <v>21327.874598753959</v>
      </c>
      <c r="DJ830" s="539">
        <f ca="1">Origination!$BT$26*AS25</f>
        <v>21834.411620474366</v>
      </c>
      <c r="DK830" s="539">
        <f ca="1">Origination!$BT$26*AT25</f>
        <v>0</v>
      </c>
      <c r="DL830" s="539">
        <f ca="1">Origination!$BT$26*AU25</f>
        <v>0</v>
      </c>
      <c r="DM830" s="539">
        <f ca="1">Origination!$BT$26*AV25</f>
        <v>0</v>
      </c>
      <c r="DN830" s="539">
        <f ca="1">Origination!$BT$26*AW25</f>
        <v>0</v>
      </c>
      <c r="DO830" s="539">
        <f ca="1">Origination!$BT$26*AX25</f>
        <v>0</v>
      </c>
      <c r="DP830" s="539">
        <f ca="1">Origination!$BT$26*AY25</f>
        <v>0</v>
      </c>
      <c r="DQ830" s="539">
        <f ca="1">Origination!$BT$26*AZ25</f>
        <v>0</v>
      </c>
      <c r="DR830" s="539">
        <f ca="1">Origination!$BT$26*BA25</f>
        <v>0</v>
      </c>
      <c r="DS830" s="539">
        <f ca="1">Origination!$BT$26*BB25</f>
        <v>0</v>
      </c>
    </row>
    <row r="831" spans="1:123" hidden="1" outlineLevel="1" x14ac:dyDescent="0.25">
      <c r="A831" s="589" t="s">
        <v>280</v>
      </c>
      <c r="B831" s="590" t="s">
        <v>250</v>
      </c>
      <c r="C831" s="553">
        <v>71</v>
      </c>
      <c r="D831" s="554"/>
      <c r="E831" s="554"/>
      <c r="F831" s="554"/>
      <c r="G831" s="554"/>
      <c r="H831" s="554"/>
      <c r="I831" s="554"/>
      <c r="J831" s="554"/>
      <c r="K831" s="554"/>
      <c r="L831" s="554"/>
      <c r="M831" s="554"/>
      <c r="N831" s="554"/>
      <c r="O831" s="554"/>
      <c r="P831" s="554"/>
      <c r="Q831" s="554"/>
      <c r="R831" s="554"/>
      <c r="S831" s="554"/>
      <c r="T831" s="554"/>
      <c r="U831" s="554"/>
      <c r="V831" s="554"/>
      <c r="W831" s="554"/>
      <c r="X831" s="554"/>
      <c r="Y831" s="554"/>
      <c r="Z831" s="554"/>
      <c r="AA831" s="554"/>
      <c r="AB831" s="554"/>
      <c r="AC831" s="554"/>
      <c r="AD831" s="554"/>
      <c r="AE831" s="554"/>
      <c r="AF831" s="554"/>
      <c r="AG831" s="554"/>
      <c r="AH831" s="554"/>
      <c r="AI831" s="554"/>
      <c r="AJ831" s="554"/>
      <c r="AK831" s="554"/>
      <c r="AL831" s="554"/>
      <c r="AM831" s="554"/>
      <c r="AN831" s="554"/>
      <c r="AO831" s="554"/>
      <c r="AP831" s="554"/>
      <c r="AQ831" s="554"/>
      <c r="AR831" s="554"/>
      <c r="AS831" s="554"/>
      <c r="AT831" s="554"/>
      <c r="AU831" s="554"/>
      <c r="AV831" s="554"/>
      <c r="AW831" s="554"/>
      <c r="AX831" s="554"/>
      <c r="AY831" s="554"/>
      <c r="AZ831" s="554"/>
      <c r="BA831" s="554"/>
      <c r="BB831" s="554"/>
      <c r="BC831" s="554"/>
      <c r="BD831" s="554"/>
      <c r="BE831" s="554"/>
      <c r="BF831" s="554"/>
      <c r="BG831" s="554"/>
      <c r="BH831" s="554"/>
      <c r="BI831" s="554"/>
      <c r="BJ831" s="554"/>
      <c r="BK831" s="554"/>
      <c r="BL831" s="554"/>
      <c r="BM831" s="554"/>
      <c r="BN831" s="554"/>
      <c r="BO831" s="554"/>
      <c r="BP831" s="554"/>
      <c r="BQ831" s="554"/>
      <c r="BR831" s="554"/>
      <c r="BS831" s="554"/>
      <c r="BT831" s="554"/>
      <c r="BU831" s="554"/>
      <c r="BV831" s="539">
        <f ca="1">Origination!$BU$26*D25</f>
        <v>8481.8429455531768</v>
      </c>
      <c r="BW831" s="539">
        <f ca="1">Origination!$BU$26*E25</f>
        <v>8683.2867155100666</v>
      </c>
      <c r="BX831" s="539">
        <f ca="1">Origination!$BU$26*F25</f>
        <v>8889.5147750034303</v>
      </c>
      <c r="BY831" s="539">
        <f ca="1">Origination!$BU$26*G25</f>
        <v>9100.6407509097626</v>
      </c>
      <c r="BZ831" s="539">
        <f ca="1">Origination!$BU$26*H25</f>
        <v>9316.7809687438712</v>
      </c>
      <c r="CA831" s="539">
        <f ca="1">Origination!$BU$26*I25</f>
        <v>9538.0545167515374</v>
      </c>
      <c r="CB831" s="539">
        <f ca="1">Origination!$BU$26*J25</f>
        <v>9764.5833115243859</v>
      </c>
      <c r="CC831" s="539">
        <f ca="1">Origination!$BU$26*K25</f>
        <v>9996.4921651730892</v>
      </c>
      <c r="CD831" s="539">
        <f ca="1">Origination!$BU$26*L25</f>
        <v>10233.908854095953</v>
      </c>
      <c r="CE831" s="539">
        <f ca="1">Origination!$BU$26*M25</f>
        <v>10476.964189380729</v>
      </c>
      <c r="CF831" s="539">
        <f ca="1">Origination!$BU$26*N25</f>
        <v>10725.792088878523</v>
      </c>
      <c r="CG831" s="539">
        <f ca="1">Origination!$BU$26*O25</f>
        <v>10980.529650989387</v>
      </c>
      <c r="CH831" s="539">
        <f ca="1">Origination!$BU$26*P25</f>
        <v>11241.317230200386</v>
      </c>
      <c r="CI831" s="539">
        <f ca="1">Origination!$BU$26*Q25</f>
        <v>11508.298514417644</v>
      </c>
      <c r="CJ831" s="539">
        <f ca="1">Origination!$BU$26*R25</f>
        <v>11781.620604135063</v>
      </c>
      <c r="CK831" s="539">
        <f ca="1">Origination!$BU$26*S25</f>
        <v>12061.434093483271</v>
      </c>
      <c r="CL831" s="539">
        <f ca="1">Origination!$BU$26*T25</f>
        <v>12347.893153203499</v>
      </c>
      <c r="CM831" s="539">
        <f ca="1">Origination!$BU$26*U25</f>
        <v>12641.155615592081</v>
      </c>
      <c r="CN831" s="539">
        <f ca="1">Origination!$BU$26*V25</f>
        <v>12941.383061462393</v>
      </c>
      <c r="CO831" s="539">
        <f ca="1">Origination!$BU$26*W25</f>
        <v>13248.740909172124</v>
      </c>
      <c r="CP831" s="539">
        <f ca="1">Origination!$BU$26*X25</f>
        <v>13563.398505764962</v>
      </c>
      <c r="CQ831" s="539">
        <f ca="1">Origination!$BU$26*Y25</f>
        <v>13885.52922027688</v>
      </c>
      <c r="CR831" s="539">
        <f ca="1">Origination!$BU$26*Z25</f>
        <v>14215.310539258457</v>
      </c>
      <c r="CS831" s="539">
        <f ca="1">Origination!$BU$26*AA25</f>
        <v>14552.924164565844</v>
      </c>
      <c r="CT831" s="539">
        <f ca="1">Origination!$BU$26*AB25</f>
        <v>14898.556113474282</v>
      </c>
      <c r="CU831" s="539">
        <f ca="1">Origination!$BU$26*AC25</f>
        <v>15252.396821169299</v>
      </c>
      <c r="CV831" s="539">
        <f ca="1">Origination!$BU$26*AD25</f>
        <v>15614.641245672066</v>
      </c>
      <c r="CW831" s="539">
        <f ca="1">Origination!$BU$26*AE25</f>
        <v>15985.48897525678</v>
      </c>
      <c r="CX831" s="539">
        <f ca="1">Origination!$BU$26*AF25</f>
        <v>16365.144338419126</v>
      </c>
      <c r="CY831" s="539">
        <f ca="1">Origination!$BU$26*AG25</f>
        <v>16753.816516456583</v>
      </c>
      <c r="CZ831" s="539">
        <f ca="1">Origination!$BU$26*AH25</f>
        <v>17151.719658722428</v>
      </c>
      <c r="DA831" s="539">
        <f ca="1">Origination!$BU$26*AI25</f>
        <v>17559.073000617082</v>
      </c>
      <c r="DB831" s="539">
        <f ca="1">Origination!$BU$26*AJ25</f>
        <v>17976.100984381741</v>
      </c>
      <c r="DC831" s="539">
        <f ca="1">Origination!$BU$26*AK25</f>
        <v>18403.033382760805</v>
      </c>
      <c r="DD831" s="539">
        <f ca="1">Origination!$BU$26*AL25</f>
        <v>18840.105425601374</v>
      </c>
      <c r="DE831" s="539">
        <f ca="1">Origination!$BU$26*AM25</f>
        <v>19287.557929459406</v>
      </c>
      <c r="DF831" s="539">
        <f ca="1">Origination!$BU$26*AN25</f>
        <v>19745.63743028407</v>
      </c>
      <c r="DG831" s="539">
        <f ca="1">Origination!$BU$26*AO25</f>
        <v>20214.596319253316</v>
      </c>
      <c r="DH831" s="539">
        <f ca="1">Origination!$BU$26*AP25</f>
        <v>20694.692981835582</v>
      </c>
      <c r="DI831" s="539">
        <f ca="1">Origination!$BU$26*AQ25</f>
        <v>21186.191940154178</v>
      </c>
      <c r="DJ831" s="539">
        <f ca="1">Origination!$BU$26*AR25</f>
        <v>21689.363998732839</v>
      </c>
      <c r="DK831" s="539">
        <f ca="1">Origination!$BU$26*AS25</f>
        <v>22204.486393702744</v>
      </c>
      <c r="DL831" s="539">
        <f ca="1">Origination!$BU$26*AT25</f>
        <v>0</v>
      </c>
      <c r="DM831" s="539">
        <f ca="1">Origination!$BU$26*AU25</f>
        <v>0</v>
      </c>
      <c r="DN831" s="539">
        <f ca="1">Origination!$BU$26*AV25</f>
        <v>0</v>
      </c>
      <c r="DO831" s="539">
        <f ca="1">Origination!$BU$26*AW25</f>
        <v>0</v>
      </c>
      <c r="DP831" s="539">
        <f ca="1">Origination!$BU$26*AX25</f>
        <v>0</v>
      </c>
      <c r="DQ831" s="539">
        <f ca="1">Origination!$BU$26*AY25</f>
        <v>0</v>
      </c>
      <c r="DR831" s="539">
        <f ca="1">Origination!$BU$26*AZ25</f>
        <v>0</v>
      </c>
      <c r="DS831" s="539">
        <f ca="1">Origination!$BU$26*BA25</f>
        <v>0</v>
      </c>
    </row>
    <row r="832" spans="1:123" hidden="1" outlineLevel="1" x14ac:dyDescent="0.25">
      <c r="A832" s="589" t="s">
        <v>280</v>
      </c>
      <c r="B832" s="590" t="s">
        <v>250</v>
      </c>
      <c r="C832" s="553">
        <v>72</v>
      </c>
      <c r="D832" s="554"/>
      <c r="E832" s="554"/>
      <c r="F832" s="554"/>
      <c r="G832" s="554"/>
      <c r="H832" s="554"/>
      <c r="I832" s="554"/>
      <c r="J832" s="554"/>
      <c r="K832" s="554"/>
      <c r="L832" s="554"/>
      <c r="M832" s="554"/>
      <c r="N832" s="554"/>
      <c r="O832" s="554"/>
      <c r="P832" s="554"/>
      <c r="Q832" s="554"/>
      <c r="R832" s="554"/>
      <c r="S832" s="554"/>
      <c r="T832" s="554"/>
      <c r="U832" s="554"/>
      <c r="V832" s="554"/>
      <c r="W832" s="554"/>
      <c r="X832" s="554"/>
      <c r="Y832" s="554"/>
      <c r="Z832" s="554"/>
      <c r="AA832" s="554"/>
      <c r="AB832" s="554"/>
      <c r="AC832" s="554"/>
      <c r="AD832" s="554"/>
      <c r="AE832" s="554"/>
      <c r="AF832" s="554"/>
      <c r="AG832" s="554"/>
      <c r="AH832" s="554"/>
      <c r="AI832" s="554"/>
      <c r="AJ832" s="554"/>
      <c r="AK832" s="554"/>
      <c r="AL832" s="554"/>
      <c r="AM832" s="554"/>
      <c r="AN832" s="554"/>
      <c r="AO832" s="554"/>
      <c r="AP832" s="554"/>
      <c r="AQ832" s="554"/>
      <c r="AR832" s="554"/>
      <c r="AS832" s="554"/>
      <c r="AT832" s="554"/>
      <c r="AU832" s="554"/>
      <c r="AV832" s="554"/>
      <c r="AW832" s="554"/>
      <c r="AX832" s="554"/>
      <c r="AY832" s="554"/>
      <c r="AZ832" s="554"/>
      <c r="BA832" s="554"/>
      <c r="BB832" s="554"/>
      <c r="BC832" s="554"/>
      <c r="BD832" s="554"/>
      <c r="BE832" s="554"/>
      <c r="BF832" s="554"/>
      <c r="BG832" s="554"/>
      <c r="BH832" s="554"/>
      <c r="BI832" s="554"/>
      <c r="BJ832" s="554"/>
      <c r="BK832" s="554"/>
      <c r="BL832" s="554"/>
      <c r="BM832" s="554"/>
      <c r="BN832" s="554"/>
      <c r="BO832" s="554"/>
      <c r="BP832" s="554"/>
      <c r="BQ832" s="554"/>
      <c r="BR832" s="554"/>
      <c r="BS832" s="554"/>
      <c r="BT832" s="554"/>
      <c r="BU832" s="554"/>
      <c r="BV832" s="554"/>
      <c r="BW832" s="539">
        <f ca="1">Origination!$BV$26*D25</f>
        <v>8481.8429455531768</v>
      </c>
      <c r="BX832" s="539">
        <f ca="1">Origination!$BV$26*E25</f>
        <v>8683.2867155100666</v>
      </c>
      <c r="BY832" s="539">
        <f ca="1">Origination!$BV$26*F25</f>
        <v>8889.5147750034303</v>
      </c>
      <c r="BZ832" s="539">
        <f ca="1">Origination!$BV$26*G25</f>
        <v>9100.6407509097626</v>
      </c>
      <c r="CA832" s="539">
        <f ca="1">Origination!$BV$26*H25</f>
        <v>9316.7809687438712</v>
      </c>
      <c r="CB832" s="539">
        <f ca="1">Origination!$BV$26*I25</f>
        <v>9538.0545167515374</v>
      </c>
      <c r="CC832" s="539">
        <f ca="1">Origination!$BV$26*J25</f>
        <v>9764.5833115243859</v>
      </c>
      <c r="CD832" s="539">
        <f ca="1">Origination!$BV$26*K25</f>
        <v>9996.4921651730892</v>
      </c>
      <c r="CE832" s="539">
        <f ca="1">Origination!$BV$26*L25</f>
        <v>10233.908854095953</v>
      </c>
      <c r="CF832" s="539">
        <f ca="1">Origination!$BV$26*M25</f>
        <v>10476.964189380729</v>
      </c>
      <c r="CG832" s="539">
        <f ca="1">Origination!$BV$26*N25</f>
        <v>10725.792088878523</v>
      </c>
      <c r="CH832" s="539">
        <f ca="1">Origination!$BV$26*O25</f>
        <v>10980.529650989387</v>
      </c>
      <c r="CI832" s="539">
        <f ca="1">Origination!$BV$26*P25</f>
        <v>11241.317230200386</v>
      </c>
      <c r="CJ832" s="539">
        <f ca="1">Origination!$BV$26*Q25</f>
        <v>11508.298514417644</v>
      </c>
      <c r="CK832" s="539">
        <f ca="1">Origination!$BV$26*R25</f>
        <v>11781.620604135063</v>
      </c>
      <c r="CL832" s="539">
        <f ca="1">Origination!$BV$26*S25</f>
        <v>12061.434093483271</v>
      </c>
      <c r="CM832" s="539">
        <f ca="1">Origination!$BV$26*T25</f>
        <v>12347.893153203499</v>
      </c>
      <c r="CN832" s="539">
        <f ca="1">Origination!$BV$26*U25</f>
        <v>12641.155615592081</v>
      </c>
      <c r="CO832" s="539">
        <f ca="1">Origination!$BV$26*V25</f>
        <v>12941.383061462393</v>
      </c>
      <c r="CP832" s="539">
        <f ca="1">Origination!$BV$26*W25</f>
        <v>13248.740909172124</v>
      </c>
      <c r="CQ832" s="539">
        <f ca="1">Origination!$BV$26*X25</f>
        <v>13563.398505764962</v>
      </c>
      <c r="CR832" s="539">
        <f ca="1">Origination!$BV$26*Y25</f>
        <v>13885.52922027688</v>
      </c>
      <c r="CS832" s="539">
        <f ca="1">Origination!$BV$26*Z25</f>
        <v>14215.310539258457</v>
      </c>
      <c r="CT832" s="539">
        <f ca="1">Origination!$BV$26*AA25</f>
        <v>14552.924164565844</v>
      </c>
      <c r="CU832" s="539">
        <f ca="1">Origination!$BV$26*AB25</f>
        <v>14898.556113474282</v>
      </c>
      <c r="CV832" s="539">
        <f ca="1">Origination!$BV$26*AC25</f>
        <v>15252.396821169299</v>
      </c>
      <c r="CW832" s="539">
        <f ca="1">Origination!$BV$26*AD25</f>
        <v>15614.641245672066</v>
      </c>
      <c r="CX832" s="539">
        <f ca="1">Origination!$BV$26*AE25</f>
        <v>15985.48897525678</v>
      </c>
      <c r="CY832" s="539">
        <f ca="1">Origination!$BV$26*AF25</f>
        <v>16365.144338419126</v>
      </c>
      <c r="CZ832" s="539">
        <f ca="1">Origination!$BV$26*AG25</f>
        <v>16753.816516456583</v>
      </c>
      <c r="DA832" s="539">
        <f ca="1">Origination!$BV$26*AH25</f>
        <v>17151.719658722428</v>
      </c>
      <c r="DB832" s="539">
        <f ca="1">Origination!$BV$26*AI25</f>
        <v>17559.073000617082</v>
      </c>
      <c r="DC832" s="539">
        <f ca="1">Origination!$BV$26*AJ25</f>
        <v>17976.100984381741</v>
      </c>
      <c r="DD832" s="539">
        <f ca="1">Origination!$BV$26*AK25</f>
        <v>18403.033382760805</v>
      </c>
      <c r="DE832" s="539">
        <f ca="1">Origination!$BV$26*AL25</f>
        <v>18840.105425601374</v>
      </c>
      <c r="DF832" s="539">
        <f ca="1">Origination!$BV$26*AM25</f>
        <v>19287.557929459406</v>
      </c>
      <c r="DG832" s="539">
        <f ca="1">Origination!$BV$26*AN25</f>
        <v>19745.63743028407</v>
      </c>
      <c r="DH832" s="539">
        <f ca="1">Origination!$BV$26*AO25</f>
        <v>20214.596319253316</v>
      </c>
      <c r="DI832" s="539">
        <f ca="1">Origination!$BV$26*AP25</f>
        <v>20694.692981835582</v>
      </c>
      <c r="DJ832" s="539">
        <f ca="1">Origination!$BV$26*AQ25</f>
        <v>21186.191940154178</v>
      </c>
      <c r="DK832" s="539">
        <f ca="1">Origination!$BV$26*AR25</f>
        <v>21689.363998732839</v>
      </c>
      <c r="DL832" s="539">
        <f ca="1">Origination!$BV$26*AS25</f>
        <v>22204.486393702744</v>
      </c>
      <c r="DM832" s="539">
        <f ca="1">Origination!$BV$26*AT25</f>
        <v>0</v>
      </c>
      <c r="DN832" s="539">
        <f ca="1">Origination!$BV$26*AU25</f>
        <v>0</v>
      </c>
      <c r="DO832" s="539">
        <f ca="1">Origination!$BV$26*AV25</f>
        <v>0</v>
      </c>
      <c r="DP832" s="539">
        <f ca="1">Origination!$BV$26*AW25</f>
        <v>0</v>
      </c>
      <c r="DQ832" s="539">
        <f ca="1">Origination!$BV$26*AX25</f>
        <v>0</v>
      </c>
      <c r="DR832" s="539">
        <f ca="1">Origination!$BV$26*AY25</f>
        <v>0</v>
      </c>
      <c r="DS832" s="539">
        <f ca="1">Origination!$BV$26*AZ25</f>
        <v>0</v>
      </c>
    </row>
    <row r="833" spans="1:123" hidden="1" outlineLevel="1" x14ac:dyDescent="0.25">
      <c r="A833" s="589" t="s">
        <v>280</v>
      </c>
      <c r="B833" s="590" t="s">
        <v>250</v>
      </c>
      <c r="C833" s="553">
        <v>73</v>
      </c>
      <c r="D833" s="554"/>
      <c r="E833" s="554"/>
      <c r="F833" s="554"/>
      <c r="G833" s="554"/>
      <c r="H833" s="554"/>
      <c r="I833" s="554"/>
      <c r="J833" s="554"/>
      <c r="K833" s="554"/>
      <c r="L833" s="554"/>
      <c r="M833" s="554"/>
      <c r="N833" s="554"/>
      <c r="O833" s="554"/>
      <c r="P833" s="554"/>
      <c r="Q833" s="554"/>
      <c r="R833" s="554"/>
      <c r="S833" s="554"/>
      <c r="T833" s="554"/>
      <c r="U833" s="554"/>
      <c r="V833" s="554"/>
      <c r="W833" s="554"/>
      <c r="X833" s="554"/>
      <c r="Y833" s="554"/>
      <c r="Z833" s="554"/>
      <c r="AA833" s="554"/>
      <c r="AB833" s="554"/>
      <c r="AC833" s="554"/>
      <c r="AD833" s="554"/>
      <c r="AE833" s="554"/>
      <c r="AF833" s="554"/>
      <c r="AG833" s="554"/>
      <c r="AH833" s="554"/>
      <c r="AI833" s="554"/>
      <c r="AJ833" s="554"/>
      <c r="AK833" s="554"/>
      <c r="AL833" s="554"/>
      <c r="AM833" s="554"/>
      <c r="AN833" s="554"/>
      <c r="AO833" s="554"/>
      <c r="AP833" s="554"/>
      <c r="AQ833" s="554"/>
      <c r="AR833" s="554"/>
      <c r="AS833" s="554"/>
      <c r="AT833" s="554"/>
      <c r="AU833" s="554"/>
      <c r="AV833" s="554"/>
      <c r="AW833" s="554"/>
      <c r="AX833" s="554"/>
      <c r="AY833" s="554"/>
      <c r="AZ833" s="554"/>
      <c r="BA833" s="554"/>
      <c r="BB833" s="554"/>
      <c r="BC833" s="554"/>
      <c r="BD833" s="554"/>
      <c r="BE833" s="554"/>
      <c r="BF833" s="554"/>
      <c r="BG833" s="554"/>
      <c r="BH833" s="554"/>
      <c r="BI833" s="554"/>
      <c r="BJ833" s="554"/>
      <c r="BK833" s="554"/>
      <c r="BL833" s="554"/>
      <c r="BM833" s="554"/>
      <c r="BN833" s="554"/>
      <c r="BO833" s="554"/>
      <c r="BP833" s="554"/>
      <c r="BQ833" s="554"/>
      <c r="BR833" s="554"/>
      <c r="BS833" s="554"/>
      <c r="BT833" s="554"/>
      <c r="BU833" s="554"/>
      <c r="BV833" s="554"/>
      <c r="BW833" s="554"/>
      <c r="BX833" s="539">
        <f ca="1">Origination!$BW$26*D25</f>
        <v>8764.5710437382841</v>
      </c>
      <c r="BY833" s="539">
        <f ca="1">Origination!$BW$26*E25</f>
        <v>8972.7296060270692</v>
      </c>
      <c r="BZ833" s="539">
        <f ca="1">Origination!$BW$26*F25</f>
        <v>9185.8319341702099</v>
      </c>
      <c r="CA833" s="539">
        <f ca="1">Origination!$BW$26*G25</f>
        <v>9403.9954426067543</v>
      </c>
      <c r="CB833" s="539">
        <f ca="1">Origination!$BW$26*H25</f>
        <v>9627.3403343686659</v>
      </c>
      <c r="CC833" s="539">
        <f ca="1">Origination!$BW$26*I25</f>
        <v>9855.9896673099211</v>
      </c>
      <c r="CD833" s="539">
        <f ca="1">Origination!$BW$26*J25</f>
        <v>10090.069421908531</v>
      </c>
      <c r="CE833" s="539">
        <f ca="1">Origination!$BW$26*K25</f>
        <v>10329.708570678858</v>
      </c>
      <c r="CF833" s="539">
        <f ca="1">Origination!$BW$26*L25</f>
        <v>10575.039149232483</v>
      </c>
      <c r="CG833" s="539">
        <f ca="1">Origination!$BW$26*M25</f>
        <v>10826.196329026754</v>
      </c>
      <c r="CH833" s="539">
        <f ca="1">Origination!$BW$26*N25</f>
        <v>11083.318491841141</v>
      </c>
      <c r="CI833" s="539">
        <f ca="1">Origination!$BW$26*O25</f>
        <v>11346.547306022367</v>
      </c>
      <c r="CJ833" s="539">
        <f ca="1">Origination!$BW$26*P25</f>
        <v>11616.027804540397</v>
      </c>
      <c r="CK833" s="539">
        <f ca="1">Origination!$BW$26*Q25</f>
        <v>11891.908464898232</v>
      </c>
      <c r="CL833" s="539">
        <f ca="1">Origination!$BW$26*R25</f>
        <v>12174.341290939567</v>
      </c>
      <c r="CM833" s="539">
        <f ca="1">Origination!$BW$26*S25</f>
        <v>12463.48189659938</v>
      </c>
      <c r="CN833" s="539">
        <f ca="1">Origination!$BW$26*T25</f>
        <v>12759.489591643616</v>
      </c>
      <c r="CO833" s="539">
        <f ca="1">Origination!$BW$26*U25</f>
        <v>13062.527469445149</v>
      </c>
      <c r="CP833" s="539">
        <f ca="1">Origination!$BW$26*V25</f>
        <v>13372.762496844472</v>
      </c>
      <c r="CQ833" s="539">
        <f ca="1">Origination!$BW$26*W25</f>
        <v>13690.365606144529</v>
      </c>
      <c r="CR833" s="539">
        <f ca="1">Origination!$BW$26*X25</f>
        <v>14015.51178929046</v>
      </c>
      <c r="CS833" s="539">
        <f ca="1">Origination!$BW$26*Y25</f>
        <v>14348.38019428611</v>
      </c>
      <c r="CT833" s="539">
        <f ca="1">Origination!$BW$26*Z25</f>
        <v>14689.154223900405</v>
      </c>
      <c r="CU833" s="539">
        <f ca="1">Origination!$BW$26*AA25</f>
        <v>15038.02163671804</v>
      </c>
      <c r="CV833" s="539">
        <f ca="1">Origination!$BW$26*AB25</f>
        <v>15395.174650590092</v>
      </c>
      <c r="CW833" s="539">
        <f ca="1">Origination!$BW$26*AC25</f>
        <v>15760.810048541609</v>
      </c>
      <c r="CX833" s="539">
        <f ca="1">Origination!$BW$26*AD25</f>
        <v>16135.12928719447</v>
      </c>
      <c r="CY833" s="539">
        <f ca="1">Origination!$BW$26*AE25</f>
        <v>16518.338607765341</v>
      </c>
      <c r="CZ833" s="539">
        <f ca="1">Origination!$BW$26*AF25</f>
        <v>16910.649149699766</v>
      </c>
      <c r="DA833" s="539">
        <f ca="1">Origination!$BW$26*AG25</f>
        <v>17312.277067005136</v>
      </c>
      <c r="DB833" s="539">
        <f ca="1">Origination!$BW$26*AH25</f>
        <v>17723.443647346507</v>
      </c>
      <c r="DC833" s="539">
        <f ca="1">Origination!$BW$26*AI25</f>
        <v>18144.375433970985</v>
      </c>
      <c r="DD833" s="539">
        <f ca="1">Origination!$BW$26*AJ25</f>
        <v>18575.304350527796</v>
      </c>
      <c r="DE833" s="539">
        <f ca="1">Origination!$BW$26*AK25</f>
        <v>19016.467828852834</v>
      </c>
      <c r="DF833" s="539">
        <f ca="1">Origination!$BW$26*AL25</f>
        <v>19468.108939788086</v>
      </c>
      <c r="DG833" s="539">
        <f ca="1">Origination!$BW$26*AM25</f>
        <v>19930.476527108054</v>
      </c>
      <c r="DH833" s="539">
        <f ca="1">Origination!$BW$26*AN25</f>
        <v>20403.825344626872</v>
      </c>
      <c r="DI833" s="539">
        <f ca="1">Origination!$BW$26*AO25</f>
        <v>20888.41619656176</v>
      </c>
      <c r="DJ833" s="539">
        <f ca="1">Origination!$BW$26*AP25</f>
        <v>21384.516081230104</v>
      </c>
      <c r="DK833" s="539">
        <f ca="1">Origination!$BW$26*AQ25</f>
        <v>21892.398338159317</v>
      </c>
      <c r="DL833" s="539">
        <f ca="1">Origination!$BW$26*AR25</f>
        <v>22412.342798690603</v>
      </c>
      <c r="DM833" s="539">
        <f ca="1">Origination!$BW$26*AS25</f>
        <v>22944.6359401595</v>
      </c>
      <c r="DN833" s="539">
        <f ca="1">Origination!$BW$26*AT25</f>
        <v>0</v>
      </c>
      <c r="DO833" s="539">
        <f ca="1">Origination!$BW$26*AU25</f>
        <v>0</v>
      </c>
      <c r="DP833" s="539">
        <f ca="1">Origination!$BW$26*AV25</f>
        <v>0</v>
      </c>
      <c r="DQ833" s="539">
        <f ca="1">Origination!$BW$26*AW25</f>
        <v>0</v>
      </c>
      <c r="DR833" s="539">
        <f ca="1">Origination!$BW$26*AX25</f>
        <v>0</v>
      </c>
      <c r="DS833" s="539">
        <f ca="1">Origination!$BW$26*AY25</f>
        <v>0</v>
      </c>
    </row>
    <row r="834" spans="1:123" hidden="1" outlineLevel="1" x14ac:dyDescent="0.25">
      <c r="A834" s="589" t="s">
        <v>280</v>
      </c>
      <c r="B834" s="590" t="s">
        <v>250</v>
      </c>
      <c r="C834" s="553">
        <v>74</v>
      </c>
      <c r="D834" s="554"/>
      <c r="E834" s="554"/>
      <c r="F834" s="554"/>
      <c r="G834" s="554"/>
      <c r="H834" s="554"/>
      <c r="I834" s="554"/>
      <c r="J834" s="554"/>
      <c r="K834" s="554"/>
      <c r="L834" s="554"/>
      <c r="M834" s="554"/>
      <c r="N834" s="554"/>
      <c r="O834" s="554"/>
      <c r="P834" s="554"/>
      <c r="Q834" s="554"/>
      <c r="R834" s="554"/>
      <c r="S834" s="554"/>
      <c r="T834" s="554"/>
      <c r="U834" s="554"/>
      <c r="V834" s="554"/>
      <c r="W834" s="554"/>
      <c r="X834" s="554"/>
      <c r="Y834" s="554"/>
      <c r="Z834" s="554"/>
      <c r="AA834" s="554"/>
      <c r="AB834" s="554"/>
      <c r="AC834" s="554"/>
      <c r="AD834" s="554"/>
      <c r="AE834" s="554"/>
      <c r="AF834" s="554"/>
      <c r="AG834" s="554"/>
      <c r="AH834" s="554"/>
      <c r="AI834" s="554"/>
      <c r="AJ834" s="554"/>
      <c r="AK834" s="554"/>
      <c r="AL834" s="554"/>
      <c r="AM834" s="554"/>
      <c r="AN834" s="554"/>
      <c r="AO834" s="554"/>
      <c r="AP834" s="554"/>
      <c r="AQ834" s="554"/>
      <c r="AR834" s="554"/>
      <c r="AS834" s="554"/>
      <c r="AT834" s="554"/>
      <c r="AU834" s="554"/>
      <c r="AV834" s="554"/>
      <c r="AW834" s="554"/>
      <c r="AX834" s="554"/>
      <c r="AY834" s="554"/>
      <c r="AZ834" s="554"/>
      <c r="BA834" s="554"/>
      <c r="BB834" s="554"/>
      <c r="BC834" s="554"/>
      <c r="BD834" s="554"/>
      <c r="BE834" s="554"/>
      <c r="BF834" s="554"/>
      <c r="BG834" s="554"/>
      <c r="BH834" s="554"/>
      <c r="BI834" s="554"/>
      <c r="BJ834" s="554"/>
      <c r="BK834" s="554"/>
      <c r="BL834" s="554"/>
      <c r="BM834" s="554"/>
      <c r="BN834" s="554"/>
      <c r="BO834" s="554"/>
      <c r="BP834" s="554"/>
      <c r="BQ834" s="554"/>
      <c r="BR834" s="554"/>
      <c r="BS834" s="554"/>
      <c r="BT834" s="554"/>
      <c r="BU834" s="554"/>
      <c r="BV834" s="554"/>
      <c r="BW834" s="554"/>
      <c r="BX834" s="554"/>
      <c r="BY834" s="539">
        <f ca="1">Origination!$BX$26*D25</f>
        <v>8764.5710437382841</v>
      </c>
      <c r="BZ834" s="539">
        <f ca="1">Origination!$BX$26*E25</f>
        <v>8972.7296060270692</v>
      </c>
      <c r="CA834" s="539">
        <f ca="1">Origination!$BX$26*F25</f>
        <v>9185.8319341702099</v>
      </c>
      <c r="CB834" s="539">
        <f ca="1">Origination!$BX$26*G25</f>
        <v>9403.9954426067543</v>
      </c>
      <c r="CC834" s="539">
        <f ca="1">Origination!$BX$26*H25</f>
        <v>9627.3403343686659</v>
      </c>
      <c r="CD834" s="539">
        <f ca="1">Origination!$BX$26*I25</f>
        <v>9855.9896673099211</v>
      </c>
      <c r="CE834" s="539">
        <f ca="1">Origination!$BX$26*J25</f>
        <v>10090.069421908531</v>
      </c>
      <c r="CF834" s="539">
        <f ca="1">Origination!$BX$26*K25</f>
        <v>10329.708570678858</v>
      </c>
      <c r="CG834" s="539">
        <f ca="1">Origination!$BX$26*L25</f>
        <v>10575.039149232483</v>
      </c>
      <c r="CH834" s="539">
        <f ca="1">Origination!$BX$26*M25</f>
        <v>10826.196329026754</v>
      </c>
      <c r="CI834" s="539">
        <f ca="1">Origination!$BX$26*N25</f>
        <v>11083.318491841141</v>
      </c>
      <c r="CJ834" s="539">
        <f ca="1">Origination!$BX$26*O25</f>
        <v>11346.547306022367</v>
      </c>
      <c r="CK834" s="539">
        <f ca="1">Origination!$BX$26*P25</f>
        <v>11616.027804540397</v>
      </c>
      <c r="CL834" s="539">
        <f ca="1">Origination!$BX$26*Q25</f>
        <v>11891.908464898232</v>
      </c>
      <c r="CM834" s="539">
        <f ca="1">Origination!$BX$26*R25</f>
        <v>12174.341290939567</v>
      </c>
      <c r="CN834" s="539">
        <f ca="1">Origination!$BX$26*S25</f>
        <v>12463.48189659938</v>
      </c>
      <c r="CO834" s="539">
        <f ca="1">Origination!$BX$26*T25</f>
        <v>12759.489591643616</v>
      </c>
      <c r="CP834" s="539">
        <f ca="1">Origination!$BX$26*U25</f>
        <v>13062.527469445149</v>
      </c>
      <c r="CQ834" s="539">
        <f ca="1">Origination!$BX$26*V25</f>
        <v>13372.762496844472</v>
      </c>
      <c r="CR834" s="539">
        <f ca="1">Origination!$BX$26*W25</f>
        <v>13690.365606144529</v>
      </c>
      <c r="CS834" s="539">
        <f ca="1">Origination!$BX$26*X25</f>
        <v>14015.51178929046</v>
      </c>
      <c r="CT834" s="539">
        <f ca="1">Origination!$BX$26*Y25</f>
        <v>14348.38019428611</v>
      </c>
      <c r="CU834" s="539">
        <f ca="1">Origination!$BX$26*Z25</f>
        <v>14689.154223900405</v>
      </c>
      <c r="CV834" s="539">
        <f ca="1">Origination!$BX$26*AA25</f>
        <v>15038.02163671804</v>
      </c>
      <c r="CW834" s="539">
        <f ca="1">Origination!$BX$26*AB25</f>
        <v>15395.174650590092</v>
      </c>
      <c r="CX834" s="539">
        <f ca="1">Origination!$BX$26*AC25</f>
        <v>15760.810048541609</v>
      </c>
      <c r="CY834" s="539">
        <f ca="1">Origination!$BX$26*AD25</f>
        <v>16135.12928719447</v>
      </c>
      <c r="CZ834" s="539">
        <f ca="1">Origination!$BX$26*AE25</f>
        <v>16518.338607765341</v>
      </c>
      <c r="DA834" s="539">
        <f ca="1">Origination!$BX$26*AF25</f>
        <v>16910.649149699766</v>
      </c>
      <c r="DB834" s="539">
        <f ca="1">Origination!$BX$26*AG25</f>
        <v>17312.277067005136</v>
      </c>
      <c r="DC834" s="539">
        <f ca="1">Origination!$BX$26*AH25</f>
        <v>17723.443647346507</v>
      </c>
      <c r="DD834" s="539">
        <f ca="1">Origination!$BX$26*AI25</f>
        <v>18144.375433970985</v>
      </c>
      <c r="DE834" s="539">
        <f ca="1">Origination!$BX$26*AJ25</f>
        <v>18575.304350527796</v>
      </c>
      <c r="DF834" s="539">
        <f ca="1">Origination!$BX$26*AK25</f>
        <v>19016.467828852834</v>
      </c>
      <c r="DG834" s="539">
        <f ca="1">Origination!$BX$26*AL25</f>
        <v>19468.108939788086</v>
      </c>
      <c r="DH834" s="539">
        <f ca="1">Origination!$BX$26*AM25</f>
        <v>19930.476527108054</v>
      </c>
      <c r="DI834" s="539">
        <f ca="1">Origination!$BX$26*AN25</f>
        <v>20403.825344626872</v>
      </c>
      <c r="DJ834" s="539">
        <f ca="1">Origination!$BX$26*AO25</f>
        <v>20888.41619656176</v>
      </c>
      <c r="DK834" s="539">
        <f ca="1">Origination!$BX$26*AP25</f>
        <v>21384.516081230104</v>
      </c>
      <c r="DL834" s="539">
        <f ca="1">Origination!$BX$26*AQ25</f>
        <v>21892.398338159317</v>
      </c>
      <c r="DM834" s="539">
        <f ca="1">Origination!$BX$26*AR25</f>
        <v>22412.342798690603</v>
      </c>
      <c r="DN834" s="539">
        <f ca="1">Origination!$BX$26*AS25</f>
        <v>22944.6359401595</v>
      </c>
      <c r="DO834" s="539">
        <f ca="1">Origination!$BX$26*AT25</f>
        <v>0</v>
      </c>
      <c r="DP834" s="539">
        <f ca="1">Origination!$BX$26*AU25</f>
        <v>0</v>
      </c>
      <c r="DQ834" s="539">
        <f ca="1">Origination!$BX$26*AV25</f>
        <v>0</v>
      </c>
      <c r="DR834" s="539">
        <f ca="1">Origination!$BX$26*AW25</f>
        <v>0</v>
      </c>
      <c r="DS834" s="539">
        <f ca="1">Origination!$BX$26*AX25</f>
        <v>0</v>
      </c>
    </row>
    <row r="835" spans="1:123" hidden="1" outlineLevel="1" x14ac:dyDescent="0.25">
      <c r="A835" s="589" t="s">
        <v>280</v>
      </c>
      <c r="B835" s="590" t="s">
        <v>250</v>
      </c>
      <c r="C835" s="553">
        <v>75</v>
      </c>
      <c r="D835" s="554"/>
      <c r="E835" s="554"/>
      <c r="F835" s="554"/>
      <c r="G835" s="554"/>
      <c r="H835" s="554"/>
      <c r="I835" s="554"/>
      <c r="J835" s="554"/>
      <c r="K835" s="554"/>
      <c r="L835" s="554"/>
      <c r="M835" s="554"/>
      <c r="N835" s="554"/>
      <c r="O835" s="554"/>
      <c r="P835" s="554"/>
      <c r="Q835" s="554"/>
      <c r="R835" s="554"/>
      <c r="S835" s="554"/>
      <c r="T835" s="554"/>
      <c r="U835" s="554"/>
      <c r="V835" s="554"/>
      <c r="W835" s="554"/>
      <c r="X835" s="554"/>
      <c r="Y835" s="554"/>
      <c r="Z835" s="554"/>
      <c r="AA835" s="554"/>
      <c r="AB835" s="554"/>
      <c r="AC835" s="554"/>
      <c r="AD835" s="554"/>
      <c r="AE835" s="554"/>
      <c r="AF835" s="554"/>
      <c r="AG835" s="554"/>
      <c r="AH835" s="554"/>
      <c r="AI835" s="554"/>
      <c r="AJ835" s="554"/>
      <c r="AK835" s="554"/>
      <c r="AL835" s="554"/>
      <c r="AM835" s="554"/>
      <c r="AN835" s="554"/>
      <c r="AO835" s="554"/>
      <c r="AP835" s="554"/>
      <c r="AQ835" s="554"/>
      <c r="AR835" s="554"/>
      <c r="AS835" s="554"/>
      <c r="AT835" s="554"/>
      <c r="AU835" s="554"/>
      <c r="AV835" s="554"/>
      <c r="AW835" s="554"/>
      <c r="AX835" s="554"/>
      <c r="AY835" s="554"/>
      <c r="AZ835" s="554"/>
      <c r="BA835" s="554"/>
      <c r="BB835" s="554"/>
      <c r="BC835" s="554"/>
      <c r="BD835" s="554"/>
      <c r="BE835" s="554"/>
      <c r="BF835" s="554"/>
      <c r="BG835" s="554"/>
      <c r="BH835" s="554"/>
      <c r="BI835" s="554"/>
      <c r="BJ835" s="554"/>
      <c r="BK835" s="554"/>
      <c r="BL835" s="554"/>
      <c r="BM835" s="554"/>
      <c r="BN835" s="554"/>
      <c r="BO835" s="554"/>
      <c r="BP835" s="554"/>
      <c r="BQ835" s="554"/>
      <c r="BR835" s="554"/>
      <c r="BS835" s="554"/>
      <c r="BT835" s="554"/>
      <c r="BU835" s="554"/>
      <c r="BV835" s="554"/>
      <c r="BW835" s="554"/>
      <c r="BX835" s="554"/>
      <c r="BY835" s="554"/>
      <c r="BZ835" s="539">
        <f ca="1">Origination!$BY$26*D25</f>
        <v>9047.2991419233895</v>
      </c>
      <c r="CA835" s="539">
        <f ca="1">Origination!$BY$26*E25</f>
        <v>9262.1724965440717</v>
      </c>
      <c r="CB835" s="539">
        <f ca="1">Origination!$BY$26*F25</f>
        <v>9482.1490933369914</v>
      </c>
      <c r="CC835" s="539">
        <f ca="1">Origination!$BY$26*G25</f>
        <v>9707.350134303746</v>
      </c>
      <c r="CD835" s="539">
        <f ca="1">Origination!$BY$26*H25</f>
        <v>9937.8996999934625</v>
      </c>
      <c r="CE835" s="539">
        <f ca="1">Origination!$BY$26*I25</f>
        <v>10173.924817868306</v>
      </c>
      <c r="CF835" s="539">
        <f ca="1">Origination!$BY$26*J25</f>
        <v>10415.555532292678</v>
      </c>
      <c r="CG835" s="539">
        <f ca="1">Origination!$BY$26*K25</f>
        <v>10662.924976184628</v>
      </c>
      <c r="CH835" s="539">
        <f ca="1">Origination!$BY$26*L25</f>
        <v>10916.169444369016</v>
      </c>
      <c r="CI835" s="539">
        <f ca="1">Origination!$BY$26*M25</f>
        <v>11175.428468672779</v>
      </c>
      <c r="CJ835" s="539">
        <f ca="1">Origination!$BY$26*N25</f>
        <v>11440.844894803759</v>
      </c>
      <c r="CK835" s="539">
        <f ca="1">Origination!$BY$26*O25</f>
        <v>11712.564961055346</v>
      </c>
      <c r="CL835" s="539">
        <f ca="1">Origination!$BY$26*P25</f>
        <v>11990.738378880411</v>
      </c>
      <c r="CM835" s="539">
        <f ca="1">Origination!$BY$26*Q25</f>
        <v>12275.51841537882</v>
      </c>
      <c r="CN835" s="539">
        <f ca="1">Origination!$BY$26*R25</f>
        <v>12567.061977744068</v>
      </c>
      <c r="CO835" s="539">
        <f ca="1">Origination!$BY$26*S25</f>
        <v>12865.529699715489</v>
      </c>
      <c r="CP835" s="539">
        <f ca="1">Origination!$BY$26*T25</f>
        <v>13171.086030083732</v>
      </c>
      <c r="CQ835" s="539">
        <f ca="1">Origination!$BY$26*U25</f>
        <v>13483.899323298219</v>
      </c>
      <c r="CR835" s="539">
        <f ca="1">Origination!$BY$26*V25</f>
        <v>13804.141932226552</v>
      </c>
      <c r="CS835" s="539">
        <f ca="1">Origination!$BY$26*W25</f>
        <v>14131.990303116932</v>
      </c>
      <c r="CT835" s="539">
        <f ca="1">Origination!$BY$26*X25</f>
        <v>14467.625072815959</v>
      </c>
      <c r="CU835" s="539">
        <f ca="1">Origination!$BY$26*Y25</f>
        <v>14811.231168295339</v>
      </c>
      <c r="CV835" s="539">
        <f ca="1">Origination!$BY$26*Z25</f>
        <v>15162.997908542353</v>
      </c>
      <c r="CW835" s="539">
        <f ca="1">Origination!$BY$26*AA25</f>
        <v>15523.119108870234</v>
      </c>
      <c r="CX835" s="539">
        <f ca="1">Origination!$BY$26*AB25</f>
        <v>15891.793187705902</v>
      </c>
      <c r="CY835" s="539">
        <f ca="1">Origination!$BY$26*AC25</f>
        <v>16269.223275913919</v>
      </c>
      <c r="CZ835" s="539">
        <f ca="1">Origination!$BY$26*AD25</f>
        <v>16655.617328716871</v>
      </c>
      <c r="DA835" s="539">
        <f ca="1">Origination!$BY$26*AE25</f>
        <v>17051.188240273899</v>
      </c>
      <c r="DB835" s="539">
        <f ca="1">Origination!$BY$26*AF25</f>
        <v>17456.153960980402</v>
      </c>
      <c r="DC835" s="539">
        <f ca="1">Origination!$BY$26*AG25</f>
        <v>17870.737617553688</v>
      </c>
      <c r="DD835" s="539">
        <f ca="1">Origination!$BY$26*AH25</f>
        <v>18295.167635970589</v>
      </c>
      <c r="DE835" s="539">
        <f ca="1">Origination!$BY$26*AI25</f>
        <v>18729.677867324888</v>
      </c>
      <c r="DF835" s="539">
        <f ca="1">Origination!$BY$26*AJ25</f>
        <v>19174.507716673856</v>
      </c>
      <c r="DG835" s="539">
        <f ca="1">Origination!$BY$26*AK25</f>
        <v>19629.90227494486</v>
      </c>
      <c r="DH835" s="539">
        <f ca="1">Origination!$BY$26*AL25</f>
        <v>20096.112453974798</v>
      </c>
      <c r="DI835" s="539">
        <f ca="1">Origination!$BY$26*AM25</f>
        <v>20573.395124756702</v>
      </c>
      <c r="DJ835" s="539">
        <f ca="1">Origination!$BY$26*AN25</f>
        <v>21062.013258969673</v>
      </c>
      <c r="DK835" s="539">
        <f ca="1">Origination!$BY$26*AO25</f>
        <v>21562.236073870205</v>
      </c>
      <c r="DL835" s="539">
        <f ca="1">Origination!$BY$26*AP25</f>
        <v>22074.339180624622</v>
      </c>
      <c r="DM835" s="539">
        <f ca="1">Origination!$BY$26*AQ25</f>
        <v>22598.604736164456</v>
      </c>
      <c r="DN835" s="539">
        <f ca="1">Origination!$BY$26*AR25</f>
        <v>23135.321598648363</v>
      </c>
      <c r="DO835" s="539">
        <f ca="1">Origination!$BY$26*AS25</f>
        <v>23684.78548661626</v>
      </c>
      <c r="DP835" s="539">
        <f ca="1">Origination!$BY$26*AT25</f>
        <v>0</v>
      </c>
      <c r="DQ835" s="539">
        <f ca="1">Origination!$BY$26*AU25</f>
        <v>0</v>
      </c>
      <c r="DR835" s="539">
        <f ca="1">Origination!$BY$26*AV25</f>
        <v>0</v>
      </c>
      <c r="DS835" s="539">
        <f ca="1">Origination!$BY$26*AW25</f>
        <v>0</v>
      </c>
    </row>
    <row r="836" spans="1:123" hidden="1" outlineLevel="1" x14ac:dyDescent="0.25">
      <c r="A836" s="589" t="s">
        <v>280</v>
      </c>
      <c r="B836" s="590" t="s">
        <v>250</v>
      </c>
      <c r="C836" s="553">
        <v>76</v>
      </c>
      <c r="D836" s="554"/>
      <c r="E836" s="554"/>
      <c r="F836" s="554"/>
      <c r="G836" s="554"/>
      <c r="H836" s="554"/>
      <c r="I836" s="554"/>
      <c r="J836" s="554"/>
      <c r="K836" s="554"/>
      <c r="L836" s="554"/>
      <c r="M836" s="554"/>
      <c r="N836" s="554"/>
      <c r="O836" s="554"/>
      <c r="P836" s="554"/>
      <c r="Q836" s="554"/>
      <c r="R836" s="554"/>
      <c r="S836" s="554"/>
      <c r="T836" s="554"/>
      <c r="U836" s="554"/>
      <c r="V836" s="554"/>
      <c r="W836" s="554"/>
      <c r="X836" s="554"/>
      <c r="Y836" s="554"/>
      <c r="Z836" s="554"/>
      <c r="AA836" s="554"/>
      <c r="AB836" s="554"/>
      <c r="AC836" s="554"/>
      <c r="AD836" s="554"/>
      <c r="AE836" s="554"/>
      <c r="AF836" s="554"/>
      <c r="AG836" s="554"/>
      <c r="AH836" s="554"/>
      <c r="AI836" s="554"/>
      <c r="AJ836" s="554"/>
      <c r="AK836" s="554"/>
      <c r="AL836" s="554"/>
      <c r="AM836" s="554"/>
      <c r="AN836" s="554"/>
      <c r="AO836" s="554"/>
      <c r="AP836" s="554"/>
      <c r="AQ836" s="554"/>
      <c r="AR836" s="554"/>
      <c r="AS836" s="554"/>
      <c r="AT836" s="554"/>
      <c r="AU836" s="554"/>
      <c r="AV836" s="554"/>
      <c r="AW836" s="554"/>
      <c r="AX836" s="554"/>
      <c r="AY836" s="554"/>
      <c r="AZ836" s="554"/>
      <c r="BA836" s="554"/>
      <c r="BB836" s="554"/>
      <c r="BC836" s="554"/>
      <c r="BD836" s="554"/>
      <c r="BE836" s="554"/>
      <c r="BF836" s="554"/>
      <c r="BG836" s="554"/>
      <c r="BH836" s="554"/>
      <c r="BI836" s="554"/>
      <c r="BJ836" s="554"/>
      <c r="BK836" s="554"/>
      <c r="BL836" s="554"/>
      <c r="BM836" s="554"/>
      <c r="BN836" s="554"/>
      <c r="BO836" s="554"/>
      <c r="BP836" s="554"/>
      <c r="BQ836" s="554"/>
      <c r="BR836" s="554"/>
      <c r="BS836" s="554"/>
      <c r="BT836" s="554"/>
      <c r="BU836" s="554"/>
      <c r="BV836" s="554"/>
      <c r="BW836" s="554"/>
      <c r="BX836" s="554"/>
      <c r="BY836" s="554"/>
      <c r="BZ836" s="554"/>
      <c r="CA836" s="539">
        <f ca="1">Origination!$BZ$26*D25</f>
        <v>9047.2991419233895</v>
      </c>
      <c r="CB836" s="539">
        <f ca="1">Origination!$BZ$26*E25</f>
        <v>9262.1724965440717</v>
      </c>
      <c r="CC836" s="539">
        <f ca="1">Origination!$BZ$26*F25</f>
        <v>9482.1490933369914</v>
      </c>
      <c r="CD836" s="539">
        <f ca="1">Origination!$BZ$26*G25</f>
        <v>9707.350134303746</v>
      </c>
      <c r="CE836" s="539">
        <f ca="1">Origination!$BZ$26*H25</f>
        <v>9937.8996999934625</v>
      </c>
      <c r="CF836" s="539">
        <f ca="1">Origination!$BZ$26*I25</f>
        <v>10173.924817868306</v>
      </c>
      <c r="CG836" s="539">
        <f ca="1">Origination!$BZ$26*J25</f>
        <v>10415.555532292678</v>
      </c>
      <c r="CH836" s="539">
        <f ca="1">Origination!$BZ$26*K25</f>
        <v>10662.924976184628</v>
      </c>
      <c r="CI836" s="539">
        <f ca="1">Origination!$BZ$26*L25</f>
        <v>10916.169444369016</v>
      </c>
      <c r="CJ836" s="539">
        <f ca="1">Origination!$BZ$26*M25</f>
        <v>11175.428468672779</v>
      </c>
      <c r="CK836" s="539">
        <f ca="1">Origination!$BZ$26*N25</f>
        <v>11440.844894803759</v>
      </c>
      <c r="CL836" s="539">
        <f ca="1">Origination!$BZ$26*O25</f>
        <v>11712.564961055346</v>
      </c>
      <c r="CM836" s="539">
        <f ca="1">Origination!$BZ$26*P25</f>
        <v>11990.738378880411</v>
      </c>
      <c r="CN836" s="539">
        <f ca="1">Origination!$BZ$26*Q25</f>
        <v>12275.51841537882</v>
      </c>
      <c r="CO836" s="539">
        <f ca="1">Origination!$BZ$26*R25</f>
        <v>12567.061977744068</v>
      </c>
      <c r="CP836" s="539">
        <f ca="1">Origination!$BZ$26*S25</f>
        <v>12865.529699715489</v>
      </c>
      <c r="CQ836" s="539">
        <f ca="1">Origination!$BZ$26*T25</f>
        <v>13171.086030083732</v>
      </c>
      <c r="CR836" s="539">
        <f ca="1">Origination!$BZ$26*U25</f>
        <v>13483.899323298219</v>
      </c>
      <c r="CS836" s="539">
        <f ca="1">Origination!$BZ$26*V25</f>
        <v>13804.141932226552</v>
      </c>
      <c r="CT836" s="539">
        <f ca="1">Origination!$BZ$26*W25</f>
        <v>14131.990303116932</v>
      </c>
      <c r="CU836" s="539">
        <f ca="1">Origination!$BZ$26*X25</f>
        <v>14467.625072815959</v>
      </c>
      <c r="CV836" s="539">
        <f ca="1">Origination!$BZ$26*Y25</f>
        <v>14811.231168295339</v>
      </c>
      <c r="CW836" s="539">
        <f ca="1">Origination!$BZ$26*Z25</f>
        <v>15162.997908542353</v>
      </c>
      <c r="CX836" s="539">
        <f ca="1">Origination!$BZ$26*AA25</f>
        <v>15523.119108870234</v>
      </c>
      <c r="CY836" s="539">
        <f ca="1">Origination!$BZ$26*AB25</f>
        <v>15891.793187705902</v>
      </c>
      <c r="CZ836" s="539">
        <f ca="1">Origination!$BZ$26*AC25</f>
        <v>16269.223275913919</v>
      </c>
      <c r="DA836" s="539">
        <f ca="1">Origination!$BZ$26*AD25</f>
        <v>16655.617328716871</v>
      </c>
      <c r="DB836" s="539">
        <f ca="1">Origination!$BZ$26*AE25</f>
        <v>17051.188240273899</v>
      </c>
      <c r="DC836" s="539">
        <f ca="1">Origination!$BZ$26*AF25</f>
        <v>17456.153960980402</v>
      </c>
      <c r="DD836" s="539">
        <f ca="1">Origination!$BZ$26*AG25</f>
        <v>17870.737617553688</v>
      </c>
      <c r="DE836" s="539">
        <f ca="1">Origination!$BZ$26*AH25</f>
        <v>18295.167635970589</v>
      </c>
      <c r="DF836" s="539">
        <f ca="1">Origination!$BZ$26*AI25</f>
        <v>18729.677867324888</v>
      </c>
      <c r="DG836" s="539">
        <f ca="1">Origination!$BZ$26*AJ25</f>
        <v>19174.507716673856</v>
      </c>
      <c r="DH836" s="539">
        <f ca="1">Origination!$BZ$26*AK25</f>
        <v>19629.90227494486</v>
      </c>
      <c r="DI836" s="539">
        <f ca="1">Origination!$BZ$26*AL25</f>
        <v>20096.112453974798</v>
      </c>
      <c r="DJ836" s="539">
        <f ca="1">Origination!$BZ$26*AM25</f>
        <v>20573.395124756702</v>
      </c>
      <c r="DK836" s="539">
        <f ca="1">Origination!$BZ$26*AN25</f>
        <v>21062.013258969673</v>
      </c>
      <c r="DL836" s="539">
        <f ca="1">Origination!$BZ$26*AO25</f>
        <v>21562.236073870205</v>
      </c>
      <c r="DM836" s="539">
        <f ca="1">Origination!$BZ$26*AP25</f>
        <v>22074.339180624622</v>
      </c>
      <c r="DN836" s="539">
        <f ca="1">Origination!$BZ$26*AQ25</f>
        <v>22598.604736164456</v>
      </c>
      <c r="DO836" s="539">
        <f ca="1">Origination!$BZ$26*AR25</f>
        <v>23135.321598648363</v>
      </c>
      <c r="DP836" s="539">
        <f ca="1">Origination!$BZ$26*AS25</f>
        <v>23684.78548661626</v>
      </c>
      <c r="DQ836" s="539">
        <f ca="1">Origination!$BZ$26*AT25</f>
        <v>0</v>
      </c>
      <c r="DR836" s="539">
        <f ca="1">Origination!$BZ$26*AU25</f>
        <v>0</v>
      </c>
      <c r="DS836" s="539">
        <f ca="1">Origination!$BZ$26*AV25</f>
        <v>0</v>
      </c>
    </row>
    <row r="837" spans="1:123" hidden="1" outlineLevel="1" x14ac:dyDescent="0.25">
      <c r="A837" s="589" t="s">
        <v>280</v>
      </c>
      <c r="B837" s="590" t="s">
        <v>250</v>
      </c>
      <c r="C837" s="553">
        <v>77</v>
      </c>
      <c r="D837" s="554"/>
      <c r="E837" s="554"/>
      <c r="F837" s="554"/>
      <c r="G837" s="554"/>
      <c r="H837" s="554"/>
      <c r="I837" s="554"/>
      <c r="J837" s="554"/>
      <c r="K837" s="554"/>
      <c r="L837" s="554"/>
      <c r="M837" s="554"/>
      <c r="N837" s="554"/>
      <c r="O837" s="554"/>
      <c r="P837" s="554"/>
      <c r="Q837" s="554"/>
      <c r="R837" s="554"/>
      <c r="S837" s="554"/>
      <c r="T837" s="554"/>
      <c r="U837" s="554"/>
      <c r="V837" s="554"/>
      <c r="W837" s="554"/>
      <c r="X837" s="554"/>
      <c r="Y837" s="554"/>
      <c r="Z837" s="554"/>
      <c r="AA837" s="554"/>
      <c r="AB837" s="554"/>
      <c r="AC837" s="554"/>
      <c r="AD837" s="554"/>
      <c r="AE837" s="554"/>
      <c r="AF837" s="554"/>
      <c r="AG837" s="554"/>
      <c r="AH837" s="554"/>
      <c r="AI837" s="554"/>
      <c r="AJ837" s="554"/>
      <c r="AK837" s="554"/>
      <c r="AL837" s="554"/>
      <c r="AM837" s="554"/>
      <c r="AN837" s="554"/>
      <c r="AO837" s="554"/>
      <c r="AP837" s="554"/>
      <c r="AQ837" s="554"/>
      <c r="AR837" s="554"/>
      <c r="AS837" s="554"/>
      <c r="AT837" s="554"/>
      <c r="AU837" s="554"/>
      <c r="AV837" s="554"/>
      <c r="AW837" s="554"/>
      <c r="AX837" s="554"/>
      <c r="AY837" s="554"/>
      <c r="AZ837" s="554"/>
      <c r="BA837" s="554"/>
      <c r="BB837" s="554"/>
      <c r="BC837" s="554"/>
      <c r="BD837" s="554"/>
      <c r="BE837" s="554"/>
      <c r="BF837" s="554"/>
      <c r="BG837" s="554"/>
      <c r="BH837" s="554"/>
      <c r="BI837" s="554"/>
      <c r="BJ837" s="554"/>
      <c r="BK837" s="554"/>
      <c r="BL837" s="554"/>
      <c r="BM837" s="554"/>
      <c r="BN837" s="554"/>
      <c r="BO837" s="554"/>
      <c r="BP837" s="554"/>
      <c r="BQ837" s="554"/>
      <c r="BR837" s="554"/>
      <c r="BS837" s="554"/>
      <c r="BT837" s="554"/>
      <c r="BU837" s="554"/>
      <c r="BV837" s="554"/>
      <c r="BW837" s="554"/>
      <c r="BX837" s="554"/>
      <c r="BY837" s="554"/>
      <c r="BZ837" s="554"/>
      <c r="CA837" s="554"/>
      <c r="CB837" s="539">
        <f ca="1">Origination!$CA$26*D25</f>
        <v>9330.0272401084949</v>
      </c>
      <c r="CC837" s="539">
        <f ca="1">Origination!$CA$26*E25</f>
        <v>9551.6153870610742</v>
      </c>
      <c r="CD837" s="539">
        <f ca="1">Origination!$CA$26*F25</f>
        <v>9778.4662525037729</v>
      </c>
      <c r="CE837" s="539">
        <f ca="1">Origination!$CA$26*G25</f>
        <v>10010.704826000738</v>
      </c>
      <c r="CF837" s="539">
        <f ca="1">Origination!$CA$26*H25</f>
        <v>10248.459065618259</v>
      </c>
      <c r="CG837" s="539">
        <f ca="1">Origination!$CA$26*I25</f>
        <v>10491.859968426692</v>
      </c>
      <c r="CH837" s="539">
        <f ca="1">Origination!$CA$26*J25</f>
        <v>10741.041642676824</v>
      </c>
      <c r="CI837" s="539">
        <f ca="1">Origination!$CA$26*K25</f>
        <v>10996.141381690397</v>
      </c>
      <c r="CJ837" s="539">
        <f ca="1">Origination!$CA$26*L25</f>
        <v>11257.299739505548</v>
      </c>
      <c r="CK837" s="539">
        <f ca="1">Origination!$CA$26*M25</f>
        <v>11524.660608318803</v>
      </c>
      <c r="CL837" s="539">
        <f ca="1">Origination!$CA$26*N25</f>
        <v>11798.371297766376</v>
      </c>
      <c r="CM837" s="539">
        <f ca="1">Origination!$CA$26*O25</f>
        <v>12078.582616088326</v>
      </c>
      <c r="CN837" s="539">
        <f ca="1">Origination!$CA$26*P25</f>
        <v>12365.448953220424</v>
      </c>
      <c r="CO837" s="539">
        <f ca="1">Origination!$CA$26*Q25</f>
        <v>12659.128365859407</v>
      </c>
      <c r="CP837" s="539">
        <f ca="1">Origination!$CA$26*R25</f>
        <v>12959.782664548569</v>
      </c>
      <c r="CQ837" s="539">
        <f ca="1">Origination!$CA$26*S25</f>
        <v>13267.577502831598</v>
      </c>
      <c r="CR837" s="539">
        <f ca="1">Origination!$CA$26*T25</f>
        <v>13582.682468523848</v>
      </c>
      <c r="CS837" s="539">
        <f ca="1">Origination!$CA$26*U25</f>
        <v>13905.27117715129</v>
      </c>
      <c r="CT837" s="539">
        <f ca="1">Origination!$CA$26*V25</f>
        <v>14235.521367608631</v>
      </c>
      <c r="CU837" s="539">
        <f ca="1">Origination!$CA$26*W25</f>
        <v>14573.615000089336</v>
      </c>
      <c r="CV837" s="539">
        <f ca="1">Origination!$CA$26*X25</f>
        <v>14919.738356341459</v>
      </c>
      <c r="CW837" s="539">
        <f ca="1">Origination!$CA$26*Y25</f>
        <v>15274.082142304567</v>
      </c>
      <c r="CX837" s="539">
        <f ca="1">Origination!$CA$26*Z25</f>
        <v>15636.841593184301</v>
      </c>
      <c r="CY837" s="539">
        <f ca="1">Origination!$CA$26*AA25</f>
        <v>16008.216581022429</v>
      </c>
      <c r="CZ837" s="539">
        <f ca="1">Origination!$CA$26*AB25</f>
        <v>16388.411724821712</v>
      </c>
      <c r="DA837" s="539">
        <f ca="1">Origination!$CA$26*AC25</f>
        <v>16777.63650328623</v>
      </c>
      <c r="DB837" s="539">
        <f ca="1">Origination!$CA$26*AD25</f>
        <v>17176.105370239275</v>
      </c>
      <c r="DC837" s="539">
        <f ca="1">Origination!$CA$26*AE25</f>
        <v>17584.037872782457</v>
      </c>
      <c r="DD837" s="539">
        <f ca="1">Origination!$CA$26*AF25</f>
        <v>18001.658772261038</v>
      </c>
      <c r="DE837" s="539">
        <f ca="1">Origination!$CA$26*AG25</f>
        <v>18429.198168102241</v>
      </c>
      <c r="DF837" s="539">
        <f ca="1">Origination!$CA$26*AH25</f>
        <v>18866.891624594671</v>
      </c>
      <c r="DG837" s="539">
        <f ca="1">Origination!$CA$26*AI25</f>
        <v>19314.980300678792</v>
      </c>
      <c r="DH837" s="539">
        <f ca="1">Origination!$CA$26*AJ25</f>
        <v>19773.711082819915</v>
      </c>
      <c r="DI837" s="539">
        <f ca="1">Origination!$CA$26*AK25</f>
        <v>20243.336721036885</v>
      </c>
      <c r="DJ837" s="539">
        <f ca="1">Origination!$CA$26*AL25</f>
        <v>20724.11596816151</v>
      </c>
      <c r="DK837" s="539">
        <f ca="1">Origination!$CA$26*AM25</f>
        <v>21216.31372240535</v>
      </c>
      <c r="DL837" s="539">
        <f ca="1">Origination!$CA$26*AN25</f>
        <v>21720.201173312475</v>
      </c>
      <c r="DM837" s="539">
        <f ca="1">Origination!$CA$26*AO25</f>
        <v>22236.055951178649</v>
      </c>
      <c r="DN837" s="539">
        <f ca="1">Origination!$CA$26*AP25</f>
        <v>22764.16228001914</v>
      </c>
      <c r="DO837" s="539">
        <f ca="1">Origination!$CA$26*AQ25</f>
        <v>23304.811134169595</v>
      </c>
      <c r="DP837" s="539">
        <f ca="1">Origination!$CA$26*AR25</f>
        <v>23858.300398606123</v>
      </c>
      <c r="DQ837" s="539">
        <f ca="1">Origination!$CA$26*AS25</f>
        <v>24424.935033073019</v>
      </c>
      <c r="DR837" s="539">
        <f ca="1">Origination!$CA$26*AT25</f>
        <v>0</v>
      </c>
      <c r="DS837" s="539">
        <f ca="1">Origination!$CA$26*AU25</f>
        <v>0</v>
      </c>
    </row>
    <row r="838" spans="1:123" hidden="1" outlineLevel="1" x14ac:dyDescent="0.25">
      <c r="A838" s="589" t="s">
        <v>280</v>
      </c>
      <c r="B838" s="590" t="s">
        <v>250</v>
      </c>
      <c r="C838" s="553">
        <v>78</v>
      </c>
      <c r="D838" s="554"/>
      <c r="E838" s="554"/>
      <c r="F838" s="554"/>
      <c r="G838" s="554"/>
      <c r="H838" s="554"/>
      <c r="I838" s="554"/>
      <c r="J838" s="554"/>
      <c r="K838" s="554"/>
      <c r="L838" s="554"/>
      <c r="M838" s="554"/>
      <c r="N838" s="554"/>
      <c r="O838" s="554"/>
      <c r="P838" s="554"/>
      <c r="Q838" s="554"/>
      <c r="R838" s="554"/>
      <c r="S838" s="554"/>
      <c r="T838" s="554"/>
      <c r="U838" s="554"/>
      <c r="V838" s="554"/>
      <c r="W838" s="554"/>
      <c r="X838" s="554"/>
      <c r="Y838" s="554"/>
      <c r="Z838" s="554"/>
      <c r="AA838" s="554"/>
      <c r="AB838" s="554"/>
      <c r="AC838" s="554"/>
      <c r="AD838" s="554"/>
      <c r="AE838" s="554"/>
      <c r="AF838" s="554"/>
      <c r="AG838" s="554"/>
      <c r="AH838" s="554"/>
      <c r="AI838" s="554"/>
      <c r="AJ838" s="554"/>
      <c r="AK838" s="554"/>
      <c r="AL838" s="554"/>
      <c r="AM838" s="554"/>
      <c r="AN838" s="554"/>
      <c r="AO838" s="554"/>
      <c r="AP838" s="554"/>
      <c r="AQ838" s="554"/>
      <c r="AR838" s="554"/>
      <c r="AS838" s="554"/>
      <c r="AT838" s="554"/>
      <c r="AU838" s="554"/>
      <c r="AV838" s="554"/>
      <c r="AW838" s="554"/>
      <c r="AX838" s="554"/>
      <c r="AY838" s="554"/>
      <c r="AZ838" s="554"/>
      <c r="BA838" s="554"/>
      <c r="BB838" s="554"/>
      <c r="BC838" s="554"/>
      <c r="BD838" s="554"/>
      <c r="BE838" s="554"/>
      <c r="BF838" s="554"/>
      <c r="BG838" s="554"/>
      <c r="BH838" s="554"/>
      <c r="BI838" s="554"/>
      <c r="BJ838" s="554"/>
      <c r="BK838" s="554"/>
      <c r="BL838" s="554"/>
      <c r="BM838" s="554"/>
      <c r="BN838" s="554"/>
      <c r="BO838" s="554"/>
      <c r="BP838" s="554"/>
      <c r="BQ838" s="554"/>
      <c r="BR838" s="554"/>
      <c r="BS838" s="554"/>
      <c r="BT838" s="554"/>
      <c r="BU838" s="554"/>
      <c r="BV838" s="554"/>
      <c r="BW838" s="554"/>
      <c r="BX838" s="554"/>
      <c r="BY838" s="554"/>
      <c r="BZ838" s="554"/>
      <c r="CA838" s="554"/>
      <c r="CB838" s="554"/>
      <c r="CC838" s="539">
        <f ca="1">Origination!$CB$26*D25</f>
        <v>9330.0272401084949</v>
      </c>
      <c r="CD838" s="539">
        <f ca="1">Origination!$CB$26*E25</f>
        <v>9551.6153870610742</v>
      </c>
      <c r="CE838" s="539">
        <f ca="1">Origination!$CB$26*F25</f>
        <v>9778.4662525037729</v>
      </c>
      <c r="CF838" s="539">
        <f ca="1">Origination!$CB$26*G25</f>
        <v>10010.704826000738</v>
      </c>
      <c r="CG838" s="539">
        <f ca="1">Origination!$CB$26*H25</f>
        <v>10248.459065618259</v>
      </c>
      <c r="CH838" s="539">
        <f ca="1">Origination!$CB$26*I25</f>
        <v>10491.859968426692</v>
      </c>
      <c r="CI838" s="539">
        <f ca="1">Origination!$CB$26*J25</f>
        <v>10741.041642676824</v>
      </c>
      <c r="CJ838" s="539">
        <f ca="1">Origination!$CB$26*K25</f>
        <v>10996.141381690397</v>
      </c>
      <c r="CK838" s="539">
        <f ca="1">Origination!$CB$26*L25</f>
        <v>11257.299739505548</v>
      </c>
      <c r="CL838" s="539">
        <f ca="1">Origination!$CB$26*M25</f>
        <v>11524.660608318803</v>
      </c>
      <c r="CM838" s="539">
        <f ca="1">Origination!$CB$26*N25</f>
        <v>11798.371297766376</v>
      </c>
      <c r="CN838" s="539">
        <f ca="1">Origination!$CB$26*O25</f>
        <v>12078.582616088326</v>
      </c>
      <c r="CO838" s="539">
        <f ca="1">Origination!$CB$26*P25</f>
        <v>12365.448953220424</v>
      </c>
      <c r="CP838" s="539">
        <f ca="1">Origination!$CB$26*Q25</f>
        <v>12659.128365859407</v>
      </c>
      <c r="CQ838" s="539">
        <f ca="1">Origination!$CB$26*R25</f>
        <v>12959.782664548569</v>
      </c>
      <c r="CR838" s="539">
        <f ca="1">Origination!$CB$26*S25</f>
        <v>13267.577502831598</v>
      </c>
      <c r="CS838" s="539">
        <f ca="1">Origination!$CB$26*T25</f>
        <v>13582.682468523848</v>
      </c>
      <c r="CT838" s="539">
        <f ca="1">Origination!$CB$26*U25</f>
        <v>13905.27117715129</v>
      </c>
      <c r="CU838" s="539">
        <f ca="1">Origination!$CB$26*V25</f>
        <v>14235.521367608631</v>
      </c>
      <c r="CV838" s="539">
        <f ca="1">Origination!$CB$26*W25</f>
        <v>14573.615000089336</v>
      </c>
      <c r="CW838" s="539">
        <f ca="1">Origination!$CB$26*X25</f>
        <v>14919.738356341459</v>
      </c>
      <c r="CX838" s="539">
        <f ca="1">Origination!$CB$26*Y25</f>
        <v>15274.082142304567</v>
      </c>
      <c r="CY838" s="539">
        <f ca="1">Origination!$CB$26*Z25</f>
        <v>15636.841593184301</v>
      </c>
      <c r="CZ838" s="539">
        <f ca="1">Origination!$CB$26*AA25</f>
        <v>16008.216581022429</v>
      </c>
      <c r="DA838" s="539">
        <f ca="1">Origination!$CB$26*AB25</f>
        <v>16388.411724821712</v>
      </c>
      <c r="DB838" s="539">
        <f ca="1">Origination!$CB$26*AC25</f>
        <v>16777.63650328623</v>
      </c>
      <c r="DC838" s="539">
        <f ca="1">Origination!$CB$26*AD25</f>
        <v>17176.105370239275</v>
      </c>
      <c r="DD838" s="539">
        <f ca="1">Origination!$CB$26*AE25</f>
        <v>17584.037872782457</v>
      </c>
      <c r="DE838" s="539">
        <f ca="1">Origination!$CB$26*AF25</f>
        <v>18001.658772261038</v>
      </c>
      <c r="DF838" s="539">
        <f ca="1">Origination!$CB$26*AG25</f>
        <v>18429.198168102241</v>
      </c>
      <c r="DG838" s="539">
        <f ca="1">Origination!$CB$26*AH25</f>
        <v>18866.891624594671</v>
      </c>
      <c r="DH838" s="539">
        <f ca="1">Origination!$CB$26*AI25</f>
        <v>19314.980300678792</v>
      </c>
      <c r="DI838" s="539">
        <f ca="1">Origination!$CB$26*AJ25</f>
        <v>19773.711082819915</v>
      </c>
      <c r="DJ838" s="539">
        <f ca="1">Origination!$CB$26*AK25</f>
        <v>20243.336721036885</v>
      </c>
      <c r="DK838" s="539">
        <f ca="1">Origination!$CB$26*AL25</f>
        <v>20724.11596816151</v>
      </c>
      <c r="DL838" s="539">
        <f ca="1">Origination!$CB$26*AM25</f>
        <v>21216.31372240535</v>
      </c>
      <c r="DM838" s="539">
        <f ca="1">Origination!$CB$26*AN25</f>
        <v>21720.201173312475</v>
      </c>
      <c r="DN838" s="539">
        <f ca="1">Origination!$CB$26*AO25</f>
        <v>22236.055951178649</v>
      </c>
      <c r="DO838" s="539">
        <f ca="1">Origination!$CB$26*AP25</f>
        <v>22764.16228001914</v>
      </c>
      <c r="DP838" s="539">
        <f ca="1">Origination!$CB$26*AQ25</f>
        <v>23304.811134169595</v>
      </c>
      <c r="DQ838" s="539">
        <f ca="1">Origination!$CB$26*AR25</f>
        <v>23858.300398606123</v>
      </c>
      <c r="DR838" s="539">
        <f ca="1">Origination!$CB$26*AS25</f>
        <v>24424.935033073019</v>
      </c>
      <c r="DS838" s="539">
        <f ca="1">Origination!$CB$26*AT25</f>
        <v>0</v>
      </c>
    </row>
    <row r="839" spans="1:123" hidden="1" outlineLevel="1" x14ac:dyDescent="0.25">
      <c r="A839" s="589" t="s">
        <v>280</v>
      </c>
      <c r="B839" s="590" t="s">
        <v>250</v>
      </c>
      <c r="C839" s="553">
        <v>79</v>
      </c>
      <c r="D839" s="554"/>
      <c r="E839" s="554"/>
      <c r="F839" s="554"/>
      <c r="G839" s="554"/>
      <c r="H839" s="554"/>
      <c r="I839" s="554"/>
      <c r="J839" s="554"/>
      <c r="K839" s="554"/>
      <c r="L839" s="554"/>
      <c r="M839" s="554"/>
      <c r="N839" s="554"/>
      <c r="O839" s="554"/>
      <c r="P839" s="554"/>
      <c r="Q839" s="554"/>
      <c r="R839" s="554"/>
      <c r="S839" s="554"/>
      <c r="T839" s="554"/>
      <c r="U839" s="554"/>
      <c r="V839" s="554"/>
      <c r="W839" s="554"/>
      <c r="X839" s="554"/>
      <c r="Y839" s="554"/>
      <c r="Z839" s="554"/>
      <c r="AA839" s="554"/>
      <c r="AB839" s="554"/>
      <c r="AC839" s="554"/>
      <c r="AD839" s="554"/>
      <c r="AE839" s="554"/>
      <c r="AF839" s="554"/>
      <c r="AG839" s="554"/>
      <c r="AH839" s="554"/>
      <c r="AI839" s="554"/>
      <c r="AJ839" s="554"/>
      <c r="AK839" s="554"/>
      <c r="AL839" s="554"/>
      <c r="AM839" s="554"/>
      <c r="AN839" s="554"/>
      <c r="AO839" s="554"/>
      <c r="AP839" s="554"/>
      <c r="AQ839" s="554"/>
      <c r="AR839" s="554"/>
      <c r="AS839" s="554"/>
      <c r="AT839" s="554"/>
      <c r="AU839" s="554"/>
      <c r="AV839" s="554"/>
      <c r="AW839" s="554"/>
      <c r="AX839" s="554"/>
      <c r="AY839" s="554"/>
      <c r="AZ839" s="554"/>
      <c r="BA839" s="554"/>
      <c r="BB839" s="554"/>
      <c r="BC839" s="554"/>
      <c r="BD839" s="554"/>
      <c r="BE839" s="554"/>
      <c r="BF839" s="554"/>
      <c r="BG839" s="554"/>
      <c r="BH839" s="554"/>
      <c r="BI839" s="554"/>
      <c r="BJ839" s="554"/>
      <c r="BK839" s="554"/>
      <c r="BL839" s="554"/>
      <c r="BM839" s="554"/>
      <c r="BN839" s="554"/>
      <c r="BO839" s="554"/>
      <c r="BP839" s="554"/>
      <c r="BQ839" s="554"/>
      <c r="BR839" s="554"/>
      <c r="BS839" s="554"/>
      <c r="BT839" s="554"/>
      <c r="BU839" s="554"/>
      <c r="BV839" s="554"/>
      <c r="BW839" s="554"/>
      <c r="BX839" s="554"/>
      <c r="BY839" s="554"/>
      <c r="BZ839" s="554"/>
      <c r="CA839" s="554"/>
      <c r="CB839" s="554"/>
      <c r="CC839" s="554"/>
      <c r="CD839" s="539">
        <f ca="1">Origination!$CC$26*D25</f>
        <v>9471.3912892010485</v>
      </c>
      <c r="CE839" s="539">
        <f ca="1">Origination!$CC$26*E25</f>
        <v>9696.3368323195755</v>
      </c>
      <c r="CF839" s="539">
        <f ca="1">Origination!$CC$26*F25</f>
        <v>9926.6248320871637</v>
      </c>
      <c r="CG839" s="539">
        <f ca="1">Origination!$CC$26*G25</f>
        <v>10162.382171849235</v>
      </c>
      <c r="CH839" s="539">
        <f ca="1">Origination!$CC$26*H25</f>
        <v>10403.738748430656</v>
      </c>
      <c r="CI839" s="539">
        <f ca="1">Origination!$CC$26*I25</f>
        <v>10650.827543705884</v>
      </c>
      <c r="CJ839" s="539">
        <f ca="1">Origination!$CC$26*J25</f>
        <v>10903.784697868898</v>
      </c>
      <c r="CK839" s="539">
        <f ca="1">Origination!$CC$26*K25</f>
        <v>11162.749584443281</v>
      </c>
      <c r="CL839" s="539">
        <f ca="1">Origination!$CC$26*L25</f>
        <v>11427.864887073812</v>
      </c>
      <c r="CM839" s="539">
        <f ca="1">Origination!$CC$26*M25</f>
        <v>11699.276678141816</v>
      </c>
      <c r="CN839" s="539">
        <f ca="1">Origination!$CC$26*N25</f>
        <v>11977.134499247684</v>
      </c>
      <c r="CO839" s="539">
        <f ca="1">Origination!$CC$26*O25</f>
        <v>12261.591443604815</v>
      </c>
      <c r="CP839" s="539">
        <f ca="1">Origination!$CC$26*P25</f>
        <v>12552.804240390431</v>
      </c>
      <c r="CQ839" s="539">
        <f ca="1">Origination!$CC$26*Q25</f>
        <v>12850.933341099702</v>
      </c>
      <c r="CR839" s="539">
        <f ca="1">Origination!$CC$26*R25</f>
        <v>13156.143007950821</v>
      </c>
      <c r="CS839" s="539">
        <f ca="1">Origination!$CC$26*S25</f>
        <v>13468.601404389652</v>
      </c>
      <c r="CT839" s="539">
        <f ca="1">Origination!$CC$26*T25</f>
        <v>13788.480687743908</v>
      </c>
      <c r="CU839" s="539">
        <f ca="1">Origination!$CC$26*U25</f>
        <v>14115.957104077823</v>
      </c>
      <c r="CV839" s="539">
        <f ca="1">Origination!$CC$26*V25</f>
        <v>14451.211085299672</v>
      </c>
      <c r="CW839" s="539">
        <f ca="1">Origination!$CC$26*W25</f>
        <v>14794.427348575538</v>
      </c>
      <c r="CX839" s="539">
        <f ca="1">Origination!$CC$26*X25</f>
        <v>15145.794998104207</v>
      </c>
      <c r="CY839" s="539">
        <f ca="1">Origination!$CC$26*Y25</f>
        <v>15505.507629309182</v>
      </c>
      <c r="CZ839" s="539">
        <f ca="1">Origination!$CC$26*Z25</f>
        <v>15873.763435505276</v>
      </c>
      <c r="DA839" s="539">
        <f ca="1">Origination!$CC$26*AA25</f>
        <v>16250.765317098527</v>
      </c>
      <c r="DB839" s="539">
        <f ca="1">Origination!$CC$26*AB25</f>
        <v>16636.720993379615</v>
      </c>
      <c r="DC839" s="539">
        <f ca="1">Origination!$CC$26*AC25</f>
        <v>17031.843116972384</v>
      </c>
      <c r="DD839" s="539">
        <f ca="1">Origination!$CC$26*AD25</f>
        <v>17436.349391000476</v>
      </c>
      <c r="DE839" s="539">
        <f ca="1">Origination!$CC$26*AE25</f>
        <v>17850.46268903674</v>
      </c>
      <c r="DF839" s="539">
        <f ca="1">Origination!$CC$26*AF25</f>
        <v>18274.411177901358</v>
      </c>
      <c r="DG839" s="539">
        <f ca="1">Origination!$CC$26*AG25</f>
        <v>18708.428443376517</v>
      </c>
      <c r="DH839" s="539">
        <f ca="1">Origination!$CC$26*AH25</f>
        <v>19152.75361890671</v>
      </c>
      <c r="DI839" s="539">
        <f ca="1">Origination!$CC$26*AI25</f>
        <v>19607.631517355741</v>
      </c>
      <c r="DJ839" s="539">
        <f ca="1">Origination!$CC$26*AJ25</f>
        <v>20073.312765892944</v>
      </c>
      <c r="DK839" s="539">
        <f ca="1">Origination!$CC$26*AK25</f>
        <v>20550.053944082902</v>
      </c>
      <c r="DL839" s="539">
        <f ca="1">Origination!$CC$26*AL25</f>
        <v>21038.117725254866</v>
      </c>
      <c r="DM839" s="539">
        <f ca="1">Origination!$CC$26*AM25</f>
        <v>21537.773021229674</v>
      </c>
      <c r="DN839" s="539">
        <f ca="1">Origination!$CC$26*AN25</f>
        <v>22049.295130483875</v>
      </c>
      <c r="DO839" s="539">
        <f ca="1">Origination!$CC$26*AO25</f>
        <v>22572.965889832871</v>
      </c>
      <c r="DP839" s="539">
        <f ca="1">Origination!$CC$26*AP25</f>
        <v>23109.073829716403</v>
      </c>
      <c r="DQ839" s="539">
        <f ca="1">Origination!$CC$26*AQ25</f>
        <v>23657.914333172164</v>
      </c>
      <c r="DR839" s="539">
        <f ca="1">Origination!$CC$26*AR25</f>
        <v>24219.789798585003</v>
      </c>
      <c r="DS839" s="539">
        <f ca="1">Origination!$CC$26*AS25</f>
        <v>24795.009806301397</v>
      </c>
    </row>
    <row r="840" spans="1:123" hidden="1" outlineLevel="1" x14ac:dyDescent="0.25">
      <c r="A840" s="589" t="s">
        <v>280</v>
      </c>
      <c r="B840" s="590" t="s">
        <v>250</v>
      </c>
      <c r="C840" s="553">
        <v>80</v>
      </c>
      <c r="D840" s="554"/>
      <c r="E840" s="554"/>
      <c r="F840" s="554"/>
      <c r="G840" s="554"/>
      <c r="H840" s="554"/>
      <c r="I840" s="554"/>
      <c r="J840" s="554"/>
      <c r="K840" s="554"/>
      <c r="L840" s="554"/>
      <c r="M840" s="554"/>
      <c r="N840" s="554"/>
      <c r="O840" s="554"/>
      <c r="P840" s="554"/>
      <c r="Q840" s="554"/>
      <c r="R840" s="554"/>
      <c r="S840" s="554"/>
      <c r="T840" s="554"/>
      <c r="U840" s="554"/>
      <c r="V840" s="554"/>
      <c r="W840" s="554"/>
      <c r="X840" s="554"/>
      <c r="Y840" s="554"/>
      <c r="Z840" s="554"/>
      <c r="AA840" s="554"/>
      <c r="AB840" s="554"/>
      <c r="AC840" s="554"/>
      <c r="AD840" s="554"/>
      <c r="AE840" s="554"/>
      <c r="AF840" s="554"/>
      <c r="AG840" s="554"/>
      <c r="AH840" s="554"/>
      <c r="AI840" s="554"/>
      <c r="AJ840" s="554"/>
      <c r="AK840" s="554"/>
      <c r="AL840" s="554"/>
      <c r="AM840" s="554"/>
      <c r="AN840" s="554"/>
      <c r="AO840" s="554"/>
      <c r="AP840" s="554"/>
      <c r="AQ840" s="554"/>
      <c r="AR840" s="554"/>
      <c r="AS840" s="554"/>
      <c r="AT840" s="554"/>
      <c r="AU840" s="554"/>
      <c r="AV840" s="554"/>
      <c r="AW840" s="554"/>
      <c r="AX840" s="554"/>
      <c r="AY840" s="554"/>
      <c r="AZ840" s="554"/>
      <c r="BA840" s="554"/>
      <c r="BB840" s="554"/>
      <c r="BC840" s="554"/>
      <c r="BD840" s="554"/>
      <c r="BE840" s="554"/>
      <c r="BF840" s="554"/>
      <c r="BG840" s="554"/>
      <c r="BH840" s="554"/>
      <c r="BI840" s="554"/>
      <c r="BJ840" s="554"/>
      <c r="BK840" s="554"/>
      <c r="BL840" s="554"/>
      <c r="BM840" s="554"/>
      <c r="BN840" s="554"/>
      <c r="BO840" s="554"/>
      <c r="BP840" s="554"/>
      <c r="BQ840" s="554"/>
      <c r="BR840" s="554"/>
      <c r="BS840" s="554"/>
      <c r="BT840" s="554"/>
      <c r="BU840" s="554"/>
      <c r="BV840" s="554"/>
      <c r="BW840" s="554"/>
      <c r="BX840" s="554"/>
      <c r="BY840" s="554"/>
      <c r="BZ840" s="554"/>
      <c r="CA840" s="554"/>
      <c r="CB840" s="554"/>
      <c r="CC840" s="554"/>
      <c r="CD840" s="554"/>
      <c r="CE840" s="539">
        <f ca="1">Origination!$CD$26*D25</f>
        <v>9754.1193873861539</v>
      </c>
      <c r="CF840" s="539">
        <f ca="1">Origination!$CD$26*E25</f>
        <v>9985.779722836578</v>
      </c>
      <c r="CG840" s="539">
        <f ca="1">Origination!$CD$26*F25</f>
        <v>10222.941991253943</v>
      </c>
      <c r="CH840" s="539">
        <f ca="1">Origination!$CD$26*G25</f>
        <v>10465.736863546226</v>
      </c>
      <c r="CI840" s="539">
        <f ca="1">Origination!$CD$26*H25</f>
        <v>10714.298114055451</v>
      </c>
      <c r="CJ840" s="539">
        <f ca="1">Origination!$CD$26*I25</f>
        <v>10968.762694264267</v>
      </c>
      <c r="CK840" s="539">
        <f ca="1">Origination!$CD$26*J25</f>
        <v>11229.270808253043</v>
      </c>
      <c r="CL840" s="539">
        <f ca="1">Origination!$CD$26*K25</f>
        <v>11495.965989949053</v>
      </c>
      <c r="CM840" s="539">
        <f ca="1">Origination!$CD$26*L25</f>
        <v>11768.995182210345</v>
      </c>
      <c r="CN840" s="539">
        <f ca="1">Origination!$CD$26*M25</f>
        <v>12048.508817787839</v>
      </c>
      <c r="CO840" s="539">
        <f ca="1">Origination!$CD$26*N25</f>
        <v>12334.660902210302</v>
      </c>
      <c r="CP840" s="539">
        <f ca="1">Origination!$CD$26*O25</f>
        <v>12627.609098637795</v>
      </c>
      <c r="CQ840" s="539">
        <f ca="1">Origination!$CD$26*P25</f>
        <v>12927.514814730443</v>
      </c>
      <c r="CR840" s="539">
        <f ca="1">Origination!$CD$26*Q25</f>
        <v>13234.54329158029</v>
      </c>
      <c r="CS840" s="539">
        <f ca="1">Origination!$CD$26*R25</f>
        <v>13548.863694755324</v>
      </c>
      <c r="CT840" s="539">
        <f ca="1">Origination!$CD$26*S25</f>
        <v>13870.649207505761</v>
      </c>
      <c r="CU840" s="539">
        <f ca="1">Origination!$CD$26*T25</f>
        <v>14200.077126184024</v>
      </c>
      <c r="CV840" s="539">
        <f ca="1">Origination!$CD$26*U25</f>
        <v>14537.328957930893</v>
      </c>
      <c r="CW840" s="539">
        <f ca="1">Origination!$CD$26*V25</f>
        <v>14882.590520681752</v>
      </c>
      <c r="CX840" s="539">
        <f ca="1">Origination!$CD$26*W25</f>
        <v>15236.052045547944</v>
      </c>
      <c r="CY840" s="539">
        <f ca="1">Origination!$CD$26*X25</f>
        <v>15597.908281629707</v>
      </c>
      <c r="CZ840" s="539">
        <f ca="1">Origination!$CD$26*Y25</f>
        <v>15968.358603318413</v>
      </c>
      <c r="DA840" s="539">
        <f ca="1">Origination!$CD$26*Z25</f>
        <v>16347.607120147224</v>
      </c>
      <c r="DB840" s="539">
        <f ca="1">Origination!$CD$26*AA25</f>
        <v>16735.862789250721</v>
      </c>
      <c r="DC840" s="539">
        <f ca="1">Origination!$CD$26*AB25</f>
        <v>17133.339530495425</v>
      </c>
      <c r="DD840" s="539">
        <f ca="1">Origination!$CD$26*AC25</f>
        <v>17540.256344344692</v>
      </c>
      <c r="DE840" s="539">
        <f ca="1">Origination!$CD$26*AD25</f>
        <v>17956.837432522876</v>
      </c>
      <c r="DF840" s="539">
        <f ca="1">Origination!$CD$26*AE25</f>
        <v>18383.312321545298</v>
      </c>
      <c r="DG840" s="539">
        <f ca="1">Origination!$CD$26*AF25</f>
        <v>18819.915989181995</v>
      </c>
      <c r="DH840" s="539">
        <f ca="1">Origination!$CD$26*AG25</f>
        <v>19266.888993925069</v>
      </c>
      <c r="DI840" s="539">
        <f ca="1">Origination!$CD$26*AH25</f>
        <v>19724.477607530793</v>
      </c>
      <c r="DJ840" s="539">
        <f ca="1">Origination!$CD$26*AI25</f>
        <v>20192.933950709645</v>
      </c>
      <c r="DK840" s="539">
        <f ca="1">Origination!$CD$26*AJ25</f>
        <v>20672.516132039</v>
      </c>
      <c r="DL840" s="539">
        <f ca="1">Origination!$CD$26*AK25</f>
        <v>21163.488390174927</v>
      </c>
      <c r="DM840" s="539">
        <f ca="1">Origination!$CD$26*AL25</f>
        <v>21666.121239441578</v>
      </c>
      <c r="DN840" s="539">
        <f ca="1">Origination!$CD$26*AM25</f>
        <v>22180.691618878318</v>
      </c>
      <c r="DO840" s="539">
        <f ca="1">Origination!$CD$26*AN25</f>
        <v>22707.48304482668</v>
      </c>
      <c r="DP840" s="539">
        <f ca="1">Origination!$CD$26*AO25</f>
        <v>23246.785767141315</v>
      </c>
      <c r="DQ840" s="539">
        <f ca="1">Origination!$CD$26*AP25</f>
        <v>23798.896929110921</v>
      </c>
      <c r="DR840" s="539">
        <f ca="1">Origination!$CD$26*AQ25</f>
        <v>24364.120731177303</v>
      </c>
      <c r="DS840" s="539">
        <f ca="1">Origination!$CD$26*AR25</f>
        <v>24942.768598542767</v>
      </c>
    </row>
    <row r="841" spans="1:123" hidden="1" outlineLevel="1" x14ac:dyDescent="0.25">
      <c r="A841" s="589" t="s">
        <v>280</v>
      </c>
      <c r="B841" s="590" t="s">
        <v>250</v>
      </c>
      <c r="C841" s="553">
        <v>81</v>
      </c>
      <c r="D841" s="554"/>
      <c r="E841" s="554"/>
      <c r="F841" s="554"/>
      <c r="G841" s="554"/>
      <c r="H841" s="554"/>
      <c r="I841" s="554"/>
      <c r="J841" s="554"/>
      <c r="K841" s="554"/>
      <c r="L841" s="554"/>
      <c r="M841" s="554"/>
      <c r="N841" s="554"/>
      <c r="O841" s="554"/>
      <c r="P841" s="554"/>
      <c r="Q841" s="554"/>
      <c r="R841" s="554"/>
      <c r="S841" s="554"/>
      <c r="T841" s="554"/>
      <c r="U841" s="554"/>
      <c r="V841" s="554"/>
      <c r="W841" s="554"/>
      <c r="X841" s="554"/>
      <c r="Y841" s="554"/>
      <c r="Z841" s="554"/>
      <c r="AA841" s="554"/>
      <c r="AB841" s="554"/>
      <c r="AC841" s="554"/>
      <c r="AD841" s="554"/>
      <c r="AE841" s="554"/>
      <c r="AF841" s="554"/>
      <c r="AG841" s="554"/>
      <c r="AH841" s="554"/>
      <c r="AI841" s="554"/>
      <c r="AJ841" s="554"/>
      <c r="AK841" s="554"/>
      <c r="AL841" s="554"/>
      <c r="AM841" s="554"/>
      <c r="AN841" s="554"/>
      <c r="AO841" s="554"/>
      <c r="AP841" s="554"/>
      <c r="AQ841" s="554"/>
      <c r="AR841" s="554"/>
      <c r="AS841" s="554"/>
      <c r="AT841" s="554"/>
      <c r="AU841" s="554"/>
      <c r="AV841" s="554"/>
      <c r="AW841" s="554"/>
      <c r="AX841" s="554"/>
      <c r="AY841" s="554"/>
      <c r="AZ841" s="554"/>
      <c r="BA841" s="554"/>
      <c r="BB841" s="554"/>
      <c r="BC841" s="554"/>
      <c r="BD841" s="554"/>
      <c r="BE841" s="554"/>
      <c r="BF841" s="554"/>
      <c r="BG841" s="554"/>
      <c r="BH841" s="554"/>
      <c r="BI841" s="554"/>
      <c r="BJ841" s="554"/>
      <c r="BK841" s="554"/>
      <c r="BL841" s="554"/>
      <c r="BM841" s="554"/>
      <c r="BN841" s="554"/>
      <c r="BO841" s="554"/>
      <c r="BP841" s="554"/>
      <c r="BQ841" s="554"/>
      <c r="BR841" s="554"/>
      <c r="BS841" s="554"/>
      <c r="BT841" s="554"/>
      <c r="BU841" s="554"/>
      <c r="BV841" s="554"/>
      <c r="BW841" s="554"/>
      <c r="BX841" s="554"/>
      <c r="BY841" s="554"/>
      <c r="BZ841" s="554"/>
      <c r="CA841" s="554"/>
      <c r="CB841" s="554"/>
      <c r="CC841" s="554"/>
      <c r="CD841" s="554"/>
      <c r="CE841" s="554"/>
      <c r="CF841" s="539">
        <f ca="1">Origination!$CE$26*D25</f>
        <v>9754.1193873861539</v>
      </c>
      <c r="CG841" s="539">
        <f ca="1">Origination!$CE$26*E25</f>
        <v>9985.779722836578</v>
      </c>
      <c r="CH841" s="539">
        <f ca="1">Origination!$CE$26*F25</f>
        <v>10222.941991253943</v>
      </c>
      <c r="CI841" s="539">
        <f ca="1">Origination!$CE$26*G25</f>
        <v>10465.736863546226</v>
      </c>
      <c r="CJ841" s="539">
        <f ca="1">Origination!$CE$26*H25</f>
        <v>10714.298114055451</v>
      </c>
      <c r="CK841" s="539">
        <f ca="1">Origination!$CE$26*I25</f>
        <v>10968.762694264267</v>
      </c>
      <c r="CL841" s="539">
        <f ca="1">Origination!$CE$26*J25</f>
        <v>11229.270808253043</v>
      </c>
      <c r="CM841" s="539">
        <f ca="1">Origination!$CE$26*K25</f>
        <v>11495.965989949053</v>
      </c>
      <c r="CN841" s="539">
        <f ca="1">Origination!$CE$26*L25</f>
        <v>11768.995182210345</v>
      </c>
      <c r="CO841" s="539">
        <f ca="1">Origination!$CE$26*M25</f>
        <v>12048.508817787839</v>
      </c>
      <c r="CP841" s="539">
        <f ca="1">Origination!$CE$26*N25</f>
        <v>12334.660902210302</v>
      </c>
      <c r="CQ841" s="539">
        <f ca="1">Origination!$CE$26*O25</f>
        <v>12627.609098637795</v>
      </c>
      <c r="CR841" s="539">
        <f ca="1">Origination!$CE$26*P25</f>
        <v>12927.514814730443</v>
      </c>
      <c r="CS841" s="539">
        <f ca="1">Origination!$CE$26*Q25</f>
        <v>13234.54329158029</v>
      </c>
      <c r="CT841" s="539">
        <f ca="1">Origination!$CE$26*R25</f>
        <v>13548.863694755324</v>
      </c>
      <c r="CU841" s="539">
        <f ca="1">Origination!$CE$26*S25</f>
        <v>13870.649207505761</v>
      </c>
      <c r="CV841" s="539">
        <f ca="1">Origination!$CE$26*T25</f>
        <v>14200.077126184024</v>
      </c>
      <c r="CW841" s="539">
        <f ca="1">Origination!$CE$26*U25</f>
        <v>14537.328957930893</v>
      </c>
      <c r="CX841" s="539">
        <f ca="1">Origination!$CE$26*V25</f>
        <v>14882.590520681752</v>
      </c>
      <c r="CY841" s="539">
        <f ca="1">Origination!$CE$26*W25</f>
        <v>15236.052045547944</v>
      </c>
      <c r="CZ841" s="539">
        <f ca="1">Origination!$CE$26*X25</f>
        <v>15597.908281629707</v>
      </c>
      <c r="DA841" s="539">
        <f ca="1">Origination!$CE$26*Y25</f>
        <v>15968.358603318413</v>
      </c>
      <c r="DB841" s="539">
        <f ca="1">Origination!$CE$26*Z25</f>
        <v>16347.607120147224</v>
      </c>
      <c r="DC841" s="539">
        <f ca="1">Origination!$CE$26*AA25</f>
        <v>16735.862789250721</v>
      </c>
      <c r="DD841" s="539">
        <f ca="1">Origination!$CE$26*AB25</f>
        <v>17133.339530495425</v>
      </c>
      <c r="DE841" s="539">
        <f ca="1">Origination!$CE$26*AC25</f>
        <v>17540.256344344692</v>
      </c>
      <c r="DF841" s="539">
        <f ca="1">Origination!$CE$26*AD25</f>
        <v>17956.837432522876</v>
      </c>
      <c r="DG841" s="539">
        <f ca="1">Origination!$CE$26*AE25</f>
        <v>18383.312321545298</v>
      </c>
      <c r="DH841" s="539">
        <f ca="1">Origination!$CE$26*AF25</f>
        <v>18819.915989181995</v>
      </c>
      <c r="DI841" s="539">
        <f ca="1">Origination!$CE$26*AG25</f>
        <v>19266.888993925069</v>
      </c>
      <c r="DJ841" s="539">
        <f ca="1">Origination!$CE$26*AH25</f>
        <v>19724.477607530793</v>
      </c>
      <c r="DK841" s="539">
        <f ca="1">Origination!$CE$26*AI25</f>
        <v>20192.933950709645</v>
      </c>
      <c r="DL841" s="539">
        <f ca="1">Origination!$CE$26*AJ25</f>
        <v>20672.516132039</v>
      </c>
      <c r="DM841" s="539">
        <f ca="1">Origination!$CE$26*AK25</f>
        <v>21163.488390174927</v>
      </c>
      <c r="DN841" s="539">
        <f ca="1">Origination!$CE$26*AL25</f>
        <v>21666.121239441578</v>
      </c>
      <c r="DO841" s="539">
        <f ca="1">Origination!$CE$26*AM25</f>
        <v>22180.691618878318</v>
      </c>
      <c r="DP841" s="539">
        <f ca="1">Origination!$CE$26*AN25</f>
        <v>22707.48304482668</v>
      </c>
      <c r="DQ841" s="539">
        <f ca="1">Origination!$CE$26*AO25</f>
        <v>23246.785767141315</v>
      </c>
      <c r="DR841" s="539">
        <f ca="1">Origination!$CE$26*AP25</f>
        <v>23798.896929110921</v>
      </c>
      <c r="DS841" s="539">
        <f ca="1">Origination!$CE$26*AQ25</f>
        <v>24364.120731177303</v>
      </c>
    </row>
    <row r="842" spans="1:123" hidden="1" outlineLevel="1" x14ac:dyDescent="0.25">
      <c r="A842" s="589" t="s">
        <v>280</v>
      </c>
      <c r="B842" s="590" t="s">
        <v>250</v>
      </c>
      <c r="C842" s="553">
        <v>82</v>
      </c>
      <c r="D842" s="554"/>
      <c r="E842" s="554"/>
      <c r="F842" s="554"/>
      <c r="G842" s="554"/>
      <c r="H842" s="554"/>
      <c r="I842" s="554"/>
      <c r="J842" s="554"/>
      <c r="K842" s="554"/>
      <c r="L842" s="554"/>
      <c r="M842" s="554"/>
      <c r="N842" s="554"/>
      <c r="O842" s="554"/>
      <c r="P842" s="554"/>
      <c r="Q842" s="554"/>
      <c r="R842" s="554"/>
      <c r="S842" s="554"/>
      <c r="T842" s="554"/>
      <c r="U842" s="554"/>
      <c r="V842" s="554"/>
      <c r="W842" s="554"/>
      <c r="X842" s="554"/>
      <c r="Y842" s="554"/>
      <c r="Z842" s="554"/>
      <c r="AA842" s="554"/>
      <c r="AB842" s="554"/>
      <c r="AC842" s="554"/>
      <c r="AD842" s="554"/>
      <c r="AE842" s="554"/>
      <c r="AF842" s="554"/>
      <c r="AG842" s="554"/>
      <c r="AH842" s="554"/>
      <c r="AI842" s="554"/>
      <c r="AJ842" s="554"/>
      <c r="AK842" s="554"/>
      <c r="AL842" s="554"/>
      <c r="AM842" s="554"/>
      <c r="AN842" s="554"/>
      <c r="AO842" s="554"/>
      <c r="AP842" s="554"/>
      <c r="AQ842" s="554"/>
      <c r="AR842" s="554"/>
      <c r="AS842" s="554"/>
      <c r="AT842" s="554"/>
      <c r="AU842" s="554"/>
      <c r="AV842" s="554"/>
      <c r="AW842" s="554"/>
      <c r="AX842" s="554"/>
      <c r="AY842" s="554"/>
      <c r="AZ842" s="554"/>
      <c r="BA842" s="554"/>
      <c r="BB842" s="554"/>
      <c r="BC842" s="554"/>
      <c r="BD842" s="554"/>
      <c r="BE842" s="554"/>
      <c r="BF842" s="554"/>
      <c r="BG842" s="554"/>
      <c r="BH842" s="554"/>
      <c r="BI842" s="554"/>
      <c r="BJ842" s="554"/>
      <c r="BK842" s="554"/>
      <c r="BL842" s="554"/>
      <c r="BM842" s="554"/>
      <c r="BN842" s="554"/>
      <c r="BO842" s="554"/>
      <c r="BP842" s="554"/>
      <c r="BQ842" s="554"/>
      <c r="BR842" s="554"/>
      <c r="BS842" s="554"/>
      <c r="BT842" s="554"/>
      <c r="BU842" s="554"/>
      <c r="BV842" s="554"/>
      <c r="BW842" s="554"/>
      <c r="BX842" s="554"/>
      <c r="BY842" s="554"/>
      <c r="BZ842" s="554"/>
      <c r="CA842" s="554"/>
      <c r="CB842" s="554"/>
      <c r="CC842" s="554"/>
      <c r="CD842" s="554"/>
      <c r="CE842" s="554"/>
      <c r="CF842" s="554"/>
      <c r="CG842" s="539">
        <f ca="1">Origination!$CF$26*D25</f>
        <v>10036.847485571259</v>
      </c>
      <c r="CH842" s="539">
        <f ca="1">Origination!$CF$26*E25</f>
        <v>10275.222613353579</v>
      </c>
      <c r="CI842" s="539">
        <f ca="1">Origination!$CF$26*F25</f>
        <v>10519.259150420725</v>
      </c>
      <c r="CJ842" s="539">
        <f ca="1">Origination!$CF$26*G25</f>
        <v>10769.091555243218</v>
      </c>
      <c r="CK842" s="539">
        <f ca="1">Origination!$CF$26*H25</f>
        <v>11024.857479680248</v>
      </c>
      <c r="CL842" s="539">
        <f ca="1">Origination!$CF$26*I25</f>
        <v>11286.697844822653</v>
      </c>
      <c r="CM842" s="539">
        <f ca="1">Origination!$CF$26*J25</f>
        <v>11554.756918637189</v>
      </c>
      <c r="CN842" s="539">
        <f ca="1">Origination!$CF$26*K25</f>
        <v>11829.182395454822</v>
      </c>
      <c r="CO842" s="539">
        <f ca="1">Origination!$CF$26*L25</f>
        <v>12110.125477346877</v>
      </c>
      <c r="CP842" s="539">
        <f ca="1">Origination!$CF$26*M25</f>
        <v>12397.740957433864</v>
      </c>
      <c r="CQ842" s="539">
        <f ca="1">Origination!$CF$26*N25</f>
        <v>12692.18730517292</v>
      </c>
      <c r="CR842" s="539">
        <f ca="1">Origination!$CF$26*O25</f>
        <v>12993.626753670775</v>
      </c>
      <c r="CS842" s="539">
        <f ca="1">Origination!$CF$26*P25</f>
        <v>13302.225389070456</v>
      </c>
      <c r="CT842" s="539">
        <f ca="1">Origination!$CF$26*Q25</f>
        <v>13618.153242060878</v>
      </c>
      <c r="CU842" s="539">
        <f ca="1">Origination!$CF$26*R25</f>
        <v>13941.584381559825</v>
      </c>
      <c r="CV842" s="539">
        <f ca="1">Origination!$CF$26*S25</f>
        <v>14272.697010621871</v>
      </c>
      <c r="CW842" s="539">
        <f ca="1">Origination!$CF$26*T25</f>
        <v>14611.67356462414</v>
      </c>
      <c r="CX842" s="539">
        <f ca="1">Origination!$CF$26*U25</f>
        <v>14958.700811783961</v>
      </c>
      <c r="CY842" s="539">
        <f ca="1">Origination!$CF$26*V25</f>
        <v>15313.969956063831</v>
      </c>
      <c r="CZ842" s="539">
        <f ca="1">Origination!$CF$26*W25</f>
        <v>15677.676742520347</v>
      </c>
      <c r="DA842" s="539">
        <f ca="1">Origination!$CF$26*X25</f>
        <v>16050.021565155204</v>
      </c>
      <c r="DB842" s="539">
        <f ca="1">Origination!$CF$26*Y25</f>
        <v>16431.209577327641</v>
      </c>
      <c r="DC842" s="539">
        <f ca="1">Origination!$CF$26*Z25</f>
        <v>16821.450804789172</v>
      </c>
      <c r="DD842" s="539">
        <f ca="1">Origination!$CF$26*AA25</f>
        <v>17220.960261402917</v>
      </c>
      <c r="DE842" s="539">
        <f ca="1">Origination!$CF$26*AB25</f>
        <v>17629.958067611235</v>
      </c>
      <c r="DF842" s="539">
        <f ca="1">Origination!$CF$26*AC25</f>
        <v>18048.669571717004</v>
      </c>
      <c r="DG842" s="539">
        <f ca="1">Origination!$CF$26*AD25</f>
        <v>18477.325474045279</v>
      </c>
      <c r="DH842" s="539">
        <f ca="1">Origination!$CF$26*AE25</f>
        <v>18916.161954053856</v>
      </c>
      <c r="DI842" s="539">
        <f ca="1">Origination!$CF$26*AF25</f>
        <v>19365.420800462634</v>
      </c>
      <c r="DJ842" s="539">
        <f ca="1">Origination!$CF$26*AG25</f>
        <v>19825.349544473622</v>
      </c>
      <c r="DK842" s="539">
        <f ca="1">Origination!$CF$26*AH25</f>
        <v>20296.201596154871</v>
      </c>
      <c r="DL842" s="539">
        <f ca="1">Origination!$CF$26*AI25</f>
        <v>20778.236384063548</v>
      </c>
      <c r="DM842" s="539">
        <f ca="1">Origination!$CF$26*AJ25</f>
        <v>21271.719498185059</v>
      </c>
      <c r="DN842" s="539">
        <f ca="1">Origination!$CF$26*AK25</f>
        <v>21776.922836266953</v>
      </c>
      <c r="DO842" s="539">
        <f ca="1">Origination!$CF$26*AL25</f>
        <v>22294.12475362829</v>
      </c>
      <c r="DP842" s="539">
        <f ca="1">Origination!$CF$26*AM25</f>
        <v>22823.610216526966</v>
      </c>
      <c r="DQ842" s="539">
        <f ca="1">Origination!$CF$26*AN25</f>
        <v>23365.670959169482</v>
      </c>
      <c r="DR842" s="539">
        <f ca="1">Origination!$CF$26*AO25</f>
        <v>23920.605644449759</v>
      </c>
      <c r="DS842" s="539">
        <f ca="1">Origination!$CF$26*AP25</f>
        <v>24488.720028505439</v>
      </c>
    </row>
    <row r="843" spans="1:123" hidden="1" outlineLevel="1" x14ac:dyDescent="0.25">
      <c r="A843" s="589" t="s">
        <v>280</v>
      </c>
      <c r="B843" s="590" t="s">
        <v>250</v>
      </c>
      <c r="C843" s="553">
        <v>83</v>
      </c>
      <c r="D843" s="554"/>
      <c r="E843" s="554"/>
      <c r="F843" s="554"/>
      <c r="G843" s="554"/>
      <c r="H843" s="554"/>
      <c r="I843" s="554"/>
      <c r="J843" s="554"/>
      <c r="K843" s="554"/>
      <c r="L843" s="554"/>
      <c r="M843" s="554"/>
      <c r="N843" s="554"/>
      <c r="O843" s="554"/>
      <c r="P843" s="554"/>
      <c r="Q843" s="554"/>
      <c r="R843" s="554"/>
      <c r="S843" s="554"/>
      <c r="T843" s="554"/>
      <c r="U843" s="554"/>
      <c r="V843" s="554"/>
      <c r="W843" s="554"/>
      <c r="X843" s="554"/>
      <c r="Y843" s="554"/>
      <c r="Z843" s="554"/>
      <c r="AA843" s="554"/>
      <c r="AB843" s="554"/>
      <c r="AC843" s="554"/>
      <c r="AD843" s="554"/>
      <c r="AE843" s="554"/>
      <c r="AF843" s="554"/>
      <c r="AG843" s="554"/>
      <c r="AH843" s="554"/>
      <c r="AI843" s="554"/>
      <c r="AJ843" s="554"/>
      <c r="AK843" s="554"/>
      <c r="AL843" s="554"/>
      <c r="AM843" s="554"/>
      <c r="AN843" s="554"/>
      <c r="AO843" s="554"/>
      <c r="AP843" s="554"/>
      <c r="AQ843" s="554"/>
      <c r="AR843" s="554"/>
      <c r="AS843" s="554"/>
      <c r="AT843" s="554"/>
      <c r="AU843" s="554"/>
      <c r="AV843" s="554"/>
      <c r="AW843" s="554"/>
      <c r="AX843" s="554"/>
      <c r="AY843" s="554"/>
      <c r="AZ843" s="554"/>
      <c r="BA843" s="554"/>
      <c r="BB843" s="554"/>
      <c r="BC843" s="554"/>
      <c r="BD843" s="554"/>
      <c r="BE843" s="554"/>
      <c r="BF843" s="554"/>
      <c r="BG843" s="554"/>
      <c r="BH843" s="554"/>
      <c r="BI843" s="554"/>
      <c r="BJ843" s="554"/>
      <c r="BK843" s="554"/>
      <c r="BL843" s="554"/>
      <c r="BM843" s="554"/>
      <c r="BN843" s="554"/>
      <c r="BO843" s="554"/>
      <c r="BP843" s="554"/>
      <c r="BQ843" s="554"/>
      <c r="BR843" s="554"/>
      <c r="BS843" s="554"/>
      <c r="BT843" s="554"/>
      <c r="BU843" s="554"/>
      <c r="BV843" s="554"/>
      <c r="BW843" s="554"/>
      <c r="BX843" s="554"/>
      <c r="BY843" s="554"/>
      <c r="BZ843" s="554"/>
      <c r="CA843" s="554"/>
      <c r="CB843" s="554"/>
      <c r="CC843" s="554"/>
      <c r="CD843" s="554"/>
      <c r="CE843" s="554"/>
      <c r="CF843" s="554"/>
      <c r="CG843" s="554"/>
      <c r="CH843" s="539">
        <f ca="1">Origination!$CG$26*D25</f>
        <v>9895.4834364787075</v>
      </c>
      <c r="CI843" s="539">
        <f ca="1">Origination!$CG$26*E25</f>
        <v>10130.501168095079</v>
      </c>
      <c r="CJ843" s="539">
        <f ca="1">Origination!$CG$26*F25</f>
        <v>10371.100570837334</v>
      </c>
      <c r="CK843" s="539">
        <f ca="1">Origination!$CG$26*G25</f>
        <v>10617.414209394723</v>
      </c>
      <c r="CL843" s="539">
        <f ca="1">Origination!$CG$26*H25</f>
        <v>10869.57779686785</v>
      </c>
      <c r="CM843" s="539">
        <f ca="1">Origination!$CG$26*I25</f>
        <v>11127.730269543461</v>
      </c>
      <c r="CN843" s="539">
        <f ca="1">Origination!$CG$26*J25</f>
        <v>11392.013863445116</v>
      </c>
      <c r="CO843" s="539">
        <f ca="1">Origination!$CG$26*K25</f>
        <v>11662.574192701937</v>
      </c>
      <c r="CP843" s="539">
        <f ca="1">Origination!$CG$26*L25</f>
        <v>11939.560329778611</v>
      </c>
      <c r="CQ843" s="539">
        <f ca="1">Origination!$CG$26*M25</f>
        <v>12223.124887610851</v>
      </c>
      <c r="CR843" s="539">
        <f ca="1">Origination!$CG$26*N25</f>
        <v>12513.42410369161</v>
      </c>
      <c r="CS843" s="539">
        <f ca="1">Origination!$CG$26*O25</f>
        <v>12810.617926154286</v>
      </c>
      <c r="CT843" s="539">
        <f ca="1">Origination!$CG$26*P25</f>
        <v>13114.870101900449</v>
      </c>
      <c r="CU843" s="539">
        <f ca="1">Origination!$CG$26*Q25</f>
        <v>13426.348266820583</v>
      </c>
      <c r="CV843" s="539">
        <f ca="1">Origination!$CG$26*R25</f>
        <v>13745.224038157574</v>
      </c>
      <c r="CW843" s="539">
        <f ca="1">Origination!$CG$26*S25</f>
        <v>14071.673109063817</v>
      </c>
      <c r="CX843" s="539">
        <f ca="1">Origination!$CG$26*T25</f>
        <v>14405.875345404082</v>
      </c>
      <c r="CY843" s="539">
        <f ca="1">Origination!$CG$26*U25</f>
        <v>14748.014884857428</v>
      </c>
      <c r="CZ843" s="539">
        <f ca="1">Origination!$CG$26*V25</f>
        <v>15098.28023837279</v>
      </c>
      <c r="DA843" s="539">
        <f ca="1">Origination!$CG$26*W25</f>
        <v>15456.864394034144</v>
      </c>
      <c r="DB843" s="539">
        <f ca="1">Origination!$CG$26*X25</f>
        <v>15823.964923392456</v>
      </c>
      <c r="DC843" s="539">
        <f ca="1">Origination!$CG$26*Y25</f>
        <v>16199.784090323026</v>
      </c>
      <c r="DD843" s="539">
        <f ca="1">Origination!$CG$26*Z25</f>
        <v>16584.528962468197</v>
      </c>
      <c r="DE843" s="539">
        <f ca="1">Origination!$CG$26*AA25</f>
        <v>16978.411525326817</v>
      </c>
      <c r="DF843" s="539">
        <f ca="1">Origination!$CG$26*AB25</f>
        <v>17381.648799053331</v>
      </c>
      <c r="DG843" s="539">
        <f ca="1">Origination!$CG$26*AC25</f>
        <v>17794.46295803085</v>
      </c>
      <c r="DH843" s="539">
        <f ca="1">Origination!$CG$26*AD25</f>
        <v>18217.081453284078</v>
      </c>
      <c r="DI843" s="539">
        <f ca="1">Origination!$CG$26*AE25</f>
        <v>18649.737137799577</v>
      </c>
      <c r="DJ843" s="539">
        <f ca="1">Origination!$CG$26*AF25</f>
        <v>19092.668394822314</v>
      </c>
      <c r="DK843" s="539">
        <f ca="1">Origination!$CG$26*AG25</f>
        <v>19546.119269199346</v>
      </c>
      <c r="DL843" s="539">
        <f ca="1">Origination!$CG$26*AH25</f>
        <v>20010.339601842832</v>
      </c>
      <c r="DM843" s="539">
        <f ca="1">Origination!$CG$26*AI25</f>
        <v>20485.585167386598</v>
      </c>
      <c r="DN843" s="539">
        <f ca="1">Origination!$CG$26*AJ25</f>
        <v>20972.117815112029</v>
      </c>
      <c r="DO843" s="539">
        <f ca="1">Origination!$CG$26*AK25</f>
        <v>21470.20561322094</v>
      </c>
      <c r="DP843" s="539">
        <f ca="1">Origination!$CG$26*AL25</f>
        <v>21980.122996534934</v>
      </c>
      <c r="DQ843" s="539">
        <f ca="1">Origination!$CG$26*AM25</f>
        <v>22502.150917702642</v>
      </c>
      <c r="DR843" s="539">
        <f ca="1">Origination!$CG$26*AN25</f>
        <v>23036.577001998081</v>
      </c>
      <c r="DS843" s="539">
        <f ca="1">Origination!$CG$26*AO25</f>
        <v>23583.695705795537</v>
      </c>
    </row>
    <row r="844" spans="1:123" hidden="1" outlineLevel="1" x14ac:dyDescent="0.25">
      <c r="A844" s="589" t="s">
        <v>280</v>
      </c>
      <c r="B844" s="590" t="s">
        <v>250</v>
      </c>
      <c r="C844" s="553">
        <v>84</v>
      </c>
      <c r="D844" s="554"/>
      <c r="E844" s="554"/>
      <c r="F844" s="554"/>
      <c r="G844" s="554"/>
      <c r="H844" s="554"/>
      <c r="I844" s="554"/>
      <c r="J844" s="554"/>
      <c r="K844" s="554"/>
      <c r="L844" s="554"/>
      <c r="M844" s="554"/>
      <c r="N844" s="554"/>
      <c r="O844" s="554"/>
      <c r="P844" s="554"/>
      <c r="Q844" s="554"/>
      <c r="R844" s="554"/>
      <c r="S844" s="554"/>
      <c r="T844" s="554"/>
      <c r="U844" s="554"/>
      <c r="V844" s="554"/>
      <c r="W844" s="554"/>
      <c r="X844" s="554"/>
      <c r="Y844" s="554"/>
      <c r="Z844" s="554"/>
      <c r="AA844" s="554"/>
      <c r="AB844" s="554"/>
      <c r="AC844" s="554"/>
      <c r="AD844" s="554"/>
      <c r="AE844" s="554"/>
      <c r="AF844" s="554"/>
      <c r="AG844" s="554"/>
      <c r="AH844" s="554"/>
      <c r="AI844" s="554"/>
      <c r="AJ844" s="554"/>
      <c r="AK844" s="554"/>
      <c r="AL844" s="554"/>
      <c r="AM844" s="554"/>
      <c r="AN844" s="554"/>
      <c r="AO844" s="554"/>
      <c r="AP844" s="554"/>
      <c r="AQ844" s="554"/>
      <c r="AR844" s="554"/>
      <c r="AS844" s="554"/>
      <c r="AT844" s="554"/>
      <c r="AU844" s="554"/>
      <c r="AV844" s="554"/>
      <c r="AW844" s="554"/>
      <c r="AX844" s="554"/>
      <c r="AY844" s="554"/>
      <c r="AZ844" s="554"/>
      <c r="BA844" s="554"/>
      <c r="BB844" s="554"/>
      <c r="BC844" s="554"/>
      <c r="BD844" s="554"/>
      <c r="BE844" s="554"/>
      <c r="BF844" s="554"/>
      <c r="BG844" s="554"/>
      <c r="BH844" s="554"/>
      <c r="BI844" s="554"/>
      <c r="BJ844" s="554"/>
      <c r="BK844" s="554"/>
      <c r="BL844" s="554"/>
      <c r="BM844" s="554"/>
      <c r="BN844" s="554"/>
      <c r="BO844" s="554"/>
      <c r="BP844" s="554"/>
      <c r="BQ844" s="554"/>
      <c r="BR844" s="554"/>
      <c r="BS844" s="554"/>
      <c r="BT844" s="554"/>
      <c r="BU844" s="554"/>
      <c r="BV844" s="554"/>
      <c r="BW844" s="554"/>
      <c r="BX844" s="554"/>
      <c r="BY844" s="554"/>
      <c r="BZ844" s="554"/>
      <c r="CA844" s="554"/>
      <c r="CB844" s="554"/>
      <c r="CC844" s="554"/>
      <c r="CD844" s="554"/>
      <c r="CE844" s="554"/>
      <c r="CF844" s="554"/>
      <c r="CG844" s="554"/>
      <c r="CH844" s="554"/>
      <c r="CI844" s="539">
        <f ca="1">Origination!$CH$26*D25</f>
        <v>10178.211534663813</v>
      </c>
      <c r="CJ844" s="539">
        <f ca="1">Origination!$CH$26*E25</f>
        <v>10419.94405861208</v>
      </c>
      <c r="CK844" s="539">
        <f ca="1">Origination!$CH$26*F25</f>
        <v>10667.417730004116</v>
      </c>
      <c r="CL844" s="539">
        <f ca="1">Origination!$CH$26*G25</f>
        <v>10920.768901091715</v>
      </c>
      <c r="CM844" s="539">
        <f ca="1">Origination!$CH$26*H25</f>
        <v>11180.137162492645</v>
      </c>
      <c r="CN844" s="539">
        <f ca="1">Origination!$CH$26*I25</f>
        <v>11445.665420101845</v>
      </c>
      <c r="CO844" s="539">
        <f ca="1">Origination!$CH$26*J25</f>
        <v>11717.499973829263</v>
      </c>
      <c r="CP844" s="539">
        <f ca="1">Origination!$CH$26*K25</f>
        <v>11995.790598207706</v>
      </c>
      <c r="CQ844" s="539">
        <f ca="1">Origination!$CH$26*L25</f>
        <v>12280.690624915143</v>
      </c>
      <c r="CR844" s="539">
        <f ca="1">Origination!$CH$26*M25</f>
        <v>12572.357027256876</v>
      </c>
      <c r="CS844" s="539">
        <f ca="1">Origination!$CH$26*N25</f>
        <v>12870.950506654228</v>
      </c>
      <c r="CT844" s="539">
        <f ca="1">Origination!$CH$26*O25</f>
        <v>13176.635581187265</v>
      </c>
      <c r="CU844" s="539">
        <f ca="1">Origination!$CH$26*P25</f>
        <v>13489.580676240463</v>
      </c>
      <c r="CV844" s="539">
        <f ca="1">Origination!$CH$26*Q25</f>
        <v>13809.958217301171</v>
      </c>
      <c r="CW844" s="539">
        <f ca="1">Origination!$CH$26*R25</f>
        <v>14137.944724962077</v>
      </c>
      <c r="CX844" s="539">
        <f ca="1">Origination!$CH$26*S25</f>
        <v>14473.720912179926</v>
      </c>
      <c r="CY844" s="539">
        <f ca="1">Origination!$CH$26*T25</f>
        <v>14817.471783844199</v>
      </c>
      <c r="CZ844" s="539">
        <f ca="1">Origination!$CH$26*U25</f>
        <v>15169.386738710497</v>
      </c>
      <c r="DA844" s="539">
        <f ca="1">Origination!$CH$26*V25</f>
        <v>15529.659673754872</v>
      </c>
      <c r="DB844" s="539">
        <f ca="1">Origination!$CH$26*W25</f>
        <v>15898.48909100655</v>
      </c>
      <c r="DC844" s="539">
        <f ca="1">Origination!$CH$26*X25</f>
        <v>16276.078206917955</v>
      </c>
      <c r="DD844" s="539">
        <f ca="1">Origination!$CH$26*Y25</f>
        <v>16662.635064332255</v>
      </c>
      <c r="DE844" s="539">
        <f ca="1">Origination!$CH$26*Z25</f>
        <v>17058.372647110147</v>
      </c>
      <c r="DF844" s="539">
        <f ca="1">Origination!$CH$26*AA25</f>
        <v>17463.508997479013</v>
      </c>
      <c r="DG844" s="539">
        <f ca="1">Origination!$CH$26*AB25</f>
        <v>17878.267336169141</v>
      </c>
      <c r="DH844" s="539">
        <f ca="1">Origination!$CH$26*AC25</f>
        <v>18302.876185403158</v>
      </c>
      <c r="DI844" s="539">
        <f ca="1">Origination!$CH$26*AD25</f>
        <v>18737.569494806481</v>
      </c>
      <c r="DJ844" s="539">
        <f ca="1">Origination!$CH$26*AE25</f>
        <v>19182.586770308139</v>
      </c>
      <c r="DK844" s="539">
        <f ca="1">Origination!$CH$26*AF25</f>
        <v>19638.173206102954</v>
      </c>
      <c r="DL844" s="539">
        <f ca="1">Origination!$CH$26*AG25</f>
        <v>20104.579819747898</v>
      </c>
      <c r="DM844" s="539">
        <f ca="1">Origination!$CH$26*AH25</f>
        <v>20582.063590466911</v>
      </c>
      <c r="DN844" s="539">
        <f ca="1">Origination!$CH$26*AI25</f>
        <v>21070.887600740498</v>
      </c>
      <c r="DO844" s="539">
        <f ca="1">Origination!$CH$26*AJ25</f>
        <v>21571.321181258088</v>
      </c>
      <c r="DP844" s="539">
        <f ca="1">Origination!$CH$26*AK25</f>
        <v>22083.640059312966</v>
      </c>
      <c r="DQ844" s="539">
        <f ca="1">Origination!$CH$26*AL25</f>
        <v>22608.126510721646</v>
      </c>
      <c r="DR844" s="539">
        <f ca="1">Origination!$CH$26*AM25</f>
        <v>23145.06951535129</v>
      </c>
      <c r="DS844" s="539">
        <f ca="1">Origination!$CH$26*AN25</f>
        <v>23694.764916340882</v>
      </c>
    </row>
    <row r="845" spans="1:123" hidden="1" outlineLevel="1" x14ac:dyDescent="0.25">
      <c r="A845" s="589" t="s">
        <v>280</v>
      </c>
      <c r="B845" s="590" t="s">
        <v>250</v>
      </c>
      <c r="C845" s="553">
        <v>85</v>
      </c>
      <c r="D845" s="554"/>
      <c r="E845" s="554"/>
      <c r="F845" s="554"/>
      <c r="G845" s="554"/>
      <c r="H845" s="554"/>
      <c r="I845" s="554"/>
      <c r="J845" s="554"/>
      <c r="K845" s="554"/>
      <c r="L845" s="554"/>
      <c r="M845" s="554"/>
      <c r="N845" s="554"/>
      <c r="O845" s="554"/>
      <c r="P845" s="554"/>
      <c r="Q845" s="554"/>
      <c r="R845" s="554"/>
      <c r="S845" s="554"/>
      <c r="T845" s="554"/>
      <c r="U845" s="554"/>
      <c r="V845" s="554"/>
      <c r="W845" s="554"/>
      <c r="X845" s="554"/>
      <c r="Y845" s="554"/>
      <c r="Z845" s="554"/>
      <c r="AA845" s="554"/>
      <c r="AB845" s="554"/>
      <c r="AC845" s="554"/>
      <c r="AD845" s="554"/>
      <c r="AE845" s="554"/>
      <c r="AF845" s="554"/>
      <c r="AG845" s="554"/>
      <c r="AH845" s="554"/>
      <c r="AI845" s="554"/>
      <c r="AJ845" s="554"/>
      <c r="AK845" s="554"/>
      <c r="AL845" s="554"/>
      <c r="AM845" s="554"/>
      <c r="AN845" s="554"/>
      <c r="AO845" s="554"/>
      <c r="AP845" s="554"/>
      <c r="AQ845" s="554"/>
      <c r="AR845" s="554"/>
      <c r="AS845" s="554"/>
      <c r="AT845" s="554"/>
      <c r="AU845" s="554"/>
      <c r="AV845" s="554"/>
      <c r="AW845" s="554"/>
      <c r="AX845" s="554"/>
      <c r="AY845" s="554"/>
      <c r="AZ845" s="554"/>
      <c r="BA845" s="554"/>
      <c r="BB845" s="554"/>
      <c r="BC845" s="554"/>
      <c r="BD845" s="554"/>
      <c r="BE845" s="554"/>
      <c r="BF845" s="554"/>
      <c r="BG845" s="554"/>
      <c r="BH845" s="554"/>
      <c r="BI845" s="554"/>
      <c r="BJ845" s="554"/>
      <c r="BK845" s="554"/>
      <c r="BL845" s="554"/>
      <c r="BM845" s="554"/>
      <c r="BN845" s="554"/>
      <c r="BO845" s="554"/>
      <c r="BP845" s="554"/>
      <c r="BQ845" s="554"/>
      <c r="BR845" s="554"/>
      <c r="BS845" s="554"/>
      <c r="BT845" s="554"/>
      <c r="BU845" s="554"/>
      <c r="BV845" s="554"/>
      <c r="BW845" s="554"/>
      <c r="BX845" s="554"/>
      <c r="BY845" s="554"/>
      <c r="BZ845" s="554"/>
      <c r="CA845" s="554"/>
      <c r="CB845" s="554"/>
      <c r="CC845" s="554"/>
      <c r="CD845" s="554"/>
      <c r="CE845" s="554"/>
      <c r="CF845" s="554"/>
      <c r="CG845" s="554"/>
      <c r="CH845" s="554"/>
      <c r="CI845" s="554"/>
      <c r="CJ845" s="539">
        <f ca="1">Origination!$CI$26*D25</f>
        <v>10178.211534663813</v>
      </c>
      <c r="CK845" s="539">
        <f ca="1">Origination!$CI$26*E25</f>
        <v>10419.94405861208</v>
      </c>
      <c r="CL845" s="539">
        <f ca="1">Origination!$CI$26*F25</f>
        <v>10667.417730004116</v>
      </c>
      <c r="CM845" s="539">
        <f ca="1">Origination!$CI$26*G25</f>
        <v>10920.768901091715</v>
      </c>
      <c r="CN845" s="539">
        <f ca="1">Origination!$CI$26*H25</f>
        <v>11180.137162492645</v>
      </c>
      <c r="CO845" s="539">
        <f ca="1">Origination!$CI$26*I25</f>
        <v>11445.665420101845</v>
      </c>
      <c r="CP845" s="539">
        <f ca="1">Origination!$CI$26*J25</f>
        <v>11717.499973829263</v>
      </c>
      <c r="CQ845" s="539">
        <f ca="1">Origination!$CI$26*K25</f>
        <v>11995.790598207706</v>
      </c>
      <c r="CR845" s="539">
        <f ca="1">Origination!$CI$26*L25</f>
        <v>12280.690624915143</v>
      </c>
      <c r="CS845" s="539">
        <f ca="1">Origination!$CI$26*M25</f>
        <v>12572.357027256876</v>
      </c>
      <c r="CT845" s="539">
        <f ca="1">Origination!$CI$26*N25</f>
        <v>12870.950506654228</v>
      </c>
      <c r="CU845" s="539">
        <f ca="1">Origination!$CI$26*O25</f>
        <v>13176.635581187265</v>
      </c>
      <c r="CV845" s="539">
        <f ca="1">Origination!$CI$26*P25</f>
        <v>13489.580676240463</v>
      </c>
      <c r="CW845" s="539">
        <f ca="1">Origination!$CI$26*Q25</f>
        <v>13809.958217301171</v>
      </c>
      <c r="CX845" s="539">
        <f ca="1">Origination!$CI$26*R25</f>
        <v>14137.944724962077</v>
      </c>
      <c r="CY845" s="539">
        <f ca="1">Origination!$CI$26*S25</f>
        <v>14473.720912179926</v>
      </c>
      <c r="CZ845" s="539">
        <f ca="1">Origination!$CI$26*T25</f>
        <v>14817.471783844199</v>
      </c>
      <c r="DA845" s="539">
        <f ca="1">Origination!$CI$26*U25</f>
        <v>15169.386738710497</v>
      </c>
      <c r="DB845" s="539">
        <f ca="1">Origination!$CI$26*V25</f>
        <v>15529.659673754872</v>
      </c>
      <c r="DC845" s="539">
        <f ca="1">Origination!$CI$26*W25</f>
        <v>15898.48909100655</v>
      </c>
      <c r="DD845" s="539">
        <f ca="1">Origination!$CI$26*X25</f>
        <v>16276.078206917955</v>
      </c>
      <c r="DE845" s="539">
        <f ca="1">Origination!$CI$26*Y25</f>
        <v>16662.635064332255</v>
      </c>
      <c r="DF845" s="539">
        <f ca="1">Origination!$CI$26*Z25</f>
        <v>17058.372647110147</v>
      </c>
      <c r="DG845" s="539">
        <f ca="1">Origination!$CI$26*AA25</f>
        <v>17463.508997479013</v>
      </c>
      <c r="DH845" s="539">
        <f ca="1">Origination!$CI$26*AB25</f>
        <v>17878.267336169141</v>
      </c>
      <c r="DI845" s="539">
        <f ca="1">Origination!$CI$26*AC25</f>
        <v>18302.876185403158</v>
      </c>
      <c r="DJ845" s="539">
        <f ca="1">Origination!$CI$26*AD25</f>
        <v>18737.569494806481</v>
      </c>
      <c r="DK845" s="539">
        <f ca="1">Origination!$CI$26*AE25</f>
        <v>19182.586770308139</v>
      </c>
      <c r="DL845" s="539">
        <f ca="1">Origination!$CI$26*AF25</f>
        <v>19638.173206102954</v>
      </c>
      <c r="DM845" s="539">
        <f ca="1">Origination!$CI$26*AG25</f>
        <v>20104.579819747898</v>
      </c>
      <c r="DN845" s="539">
        <f ca="1">Origination!$CI$26*AH25</f>
        <v>20582.063590466911</v>
      </c>
      <c r="DO845" s="539">
        <f ca="1">Origination!$CI$26*AI25</f>
        <v>21070.887600740498</v>
      </c>
      <c r="DP845" s="539">
        <f ca="1">Origination!$CI$26*AJ25</f>
        <v>21571.321181258088</v>
      </c>
      <c r="DQ845" s="539">
        <f ca="1">Origination!$CI$26*AK25</f>
        <v>22083.640059312966</v>
      </c>
      <c r="DR845" s="539">
        <f ca="1">Origination!$CI$26*AL25</f>
        <v>22608.126510721646</v>
      </c>
      <c r="DS845" s="539">
        <f ca="1">Origination!$CI$26*AM25</f>
        <v>23145.06951535129</v>
      </c>
    </row>
    <row r="846" spans="1:123" hidden="1" outlineLevel="1" x14ac:dyDescent="0.25">
      <c r="A846" s="589" t="s">
        <v>280</v>
      </c>
      <c r="B846" s="590" t="s">
        <v>250</v>
      </c>
      <c r="C846" s="553">
        <v>86</v>
      </c>
      <c r="D846" s="554"/>
      <c r="E846" s="554"/>
      <c r="F846" s="554"/>
      <c r="G846" s="554"/>
      <c r="H846" s="554"/>
      <c r="I846" s="554"/>
      <c r="J846" s="554"/>
      <c r="K846" s="554"/>
      <c r="L846" s="554"/>
      <c r="M846" s="554"/>
      <c r="N846" s="554"/>
      <c r="O846" s="554"/>
      <c r="P846" s="554"/>
      <c r="Q846" s="554"/>
      <c r="R846" s="554"/>
      <c r="S846" s="554"/>
      <c r="T846" s="554"/>
      <c r="U846" s="554"/>
      <c r="V846" s="554"/>
      <c r="W846" s="554"/>
      <c r="X846" s="554"/>
      <c r="Y846" s="554"/>
      <c r="Z846" s="554"/>
      <c r="AA846" s="554"/>
      <c r="AB846" s="554"/>
      <c r="AC846" s="554"/>
      <c r="AD846" s="554"/>
      <c r="AE846" s="554"/>
      <c r="AF846" s="554"/>
      <c r="AG846" s="554"/>
      <c r="AH846" s="554"/>
      <c r="AI846" s="554"/>
      <c r="AJ846" s="554"/>
      <c r="AK846" s="554"/>
      <c r="AL846" s="554"/>
      <c r="AM846" s="554"/>
      <c r="AN846" s="554"/>
      <c r="AO846" s="554"/>
      <c r="AP846" s="554"/>
      <c r="AQ846" s="554"/>
      <c r="AR846" s="554"/>
      <c r="AS846" s="554"/>
      <c r="AT846" s="554"/>
      <c r="AU846" s="554"/>
      <c r="AV846" s="554"/>
      <c r="AW846" s="554"/>
      <c r="AX846" s="554"/>
      <c r="AY846" s="554"/>
      <c r="AZ846" s="554"/>
      <c r="BA846" s="554"/>
      <c r="BB846" s="554"/>
      <c r="BC846" s="554"/>
      <c r="BD846" s="554"/>
      <c r="BE846" s="554"/>
      <c r="BF846" s="554"/>
      <c r="BG846" s="554"/>
      <c r="BH846" s="554"/>
      <c r="BI846" s="554"/>
      <c r="BJ846" s="554"/>
      <c r="BK846" s="554"/>
      <c r="BL846" s="554"/>
      <c r="BM846" s="554"/>
      <c r="BN846" s="554"/>
      <c r="BO846" s="554"/>
      <c r="BP846" s="554"/>
      <c r="BQ846" s="554"/>
      <c r="BR846" s="554"/>
      <c r="BS846" s="554"/>
      <c r="BT846" s="554"/>
      <c r="BU846" s="554"/>
      <c r="BV846" s="554"/>
      <c r="BW846" s="554"/>
      <c r="BX846" s="554"/>
      <c r="BY846" s="554"/>
      <c r="BZ846" s="554"/>
      <c r="CA846" s="554"/>
      <c r="CB846" s="554"/>
      <c r="CC846" s="554"/>
      <c r="CD846" s="554"/>
      <c r="CE846" s="554"/>
      <c r="CF846" s="554"/>
      <c r="CG846" s="554"/>
      <c r="CH846" s="554"/>
      <c r="CI846" s="554"/>
      <c r="CJ846" s="554"/>
      <c r="CK846" s="539">
        <f ca="1">Origination!$CJ$26*D25</f>
        <v>10319.575583756367</v>
      </c>
      <c r="CL846" s="539">
        <f ca="1">Origination!$CJ$26*E25</f>
        <v>10564.665503870581</v>
      </c>
      <c r="CM846" s="539">
        <f ca="1">Origination!$CJ$26*F25</f>
        <v>10815.576309587506</v>
      </c>
      <c r="CN846" s="539">
        <f ca="1">Origination!$CJ$26*G25</f>
        <v>11072.44624694021</v>
      </c>
      <c r="CO846" s="539">
        <f ca="1">Origination!$CJ$26*H25</f>
        <v>11335.416845305042</v>
      </c>
      <c r="CP846" s="539">
        <f ca="1">Origination!$CJ$26*I25</f>
        <v>11604.632995381036</v>
      </c>
      <c r="CQ846" s="539">
        <f ca="1">Origination!$CJ$26*J25</f>
        <v>11880.243029021336</v>
      </c>
      <c r="CR846" s="539">
        <f ca="1">Origination!$CJ$26*K25</f>
        <v>12162.398800960591</v>
      </c>
      <c r="CS846" s="539">
        <f ca="1">Origination!$CJ$26*L25</f>
        <v>12451.255772483408</v>
      </c>
      <c r="CT846" s="539">
        <f ca="1">Origination!$CJ$26*M25</f>
        <v>12746.973097079888</v>
      </c>
      <c r="CU846" s="539">
        <f ca="1">Origination!$CJ$26*N25</f>
        <v>13049.713708135538</v>
      </c>
      <c r="CV846" s="539">
        <f ca="1">Origination!$CJ$26*O25</f>
        <v>13359.644408703754</v>
      </c>
      <c r="CW846" s="539">
        <f ca="1">Origination!$CJ$26*P25</f>
        <v>13676.935963410469</v>
      </c>
      <c r="CX846" s="539">
        <f ca="1">Origination!$CJ$26*Q25</f>
        <v>14001.763192541466</v>
      </c>
      <c r="CY846" s="539">
        <f ca="1">Origination!$CJ$26*R25</f>
        <v>14334.305068364327</v>
      </c>
      <c r="CZ846" s="539">
        <f ca="1">Origination!$CJ$26*S25</f>
        <v>14674.74481373798</v>
      </c>
      <c r="DA846" s="539">
        <f ca="1">Origination!$CJ$26*T25</f>
        <v>15023.270003064257</v>
      </c>
      <c r="DB846" s="539">
        <f ca="1">Origination!$CJ$26*U25</f>
        <v>15380.072665637032</v>
      </c>
      <c r="DC846" s="539">
        <f ca="1">Origination!$CJ$26*V25</f>
        <v>15745.34939144591</v>
      </c>
      <c r="DD846" s="539">
        <f ca="1">Origination!$CJ$26*W25</f>
        <v>16119.30143949275</v>
      </c>
      <c r="DE846" s="539">
        <f ca="1">Origination!$CJ$26*X25</f>
        <v>16502.134848680704</v>
      </c>
      <c r="DF846" s="539">
        <f ca="1">Origination!$CJ$26*Y25</f>
        <v>16894.060551336872</v>
      </c>
      <c r="DG846" s="539">
        <f ca="1">Origination!$CJ$26*Z25</f>
        <v>17295.294489431122</v>
      </c>
      <c r="DH846" s="539">
        <f ca="1">Origination!$CJ$26*AA25</f>
        <v>17706.05773355511</v>
      </c>
      <c r="DI846" s="539">
        <f ca="1">Origination!$CJ$26*AB25</f>
        <v>18126.576604727044</v>
      </c>
      <c r="DJ846" s="539">
        <f ca="1">Origination!$CJ$26*AC25</f>
        <v>18557.082799089312</v>
      </c>
      <c r="DK846" s="539">
        <f ca="1">Origination!$CJ$26*AD25</f>
        <v>18997.813515567683</v>
      </c>
      <c r="DL846" s="539">
        <f ca="1">Origination!$CJ$26*AE25</f>
        <v>19449.011586562418</v>
      </c>
      <c r="DM846" s="539">
        <f ca="1">Origination!$CJ$26*AF25</f>
        <v>19910.925611743271</v>
      </c>
      <c r="DN846" s="539">
        <f ca="1">Origination!$CJ$26*AG25</f>
        <v>20383.810095022174</v>
      </c>
      <c r="DO846" s="539">
        <f ca="1">Origination!$CJ$26*AH25</f>
        <v>20867.925584778954</v>
      </c>
      <c r="DP846" s="539">
        <f ca="1">Origination!$CJ$26*AI25</f>
        <v>21363.538817417451</v>
      </c>
      <c r="DQ846" s="539">
        <f ca="1">Origination!$CJ$26*AJ25</f>
        <v>21870.922864331118</v>
      </c>
      <c r="DR846" s="539">
        <f ca="1">Origination!$CJ$26*AK25</f>
        <v>22390.357282358982</v>
      </c>
      <c r="DS846" s="539">
        <f ca="1">Origination!$CJ$26*AL25</f>
        <v>22922.128267815006</v>
      </c>
    </row>
    <row r="847" spans="1:123" hidden="1" outlineLevel="1" x14ac:dyDescent="0.25">
      <c r="A847" s="589" t="s">
        <v>280</v>
      </c>
      <c r="B847" s="590" t="s">
        <v>250</v>
      </c>
      <c r="C847" s="553">
        <v>87</v>
      </c>
      <c r="D847" s="554"/>
      <c r="E847" s="554"/>
      <c r="F847" s="554"/>
      <c r="G847" s="554"/>
      <c r="H847" s="554"/>
      <c r="I847" s="554"/>
      <c r="J847" s="554"/>
      <c r="K847" s="554"/>
      <c r="L847" s="554"/>
      <c r="M847" s="554"/>
      <c r="N847" s="554"/>
      <c r="O847" s="554"/>
      <c r="P847" s="554"/>
      <c r="Q847" s="554"/>
      <c r="R847" s="554"/>
      <c r="S847" s="554"/>
      <c r="T847" s="554"/>
      <c r="U847" s="554"/>
      <c r="V847" s="554"/>
      <c r="W847" s="554"/>
      <c r="X847" s="554"/>
      <c r="Y847" s="554"/>
      <c r="Z847" s="554"/>
      <c r="AA847" s="554"/>
      <c r="AB847" s="554"/>
      <c r="AC847" s="554"/>
      <c r="AD847" s="554"/>
      <c r="AE847" s="554"/>
      <c r="AF847" s="554"/>
      <c r="AG847" s="554"/>
      <c r="AH847" s="554"/>
      <c r="AI847" s="554"/>
      <c r="AJ847" s="554"/>
      <c r="AK847" s="554"/>
      <c r="AL847" s="554"/>
      <c r="AM847" s="554"/>
      <c r="AN847" s="554"/>
      <c r="AO847" s="554"/>
      <c r="AP847" s="554"/>
      <c r="AQ847" s="554"/>
      <c r="AR847" s="554"/>
      <c r="AS847" s="554"/>
      <c r="AT847" s="554"/>
      <c r="AU847" s="554"/>
      <c r="AV847" s="554"/>
      <c r="AW847" s="554"/>
      <c r="AX847" s="554"/>
      <c r="AY847" s="554"/>
      <c r="AZ847" s="554"/>
      <c r="BA847" s="554"/>
      <c r="BB847" s="554"/>
      <c r="BC847" s="554"/>
      <c r="BD847" s="554"/>
      <c r="BE847" s="554"/>
      <c r="BF847" s="554"/>
      <c r="BG847" s="554"/>
      <c r="BH847" s="554"/>
      <c r="BI847" s="554"/>
      <c r="BJ847" s="554"/>
      <c r="BK847" s="554"/>
      <c r="BL847" s="554"/>
      <c r="BM847" s="554"/>
      <c r="BN847" s="554"/>
      <c r="BO847" s="554"/>
      <c r="BP847" s="554"/>
      <c r="BQ847" s="554"/>
      <c r="BR847" s="554"/>
      <c r="BS847" s="554"/>
      <c r="BT847" s="554"/>
      <c r="BU847" s="554"/>
      <c r="BV847" s="554"/>
      <c r="BW847" s="554"/>
      <c r="BX847" s="554"/>
      <c r="BY847" s="554"/>
      <c r="BZ847" s="554"/>
      <c r="CA847" s="554"/>
      <c r="CB847" s="554"/>
      <c r="CC847" s="554"/>
      <c r="CD847" s="554"/>
      <c r="CE847" s="554"/>
      <c r="CF847" s="554"/>
      <c r="CG847" s="554"/>
      <c r="CH847" s="554"/>
      <c r="CI847" s="554"/>
      <c r="CJ847" s="554"/>
      <c r="CK847" s="554"/>
      <c r="CL847" s="539">
        <f ca="1">Origination!$CK$26*D25</f>
        <v>10460.939632848918</v>
      </c>
      <c r="CM847" s="539">
        <f ca="1">Origination!$CK$26*E25</f>
        <v>10709.386949129082</v>
      </c>
      <c r="CN847" s="539">
        <f ca="1">Origination!$CK$26*F25</f>
        <v>10963.734889170897</v>
      </c>
      <c r="CO847" s="539">
        <f ca="1">Origination!$CK$26*G25</f>
        <v>11224.123592788706</v>
      </c>
      <c r="CP847" s="539">
        <f ca="1">Origination!$CK$26*H25</f>
        <v>11490.696528117442</v>
      </c>
      <c r="CQ847" s="539">
        <f ca="1">Origination!$CK$26*I25</f>
        <v>11763.60057066023</v>
      </c>
      <c r="CR847" s="539">
        <f ca="1">Origination!$CK$26*J25</f>
        <v>12042.986084213408</v>
      </c>
      <c r="CS847" s="539">
        <f ca="1">Origination!$CK$26*K25</f>
        <v>12329.007003713476</v>
      </c>
      <c r="CT847" s="539">
        <f ca="1">Origination!$CK$26*L25</f>
        <v>12621.820920051674</v>
      </c>
      <c r="CU847" s="539">
        <f ca="1">Origination!$CK$26*M25</f>
        <v>12921.589166902901</v>
      </c>
      <c r="CV847" s="539">
        <f ca="1">Origination!$CK$26*N25</f>
        <v>13228.476909616846</v>
      </c>
      <c r="CW847" s="539">
        <f ca="1">Origination!$CK$26*O25</f>
        <v>13542.653236220245</v>
      </c>
      <c r="CX847" s="539">
        <f ca="1">Origination!$CK$26*P25</f>
        <v>13864.291250580474</v>
      </c>
      <c r="CY847" s="539">
        <f ca="1">Origination!$CK$26*Q25</f>
        <v>14193.568167781759</v>
      </c>
      <c r="CZ847" s="539">
        <f ca="1">Origination!$CK$26*R25</f>
        <v>14530.665411766578</v>
      </c>
      <c r="DA847" s="539">
        <f ca="1">Origination!$CK$26*S25</f>
        <v>14875.768715296035</v>
      </c>
      <c r="DB847" s="539">
        <f ca="1">Origination!$CK$26*T25</f>
        <v>15229.068222284315</v>
      </c>
      <c r="DC847" s="539">
        <f ca="1">Origination!$CK$26*U25</f>
        <v>15590.758592563567</v>
      </c>
      <c r="DD847" s="539">
        <f ca="1">Origination!$CK$26*V25</f>
        <v>15961.039109136951</v>
      </c>
      <c r="DE847" s="539">
        <f ca="1">Origination!$CK$26*W25</f>
        <v>16340.113787978953</v>
      </c>
      <c r="DF847" s="539">
        <f ca="1">Origination!$CK$26*X25</f>
        <v>16728.191490443452</v>
      </c>
      <c r="DG847" s="539">
        <f ca="1">Origination!$CK$26*Y25</f>
        <v>17125.486038341485</v>
      </c>
      <c r="DH847" s="539">
        <f ca="1">Origination!$CK$26*Z25</f>
        <v>17532.216331752097</v>
      </c>
      <c r="DI847" s="539">
        <f ca="1">Origination!$CK$26*AA25</f>
        <v>17948.60646963121</v>
      </c>
      <c r="DJ847" s="539">
        <f ca="1">Origination!$CK$26*AB25</f>
        <v>18374.885873284948</v>
      </c>
      <c r="DK847" s="539">
        <f ca="1">Origination!$CK$26*AC25</f>
        <v>18811.28941277547</v>
      </c>
      <c r="DL847" s="539">
        <f ca="1">Origination!$CK$26*AD25</f>
        <v>19258.057536328881</v>
      </c>
      <c r="DM847" s="539">
        <f ca="1">Origination!$CK$26*AE25</f>
        <v>19715.436402816696</v>
      </c>
      <c r="DN847" s="539">
        <f ca="1">Origination!$CK$26*AF25</f>
        <v>20183.67801738359</v>
      </c>
      <c r="DO847" s="539">
        <f ca="1">Origination!$CK$26*AG25</f>
        <v>20663.04037029645</v>
      </c>
      <c r="DP847" s="539">
        <f ca="1">Origination!$CK$26*AH25</f>
        <v>21153.787579090993</v>
      </c>
      <c r="DQ847" s="539">
        <f ca="1">Origination!$CK$26*AI25</f>
        <v>21656.190034094401</v>
      </c>
      <c r="DR847" s="539">
        <f ca="1">Origination!$CK$26*AJ25</f>
        <v>22170.524547404144</v>
      </c>
      <c r="DS847" s="539">
        <f ca="1">Origination!$CK$26*AK25</f>
        <v>22697.074505404995</v>
      </c>
    </row>
    <row r="848" spans="1:123" hidden="1" outlineLevel="1" x14ac:dyDescent="0.25">
      <c r="A848" s="589" t="s">
        <v>280</v>
      </c>
      <c r="B848" s="590" t="s">
        <v>250</v>
      </c>
      <c r="C848" s="553">
        <v>88</v>
      </c>
      <c r="D848" s="554"/>
      <c r="E848" s="554"/>
      <c r="F848" s="554"/>
      <c r="G848" s="554"/>
      <c r="H848" s="554"/>
      <c r="I848" s="554"/>
      <c r="J848" s="554"/>
      <c r="K848" s="554"/>
      <c r="L848" s="554"/>
      <c r="M848" s="554"/>
      <c r="N848" s="554"/>
      <c r="O848" s="554"/>
      <c r="P848" s="554"/>
      <c r="Q848" s="554"/>
      <c r="R848" s="554"/>
      <c r="S848" s="554"/>
      <c r="T848" s="554"/>
      <c r="U848" s="554"/>
      <c r="V848" s="554"/>
      <c r="W848" s="554"/>
      <c r="X848" s="554"/>
      <c r="Y848" s="554"/>
      <c r="Z848" s="554"/>
      <c r="AA848" s="554"/>
      <c r="AB848" s="554"/>
      <c r="AC848" s="554"/>
      <c r="AD848" s="554"/>
      <c r="AE848" s="554"/>
      <c r="AF848" s="554"/>
      <c r="AG848" s="554"/>
      <c r="AH848" s="554"/>
      <c r="AI848" s="554"/>
      <c r="AJ848" s="554"/>
      <c r="AK848" s="554"/>
      <c r="AL848" s="554"/>
      <c r="AM848" s="554"/>
      <c r="AN848" s="554"/>
      <c r="AO848" s="554"/>
      <c r="AP848" s="554"/>
      <c r="AQ848" s="554"/>
      <c r="AR848" s="554"/>
      <c r="AS848" s="554"/>
      <c r="AT848" s="554"/>
      <c r="AU848" s="554"/>
      <c r="AV848" s="554"/>
      <c r="AW848" s="554"/>
      <c r="AX848" s="554"/>
      <c r="AY848" s="554"/>
      <c r="AZ848" s="554"/>
      <c r="BA848" s="554"/>
      <c r="BB848" s="554"/>
      <c r="BC848" s="554"/>
      <c r="BD848" s="554"/>
      <c r="BE848" s="554"/>
      <c r="BF848" s="554"/>
      <c r="BG848" s="554"/>
      <c r="BH848" s="554"/>
      <c r="BI848" s="554"/>
      <c r="BJ848" s="554"/>
      <c r="BK848" s="554"/>
      <c r="BL848" s="554"/>
      <c r="BM848" s="554"/>
      <c r="BN848" s="554"/>
      <c r="BO848" s="554"/>
      <c r="BP848" s="554"/>
      <c r="BQ848" s="554"/>
      <c r="BR848" s="554"/>
      <c r="BS848" s="554"/>
      <c r="BT848" s="554"/>
      <c r="BU848" s="554"/>
      <c r="BV848" s="554"/>
      <c r="BW848" s="554"/>
      <c r="BX848" s="554"/>
      <c r="BY848" s="554"/>
      <c r="BZ848" s="554"/>
      <c r="CA848" s="554"/>
      <c r="CB848" s="554"/>
      <c r="CC848" s="554"/>
      <c r="CD848" s="554"/>
      <c r="CE848" s="554"/>
      <c r="CF848" s="554"/>
      <c r="CG848" s="554"/>
      <c r="CH848" s="554"/>
      <c r="CI848" s="554"/>
      <c r="CJ848" s="554"/>
      <c r="CK848" s="554"/>
      <c r="CL848" s="554"/>
      <c r="CM848" s="539">
        <f ca="1">Origination!$CL$26*D25</f>
        <v>10460.939632848918</v>
      </c>
      <c r="CN848" s="539">
        <f ca="1">Origination!$CL$26*E25</f>
        <v>10709.386949129082</v>
      </c>
      <c r="CO848" s="539">
        <f ca="1">Origination!$CL$26*F25</f>
        <v>10963.734889170897</v>
      </c>
      <c r="CP848" s="539">
        <f ca="1">Origination!$CL$26*G25</f>
        <v>11224.123592788706</v>
      </c>
      <c r="CQ848" s="539">
        <f ca="1">Origination!$CL$26*H25</f>
        <v>11490.696528117442</v>
      </c>
      <c r="CR848" s="539">
        <f ca="1">Origination!$CL$26*I25</f>
        <v>11763.60057066023</v>
      </c>
      <c r="CS848" s="539">
        <f ca="1">Origination!$CL$26*J25</f>
        <v>12042.986084213408</v>
      </c>
      <c r="CT848" s="539">
        <f ca="1">Origination!$CL$26*K25</f>
        <v>12329.007003713476</v>
      </c>
      <c r="CU848" s="539">
        <f ca="1">Origination!$CL$26*L25</f>
        <v>12621.820920051674</v>
      </c>
      <c r="CV848" s="539">
        <f ca="1">Origination!$CL$26*M25</f>
        <v>12921.589166902901</v>
      </c>
      <c r="CW848" s="539">
        <f ca="1">Origination!$CL$26*N25</f>
        <v>13228.476909616846</v>
      </c>
      <c r="CX848" s="539">
        <f ca="1">Origination!$CL$26*O25</f>
        <v>13542.653236220245</v>
      </c>
      <c r="CY848" s="539">
        <f ca="1">Origination!$CL$26*P25</f>
        <v>13864.291250580474</v>
      </c>
      <c r="CZ848" s="539">
        <f ca="1">Origination!$CL$26*Q25</f>
        <v>14193.568167781759</v>
      </c>
      <c r="DA848" s="539">
        <f ca="1">Origination!$CL$26*R25</f>
        <v>14530.665411766578</v>
      </c>
      <c r="DB848" s="539">
        <f ca="1">Origination!$CL$26*S25</f>
        <v>14875.768715296035</v>
      </c>
      <c r="DC848" s="539">
        <f ca="1">Origination!$CL$26*T25</f>
        <v>15229.068222284315</v>
      </c>
      <c r="DD848" s="539">
        <f ca="1">Origination!$CL$26*U25</f>
        <v>15590.758592563567</v>
      </c>
      <c r="DE848" s="539">
        <f ca="1">Origination!$CL$26*V25</f>
        <v>15961.039109136951</v>
      </c>
      <c r="DF848" s="539">
        <f ca="1">Origination!$CL$26*W25</f>
        <v>16340.113787978953</v>
      </c>
      <c r="DG848" s="539">
        <f ca="1">Origination!$CL$26*X25</f>
        <v>16728.191490443452</v>
      </c>
      <c r="DH848" s="539">
        <f ca="1">Origination!$CL$26*Y25</f>
        <v>17125.486038341485</v>
      </c>
      <c r="DI848" s="539">
        <f ca="1">Origination!$CL$26*Z25</f>
        <v>17532.216331752097</v>
      </c>
      <c r="DJ848" s="539">
        <f ca="1">Origination!$CL$26*AA25</f>
        <v>17948.60646963121</v>
      </c>
      <c r="DK848" s="539">
        <f ca="1">Origination!$CL$26*AB25</f>
        <v>18374.885873284948</v>
      </c>
      <c r="DL848" s="539">
        <f ca="1">Origination!$CL$26*AC25</f>
        <v>18811.28941277547</v>
      </c>
      <c r="DM848" s="539">
        <f ca="1">Origination!$CL$26*AD25</f>
        <v>19258.057536328881</v>
      </c>
      <c r="DN848" s="539">
        <f ca="1">Origination!$CL$26*AE25</f>
        <v>19715.436402816696</v>
      </c>
      <c r="DO848" s="539">
        <f ca="1">Origination!$CL$26*AF25</f>
        <v>20183.67801738359</v>
      </c>
      <c r="DP848" s="539">
        <f ca="1">Origination!$CL$26*AG25</f>
        <v>20663.04037029645</v>
      </c>
      <c r="DQ848" s="539">
        <f ca="1">Origination!$CL$26*AH25</f>
        <v>21153.787579090993</v>
      </c>
      <c r="DR848" s="539">
        <f ca="1">Origination!$CL$26*AI25</f>
        <v>21656.190034094401</v>
      </c>
      <c r="DS848" s="539">
        <f ca="1">Origination!$CL$26*AJ25</f>
        <v>22170.524547404144</v>
      </c>
    </row>
    <row r="849" spans="1:123" hidden="1" outlineLevel="1" x14ac:dyDescent="0.25">
      <c r="A849" s="589" t="s">
        <v>280</v>
      </c>
      <c r="B849" s="590" t="s">
        <v>250</v>
      </c>
      <c r="C849" s="553">
        <v>89</v>
      </c>
      <c r="D849" s="554"/>
      <c r="E849" s="554"/>
      <c r="F849" s="554"/>
      <c r="G849" s="554"/>
      <c r="H849" s="554"/>
      <c r="I849" s="554"/>
      <c r="J849" s="554"/>
      <c r="K849" s="554"/>
      <c r="L849" s="554"/>
      <c r="M849" s="554"/>
      <c r="N849" s="554"/>
      <c r="O849" s="554"/>
      <c r="P849" s="554"/>
      <c r="Q849" s="554"/>
      <c r="R849" s="554"/>
      <c r="S849" s="554"/>
      <c r="T849" s="554"/>
      <c r="U849" s="554"/>
      <c r="V849" s="554"/>
      <c r="W849" s="554"/>
      <c r="X849" s="554"/>
      <c r="Y849" s="554"/>
      <c r="Z849" s="554"/>
      <c r="AA849" s="554"/>
      <c r="AB849" s="554"/>
      <c r="AC849" s="554"/>
      <c r="AD849" s="554"/>
      <c r="AE849" s="554"/>
      <c r="AF849" s="554"/>
      <c r="AG849" s="554"/>
      <c r="AH849" s="554"/>
      <c r="AI849" s="554"/>
      <c r="AJ849" s="554"/>
      <c r="AK849" s="554"/>
      <c r="AL849" s="554"/>
      <c r="AM849" s="554"/>
      <c r="AN849" s="554"/>
      <c r="AO849" s="554"/>
      <c r="AP849" s="554"/>
      <c r="AQ849" s="554"/>
      <c r="AR849" s="554"/>
      <c r="AS849" s="554"/>
      <c r="AT849" s="554"/>
      <c r="AU849" s="554"/>
      <c r="AV849" s="554"/>
      <c r="AW849" s="554"/>
      <c r="AX849" s="554"/>
      <c r="AY849" s="554"/>
      <c r="AZ849" s="554"/>
      <c r="BA849" s="554"/>
      <c r="BB849" s="554"/>
      <c r="BC849" s="554"/>
      <c r="BD849" s="554"/>
      <c r="BE849" s="554"/>
      <c r="BF849" s="554"/>
      <c r="BG849" s="554"/>
      <c r="BH849" s="554"/>
      <c r="BI849" s="554"/>
      <c r="BJ849" s="554"/>
      <c r="BK849" s="554"/>
      <c r="BL849" s="554"/>
      <c r="BM849" s="554"/>
      <c r="BN849" s="554"/>
      <c r="BO849" s="554"/>
      <c r="BP849" s="554"/>
      <c r="BQ849" s="554"/>
      <c r="BR849" s="554"/>
      <c r="BS849" s="554"/>
      <c r="BT849" s="554"/>
      <c r="BU849" s="554"/>
      <c r="BV849" s="554"/>
      <c r="BW849" s="554"/>
      <c r="BX849" s="554"/>
      <c r="BY849" s="554"/>
      <c r="BZ849" s="554"/>
      <c r="CA849" s="554"/>
      <c r="CB849" s="554"/>
      <c r="CC849" s="554"/>
      <c r="CD849" s="554"/>
      <c r="CE849" s="554"/>
      <c r="CF849" s="554"/>
      <c r="CG849" s="554"/>
      <c r="CH849" s="554"/>
      <c r="CI849" s="554"/>
      <c r="CJ849" s="554"/>
      <c r="CK849" s="554"/>
      <c r="CL849" s="554"/>
      <c r="CM849" s="554"/>
      <c r="CN849" s="539">
        <f ca="1">Origination!$CM$26*D25</f>
        <v>10743.667731034026</v>
      </c>
      <c r="CO849" s="539">
        <f ca="1">Origination!$CM$26*E25</f>
        <v>10998.829839646085</v>
      </c>
      <c r="CP849" s="539">
        <f ca="1">Origination!$CM$26*F25</f>
        <v>11260.052048337677</v>
      </c>
      <c r="CQ849" s="539">
        <f ca="1">Origination!$CM$26*G25</f>
        <v>11527.478284485698</v>
      </c>
      <c r="CR849" s="539">
        <f ca="1">Origination!$CM$26*H25</f>
        <v>11801.255893742236</v>
      </c>
      <c r="CS849" s="539">
        <f ca="1">Origination!$CM$26*I25</f>
        <v>12081.535721218614</v>
      </c>
      <c r="CT849" s="539">
        <f ca="1">Origination!$CM$26*J25</f>
        <v>12368.472194597554</v>
      </c>
      <c r="CU849" s="539">
        <f ca="1">Origination!$CM$26*K25</f>
        <v>12662.223409219245</v>
      </c>
      <c r="CV849" s="539">
        <f ca="1">Origination!$CM$26*L25</f>
        <v>12962.951215188206</v>
      </c>
      <c r="CW849" s="539">
        <f ca="1">Origination!$CM$26*M25</f>
        <v>13270.821306548925</v>
      </c>
      <c r="CX849" s="539">
        <f ca="1">Origination!$CM$26*N25</f>
        <v>13586.003312579463</v>
      </c>
      <c r="CY849" s="539">
        <f ca="1">Origination!$CM$26*O25</f>
        <v>13908.670891253223</v>
      </c>
      <c r="CZ849" s="539">
        <f ca="1">Origination!$CM$26*P25</f>
        <v>14239.001824920488</v>
      </c>
      <c r="DA849" s="539">
        <f ca="1">Origination!$CM$26*Q25</f>
        <v>14577.178118262349</v>
      </c>
      <c r="DB849" s="539">
        <f ca="1">Origination!$CM$26*R25</f>
        <v>14923.38609857108</v>
      </c>
      <c r="DC849" s="539">
        <f ca="1">Origination!$CM$26*S25</f>
        <v>15277.816518412143</v>
      </c>
      <c r="DD849" s="539">
        <f ca="1">Origination!$CM$26*T25</f>
        <v>15640.664660724431</v>
      </c>
      <c r="DE849" s="539">
        <f ca="1">Origination!$CM$26*U25</f>
        <v>16012.130446416635</v>
      </c>
      <c r="DF849" s="539">
        <f ca="1">Origination!$CM$26*V25</f>
        <v>16392.418544519031</v>
      </c>
      <c r="DG849" s="539">
        <f ca="1">Origination!$CM$26*W25</f>
        <v>16781.738484951358</v>
      </c>
      <c r="DH849" s="539">
        <f ca="1">Origination!$CM$26*X25</f>
        <v>17180.30477396895</v>
      </c>
      <c r="DI849" s="539">
        <f ca="1">Origination!$CM$26*Y25</f>
        <v>17588.337012350716</v>
      </c>
      <c r="DJ849" s="539">
        <f ca="1">Origination!$CM$26*Z25</f>
        <v>18006.060016394043</v>
      </c>
      <c r="DK849" s="539">
        <f ca="1">Origination!$CM$26*AA25</f>
        <v>18433.703941783402</v>
      </c>
      <c r="DL849" s="539">
        <f ca="1">Origination!$CM$26*AB25</f>
        <v>18871.504410400757</v>
      </c>
      <c r="DM849" s="539">
        <f ca="1">Origination!$CM$26*AC25</f>
        <v>19319.702640147778</v>
      </c>
      <c r="DN849" s="539">
        <f ca="1">Origination!$CM$26*AD25</f>
        <v>19778.545577851284</v>
      </c>
      <c r="DO849" s="539">
        <f ca="1">Origination!$CM$26*AE25</f>
        <v>20248.286035325254</v>
      </c>
      <c r="DP849" s="539">
        <f ca="1">Origination!$CM$26*AF25</f>
        <v>20729.182828664227</v>
      </c>
      <c r="DQ849" s="539">
        <f ca="1">Origination!$CM$26*AG25</f>
        <v>21221.500920845006</v>
      </c>
      <c r="DR849" s="539">
        <f ca="1">Origination!$CM$26*AH25</f>
        <v>21725.511567715075</v>
      </c>
      <c r="DS849" s="539">
        <f ca="1">Origination!$CM$26*AI25</f>
        <v>22241.492467448305</v>
      </c>
    </row>
    <row r="850" spans="1:123" hidden="1" outlineLevel="1" x14ac:dyDescent="0.25">
      <c r="A850" s="589" t="s">
        <v>280</v>
      </c>
      <c r="B850" s="590" t="s">
        <v>250</v>
      </c>
      <c r="C850" s="553">
        <v>90</v>
      </c>
      <c r="D850" s="554"/>
      <c r="E850" s="554"/>
      <c r="F850" s="554"/>
      <c r="G850" s="554"/>
      <c r="H850" s="554"/>
      <c r="I850" s="554"/>
      <c r="J850" s="554"/>
      <c r="K850" s="554"/>
      <c r="L850" s="554"/>
      <c r="M850" s="554"/>
      <c r="N850" s="554"/>
      <c r="O850" s="554"/>
      <c r="P850" s="554"/>
      <c r="Q850" s="554"/>
      <c r="R850" s="554"/>
      <c r="S850" s="554"/>
      <c r="T850" s="554"/>
      <c r="U850" s="554"/>
      <c r="V850" s="554"/>
      <c r="W850" s="554"/>
      <c r="X850" s="554"/>
      <c r="Y850" s="554"/>
      <c r="Z850" s="554"/>
      <c r="AA850" s="554"/>
      <c r="AB850" s="554"/>
      <c r="AC850" s="554"/>
      <c r="AD850" s="554"/>
      <c r="AE850" s="554"/>
      <c r="AF850" s="554"/>
      <c r="AG850" s="554"/>
      <c r="AH850" s="554"/>
      <c r="AI850" s="554"/>
      <c r="AJ850" s="554"/>
      <c r="AK850" s="554"/>
      <c r="AL850" s="554"/>
      <c r="AM850" s="554"/>
      <c r="AN850" s="554"/>
      <c r="AO850" s="554"/>
      <c r="AP850" s="554"/>
      <c r="AQ850" s="554"/>
      <c r="AR850" s="554"/>
      <c r="AS850" s="554"/>
      <c r="AT850" s="554"/>
      <c r="AU850" s="554"/>
      <c r="AV850" s="554"/>
      <c r="AW850" s="554"/>
      <c r="AX850" s="554"/>
      <c r="AY850" s="554"/>
      <c r="AZ850" s="554"/>
      <c r="BA850" s="554"/>
      <c r="BB850" s="554"/>
      <c r="BC850" s="554"/>
      <c r="BD850" s="554"/>
      <c r="BE850" s="554"/>
      <c r="BF850" s="554"/>
      <c r="BG850" s="554"/>
      <c r="BH850" s="554"/>
      <c r="BI850" s="554"/>
      <c r="BJ850" s="554"/>
      <c r="BK850" s="554"/>
      <c r="BL850" s="554"/>
      <c r="BM850" s="554"/>
      <c r="BN850" s="554"/>
      <c r="BO850" s="554"/>
      <c r="BP850" s="554"/>
      <c r="BQ850" s="554"/>
      <c r="BR850" s="554"/>
      <c r="BS850" s="554"/>
      <c r="BT850" s="554"/>
      <c r="BU850" s="554"/>
      <c r="BV850" s="554"/>
      <c r="BW850" s="554"/>
      <c r="BX850" s="554"/>
      <c r="BY850" s="554"/>
      <c r="BZ850" s="554"/>
      <c r="CA850" s="554"/>
      <c r="CB850" s="554"/>
      <c r="CC850" s="554"/>
      <c r="CD850" s="554"/>
      <c r="CE850" s="554"/>
      <c r="CF850" s="554"/>
      <c r="CG850" s="554"/>
      <c r="CH850" s="554"/>
      <c r="CI850" s="554"/>
      <c r="CJ850" s="554"/>
      <c r="CK850" s="554"/>
      <c r="CL850" s="554"/>
      <c r="CM850" s="554"/>
      <c r="CN850" s="554"/>
      <c r="CO850" s="539">
        <f ca="1">Origination!$CN$26*D25</f>
        <v>10743.667731034026</v>
      </c>
      <c r="CP850" s="539">
        <f ca="1">Origination!$CN$26*E25</f>
        <v>10998.829839646085</v>
      </c>
      <c r="CQ850" s="539">
        <f ca="1">Origination!$CN$26*F25</f>
        <v>11260.052048337677</v>
      </c>
      <c r="CR850" s="539">
        <f ca="1">Origination!$CN$26*G25</f>
        <v>11527.478284485698</v>
      </c>
      <c r="CS850" s="539">
        <f ca="1">Origination!$CN$26*H25</f>
        <v>11801.255893742236</v>
      </c>
      <c r="CT850" s="539">
        <f ca="1">Origination!$CN$26*I25</f>
        <v>12081.535721218614</v>
      </c>
      <c r="CU850" s="539">
        <f ca="1">Origination!$CN$26*J25</f>
        <v>12368.472194597554</v>
      </c>
      <c r="CV850" s="539">
        <f ca="1">Origination!$CN$26*K25</f>
        <v>12662.223409219245</v>
      </c>
      <c r="CW850" s="539">
        <f ca="1">Origination!$CN$26*L25</f>
        <v>12962.951215188206</v>
      </c>
      <c r="CX850" s="539">
        <f ca="1">Origination!$CN$26*M25</f>
        <v>13270.821306548925</v>
      </c>
      <c r="CY850" s="539">
        <f ca="1">Origination!$CN$26*N25</f>
        <v>13586.003312579463</v>
      </c>
      <c r="CZ850" s="539">
        <f ca="1">Origination!$CN$26*O25</f>
        <v>13908.670891253223</v>
      </c>
      <c r="DA850" s="539">
        <f ca="1">Origination!$CN$26*P25</f>
        <v>14239.001824920488</v>
      </c>
      <c r="DB850" s="539">
        <f ca="1">Origination!$CN$26*Q25</f>
        <v>14577.178118262349</v>
      </c>
      <c r="DC850" s="539">
        <f ca="1">Origination!$CN$26*R25</f>
        <v>14923.38609857108</v>
      </c>
      <c r="DD850" s="539">
        <f ca="1">Origination!$CN$26*S25</f>
        <v>15277.816518412143</v>
      </c>
      <c r="DE850" s="539">
        <f ca="1">Origination!$CN$26*T25</f>
        <v>15640.664660724431</v>
      </c>
      <c r="DF850" s="539">
        <f ca="1">Origination!$CN$26*U25</f>
        <v>16012.130446416635</v>
      </c>
      <c r="DG850" s="539">
        <f ca="1">Origination!$CN$26*V25</f>
        <v>16392.418544519031</v>
      </c>
      <c r="DH850" s="539">
        <f ca="1">Origination!$CN$26*W25</f>
        <v>16781.738484951358</v>
      </c>
      <c r="DI850" s="539">
        <f ca="1">Origination!$CN$26*X25</f>
        <v>17180.30477396895</v>
      </c>
      <c r="DJ850" s="539">
        <f ca="1">Origination!$CN$26*Y25</f>
        <v>17588.337012350716</v>
      </c>
      <c r="DK850" s="539">
        <f ca="1">Origination!$CN$26*Z25</f>
        <v>18006.060016394043</v>
      </c>
      <c r="DL850" s="539">
        <f ca="1">Origination!$CN$26*AA25</f>
        <v>18433.703941783402</v>
      </c>
      <c r="DM850" s="539">
        <f ca="1">Origination!$CN$26*AB25</f>
        <v>18871.504410400757</v>
      </c>
      <c r="DN850" s="539">
        <f ca="1">Origination!$CN$26*AC25</f>
        <v>19319.702640147778</v>
      </c>
      <c r="DO850" s="539">
        <f ca="1">Origination!$CN$26*AD25</f>
        <v>19778.545577851284</v>
      </c>
      <c r="DP850" s="539">
        <f ca="1">Origination!$CN$26*AE25</f>
        <v>20248.286035325254</v>
      </c>
      <c r="DQ850" s="539">
        <f ca="1">Origination!$CN$26*AF25</f>
        <v>20729.182828664227</v>
      </c>
      <c r="DR850" s="539">
        <f ca="1">Origination!$CN$26*AG25</f>
        <v>21221.500920845006</v>
      </c>
      <c r="DS850" s="539">
        <f ca="1">Origination!$CN$26*AH25</f>
        <v>21725.511567715075</v>
      </c>
    </row>
    <row r="851" spans="1:123" hidden="1" outlineLevel="1" x14ac:dyDescent="0.25">
      <c r="A851" s="589" t="s">
        <v>280</v>
      </c>
      <c r="B851" s="590" t="s">
        <v>250</v>
      </c>
      <c r="C851" s="553">
        <v>91</v>
      </c>
      <c r="D851" s="554"/>
      <c r="E851" s="554"/>
      <c r="F851" s="554"/>
      <c r="G851" s="554"/>
      <c r="H851" s="554"/>
      <c r="I851" s="554"/>
      <c r="J851" s="554"/>
      <c r="K851" s="554"/>
      <c r="L851" s="554"/>
      <c r="M851" s="554"/>
      <c r="N851" s="554"/>
      <c r="O851" s="554"/>
      <c r="P851" s="554"/>
      <c r="Q851" s="554"/>
      <c r="R851" s="554"/>
      <c r="S851" s="554"/>
      <c r="T851" s="554"/>
      <c r="U851" s="554"/>
      <c r="V851" s="554"/>
      <c r="W851" s="554"/>
      <c r="X851" s="554"/>
      <c r="Y851" s="554"/>
      <c r="Z851" s="554"/>
      <c r="AA851" s="554"/>
      <c r="AB851" s="554"/>
      <c r="AC851" s="554"/>
      <c r="AD851" s="554"/>
      <c r="AE851" s="554"/>
      <c r="AF851" s="554"/>
      <c r="AG851" s="554"/>
      <c r="AH851" s="554"/>
      <c r="AI851" s="554"/>
      <c r="AJ851" s="554"/>
      <c r="AK851" s="554"/>
      <c r="AL851" s="554"/>
      <c r="AM851" s="554"/>
      <c r="AN851" s="554"/>
      <c r="AO851" s="554"/>
      <c r="AP851" s="554"/>
      <c r="AQ851" s="554"/>
      <c r="AR851" s="554"/>
      <c r="AS851" s="554"/>
      <c r="AT851" s="554"/>
      <c r="AU851" s="554"/>
      <c r="AV851" s="554"/>
      <c r="AW851" s="554"/>
      <c r="AX851" s="554"/>
      <c r="AY851" s="554"/>
      <c r="AZ851" s="554"/>
      <c r="BA851" s="554"/>
      <c r="BB851" s="554"/>
      <c r="BC851" s="554"/>
      <c r="BD851" s="554"/>
      <c r="BE851" s="554"/>
      <c r="BF851" s="554"/>
      <c r="BG851" s="554"/>
      <c r="BH851" s="554"/>
      <c r="BI851" s="554"/>
      <c r="BJ851" s="554"/>
      <c r="BK851" s="554"/>
      <c r="BL851" s="554"/>
      <c r="BM851" s="554"/>
      <c r="BN851" s="554"/>
      <c r="BO851" s="554"/>
      <c r="BP851" s="554"/>
      <c r="BQ851" s="554"/>
      <c r="BR851" s="554"/>
      <c r="BS851" s="554"/>
      <c r="BT851" s="554"/>
      <c r="BU851" s="554"/>
      <c r="BV851" s="554"/>
      <c r="BW851" s="554"/>
      <c r="BX851" s="554"/>
      <c r="BY851" s="554"/>
      <c r="BZ851" s="554"/>
      <c r="CA851" s="554"/>
      <c r="CB851" s="554"/>
      <c r="CC851" s="554"/>
      <c r="CD851" s="554"/>
      <c r="CE851" s="554"/>
      <c r="CF851" s="554"/>
      <c r="CG851" s="554"/>
      <c r="CH851" s="554"/>
      <c r="CI851" s="554"/>
      <c r="CJ851" s="554"/>
      <c r="CK851" s="554"/>
      <c r="CL851" s="554"/>
      <c r="CM851" s="554"/>
      <c r="CN851" s="554"/>
      <c r="CO851" s="554"/>
      <c r="CP851" s="539">
        <f ca="1">Origination!$CO$26*D25</f>
        <v>10885.031780126577</v>
      </c>
      <c r="CQ851" s="539">
        <f ca="1">Origination!$CO$26*E25</f>
        <v>11143.551284904586</v>
      </c>
      <c r="CR851" s="539">
        <f ca="1">Origination!$CO$26*F25</f>
        <v>11408.210627921067</v>
      </c>
      <c r="CS851" s="539">
        <f ca="1">Origination!$CO$26*G25</f>
        <v>11679.155630334195</v>
      </c>
      <c r="CT851" s="539">
        <f ca="1">Origination!$CO$26*H25</f>
        <v>11956.535576554634</v>
      </c>
      <c r="CU851" s="539">
        <f ca="1">Origination!$CO$26*I25</f>
        <v>12240.503296497805</v>
      </c>
      <c r="CV851" s="539">
        <f ca="1">Origination!$CO$26*J25</f>
        <v>12531.215249789628</v>
      </c>
      <c r="CW851" s="539">
        <f ca="1">Origination!$CO$26*K25</f>
        <v>12828.831611972129</v>
      </c>
      <c r="CX851" s="539">
        <f ca="1">Origination!$CO$26*L25</f>
        <v>13133.516362756473</v>
      </c>
      <c r="CY851" s="539">
        <f ca="1">Origination!$CO$26*M25</f>
        <v>13445.437376371938</v>
      </c>
      <c r="CZ851" s="539">
        <f ca="1">Origination!$CO$26*N25</f>
        <v>13764.766514060771</v>
      </c>
      <c r="DA851" s="539">
        <f ca="1">Origination!$CO$26*O25</f>
        <v>14091.679718769714</v>
      </c>
      <c r="DB851" s="539">
        <f ca="1">Origination!$CO$26*P25</f>
        <v>14426.357112090494</v>
      </c>
      <c r="DC851" s="539">
        <f ca="1">Origination!$CO$26*Q25</f>
        <v>14768.983093502642</v>
      </c>
      <c r="DD851" s="539">
        <f ca="1">Origination!$CO$26*R25</f>
        <v>15119.746441973331</v>
      </c>
      <c r="DE851" s="539">
        <f ca="1">Origination!$CO$26*S25</f>
        <v>15478.840419970198</v>
      </c>
      <c r="DF851" s="539">
        <f ca="1">Origination!$CO$26*T25</f>
        <v>15846.462879944491</v>
      </c>
      <c r="DG851" s="539">
        <f ca="1">Origination!$CO$26*U25</f>
        <v>16222.81637334317</v>
      </c>
      <c r="DH851" s="539">
        <f ca="1">Origination!$CO$26*V25</f>
        <v>16608.108262210069</v>
      </c>
      <c r="DI851" s="539">
        <f ca="1">Origination!$CO$26*W25</f>
        <v>17002.550833437559</v>
      </c>
      <c r="DJ851" s="539">
        <f ca="1">Origination!$CO$26*X25</f>
        <v>17406.361415731702</v>
      </c>
      <c r="DK851" s="539">
        <f ca="1">Origination!$CO$26*Y25</f>
        <v>17819.762499355329</v>
      </c>
      <c r="DL851" s="539">
        <f ca="1">Origination!$CO$26*Z25</f>
        <v>18242.981858715018</v>
      </c>
      <c r="DM851" s="539">
        <f ca="1">Origination!$CO$26*AA25</f>
        <v>18676.252677859502</v>
      </c>
      <c r="DN851" s="539">
        <f ca="1">Origination!$CO$26*AB25</f>
        <v>19119.813678958664</v>
      </c>
      <c r="DO851" s="539">
        <f ca="1">Origination!$CO$26*AC25</f>
        <v>19573.909253833932</v>
      </c>
      <c r="DP851" s="539">
        <f ca="1">Origination!$CO$26*AD25</f>
        <v>20038.789598612486</v>
      </c>
      <c r="DQ851" s="539">
        <f ca="1">Origination!$CO$26*AE25</f>
        <v>20514.710851579533</v>
      </c>
      <c r="DR851" s="539">
        <f ca="1">Origination!$CO$26*AF25</f>
        <v>21001.935234304547</v>
      </c>
      <c r="DS851" s="539">
        <f ca="1">Origination!$CO$26*AG25</f>
        <v>21500.731196119283</v>
      </c>
    </row>
    <row r="852" spans="1:123" hidden="1" outlineLevel="1" x14ac:dyDescent="0.25">
      <c r="A852" s="589" t="s">
        <v>280</v>
      </c>
      <c r="B852" s="590" t="s">
        <v>250</v>
      </c>
      <c r="C852" s="553">
        <v>92</v>
      </c>
      <c r="D852" s="554"/>
      <c r="E852" s="554"/>
      <c r="F852" s="554"/>
      <c r="G852" s="554"/>
      <c r="H852" s="554"/>
      <c r="I852" s="554"/>
      <c r="J852" s="554"/>
      <c r="K852" s="554"/>
      <c r="L852" s="554"/>
      <c r="M852" s="554"/>
      <c r="N852" s="554"/>
      <c r="O852" s="554"/>
      <c r="P852" s="554"/>
      <c r="Q852" s="554"/>
      <c r="R852" s="554"/>
      <c r="S852" s="554"/>
      <c r="T852" s="554"/>
      <c r="U852" s="554"/>
      <c r="V852" s="554"/>
      <c r="W852" s="554"/>
      <c r="X852" s="554"/>
      <c r="Y852" s="554"/>
      <c r="Z852" s="554"/>
      <c r="AA852" s="554"/>
      <c r="AB852" s="554"/>
      <c r="AC852" s="554"/>
      <c r="AD852" s="554"/>
      <c r="AE852" s="554"/>
      <c r="AF852" s="554"/>
      <c r="AG852" s="554"/>
      <c r="AH852" s="554"/>
      <c r="AI852" s="554"/>
      <c r="AJ852" s="554"/>
      <c r="AK852" s="554"/>
      <c r="AL852" s="554"/>
      <c r="AM852" s="554"/>
      <c r="AN852" s="554"/>
      <c r="AO852" s="554"/>
      <c r="AP852" s="554"/>
      <c r="AQ852" s="554"/>
      <c r="AR852" s="554"/>
      <c r="AS852" s="554"/>
      <c r="AT852" s="554"/>
      <c r="AU852" s="554"/>
      <c r="AV852" s="554"/>
      <c r="AW852" s="554"/>
      <c r="AX852" s="554"/>
      <c r="AY852" s="554"/>
      <c r="AZ852" s="554"/>
      <c r="BA852" s="554"/>
      <c r="BB852" s="554"/>
      <c r="BC852" s="554"/>
      <c r="BD852" s="554"/>
      <c r="BE852" s="554"/>
      <c r="BF852" s="554"/>
      <c r="BG852" s="554"/>
      <c r="BH852" s="554"/>
      <c r="BI852" s="554"/>
      <c r="BJ852" s="554"/>
      <c r="BK852" s="554"/>
      <c r="BL852" s="554"/>
      <c r="BM852" s="554"/>
      <c r="BN852" s="554"/>
      <c r="BO852" s="554"/>
      <c r="BP852" s="554"/>
      <c r="BQ852" s="554"/>
      <c r="BR852" s="554"/>
      <c r="BS852" s="554"/>
      <c r="BT852" s="554"/>
      <c r="BU852" s="554"/>
      <c r="BV852" s="554"/>
      <c r="BW852" s="554"/>
      <c r="BX852" s="554"/>
      <c r="BY852" s="554"/>
      <c r="BZ852" s="554"/>
      <c r="CA852" s="554"/>
      <c r="CB852" s="554"/>
      <c r="CC852" s="554"/>
      <c r="CD852" s="554"/>
      <c r="CE852" s="554"/>
      <c r="CF852" s="554"/>
      <c r="CG852" s="554"/>
      <c r="CH852" s="554"/>
      <c r="CI852" s="554"/>
      <c r="CJ852" s="554"/>
      <c r="CK852" s="554"/>
      <c r="CL852" s="554"/>
      <c r="CM852" s="554"/>
      <c r="CN852" s="554"/>
      <c r="CO852" s="554"/>
      <c r="CP852" s="554"/>
      <c r="CQ852" s="539">
        <f ca="1">Origination!$CP$26*D25</f>
        <v>11167.759878311685</v>
      </c>
      <c r="CR852" s="539">
        <f ca="1">Origination!$CP$26*E25</f>
        <v>11432.994175421589</v>
      </c>
      <c r="CS852" s="539">
        <f ca="1">Origination!$CP$26*F25</f>
        <v>11704.527787087849</v>
      </c>
      <c r="CT852" s="539">
        <f ca="1">Origination!$CP$26*G25</f>
        <v>11982.510322031187</v>
      </c>
      <c r="CU852" s="539">
        <f ca="1">Origination!$CP$26*H25</f>
        <v>12267.09494217943</v>
      </c>
      <c r="CV852" s="539">
        <f ca="1">Origination!$CP$26*I25</f>
        <v>12558.438447056191</v>
      </c>
      <c r="CW852" s="539">
        <f ca="1">Origination!$CP$26*J25</f>
        <v>12856.701360173774</v>
      </c>
      <c r="CX852" s="539">
        <f ca="1">Origination!$CP$26*K25</f>
        <v>13162.0480174779</v>
      </c>
      <c r="CY852" s="539">
        <f ca="1">Origination!$CP$26*L25</f>
        <v>13474.646657893003</v>
      </c>
      <c r="CZ852" s="539">
        <f ca="1">Origination!$CP$26*M25</f>
        <v>13794.669516017961</v>
      </c>
      <c r="DA852" s="539">
        <f ca="1">Origination!$CP$26*N25</f>
        <v>14122.292917023389</v>
      </c>
      <c r="DB852" s="539">
        <f ca="1">Origination!$CP$26*O25</f>
        <v>14457.697373802694</v>
      </c>
      <c r="DC852" s="539">
        <f ca="1">Origination!$CP$26*P25</f>
        <v>14801.067686430508</v>
      </c>
      <c r="DD852" s="539">
        <f ca="1">Origination!$CP$26*Q25</f>
        <v>15152.59304398323</v>
      </c>
      <c r="DE852" s="539">
        <f ca="1">Origination!$CP$26*R25</f>
        <v>15512.467128777835</v>
      </c>
      <c r="DF852" s="539">
        <f ca="1">Origination!$CP$26*S25</f>
        <v>15880.888223086307</v>
      </c>
      <c r="DG852" s="539">
        <f ca="1">Origination!$CP$26*T25</f>
        <v>16258.059318384607</v>
      </c>
      <c r="DH852" s="539">
        <f ca="1">Origination!$CP$26*U25</f>
        <v>16644.188227196239</v>
      </c>
      <c r="DI852" s="539">
        <f ca="1">Origination!$CP$26*V25</f>
        <v>17039.487697592151</v>
      </c>
      <c r="DJ852" s="539">
        <f ca="1">Origination!$CP$26*W25</f>
        <v>17444.175530409964</v>
      </c>
      <c r="DK852" s="539">
        <f ca="1">Origination!$CP$26*X25</f>
        <v>17858.4746992572</v>
      </c>
      <c r="DL852" s="539">
        <f ca="1">Origination!$CP$26*Y25</f>
        <v>18282.613473364559</v>
      </c>
      <c r="DM852" s="539">
        <f ca="1">Origination!$CP$26*Z25</f>
        <v>18716.825543356968</v>
      </c>
      <c r="DN852" s="539">
        <f ca="1">Origination!$CP$26*AA25</f>
        <v>19161.350150011694</v>
      </c>
      <c r="DO852" s="539">
        <f ca="1">Origination!$CP$26*AB25</f>
        <v>19616.432216074474</v>
      </c>
      <c r="DP852" s="539">
        <f ca="1">Origination!$CP$26*AC25</f>
        <v>20082.322481206244</v>
      </c>
      <c r="DQ852" s="539">
        <f ca="1">Origination!$CP$26*AD25</f>
        <v>20559.277640134889</v>
      </c>
      <c r="DR852" s="539">
        <f ca="1">Origination!$CP$26*AE25</f>
        <v>21047.560484088095</v>
      </c>
      <c r="DS852" s="539">
        <f ca="1">Origination!$CP$26*AF25</f>
        <v>21547.440045585183</v>
      </c>
    </row>
    <row r="853" spans="1:123" hidden="1" outlineLevel="1" x14ac:dyDescent="0.25">
      <c r="A853" s="589" t="s">
        <v>280</v>
      </c>
      <c r="B853" s="590" t="s">
        <v>250</v>
      </c>
      <c r="C853" s="553">
        <v>93</v>
      </c>
      <c r="D853" s="554"/>
      <c r="E853" s="554"/>
      <c r="F853" s="554"/>
      <c r="G853" s="554"/>
      <c r="H853" s="554"/>
      <c r="I853" s="554"/>
      <c r="J853" s="554"/>
      <c r="K853" s="554"/>
      <c r="L853" s="554"/>
      <c r="M853" s="554"/>
      <c r="N853" s="554"/>
      <c r="O853" s="554"/>
      <c r="P853" s="554"/>
      <c r="Q853" s="554"/>
      <c r="R853" s="554"/>
      <c r="S853" s="554"/>
      <c r="T853" s="554"/>
      <c r="U853" s="554"/>
      <c r="V853" s="554"/>
      <c r="W853" s="554"/>
      <c r="X853" s="554"/>
      <c r="Y853" s="554"/>
      <c r="Z853" s="554"/>
      <c r="AA853" s="554"/>
      <c r="AB853" s="554"/>
      <c r="AC853" s="554"/>
      <c r="AD853" s="554"/>
      <c r="AE853" s="554"/>
      <c r="AF853" s="554"/>
      <c r="AG853" s="554"/>
      <c r="AH853" s="554"/>
      <c r="AI853" s="554"/>
      <c r="AJ853" s="554"/>
      <c r="AK853" s="554"/>
      <c r="AL853" s="554"/>
      <c r="AM853" s="554"/>
      <c r="AN853" s="554"/>
      <c r="AO853" s="554"/>
      <c r="AP853" s="554"/>
      <c r="AQ853" s="554"/>
      <c r="AR853" s="554"/>
      <c r="AS853" s="554"/>
      <c r="AT853" s="554"/>
      <c r="AU853" s="554"/>
      <c r="AV853" s="554"/>
      <c r="AW853" s="554"/>
      <c r="AX853" s="554"/>
      <c r="AY853" s="554"/>
      <c r="AZ853" s="554"/>
      <c r="BA853" s="554"/>
      <c r="BB853" s="554"/>
      <c r="BC853" s="554"/>
      <c r="BD853" s="554"/>
      <c r="BE853" s="554"/>
      <c r="BF853" s="554"/>
      <c r="BG853" s="554"/>
      <c r="BH853" s="554"/>
      <c r="BI853" s="554"/>
      <c r="BJ853" s="554"/>
      <c r="BK853" s="554"/>
      <c r="BL853" s="554"/>
      <c r="BM853" s="554"/>
      <c r="BN853" s="554"/>
      <c r="BO853" s="554"/>
      <c r="BP853" s="554"/>
      <c r="BQ853" s="554"/>
      <c r="BR853" s="554"/>
      <c r="BS853" s="554"/>
      <c r="BT853" s="554"/>
      <c r="BU853" s="554"/>
      <c r="BV853" s="554"/>
      <c r="BW853" s="554"/>
      <c r="BX853" s="554"/>
      <c r="BY853" s="554"/>
      <c r="BZ853" s="554"/>
      <c r="CA853" s="554"/>
      <c r="CB853" s="554"/>
      <c r="CC853" s="554"/>
      <c r="CD853" s="554"/>
      <c r="CE853" s="554"/>
      <c r="CF853" s="554"/>
      <c r="CG853" s="554"/>
      <c r="CH853" s="554"/>
      <c r="CI853" s="554"/>
      <c r="CJ853" s="554"/>
      <c r="CK853" s="554"/>
      <c r="CL853" s="554"/>
      <c r="CM853" s="554"/>
      <c r="CN853" s="554"/>
      <c r="CO853" s="554"/>
      <c r="CP853" s="554"/>
      <c r="CQ853" s="554"/>
      <c r="CR853" s="539">
        <f ca="1">Origination!$CQ$26*D25</f>
        <v>11309.123927404236</v>
      </c>
      <c r="CS853" s="539">
        <f ca="1">Origination!$CQ$26*E25</f>
        <v>11577.71562068009</v>
      </c>
      <c r="CT853" s="539">
        <f ca="1">Origination!$CQ$26*F25</f>
        <v>11852.68636667124</v>
      </c>
      <c r="CU853" s="539">
        <f ca="1">Origination!$CQ$26*G25</f>
        <v>12134.187667879683</v>
      </c>
      <c r="CV853" s="539">
        <f ca="1">Origination!$CQ$26*H25</f>
        <v>12422.374624991828</v>
      </c>
      <c r="CW853" s="539">
        <f ca="1">Origination!$CQ$26*I25</f>
        <v>12717.406022335383</v>
      </c>
      <c r="CX853" s="539">
        <f ca="1">Origination!$CQ$26*J25</f>
        <v>13019.444415365848</v>
      </c>
      <c r="CY853" s="539">
        <f ca="1">Origination!$CQ$26*K25</f>
        <v>13328.656220230785</v>
      </c>
      <c r="CZ853" s="539">
        <f ca="1">Origination!$CQ$26*L25</f>
        <v>13645.211805461269</v>
      </c>
      <c r="DA853" s="539">
        <f ca="1">Origination!$CQ$26*M25</f>
        <v>13969.285585840973</v>
      </c>
      <c r="DB853" s="539">
        <f ca="1">Origination!$CQ$26*N25</f>
        <v>14301.056118504697</v>
      </c>
      <c r="DC853" s="539">
        <f ca="1">Origination!$CQ$26*O25</f>
        <v>14640.706201319183</v>
      </c>
      <c r="DD853" s="539">
        <f ca="1">Origination!$CQ$26*P25</f>
        <v>14988.422973600515</v>
      </c>
      <c r="DE853" s="539">
        <f ca="1">Origination!$CQ$26*Q25</f>
        <v>15344.398019223525</v>
      </c>
      <c r="DF853" s="539">
        <f ca="1">Origination!$CQ$26*R25</f>
        <v>15708.827472180084</v>
      </c>
      <c r="DG853" s="539">
        <f ca="1">Origination!$CQ$26*S25</f>
        <v>16081.912124644361</v>
      </c>
      <c r="DH853" s="539">
        <f ca="1">Origination!$CQ$26*T25</f>
        <v>16463.857537604665</v>
      </c>
      <c r="DI853" s="539">
        <f ca="1">Origination!$CQ$26*U25</f>
        <v>16854.874154122776</v>
      </c>
      <c r="DJ853" s="539">
        <f ca="1">Origination!$CQ$26*V25</f>
        <v>17255.177415283189</v>
      </c>
      <c r="DK853" s="539">
        <f ca="1">Origination!$CQ$26*W25</f>
        <v>17664.987878896165</v>
      </c>
      <c r="DL853" s="539">
        <f ca="1">Origination!$CQ$26*X25</f>
        <v>18084.531341019949</v>
      </c>
      <c r="DM853" s="539">
        <f ca="1">Origination!$CQ$26*Y25</f>
        <v>18514.038960369173</v>
      </c>
      <c r="DN853" s="539">
        <f ca="1">Origination!$CQ$26*Z25</f>
        <v>18953.74738567794</v>
      </c>
      <c r="DO853" s="539">
        <f ca="1">Origination!$CQ$26*AA25</f>
        <v>19403.898886087794</v>
      </c>
      <c r="DP853" s="539">
        <f ca="1">Origination!$CQ$26*AB25</f>
        <v>19864.741484632377</v>
      </c>
      <c r="DQ853" s="539">
        <f ca="1">Origination!$CQ$26*AC25</f>
        <v>20336.529094892398</v>
      </c>
      <c r="DR853" s="539">
        <f ca="1">Origination!$CQ$26*AD25</f>
        <v>20819.521660896091</v>
      </c>
      <c r="DS853" s="539">
        <f ca="1">Origination!$CQ$26*AE25</f>
        <v>21313.985300342374</v>
      </c>
    </row>
    <row r="854" spans="1:123" hidden="1" outlineLevel="1" x14ac:dyDescent="0.25">
      <c r="A854" s="589" t="s">
        <v>280</v>
      </c>
      <c r="B854" s="590" t="s">
        <v>250</v>
      </c>
      <c r="C854" s="553">
        <v>94</v>
      </c>
      <c r="D854" s="554"/>
      <c r="E854" s="554"/>
      <c r="F854" s="554"/>
      <c r="G854" s="554"/>
      <c r="H854" s="554"/>
      <c r="I854" s="554"/>
      <c r="J854" s="554"/>
      <c r="K854" s="554"/>
      <c r="L854" s="554"/>
      <c r="M854" s="554"/>
      <c r="N854" s="554"/>
      <c r="O854" s="554"/>
      <c r="P854" s="554"/>
      <c r="Q854" s="554"/>
      <c r="R854" s="554"/>
      <c r="S854" s="554"/>
      <c r="T854" s="554"/>
      <c r="U854" s="554"/>
      <c r="V854" s="554"/>
      <c r="W854" s="554"/>
      <c r="X854" s="554"/>
      <c r="Y854" s="554"/>
      <c r="Z854" s="554"/>
      <c r="AA854" s="554"/>
      <c r="AB854" s="554"/>
      <c r="AC854" s="554"/>
      <c r="AD854" s="554"/>
      <c r="AE854" s="554"/>
      <c r="AF854" s="554"/>
      <c r="AG854" s="554"/>
      <c r="AH854" s="554"/>
      <c r="AI854" s="554"/>
      <c r="AJ854" s="554"/>
      <c r="AK854" s="554"/>
      <c r="AL854" s="554"/>
      <c r="AM854" s="554"/>
      <c r="AN854" s="554"/>
      <c r="AO854" s="554"/>
      <c r="AP854" s="554"/>
      <c r="AQ854" s="554"/>
      <c r="AR854" s="554"/>
      <c r="AS854" s="554"/>
      <c r="AT854" s="554"/>
      <c r="AU854" s="554"/>
      <c r="AV854" s="554"/>
      <c r="AW854" s="554"/>
      <c r="AX854" s="554"/>
      <c r="AY854" s="554"/>
      <c r="AZ854" s="554"/>
      <c r="BA854" s="554"/>
      <c r="BB854" s="554"/>
      <c r="BC854" s="554"/>
      <c r="BD854" s="554"/>
      <c r="BE854" s="554"/>
      <c r="BF854" s="554"/>
      <c r="BG854" s="554"/>
      <c r="BH854" s="554"/>
      <c r="BI854" s="554"/>
      <c r="BJ854" s="554"/>
      <c r="BK854" s="554"/>
      <c r="BL854" s="554"/>
      <c r="BM854" s="554"/>
      <c r="BN854" s="554"/>
      <c r="BO854" s="554"/>
      <c r="BP854" s="554"/>
      <c r="BQ854" s="554"/>
      <c r="BR854" s="554"/>
      <c r="BS854" s="554"/>
      <c r="BT854" s="554"/>
      <c r="BU854" s="554"/>
      <c r="BV854" s="554"/>
      <c r="BW854" s="554"/>
      <c r="BX854" s="554"/>
      <c r="BY854" s="554"/>
      <c r="BZ854" s="554"/>
      <c r="CA854" s="554"/>
      <c r="CB854" s="554"/>
      <c r="CC854" s="554"/>
      <c r="CD854" s="554"/>
      <c r="CE854" s="554"/>
      <c r="CF854" s="554"/>
      <c r="CG854" s="554"/>
      <c r="CH854" s="554"/>
      <c r="CI854" s="554"/>
      <c r="CJ854" s="554"/>
      <c r="CK854" s="554"/>
      <c r="CL854" s="554"/>
      <c r="CM854" s="554"/>
      <c r="CN854" s="554"/>
      <c r="CO854" s="554"/>
      <c r="CP854" s="554"/>
      <c r="CQ854" s="554"/>
      <c r="CR854" s="554"/>
      <c r="CS854" s="539">
        <f ca="1">Origination!$CR$26*D25</f>
        <v>11309.123927404236</v>
      </c>
      <c r="CT854" s="539">
        <f ca="1">Origination!$CR$26*E25</f>
        <v>11577.71562068009</v>
      </c>
      <c r="CU854" s="539">
        <f ca="1">Origination!$CR$26*F25</f>
        <v>11852.68636667124</v>
      </c>
      <c r="CV854" s="539">
        <f ca="1">Origination!$CR$26*G25</f>
        <v>12134.187667879683</v>
      </c>
      <c r="CW854" s="539">
        <f ca="1">Origination!$CR$26*H25</f>
        <v>12422.374624991828</v>
      </c>
      <c r="CX854" s="539">
        <f ca="1">Origination!$CR$26*I25</f>
        <v>12717.406022335383</v>
      </c>
      <c r="CY854" s="539">
        <f ca="1">Origination!$CR$26*J25</f>
        <v>13019.444415365848</v>
      </c>
      <c r="CZ854" s="539">
        <f ca="1">Origination!$CR$26*K25</f>
        <v>13328.656220230785</v>
      </c>
      <c r="DA854" s="539">
        <f ca="1">Origination!$CR$26*L25</f>
        <v>13645.211805461269</v>
      </c>
      <c r="DB854" s="539">
        <f ca="1">Origination!$CR$26*M25</f>
        <v>13969.285585840973</v>
      </c>
      <c r="DC854" s="539">
        <f ca="1">Origination!$CR$26*N25</f>
        <v>14301.056118504697</v>
      </c>
      <c r="DD854" s="539">
        <f ca="1">Origination!$CR$26*O25</f>
        <v>14640.706201319183</v>
      </c>
      <c r="DE854" s="539">
        <f ca="1">Origination!$CR$26*P25</f>
        <v>14988.422973600515</v>
      </c>
      <c r="DF854" s="539">
        <f ca="1">Origination!$CR$26*Q25</f>
        <v>15344.398019223525</v>
      </c>
      <c r="DG854" s="539">
        <f ca="1">Origination!$CR$26*R25</f>
        <v>15708.827472180084</v>
      </c>
      <c r="DH854" s="539">
        <f ca="1">Origination!$CR$26*S25</f>
        <v>16081.912124644361</v>
      </c>
      <c r="DI854" s="539">
        <f ca="1">Origination!$CR$26*T25</f>
        <v>16463.857537604665</v>
      </c>
      <c r="DJ854" s="539">
        <f ca="1">Origination!$CR$26*U25</f>
        <v>16854.874154122776</v>
      </c>
      <c r="DK854" s="539">
        <f ca="1">Origination!$CR$26*V25</f>
        <v>17255.177415283189</v>
      </c>
      <c r="DL854" s="539">
        <f ca="1">Origination!$CR$26*W25</f>
        <v>17664.987878896165</v>
      </c>
      <c r="DM854" s="539">
        <f ca="1">Origination!$CR$26*X25</f>
        <v>18084.531341019949</v>
      </c>
      <c r="DN854" s="539">
        <f ca="1">Origination!$CR$26*Y25</f>
        <v>18514.038960369173</v>
      </c>
      <c r="DO854" s="539">
        <f ca="1">Origination!$CR$26*Z25</f>
        <v>18953.74738567794</v>
      </c>
      <c r="DP854" s="539">
        <f ca="1">Origination!$CR$26*AA25</f>
        <v>19403.898886087794</v>
      </c>
      <c r="DQ854" s="539">
        <f ca="1">Origination!$CR$26*AB25</f>
        <v>19864.741484632377</v>
      </c>
      <c r="DR854" s="539">
        <f ca="1">Origination!$CR$26*AC25</f>
        <v>20336.529094892398</v>
      </c>
      <c r="DS854" s="539">
        <f ca="1">Origination!$CR$26*AD25</f>
        <v>20819.521660896091</v>
      </c>
    </row>
    <row r="855" spans="1:123" hidden="1" outlineLevel="1" x14ac:dyDescent="0.25">
      <c r="A855" s="589" t="s">
        <v>280</v>
      </c>
      <c r="B855" s="590" t="s">
        <v>250</v>
      </c>
      <c r="C855" s="553">
        <v>95</v>
      </c>
      <c r="D855" s="554"/>
      <c r="E855" s="554"/>
      <c r="F855" s="554"/>
      <c r="G855" s="554"/>
      <c r="H855" s="554"/>
      <c r="I855" s="554"/>
      <c r="J855" s="554"/>
      <c r="K855" s="554"/>
      <c r="L855" s="554"/>
      <c r="M855" s="554"/>
      <c r="N855" s="554"/>
      <c r="O855" s="554"/>
      <c r="P855" s="554"/>
      <c r="Q855" s="554"/>
      <c r="R855" s="554"/>
      <c r="S855" s="554"/>
      <c r="T855" s="554"/>
      <c r="U855" s="554"/>
      <c r="V855" s="554"/>
      <c r="W855" s="554"/>
      <c r="X855" s="554"/>
      <c r="Y855" s="554"/>
      <c r="Z855" s="554"/>
      <c r="AA855" s="554"/>
      <c r="AB855" s="554"/>
      <c r="AC855" s="554"/>
      <c r="AD855" s="554"/>
      <c r="AE855" s="554"/>
      <c r="AF855" s="554"/>
      <c r="AG855" s="554"/>
      <c r="AH855" s="554"/>
      <c r="AI855" s="554"/>
      <c r="AJ855" s="554"/>
      <c r="AK855" s="554"/>
      <c r="AL855" s="554"/>
      <c r="AM855" s="554"/>
      <c r="AN855" s="554"/>
      <c r="AO855" s="554"/>
      <c r="AP855" s="554"/>
      <c r="AQ855" s="554"/>
      <c r="AR855" s="554"/>
      <c r="AS855" s="554"/>
      <c r="AT855" s="554"/>
      <c r="AU855" s="554"/>
      <c r="AV855" s="554"/>
      <c r="AW855" s="554"/>
      <c r="AX855" s="554"/>
      <c r="AY855" s="554"/>
      <c r="AZ855" s="554"/>
      <c r="BA855" s="554"/>
      <c r="BB855" s="554"/>
      <c r="BC855" s="554"/>
      <c r="BD855" s="554"/>
      <c r="BE855" s="554"/>
      <c r="BF855" s="554"/>
      <c r="BG855" s="554"/>
      <c r="BH855" s="554"/>
      <c r="BI855" s="554"/>
      <c r="BJ855" s="554"/>
      <c r="BK855" s="554"/>
      <c r="BL855" s="554"/>
      <c r="BM855" s="554"/>
      <c r="BN855" s="554"/>
      <c r="BO855" s="554"/>
      <c r="BP855" s="554"/>
      <c r="BQ855" s="554"/>
      <c r="BR855" s="554"/>
      <c r="BS855" s="554"/>
      <c r="BT855" s="554"/>
      <c r="BU855" s="554"/>
      <c r="BV855" s="554"/>
      <c r="BW855" s="554"/>
      <c r="BX855" s="554"/>
      <c r="BY855" s="554"/>
      <c r="BZ855" s="554"/>
      <c r="CA855" s="554"/>
      <c r="CB855" s="554"/>
      <c r="CC855" s="554"/>
      <c r="CD855" s="554"/>
      <c r="CE855" s="554"/>
      <c r="CF855" s="554"/>
      <c r="CG855" s="554"/>
      <c r="CH855" s="554"/>
      <c r="CI855" s="554"/>
      <c r="CJ855" s="554"/>
      <c r="CK855" s="554"/>
      <c r="CL855" s="554"/>
      <c r="CM855" s="554"/>
      <c r="CN855" s="554"/>
      <c r="CO855" s="554"/>
      <c r="CP855" s="554"/>
      <c r="CQ855" s="554"/>
      <c r="CR855" s="554"/>
      <c r="CS855" s="554"/>
      <c r="CT855" s="539">
        <f ca="1">Origination!$CS$26*D25</f>
        <v>11450.48797649679</v>
      </c>
      <c r="CU855" s="539">
        <f ca="1">Origination!$CS$26*E25</f>
        <v>11722.437065938591</v>
      </c>
      <c r="CV855" s="539">
        <f ca="1">Origination!$CS$26*F25</f>
        <v>12000.84494625463</v>
      </c>
      <c r="CW855" s="539">
        <f ca="1">Origination!$CS$26*G25</f>
        <v>12285.865013728178</v>
      </c>
      <c r="CX855" s="539">
        <f ca="1">Origination!$CS$26*H25</f>
        <v>12577.654307804227</v>
      </c>
      <c r="CY855" s="539">
        <f ca="1">Origination!$CS$26*I25</f>
        <v>12876.373597614576</v>
      </c>
      <c r="CZ855" s="539">
        <f ca="1">Origination!$CS$26*J25</f>
        <v>13182.187470557919</v>
      </c>
      <c r="DA855" s="539">
        <f ca="1">Origination!$CS$26*K25</f>
        <v>13495.26442298367</v>
      </c>
      <c r="DB855" s="539">
        <f ca="1">Origination!$CS$26*L25</f>
        <v>13815.776953029535</v>
      </c>
      <c r="DC855" s="539">
        <f ca="1">Origination!$CS$26*M25</f>
        <v>14143.901655663985</v>
      </c>
      <c r="DD855" s="539">
        <f ca="1">Origination!$CS$26*N25</f>
        <v>14479.819319986007</v>
      </c>
      <c r="DE855" s="539">
        <f ca="1">Origination!$CS$26*O25</f>
        <v>14823.715028835673</v>
      </c>
      <c r="DF855" s="539">
        <f ca="1">Origination!$CS$26*P25</f>
        <v>15175.778260770519</v>
      </c>
      <c r="DG855" s="539">
        <f ca="1">Origination!$CS$26*Q25</f>
        <v>15536.202994463818</v>
      </c>
      <c r="DH855" s="539">
        <f ca="1">Origination!$CS$26*R25</f>
        <v>15905.187815582336</v>
      </c>
      <c r="DI855" s="539">
        <f ca="1">Origination!$CS$26*S25</f>
        <v>16282.936026202417</v>
      </c>
      <c r="DJ855" s="539">
        <f ca="1">Origination!$CS$26*T25</f>
        <v>16669.655756824723</v>
      </c>
      <c r="DK855" s="539">
        <f ca="1">Origination!$CS$26*U25</f>
        <v>17065.560081049309</v>
      </c>
      <c r="DL855" s="539">
        <f ca="1">Origination!$CS$26*V25</f>
        <v>17470.867132974228</v>
      </c>
      <c r="DM855" s="539">
        <f ca="1">Origination!$CS$26*W25</f>
        <v>17885.800227382366</v>
      </c>
      <c r="DN855" s="539">
        <f ca="1">Origination!$CS$26*X25</f>
        <v>18310.587982782698</v>
      </c>
      <c r="DO855" s="539">
        <f ca="1">Origination!$CS$26*Y25</f>
        <v>18745.464447373786</v>
      </c>
      <c r="DP855" s="539">
        <f ca="1">Origination!$CS$26*Z25</f>
        <v>19190.669227998915</v>
      </c>
      <c r="DQ855" s="539">
        <f ca="1">Origination!$CS$26*AA25</f>
        <v>19646.447622163891</v>
      </c>
      <c r="DR855" s="539">
        <f ca="1">Origination!$CS$26*AB25</f>
        <v>20113.05075319028</v>
      </c>
      <c r="DS855" s="539">
        <f ca="1">Origination!$CS$26*AC25</f>
        <v>20590.735708578555</v>
      </c>
    </row>
    <row r="856" spans="1:123" hidden="1" outlineLevel="1" x14ac:dyDescent="0.25">
      <c r="A856" s="589" t="s">
        <v>280</v>
      </c>
      <c r="B856" s="590" t="s">
        <v>250</v>
      </c>
      <c r="C856" s="553">
        <v>96</v>
      </c>
      <c r="D856" s="554"/>
      <c r="E856" s="554"/>
      <c r="F856" s="554"/>
      <c r="G856" s="554"/>
      <c r="H856" s="554"/>
      <c r="I856" s="554"/>
      <c r="J856" s="554"/>
      <c r="K856" s="554"/>
      <c r="L856" s="554"/>
      <c r="M856" s="554"/>
      <c r="N856" s="554"/>
      <c r="O856" s="554"/>
      <c r="P856" s="554"/>
      <c r="Q856" s="554"/>
      <c r="R856" s="554"/>
      <c r="S856" s="554"/>
      <c r="T856" s="554"/>
      <c r="U856" s="554"/>
      <c r="V856" s="554"/>
      <c r="W856" s="554"/>
      <c r="X856" s="554"/>
      <c r="Y856" s="554"/>
      <c r="Z856" s="554"/>
      <c r="AA856" s="554"/>
      <c r="AB856" s="554"/>
      <c r="AC856" s="554"/>
      <c r="AD856" s="554"/>
      <c r="AE856" s="554"/>
      <c r="AF856" s="554"/>
      <c r="AG856" s="554"/>
      <c r="AH856" s="554"/>
      <c r="AI856" s="554"/>
      <c r="AJ856" s="554"/>
      <c r="AK856" s="554"/>
      <c r="AL856" s="554"/>
      <c r="AM856" s="554"/>
      <c r="AN856" s="554"/>
      <c r="AO856" s="554"/>
      <c r="AP856" s="554"/>
      <c r="AQ856" s="554"/>
      <c r="AR856" s="554"/>
      <c r="AS856" s="554"/>
      <c r="AT856" s="554"/>
      <c r="AU856" s="554"/>
      <c r="AV856" s="554"/>
      <c r="AW856" s="554"/>
      <c r="AX856" s="554"/>
      <c r="AY856" s="554"/>
      <c r="AZ856" s="554"/>
      <c r="BA856" s="554"/>
      <c r="BB856" s="554"/>
      <c r="BC856" s="554"/>
      <c r="BD856" s="554"/>
      <c r="BE856" s="554"/>
      <c r="BF856" s="554"/>
      <c r="BG856" s="554"/>
      <c r="BH856" s="554"/>
      <c r="BI856" s="554"/>
      <c r="BJ856" s="554"/>
      <c r="BK856" s="554"/>
      <c r="BL856" s="554"/>
      <c r="BM856" s="554"/>
      <c r="BN856" s="554"/>
      <c r="BO856" s="554"/>
      <c r="BP856" s="554"/>
      <c r="BQ856" s="554"/>
      <c r="BR856" s="554"/>
      <c r="BS856" s="554"/>
      <c r="BT856" s="554"/>
      <c r="BU856" s="554"/>
      <c r="BV856" s="554"/>
      <c r="BW856" s="554"/>
      <c r="BX856" s="554"/>
      <c r="BY856" s="554"/>
      <c r="BZ856" s="554"/>
      <c r="CA856" s="554"/>
      <c r="CB856" s="554"/>
      <c r="CC856" s="554"/>
      <c r="CD856" s="554"/>
      <c r="CE856" s="554"/>
      <c r="CF856" s="554"/>
      <c r="CG856" s="554"/>
      <c r="CH856" s="554"/>
      <c r="CI856" s="554"/>
      <c r="CJ856" s="554"/>
      <c r="CK856" s="554"/>
      <c r="CL856" s="554"/>
      <c r="CM856" s="554"/>
      <c r="CN856" s="554"/>
      <c r="CO856" s="554"/>
      <c r="CP856" s="554"/>
      <c r="CQ856" s="554"/>
      <c r="CR856" s="554"/>
      <c r="CS856" s="554"/>
      <c r="CT856" s="554"/>
      <c r="CU856" s="539">
        <f ca="1">Origination!$CT$26*D25</f>
        <v>11591.852025589344</v>
      </c>
      <c r="CV856" s="539">
        <f ca="1">Origination!$CT$26*E25</f>
        <v>11867.158511197093</v>
      </c>
      <c r="CW856" s="539">
        <f ca="1">Origination!$CT$26*F25</f>
        <v>12149.003525838019</v>
      </c>
      <c r="CX856" s="539">
        <f ca="1">Origination!$CT$26*G25</f>
        <v>12437.542359576675</v>
      </c>
      <c r="CY856" s="539">
        <f ca="1">Origination!$CT$26*H25</f>
        <v>12732.933990616624</v>
      </c>
      <c r="CZ856" s="539">
        <f ca="1">Origination!$CT$26*I25</f>
        <v>13035.341172893768</v>
      </c>
      <c r="DA856" s="539">
        <f ca="1">Origination!$CT$26*J25</f>
        <v>13344.930525749993</v>
      </c>
      <c r="DB856" s="539">
        <f ca="1">Origination!$CT$26*K25</f>
        <v>13661.872625736554</v>
      </c>
      <c r="DC856" s="539">
        <f ca="1">Origination!$CT$26*L25</f>
        <v>13986.342100597802</v>
      </c>
      <c r="DD856" s="539">
        <f ca="1">Origination!$CT$26*M25</f>
        <v>14318.517725486998</v>
      </c>
      <c r="DE856" s="539">
        <f ca="1">Origination!$CT$26*N25</f>
        <v>14658.582521467315</v>
      </c>
      <c r="DF856" s="539">
        <f ca="1">Origination!$CT$26*O25</f>
        <v>15006.723856352162</v>
      </c>
      <c r="DG856" s="539">
        <f ca="1">Origination!$CT$26*P25</f>
        <v>15363.133547940526</v>
      </c>
      <c r="DH856" s="539">
        <f ca="1">Origination!$CT$26*Q25</f>
        <v>15728.007969704113</v>
      </c>
      <c r="DI856" s="539">
        <f ca="1">Origination!$CT$26*R25</f>
        <v>16101.548158984588</v>
      </c>
      <c r="DJ856" s="539">
        <f ca="1">Origination!$CT$26*S25</f>
        <v>16483.959927760472</v>
      </c>
      <c r="DK856" s="539">
        <f ca="1">Origination!$CT$26*T25</f>
        <v>16875.453976044781</v>
      </c>
      <c r="DL856" s="539">
        <f ca="1">Origination!$CT$26*U25</f>
        <v>17276.246007975842</v>
      </c>
      <c r="DM856" s="539">
        <f ca="1">Origination!$CT$26*V25</f>
        <v>17686.556850665271</v>
      </c>
      <c r="DN856" s="539">
        <f ca="1">Origination!$CT$26*W25</f>
        <v>18106.61257586857</v>
      </c>
      <c r="DO856" s="539">
        <f ca="1">Origination!$CT$26*X25</f>
        <v>18536.644624545446</v>
      </c>
      <c r="DP856" s="539">
        <f ca="1">Origination!$CT$26*Y25</f>
        <v>18976.889934378403</v>
      </c>
      <c r="DQ856" s="539">
        <f ca="1">Origination!$CT$26*Z25</f>
        <v>19427.59107031989</v>
      </c>
      <c r="DR856" s="539">
        <f ca="1">Origination!$CT$26*AA25</f>
        <v>19888.996358239987</v>
      </c>
      <c r="DS856" s="539">
        <f ca="1">Origination!$CT$26*AB25</f>
        <v>20361.360021748187</v>
      </c>
    </row>
    <row r="857" spans="1:123" hidden="1" outlineLevel="1" x14ac:dyDescent="0.25">
      <c r="A857" s="589" t="s">
        <v>280</v>
      </c>
      <c r="B857" s="590" t="s">
        <v>250</v>
      </c>
      <c r="C857" s="553">
        <v>97</v>
      </c>
      <c r="D857" s="554"/>
      <c r="E857" s="554"/>
      <c r="F857" s="554"/>
      <c r="G857" s="554"/>
      <c r="H857" s="554"/>
      <c r="I857" s="554"/>
      <c r="J857" s="554"/>
      <c r="K857" s="554"/>
      <c r="L857" s="554"/>
      <c r="M857" s="554"/>
      <c r="N857" s="554"/>
      <c r="O857" s="554"/>
      <c r="P857" s="554"/>
      <c r="Q857" s="554"/>
      <c r="R857" s="554"/>
      <c r="S857" s="554"/>
      <c r="T857" s="554"/>
      <c r="U857" s="554"/>
      <c r="V857" s="554"/>
      <c r="W857" s="554"/>
      <c r="X857" s="554"/>
      <c r="Y857" s="554"/>
      <c r="Z857" s="554"/>
      <c r="AA857" s="554"/>
      <c r="AB857" s="554"/>
      <c r="AC857" s="554"/>
      <c r="AD857" s="554"/>
      <c r="AE857" s="554"/>
      <c r="AF857" s="554"/>
      <c r="AG857" s="554"/>
      <c r="AH857" s="554"/>
      <c r="AI857" s="554"/>
      <c r="AJ857" s="554"/>
      <c r="AK857" s="554"/>
      <c r="AL857" s="554"/>
      <c r="AM857" s="554"/>
      <c r="AN857" s="554"/>
      <c r="AO857" s="554"/>
      <c r="AP857" s="554"/>
      <c r="AQ857" s="554"/>
      <c r="AR857" s="554"/>
      <c r="AS857" s="554"/>
      <c r="AT857" s="554"/>
      <c r="AU857" s="554"/>
      <c r="AV857" s="554"/>
      <c r="AW857" s="554"/>
      <c r="AX857" s="554"/>
      <c r="AY857" s="554"/>
      <c r="AZ857" s="554"/>
      <c r="BA857" s="554"/>
      <c r="BB857" s="554"/>
      <c r="BC857" s="554"/>
      <c r="BD857" s="554"/>
      <c r="BE857" s="554"/>
      <c r="BF857" s="554"/>
      <c r="BG857" s="554"/>
      <c r="BH857" s="554"/>
      <c r="BI857" s="554"/>
      <c r="BJ857" s="554"/>
      <c r="BK857" s="554"/>
      <c r="BL857" s="554"/>
      <c r="BM857" s="554"/>
      <c r="BN857" s="554"/>
      <c r="BO857" s="554"/>
      <c r="BP857" s="554"/>
      <c r="BQ857" s="554"/>
      <c r="BR857" s="554"/>
      <c r="BS857" s="554"/>
      <c r="BT857" s="554"/>
      <c r="BU857" s="554"/>
      <c r="BV857" s="554"/>
      <c r="BW857" s="554"/>
      <c r="BX857" s="554"/>
      <c r="BY857" s="554"/>
      <c r="BZ857" s="554"/>
      <c r="CA857" s="554"/>
      <c r="CB857" s="554"/>
      <c r="CC857" s="554"/>
      <c r="CD857" s="554"/>
      <c r="CE857" s="554"/>
      <c r="CF857" s="554"/>
      <c r="CG857" s="554"/>
      <c r="CH857" s="554"/>
      <c r="CI857" s="554"/>
      <c r="CJ857" s="554"/>
      <c r="CK857" s="554"/>
      <c r="CL857" s="554"/>
      <c r="CM857" s="554"/>
      <c r="CN857" s="554"/>
      <c r="CO857" s="554"/>
      <c r="CP857" s="554"/>
      <c r="CQ857" s="554"/>
      <c r="CR857" s="554"/>
      <c r="CS857" s="554"/>
      <c r="CT857" s="554"/>
      <c r="CU857" s="554"/>
      <c r="CV857" s="539">
        <f ca="1">Origination!$CU$26*D25</f>
        <v>11874.580123774449</v>
      </c>
      <c r="CW857" s="539">
        <f ca="1">Origination!$CU$26*E25</f>
        <v>12156.601401714093</v>
      </c>
      <c r="CX857" s="539">
        <f ca="1">Origination!$CU$26*F25</f>
        <v>12445.320685004801</v>
      </c>
      <c r="CY857" s="539">
        <f ca="1">Origination!$CU$26*G25</f>
        <v>12740.897051273667</v>
      </c>
      <c r="CZ857" s="539">
        <f ca="1">Origination!$CU$26*H25</f>
        <v>13043.493356241419</v>
      </c>
      <c r="DA857" s="539">
        <f ca="1">Origination!$CU$26*I25</f>
        <v>13353.276323452152</v>
      </c>
      <c r="DB857" s="539">
        <f ca="1">Origination!$CU$26*J25</f>
        <v>13670.416636134139</v>
      </c>
      <c r="DC857" s="539">
        <f ca="1">Origination!$CU$26*K25</f>
        <v>13995.089031242323</v>
      </c>
      <c r="DD857" s="539">
        <f ca="1">Origination!$CU$26*L25</f>
        <v>14327.472395734334</v>
      </c>
      <c r="DE857" s="539">
        <f ca="1">Origination!$CU$26*M25</f>
        <v>14667.749865133022</v>
      </c>
      <c r="DF857" s="539">
        <f ca="1">Origination!$CU$26*N25</f>
        <v>15016.108924429933</v>
      </c>
      <c r="DG857" s="539">
        <f ca="1">Origination!$CU$26*O25</f>
        <v>15372.741511385142</v>
      </c>
      <c r="DH857" s="539">
        <f ca="1">Origination!$CU$26*P25</f>
        <v>15737.84412228054</v>
      </c>
      <c r="DI857" s="539">
        <f ca="1">Origination!$CU$26*Q25</f>
        <v>16111.617920184701</v>
      </c>
      <c r="DJ857" s="539">
        <f ca="1">Origination!$CU$26*R25</f>
        <v>16494.268845789091</v>
      </c>
      <c r="DK857" s="539">
        <f ca="1">Origination!$CU$26*S25</f>
        <v>16886.007730876579</v>
      </c>
      <c r="DL857" s="539">
        <f ca="1">Origination!$CU$26*T25</f>
        <v>17287.0504144849</v>
      </c>
      <c r="DM857" s="539">
        <f ca="1">Origination!$CU$26*U25</f>
        <v>17697.617861828912</v>
      </c>
      <c r="DN857" s="539">
        <f ca="1">Origination!$CU$26*V25</f>
        <v>18117.936286047348</v>
      </c>
      <c r="DO857" s="539">
        <f ca="1">Origination!$CU$26*W25</f>
        <v>18548.237272840975</v>
      </c>
      <c r="DP857" s="539">
        <f ca="1">Origination!$CU$26*X25</f>
        <v>18988.757908070947</v>
      </c>
      <c r="DQ857" s="539">
        <f ca="1">Origination!$CU$26*Y25</f>
        <v>19439.740908387634</v>
      </c>
      <c r="DR857" s="539">
        <f ca="1">Origination!$CU$26*Z25</f>
        <v>19901.43475496184</v>
      </c>
      <c r="DS857" s="539">
        <f ca="1">Origination!$CU$26*AA25</f>
        <v>20374.093830392183</v>
      </c>
    </row>
    <row r="858" spans="1:123" hidden="1" outlineLevel="1" x14ac:dyDescent="0.25">
      <c r="A858" s="589" t="s">
        <v>280</v>
      </c>
      <c r="B858" s="590" t="s">
        <v>250</v>
      </c>
      <c r="C858" s="553">
        <v>98</v>
      </c>
      <c r="D858" s="554"/>
      <c r="E858" s="554"/>
      <c r="F858" s="554"/>
      <c r="G858" s="554"/>
      <c r="H858" s="554"/>
      <c r="I858" s="554"/>
      <c r="J858" s="554"/>
      <c r="K858" s="554"/>
      <c r="L858" s="554"/>
      <c r="M858" s="554"/>
      <c r="N858" s="554"/>
      <c r="O858" s="554"/>
      <c r="P858" s="554"/>
      <c r="Q858" s="554"/>
      <c r="R858" s="554"/>
      <c r="S858" s="554"/>
      <c r="T858" s="554"/>
      <c r="U858" s="554"/>
      <c r="V858" s="554"/>
      <c r="W858" s="554"/>
      <c r="X858" s="554"/>
      <c r="Y858" s="554"/>
      <c r="Z858" s="554"/>
      <c r="AA858" s="554"/>
      <c r="AB858" s="554"/>
      <c r="AC858" s="554"/>
      <c r="AD858" s="554"/>
      <c r="AE858" s="554"/>
      <c r="AF858" s="554"/>
      <c r="AG858" s="554"/>
      <c r="AH858" s="554"/>
      <c r="AI858" s="554"/>
      <c r="AJ858" s="554"/>
      <c r="AK858" s="554"/>
      <c r="AL858" s="554"/>
      <c r="AM858" s="554"/>
      <c r="AN858" s="554"/>
      <c r="AO858" s="554"/>
      <c r="AP858" s="554"/>
      <c r="AQ858" s="554"/>
      <c r="AR858" s="554"/>
      <c r="AS858" s="554"/>
      <c r="AT858" s="554"/>
      <c r="AU858" s="554"/>
      <c r="AV858" s="554"/>
      <c r="AW858" s="554"/>
      <c r="AX858" s="554"/>
      <c r="AY858" s="554"/>
      <c r="AZ858" s="554"/>
      <c r="BA858" s="554"/>
      <c r="BB858" s="554"/>
      <c r="BC858" s="554"/>
      <c r="BD858" s="554"/>
      <c r="BE858" s="554"/>
      <c r="BF858" s="554"/>
      <c r="BG858" s="554"/>
      <c r="BH858" s="554"/>
      <c r="BI858" s="554"/>
      <c r="BJ858" s="554"/>
      <c r="BK858" s="554"/>
      <c r="BL858" s="554"/>
      <c r="BM858" s="554"/>
      <c r="BN858" s="554"/>
      <c r="BO858" s="554"/>
      <c r="BP858" s="554"/>
      <c r="BQ858" s="554"/>
      <c r="BR858" s="554"/>
      <c r="BS858" s="554"/>
      <c r="BT858" s="554"/>
      <c r="BU858" s="554"/>
      <c r="BV858" s="554"/>
      <c r="BW858" s="554"/>
      <c r="BX858" s="554"/>
      <c r="BY858" s="554"/>
      <c r="BZ858" s="554"/>
      <c r="CA858" s="554"/>
      <c r="CB858" s="554"/>
      <c r="CC858" s="554"/>
      <c r="CD858" s="554"/>
      <c r="CE858" s="554"/>
      <c r="CF858" s="554"/>
      <c r="CG858" s="554"/>
      <c r="CH858" s="554"/>
      <c r="CI858" s="554"/>
      <c r="CJ858" s="554"/>
      <c r="CK858" s="554"/>
      <c r="CL858" s="554"/>
      <c r="CM858" s="554"/>
      <c r="CN858" s="554"/>
      <c r="CO858" s="554"/>
      <c r="CP858" s="554"/>
      <c r="CQ858" s="554"/>
      <c r="CR858" s="554"/>
      <c r="CS858" s="554"/>
      <c r="CT858" s="554"/>
      <c r="CU858" s="554"/>
      <c r="CV858" s="554"/>
      <c r="CW858" s="539">
        <f ca="1">Origination!$CV$26*D25</f>
        <v>12015.944172867001</v>
      </c>
      <c r="CX858" s="539">
        <f ca="1">Origination!$CV$26*E25</f>
        <v>12301.322846972595</v>
      </c>
      <c r="CY858" s="539">
        <f ca="1">Origination!$CV$26*F25</f>
        <v>12593.479264588192</v>
      </c>
      <c r="CZ858" s="539">
        <f ca="1">Origination!$CV$26*G25</f>
        <v>12892.574397122162</v>
      </c>
      <c r="DA858" s="539">
        <f ca="1">Origination!$CV$26*H25</f>
        <v>13198.773039053818</v>
      </c>
      <c r="DB858" s="539">
        <f ca="1">Origination!$CV$26*I25</f>
        <v>13512.243898731345</v>
      </c>
      <c r="DC858" s="539">
        <f ca="1">Origination!$CV$26*J25</f>
        <v>13833.159691326213</v>
      </c>
      <c r="DD858" s="539">
        <f ca="1">Origination!$CV$26*K25</f>
        <v>14161.697233995208</v>
      </c>
      <c r="DE858" s="539">
        <f ca="1">Origination!$CV$26*L25</f>
        <v>14498.037543302598</v>
      </c>
      <c r="DF858" s="539">
        <f ca="1">Origination!$CV$26*M25</f>
        <v>14842.365934956035</v>
      </c>
      <c r="DG858" s="539">
        <f ca="1">Origination!$CV$26*N25</f>
        <v>15194.872125911243</v>
      </c>
      <c r="DH858" s="539">
        <f ca="1">Origination!$CV$26*O25</f>
        <v>15555.750338901633</v>
      </c>
      <c r="DI858" s="539">
        <f ca="1">Origination!$CV$26*P25</f>
        <v>15925.199409450546</v>
      </c>
      <c r="DJ858" s="539">
        <f ca="1">Origination!$CV$26*Q25</f>
        <v>16303.422895424994</v>
      </c>
      <c r="DK858" s="539">
        <f ca="1">Origination!$CV$26*R25</f>
        <v>16690.629189191339</v>
      </c>
      <c r="DL858" s="539">
        <f ca="1">Origination!$CV$26*S25</f>
        <v>17087.031632434635</v>
      </c>
      <c r="DM858" s="539">
        <f ca="1">Origination!$CV$26*T25</f>
        <v>17492.848633704958</v>
      </c>
      <c r="DN858" s="539">
        <f ca="1">Origination!$CV$26*U25</f>
        <v>17908.303788755449</v>
      </c>
      <c r="DO858" s="539">
        <f ca="1">Origination!$CV$26*V25</f>
        <v>18333.626003738391</v>
      </c>
      <c r="DP858" s="539">
        <f ca="1">Origination!$CV$26*W25</f>
        <v>18769.049621327176</v>
      </c>
      <c r="DQ858" s="539">
        <f ca="1">Origination!$CV$26*X25</f>
        <v>19214.814549833696</v>
      </c>
      <c r="DR858" s="539">
        <f ca="1">Origination!$CV$26*Y25</f>
        <v>19671.166395392247</v>
      </c>
      <c r="DS858" s="539">
        <f ca="1">Origination!$CV$26*Z25</f>
        <v>20138.356597282811</v>
      </c>
    </row>
    <row r="859" spans="1:123" hidden="1" outlineLevel="1" x14ac:dyDescent="0.25">
      <c r="A859" s="589" t="s">
        <v>280</v>
      </c>
      <c r="B859" s="590" t="s">
        <v>250</v>
      </c>
      <c r="C859" s="553">
        <v>99</v>
      </c>
      <c r="D859" s="554"/>
      <c r="E859" s="554"/>
      <c r="F859" s="554"/>
      <c r="G859" s="554"/>
      <c r="H859" s="554"/>
      <c r="I859" s="554"/>
      <c r="J859" s="554"/>
      <c r="K859" s="554"/>
      <c r="L859" s="554"/>
      <c r="M859" s="554"/>
      <c r="N859" s="554"/>
      <c r="O859" s="554"/>
      <c r="P859" s="554"/>
      <c r="Q859" s="554"/>
      <c r="R859" s="554"/>
      <c r="S859" s="554"/>
      <c r="T859" s="554"/>
      <c r="U859" s="554"/>
      <c r="V859" s="554"/>
      <c r="W859" s="554"/>
      <c r="X859" s="554"/>
      <c r="Y859" s="554"/>
      <c r="Z859" s="554"/>
      <c r="AA859" s="554"/>
      <c r="AB859" s="554"/>
      <c r="AC859" s="554"/>
      <c r="AD859" s="554"/>
      <c r="AE859" s="554"/>
      <c r="AF859" s="554"/>
      <c r="AG859" s="554"/>
      <c r="AH859" s="554"/>
      <c r="AI859" s="554"/>
      <c r="AJ859" s="554"/>
      <c r="AK859" s="554"/>
      <c r="AL859" s="554"/>
      <c r="AM859" s="554"/>
      <c r="AN859" s="554"/>
      <c r="AO859" s="554"/>
      <c r="AP859" s="554"/>
      <c r="AQ859" s="554"/>
      <c r="AR859" s="554"/>
      <c r="AS859" s="554"/>
      <c r="AT859" s="554"/>
      <c r="AU859" s="554"/>
      <c r="AV859" s="554"/>
      <c r="AW859" s="554"/>
      <c r="AX859" s="554"/>
      <c r="AY859" s="554"/>
      <c r="AZ859" s="554"/>
      <c r="BA859" s="554"/>
      <c r="BB859" s="554"/>
      <c r="BC859" s="554"/>
      <c r="BD859" s="554"/>
      <c r="BE859" s="554"/>
      <c r="BF859" s="554"/>
      <c r="BG859" s="554"/>
      <c r="BH859" s="554"/>
      <c r="BI859" s="554"/>
      <c r="BJ859" s="554"/>
      <c r="BK859" s="554"/>
      <c r="BL859" s="554"/>
      <c r="BM859" s="554"/>
      <c r="BN859" s="554"/>
      <c r="BO859" s="554"/>
      <c r="BP859" s="554"/>
      <c r="BQ859" s="554"/>
      <c r="BR859" s="554"/>
      <c r="BS859" s="554"/>
      <c r="BT859" s="554"/>
      <c r="BU859" s="554"/>
      <c r="BV859" s="554"/>
      <c r="BW859" s="554"/>
      <c r="BX859" s="554"/>
      <c r="BY859" s="554"/>
      <c r="BZ859" s="554"/>
      <c r="CA859" s="554"/>
      <c r="CB859" s="554"/>
      <c r="CC859" s="554"/>
      <c r="CD859" s="554"/>
      <c r="CE859" s="554"/>
      <c r="CF859" s="554"/>
      <c r="CG859" s="554"/>
      <c r="CH859" s="554"/>
      <c r="CI859" s="554"/>
      <c r="CJ859" s="554"/>
      <c r="CK859" s="554"/>
      <c r="CL859" s="554"/>
      <c r="CM859" s="554"/>
      <c r="CN859" s="554"/>
      <c r="CO859" s="554"/>
      <c r="CP859" s="554"/>
      <c r="CQ859" s="554"/>
      <c r="CR859" s="554"/>
      <c r="CS859" s="554"/>
      <c r="CT859" s="554"/>
      <c r="CU859" s="554"/>
      <c r="CV859" s="554"/>
      <c r="CW859" s="554"/>
      <c r="CX859" s="539">
        <f ca="1">Origination!$CW$26*D25</f>
        <v>12298.672271052108</v>
      </c>
      <c r="CY859" s="539">
        <f ca="1">Origination!$CW$26*E25</f>
        <v>12590.765737489597</v>
      </c>
      <c r="CZ859" s="539">
        <f ca="1">Origination!$CW$26*F25</f>
        <v>12889.796423754973</v>
      </c>
      <c r="DA859" s="539">
        <f ca="1">Origination!$CW$26*G25</f>
        <v>13195.929088819155</v>
      </c>
      <c r="DB859" s="539">
        <f ca="1">Origination!$CW$26*H25</f>
        <v>13509.332404678613</v>
      </c>
      <c r="DC859" s="539">
        <f ca="1">Origination!$CW$26*I25</f>
        <v>13830.179049289729</v>
      </c>
      <c r="DD859" s="539">
        <f ca="1">Origination!$CW$26*J25</f>
        <v>14158.645801710358</v>
      </c>
      <c r="DE859" s="539">
        <f ca="1">Origination!$CW$26*K25</f>
        <v>14494.913639500979</v>
      </c>
      <c r="DF859" s="539">
        <f ca="1">Origination!$CW$26*L25</f>
        <v>14839.167838439131</v>
      </c>
      <c r="DG859" s="539">
        <f ca="1">Origination!$CW$26*M25</f>
        <v>15191.598074602058</v>
      </c>
      <c r="DH859" s="539">
        <f ca="1">Origination!$CW$26*N25</f>
        <v>15552.398528873859</v>
      </c>
      <c r="DI859" s="539">
        <f ca="1">Origination!$CW$26*O25</f>
        <v>15921.767993934611</v>
      </c>
      <c r="DJ859" s="539">
        <f ca="1">Origination!$CW$26*P25</f>
        <v>16299.909983790558</v>
      </c>
      <c r="DK859" s="539">
        <f ca="1">Origination!$CW$26*Q25</f>
        <v>16687.032845905582</v>
      </c>
      <c r="DL859" s="539">
        <f ca="1">Origination!$CW$26*R25</f>
        <v>17083.349875995842</v>
      </c>
      <c r="DM859" s="539">
        <f ca="1">Origination!$CW$26*S25</f>
        <v>17489.079435550742</v>
      </c>
      <c r="DN859" s="539">
        <f ca="1">Origination!$CW$26*T25</f>
        <v>17904.445072145074</v>
      </c>
      <c r="DO859" s="539">
        <f ca="1">Origination!$CW$26*U25</f>
        <v>18329.675642608516</v>
      </c>
      <c r="DP859" s="539">
        <f ca="1">Origination!$CW$26*V25</f>
        <v>18765.005439120469</v>
      </c>
      <c r="DQ859" s="539">
        <f ca="1">Origination!$CW$26*W25</f>
        <v>19210.674318299582</v>
      </c>
      <c r="DR859" s="539">
        <f ca="1">Origination!$CW$26*X25</f>
        <v>19666.927833359194</v>
      </c>
      <c r="DS859" s="539">
        <f ca="1">Origination!$CW$26*Y25</f>
        <v>20134.017369401477</v>
      </c>
    </row>
    <row r="860" spans="1:123" hidden="1" outlineLevel="1" x14ac:dyDescent="0.25">
      <c r="A860" s="589" t="s">
        <v>280</v>
      </c>
      <c r="B860" s="590" t="s">
        <v>250</v>
      </c>
      <c r="C860" s="553">
        <v>100</v>
      </c>
      <c r="D860" s="554"/>
      <c r="E860" s="554"/>
      <c r="F860" s="554"/>
      <c r="G860" s="554"/>
      <c r="H860" s="554"/>
      <c r="I860" s="554"/>
      <c r="J860" s="554"/>
      <c r="K860" s="554"/>
      <c r="L860" s="554"/>
      <c r="M860" s="554"/>
      <c r="N860" s="554"/>
      <c r="O860" s="554"/>
      <c r="P860" s="554"/>
      <c r="Q860" s="554"/>
      <c r="R860" s="554"/>
      <c r="S860" s="554"/>
      <c r="T860" s="554"/>
      <c r="U860" s="554"/>
      <c r="V860" s="554"/>
      <c r="W860" s="554"/>
      <c r="X860" s="554"/>
      <c r="Y860" s="554"/>
      <c r="Z860" s="554"/>
      <c r="AA860" s="554"/>
      <c r="AB860" s="554"/>
      <c r="AC860" s="554"/>
      <c r="AD860" s="554"/>
      <c r="AE860" s="554"/>
      <c r="AF860" s="554"/>
      <c r="AG860" s="554"/>
      <c r="AH860" s="554"/>
      <c r="AI860" s="554"/>
      <c r="AJ860" s="554"/>
      <c r="AK860" s="554"/>
      <c r="AL860" s="554"/>
      <c r="AM860" s="554"/>
      <c r="AN860" s="554"/>
      <c r="AO860" s="554"/>
      <c r="AP860" s="554"/>
      <c r="AQ860" s="554"/>
      <c r="AR860" s="554"/>
      <c r="AS860" s="554"/>
      <c r="AT860" s="554"/>
      <c r="AU860" s="554"/>
      <c r="AV860" s="554"/>
      <c r="AW860" s="554"/>
      <c r="AX860" s="554"/>
      <c r="AY860" s="554"/>
      <c r="AZ860" s="554"/>
      <c r="BA860" s="554"/>
      <c r="BB860" s="554"/>
      <c r="BC860" s="554"/>
      <c r="BD860" s="554"/>
      <c r="BE860" s="554"/>
      <c r="BF860" s="554"/>
      <c r="BG860" s="554"/>
      <c r="BH860" s="554"/>
      <c r="BI860" s="554"/>
      <c r="BJ860" s="554"/>
      <c r="BK860" s="554"/>
      <c r="BL860" s="554"/>
      <c r="BM860" s="554"/>
      <c r="BN860" s="554"/>
      <c r="BO860" s="554"/>
      <c r="BP860" s="554"/>
      <c r="BQ860" s="554"/>
      <c r="BR860" s="554"/>
      <c r="BS860" s="554"/>
      <c r="BT860" s="554"/>
      <c r="BU860" s="554"/>
      <c r="BV860" s="554"/>
      <c r="BW860" s="554"/>
      <c r="BX860" s="554"/>
      <c r="BY860" s="554"/>
      <c r="BZ860" s="554"/>
      <c r="CA860" s="554"/>
      <c r="CB860" s="554"/>
      <c r="CC860" s="554"/>
      <c r="CD860" s="554"/>
      <c r="CE860" s="554"/>
      <c r="CF860" s="554"/>
      <c r="CG860" s="554"/>
      <c r="CH860" s="554"/>
      <c r="CI860" s="554"/>
      <c r="CJ860" s="554"/>
      <c r="CK860" s="554"/>
      <c r="CL860" s="554"/>
      <c r="CM860" s="554"/>
      <c r="CN860" s="554"/>
      <c r="CO860" s="554"/>
      <c r="CP860" s="554"/>
      <c r="CQ860" s="554"/>
      <c r="CR860" s="554"/>
      <c r="CS860" s="554"/>
      <c r="CT860" s="554"/>
      <c r="CU860" s="554"/>
      <c r="CV860" s="554"/>
      <c r="CW860" s="554"/>
      <c r="CX860" s="554"/>
      <c r="CY860" s="539">
        <f ca="1">Origination!$CX$26*D25</f>
        <v>12440.03632014466</v>
      </c>
      <c r="CZ860" s="539">
        <f ca="1">Origination!$CX$26*E25</f>
        <v>12735.487182748098</v>
      </c>
      <c r="DA860" s="539">
        <f ca="1">Origination!$CX$26*F25</f>
        <v>13037.955003338364</v>
      </c>
      <c r="DB860" s="539">
        <f ca="1">Origination!$CX$26*G25</f>
        <v>13347.60643466765</v>
      </c>
      <c r="DC860" s="539">
        <f ca="1">Origination!$CX$26*H25</f>
        <v>13664.61208749101</v>
      </c>
      <c r="DD860" s="539">
        <f ca="1">Origination!$CX$26*I25</f>
        <v>13989.146624568921</v>
      </c>
      <c r="DE860" s="539">
        <f ca="1">Origination!$CX$26*J25</f>
        <v>14321.388856902431</v>
      </c>
      <c r="DF860" s="539">
        <f ca="1">Origination!$CX$26*K25</f>
        <v>14661.521842253864</v>
      </c>
      <c r="DG860" s="539">
        <f ca="1">Origination!$CX$26*L25</f>
        <v>15009.732986007397</v>
      </c>
      <c r="DH860" s="539">
        <f ca="1">Origination!$CX$26*M25</f>
        <v>15366.21414442507</v>
      </c>
      <c r="DI860" s="539">
        <f ca="1">Origination!$CX$26*N25</f>
        <v>15731.161730355168</v>
      </c>
      <c r="DJ860" s="539">
        <f ca="1">Origination!$CX$26*O25</f>
        <v>16104.776821451102</v>
      </c>
      <c r="DK860" s="539">
        <f ca="1">Origination!$CX$26*P25</f>
        <v>16487.265270960565</v>
      </c>
      <c r="DL860" s="539">
        <f ca="1">Origination!$CX$26*Q25</f>
        <v>16878.837821145877</v>
      </c>
      <c r="DM860" s="539">
        <f ca="1">Origination!$CX$26*R25</f>
        <v>17279.710219398094</v>
      </c>
      <c r="DN860" s="539">
        <f ca="1">Origination!$CX$26*S25</f>
        <v>17690.103337108798</v>
      </c>
      <c r="DO860" s="539">
        <f ca="1">Origination!$CX$26*T25</f>
        <v>18110.243291365132</v>
      </c>
      <c r="DP860" s="539">
        <f ca="1">Origination!$CX$26*U25</f>
        <v>18540.361569535053</v>
      </c>
      <c r="DQ860" s="539">
        <f ca="1">Origination!$CX$26*V25</f>
        <v>18980.695156811507</v>
      </c>
      <c r="DR860" s="539">
        <f ca="1">Origination!$CX$26*W25</f>
        <v>19431.486666785782</v>
      </c>
      <c r="DS860" s="539">
        <f ca="1">Origination!$CX$26*X25</f>
        <v>19892.984475121943</v>
      </c>
    </row>
    <row r="861" spans="1:123" hidden="1" outlineLevel="1" x14ac:dyDescent="0.25">
      <c r="A861" s="589" t="s">
        <v>280</v>
      </c>
      <c r="B861" s="590" t="s">
        <v>250</v>
      </c>
      <c r="C861" s="553">
        <v>101</v>
      </c>
      <c r="D861" s="554"/>
      <c r="E861" s="554"/>
      <c r="F861" s="554"/>
      <c r="G861" s="554"/>
      <c r="H861" s="554"/>
      <c r="I861" s="554"/>
      <c r="J861" s="554"/>
      <c r="K861" s="554"/>
      <c r="L861" s="554"/>
      <c r="M861" s="554"/>
      <c r="N861" s="554"/>
      <c r="O861" s="554"/>
      <c r="P861" s="554"/>
      <c r="Q861" s="554"/>
      <c r="R861" s="554"/>
      <c r="S861" s="554"/>
      <c r="T861" s="554"/>
      <c r="U861" s="554"/>
      <c r="V861" s="554"/>
      <c r="W861" s="554"/>
      <c r="X861" s="554"/>
      <c r="Y861" s="554"/>
      <c r="Z861" s="554"/>
      <c r="AA861" s="554"/>
      <c r="AB861" s="554"/>
      <c r="AC861" s="554"/>
      <c r="AD861" s="554"/>
      <c r="AE861" s="554"/>
      <c r="AF861" s="554"/>
      <c r="AG861" s="554"/>
      <c r="AH861" s="554"/>
      <c r="AI861" s="554"/>
      <c r="AJ861" s="554"/>
      <c r="AK861" s="554"/>
      <c r="AL861" s="554"/>
      <c r="AM861" s="554"/>
      <c r="AN861" s="554"/>
      <c r="AO861" s="554"/>
      <c r="AP861" s="554"/>
      <c r="AQ861" s="554"/>
      <c r="AR861" s="554"/>
      <c r="AS861" s="554"/>
      <c r="AT861" s="554"/>
      <c r="AU861" s="554"/>
      <c r="AV861" s="554"/>
      <c r="AW861" s="554"/>
      <c r="AX861" s="554"/>
      <c r="AY861" s="554"/>
      <c r="AZ861" s="554"/>
      <c r="BA861" s="554"/>
      <c r="BB861" s="554"/>
      <c r="BC861" s="554"/>
      <c r="BD861" s="554"/>
      <c r="BE861" s="554"/>
      <c r="BF861" s="554"/>
      <c r="BG861" s="554"/>
      <c r="BH861" s="554"/>
      <c r="BI861" s="554"/>
      <c r="BJ861" s="554"/>
      <c r="BK861" s="554"/>
      <c r="BL861" s="554"/>
      <c r="BM861" s="554"/>
      <c r="BN861" s="554"/>
      <c r="BO861" s="554"/>
      <c r="BP861" s="554"/>
      <c r="BQ861" s="554"/>
      <c r="BR861" s="554"/>
      <c r="BS861" s="554"/>
      <c r="BT861" s="554"/>
      <c r="BU861" s="554"/>
      <c r="BV861" s="554"/>
      <c r="BW861" s="554"/>
      <c r="BX861" s="554"/>
      <c r="BY861" s="554"/>
      <c r="BZ861" s="554"/>
      <c r="CA861" s="554"/>
      <c r="CB861" s="554"/>
      <c r="CC861" s="554"/>
      <c r="CD861" s="554"/>
      <c r="CE861" s="554"/>
      <c r="CF861" s="554"/>
      <c r="CG861" s="554"/>
      <c r="CH861" s="554"/>
      <c r="CI861" s="554"/>
      <c r="CJ861" s="554"/>
      <c r="CK861" s="554"/>
      <c r="CL861" s="554"/>
      <c r="CM861" s="554"/>
      <c r="CN861" s="554"/>
      <c r="CO861" s="554"/>
      <c r="CP861" s="554"/>
      <c r="CQ861" s="554"/>
      <c r="CR861" s="554"/>
      <c r="CS861" s="554"/>
      <c r="CT861" s="554"/>
      <c r="CU861" s="554"/>
      <c r="CV861" s="554"/>
      <c r="CW861" s="554"/>
      <c r="CX861" s="554"/>
      <c r="CY861" s="554"/>
      <c r="CZ861" s="539">
        <f ca="1">Origination!$CY$26*D25</f>
        <v>12581.400369237213</v>
      </c>
      <c r="DA861" s="539">
        <f ca="1">Origination!$CY$26*E25</f>
        <v>12880.2086280066</v>
      </c>
      <c r="DB861" s="539">
        <f ca="1">Origination!$CY$26*F25</f>
        <v>13186.113582921753</v>
      </c>
      <c r="DC861" s="539">
        <f ca="1">Origination!$CY$26*G25</f>
        <v>13499.283780516147</v>
      </c>
      <c r="DD861" s="539">
        <f ca="1">Origination!$CY$26*H25</f>
        <v>13819.891770303409</v>
      </c>
      <c r="DE861" s="539">
        <f ca="1">Origination!$CY$26*I25</f>
        <v>14148.114199848114</v>
      </c>
      <c r="DF861" s="539">
        <f ca="1">Origination!$CY$26*J25</f>
        <v>14484.131912094505</v>
      </c>
      <c r="DG861" s="539">
        <f ca="1">Origination!$CY$26*K25</f>
        <v>14828.130045006748</v>
      </c>
      <c r="DH861" s="539">
        <f ca="1">Origination!$CY$26*L25</f>
        <v>15180.298133575663</v>
      </c>
      <c r="DI861" s="539">
        <f ca="1">Origination!$CY$26*M25</f>
        <v>15540.830214248082</v>
      </c>
      <c r="DJ861" s="539">
        <f ca="1">Origination!$CY$26*N25</f>
        <v>15909.924931836476</v>
      </c>
      <c r="DK861" s="539">
        <f ca="1">Origination!$CY$26*O25</f>
        <v>16287.785648967591</v>
      </c>
      <c r="DL861" s="539">
        <f ca="1">Origination!$CY$26*P25</f>
        <v>16674.620558130573</v>
      </c>
      <c r="DM861" s="539">
        <f ca="1">Origination!$CY$26*Q25</f>
        <v>17070.642796386172</v>
      </c>
      <c r="DN861" s="539">
        <f ca="1">Origination!$CY$26*R25</f>
        <v>17476.070562800345</v>
      </c>
      <c r="DO861" s="539">
        <f ca="1">Origination!$CY$26*S25</f>
        <v>17891.127238666853</v>
      </c>
      <c r="DP861" s="539">
        <f ca="1">Origination!$CY$26*T25</f>
        <v>18316.04151058519</v>
      </c>
      <c r="DQ861" s="539">
        <f ca="1">Origination!$CY$26*U25</f>
        <v>18751.047496461586</v>
      </c>
      <c r="DR861" s="539">
        <f ca="1">Origination!$CY$26*V25</f>
        <v>19196.38487450255</v>
      </c>
      <c r="DS861" s="539">
        <f ca="1">Origination!$CY$26*W25</f>
        <v>19652.299015271983</v>
      </c>
    </row>
    <row r="862" spans="1:123" hidden="1" outlineLevel="1" x14ac:dyDescent="0.25">
      <c r="A862" s="589" t="s">
        <v>280</v>
      </c>
      <c r="B862" s="590" t="s">
        <v>250</v>
      </c>
      <c r="C862" s="553">
        <v>102</v>
      </c>
      <c r="D862" s="554"/>
      <c r="E862" s="554"/>
      <c r="F862" s="554"/>
      <c r="G862" s="554"/>
      <c r="H862" s="554"/>
      <c r="I862" s="554"/>
      <c r="J862" s="554"/>
      <c r="K862" s="554"/>
      <c r="L862" s="554"/>
      <c r="M862" s="554"/>
      <c r="N862" s="554"/>
      <c r="O862" s="554"/>
      <c r="P862" s="554"/>
      <c r="Q862" s="554"/>
      <c r="R862" s="554"/>
      <c r="S862" s="554"/>
      <c r="T862" s="554"/>
      <c r="U862" s="554"/>
      <c r="V862" s="554"/>
      <c r="W862" s="554"/>
      <c r="X862" s="554"/>
      <c r="Y862" s="554"/>
      <c r="Z862" s="554"/>
      <c r="AA862" s="554"/>
      <c r="AB862" s="554"/>
      <c r="AC862" s="554"/>
      <c r="AD862" s="554"/>
      <c r="AE862" s="554"/>
      <c r="AF862" s="554"/>
      <c r="AG862" s="554"/>
      <c r="AH862" s="554"/>
      <c r="AI862" s="554"/>
      <c r="AJ862" s="554"/>
      <c r="AK862" s="554"/>
      <c r="AL862" s="554"/>
      <c r="AM862" s="554"/>
      <c r="AN862" s="554"/>
      <c r="AO862" s="554"/>
      <c r="AP862" s="554"/>
      <c r="AQ862" s="554"/>
      <c r="AR862" s="554"/>
      <c r="AS862" s="554"/>
      <c r="AT862" s="554"/>
      <c r="AU862" s="554"/>
      <c r="AV862" s="554"/>
      <c r="AW862" s="554"/>
      <c r="AX862" s="554"/>
      <c r="AY862" s="554"/>
      <c r="AZ862" s="554"/>
      <c r="BA862" s="554"/>
      <c r="BB862" s="554"/>
      <c r="BC862" s="554"/>
      <c r="BD862" s="554"/>
      <c r="BE862" s="554"/>
      <c r="BF862" s="554"/>
      <c r="BG862" s="554"/>
      <c r="BH862" s="554"/>
      <c r="BI862" s="554"/>
      <c r="BJ862" s="554"/>
      <c r="BK862" s="554"/>
      <c r="BL862" s="554"/>
      <c r="BM862" s="554"/>
      <c r="BN862" s="554"/>
      <c r="BO862" s="554"/>
      <c r="BP862" s="554"/>
      <c r="BQ862" s="554"/>
      <c r="BR862" s="554"/>
      <c r="BS862" s="554"/>
      <c r="BT862" s="554"/>
      <c r="BU862" s="554"/>
      <c r="BV862" s="554"/>
      <c r="BW862" s="554"/>
      <c r="BX862" s="554"/>
      <c r="BY862" s="554"/>
      <c r="BZ862" s="554"/>
      <c r="CA862" s="554"/>
      <c r="CB862" s="554"/>
      <c r="CC862" s="554"/>
      <c r="CD862" s="554"/>
      <c r="CE862" s="554"/>
      <c r="CF862" s="554"/>
      <c r="CG862" s="554"/>
      <c r="CH862" s="554"/>
      <c r="CI862" s="554"/>
      <c r="CJ862" s="554"/>
      <c r="CK862" s="554"/>
      <c r="CL862" s="554"/>
      <c r="CM862" s="554"/>
      <c r="CN862" s="554"/>
      <c r="CO862" s="554"/>
      <c r="CP862" s="554"/>
      <c r="CQ862" s="554"/>
      <c r="CR862" s="554"/>
      <c r="CS862" s="554"/>
      <c r="CT862" s="554"/>
      <c r="CU862" s="554"/>
      <c r="CV862" s="554"/>
      <c r="CW862" s="554"/>
      <c r="CX862" s="554"/>
      <c r="CY862" s="554"/>
      <c r="CZ862" s="554"/>
      <c r="DA862" s="539">
        <f ca="1">Origination!$CZ$26*D25</f>
        <v>12864.128467422319</v>
      </c>
      <c r="DB862" s="539">
        <f ca="1">Origination!$CZ$26*E25</f>
        <v>13169.651518523602</v>
      </c>
      <c r="DC862" s="539">
        <f ca="1">Origination!$CZ$26*F25</f>
        <v>13482.430742088534</v>
      </c>
      <c r="DD862" s="539">
        <f ca="1">Origination!$CZ$26*G25</f>
        <v>13802.638472213139</v>
      </c>
      <c r="DE862" s="539">
        <f ca="1">Origination!$CZ$26*H25</f>
        <v>14130.451135928204</v>
      </c>
      <c r="DF862" s="539">
        <f ca="1">Origination!$CZ$26*I25</f>
        <v>14466.049350406498</v>
      </c>
      <c r="DG862" s="539">
        <f ca="1">Origination!$CZ$26*J25</f>
        <v>14809.618022478651</v>
      </c>
      <c r="DH862" s="539">
        <f ca="1">Origination!$CZ$26*K25</f>
        <v>15161.346450512518</v>
      </c>
      <c r="DI862" s="539">
        <f ca="1">Origination!$CZ$26*L25</f>
        <v>15521.428428712194</v>
      </c>
      <c r="DJ862" s="539">
        <f ca="1">Origination!$CZ$26*M25</f>
        <v>15890.062353894107</v>
      </c>
      <c r="DK862" s="539">
        <f ca="1">Origination!$CZ$26*N25</f>
        <v>16267.451334799094</v>
      </c>
      <c r="DL862" s="539">
        <f ca="1">Origination!$CZ$26*O25</f>
        <v>16653.803304000572</v>
      </c>
      <c r="DM862" s="539">
        <f ca="1">Origination!$CZ$26*P25</f>
        <v>17049.331132470583</v>
      </c>
      <c r="DN862" s="539">
        <f ca="1">Origination!$CZ$26*Q25</f>
        <v>17454.252746866758</v>
      </c>
      <c r="DO862" s="539">
        <f ca="1">Origination!$CZ$26*R25</f>
        <v>17868.791249604845</v>
      </c>
      <c r="DP862" s="539">
        <f ca="1">Origination!$CZ$26*S25</f>
        <v>18293.175041782961</v>
      </c>
      <c r="DQ862" s="539">
        <f ca="1">Origination!$CZ$26*T25</f>
        <v>18727.637949025306</v>
      </c>
      <c r="DR862" s="539">
        <f ca="1">Origination!$CZ$26*U25</f>
        <v>19172.419350314656</v>
      </c>
      <c r="DS862" s="539">
        <f ca="1">Origination!$CZ$26*V25</f>
        <v>19627.764309884627</v>
      </c>
    </row>
    <row r="863" spans="1:123" hidden="1" outlineLevel="1" x14ac:dyDescent="0.25">
      <c r="A863" s="589" t="s">
        <v>280</v>
      </c>
      <c r="B863" s="590" t="s">
        <v>250</v>
      </c>
      <c r="C863" s="553">
        <v>103</v>
      </c>
      <c r="D863" s="554"/>
      <c r="E863" s="554"/>
      <c r="F863" s="554"/>
      <c r="G863" s="554"/>
      <c r="H863" s="554"/>
      <c r="I863" s="554"/>
      <c r="J863" s="554"/>
      <c r="K863" s="554"/>
      <c r="L863" s="554"/>
      <c r="M863" s="554"/>
      <c r="N863" s="554"/>
      <c r="O863" s="554"/>
      <c r="P863" s="554"/>
      <c r="Q863" s="554"/>
      <c r="R863" s="554"/>
      <c r="S863" s="554"/>
      <c r="T863" s="554"/>
      <c r="U863" s="554"/>
      <c r="V863" s="554"/>
      <c r="W863" s="554"/>
      <c r="X863" s="554"/>
      <c r="Y863" s="554"/>
      <c r="Z863" s="554"/>
      <c r="AA863" s="554"/>
      <c r="AB863" s="554"/>
      <c r="AC863" s="554"/>
      <c r="AD863" s="554"/>
      <c r="AE863" s="554"/>
      <c r="AF863" s="554"/>
      <c r="AG863" s="554"/>
      <c r="AH863" s="554"/>
      <c r="AI863" s="554"/>
      <c r="AJ863" s="554"/>
      <c r="AK863" s="554"/>
      <c r="AL863" s="554"/>
      <c r="AM863" s="554"/>
      <c r="AN863" s="554"/>
      <c r="AO863" s="554"/>
      <c r="AP863" s="554"/>
      <c r="AQ863" s="554"/>
      <c r="AR863" s="554"/>
      <c r="AS863" s="554"/>
      <c r="AT863" s="554"/>
      <c r="AU863" s="554"/>
      <c r="AV863" s="554"/>
      <c r="AW863" s="554"/>
      <c r="AX863" s="554"/>
      <c r="AY863" s="554"/>
      <c r="AZ863" s="554"/>
      <c r="BA863" s="554"/>
      <c r="BB863" s="554"/>
      <c r="BC863" s="554"/>
      <c r="BD863" s="554"/>
      <c r="BE863" s="554"/>
      <c r="BF863" s="554"/>
      <c r="BG863" s="554"/>
      <c r="BH863" s="554"/>
      <c r="BI863" s="554"/>
      <c r="BJ863" s="554"/>
      <c r="BK863" s="554"/>
      <c r="BL863" s="554"/>
      <c r="BM863" s="554"/>
      <c r="BN863" s="554"/>
      <c r="BO863" s="554"/>
      <c r="BP863" s="554"/>
      <c r="BQ863" s="554"/>
      <c r="BR863" s="554"/>
      <c r="BS863" s="554"/>
      <c r="BT863" s="554"/>
      <c r="BU863" s="554"/>
      <c r="BV863" s="554"/>
      <c r="BW863" s="554"/>
      <c r="BX863" s="554"/>
      <c r="BY863" s="554"/>
      <c r="BZ863" s="554"/>
      <c r="CA863" s="554"/>
      <c r="CB863" s="554"/>
      <c r="CC863" s="554"/>
      <c r="CD863" s="554"/>
      <c r="CE863" s="554"/>
      <c r="CF863" s="554"/>
      <c r="CG863" s="554"/>
      <c r="CH863" s="554"/>
      <c r="CI863" s="554"/>
      <c r="CJ863" s="554"/>
      <c r="CK863" s="554"/>
      <c r="CL863" s="554"/>
      <c r="CM863" s="554"/>
      <c r="CN863" s="554"/>
      <c r="CO863" s="554"/>
      <c r="CP863" s="554"/>
      <c r="CQ863" s="554"/>
      <c r="CR863" s="554"/>
      <c r="CS863" s="554"/>
      <c r="CT863" s="554"/>
      <c r="CU863" s="554"/>
      <c r="CV863" s="554"/>
      <c r="CW863" s="554"/>
      <c r="CX863" s="554"/>
      <c r="CY863" s="554"/>
      <c r="CZ863" s="554"/>
      <c r="DA863" s="554"/>
      <c r="DB863" s="539">
        <f ca="1">Origination!$DA$26*D25</f>
        <v>12864.128467422319</v>
      </c>
      <c r="DC863" s="539">
        <f ca="1">Origination!$DA$26*E25</f>
        <v>13169.651518523602</v>
      </c>
      <c r="DD863" s="539">
        <f ca="1">Origination!$DA$26*F25</f>
        <v>13482.430742088534</v>
      </c>
      <c r="DE863" s="539">
        <f ca="1">Origination!$DA$26*G25</f>
        <v>13802.638472213139</v>
      </c>
      <c r="DF863" s="539">
        <f ca="1">Origination!$DA$26*H25</f>
        <v>14130.451135928204</v>
      </c>
      <c r="DG863" s="539">
        <f ca="1">Origination!$DA$26*I25</f>
        <v>14466.049350406498</v>
      </c>
      <c r="DH863" s="539">
        <f ca="1">Origination!$DA$26*J25</f>
        <v>14809.618022478651</v>
      </c>
      <c r="DI863" s="539">
        <f ca="1">Origination!$DA$26*K25</f>
        <v>15161.346450512518</v>
      </c>
      <c r="DJ863" s="539">
        <f ca="1">Origination!$DA$26*L25</f>
        <v>15521.428428712194</v>
      </c>
      <c r="DK863" s="539">
        <f ca="1">Origination!$DA$26*M25</f>
        <v>15890.062353894107</v>
      </c>
      <c r="DL863" s="539">
        <f ca="1">Origination!$DA$26*N25</f>
        <v>16267.451334799094</v>
      </c>
      <c r="DM863" s="539">
        <f ca="1">Origination!$DA$26*O25</f>
        <v>16653.803304000572</v>
      </c>
      <c r="DN863" s="539">
        <f ca="1">Origination!$DA$26*P25</f>
        <v>17049.331132470583</v>
      </c>
      <c r="DO863" s="539">
        <f ca="1">Origination!$DA$26*Q25</f>
        <v>17454.252746866758</v>
      </c>
      <c r="DP863" s="539">
        <f ca="1">Origination!$DA$26*R25</f>
        <v>17868.791249604845</v>
      </c>
      <c r="DQ863" s="539">
        <f ca="1">Origination!$DA$26*S25</f>
        <v>18293.175041782961</v>
      </c>
      <c r="DR863" s="539">
        <f ca="1">Origination!$DA$26*T25</f>
        <v>18727.637949025306</v>
      </c>
      <c r="DS863" s="539">
        <f ca="1">Origination!$DA$26*U25</f>
        <v>19172.419350314656</v>
      </c>
    </row>
    <row r="864" spans="1:123" hidden="1" outlineLevel="1" x14ac:dyDescent="0.25">
      <c r="A864" s="589" t="s">
        <v>280</v>
      </c>
      <c r="B864" s="590" t="s">
        <v>250</v>
      </c>
      <c r="C864" s="553">
        <v>104</v>
      </c>
      <c r="D864" s="554"/>
      <c r="E864" s="554"/>
      <c r="F864" s="554"/>
      <c r="G864" s="554"/>
      <c r="H864" s="554"/>
      <c r="I864" s="554"/>
      <c r="J864" s="554"/>
      <c r="K864" s="554"/>
      <c r="L864" s="554"/>
      <c r="M864" s="554"/>
      <c r="N864" s="554"/>
      <c r="O864" s="554"/>
      <c r="P864" s="554"/>
      <c r="Q864" s="554"/>
      <c r="R864" s="554"/>
      <c r="S864" s="554"/>
      <c r="T864" s="554"/>
      <c r="U864" s="554"/>
      <c r="V864" s="554"/>
      <c r="W864" s="554"/>
      <c r="X864" s="554"/>
      <c r="Y864" s="554"/>
      <c r="Z864" s="554"/>
      <c r="AA864" s="554"/>
      <c r="AB864" s="554"/>
      <c r="AC864" s="554"/>
      <c r="AD864" s="554"/>
      <c r="AE864" s="554"/>
      <c r="AF864" s="554"/>
      <c r="AG864" s="554"/>
      <c r="AH864" s="554"/>
      <c r="AI864" s="554"/>
      <c r="AJ864" s="554"/>
      <c r="AK864" s="554"/>
      <c r="AL864" s="554"/>
      <c r="AM864" s="554"/>
      <c r="AN864" s="554"/>
      <c r="AO864" s="554"/>
      <c r="AP864" s="554"/>
      <c r="AQ864" s="554"/>
      <c r="AR864" s="554"/>
      <c r="AS864" s="554"/>
      <c r="AT864" s="554"/>
      <c r="AU864" s="554"/>
      <c r="AV864" s="554"/>
      <c r="AW864" s="554"/>
      <c r="AX864" s="554"/>
      <c r="AY864" s="554"/>
      <c r="AZ864" s="554"/>
      <c r="BA864" s="554"/>
      <c r="BB864" s="554"/>
      <c r="BC864" s="554"/>
      <c r="BD864" s="554"/>
      <c r="BE864" s="554"/>
      <c r="BF864" s="554"/>
      <c r="BG864" s="554"/>
      <c r="BH864" s="554"/>
      <c r="BI864" s="554"/>
      <c r="BJ864" s="554"/>
      <c r="BK864" s="554"/>
      <c r="BL864" s="554"/>
      <c r="BM864" s="554"/>
      <c r="BN864" s="554"/>
      <c r="BO864" s="554"/>
      <c r="BP864" s="554"/>
      <c r="BQ864" s="554"/>
      <c r="BR864" s="554"/>
      <c r="BS864" s="554"/>
      <c r="BT864" s="554"/>
      <c r="BU864" s="554"/>
      <c r="BV864" s="554"/>
      <c r="BW864" s="554"/>
      <c r="BX864" s="554"/>
      <c r="BY864" s="554"/>
      <c r="BZ864" s="554"/>
      <c r="CA864" s="554"/>
      <c r="CB864" s="554"/>
      <c r="CC864" s="554"/>
      <c r="CD864" s="554"/>
      <c r="CE864" s="554"/>
      <c r="CF864" s="554"/>
      <c r="CG864" s="554"/>
      <c r="CH864" s="554"/>
      <c r="CI864" s="554"/>
      <c r="CJ864" s="554"/>
      <c r="CK864" s="554"/>
      <c r="CL864" s="554"/>
      <c r="CM864" s="554"/>
      <c r="CN864" s="554"/>
      <c r="CO864" s="554"/>
      <c r="CP864" s="554"/>
      <c r="CQ864" s="554"/>
      <c r="CR864" s="554"/>
      <c r="CS864" s="554"/>
      <c r="CT864" s="554"/>
      <c r="CU864" s="554"/>
      <c r="CV864" s="554"/>
      <c r="CW864" s="554"/>
      <c r="CX864" s="554"/>
      <c r="CY864" s="554"/>
      <c r="CZ864" s="554"/>
      <c r="DA864" s="554"/>
      <c r="DB864" s="554"/>
      <c r="DC864" s="539">
        <f ca="1">Origination!$DB$26*D25</f>
        <v>13146.856565607426</v>
      </c>
      <c r="DD864" s="539">
        <f ca="1">Origination!$DB$26*E25</f>
        <v>13459.094409040605</v>
      </c>
      <c r="DE864" s="539">
        <f ca="1">Origination!$DB$26*F25</f>
        <v>13778.747901255316</v>
      </c>
      <c r="DF864" s="539">
        <f ca="1">Origination!$DB$26*G25</f>
        <v>14105.993163910131</v>
      </c>
      <c r="DG864" s="539">
        <f ca="1">Origination!$DB$26*H25</f>
        <v>14441.010501553001</v>
      </c>
      <c r="DH864" s="539">
        <f ca="1">Origination!$DB$26*I25</f>
        <v>14783.984500964883</v>
      </c>
      <c r="DI864" s="539">
        <f ca="1">Origination!$DB$26*J25</f>
        <v>15135.104132862796</v>
      </c>
      <c r="DJ864" s="539">
        <f ca="1">Origination!$DB$26*K25</f>
        <v>15494.562856018287</v>
      </c>
      <c r="DK864" s="539">
        <f ca="1">Origination!$DB$26*L25</f>
        <v>15862.558723848726</v>
      </c>
      <c r="DL864" s="539">
        <f ca="1">Origination!$DB$26*M25</f>
        <v>16239.294493540132</v>
      </c>
      <c r="DM864" s="539">
        <f ca="1">Origination!$DB$26*N25</f>
        <v>16624.97773776171</v>
      </c>
      <c r="DN864" s="539">
        <f ca="1">Origination!$DB$26*O25</f>
        <v>17019.82095903355</v>
      </c>
      <c r="DO864" s="539">
        <f ca="1">Origination!$DB$26*P25</f>
        <v>17424.041706810596</v>
      </c>
      <c r="DP864" s="539">
        <f ca="1">Origination!$DB$26*Q25</f>
        <v>17837.862697347347</v>
      </c>
      <c r="DQ864" s="539">
        <f ca="1">Origination!$DB$26*R25</f>
        <v>18261.511936409348</v>
      </c>
      <c r="DR864" s="539">
        <f ca="1">Origination!$DB$26*S25</f>
        <v>18695.222844899072</v>
      </c>
      <c r="DS864" s="539">
        <f ca="1">Origination!$DB$26*T25</f>
        <v>19139.234387465422</v>
      </c>
    </row>
    <row r="865" spans="1:123" hidden="1" outlineLevel="1" x14ac:dyDescent="0.25">
      <c r="A865" s="589" t="s">
        <v>280</v>
      </c>
      <c r="B865" s="590" t="s">
        <v>250</v>
      </c>
      <c r="C865" s="553">
        <v>105</v>
      </c>
      <c r="D865" s="554"/>
      <c r="E865" s="554"/>
      <c r="F865" s="554"/>
      <c r="G865" s="554"/>
      <c r="H865" s="554"/>
      <c r="I865" s="554"/>
      <c r="J865" s="554"/>
      <c r="K865" s="554"/>
      <c r="L865" s="554"/>
      <c r="M865" s="554"/>
      <c r="N865" s="554"/>
      <c r="O865" s="554"/>
      <c r="P865" s="554"/>
      <c r="Q865" s="554"/>
      <c r="R865" s="554"/>
      <c r="S865" s="554"/>
      <c r="T865" s="554"/>
      <c r="U865" s="554"/>
      <c r="V865" s="554"/>
      <c r="W865" s="554"/>
      <c r="X865" s="554"/>
      <c r="Y865" s="554"/>
      <c r="Z865" s="554"/>
      <c r="AA865" s="554"/>
      <c r="AB865" s="554"/>
      <c r="AC865" s="554"/>
      <c r="AD865" s="554"/>
      <c r="AE865" s="554"/>
      <c r="AF865" s="554"/>
      <c r="AG865" s="554"/>
      <c r="AH865" s="554"/>
      <c r="AI865" s="554"/>
      <c r="AJ865" s="554"/>
      <c r="AK865" s="554"/>
      <c r="AL865" s="554"/>
      <c r="AM865" s="554"/>
      <c r="AN865" s="554"/>
      <c r="AO865" s="554"/>
      <c r="AP865" s="554"/>
      <c r="AQ865" s="554"/>
      <c r="AR865" s="554"/>
      <c r="AS865" s="554"/>
      <c r="AT865" s="554"/>
      <c r="AU865" s="554"/>
      <c r="AV865" s="554"/>
      <c r="AW865" s="554"/>
      <c r="AX865" s="554"/>
      <c r="AY865" s="554"/>
      <c r="AZ865" s="554"/>
      <c r="BA865" s="554"/>
      <c r="BB865" s="554"/>
      <c r="BC865" s="554"/>
      <c r="BD865" s="554"/>
      <c r="BE865" s="554"/>
      <c r="BF865" s="554"/>
      <c r="BG865" s="554"/>
      <c r="BH865" s="554"/>
      <c r="BI865" s="554"/>
      <c r="BJ865" s="554"/>
      <c r="BK865" s="554"/>
      <c r="BL865" s="554"/>
      <c r="BM865" s="554"/>
      <c r="BN865" s="554"/>
      <c r="BO865" s="554"/>
      <c r="BP865" s="554"/>
      <c r="BQ865" s="554"/>
      <c r="BR865" s="554"/>
      <c r="BS865" s="554"/>
      <c r="BT865" s="554"/>
      <c r="BU865" s="554"/>
      <c r="BV865" s="554"/>
      <c r="BW865" s="554"/>
      <c r="BX865" s="554"/>
      <c r="BY865" s="554"/>
      <c r="BZ865" s="554"/>
      <c r="CA865" s="554"/>
      <c r="CB865" s="554"/>
      <c r="CC865" s="554"/>
      <c r="CD865" s="554"/>
      <c r="CE865" s="554"/>
      <c r="CF865" s="554"/>
      <c r="CG865" s="554"/>
      <c r="CH865" s="554"/>
      <c r="CI865" s="554"/>
      <c r="CJ865" s="554"/>
      <c r="CK865" s="554"/>
      <c r="CL865" s="554"/>
      <c r="CM865" s="554"/>
      <c r="CN865" s="554"/>
      <c r="CO865" s="554"/>
      <c r="CP865" s="554"/>
      <c r="CQ865" s="554"/>
      <c r="CR865" s="554"/>
      <c r="CS865" s="554"/>
      <c r="CT865" s="554"/>
      <c r="CU865" s="554"/>
      <c r="CV865" s="554"/>
      <c r="CW865" s="554"/>
      <c r="CX865" s="554"/>
      <c r="CY865" s="554"/>
      <c r="CZ865" s="554"/>
      <c r="DA865" s="554"/>
      <c r="DB865" s="554"/>
      <c r="DC865" s="554"/>
      <c r="DD865" s="539">
        <f ca="1">Origination!$DC$26*D25</f>
        <v>13429.584663792532</v>
      </c>
      <c r="DE865" s="539">
        <f ca="1">Origination!$DC$26*E25</f>
        <v>13748.537299557607</v>
      </c>
      <c r="DF865" s="539">
        <f ca="1">Origination!$DC$26*F25</f>
        <v>14075.065060422097</v>
      </c>
      <c r="DG865" s="539">
        <f ca="1">Origination!$DC$26*G25</f>
        <v>14409.347855607122</v>
      </c>
      <c r="DH865" s="539">
        <f ca="1">Origination!$DC$26*H25</f>
        <v>14751.569867177795</v>
      </c>
      <c r="DI865" s="539">
        <f ca="1">Origination!$DC$26*I25</f>
        <v>15101.919651523267</v>
      </c>
      <c r="DJ865" s="539">
        <f ca="1">Origination!$DC$26*J25</f>
        <v>15460.590243246943</v>
      </c>
      <c r="DK865" s="539">
        <f ca="1">Origination!$DC$26*K25</f>
        <v>15827.779261524056</v>
      </c>
      <c r="DL865" s="539">
        <f ca="1">Origination!$DC$26*L25</f>
        <v>16203.689018985258</v>
      </c>
      <c r="DM865" s="539">
        <f ca="1">Origination!$DC$26*M25</f>
        <v>16588.526633186157</v>
      </c>
      <c r="DN865" s="539">
        <f ca="1">Origination!$DC$26*N25</f>
        <v>16982.50414072433</v>
      </c>
      <c r="DO865" s="539">
        <f ca="1">Origination!$DC$26*O25</f>
        <v>17385.838614066532</v>
      </c>
      <c r="DP865" s="539">
        <f ca="1">Origination!$DC$26*P25</f>
        <v>17798.75228115061</v>
      </c>
      <c r="DQ865" s="539">
        <f ca="1">Origination!$DC$26*Q25</f>
        <v>18221.472647827934</v>
      </c>
      <c r="DR865" s="539">
        <f ca="1">Origination!$DC$26*R25</f>
        <v>18654.232623213851</v>
      </c>
      <c r="DS865" s="539">
        <f ca="1">Origination!$DC$26*S25</f>
        <v>19097.270648015179</v>
      </c>
    </row>
    <row r="866" spans="1:123" hidden="1" outlineLevel="1" x14ac:dyDescent="0.25">
      <c r="A866" s="589" t="s">
        <v>280</v>
      </c>
      <c r="B866" s="590" t="s">
        <v>250</v>
      </c>
      <c r="C866" s="553">
        <v>106</v>
      </c>
      <c r="D866" s="554"/>
      <c r="E866" s="554"/>
      <c r="F866" s="554"/>
      <c r="G866" s="554"/>
      <c r="H866" s="554"/>
      <c r="I866" s="554"/>
      <c r="J866" s="554"/>
      <c r="K866" s="554"/>
      <c r="L866" s="554"/>
      <c r="M866" s="554"/>
      <c r="N866" s="554"/>
      <c r="O866" s="554"/>
      <c r="P866" s="554"/>
      <c r="Q866" s="554"/>
      <c r="R866" s="554"/>
      <c r="S866" s="554"/>
      <c r="T866" s="554"/>
      <c r="U866" s="554"/>
      <c r="V866" s="554"/>
      <c r="W866" s="554"/>
      <c r="X866" s="554"/>
      <c r="Y866" s="554"/>
      <c r="Z866" s="554"/>
      <c r="AA866" s="554"/>
      <c r="AB866" s="554"/>
      <c r="AC866" s="554"/>
      <c r="AD866" s="554"/>
      <c r="AE866" s="554"/>
      <c r="AF866" s="554"/>
      <c r="AG866" s="554"/>
      <c r="AH866" s="554"/>
      <c r="AI866" s="554"/>
      <c r="AJ866" s="554"/>
      <c r="AK866" s="554"/>
      <c r="AL866" s="554"/>
      <c r="AM866" s="554"/>
      <c r="AN866" s="554"/>
      <c r="AO866" s="554"/>
      <c r="AP866" s="554"/>
      <c r="AQ866" s="554"/>
      <c r="AR866" s="554"/>
      <c r="AS866" s="554"/>
      <c r="AT866" s="554"/>
      <c r="AU866" s="554"/>
      <c r="AV866" s="554"/>
      <c r="AW866" s="554"/>
      <c r="AX866" s="554"/>
      <c r="AY866" s="554"/>
      <c r="AZ866" s="554"/>
      <c r="BA866" s="554"/>
      <c r="BB866" s="554"/>
      <c r="BC866" s="554"/>
      <c r="BD866" s="554"/>
      <c r="BE866" s="554"/>
      <c r="BF866" s="554"/>
      <c r="BG866" s="554"/>
      <c r="BH866" s="554"/>
      <c r="BI866" s="554"/>
      <c r="BJ866" s="554"/>
      <c r="BK866" s="554"/>
      <c r="BL866" s="554"/>
      <c r="BM866" s="554"/>
      <c r="BN866" s="554"/>
      <c r="BO866" s="554"/>
      <c r="BP866" s="554"/>
      <c r="BQ866" s="554"/>
      <c r="BR866" s="554"/>
      <c r="BS866" s="554"/>
      <c r="BT866" s="554"/>
      <c r="BU866" s="554"/>
      <c r="BV866" s="554"/>
      <c r="BW866" s="554"/>
      <c r="BX866" s="554"/>
      <c r="BY866" s="554"/>
      <c r="BZ866" s="554"/>
      <c r="CA866" s="554"/>
      <c r="CB866" s="554"/>
      <c r="CC866" s="554"/>
      <c r="CD866" s="554"/>
      <c r="CE866" s="554"/>
      <c r="CF866" s="554"/>
      <c r="CG866" s="554"/>
      <c r="CH866" s="554"/>
      <c r="CI866" s="554"/>
      <c r="CJ866" s="554"/>
      <c r="CK866" s="554"/>
      <c r="CL866" s="554"/>
      <c r="CM866" s="554"/>
      <c r="CN866" s="554"/>
      <c r="CO866" s="554"/>
      <c r="CP866" s="554"/>
      <c r="CQ866" s="554"/>
      <c r="CR866" s="554"/>
      <c r="CS866" s="554"/>
      <c r="CT866" s="554"/>
      <c r="CU866" s="554"/>
      <c r="CV866" s="554"/>
      <c r="CW866" s="554"/>
      <c r="CX866" s="554"/>
      <c r="CY866" s="554"/>
      <c r="CZ866" s="554"/>
      <c r="DA866" s="554"/>
      <c r="DB866" s="554"/>
      <c r="DC866" s="554"/>
      <c r="DD866" s="554"/>
      <c r="DE866" s="539">
        <f ca="1">Origination!$DD$26*D25</f>
        <v>13429.584663792532</v>
      </c>
      <c r="DF866" s="539">
        <f ca="1">Origination!$DD$26*E25</f>
        <v>13748.537299557607</v>
      </c>
      <c r="DG866" s="539">
        <f ca="1">Origination!$DD$26*F25</f>
        <v>14075.065060422097</v>
      </c>
      <c r="DH866" s="539">
        <f ca="1">Origination!$DD$26*G25</f>
        <v>14409.347855607122</v>
      </c>
      <c r="DI866" s="539">
        <f ca="1">Origination!$DD$26*H25</f>
        <v>14751.569867177795</v>
      </c>
      <c r="DJ866" s="539">
        <f ca="1">Origination!$DD$26*I25</f>
        <v>15101.919651523267</v>
      </c>
      <c r="DK866" s="539">
        <f ca="1">Origination!$DD$26*J25</f>
        <v>15460.590243246943</v>
      </c>
      <c r="DL866" s="539">
        <f ca="1">Origination!$DD$26*K25</f>
        <v>15827.779261524056</v>
      </c>
      <c r="DM866" s="539">
        <f ca="1">Origination!$DD$26*L25</f>
        <v>16203.689018985258</v>
      </c>
      <c r="DN866" s="539">
        <f ca="1">Origination!$DD$26*M25</f>
        <v>16588.526633186157</v>
      </c>
      <c r="DO866" s="539">
        <f ca="1">Origination!$DD$26*N25</f>
        <v>16982.50414072433</v>
      </c>
      <c r="DP866" s="539">
        <f ca="1">Origination!$DD$26*O25</f>
        <v>17385.838614066532</v>
      </c>
      <c r="DQ866" s="539">
        <f ca="1">Origination!$DD$26*P25</f>
        <v>17798.75228115061</v>
      </c>
      <c r="DR866" s="539">
        <f ca="1">Origination!$DD$26*Q25</f>
        <v>18221.472647827934</v>
      </c>
      <c r="DS866" s="539">
        <f ca="1">Origination!$DD$26*R25</f>
        <v>18654.232623213851</v>
      </c>
    </row>
    <row r="867" spans="1:123" hidden="1" outlineLevel="1" x14ac:dyDescent="0.25">
      <c r="A867" s="589" t="s">
        <v>280</v>
      </c>
      <c r="B867" s="590" t="s">
        <v>250</v>
      </c>
      <c r="C867" s="553">
        <v>107</v>
      </c>
      <c r="D867" s="554"/>
      <c r="E867" s="554"/>
      <c r="F867" s="554"/>
      <c r="G867" s="554"/>
      <c r="H867" s="554"/>
      <c r="I867" s="554"/>
      <c r="J867" s="554"/>
      <c r="K867" s="554"/>
      <c r="L867" s="554"/>
      <c r="M867" s="554"/>
      <c r="N867" s="554"/>
      <c r="O867" s="554"/>
      <c r="P867" s="554"/>
      <c r="Q867" s="554"/>
      <c r="R867" s="554"/>
      <c r="S867" s="554"/>
      <c r="T867" s="554"/>
      <c r="U867" s="554"/>
      <c r="V867" s="554"/>
      <c r="W867" s="554"/>
      <c r="X867" s="554"/>
      <c r="Y867" s="554"/>
      <c r="Z867" s="554"/>
      <c r="AA867" s="554"/>
      <c r="AB867" s="554"/>
      <c r="AC867" s="554"/>
      <c r="AD867" s="554"/>
      <c r="AE867" s="554"/>
      <c r="AF867" s="554"/>
      <c r="AG867" s="554"/>
      <c r="AH867" s="554"/>
      <c r="AI867" s="554"/>
      <c r="AJ867" s="554"/>
      <c r="AK867" s="554"/>
      <c r="AL867" s="554"/>
      <c r="AM867" s="554"/>
      <c r="AN867" s="554"/>
      <c r="AO867" s="554"/>
      <c r="AP867" s="554"/>
      <c r="AQ867" s="554"/>
      <c r="AR867" s="554"/>
      <c r="AS867" s="554"/>
      <c r="AT867" s="554"/>
      <c r="AU867" s="554"/>
      <c r="AV867" s="554"/>
      <c r="AW867" s="554"/>
      <c r="AX867" s="554"/>
      <c r="AY867" s="554"/>
      <c r="AZ867" s="554"/>
      <c r="BA867" s="554"/>
      <c r="BB867" s="554"/>
      <c r="BC867" s="554"/>
      <c r="BD867" s="554"/>
      <c r="BE867" s="554"/>
      <c r="BF867" s="554"/>
      <c r="BG867" s="554"/>
      <c r="BH867" s="554"/>
      <c r="BI867" s="554"/>
      <c r="BJ867" s="554"/>
      <c r="BK867" s="554"/>
      <c r="BL867" s="554"/>
      <c r="BM867" s="554"/>
      <c r="BN867" s="554"/>
      <c r="BO867" s="554"/>
      <c r="BP867" s="554"/>
      <c r="BQ867" s="554"/>
      <c r="BR867" s="554"/>
      <c r="BS867" s="554"/>
      <c r="BT867" s="554"/>
      <c r="BU867" s="554"/>
      <c r="BV867" s="554"/>
      <c r="BW867" s="554"/>
      <c r="BX867" s="554"/>
      <c r="BY867" s="554"/>
      <c r="BZ867" s="554"/>
      <c r="CA867" s="554"/>
      <c r="CB867" s="554"/>
      <c r="CC867" s="554"/>
      <c r="CD867" s="554"/>
      <c r="CE867" s="554"/>
      <c r="CF867" s="554"/>
      <c r="CG867" s="554"/>
      <c r="CH867" s="554"/>
      <c r="CI867" s="554"/>
      <c r="CJ867" s="554"/>
      <c r="CK867" s="554"/>
      <c r="CL867" s="554"/>
      <c r="CM867" s="554"/>
      <c r="CN867" s="554"/>
      <c r="CO867" s="554"/>
      <c r="CP867" s="554"/>
      <c r="CQ867" s="554"/>
      <c r="CR867" s="554"/>
      <c r="CS867" s="554"/>
      <c r="CT867" s="554"/>
      <c r="CU867" s="554"/>
      <c r="CV867" s="554"/>
      <c r="CW867" s="554"/>
      <c r="CX867" s="554"/>
      <c r="CY867" s="554"/>
      <c r="CZ867" s="554"/>
      <c r="DA867" s="554"/>
      <c r="DB867" s="554"/>
      <c r="DC867" s="554"/>
      <c r="DD867" s="554"/>
      <c r="DE867" s="554"/>
      <c r="DF867" s="539">
        <f ca="1">Origination!$DE$26*D25</f>
        <v>13712.312761977637</v>
      </c>
      <c r="DG867" s="539">
        <f ca="1">Origination!$DE$26*E25</f>
        <v>14037.980190074608</v>
      </c>
      <c r="DH867" s="539">
        <f ca="1">Origination!$DE$26*F25</f>
        <v>14371.382219588877</v>
      </c>
      <c r="DI867" s="539">
        <f ca="1">Origination!$DE$26*G25</f>
        <v>14712.702547304116</v>
      </c>
      <c r="DJ867" s="539">
        <f ca="1">Origination!$DE$26*H25</f>
        <v>15062.129232802592</v>
      </c>
      <c r="DK867" s="539">
        <f ca="1">Origination!$DE$26*I25</f>
        <v>15419.854802081652</v>
      </c>
      <c r="DL867" s="539">
        <f ca="1">Origination!$DE$26*J25</f>
        <v>15786.07635363109</v>
      </c>
      <c r="DM867" s="539">
        <f ca="1">Origination!$DE$26*K25</f>
        <v>16160.995667029827</v>
      </c>
      <c r="DN867" s="539">
        <f ca="1">Origination!$DE$26*L25</f>
        <v>16544.819314121789</v>
      </c>
      <c r="DO867" s="539">
        <f ca="1">Origination!$DE$26*M25</f>
        <v>16937.758772832181</v>
      </c>
      <c r="DP867" s="539">
        <f ca="1">Origination!$DE$26*N25</f>
        <v>17340.030543686946</v>
      </c>
      <c r="DQ867" s="539">
        <f ca="1">Origination!$DE$26*O25</f>
        <v>17751.85626909951</v>
      </c>
      <c r="DR867" s="539">
        <f ca="1">Origination!$DE$26*P25</f>
        <v>18173.462855490623</v>
      </c>
      <c r="DS867" s="539">
        <f ca="1">Origination!$DE$26*Q25</f>
        <v>18605.082598308523</v>
      </c>
    </row>
    <row r="868" spans="1:123" hidden="1" outlineLevel="1" x14ac:dyDescent="0.25">
      <c r="A868" s="589" t="s">
        <v>280</v>
      </c>
      <c r="B868" s="590" t="s">
        <v>250</v>
      </c>
      <c r="C868" s="553">
        <v>108</v>
      </c>
      <c r="D868" s="554"/>
      <c r="E868" s="554"/>
      <c r="F868" s="554"/>
      <c r="G868" s="554"/>
      <c r="H868" s="554"/>
      <c r="I868" s="554"/>
      <c r="J868" s="554"/>
      <c r="K868" s="554"/>
      <c r="L868" s="554"/>
      <c r="M868" s="554"/>
      <c r="N868" s="554"/>
      <c r="O868" s="554"/>
      <c r="P868" s="554"/>
      <c r="Q868" s="554"/>
      <c r="R868" s="554"/>
      <c r="S868" s="554"/>
      <c r="T868" s="554"/>
      <c r="U868" s="554"/>
      <c r="V868" s="554"/>
      <c r="W868" s="554"/>
      <c r="X868" s="554"/>
      <c r="Y868" s="554"/>
      <c r="Z868" s="554"/>
      <c r="AA868" s="554"/>
      <c r="AB868" s="554"/>
      <c r="AC868" s="554"/>
      <c r="AD868" s="554"/>
      <c r="AE868" s="554"/>
      <c r="AF868" s="554"/>
      <c r="AG868" s="554"/>
      <c r="AH868" s="554"/>
      <c r="AI868" s="554"/>
      <c r="AJ868" s="554"/>
      <c r="AK868" s="554"/>
      <c r="AL868" s="554"/>
      <c r="AM868" s="554"/>
      <c r="AN868" s="554"/>
      <c r="AO868" s="554"/>
      <c r="AP868" s="554"/>
      <c r="AQ868" s="554"/>
      <c r="AR868" s="554"/>
      <c r="AS868" s="554"/>
      <c r="AT868" s="554"/>
      <c r="AU868" s="554"/>
      <c r="AV868" s="554"/>
      <c r="AW868" s="554"/>
      <c r="AX868" s="554"/>
      <c r="AY868" s="554"/>
      <c r="AZ868" s="554"/>
      <c r="BA868" s="554"/>
      <c r="BB868" s="554"/>
      <c r="BC868" s="554"/>
      <c r="BD868" s="554"/>
      <c r="BE868" s="554"/>
      <c r="BF868" s="554"/>
      <c r="BG868" s="554"/>
      <c r="BH868" s="554"/>
      <c r="BI868" s="554"/>
      <c r="BJ868" s="554"/>
      <c r="BK868" s="554"/>
      <c r="BL868" s="554"/>
      <c r="BM868" s="554"/>
      <c r="BN868" s="554"/>
      <c r="BO868" s="554"/>
      <c r="BP868" s="554"/>
      <c r="BQ868" s="554"/>
      <c r="BR868" s="554"/>
      <c r="BS868" s="554"/>
      <c r="BT868" s="554"/>
      <c r="BU868" s="554"/>
      <c r="BV868" s="554"/>
      <c r="BW868" s="554"/>
      <c r="BX868" s="554"/>
      <c r="BY868" s="554"/>
      <c r="BZ868" s="554"/>
      <c r="CA868" s="554"/>
      <c r="CB868" s="554"/>
      <c r="CC868" s="554"/>
      <c r="CD868" s="554"/>
      <c r="CE868" s="554"/>
      <c r="CF868" s="554"/>
      <c r="CG868" s="554"/>
      <c r="CH868" s="554"/>
      <c r="CI868" s="554"/>
      <c r="CJ868" s="554"/>
      <c r="CK868" s="554"/>
      <c r="CL868" s="554"/>
      <c r="CM868" s="554"/>
      <c r="CN868" s="554"/>
      <c r="CO868" s="554"/>
      <c r="CP868" s="554"/>
      <c r="CQ868" s="554"/>
      <c r="CR868" s="554"/>
      <c r="CS868" s="554"/>
      <c r="CT868" s="554"/>
      <c r="CU868" s="554"/>
      <c r="CV868" s="554"/>
      <c r="CW868" s="554"/>
      <c r="CX868" s="554"/>
      <c r="CY868" s="554"/>
      <c r="CZ868" s="554"/>
      <c r="DA868" s="554"/>
      <c r="DB868" s="554"/>
      <c r="DC868" s="554"/>
      <c r="DD868" s="554"/>
      <c r="DE868" s="554"/>
      <c r="DF868" s="554"/>
      <c r="DG868" s="539">
        <f ca="1">Origination!$DF$26*D25</f>
        <v>13995.040860162742</v>
      </c>
      <c r="DH868" s="539">
        <f ca="1">Origination!$DF$26*E25</f>
        <v>14327.42308059161</v>
      </c>
      <c r="DI868" s="539">
        <f ca="1">Origination!$DF$26*F25</f>
        <v>14667.699378755658</v>
      </c>
      <c r="DJ868" s="539">
        <f ca="1">Origination!$DF$26*G25</f>
        <v>15016.057239001108</v>
      </c>
      <c r="DK868" s="539">
        <f ca="1">Origination!$DF$26*H25</f>
        <v>15372.688598427387</v>
      </c>
      <c r="DL868" s="539">
        <f ca="1">Origination!$DF$26*I25</f>
        <v>15737.789952640036</v>
      </c>
      <c r="DM868" s="539">
        <f ca="1">Origination!$DF$26*J25</f>
        <v>16111.562464015236</v>
      </c>
      <c r="DN868" s="539">
        <f ca="1">Origination!$DF$26*K25</f>
        <v>16494.212072535596</v>
      </c>
      <c r="DO868" s="539">
        <f ca="1">Origination!$DF$26*L25</f>
        <v>16885.949609258321</v>
      </c>
      <c r="DP868" s="539">
        <f ca="1">Origination!$DF$26*M25</f>
        <v>17286.990912478206</v>
      </c>
      <c r="DQ868" s="539">
        <f ca="1">Origination!$DF$26*N25</f>
        <v>17697.556946649565</v>
      </c>
      <c r="DR868" s="539">
        <f ca="1">Origination!$DF$26*O25</f>
        <v>18117.873924132487</v>
      </c>
      <c r="DS868" s="539">
        <f ca="1">Origination!$DF$26*P25</f>
        <v>18548.173429830636</v>
      </c>
    </row>
    <row r="869" spans="1:123" hidden="1" outlineLevel="1" x14ac:dyDescent="0.25">
      <c r="A869" s="589" t="s">
        <v>280</v>
      </c>
      <c r="B869" s="590" t="s">
        <v>250</v>
      </c>
      <c r="C869" s="553">
        <v>109</v>
      </c>
      <c r="D869" s="554"/>
      <c r="E869" s="554"/>
      <c r="F869" s="554"/>
      <c r="G869" s="554"/>
      <c r="H869" s="554"/>
      <c r="I869" s="554"/>
      <c r="J869" s="554"/>
      <c r="K869" s="554"/>
      <c r="L869" s="554"/>
      <c r="M869" s="554"/>
      <c r="N869" s="554"/>
      <c r="O869" s="554"/>
      <c r="P869" s="554"/>
      <c r="Q869" s="554"/>
      <c r="R869" s="554"/>
      <c r="S869" s="554"/>
      <c r="T869" s="554"/>
      <c r="U869" s="554"/>
      <c r="V869" s="554"/>
      <c r="W869" s="554"/>
      <c r="X869" s="554"/>
      <c r="Y869" s="554"/>
      <c r="Z869" s="554"/>
      <c r="AA869" s="554"/>
      <c r="AB869" s="554"/>
      <c r="AC869" s="554"/>
      <c r="AD869" s="554"/>
      <c r="AE869" s="554"/>
      <c r="AF869" s="554"/>
      <c r="AG869" s="554"/>
      <c r="AH869" s="554"/>
      <c r="AI869" s="554"/>
      <c r="AJ869" s="554"/>
      <c r="AK869" s="554"/>
      <c r="AL869" s="554"/>
      <c r="AM869" s="554"/>
      <c r="AN869" s="554"/>
      <c r="AO869" s="554"/>
      <c r="AP869" s="554"/>
      <c r="AQ869" s="554"/>
      <c r="AR869" s="554"/>
      <c r="AS869" s="554"/>
      <c r="AT869" s="554"/>
      <c r="AU869" s="554"/>
      <c r="AV869" s="554"/>
      <c r="AW869" s="554"/>
      <c r="AX869" s="554"/>
      <c r="AY869" s="554"/>
      <c r="AZ869" s="554"/>
      <c r="BA869" s="554"/>
      <c r="BB869" s="554"/>
      <c r="BC869" s="554"/>
      <c r="BD869" s="554"/>
      <c r="BE869" s="554"/>
      <c r="BF869" s="554"/>
      <c r="BG869" s="554"/>
      <c r="BH869" s="554"/>
      <c r="BI869" s="554"/>
      <c r="BJ869" s="554"/>
      <c r="BK869" s="554"/>
      <c r="BL869" s="554"/>
      <c r="BM869" s="554"/>
      <c r="BN869" s="554"/>
      <c r="BO869" s="554"/>
      <c r="BP869" s="554"/>
      <c r="BQ869" s="554"/>
      <c r="BR869" s="554"/>
      <c r="BS869" s="554"/>
      <c r="BT869" s="554"/>
      <c r="BU869" s="554"/>
      <c r="BV869" s="554"/>
      <c r="BW869" s="554"/>
      <c r="BX869" s="554"/>
      <c r="BY869" s="554"/>
      <c r="BZ869" s="554"/>
      <c r="CA869" s="554"/>
      <c r="CB869" s="554"/>
      <c r="CC869" s="554"/>
      <c r="CD869" s="554"/>
      <c r="CE869" s="554"/>
      <c r="CF869" s="554"/>
      <c r="CG869" s="554"/>
      <c r="CH869" s="554"/>
      <c r="CI869" s="554"/>
      <c r="CJ869" s="554"/>
      <c r="CK869" s="554"/>
      <c r="CL869" s="554"/>
      <c r="CM869" s="554"/>
      <c r="CN869" s="554"/>
      <c r="CO869" s="554"/>
      <c r="CP869" s="554"/>
      <c r="CQ869" s="554"/>
      <c r="CR869" s="554"/>
      <c r="CS869" s="554"/>
      <c r="CT869" s="554"/>
      <c r="CU869" s="554"/>
      <c r="CV869" s="554"/>
      <c r="CW869" s="554"/>
      <c r="CX869" s="554"/>
      <c r="CY869" s="554"/>
      <c r="CZ869" s="554"/>
      <c r="DA869" s="554"/>
      <c r="DB869" s="554"/>
      <c r="DC869" s="554"/>
      <c r="DD869" s="554"/>
      <c r="DE869" s="554"/>
      <c r="DF869" s="554"/>
      <c r="DG869" s="554"/>
      <c r="DH869" s="539">
        <f ca="1">Origination!$DG$26*D25</f>
        <v>14136.404909255296</v>
      </c>
      <c r="DI869" s="539">
        <f ca="1">Origination!$DG$26*E25</f>
        <v>14472.144525850112</v>
      </c>
      <c r="DJ869" s="539">
        <f ca="1">Origination!$DG$26*F25</f>
        <v>14815.857958339049</v>
      </c>
      <c r="DK869" s="539">
        <f ca="1">Origination!$DG$26*G25</f>
        <v>15167.734584849602</v>
      </c>
      <c r="DL869" s="539">
        <f ca="1">Origination!$DG$26*H25</f>
        <v>15527.968281239786</v>
      </c>
      <c r="DM869" s="539">
        <f ca="1">Origination!$DG$26*I25</f>
        <v>15896.75752791923</v>
      </c>
      <c r="DN869" s="539">
        <f ca="1">Origination!$DG$26*J25</f>
        <v>16274.305519207308</v>
      </c>
      <c r="DO869" s="539">
        <f ca="1">Origination!$DG$26*K25</f>
        <v>16660.820275288479</v>
      </c>
      <c r="DP869" s="539">
        <f ca="1">Origination!$DG$26*L25</f>
        <v>17056.514756826586</v>
      </c>
      <c r="DQ869" s="539">
        <f ca="1">Origination!$DG$26*M25</f>
        <v>17461.606982301219</v>
      </c>
      <c r="DR869" s="539">
        <f ca="1">Origination!$DG$26*N25</f>
        <v>17876.320148130872</v>
      </c>
      <c r="DS869" s="539">
        <f ca="1">Origination!$DG$26*O25</f>
        <v>18300.88275164898</v>
      </c>
    </row>
    <row r="870" spans="1:123" hidden="1" outlineLevel="1" x14ac:dyDescent="0.25">
      <c r="A870" s="589" t="s">
        <v>280</v>
      </c>
      <c r="B870" s="590" t="s">
        <v>250</v>
      </c>
      <c r="C870" s="553">
        <v>110</v>
      </c>
      <c r="D870" s="554"/>
      <c r="E870" s="554"/>
      <c r="F870" s="554"/>
      <c r="G870" s="554"/>
      <c r="H870" s="554"/>
      <c r="I870" s="554"/>
      <c r="J870" s="554"/>
      <c r="K870" s="554"/>
      <c r="L870" s="554"/>
      <c r="M870" s="554"/>
      <c r="N870" s="554"/>
      <c r="O870" s="554"/>
      <c r="P870" s="554"/>
      <c r="Q870" s="554"/>
      <c r="R870" s="554"/>
      <c r="S870" s="554"/>
      <c r="T870" s="554"/>
      <c r="U870" s="554"/>
      <c r="V870" s="554"/>
      <c r="W870" s="554"/>
      <c r="X870" s="554"/>
      <c r="Y870" s="554"/>
      <c r="Z870" s="554"/>
      <c r="AA870" s="554"/>
      <c r="AB870" s="554"/>
      <c r="AC870" s="554"/>
      <c r="AD870" s="554"/>
      <c r="AE870" s="554"/>
      <c r="AF870" s="554"/>
      <c r="AG870" s="554"/>
      <c r="AH870" s="554"/>
      <c r="AI870" s="554"/>
      <c r="AJ870" s="554"/>
      <c r="AK870" s="554"/>
      <c r="AL870" s="554"/>
      <c r="AM870" s="554"/>
      <c r="AN870" s="554"/>
      <c r="AO870" s="554"/>
      <c r="AP870" s="554"/>
      <c r="AQ870" s="554"/>
      <c r="AR870" s="554"/>
      <c r="AS870" s="554"/>
      <c r="AT870" s="554"/>
      <c r="AU870" s="554"/>
      <c r="AV870" s="554"/>
      <c r="AW870" s="554"/>
      <c r="AX870" s="554"/>
      <c r="AY870" s="554"/>
      <c r="AZ870" s="554"/>
      <c r="BA870" s="554"/>
      <c r="BB870" s="554"/>
      <c r="BC870" s="554"/>
      <c r="BD870" s="554"/>
      <c r="BE870" s="554"/>
      <c r="BF870" s="554"/>
      <c r="BG870" s="554"/>
      <c r="BH870" s="554"/>
      <c r="BI870" s="554"/>
      <c r="BJ870" s="554"/>
      <c r="BK870" s="554"/>
      <c r="BL870" s="554"/>
      <c r="BM870" s="554"/>
      <c r="BN870" s="554"/>
      <c r="BO870" s="554"/>
      <c r="BP870" s="554"/>
      <c r="BQ870" s="554"/>
      <c r="BR870" s="554"/>
      <c r="BS870" s="554"/>
      <c r="BT870" s="554"/>
      <c r="BU870" s="554"/>
      <c r="BV870" s="554"/>
      <c r="BW870" s="554"/>
      <c r="BX870" s="554"/>
      <c r="BY870" s="554"/>
      <c r="BZ870" s="554"/>
      <c r="CA870" s="554"/>
      <c r="CB870" s="554"/>
      <c r="CC870" s="554"/>
      <c r="CD870" s="554"/>
      <c r="CE870" s="554"/>
      <c r="CF870" s="554"/>
      <c r="CG870" s="554"/>
      <c r="CH870" s="554"/>
      <c r="CI870" s="554"/>
      <c r="CJ870" s="554"/>
      <c r="CK870" s="554"/>
      <c r="CL870" s="554"/>
      <c r="CM870" s="554"/>
      <c r="CN870" s="554"/>
      <c r="CO870" s="554"/>
      <c r="CP870" s="554"/>
      <c r="CQ870" s="554"/>
      <c r="CR870" s="554"/>
      <c r="CS870" s="554"/>
      <c r="CT870" s="554"/>
      <c r="CU870" s="554"/>
      <c r="CV870" s="554"/>
      <c r="CW870" s="554"/>
      <c r="CX870" s="554"/>
      <c r="CY870" s="554"/>
      <c r="CZ870" s="554"/>
      <c r="DA870" s="554"/>
      <c r="DB870" s="554"/>
      <c r="DC870" s="554"/>
      <c r="DD870" s="554"/>
      <c r="DE870" s="554"/>
      <c r="DF870" s="554"/>
      <c r="DG870" s="554"/>
      <c r="DH870" s="554"/>
      <c r="DI870" s="539">
        <f ca="1">Origination!$DH$26*D25</f>
        <v>14277.76895834785</v>
      </c>
      <c r="DJ870" s="539">
        <f ca="1">Origination!$DH$26*E25</f>
        <v>14616.865971108613</v>
      </c>
      <c r="DK870" s="539">
        <f ca="1">Origination!$DH$26*F25</f>
        <v>14964.01653792244</v>
      </c>
      <c r="DL870" s="539">
        <f ca="1">Origination!$DH$26*G25</f>
        <v>15319.411930698099</v>
      </c>
      <c r="DM870" s="539">
        <f ca="1">Origination!$DH$26*H25</f>
        <v>15683.247964052183</v>
      </c>
      <c r="DN870" s="539">
        <f ca="1">Origination!$DH$26*I25</f>
        <v>16055.725103198421</v>
      </c>
      <c r="DO870" s="539">
        <f ca="1">Origination!$DH$26*J25</f>
        <v>16437.048574399381</v>
      </c>
      <c r="DP870" s="539">
        <f ca="1">Origination!$DH$26*K25</f>
        <v>16827.428478041365</v>
      </c>
      <c r="DQ870" s="539">
        <f ca="1">Origination!$DH$26*L25</f>
        <v>17227.079904394854</v>
      </c>
      <c r="DR870" s="539">
        <f ca="1">Origination!$DH$26*M25</f>
        <v>17636.223052124227</v>
      </c>
      <c r="DS870" s="539">
        <f ca="1">Origination!$DH$26*N25</f>
        <v>18055.083349612181</v>
      </c>
    </row>
    <row r="871" spans="1:123" hidden="1" outlineLevel="1" x14ac:dyDescent="0.25">
      <c r="A871" s="589" t="s">
        <v>280</v>
      </c>
      <c r="B871" s="590" t="s">
        <v>250</v>
      </c>
      <c r="C871" s="553">
        <v>111</v>
      </c>
      <c r="D871" s="554"/>
      <c r="E871" s="554"/>
      <c r="F871" s="554"/>
      <c r="G871" s="554"/>
      <c r="H871" s="554"/>
      <c r="I871" s="554"/>
      <c r="J871" s="554"/>
      <c r="K871" s="554"/>
      <c r="L871" s="554"/>
      <c r="M871" s="554"/>
      <c r="N871" s="554"/>
      <c r="O871" s="554"/>
      <c r="P871" s="554"/>
      <c r="Q871" s="554"/>
      <c r="R871" s="554"/>
      <c r="S871" s="554"/>
      <c r="T871" s="554"/>
      <c r="U871" s="554"/>
      <c r="V871" s="554"/>
      <c r="W871" s="554"/>
      <c r="X871" s="554"/>
      <c r="Y871" s="554"/>
      <c r="Z871" s="554"/>
      <c r="AA871" s="554"/>
      <c r="AB871" s="554"/>
      <c r="AC871" s="554"/>
      <c r="AD871" s="554"/>
      <c r="AE871" s="554"/>
      <c r="AF871" s="554"/>
      <c r="AG871" s="554"/>
      <c r="AH871" s="554"/>
      <c r="AI871" s="554"/>
      <c r="AJ871" s="554"/>
      <c r="AK871" s="554"/>
      <c r="AL871" s="554"/>
      <c r="AM871" s="554"/>
      <c r="AN871" s="554"/>
      <c r="AO871" s="554"/>
      <c r="AP871" s="554"/>
      <c r="AQ871" s="554"/>
      <c r="AR871" s="554"/>
      <c r="AS871" s="554"/>
      <c r="AT871" s="554"/>
      <c r="AU871" s="554"/>
      <c r="AV871" s="554"/>
      <c r="AW871" s="554"/>
      <c r="AX871" s="554"/>
      <c r="AY871" s="554"/>
      <c r="AZ871" s="554"/>
      <c r="BA871" s="554"/>
      <c r="BB871" s="554"/>
      <c r="BC871" s="554"/>
      <c r="BD871" s="554"/>
      <c r="BE871" s="554"/>
      <c r="BF871" s="554"/>
      <c r="BG871" s="554"/>
      <c r="BH871" s="554"/>
      <c r="BI871" s="554"/>
      <c r="BJ871" s="554"/>
      <c r="BK871" s="554"/>
      <c r="BL871" s="554"/>
      <c r="BM871" s="554"/>
      <c r="BN871" s="554"/>
      <c r="BO871" s="554"/>
      <c r="BP871" s="554"/>
      <c r="BQ871" s="554"/>
      <c r="BR871" s="554"/>
      <c r="BS871" s="554"/>
      <c r="BT871" s="554"/>
      <c r="BU871" s="554"/>
      <c r="BV871" s="554"/>
      <c r="BW871" s="554"/>
      <c r="BX871" s="554"/>
      <c r="BY871" s="554"/>
      <c r="BZ871" s="554"/>
      <c r="CA871" s="554"/>
      <c r="CB871" s="554"/>
      <c r="CC871" s="554"/>
      <c r="CD871" s="554"/>
      <c r="CE871" s="554"/>
      <c r="CF871" s="554"/>
      <c r="CG871" s="554"/>
      <c r="CH871" s="554"/>
      <c r="CI871" s="554"/>
      <c r="CJ871" s="554"/>
      <c r="CK871" s="554"/>
      <c r="CL871" s="554"/>
      <c r="CM871" s="554"/>
      <c r="CN871" s="554"/>
      <c r="CO871" s="554"/>
      <c r="CP871" s="554"/>
      <c r="CQ871" s="554"/>
      <c r="CR871" s="554"/>
      <c r="CS871" s="554"/>
      <c r="CT871" s="554"/>
      <c r="CU871" s="554"/>
      <c r="CV871" s="554"/>
      <c r="CW871" s="554"/>
      <c r="CX871" s="554"/>
      <c r="CY871" s="554"/>
      <c r="CZ871" s="554"/>
      <c r="DA871" s="554"/>
      <c r="DB871" s="554"/>
      <c r="DC871" s="554"/>
      <c r="DD871" s="554"/>
      <c r="DE871" s="554"/>
      <c r="DF871" s="554"/>
      <c r="DG871" s="554"/>
      <c r="DH871" s="554"/>
      <c r="DI871" s="554"/>
      <c r="DJ871" s="539">
        <f ca="1">Origination!$DI$26*D25</f>
        <v>14560.497056532955</v>
      </c>
      <c r="DK871" s="539">
        <f ca="1">Origination!$DI$26*E25</f>
        <v>14906.308861625615</v>
      </c>
      <c r="DL871" s="539">
        <f ca="1">Origination!$DI$26*F25</f>
        <v>15260.333697089221</v>
      </c>
      <c r="DM871" s="539">
        <f ca="1">Origination!$DI$26*G25</f>
        <v>15622.766622395091</v>
      </c>
      <c r="DN871" s="539">
        <f ca="1">Origination!$DI$26*H25</f>
        <v>15993.807329676978</v>
      </c>
      <c r="DO871" s="539">
        <f ca="1">Origination!$DI$26*I25</f>
        <v>16373.660253756805</v>
      </c>
      <c r="DP871" s="539">
        <f ca="1">Origination!$DI$26*J25</f>
        <v>16762.534684783528</v>
      </c>
      <c r="DQ871" s="539">
        <f ca="1">Origination!$DI$26*K25</f>
        <v>17160.644883547135</v>
      </c>
      <c r="DR871" s="539">
        <f ca="1">Origination!$DI$26*L25</f>
        <v>17568.210199531386</v>
      </c>
      <c r="DS871" s="539">
        <f ca="1">Origination!$DI$26*M25</f>
        <v>17985.455191770252</v>
      </c>
    </row>
    <row r="872" spans="1:123" hidden="1" outlineLevel="1" x14ac:dyDescent="0.25">
      <c r="A872" s="589" t="s">
        <v>280</v>
      </c>
      <c r="B872" s="590" t="s">
        <v>250</v>
      </c>
      <c r="C872" s="553">
        <v>112</v>
      </c>
      <c r="D872" s="554"/>
      <c r="E872" s="554"/>
      <c r="F872" s="554"/>
      <c r="G872" s="554"/>
      <c r="H872" s="554"/>
      <c r="I872" s="554"/>
      <c r="J872" s="554"/>
      <c r="K872" s="554"/>
      <c r="L872" s="554"/>
      <c r="M872" s="554"/>
      <c r="N872" s="554"/>
      <c r="O872" s="554"/>
      <c r="P872" s="554"/>
      <c r="Q872" s="554"/>
      <c r="R872" s="554"/>
      <c r="S872" s="554"/>
      <c r="T872" s="554"/>
      <c r="U872" s="554"/>
      <c r="V872" s="554"/>
      <c r="W872" s="554"/>
      <c r="X872" s="554"/>
      <c r="Y872" s="554"/>
      <c r="Z872" s="554"/>
      <c r="AA872" s="554"/>
      <c r="AB872" s="554"/>
      <c r="AC872" s="554"/>
      <c r="AD872" s="554"/>
      <c r="AE872" s="554"/>
      <c r="AF872" s="554"/>
      <c r="AG872" s="554"/>
      <c r="AH872" s="554"/>
      <c r="AI872" s="554"/>
      <c r="AJ872" s="554"/>
      <c r="AK872" s="554"/>
      <c r="AL872" s="554"/>
      <c r="AM872" s="554"/>
      <c r="AN872" s="554"/>
      <c r="AO872" s="554"/>
      <c r="AP872" s="554"/>
      <c r="AQ872" s="554"/>
      <c r="AR872" s="554"/>
      <c r="AS872" s="554"/>
      <c r="AT872" s="554"/>
      <c r="AU872" s="554"/>
      <c r="AV872" s="554"/>
      <c r="AW872" s="554"/>
      <c r="AX872" s="554"/>
      <c r="AY872" s="554"/>
      <c r="AZ872" s="554"/>
      <c r="BA872" s="554"/>
      <c r="BB872" s="554"/>
      <c r="BC872" s="554"/>
      <c r="BD872" s="554"/>
      <c r="BE872" s="554"/>
      <c r="BF872" s="554"/>
      <c r="BG872" s="554"/>
      <c r="BH872" s="554"/>
      <c r="BI872" s="554"/>
      <c r="BJ872" s="554"/>
      <c r="BK872" s="554"/>
      <c r="BL872" s="554"/>
      <c r="BM872" s="554"/>
      <c r="BN872" s="554"/>
      <c r="BO872" s="554"/>
      <c r="BP872" s="554"/>
      <c r="BQ872" s="554"/>
      <c r="BR872" s="554"/>
      <c r="BS872" s="554"/>
      <c r="BT872" s="554"/>
      <c r="BU872" s="554"/>
      <c r="BV872" s="554"/>
      <c r="BW872" s="554"/>
      <c r="BX872" s="554"/>
      <c r="BY872" s="554"/>
      <c r="BZ872" s="554"/>
      <c r="CA872" s="554"/>
      <c r="CB872" s="554"/>
      <c r="CC872" s="554"/>
      <c r="CD872" s="554"/>
      <c r="CE872" s="554"/>
      <c r="CF872" s="554"/>
      <c r="CG872" s="554"/>
      <c r="CH872" s="554"/>
      <c r="CI872" s="554"/>
      <c r="CJ872" s="554"/>
      <c r="CK872" s="554"/>
      <c r="CL872" s="554"/>
      <c r="CM872" s="554"/>
      <c r="CN872" s="554"/>
      <c r="CO872" s="554"/>
      <c r="CP872" s="554"/>
      <c r="CQ872" s="554"/>
      <c r="CR872" s="554"/>
      <c r="CS872" s="554"/>
      <c r="CT872" s="554"/>
      <c r="CU872" s="554"/>
      <c r="CV872" s="554"/>
      <c r="CW872" s="554"/>
      <c r="CX872" s="554"/>
      <c r="CY872" s="554"/>
      <c r="CZ872" s="554"/>
      <c r="DA872" s="554"/>
      <c r="DB872" s="554"/>
      <c r="DC872" s="554"/>
      <c r="DD872" s="554"/>
      <c r="DE872" s="554"/>
      <c r="DF872" s="554"/>
      <c r="DG872" s="554"/>
      <c r="DH872" s="554"/>
      <c r="DI872" s="554"/>
      <c r="DJ872" s="554"/>
      <c r="DK872" s="539">
        <f ca="1">Origination!$DJ$26*D25</f>
        <v>14701.861105625509</v>
      </c>
      <c r="DL872" s="539">
        <f ca="1">Origination!$DJ$26*E25</f>
        <v>15051.030306884117</v>
      </c>
      <c r="DM872" s="539">
        <f ca="1">Origination!$DJ$26*F25</f>
        <v>15408.49227667261</v>
      </c>
      <c r="DN872" s="539">
        <f ca="1">Origination!$DJ$26*G25</f>
        <v>15774.443968243588</v>
      </c>
      <c r="DO872" s="539">
        <f ca="1">Origination!$DJ$26*H25</f>
        <v>16149.087012489377</v>
      </c>
      <c r="DP872" s="539">
        <f ca="1">Origination!$DJ$26*I25</f>
        <v>16532.627829035999</v>
      </c>
      <c r="DQ872" s="539">
        <f ca="1">Origination!$DJ$26*J25</f>
        <v>16925.277739975601</v>
      </c>
      <c r="DR872" s="539">
        <f ca="1">Origination!$DJ$26*K25</f>
        <v>17327.253086300021</v>
      </c>
      <c r="DS872" s="539">
        <f ca="1">Origination!$DJ$26*L25</f>
        <v>17738.77534709965</v>
      </c>
    </row>
    <row r="873" spans="1:123" hidden="1" outlineLevel="1" x14ac:dyDescent="0.25">
      <c r="A873" s="589" t="s">
        <v>280</v>
      </c>
      <c r="B873" s="590" t="s">
        <v>250</v>
      </c>
      <c r="C873" s="553">
        <v>113</v>
      </c>
      <c r="D873" s="554"/>
      <c r="E873" s="554"/>
      <c r="F873" s="554"/>
      <c r="G873" s="554"/>
      <c r="H873" s="554"/>
      <c r="I873" s="554"/>
      <c r="J873" s="554"/>
      <c r="K873" s="554"/>
      <c r="L873" s="554"/>
      <c r="M873" s="554"/>
      <c r="N873" s="554"/>
      <c r="O873" s="554"/>
      <c r="P873" s="554"/>
      <c r="Q873" s="554"/>
      <c r="R873" s="554"/>
      <c r="S873" s="554"/>
      <c r="T873" s="554"/>
      <c r="U873" s="554"/>
      <c r="V873" s="554"/>
      <c r="W873" s="554"/>
      <c r="X873" s="554"/>
      <c r="Y873" s="554"/>
      <c r="Z873" s="554"/>
      <c r="AA873" s="554"/>
      <c r="AB873" s="554"/>
      <c r="AC873" s="554"/>
      <c r="AD873" s="554"/>
      <c r="AE873" s="554"/>
      <c r="AF873" s="554"/>
      <c r="AG873" s="554"/>
      <c r="AH873" s="554"/>
      <c r="AI873" s="554"/>
      <c r="AJ873" s="554"/>
      <c r="AK873" s="554"/>
      <c r="AL873" s="554"/>
      <c r="AM873" s="554"/>
      <c r="AN873" s="554"/>
      <c r="AO873" s="554"/>
      <c r="AP873" s="554"/>
      <c r="AQ873" s="554"/>
      <c r="AR873" s="554"/>
      <c r="AS873" s="554"/>
      <c r="AT873" s="554"/>
      <c r="AU873" s="554"/>
      <c r="AV873" s="554"/>
      <c r="AW873" s="554"/>
      <c r="AX873" s="554"/>
      <c r="AY873" s="554"/>
      <c r="AZ873" s="554"/>
      <c r="BA873" s="554"/>
      <c r="BB873" s="554"/>
      <c r="BC873" s="554"/>
      <c r="BD873" s="554"/>
      <c r="BE873" s="554"/>
      <c r="BF873" s="554"/>
      <c r="BG873" s="554"/>
      <c r="BH873" s="554"/>
      <c r="BI873" s="554"/>
      <c r="BJ873" s="554"/>
      <c r="BK873" s="554"/>
      <c r="BL873" s="554"/>
      <c r="BM873" s="554"/>
      <c r="BN873" s="554"/>
      <c r="BO873" s="554"/>
      <c r="BP873" s="554"/>
      <c r="BQ873" s="554"/>
      <c r="BR873" s="554"/>
      <c r="BS873" s="554"/>
      <c r="BT873" s="554"/>
      <c r="BU873" s="554"/>
      <c r="BV873" s="554"/>
      <c r="BW873" s="554"/>
      <c r="BX873" s="554"/>
      <c r="BY873" s="554"/>
      <c r="BZ873" s="554"/>
      <c r="CA873" s="554"/>
      <c r="CB873" s="554"/>
      <c r="CC873" s="554"/>
      <c r="CD873" s="554"/>
      <c r="CE873" s="554"/>
      <c r="CF873" s="554"/>
      <c r="CG873" s="554"/>
      <c r="CH873" s="554"/>
      <c r="CI873" s="554"/>
      <c r="CJ873" s="554"/>
      <c r="CK873" s="554"/>
      <c r="CL873" s="554"/>
      <c r="CM873" s="554"/>
      <c r="CN873" s="554"/>
      <c r="CO873" s="554"/>
      <c r="CP873" s="554"/>
      <c r="CQ873" s="554"/>
      <c r="CR873" s="554"/>
      <c r="CS873" s="554"/>
      <c r="CT873" s="554"/>
      <c r="CU873" s="554"/>
      <c r="CV873" s="554"/>
      <c r="CW873" s="554"/>
      <c r="CX873" s="554"/>
      <c r="CY873" s="554"/>
      <c r="CZ873" s="554"/>
      <c r="DA873" s="554"/>
      <c r="DB873" s="554"/>
      <c r="DC873" s="554"/>
      <c r="DD873" s="554"/>
      <c r="DE873" s="554"/>
      <c r="DF873" s="554"/>
      <c r="DG873" s="554"/>
      <c r="DH873" s="554"/>
      <c r="DI873" s="554"/>
      <c r="DJ873" s="554"/>
      <c r="DK873" s="554"/>
      <c r="DL873" s="539">
        <f ca="1">Origination!$DK$26*D25</f>
        <v>14984.589203810614</v>
      </c>
      <c r="DM873" s="539">
        <f ca="1">Origination!$DK$26*E25</f>
        <v>15340.473197401119</v>
      </c>
      <c r="DN873" s="539">
        <f ca="1">Origination!$DK$26*F25</f>
        <v>15704.809435839392</v>
      </c>
      <c r="DO873" s="539">
        <f ca="1">Origination!$DK$26*G25</f>
        <v>16077.798659940579</v>
      </c>
      <c r="DP873" s="539">
        <f ca="1">Origination!$DK$26*H25</f>
        <v>16459.646378114172</v>
      </c>
      <c r="DQ873" s="539">
        <f ca="1">Origination!$DK$26*I25</f>
        <v>16850.562979594382</v>
      </c>
      <c r="DR873" s="539">
        <f ca="1">Origination!$DK$26*J25</f>
        <v>17250.763850359748</v>
      </c>
      <c r="DS873" s="539">
        <f ca="1">Origination!$DK$26*K25</f>
        <v>17660.46949180579</v>
      </c>
    </row>
    <row r="874" spans="1:123" hidden="1" outlineLevel="1" x14ac:dyDescent="0.25">
      <c r="A874" s="589" t="s">
        <v>280</v>
      </c>
      <c r="B874" s="590" t="s">
        <v>250</v>
      </c>
      <c r="C874" s="553">
        <v>114</v>
      </c>
      <c r="D874" s="554"/>
      <c r="E874" s="554"/>
      <c r="F874" s="554"/>
      <c r="G874" s="554"/>
      <c r="H874" s="554"/>
      <c r="I874" s="554"/>
      <c r="J874" s="554"/>
      <c r="K874" s="554"/>
      <c r="L874" s="554"/>
      <c r="M874" s="554"/>
      <c r="N874" s="554"/>
      <c r="O874" s="554"/>
      <c r="P874" s="554"/>
      <c r="Q874" s="554"/>
      <c r="R874" s="554"/>
      <c r="S874" s="554"/>
      <c r="T874" s="554"/>
      <c r="U874" s="554"/>
      <c r="V874" s="554"/>
      <c r="W874" s="554"/>
      <c r="X874" s="554"/>
      <c r="Y874" s="554"/>
      <c r="Z874" s="554"/>
      <c r="AA874" s="554"/>
      <c r="AB874" s="554"/>
      <c r="AC874" s="554"/>
      <c r="AD874" s="554"/>
      <c r="AE874" s="554"/>
      <c r="AF874" s="554"/>
      <c r="AG874" s="554"/>
      <c r="AH874" s="554"/>
      <c r="AI874" s="554"/>
      <c r="AJ874" s="554"/>
      <c r="AK874" s="554"/>
      <c r="AL874" s="554"/>
      <c r="AM874" s="554"/>
      <c r="AN874" s="554"/>
      <c r="AO874" s="554"/>
      <c r="AP874" s="554"/>
      <c r="AQ874" s="554"/>
      <c r="AR874" s="554"/>
      <c r="AS874" s="554"/>
      <c r="AT874" s="554"/>
      <c r="AU874" s="554"/>
      <c r="AV874" s="554"/>
      <c r="AW874" s="554"/>
      <c r="AX874" s="554"/>
      <c r="AY874" s="554"/>
      <c r="AZ874" s="554"/>
      <c r="BA874" s="554"/>
      <c r="BB874" s="554"/>
      <c r="BC874" s="554"/>
      <c r="BD874" s="554"/>
      <c r="BE874" s="554"/>
      <c r="BF874" s="554"/>
      <c r="BG874" s="554"/>
      <c r="BH874" s="554"/>
      <c r="BI874" s="554"/>
      <c r="BJ874" s="554"/>
      <c r="BK874" s="554"/>
      <c r="BL874" s="554"/>
      <c r="BM874" s="554"/>
      <c r="BN874" s="554"/>
      <c r="BO874" s="554"/>
      <c r="BP874" s="554"/>
      <c r="BQ874" s="554"/>
      <c r="BR874" s="554"/>
      <c r="BS874" s="554"/>
      <c r="BT874" s="554"/>
      <c r="BU874" s="554"/>
      <c r="BV874" s="554"/>
      <c r="BW874" s="554"/>
      <c r="BX874" s="554"/>
      <c r="BY874" s="554"/>
      <c r="BZ874" s="554"/>
      <c r="CA874" s="554"/>
      <c r="CB874" s="554"/>
      <c r="CC874" s="554"/>
      <c r="CD874" s="554"/>
      <c r="CE874" s="554"/>
      <c r="CF874" s="554"/>
      <c r="CG874" s="554"/>
      <c r="CH874" s="554"/>
      <c r="CI874" s="554"/>
      <c r="CJ874" s="554"/>
      <c r="CK874" s="554"/>
      <c r="CL874" s="554"/>
      <c r="CM874" s="554"/>
      <c r="CN874" s="554"/>
      <c r="CO874" s="554"/>
      <c r="CP874" s="554"/>
      <c r="CQ874" s="554"/>
      <c r="CR874" s="554"/>
      <c r="CS874" s="554"/>
      <c r="CT874" s="554"/>
      <c r="CU874" s="554"/>
      <c r="CV874" s="554"/>
      <c r="CW874" s="554"/>
      <c r="CX874" s="554"/>
      <c r="CY874" s="554"/>
      <c r="CZ874" s="554"/>
      <c r="DA874" s="554"/>
      <c r="DB874" s="554"/>
      <c r="DC874" s="554"/>
      <c r="DD874" s="554"/>
      <c r="DE874" s="554"/>
      <c r="DF874" s="554"/>
      <c r="DG874" s="554"/>
      <c r="DH874" s="554"/>
      <c r="DI874" s="554"/>
      <c r="DJ874" s="554"/>
      <c r="DK874" s="554"/>
      <c r="DL874" s="554"/>
      <c r="DM874" s="539">
        <f ca="1">Origination!$DL$26*D25</f>
        <v>14984.589203810614</v>
      </c>
      <c r="DN874" s="539">
        <f ca="1">Origination!$DL$26*E25</f>
        <v>15340.473197401119</v>
      </c>
      <c r="DO874" s="539">
        <f ca="1">Origination!$DL$26*F25</f>
        <v>15704.809435839392</v>
      </c>
      <c r="DP874" s="539">
        <f ca="1">Origination!$DL$26*G25</f>
        <v>16077.798659940579</v>
      </c>
      <c r="DQ874" s="539">
        <f ca="1">Origination!$DL$26*H25</f>
        <v>16459.646378114172</v>
      </c>
      <c r="DR874" s="539">
        <f ca="1">Origination!$DL$26*I25</f>
        <v>16850.562979594382</v>
      </c>
      <c r="DS874" s="539">
        <f ca="1">Origination!$DL$26*J25</f>
        <v>17250.763850359748</v>
      </c>
    </row>
    <row r="875" spans="1:123" hidden="1" outlineLevel="1" x14ac:dyDescent="0.25">
      <c r="A875" s="589" t="s">
        <v>280</v>
      </c>
      <c r="B875" s="590" t="s">
        <v>250</v>
      </c>
      <c r="C875" s="553">
        <v>115</v>
      </c>
      <c r="D875" s="554"/>
      <c r="E875" s="554"/>
      <c r="F875" s="554"/>
      <c r="G875" s="554"/>
      <c r="H875" s="554"/>
      <c r="I875" s="554"/>
      <c r="J875" s="554"/>
      <c r="K875" s="554"/>
      <c r="L875" s="554"/>
      <c r="M875" s="554"/>
      <c r="N875" s="554"/>
      <c r="O875" s="554"/>
      <c r="P875" s="554"/>
      <c r="Q875" s="554"/>
      <c r="R875" s="554"/>
      <c r="S875" s="554"/>
      <c r="T875" s="554"/>
      <c r="U875" s="554"/>
      <c r="V875" s="554"/>
      <c r="W875" s="554"/>
      <c r="X875" s="554"/>
      <c r="Y875" s="554"/>
      <c r="Z875" s="554"/>
      <c r="AA875" s="554"/>
      <c r="AB875" s="554"/>
      <c r="AC875" s="554"/>
      <c r="AD875" s="554"/>
      <c r="AE875" s="554"/>
      <c r="AF875" s="554"/>
      <c r="AG875" s="554"/>
      <c r="AH875" s="554"/>
      <c r="AI875" s="554"/>
      <c r="AJ875" s="554"/>
      <c r="AK875" s="554"/>
      <c r="AL875" s="554"/>
      <c r="AM875" s="554"/>
      <c r="AN875" s="554"/>
      <c r="AO875" s="554"/>
      <c r="AP875" s="554"/>
      <c r="AQ875" s="554"/>
      <c r="AR875" s="554"/>
      <c r="AS875" s="554"/>
      <c r="AT875" s="554"/>
      <c r="AU875" s="554"/>
      <c r="AV875" s="554"/>
      <c r="AW875" s="554"/>
      <c r="AX875" s="554"/>
      <c r="AY875" s="554"/>
      <c r="AZ875" s="554"/>
      <c r="BA875" s="554"/>
      <c r="BB875" s="554"/>
      <c r="BC875" s="554"/>
      <c r="BD875" s="554"/>
      <c r="BE875" s="554"/>
      <c r="BF875" s="554"/>
      <c r="BG875" s="554"/>
      <c r="BH875" s="554"/>
      <c r="BI875" s="554"/>
      <c r="BJ875" s="554"/>
      <c r="BK875" s="554"/>
      <c r="BL875" s="554"/>
      <c r="BM875" s="554"/>
      <c r="BN875" s="554"/>
      <c r="BO875" s="554"/>
      <c r="BP875" s="554"/>
      <c r="BQ875" s="554"/>
      <c r="BR875" s="554"/>
      <c r="BS875" s="554"/>
      <c r="BT875" s="554"/>
      <c r="BU875" s="554"/>
      <c r="BV875" s="554"/>
      <c r="BW875" s="554"/>
      <c r="BX875" s="554"/>
      <c r="BY875" s="554"/>
      <c r="BZ875" s="554"/>
      <c r="CA875" s="554"/>
      <c r="CB875" s="554"/>
      <c r="CC875" s="554"/>
      <c r="CD875" s="554"/>
      <c r="CE875" s="554"/>
      <c r="CF875" s="554"/>
      <c r="CG875" s="554"/>
      <c r="CH875" s="554"/>
      <c r="CI875" s="554"/>
      <c r="CJ875" s="554"/>
      <c r="CK875" s="554"/>
      <c r="CL875" s="554"/>
      <c r="CM875" s="554"/>
      <c r="CN875" s="554"/>
      <c r="CO875" s="554"/>
      <c r="CP875" s="554"/>
      <c r="CQ875" s="554"/>
      <c r="CR875" s="554"/>
      <c r="CS875" s="554"/>
      <c r="CT875" s="554"/>
      <c r="CU875" s="554"/>
      <c r="CV875" s="554"/>
      <c r="CW875" s="554"/>
      <c r="CX875" s="554"/>
      <c r="CY875" s="554"/>
      <c r="CZ875" s="554"/>
      <c r="DA875" s="554"/>
      <c r="DB875" s="554"/>
      <c r="DC875" s="554"/>
      <c r="DD875" s="554"/>
      <c r="DE875" s="554"/>
      <c r="DF875" s="554"/>
      <c r="DG875" s="554"/>
      <c r="DH875" s="554"/>
      <c r="DI875" s="554"/>
      <c r="DJ875" s="554"/>
      <c r="DK875" s="554"/>
      <c r="DL875" s="554"/>
      <c r="DM875" s="554"/>
      <c r="DN875" s="539">
        <f ca="1">Origination!$DM$26*D25</f>
        <v>15267.317301995719</v>
      </c>
      <c r="DO875" s="539">
        <f ca="1">Origination!$DM$26*E25</f>
        <v>15629.916087918122</v>
      </c>
      <c r="DP875" s="539">
        <f ca="1">Origination!$DM$26*F25</f>
        <v>16001.126595006173</v>
      </c>
      <c r="DQ875" s="539">
        <f ca="1">Origination!$DM$26*G25</f>
        <v>16381.153351637571</v>
      </c>
      <c r="DR875" s="539">
        <f ca="1">Origination!$DM$26*H25</f>
        <v>16770.205743738967</v>
      </c>
      <c r="DS875" s="539">
        <f ca="1">Origination!$DM$26*I25</f>
        <v>17168.498130152766</v>
      </c>
    </row>
    <row r="876" spans="1:123" hidden="1" outlineLevel="1" x14ac:dyDescent="0.25">
      <c r="A876" s="589" t="s">
        <v>280</v>
      </c>
      <c r="B876" s="590" t="s">
        <v>250</v>
      </c>
      <c r="C876" s="553">
        <v>116</v>
      </c>
      <c r="D876" s="554"/>
      <c r="E876" s="554"/>
      <c r="F876" s="554"/>
      <c r="G876" s="554"/>
      <c r="H876" s="554"/>
      <c r="I876" s="554"/>
      <c r="J876" s="554"/>
      <c r="K876" s="554"/>
      <c r="L876" s="554"/>
      <c r="M876" s="554"/>
      <c r="N876" s="554"/>
      <c r="O876" s="554"/>
      <c r="P876" s="554"/>
      <c r="Q876" s="554"/>
      <c r="R876" s="554"/>
      <c r="S876" s="554"/>
      <c r="T876" s="554"/>
      <c r="U876" s="554"/>
      <c r="V876" s="554"/>
      <c r="W876" s="554"/>
      <c r="X876" s="554"/>
      <c r="Y876" s="554"/>
      <c r="Z876" s="554"/>
      <c r="AA876" s="554"/>
      <c r="AB876" s="554"/>
      <c r="AC876" s="554"/>
      <c r="AD876" s="554"/>
      <c r="AE876" s="554"/>
      <c r="AF876" s="554"/>
      <c r="AG876" s="554"/>
      <c r="AH876" s="554"/>
      <c r="AI876" s="554"/>
      <c r="AJ876" s="554"/>
      <c r="AK876" s="554"/>
      <c r="AL876" s="554"/>
      <c r="AM876" s="554"/>
      <c r="AN876" s="554"/>
      <c r="AO876" s="554"/>
      <c r="AP876" s="554"/>
      <c r="AQ876" s="554"/>
      <c r="AR876" s="554"/>
      <c r="AS876" s="554"/>
      <c r="AT876" s="554"/>
      <c r="AU876" s="554"/>
      <c r="AV876" s="554"/>
      <c r="AW876" s="554"/>
      <c r="AX876" s="554"/>
      <c r="AY876" s="554"/>
      <c r="AZ876" s="554"/>
      <c r="BA876" s="554"/>
      <c r="BB876" s="554"/>
      <c r="BC876" s="554"/>
      <c r="BD876" s="554"/>
      <c r="BE876" s="554"/>
      <c r="BF876" s="554"/>
      <c r="BG876" s="554"/>
      <c r="BH876" s="554"/>
      <c r="BI876" s="554"/>
      <c r="BJ876" s="554"/>
      <c r="BK876" s="554"/>
      <c r="BL876" s="554"/>
      <c r="BM876" s="554"/>
      <c r="BN876" s="554"/>
      <c r="BO876" s="554"/>
      <c r="BP876" s="554"/>
      <c r="BQ876" s="554"/>
      <c r="BR876" s="554"/>
      <c r="BS876" s="554"/>
      <c r="BT876" s="554"/>
      <c r="BU876" s="554"/>
      <c r="BV876" s="554"/>
      <c r="BW876" s="554"/>
      <c r="BX876" s="554"/>
      <c r="BY876" s="554"/>
      <c r="BZ876" s="554"/>
      <c r="CA876" s="554"/>
      <c r="CB876" s="554"/>
      <c r="CC876" s="554"/>
      <c r="CD876" s="554"/>
      <c r="CE876" s="554"/>
      <c r="CF876" s="554"/>
      <c r="CG876" s="554"/>
      <c r="CH876" s="554"/>
      <c r="CI876" s="554"/>
      <c r="CJ876" s="554"/>
      <c r="CK876" s="554"/>
      <c r="CL876" s="554"/>
      <c r="CM876" s="554"/>
      <c r="CN876" s="554"/>
      <c r="CO876" s="554"/>
      <c r="CP876" s="554"/>
      <c r="CQ876" s="554"/>
      <c r="CR876" s="554"/>
      <c r="CS876" s="554"/>
      <c r="CT876" s="554"/>
      <c r="CU876" s="554"/>
      <c r="CV876" s="554"/>
      <c r="CW876" s="554"/>
      <c r="CX876" s="554"/>
      <c r="CY876" s="554"/>
      <c r="CZ876" s="554"/>
      <c r="DA876" s="554"/>
      <c r="DB876" s="554"/>
      <c r="DC876" s="554"/>
      <c r="DD876" s="554"/>
      <c r="DE876" s="554"/>
      <c r="DF876" s="554"/>
      <c r="DG876" s="554"/>
      <c r="DH876" s="554"/>
      <c r="DI876" s="554"/>
      <c r="DJ876" s="554"/>
      <c r="DK876" s="554"/>
      <c r="DL876" s="554"/>
      <c r="DM876" s="554"/>
      <c r="DN876" s="554"/>
      <c r="DO876" s="539">
        <f ca="1">Origination!$DN$26*D25</f>
        <v>15550.045400180825</v>
      </c>
      <c r="DP876" s="539">
        <f ca="1">Origination!$DN$26*E25</f>
        <v>15919.358978435122</v>
      </c>
      <c r="DQ876" s="539">
        <f ca="1">Origination!$DN$26*F25</f>
        <v>16297.443754172955</v>
      </c>
      <c r="DR876" s="539">
        <f ca="1">Origination!$DN$26*G25</f>
        <v>16684.508043334565</v>
      </c>
      <c r="DS876" s="539">
        <f ca="1">Origination!$DN$26*H25</f>
        <v>17080.765109363765</v>
      </c>
    </row>
    <row r="877" spans="1:123" hidden="1" outlineLevel="1" x14ac:dyDescent="0.25">
      <c r="A877" s="589" t="s">
        <v>280</v>
      </c>
      <c r="B877" s="590" t="s">
        <v>250</v>
      </c>
      <c r="C877" s="553">
        <v>117</v>
      </c>
      <c r="D877" s="554"/>
      <c r="E877" s="554"/>
      <c r="F877" s="554"/>
      <c r="G877" s="554"/>
      <c r="H877" s="554"/>
      <c r="I877" s="554"/>
      <c r="J877" s="554"/>
      <c r="K877" s="554"/>
      <c r="L877" s="554"/>
      <c r="M877" s="554"/>
      <c r="N877" s="554"/>
      <c r="O877" s="554"/>
      <c r="P877" s="554"/>
      <c r="Q877" s="554"/>
      <c r="R877" s="554"/>
      <c r="S877" s="554"/>
      <c r="T877" s="554"/>
      <c r="U877" s="554"/>
      <c r="V877" s="554"/>
      <c r="W877" s="554"/>
      <c r="X877" s="554"/>
      <c r="Y877" s="554"/>
      <c r="Z877" s="554"/>
      <c r="AA877" s="554"/>
      <c r="AB877" s="554"/>
      <c r="AC877" s="554"/>
      <c r="AD877" s="554"/>
      <c r="AE877" s="554"/>
      <c r="AF877" s="554"/>
      <c r="AG877" s="554"/>
      <c r="AH877" s="554"/>
      <c r="AI877" s="554"/>
      <c r="AJ877" s="554"/>
      <c r="AK877" s="554"/>
      <c r="AL877" s="554"/>
      <c r="AM877" s="554"/>
      <c r="AN877" s="554"/>
      <c r="AO877" s="554"/>
      <c r="AP877" s="554"/>
      <c r="AQ877" s="554"/>
      <c r="AR877" s="554"/>
      <c r="AS877" s="554"/>
      <c r="AT877" s="554"/>
      <c r="AU877" s="554"/>
      <c r="AV877" s="554"/>
      <c r="AW877" s="554"/>
      <c r="AX877" s="554"/>
      <c r="AY877" s="554"/>
      <c r="AZ877" s="554"/>
      <c r="BA877" s="554"/>
      <c r="BB877" s="554"/>
      <c r="BC877" s="554"/>
      <c r="BD877" s="554"/>
      <c r="BE877" s="554"/>
      <c r="BF877" s="554"/>
      <c r="BG877" s="554"/>
      <c r="BH877" s="554"/>
      <c r="BI877" s="554"/>
      <c r="BJ877" s="554"/>
      <c r="BK877" s="554"/>
      <c r="BL877" s="554"/>
      <c r="BM877" s="554"/>
      <c r="BN877" s="554"/>
      <c r="BO877" s="554"/>
      <c r="BP877" s="554"/>
      <c r="BQ877" s="554"/>
      <c r="BR877" s="554"/>
      <c r="BS877" s="554"/>
      <c r="BT877" s="554"/>
      <c r="BU877" s="554"/>
      <c r="BV877" s="554"/>
      <c r="BW877" s="554"/>
      <c r="BX877" s="554"/>
      <c r="BY877" s="554"/>
      <c r="BZ877" s="554"/>
      <c r="CA877" s="554"/>
      <c r="CB877" s="554"/>
      <c r="CC877" s="554"/>
      <c r="CD877" s="554"/>
      <c r="CE877" s="554"/>
      <c r="CF877" s="554"/>
      <c r="CG877" s="554"/>
      <c r="CH877" s="554"/>
      <c r="CI877" s="554"/>
      <c r="CJ877" s="554"/>
      <c r="CK877" s="554"/>
      <c r="CL877" s="554"/>
      <c r="CM877" s="554"/>
      <c r="CN877" s="554"/>
      <c r="CO877" s="554"/>
      <c r="CP877" s="554"/>
      <c r="CQ877" s="554"/>
      <c r="CR877" s="554"/>
      <c r="CS877" s="554"/>
      <c r="CT877" s="554"/>
      <c r="CU877" s="554"/>
      <c r="CV877" s="554"/>
      <c r="CW877" s="554"/>
      <c r="CX877" s="554"/>
      <c r="CY877" s="554"/>
      <c r="CZ877" s="554"/>
      <c r="DA877" s="554"/>
      <c r="DB877" s="554"/>
      <c r="DC877" s="554"/>
      <c r="DD877" s="554"/>
      <c r="DE877" s="554"/>
      <c r="DF877" s="554"/>
      <c r="DG877" s="554"/>
      <c r="DH877" s="554"/>
      <c r="DI877" s="554"/>
      <c r="DJ877" s="554"/>
      <c r="DK877" s="554"/>
      <c r="DL877" s="554"/>
      <c r="DM877" s="554"/>
      <c r="DN877" s="554"/>
      <c r="DO877" s="554"/>
      <c r="DP877" s="539">
        <f ca="1">Origination!$DO$26*D25</f>
        <v>15691.409449273378</v>
      </c>
      <c r="DQ877" s="539">
        <f ca="1">Origination!$DO$26*E25</f>
        <v>16064.080423693624</v>
      </c>
      <c r="DR877" s="539">
        <f ca="1">Origination!$DO$26*F25</f>
        <v>16445.602333756346</v>
      </c>
      <c r="DS877" s="539">
        <f ca="1">Origination!$DO$26*G25</f>
        <v>16836.185389183058</v>
      </c>
    </row>
    <row r="878" spans="1:123" hidden="1" outlineLevel="1" x14ac:dyDescent="0.25">
      <c r="A878" s="589" t="s">
        <v>280</v>
      </c>
      <c r="B878" s="590" t="s">
        <v>250</v>
      </c>
      <c r="C878" s="553">
        <v>118</v>
      </c>
      <c r="D878" s="554"/>
      <c r="E878" s="554"/>
      <c r="F878" s="554"/>
      <c r="G878" s="554"/>
      <c r="H878" s="554"/>
      <c r="I878" s="554"/>
      <c r="J878" s="554"/>
      <c r="K878" s="554"/>
      <c r="L878" s="554"/>
      <c r="M878" s="554"/>
      <c r="N878" s="554"/>
      <c r="O878" s="554"/>
      <c r="P878" s="554"/>
      <c r="Q878" s="554"/>
      <c r="R878" s="554"/>
      <c r="S878" s="554"/>
      <c r="T878" s="554"/>
      <c r="U878" s="554"/>
      <c r="V878" s="554"/>
      <c r="W878" s="554"/>
      <c r="X878" s="554"/>
      <c r="Y878" s="554"/>
      <c r="Z878" s="554"/>
      <c r="AA878" s="554"/>
      <c r="AB878" s="554"/>
      <c r="AC878" s="554"/>
      <c r="AD878" s="554"/>
      <c r="AE878" s="554"/>
      <c r="AF878" s="554"/>
      <c r="AG878" s="554"/>
      <c r="AH878" s="554"/>
      <c r="AI878" s="554"/>
      <c r="AJ878" s="554"/>
      <c r="AK878" s="554"/>
      <c r="AL878" s="554"/>
      <c r="AM878" s="554"/>
      <c r="AN878" s="554"/>
      <c r="AO878" s="554"/>
      <c r="AP878" s="554"/>
      <c r="AQ878" s="554"/>
      <c r="AR878" s="554"/>
      <c r="AS878" s="554"/>
      <c r="AT878" s="554"/>
      <c r="AU878" s="554"/>
      <c r="AV878" s="554"/>
      <c r="AW878" s="554"/>
      <c r="AX878" s="554"/>
      <c r="AY878" s="554"/>
      <c r="AZ878" s="554"/>
      <c r="BA878" s="554"/>
      <c r="BB878" s="554"/>
      <c r="BC878" s="554"/>
      <c r="BD878" s="554"/>
      <c r="BE878" s="554"/>
      <c r="BF878" s="554"/>
      <c r="BG878" s="554"/>
      <c r="BH878" s="554"/>
      <c r="BI878" s="554"/>
      <c r="BJ878" s="554"/>
      <c r="BK878" s="554"/>
      <c r="BL878" s="554"/>
      <c r="BM878" s="554"/>
      <c r="BN878" s="554"/>
      <c r="BO878" s="554"/>
      <c r="BP878" s="554"/>
      <c r="BQ878" s="554"/>
      <c r="BR878" s="554"/>
      <c r="BS878" s="554"/>
      <c r="BT878" s="554"/>
      <c r="BU878" s="554"/>
      <c r="BV878" s="554"/>
      <c r="BW878" s="554"/>
      <c r="BX878" s="554"/>
      <c r="BY878" s="554"/>
      <c r="BZ878" s="554"/>
      <c r="CA878" s="554"/>
      <c r="CB878" s="554"/>
      <c r="CC878" s="554"/>
      <c r="CD878" s="554"/>
      <c r="CE878" s="554"/>
      <c r="CF878" s="554"/>
      <c r="CG878" s="554"/>
      <c r="CH878" s="554"/>
      <c r="CI878" s="554"/>
      <c r="CJ878" s="554"/>
      <c r="CK878" s="554"/>
      <c r="CL878" s="554"/>
      <c r="CM878" s="554"/>
      <c r="CN878" s="554"/>
      <c r="CO878" s="554"/>
      <c r="CP878" s="554"/>
      <c r="CQ878" s="554"/>
      <c r="CR878" s="554"/>
      <c r="CS878" s="554"/>
      <c r="CT878" s="554"/>
      <c r="CU878" s="554"/>
      <c r="CV878" s="554"/>
      <c r="CW878" s="554"/>
      <c r="CX878" s="554"/>
      <c r="CY878" s="554"/>
      <c r="CZ878" s="554"/>
      <c r="DA878" s="554"/>
      <c r="DB878" s="554"/>
      <c r="DC878" s="554"/>
      <c r="DD878" s="554"/>
      <c r="DE878" s="554"/>
      <c r="DF878" s="554"/>
      <c r="DG878" s="554"/>
      <c r="DH878" s="554"/>
      <c r="DI878" s="554"/>
      <c r="DJ878" s="554"/>
      <c r="DK878" s="554"/>
      <c r="DL878" s="554"/>
      <c r="DM878" s="554"/>
      <c r="DN878" s="554"/>
      <c r="DO878" s="554"/>
      <c r="DP878" s="554"/>
      <c r="DQ878" s="539">
        <f ca="1">Origination!$DP$26*D25</f>
        <v>15974.137547458484</v>
      </c>
      <c r="DR878" s="539">
        <f ca="1">Origination!$DP$26*E25</f>
        <v>16353.523314210626</v>
      </c>
      <c r="DS878" s="539">
        <f ca="1">Origination!$DP$26*F25</f>
        <v>16741.919492923127</v>
      </c>
    </row>
    <row r="879" spans="1:123" hidden="1" outlineLevel="1" x14ac:dyDescent="0.25">
      <c r="A879" s="589" t="s">
        <v>280</v>
      </c>
      <c r="B879" s="590" t="s">
        <v>250</v>
      </c>
      <c r="C879" s="553">
        <v>119</v>
      </c>
      <c r="D879" s="554"/>
      <c r="E879" s="554"/>
      <c r="F879" s="554"/>
      <c r="G879" s="554"/>
      <c r="H879" s="554"/>
      <c r="I879" s="554"/>
      <c r="J879" s="554"/>
      <c r="K879" s="554"/>
      <c r="L879" s="554"/>
      <c r="M879" s="554"/>
      <c r="N879" s="554"/>
      <c r="O879" s="554"/>
      <c r="P879" s="554"/>
      <c r="Q879" s="554"/>
      <c r="R879" s="554"/>
      <c r="S879" s="554"/>
      <c r="T879" s="554"/>
      <c r="U879" s="554"/>
      <c r="V879" s="554"/>
      <c r="W879" s="554"/>
      <c r="X879" s="554"/>
      <c r="Y879" s="554"/>
      <c r="Z879" s="554"/>
      <c r="AA879" s="554"/>
      <c r="AB879" s="554"/>
      <c r="AC879" s="554"/>
      <c r="AD879" s="554"/>
      <c r="AE879" s="554"/>
      <c r="AF879" s="554"/>
      <c r="AG879" s="554"/>
      <c r="AH879" s="554"/>
      <c r="AI879" s="554"/>
      <c r="AJ879" s="554"/>
      <c r="AK879" s="554"/>
      <c r="AL879" s="554"/>
      <c r="AM879" s="554"/>
      <c r="AN879" s="554"/>
      <c r="AO879" s="554"/>
      <c r="AP879" s="554"/>
      <c r="AQ879" s="554"/>
      <c r="AR879" s="554"/>
      <c r="AS879" s="554"/>
      <c r="AT879" s="554"/>
      <c r="AU879" s="554"/>
      <c r="AV879" s="554"/>
      <c r="AW879" s="554"/>
      <c r="AX879" s="554"/>
      <c r="AY879" s="554"/>
      <c r="AZ879" s="554"/>
      <c r="BA879" s="554"/>
      <c r="BB879" s="554"/>
      <c r="BC879" s="554"/>
      <c r="BD879" s="554"/>
      <c r="BE879" s="554"/>
      <c r="BF879" s="554"/>
      <c r="BG879" s="554"/>
      <c r="BH879" s="554"/>
      <c r="BI879" s="554"/>
      <c r="BJ879" s="554"/>
      <c r="BK879" s="554"/>
      <c r="BL879" s="554"/>
      <c r="BM879" s="554"/>
      <c r="BN879" s="554"/>
      <c r="BO879" s="554"/>
      <c r="BP879" s="554"/>
      <c r="BQ879" s="554"/>
      <c r="BR879" s="554"/>
      <c r="BS879" s="554"/>
      <c r="BT879" s="554"/>
      <c r="BU879" s="554"/>
      <c r="BV879" s="554"/>
      <c r="BW879" s="554"/>
      <c r="BX879" s="554"/>
      <c r="BY879" s="554"/>
      <c r="BZ879" s="554"/>
      <c r="CA879" s="554"/>
      <c r="CB879" s="554"/>
      <c r="CC879" s="554"/>
      <c r="CD879" s="554"/>
      <c r="CE879" s="554"/>
      <c r="CF879" s="554"/>
      <c r="CG879" s="554"/>
      <c r="CH879" s="554"/>
      <c r="CI879" s="554"/>
      <c r="CJ879" s="554"/>
      <c r="CK879" s="554"/>
      <c r="CL879" s="554"/>
      <c r="CM879" s="554"/>
      <c r="CN879" s="554"/>
      <c r="CO879" s="554"/>
      <c r="CP879" s="554"/>
      <c r="CQ879" s="554"/>
      <c r="CR879" s="554"/>
      <c r="CS879" s="554"/>
      <c r="CT879" s="554"/>
      <c r="CU879" s="554"/>
      <c r="CV879" s="554"/>
      <c r="CW879" s="554"/>
      <c r="CX879" s="554"/>
      <c r="CY879" s="554"/>
      <c r="CZ879" s="554"/>
      <c r="DA879" s="554"/>
      <c r="DB879" s="554"/>
      <c r="DC879" s="554"/>
      <c r="DD879" s="554"/>
      <c r="DE879" s="554"/>
      <c r="DF879" s="554"/>
      <c r="DG879" s="554"/>
      <c r="DH879" s="554"/>
      <c r="DI879" s="554"/>
      <c r="DJ879" s="554"/>
      <c r="DK879" s="554"/>
      <c r="DL879" s="554"/>
      <c r="DM879" s="554"/>
      <c r="DN879" s="554"/>
      <c r="DO879" s="554"/>
      <c r="DP879" s="554"/>
      <c r="DQ879" s="554"/>
      <c r="DR879" s="539">
        <f ca="1">Origination!$DQ$26*D25</f>
        <v>16115.501596551037</v>
      </c>
      <c r="DS879" s="539">
        <f ca="1">Origination!$DQ$26*E25</f>
        <v>16498.244759469129</v>
      </c>
    </row>
    <row r="880" spans="1:123" ht="16.5" hidden="1" outlineLevel="1" thickBot="1" x14ac:dyDescent="0.3">
      <c r="A880" s="591" t="s">
        <v>280</v>
      </c>
      <c r="B880" s="592" t="s">
        <v>250</v>
      </c>
      <c r="C880" s="553">
        <v>120</v>
      </c>
      <c r="D880" s="554"/>
      <c r="E880" s="554"/>
      <c r="F880" s="554"/>
      <c r="G880" s="554"/>
      <c r="H880" s="554"/>
      <c r="I880" s="554"/>
      <c r="J880" s="554"/>
      <c r="K880" s="554"/>
      <c r="L880" s="554"/>
      <c r="M880" s="554"/>
      <c r="N880" s="554"/>
      <c r="O880" s="554"/>
      <c r="P880" s="554"/>
      <c r="Q880" s="554"/>
      <c r="R880" s="554"/>
      <c r="S880" s="554"/>
      <c r="T880" s="554"/>
      <c r="U880" s="554"/>
      <c r="V880" s="554"/>
      <c r="W880" s="554"/>
      <c r="X880" s="554"/>
      <c r="Y880" s="554"/>
      <c r="Z880" s="554"/>
      <c r="AA880" s="554"/>
      <c r="AB880" s="554"/>
      <c r="AC880" s="554"/>
      <c r="AD880" s="554"/>
      <c r="AE880" s="554"/>
      <c r="AF880" s="554"/>
      <c r="AG880" s="554"/>
      <c r="AH880" s="554"/>
      <c r="AI880" s="554"/>
      <c r="AJ880" s="554"/>
      <c r="AK880" s="554"/>
      <c r="AL880" s="554"/>
      <c r="AM880" s="554"/>
      <c r="AN880" s="554"/>
      <c r="AO880" s="554"/>
      <c r="AP880" s="554"/>
      <c r="AQ880" s="554"/>
      <c r="AR880" s="554"/>
      <c r="AS880" s="554"/>
      <c r="AT880" s="554"/>
      <c r="AU880" s="554"/>
      <c r="AV880" s="554"/>
      <c r="AW880" s="554"/>
      <c r="AX880" s="554"/>
      <c r="AY880" s="554"/>
      <c r="AZ880" s="554"/>
      <c r="BA880" s="554"/>
      <c r="BB880" s="554"/>
      <c r="BC880" s="554"/>
      <c r="BD880" s="554"/>
      <c r="BE880" s="554"/>
      <c r="BF880" s="554"/>
      <c r="BG880" s="554"/>
      <c r="BH880" s="554"/>
      <c r="BI880" s="554"/>
      <c r="BJ880" s="554"/>
      <c r="BK880" s="554"/>
      <c r="BL880" s="554"/>
      <c r="BM880" s="554"/>
      <c r="BN880" s="554"/>
      <c r="BO880" s="554"/>
      <c r="BP880" s="554"/>
      <c r="BQ880" s="554"/>
      <c r="BR880" s="554"/>
      <c r="BS880" s="554"/>
      <c r="BT880" s="554"/>
      <c r="BU880" s="554"/>
      <c r="BV880" s="554"/>
      <c r="BW880" s="554"/>
      <c r="BX880" s="554"/>
      <c r="BY880" s="554"/>
      <c r="BZ880" s="554"/>
      <c r="CA880" s="554"/>
      <c r="CB880" s="554"/>
      <c r="CC880" s="554"/>
      <c r="CD880" s="554"/>
      <c r="CE880" s="554"/>
      <c r="CF880" s="554"/>
      <c r="CG880" s="554"/>
      <c r="CH880" s="554"/>
      <c r="CI880" s="554"/>
      <c r="CJ880" s="554"/>
      <c r="CK880" s="554"/>
      <c r="CL880" s="554"/>
      <c r="CM880" s="554"/>
      <c r="CN880" s="554"/>
      <c r="CO880" s="554"/>
      <c r="CP880" s="554"/>
      <c r="CQ880" s="554"/>
      <c r="CR880" s="554"/>
      <c r="CS880" s="554"/>
      <c r="CT880" s="554"/>
      <c r="CU880" s="554"/>
      <c r="CV880" s="554"/>
      <c r="CW880" s="554"/>
      <c r="CX880" s="554"/>
      <c r="CY880" s="554"/>
      <c r="CZ880" s="554"/>
      <c r="DA880" s="554"/>
      <c r="DB880" s="554"/>
      <c r="DC880" s="554"/>
      <c r="DD880" s="554"/>
      <c r="DE880" s="554"/>
      <c r="DF880" s="554"/>
      <c r="DG880" s="554"/>
      <c r="DH880" s="554"/>
      <c r="DI880" s="554"/>
      <c r="DJ880" s="554"/>
      <c r="DK880" s="554"/>
      <c r="DL880" s="554"/>
      <c r="DM880" s="554"/>
      <c r="DN880" s="554"/>
      <c r="DO880" s="554"/>
      <c r="DP880" s="554"/>
      <c r="DQ880" s="554"/>
      <c r="DR880" s="554"/>
      <c r="DS880" s="539">
        <f ca="1">Origination!$DR$26*D25</f>
        <v>16398.229694736143</v>
      </c>
    </row>
    <row r="881" spans="1:123" s="557" customFormat="1" collapsed="1" x14ac:dyDescent="0.25">
      <c r="A881" s="612" t="s">
        <v>280</v>
      </c>
      <c r="B881" s="588"/>
      <c r="C881" s="599"/>
      <c r="D881" s="600"/>
      <c r="E881" s="558"/>
      <c r="F881" s="558"/>
      <c r="G881" s="558"/>
      <c r="H881" s="558"/>
      <c r="I881" s="558"/>
      <c r="J881" s="558"/>
      <c r="K881" s="558"/>
      <c r="L881" s="558"/>
      <c r="M881" s="558"/>
      <c r="N881" s="558"/>
      <c r="O881" s="558"/>
      <c r="P881" s="558"/>
      <c r="Q881" s="558"/>
      <c r="R881" s="558"/>
      <c r="S881" s="558"/>
      <c r="T881" s="558"/>
      <c r="U881" s="558"/>
      <c r="V881" s="558"/>
      <c r="W881" s="558"/>
      <c r="X881" s="558"/>
      <c r="Y881" s="558"/>
      <c r="Z881" s="558"/>
      <c r="AA881" s="558"/>
      <c r="AB881" s="558"/>
      <c r="AC881" s="558"/>
      <c r="AD881" s="558"/>
      <c r="AE881" s="558"/>
      <c r="AF881" s="558"/>
      <c r="AG881" s="558"/>
      <c r="AH881" s="558"/>
      <c r="AI881" s="558"/>
      <c r="AJ881" s="558"/>
      <c r="AK881" s="558"/>
      <c r="AL881" s="558"/>
      <c r="AM881" s="558"/>
      <c r="AN881" s="558"/>
      <c r="AO881" s="558"/>
      <c r="AP881" s="558"/>
      <c r="AQ881" s="558"/>
      <c r="AR881" s="558"/>
      <c r="AS881" s="558"/>
      <c r="AT881" s="558"/>
      <c r="AU881" s="558"/>
      <c r="AV881" s="558"/>
      <c r="AW881" s="558"/>
      <c r="AX881" s="558"/>
      <c r="AY881" s="558"/>
      <c r="AZ881" s="558"/>
      <c r="BA881" s="558"/>
      <c r="BB881" s="558"/>
      <c r="BC881" s="558"/>
      <c r="BD881" s="558"/>
      <c r="BE881" s="558"/>
      <c r="BF881" s="558"/>
      <c r="BG881" s="558"/>
      <c r="BH881" s="558"/>
      <c r="BI881" s="558"/>
      <c r="BJ881" s="558"/>
      <c r="BK881" s="558"/>
      <c r="BL881" s="558"/>
      <c r="BM881" s="558"/>
      <c r="BN881" s="558"/>
      <c r="BO881" s="558"/>
      <c r="BP881" s="558"/>
      <c r="BQ881" s="558"/>
      <c r="BR881" s="558"/>
      <c r="BS881" s="558"/>
      <c r="BT881" s="558"/>
      <c r="BU881" s="558"/>
      <c r="BV881" s="558"/>
      <c r="BW881" s="558"/>
      <c r="BX881" s="558"/>
      <c r="BY881" s="558"/>
      <c r="BZ881" s="558"/>
      <c r="CA881" s="558"/>
      <c r="CB881" s="558"/>
      <c r="CC881" s="558"/>
      <c r="CD881" s="558"/>
      <c r="CE881" s="558"/>
      <c r="CF881" s="558"/>
      <c r="CG881" s="558"/>
      <c r="CH881" s="558"/>
      <c r="CI881" s="558"/>
      <c r="CJ881" s="558"/>
      <c r="CK881" s="558"/>
      <c r="CL881" s="558"/>
      <c r="CM881" s="558"/>
      <c r="CN881" s="558"/>
      <c r="CO881" s="558"/>
      <c r="CP881" s="558"/>
      <c r="CQ881" s="558"/>
      <c r="CR881" s="558"/>
      <c r="CS881" s="558"/>
      <c r="CT881" s="558"/>
      <c r="CU881" s="558"/>
      <c r="CV881" s="558"/>
      <c r="CW881" s="558"/>
      <c r="CX881" s="558"/>
      <c r="CY881" s="558"/>
      <c r="CZ881" s="558"/>
      <c r="DA881" s="558"/>
      <c r="DB881" s="558"/>
      <c r="DC881" s="558"/>
      <c r="DD881" s="558"/>
      <c r="DE881" s="558"/>
      <c r="DF881" s="558"/>
      <c r="DG881" s="558"/>
      <c r="DH881" s="558"/>
      <c r="DI881" s="558"/>
      <c r="DJ881" s="558"/>
      <c r="DK881" s="558"/>
      <c r="DL881" s="558"/>
      <c r="DM881" s="558"/>
      <c r="DN881" s="558"/>
      <c r="DO881" s="558"/>
      <c r="DP881" s="558"/>
      <c r="DQ881" s="558"/>
      <c r="DR881" s="558"/>
      <c r="DS881" s="558"/>
    </row>
    <row r="882" spans="1:123" s="557" customFormat="1" x14ac:dyDescent="0.25">
      <c r="A882" s="611"/>
      <c r="B882" s="613" t="s">
        <v>250</v>
      </c>
      <c r="C882" s="599"/>
      <c r="D882" s="600"/>
      <c r="E882" s="558"/>
      <c r="F882" s="558"/>
      <c r="G882" s="558"/>
      <c r="H882" s="558"/>
      <c r="I882" s="558"/>
      <c r="J882" s="558"/>
      <c r="K882" s="558"/>
      <c r="L882" s="558"/>
      <c r="M882" s="558"/>
      <c r="N882" s="558"/>
      <c r="O882" s="558"/>
      <c r="P882" s="558"/>
      <c r="Q882" s="558"/>
      <c r="R882" s="558"/>
      <c r="S882" s="558"/>
      <c r="T882" s="558"/>
      <c r="U882" s="558"/>
      <c r="V882" s="558"/>
      <c r="W882" s="558"/>
      <c r="X882" s="558"/>
      <c r="Y882" s="558"/>
      <c r="Z882" s="558"/>
      <c r="AA882" s="558"/>
      <c r="AB882" s="558"/>
      <c r="AC882" s="558"/>
      <c r="AD882" s="558"/>
      <c r="AE882" s="558"/>
      <c r="AF882" s="558"/>
      <c r="AG882" s="558"/>
      <c r="AH882" s="558"/>
      <c r="AI882" s="558"/>
      <c r="AJ882" s="558"/>
      <c r="AK882" s="558"/>
      <c r="AL882" s="558"/>
      <c r="AM882" s="558"/>
      <c r="AN882" s="558"/>
      <c r="AO882" s="558"/>
      <c r="AP882" s="558"/>
      <c r="AQ882" s="558"/>
      <c r="AR882" s="558"/>
      <c r="AS882" s="558"/>
      <c r="AT882" s="558"/>
      <c r="AU882" s="558"/>
      <c r="AV882" s="558"/>
      <c r="AW882" s="558"/>
      <c r="AX882" s="558"/>
      <c r="AY882" s="558"/>
      <c r="AZ882" s="558"/>
      <c r="BA882" s="558"/>
      <c r="BB882" s="558"/>
      <c r="BC882" s="558"/>
      <c r="BD882" s="558"/>
      <c r="BE882" s="558"/>
      <c r="BF882" s="558"/>
      <c r="BG882" s="558"/>
      <c r="BH882" s="558"/>
      <c r="BI882" s="558"/>
      <c r="BJ882" s="558"/>
      <c r="BK882" s="558"/>
      <c r="BL882" s="558"/>
      <c r="BM882" s="558"/>
      <c r="BN882" s="558"/>
      <c r="BO882" s="558"/>
      <c r="BP882" s="558"/>
      <c r="BQ882" s="558"/>
      <c r="BR882" s="558"/>
      <c r="BS882" s="558"/>
      <c r="BT882" s="558"/>
      <c r="BU882" s="558"/>
      <c r="BV882" s="558"/>
      <c r="BW882" s="558"/>
      <c r="BX882" s="558"/>
      <c r="BY882" s="558"/>
      <c r="BZ882" s="558"/>
      <c r="CA882" s="558"/>
      <c r="CB882" s="558"/>
      <c r="CC882" s="558"/>
      <c r="CD882" s="558"/>
      <c r="CE882" s="558"/>
      <c r="CF882" s="558"/>
      <c r="CG882" s="558"/>
      <c r="CH882" s="558"/>
      <c r="CI882" s="558"/>
      <c r="CJ882" s="558"/>
      <c r="CK882" s="558"/>
      <c r="CL882" s="558"/>
      <c r="CM882" s="558"/>
      <c r="CN882" s="558"/>
      <c r="CO882" s="558"/>
      <c r="CP882" s="558"/>
      <c r="CQ882" s="558"/>
      <c r="CR882" s="558"/>
      <c r="CS882" s="558"/>
      <c r="CT882" s="558"/>
      <c r="CU882" s="558"/>
      <c r="CV882" s="558"/>
      <c r="CW882" s="558"/>
      <c r="CX882" s="558"/>
      <c r="CY882" s="558"/>
      <c r="CZ882" s="558"/>
      <c r="DA882" s="558"/>
      <c r="DB882" s="558"/>
      <c r="DC882" s="558"/>
      <c r="DD882" s="558"/>
      <c r="DE882" s="558"/>
      <c r="DF882" s="558"/>
      <c r="DG882" s="558"/>
      <c r="DH882" s="558"/>
      <c r="DI882" s="558"/>
      <c r="DJ882" s="558"/>
      <c r="DK882" s="558"/>
      <c r="DL882" s="558"/>
      <c r="DM882" s="558"/>
      <c r="DN882" s="558"/>
      <c r="DO882" s="558"/>
      <c r="DP882" s="558"/>
      <c r="DQ882" s="558"/>
      <c r="DR882" s="558"/>
      <c r="DS882" s="558"/>
    </row>
    <row r="883" spans="1:123" hidden="1" outlineLevel="1" x14ac:dyDescent="0.25">
      <c r="A883" s="593" t="s">
        <v>44</v>
      </c>
      <c r="B883" s="594" t="s">
        <v>250</v>
      </c>
      <c r="C883" s="555">
        <v>1</v>
      </c>
      <c r="D883" s="540">
        <f>Origination!C$26*D24</f>
        <v>11875.000000000002</v>
      </c>
      <c r="E883" s="540">
        <f>Origination!$C$26*E24</f>
        <v>11707.130191702594</v>
      </c>
      <c r="F883" s="540">
        <f>Origination!$C$26*F24</f>
        <v>11535.273475458125</v>
      </c>
      <c r="G883" s="540">
        <f>Origination!$C$26*G24</f>
        <v>11359.335162202848</v>
      </c>
      <c r="H883" s="540">
        <f>Origination!$C$26*H24</f>
        <v>11179.218314007758</v>
      </c>
      <c r="I883" s="540">
        <f>Origination!$C$26*I24</f>
        <v>10994.823690668036</v>
      </c>
      <c r="J883" s="540">
        <f>Origination!$C$26*J24</f>
        <v>10806.049695023996</v>
      </c>
      <c r="K883" s="540">
        <f>Origination!$C$26*K24</f>
        <v>10612.792316983408</v>
      </c>
      <c r="L883" s="540">
        <f>Origination!$C$26*L24</f>
        <v>10414.945076214355</v>
      </c>
      <c r="M883" s="540">
        <f>Origination!$C$26*M24</f>
        <v>10212.398963477041</v>
      </c>
      <c r="N883" s="540">
        <f>Origination!$C$26*N24</f>
        <v>10005.042380562212</v>
      </c>
      <c r="O883" s="540">
        <f>Origination!$C$26*O24</f>
        <v>9792.7610788031598</v>
      </c>
      <c r="P883" s="540">
        <f>Origination!$C$26*P24</f>
        <v>9575.4380961273291</v>
      </c>
      <c r="Q883" s="540">
        <f>Origination!$C$26*Q24</f>
        <v>9352.9536926129458</v>
      </c>
      <c r="R883" s="540">
        <f>Origination!$C$26*R24</f>
        <v>9125.185284515097</v>
      </c>
      <c r="S883" s="540">
        <f>Origination!$C$26*S24</f>
        <v>8892.0073767249232</v>
      </c>
      <c r="T883" s="540">
        <f>Origination!$C$26*T24</f>
        <v>8653.2914936247344</v>
      </c>
      <c r="U883" s="540">
        <f>Origination!$C$26*U24</f>
        <v>8408.9061083009165</v>
      </c>
      <c r="V883" s="540">
        <f>Origination!$C$26*V24</f>
        <v>8158.7165700756559</v>
      </c>
      <c r="W883" s="540">
        <f>Origination!$C$26*W24</f>
        <v>7902.5850303175457</v>
      </c>
      <c r="X883" s="540">
        <f>Origination!$C$26*X24</f>
        <v>7640.3703664901814</v>
      </c>
      <c r="Y883" s="540">
        <f>Origination!$C$26*Y24</f>
        <v>7371.9281043969158</v>
      </c>
      <c r="Z883" s="540">
        <f>Origination!$C$26*Z24</f>
        <v>7097.1103385789365</v>
      </c>
      <c r="AA883" s="540">
        <f>Origination!$C$26*AA24</f>
        <v>6815.7656508227792</v>
      </c>
      <c r="AB883" s="540">
        <f>Origination!$C$26*AB24</f>
        <v>6527.7390267324135</v>
      </c>
      <c r="AC883" s="540">
        <f>Origination!$C$26*AC24</f>
        <v>6232.8717703199009</v>
      </c>
      <c r="AD883" s="540">
        <f>Origination!$C$26*AD24</f>
        <v>5931.001416567593</v>
      </c>
      <c r="AE883" s="540">
        <f>Origination!$C$26*AE24</f>
        <v>5621.9616419136664</v>
      </c>
      <c r="AF883" s="540">
        <f>Origination!$C$26*AF24</f>
        <v>5305.5821726117092</v>
      </c>
      <c r="AG883" s="540">
        <f>Origination!$C$26*AG24</f>
        <v>4981.6886909138302</v>
      </c>
      <c r="AH883" s="540">
        <f>Origination!$C$26*AH24</f>
        <v>4650.1027390256277</v>
      </c>
      <c r="AI883" s="540">
        <f>Origination!$C$26*AI24</f>
        <v>4310.6416207800794</v>
      </c>
      <c r="AJ883" s="540">
        <f>Origination!$C$26*AJ24</f>
        <v>3963.1183009761999</v>
      </c>
      <c r="AK883" s="540">
        <f>Origination!$C$26*AK24</f>
        <v>3607.3413023269777</v>
      </c>
      <c r="AL883" s="540">
        <f>Origination!$C$26*AL24</f>
        <v>3243.1145999598371</v>
      </c>
      <c r="AM883" s="540">
        <f>Origination!$C$26*AM24</f>
        <v>2870.2375134114764</v>
      </c>
      <c r="AN883" s="540">
        <f>Origination!$C$26*AN24</f>
        <v>2488.5045960575922</v>
      </c>
      <c r="AO883" s="540">
        <f>Origination!$C$26*AO24</f>
        <v>2097.7055219165532</v>
      </c>
      <c r="AP883" s="540">
        <f>Origination!$C$26*AP24</f>
        <v>1697.6249697646645</v>
      </c>
      <c r="AQ883" s="540">
        <f>Origination!$C$26*AQ24</f>
        <v>1288.0425044991684</v>
      </c>
      <c r="AR883" s="540">
        <f>Origination!$C$26*AR24</f>
        <v>868.73245568361688</v>
      </c>
      <c r="AS883" s="540">
        <f>Origination!$C$26*AS24</f>
        <v>439.46379320869607</v>
      </c>
      <c r="AT883" s="540">
        <f>Origination!$C$26*AT24</f>
        <v>0</v>
      </c>
      <c r="AU883" s="540">
        <f>Origination!$C$26*AU24</f>
        <v>0</v>
      </c>
      <c r="AV883" s="540">
        <f>Origination!$C$26*AV24</f>
        <v>0</v>
      </c>
      <c r="AW883" s="540">
        <f>Origination!$C$26*AW24</f>
        <v>0</v>
      </c>
      <c r="AX883" s="540">
        <f>Origination!$C$26*AX24</f>
        <v>0</v>
      </c>
      <c r="AY883" s="540">
        <f>Origination!$C$26*AY24</f>
        <v>0</v>
      </c>
      <c r="AZ883" s="540">
        <f>Origination!$C$26*AZ24</f>
        <v>0</v>
      </c>
      <c r="BA883" s="540">
        <f>Origination!$C$26*BA24</f>
        <v>0</v>
      </c>
      <c r="BB883" s="540">
        <f>Origination!$C$26*BB24</f>
        <v>0</v>
      </c>
      <c r="BC883" s="540">
        <f>Origination!$C$26*BC24</f>
        <v>0</v>
      </c>
      <c r="BD883" s="540">
        <f>Origination!$C$26*BD24</f>
        <v>0</v>
      </c>
      <c r="BE883" s="540">
        <f>Origination!$C$26*BE24</f>
        <v>0</v>
      </c>
      <c r="BF883" s="540">
        <f>Origination!$C$26*BF24</f>
        <v>0</v>
      </c>
      <c r="BG883" s="540">
        <f>Origination!$C$26*BG24</f>
        <v>0</v>
      </c>
      <c r="BH883" s="540">
        <f>Origination!$C$26*BH24</f>
        <v>0</v>
      </c>
      <c r="BI883" s="540">
        <f>Origination!$C$26*BI24</f>
        <v>0</v>
      </c>
      <c r="BJ883" s="540">
        <f>Origination!$C$26*BJ24</f>
        <v>0</v>
      </c>
      <c r="BK883" s="540">
        <f>Origination!$C$26*BK24</f>
        <v>0</v>
      </c>
      <c r="BL883" s="540">
        <f>Origination!$C$26*BL24</f>
        <v>0</v>
      </c>
      <c r="BM883" s="540">
        <f>Origination!$C$26*BM24</f>
        <v>0</v>
      </c>
      <c r="BN883" s="540">
        <f>Origination!$C$26*BN24</f>
        <v>0</v>
      </c>
      <c r="BO883" s="540">
        <f>Origination!$C$26*BO24</f>
        <v>0</v>
      </c>
      <c r="BP883" s="540">
        <f>Origination!$C$26*BP24</f>
        <v>0</v>
      </c>
      <c r="BQ883" s="540">
        <f>Origination!$C$26*BQ24</f>
        <v>0</v>
      </c>
      <c r="BR883" s="540">
        <f>Origination!$C$26*BR24</f>
        <v>0</v>
      </c>
      <c r="BS883" s="540">
        <f>Origination!$C$26*BS24</f>
        <v>0</v>
      </c>
      <c r="BT883" s="540">
        <f>Origination!$C$26*BT24</f>
        <v>0</v>
      </c>
      <c r="BU883" s="540">
        <f>Origination!$C$26*BU24</f>
        <v>0</v>
      </c>
      <c r="BV883" s="540">
        <f>Origination!$C$26*BV24</f>
        <v>0</v>
      </c>
      <c r="BW883" s="540">
        <f>Origination!$C$26*BW24</f>
        <v>0</v>
      </c>
      <c r="BX883" s="540">
        <f>Origination!$C$26*BX24</f>
        <v>0</v>
      </c>
      <c r="BY883" s="540">
        <f>Origination!$C$26*BY24</f>
        <v>0</v>
      </c>
      <c r="BZ883" s="540">
        <f>Origination!$C$26*BZ24</f>
        <v>0</v>
      </c>
      <c r="CA883" s="540">
        <f>Origination!$C$26*CA24</f>
        <v>0</v>
      </c>
      <c r="CB883" s="540">
        <f>Origination!$C$26*CB24</f>
        <v>0</v>
      </c>
      <c r="CC883" s="540">
        <f>Origination!$C$26*CC24</f>
        <v>0</v>
      </c>
      <c r="CD883" s="540">
        <f>Origination!$C$26*CD24</f>
        <v>0</v>
      </c>
      <c r="CE883" s="540">
        <f>Origination!$C$26*CE24</f>
        <v>0</v>
      </c>
      <c r="CF883" s="540">
        <f>Origination!$C$26*CF24</f>
        <v>0</v>
      </c>
      <c r="CG883" s="540">
        <f>Origination!$C$26*CG24</f>
        <v>0</v>
      </c>
      <c r="CH883" s="540">
        <f>Origination!$C$26*CH24</f>
        <v>0</v>
      </c>
      <c r="CI883" s="540">
        <f>Origination!$C$26*CI24</f>
        <v>0</v>
      </c>
      <c r="CJ883" s="540">
        <f>Origination!$C$26*CJ24</f>
        <v>0</v>
      </c>
      <c r="CK883" s="540">
        <f>Origination!$C$26*CK24</f>
        <v>0</v>
      </c>
      <c r="CL883" s="540">
        <f>Origination!$C$26*CL24</f>
        <v>0</v>
      </c>
      <c r="CM883" s="540">
        <f>Origination!$C$26*CM24</f>
        <v>0</v>
      </c>
      <c r="CN883" s="540">
        <f>Origination!$C$26*CN24</f>
        <v>0</v>
      </c>
      <c r="CO883" s="540">
        <f>Origination!$C$26*CO24</f>
        <v>0</v>
      </c>
      <c r="CP883" s="540">
        <f>Origination!$C$26*CP24</f>
        <v>0</v>
      </c>
      <c r="CQ883" s="540">
        <f>Origination!$C$26*CQ24</f>
        <v>0</v>
      </c>
      <c r="CR883" s="540">
        <f>Origination!$C$26*CR24</f>
        <v>0</v>
      </c>
      <c r="CS883" s="540">
        <f>Origination!$C$26*CS24</f>
        <v>0</v>
      </c>
      <c r="CT883" s="540">
        <f>Origination!$C$26*CT24</f>
        <v>0</v>
      </c>
      <c r="CU883" s="540">
        <f>Origination!$C$26*CU24</f>
        <v>0</v>
      </c>
      <c r="CV883" s="540">
        <f>Origination!$C$26*CV24</f>
        <v>0</v>
      </c>
      <c r="CW883" s="540">
        <f>Origination!$C$26*CW24</f>
        <v>0</v>
      </c>
      <c r="CX883" s="540">
        <f>Origination!$C$26*CX24</f>
        <v>0</v>
      </c>
      <c r="CY883" s="540">
        <f>Origination!$C$26*CY24</f>
        <v>0</v>
      </c>
      <c r="CZ883" s="540">
        <f>Origination!$C$26*CZ24</f>
        <v>0</v>
      </c>
      <c r="DA883" s="540">
        <f>Origination!$C$26*DA24</f>
        <v>0</v>
      </c>
      <c r="DB883" s="540">
        <f>Origination!$C$26*DB24</f>
        <v>0</v>
      </c>
      <c r="DC883" s="540">
        <f>Origination!$C$26*DC24</f>
        <v>0</v>
      </c>
      <c r="DD883" s="540">
        <f>Origination!$C$26*DD24</f>
        <v>0</v>
      </c>
      <c r="DE883" s="540">
        <f>Origination!$C$26*DE24</f>
        <v>0</v>
      </c>
      <c r="DF883" s="540">
        <f>Origination!$C$26*DF24</f>
        <v>0</v>
      </c>
      <c r="DG883" s="540">
        <f>Origination!$C$26*DG24</f>
        <v>0</v>
      </c>
      <c r="DH883" s="540">
        <f>Origination!$C$26*DH24</f>
        <v>0</v>
      </c>
      <c r="DI883" s="540">
        <f>Origination!$C$26*DI24</f>
        <v>0</v>
      </c>
      <c r="DJ883" s="540">
        <f>Origination!$C$26*DJ24</f>
        <v>0</v>
      </c>
      <c r="DK883" s="540">
        <f>Origination!$C$26*DK24</f>
        <v>0</v>
      </c>
      <c r="DL883" s="540">
        <f>Origination!$C$26*DL24</f>
        <v>0</v>
      </c>
      <c r="DM883" s="540">
        <f>Origination!$C$26*DM24</f>
        <v>0</v>
      </c>
      <c r="DN883" s="540">
        <f>Origination!$C$26*DN24</f>
        <v>0</v>
      </c>
      <c r="DO883" s="540">
        <f>Origination!$C$26*DO24</f>
        <v>0</v>
      </c>
      <c r="DP883" s="540">
        <f>Origination!$C$26*DP24</f>
        <v>0</v>
      </c>
      <c r="DQ883" s="540">
        <f>Origination!$C$26*DQ24</f>
        <v>0</v>
      </c>
      <c r="DR883" s="540">
        <f>Origination!$C$26*DR24</f>
        <v>0</v>
      </c>
      <c r="DS883" s="540">
        <f>Origination!$C$26*DS24</f>
        <v>0</v>
      </c>
    </row>
    <row r="884" spans="1:123" hidden="1" outlineLevel="1" x14ac:dyDescent="0.25">
      <c r="A884" s="593" t="s">
        <v>44</v>
      </c>
      <c r="B884" s="594" t="s">
        <v>250</v>
      </c>
      <c r="C884" s="555">
        <v>2</v>
      </c>
      <c r="D884" s="556"/>
      <c r="E884" s="540">
        <f>Origination!$D$26*D24</f>
        <v>11875.000000000002</v>
      </c>
      <c r="F884" s="540">
        <f>Origination!$D$26*E24</f>
        <v>11707.130191702594</v>
      </c>
      <c r="G884" s="540">
        <f>Origination!$D$26*F24</f>
        <v>11535.273475458125</v>
      </c>
      <c r="H884" s="540">
        <f>Origination!$D$26*G24</f>
        <v>11359.335162202848</v>
      </c>
      <c r="I884" s="540">
        <f>Origination!$D$26*H24</f>
        <v>11179.218314007758</v>
      </c>
      <c r="J884" s="540">
        <f>Origination!$D$26*I24</f>
        <v>10994.823690668036</v>
      </c>
      <c r="K884" s="540">
        <f>Origination!$D$26*J24</f>
        <v>10806.049695023996</v>
      </c>
      <c r="L884" s="540">
        <f>Origination!$D$26*K24</f>
        <v>10612.792316983408</v>
      </c>
      <c r="M884" s="540">
        <f>Origination!$D$26*L24</f>
        <v>10414.945076214355</v>
      </c>
      <c r="N884" s="540">
        <f>Origination!$D$26*M24</f>
        <v>10212.398963477041</v>
      </c>
      <c r="O884" s="540">
        <f>Origination!$D$26*N24</f>
        <v>10005.042380562212</v>
      </c>
      <c r="P884" s="540">
        <f>Origination!$D$26*O24</f>
        <v>9792.7610788031598</v>
      </c>
      <c r="Q884" s="540">
        <f>Origination!$D$26*P24</f>
        <v>9575.4380961273291</v>
      </c>
      <c r="R884" s="540">
        <f>Origination!$D$26*Q24</f>
        <v>9352.9536926129458</v>
      </c>
      <c r="S884" s="540">
        <f>Origination!$D$26*R24</f>
        <v>9125.185284515097</v>
      </c>
      <c r="T884" s="540">
        <f>Origination!$D$26*S24</f>
        <v>8892.0073767249232</v>
      </c>
      <c r="U884" s="540">
        <f>Origination!$D$26*T24</f>
        <v>8653.2914936247344</v>
      </c>
      <c r="V884" s="540">
        <f>Origination!$D$26*U24</f>
        <v>8408.9061083009165</v>
      </c>
      <c r="W884" s="540">
        <f>Origination!$D$26*V24</f>
        <v>8158.7165700756559</v>
      </c>
      <c r="X884" s="540">
        <f>Origination!$D$26*W24</f>
        <v>7902.5850303175457</v>
      </c>
      <c r="Y884" s="540">
        <f>Origination!$D$26*X24</f>
        <v>7640.3703664901814</v>
      </c>
      <c r="Z884" s="540">
        <f>Origination!$D$26*Y24</f>
        <v>7371.9281043969158</v>
      </c>
      <c r="AA884" s="540">
        <f>Origination!$D$26*Z24</f>
        <v>7097.1103385789365</v>
      </c>
      <c r="AB884" s="540">
        <f>Origination!$D$26*AA24</f>
        <v>6815.7656508227792</v>
      </c>
      <c r="AC884" s="540">
        <f>Origination!$D$26*AB24</f>
        <v>6527.7390267324135</v>
      </c>
      <c r="AD884" s="540">
        <f>Origination!$D$26*AC24</f>
        <v>6232.8717703199009</v>
      </c>
      <c r="AE884" s="540">
        <f>Origination!$D$26*AD24</f>
        <v>5931.001416567593</v>
      </c>
      <c r="AF884" s="540">
        <f>Origination!$D$26*AE24</f>
        <v>5621.9616419136664</v>
      </c>
      <c r="AG884" s="540">
        <f>Origination!$D$26*AF24</f>
        <v>5305.5821726117092</v>
      </c>
      <c r="AH884" s="540">
        <f>Origination!$D$26*AG24</f>
        <v>4981.6886909138302</v>
      </c>
      <c r="AI884" s="540">
        <f>Origination!$D$26*AH24</f>
        <v>4650.1027390256277</v>
      </c>
      <c r="AJ884" s="540">
        <f>Origination!$D$26*AI24</f>
        <v>4310.6416207800794</v>
      </c>
      <c r="AK884" s="540">
        <f>Origination!$D$26*AJ24</f>
        <v>3963.1183009761999</v>
      </c>
      <c r="AL884" s="540">
        <f>Origination!$D$26*AK24</f>
        <v>3607.3413023269777</v>
      </c>
      <c r="AM884" s="540">
        <f>Origination!$D$26*AL24</f>
        <v>3243.1145999598371</v>
      </c>
      <c r="AN884" s="540">
        <f>Origination!$D$26*AM24</f>
        <v>2870.2375134114764</v>
      </c>
      <c r="AO884" s="540">
        <f>Origination!$D$26*AN24</f>
        <v>2488.5045960575922</v>
      </c>
      <c r="AP884" s="540">
        <f>Origination!$D$26*AO24</f>
        <v>2097.7055219165532</v>
      </c>
      <c r="AQ884" s="540">
        <f>Origination!$D$26*AP24</f>
        <v>1697.6249697646645</v>
      </c>
      <c r="AR884" s="540">
        <f>Origination!$D$26*AQ24</f>
        <v>1288.0425044991684</v>
      </c>
      <c r="AS884" s="540">
        <f>Origination!$D$26*AR24</f>
        <v>868.73245568361688</v>
      </c>
      <c r="AT884" s="540">
        <f>Origination!$D$26*AS24</f>
        <v>439.46379320869607</v>
      </c>
      <c r="AU884" s="540">
        <f>Origination!$D$26*AT24</f>
        <v>0</v>
      </c>
      <c r="AV884" s="540">
        <f>Origination!$D$26*AU24</f>
        <v>0</v>
      </c>
      <c r="AW884" s="540">
        <f>Origination!$D$26*AV24</f>
        <v>0</v>
      </c>
      <c r="AX884" s="540">
        <f>Origination!$D$26*AW24</f>
        <v>0</v>
      </c>
      <c r="AY884" s="540">
        <f>Origination!$D$26*AX24</f>
        <v>0</v>
      </c>
      <c r="AZ884" s="540">
        <f>Origination!$D$26*AY24</f>
        <v>0</v>
      </c>
      <c r="BA884" s="540">
        <f>Origination!$D$26*AZ24</f>
        <v>0</v>
      </c>
      <c r="BB884" s="540">
        <f>Origination!$D$26*BA24</f>
        <v>0</v>
      </c>
      <c r="BC884" s="540">
        <f>Origination!$D$26*BB24</f>
        <v>0</v>
      </c>
      <c r="BD884" s="540">
        <f>Origination!$D$26*BC24</f>
        <v>0</v>
      </c>
      <c r="BE884" s="540">
        <f>Origination!$D$26*BD24</f>
        <v>0</v>
      </c>
      <c r="BF884" s="540">
        <f>Origination!$D$26*BE24</f>
        <v>0</v>
      </c>
      <c r="BG884" s="540">
        <f>Origination!$D$26*BF24</f>
        <v>0</v>
      </c>
      <c r="BH884" s="540">
        <f>Origination!$D$26*BG24</f>
        <v>0</v>
      </c>
      <c r="BI884" s="540">
        <f>Origination!$D$26*BH24</f>
        <v>0</v>
      </c>
      <c r="BJ884" s="540">
        <f>Origination!$D$26*BI24</f>
        <v>0</v>
      </c>
      <c r="BK884" s="540">
        <f>Origination!$D$26*BJ24</f>
        <v>0</v>
      </c>
      <c r="BL884" s="540">
        <f>Origination!$D$26*BK24</f>
        <v>0</v>
      </c>
      <c r="BM884" s="540">
        <f>Origination!$D$26*BL24</f>
        <v>0</v>
      </c>
      <c r="BN884" s="540">
        <f>Origination!$D$26*BM24</f>
        <v>0</v>
      </c>
      <c r="BO884" s="540">
        <f>Origination!$D$26*BN24</f>
        <v>0</v>
      </c>
      <c r="BP884" s="540">
        <f>Origination!$D$26*BO24</f>
        <v>0</v>
      </c>
      <c r="BQ884" s="540">
        <f>Origination!$D$26*BP24</f>
        <v>0</v>
      </c>
      <c r="BR884" s="540">
        <f>Origination!$D$26*BQ24</f>
        <v>0</v>
      </c>
      <c r="BS884" s="540">
        <f>Origination!$D$26*BR24</f>
        <v>0</v>
      </c>
      <c r="BT884" s="540">
        <f>Origination!$D$26*BS24</f>
        <v>0</v>
      </c>
      <c r="BU884" s="540">
        <f>Origination!$D$26*BT24</f>
        <v>0</v>
      </c>
      <c r="BV884" s="540">
        <f>Origination!$D$26*BU24</f>
        <v>0</v>
      </c>
      <c r="BW884" s="540">
        <f>Origination!$D$26*BV24</f>
        <v>0</v>
      </c>
      <c r="BX884" s="540">
        <f>Origination!$D$26*BW24</f>
        <v>0</v>
      </c>
      <c r="BY884" s="540">
        <f>Origination!$D$26*BX24</f>
        <v>0</v>
      </c>
      <c r="BZ884" s="540">
        <f>Origination!$D$26*BY24</f>
        <v>0</v>
      </c>
      <c r="CA884" s="540">
        <f>Origination!$D$26*BZ24</f>
        <v>0</v>
      </c>
      <c r="CB884" s="540">
        <f>Origination!$D$26*CA24</f>
        <v>0</v>
      </c>
      <c r="CC884" s="540">
        <f>Origination!$D$26*CB24</f>
        <v>0</v>
      </c>
      <c r="CD884" s="540">
        <f>Origination!$D$26*CC24</f>
        <v>0</v>
      </c>
      <c r="CE884" s="540">
        <f>Origination!$D$26*CD24</f>
        <v>0</v>
      </c>
      <c r="CF884" s="540">
        <f>Origination!$D$26*CE24</f>
        <v>0</v>
      </c>
      <c r="CG884" s="540">
        <f>Origination!$D$26*CF24</f>
        <v>0</v>
      </c>
      <c r="CH884" s="540">
        <f>Origination!$D$26*CG24</f>
        <v>0</v>
      </c>
      <c r="CI884" s="540">
        <f>Origination!$D$26*CH24</f>
        <v>0</v>
      </c>
      <c r="CJ884" s="540">
        <f>Origination!$D$26*CI24</f>
        <v>0</v>
      </c>
      <c r="CK884" s="540">
        <f>Origination!$D$26*CJ24</f>
        <v>0</v>
      </c>
      <c r="CL884" s="540">
        <f>Origination!$D$26*CK24</f>
        <v>0</v>
      </c>
      <c r="CM884" s="540">
        <f>Origination!$D$26*CL24</f>
        <v>0</v>
      </c>
      <c r="CN884" s="540">
        <f>Origination!$D$26*CM24</f>
        <v>0</v>
      </c>
      <c r="CO884" s="540">
        <f>Origination!$D$26*CN24</f>
        <v>0</v>
      </c>
      <c r="CP884" s="540">
        <f>Origination!$D$26*CO24</f>
        <v>0</v>
      </c>
      <c r="CQ884" s="540">
        <f>Origination!$D$26*CP24</f>
        <v>0</v>
      </c>
      <c r="CR884" s="540">
        <f>Origination!$D$26*CQ24</f>
        <v>0</v>
      </c>
      <c r="CS884" s="540">
        <f>Origination!$D$26*CR24</f>
        <v>0</v>
      </c>
      <c r="CT884" s="540">
        <f>Origination!$D$26*CS24</f>
        <v>0</v>
      </c>
      <c r="CU884" s="540">
        <f>Origination!$D$26*CT24</f>
        <v>0</v>
      </c>
      <c r="CV884" s="540">
        <f>Origination!$D$26*CU24</f>
        <v>0</v>
      </c>
      <c r="CW884" s="540">
        <f>Origination!$D$26*CV24</f>
        <v>0</v>
      </c>
      <c r="CX884" s="540">
        <f>Origination!$D$26*CW24</f>
        <v>0</v>
      </c>
      <c r="CY884" s="540">
        <f>Origination!$D$26*CX24</f>
        <v>0</v>
      </c>
      <c r="CZ884" s="540">
        <f>Origination!$D$26*CY24</f>
        <v>0</v>
      </c>
      <c r="DA884" s="540">
        <f>Origination!$D$26*CZ24</f>
        <v>0</v>
      </c>
      <c r="DB884" s="540">
        <f>Origination!$D$26*DA24</f>
        <v>0</v>
      </c>
      <c r="DC884" s="540">
        <f>Origination!$D$26*DB24</f>
        <v>0</v>
      </c>
      <c r="DD884" s="540">
        <f>Origination!$D$26*DC24</f>
        <v>0</v>
      </c>
      <c r="DE884" s="540">
        <f>Origination!$D$26*DD24</f>
        <v>0</v>
      </c>
      <c r="DF884" s="540">
        <f>Origination!$D$26*DE24</f>
        <v>0</v>
      </c>
      <c r="DG884" s="540">
        <f>Origination!$D$26*DF24</f>
        <v>0</v>
      </c>
      <c r="DH884" s="540">
        <f>Origination!$D$26*DG24</f>
        <v>0</v>
      </c>
      <c r="DI884" s="540">
        <f>Origination!$D$26*DH24</f>
        <v>0</v>
      </c>
      <c r="DJ884" s="540">
        <f>Origination!$D$26*DI24</f>
        <v>0</v>
      </c>
      <c r="DK884" s="540">
        <f>Origination!$D$26*DJ24</f>
        <v>0</v>
      </c>
      <c r="DL884" s="540">
        <f>Origination!$D$26*DK24</f>
        <v>0</v>
      </c>
      <c r="DM884" s="540">
        <f>Origination!$D$26*DL24</f>
        <v>0</v>
      </c>
      <c r="DN884" s="540">
        <f>Origination!$D$26*DM24</f>
        <v>0</v>
      </c>
      <c r="DO884" s="540">
        <f>Origination!$D$26*DN24</f>
        <v>0</v>
      </c>
      <c r="DP884" s="540">
        <f>Origination!$D$26*DO24</f>
        <v>0</v>
      </c>
      <c r="DQ884" s="540">
        <f>Origination!$D$26*DP24</f>
        <v>0</v>
      </c>
      <c r="DR884" s="540">
        <f>Origination!$D$26*DQ24</f>
        <v>0</v>
      </c>
      <c r="DS884" s="540">
        <f>Origination!$D$26*DR24</f>
        <v>0</v>
      </c>
    </row>
    <row r="885" spans="1:123" hidden="1" outlineLevel="1" x14ac:dyDescent="0.25">
      <c r="A885" s="593" t="s">
        <v>44</v>
      </c>
      <c r="B885" s="594" t="s">
        <v>250</v>
      </c>
      <c r="C885" s="555">
        <v>3</v>
      </c>
      <c r="D885" s="556"/>
      <c r="E885" s="556"/>
      <c r="F885" s="540">
        <f>Origination!$E$26*D24</f>
        <v>11875.000000000002</v>
      </c>
      <c r="G885" s="540">
        <f>Origination!$E$26*E24</f>
        <v>11707.130191702594</v>
      </c>
      <c r="H885" s="540">
        <f>Origination!$E$26*F24</f>
        <v>11535.273475458125</v>
      </c>
      <c r="I885" s="540">
        <f>Origination!$E$26*G24</f>
        <v>11359.335162202848</v>
      </c>
      <c r="J885" s="540">
        <f>Origination!$E$26*H24</f>
        <v>11179.218314007758</v>
      </c>
      <c r="K885" s="540">
        <f>Origination!$E$26*I24</f>
        <v>10994.823690668036</v>
      </c>
      <c r="L885" s="540">
        <f>Origination!$E$26*J24</f>
        <v>10806.049695023996</v>
      </c>
      <c r="M885" s="540">
        <f>Origination!$E$26*K24</f>
        <v>10612.792316983408</v>
      </c>
      <c r="N885" s="540">
        <f>Origination!$E$26*L24</f>
        <v>10414.945076214355</v>
      </c>
      <c r="O885" s="540">
        <f>Origination!$E$26*M24</f>
        <v>10212.398963477041</v>
      </c>
      <c r="P885" s="540">
        <f>Origination!$E$26*N24</f>
        <v>10005.042380562212</v>
      </c>
      <c r="Q885" s="540">
        <f>Origination!$E$26*O24</f>
        <v>9792.7610788031598</v>
      </c>
      <c r="R885" s="540">
        <f>Origination!$E$26*P24</f>
        <v>9575.4380961273291</v>
      </c>
      <c r="S885" s="540">
        <f>Origination!$E$26*Q24</f>
        <v>9352.9536926129458</v>
      </c>
      <c r="T885" s="540">
        <f>Origination!$E$26*R24</f>
        <v>9125.185284515097</v>
      </c>
      <c r="U885" s="540">
        <f>Origination!$E$26*S24</f>
        <v>8892.0073767249232</v>
      </c>
      <c r="V885" s="540">
        <f>Origination!$E$26*T24</f>
        <v>8653.2914936247344</v>
      </c>
      <c r="W885" s="540">
        <f>Origination!$E$26*U24</f>
        <v>8408.9061083009165</v>
      </c>
      <c r="X885" s="540">
        <f>Origination!$E$26*V24</f>
        <v>8158.7165700756559</v>
      </c>
      <c r="Y885" s="540">
        <f>Origination!$E$26*W24</f>
        <v>7902.5850303175457</v>
      </c>
      <c r="Z885" s="540">
        <f>Origination!$E$26*X24</f>
        <v>7640.3703664901814</v>
      </c>
      <c r="AA885" s="540">
        <f>Origination!$E$26*Y24</f>
        <v>7371.9281043969158</v>
      </c>
      <c r="AB885" s="540">
        <f>Origination!$E$26*Z24</f>
        <v>7097.1103385789365</v>
      </c>
      <c r="AC885" s="540">
        <f>Origination!$E$26*AA24</f>
        <v>6815.7656508227792</v>
      </c>
      <c r="AD885" s="540">
        <f>Origination!$E$26*AB24</f>
        <v>6527.7390267324135</v>
      </c>
      <c r="AE885" s="540">
        <f>Origination!$E$26*AC24</f>
        <v>6232.8717703199009</v>
      </c>
      <c r="AF885" s="540">
        <f>Origination!$E$26*AD24</f>
        <v>5931.001416567593</v>
      </c>
      <c r="AG885" s="540">
        <f>Origination!$E$26*AE24</f>
        <v>5621.9616419136664</v>
      </c>
      <c r="AH885" s="540">
        <f>Origination!$E$26*AF24</f>
        <v>5305.5821726117092</v>
      </c>
      <c r="AI885" s="540">
        <f>Origination!$E$26*AG24</f>
        <v>4981.6886909138302</v>
      </c>
      <c r="AJ885" s="540">
        <f>Origination!$E$26*AH24</f>
        <v>4650.1027390256277</v>
      </c>
      <c r="AK885" s="540">
        <f>Origination!$E$26*AI24</f>
        <v>4310.6416207800794</v>
      </c>
      <c r="AL885" s="540">
        <f>Origination!$E$26*AJ24</f>
        <v>3963.1183009761999</v>
      </c>
      <c r="AM885" s="540">
        <f>Origination!$E$26*AK24</f>
        <v>3607.3413023269777</v>
      </c>
      <c r="AN885" s="540">
        <f>Origination!$E$26*AL24</f>
        <v>3243.1145999598371</v>
      </c>
      <c r="AO885" s="540">
        <f>Origination!$E$26*AM24</f>
        <v>2870.2375134114764</v>
      </c>
      <c r="AP885" s="540">
        <f>Origination!$E$26*AN24</f>
        <v>2488.5045960575922</v>
      </c>
      <c r="AQ885" s="540">
        <f>Origination!$E$26*AO24</f>
        <v>2097.7055219165532</v>
      </c>
      <c r="AR885" s="540">
        <f>Origination!$E$26*AP24</f>
        <v>1697.6249697646645</v>
      </c>
      <c r="AS885" s="540">
        <f>Origination!$E$26*AQ24</f>
        <v>1288.0425044991684</v>
      </c>
      <c r="AT885" s="540">
        <f>Origination!$E$26*AR24</f>
        <v>868.73245568361688</v>
      </c>
      <c r="AU885" s="540">
        <f>Origination!$E$26*AS24</f>
        <v>439.46379320869607</v>
      </c>
      <c r="AV885" s="540">
        <f>Origination!$E$26*AT24</f>
        <v>0</v>
      </c>
      <c r="AW885" s="540">
        <f>Origination!$E$26*AU24</f>
        <v>0</v>
      </c>
      <c r="AX885" s="540">
        <f>Origination!$E$26*AV24</f>
        <v>0</v>
      </c>
      <c r="AY885" s="540">
        <f>Origination!$E$26*AW24</f>
        <v>0</v>
      </c>
      <c r="AZ885" s="540">
        <f>Origination!$E$26*AX24</f>
        <v>0</v>
      </c>
      <c r="BA885" s="540">
        <f>Origination!$E$26*AY24</f>
        <v>0</v>
      </c>
      <c r="BB885" s="540">
        <f>Origination!$E$26*AZ24</f>
        <v>0</v>
      </c>
      <c r="BC885" s="540">
        <f>Origination!$E$26*BA24</f>
        <v>0</v>
      </c>
      <c r="BD885" s="540">
        <f>Origination!$E$26*BB24</f>
        <v>0</v>
      </c>
      <c r="BE885" s="540">
        <f>Origination!$E$26*BC24</f>
        <v>0</v>
      </c>
      <c r="BF885" s="540">
        <f>Origination!$E$26*BD24</f>
        <v>0</v>
      </c>
      <c r="BG885" s="540">
        <f>Origination!$E$26*BE24</f>
        <v>0</v>
      </c>
      <c r="BH885" s="540">
        <f>Origination!$E$26*BF24</f>
        <v>0</v>
      </c>
      <c r="BI885" s="540">
        <f>Origination!$E$26*BG24</f>
        <v>0</v>
      </c>
      <c r="BJ885" s="540">
        <f>Origination!$E$26*BH24</f>
        <v>0</v>
      </c>
      <c r="BK885" s="540">
        <f>Origination!$E$26*BI24</f>
        <v>0</v>
      </c>
      <c r="BL885" s="540">
        <f>Origination!$E$26*BJ24</f>
        <v>0</v>
      </c>
      <c r="BM885" s="540">
        <f>Origination!$E$26*BK24</f>
        <v>0</v>
      </c>
      <c r="BN885" s="540">
        <f>Origination!$E$26*BL24</f>
        <v>0</v>
      </c>
      <c r="BO885" s="540">
        <f>Origination!$E$26*BM24</f>
        <v>0</v>
      </c>
      <c r="BP885" s="540">
        <f>Origination!$E$26*BN24</f>
        <v>0</v>
      </c>
      <c r="BQ885" s="540">
        <f>Origination!$E$26*BO24</f>
        <v>0</v>
      </c>
      <c r="BR885" s="540">
        <f>Origination!$E$26*BP24</f>
        <v>0</v>
      </c>
      <c r="BS885" s="540">
        <f>Origination!$E$26*BQ24</f>
        <v>0</v>
      </c>
      <c r="BT885" s="540">
        <f>Origination!$E$26*BR24</f>
        <v>0</v>
      </c>
      <c r="BU885" s="540">
        <f>Origination!$E$26*BS24</f>
        <v>0</v>
      </c>
      <c r="BV885" s="540">
        <f>Origination!$E$26*BT24</f>
        <v>0</v>
      </c>
      <c r="BW885" s="540">
        <f>Origination!$E$26*BU24</f>
        <v>0</v>
      </c>
      <c r="BX885" s="540">
        <f>Origination!$E$26*BV24</f>
        <v>0</v>
      </c>
      <c r="BY885" s="540">
        <f>Origination!$E$26*BW24</f>
        <v>0</v>
      </c>
      <c r="BZ885" s="540">
        <f>Origination!$E$26*BX24</f>
        <v>0</v>
      </c>
      <c r="CA885" s="540">
        <f>Origination!$E$26*BY24</f>
        <v>0</v>
      </c>
      <c r="CB885" s="540">
        <f>Origination!$E$26*BZ24</f>
        <v>0</v>
      </c>
      <c r="CC885" s="540">
        <f>Origination!$E$26*CA24</f>
        <v>0</v>
      </c>
      <c r="CD885" s="540">
        <f>Origination!$E$26*CB24</f>
        <v>0</v>
      </c>
      <c r="CE885" s="540">
        <f>Origination!$E$26*CC24</f>
        <v>0</v>
      </c>
      <c r="CF885" s="540">
        <f>Origination!$E$26*CD24</f>
        <v>0</v>
      </c>
      <c r="CG885" s="540">
        <f>Origination!$E$26*CE24</f>
        <v>0</v>
      </c>
      <c r="CH885" s="540">
        <f>Origination!$E$26*CF24</f>
        <v>0</v>
      </c>
      <c r="CI885" s="540">
        <f>Origination!$E$26*CG24</f>
        <v>0</v>
      </c>
      <c r="CJ885" s="540">
        <f>Origination!$E$26*CH24</f>
        <v>0</v>
      </c>
      <c r="CK885" s="540">
        <f>Origination!$E$26*CI24</f>
        <v>0</v>
      </c>
      <c r="CL885" s="540">
        <f>Origination!$E$26*CJ24</f>
        <v>0</v>
      </c>
      <c r="CM885" s="540">
        <f>Origination!$E$26*CK24</f>
        <v>0</v>
      </c>
      <c r="CN885" s="540">
        <f>Origination!$E$26*CL24</f>
        <v>0</v>
      </c>
      <c r="CO885" s="540">
        <f>Origination!$E$26*CM24</f>
        <v>0</v>
      </c>
      <c r="CP885" s="540">
        <f>Origination!$E$26*CN24</f>
        <v>0</v>
      </c>
      <c r="CQ885" s="540">
        <f>Origination!$E$26*CO24</f>
        <v>0</v>
      </c>
      <c r="CR885" s="540">
        <f>Origination!$E$26*CP24</f>
        <v>0</v>
      </c>
      <c r="CS885" s="540">
        <f>Origination!$E$26*CQ24</f>
        <v>0</v>
      </c>
      <c r="CT885" s="540">
        <f>Origination!$E$26*CR24</f>
        <v>0</v>
      </c>
      <c r="CU885" s="540">
        <f>Origination!$E$26*CS24</f>
        <v>0</v>
      </c>
      <c r="CV885" s="540">
        <f>Origination!$E$26*CT24</f>
        <v>0</v>
      </c>
      <c r="CW885" s="540">
        <f>Origination!$E$26*CU24</f>
        <v>0</v>
      </c>
      <c r="CX885" s="540">
        <f>Origination!$E$26*CV24</f>
        <v>0</v>
      </c>
      <c r="CY885" s="540">
        <f>Origination!$E$26*CW24</f>
        <v>0</v>
      </c>
      <c r="CZ885" s="540">
        <f>Origination!$E$26*CX24</f>
        <v>0</v>
      </c>
      <c r="DA885" s="540">
        <f>Origination!$E$26*CY24</f>
        <v>0</v>
      </c>
      <c r="DB885" s="540">
        <f>Origination!$E$26*CZ24</f>
        <v>0</v>
      </c>
      <c r="DC885" s="540">
        <f>Origination!$E$26*DA24</f>
        <v>0</v>
      </c>
      <c r="DD885" s="540">
        <f>Origination!$E$26*DB24</f>
        <v>0</v>
      </c>
      <c r="DE885" s="540">
        <f>Origination!$E$26*DC24</f>
        <v>0</v>
      </c>
      <c r="DF885" s="540">
        <f>Origination!$E$26*DD24</f>
        <v>0</v>
      </c>
      <c r="DG885" s="540">
        <f>Origination!$E$26*DE24</f>
        <v>0</v>
      </c>
      <c r="DH885" s="540">
        <f>Origination!$E$26*DF24</f>
        <v>0</v>
      </c>
      <c r="DI885" s="540">
        <f>Origination!$E$26*DG24</f>
        <v>0</v>
      </c>
      <c r="DJ885" s="540">
        <f>Origination!$E$26*DH24</f>
        <v>0</v>
      </c>
      <c r="DK885" s="540">
        <f>Origination!$E$26*DI24</f>
        <v>0</v>
      </c>
      <c r="DL885" s="540">
        <f>Origination!$E$26*DJ24</f>
        <v>0</v>
      </c>
      <c r="DM885" s="540">
        <f>Origination!$E$26*DK24</f>
        <v>0</v>
      </c>
      <c r="DN885" s="540">
        <f>Origination!$E$26*DL24</f>
        <v>0</v>
      </c>
      <c r="DO885" s="540">
        <f>Origination!$E$26*DM24</f>
        <v>0</v>
      </c>
      <c r="DP885" s="540">
        <f>Origination!$E$26*DN24</f>
        <v>0</v>
      </c>
      <c r="DQ885" s="540">
        <f>Origination!$E$26*DO24</f>
        <v>0</v>
      </c>
      <c r="DR885" s="540">
        <f>Origination!$E$26*DP24</f>
        <v>0</v>
      </c>
      <c r="DS885" s="540">
        <f>Origination!$E$26*DQ24</f>
        <v>0</v>
      </c>
    </row>
    <row r="886" spans="1:123" hidden="1" outlineLevel="1" x14ac:dyDescent="0.25">
      <c r="A886" s="593" t="s">
        <v>44</v>
      </c>
      <c r="B886" s="594" t="s">
        <v>250</v>
      </c>
      <c r="C886" s="555">
        <v>4</v>
      </c>
      <c r="D886" s="556"/>
      <c r="E886" s="556"/>
      <c r="F886" s="556"/>
      <c r="G886" s="540">
        <f>Origination!$F$26*D24</f>
        <v>11875.000000000002</v>
      </c>
      <c r="H886" s="540">
        <f>Origination!$F$26*E24</f>
        <v>11707.130191702594</v>
      </c>
      <c r="I886" s="540">
        <f>Origination!$F$26*F24</f>
        <v>11535.273475458125</v>
      </c>
      <c r="J886" s="540">
        <f>Origination!$F$26*G24</f>
        <v>11359.335162202848</v>
      </c>
      <c r="K886" s="540">
        <f>Origination!$F$26*H24</f>
        <v>11179.218314007758</v>
      </c>
      <c r="L886" s="540">
        <f>Origination!$F$26*I24</f>
        <v>10994.823690668036</v>
      </c>
      <c r="M886" s="540">
        <f>Origination!$F$26*J24</f>
        <v>10806.049695023996</v>
      </c>
      <c r="N886" s="540">
        <f>Origination!$F$26*K24</f>
        <v>10612.792316983408</v>
      </c>
      <c r="O886" s="540">
        <f>Origination!$F$26*L24</f>
        <v>10414.945076214355</v>
      </c>
      <c r="P886" s="540">
        <f>Origination!$F$26*M24</f>
        <v>10212.398963477041</v>
      </c>
      <c r="Q886" s="540">
        <f>Origination!$F$26*N24</f>
        <v>10005.042380562212</v>
      </c>
      <c r="R886" s="540">
        <f>Origination!$F$26*O24</f>
        <v>9792.7610788031598</v>
      </c>
      <c r="S886" s="540">
        <f>Origination!$F$26*P24</f>
        <v>9575.4380961273291</v>
      </c>
      <c r="T886" s="540">
        <f>Origination!$F$26*Q24</f>
        <v>9352.9536926129458</v>
      </c>
      <c r="U886" s="540">
        <f>Origination!$F$26*R24</f>
        <v>9125.185284515097</v>
      </c>
      <c r="V886" s="540">
        <f>Origination!$F$26*S24</f>
        <v>8892.0073767249232</v>
      </c>
      <c r="W886" s="540">
        <f>Origination!$F$26*T24</f>
        <v>8653.2914936247344</v>
      </c>
      <c r="X886" s="540">
        <f>Origination!$F$26*U24</f>
        <v>8408.9061083009165</v>
      </c>
      <c r="Y886" s="540">
        <f>Origination!$F$26*V24</f>
        <v>8158.7165700756559</v>
      </c>
      <c r="Z886" s="540">
        <f>Origination!$F$26*W24</f>
        <v>7902.5850303175457</v>
      </c>
      <c r="AA886" s="540">
        <f>Origination!$F$26*X24</f>
        <v>7640.3703664901814</v>
      </c>
      <c r="AB886" s="540">
        <f>Origination!$F$26*Y24</f>
        <v>7371.9281043969158</v>
      </c>
      <c r="AC886" s="540">
        <f>Origination!$F$26*Z24</f>
        <v>7097.1103385789365</v>
      </c>
      <c r="AD886" s="540">
        <f>Origination!$F$26*AA24</f>
        <v>6815.7656508227792</v>
      </c>
      <c r="AE886" s="540">
        <f>Origination!$F$26*AB24</f>
        <v>6527.7390267324135</v>
      </c>
      <c r="AF886" s="540">
        <f>Origination!$F$26*AC24</f>
        <v>6232.8717703199009</v>
      </c>
      <c r="AG886" s="540">
        <f>Origination!$F$26*AD24</f>
        <v>5931.001416567593</v>
      </c>
      <c r="AH886" s="540">
        <f>Origination!$F$26*AE24</f>
        <v>5621.9616419136664</v>
      </c>
      <c r="AI886" s="540">
        <f>Origination!$F$26*AF24</f>
        <v>5305.5821726117092</v>
      </c>
      <c r="AJ886" s="540">
        <f>Origination!$F$26*AG24</f>
        <v>4981.6886909138302</v>
      </c>
      <c r="AK886" s="540">
        <f>Origination!$F$26*AH24</f>
        <v>4650.1027390256277</v>
      </c>
      <c r="AL886" s="540">
        <f>Origination!$F$26*AI24</f>
        <v>4310.6416207800794</v>
      </c>
      <c r="AM886" s="540">
        <f>Origination!$F$26*AJ24</f>
        <v>3963.1183009761999</v>
      </c>
      <c r="AN886" s="540">
        <f>Origination!$F$26*AK24</f>
        <v>3607.3413023269777</v>
      </c>
      <c r="AO886" s="540">
        <f>Origination!$F$26*AL24</f>
        <v>3243.1145999598371</v>
      </c>
      <c r="AP886" s="540">
        <f>Origination!$F$26*AM24</f>
        <v>2870.2375134114764</v>
      </c>
      <c r="AQ886" s="540">
        <f>Origination!$F$26*AN24</f>
        <v>2488.5045960575922</v>
      </c>
      <c r="AR886" s="540">
        <f>Origination!$F$26*AO24</f>
        <v>2097.7055219165532</v>
      </c>
      <c r="AS886" s="540">
        <f>Origination!$F$26*AP24</f>
        <v>1697.6249697646645</v>
      </c>
      <c r="AT886" s="540">
        <f>Origination!$F$26*AQ24</f>
        <v>1288.0425044991684</v>
      </c>
      <c r="AU886" s="540">
        <f>Origination!$F$26*AR24</f>
        <v>868.73245568361688</v>
      </c>
      <c r="AV886" s="540">
        <f>Origination!$F$26*AS24</f>
        <v>439.46379320869607</v>
      </c>
      <c r="AW886" s="540">
        <f>Origination!$F$26*AT24</f>
        <v>0</v>
      </c>
      <c r="AX886" s="540">
        <f>Origination!$F$26*AU24</f>
        <v>0</v>
      </c>
      <c r="AY886" s="540">
        <f>Origination!$F$26*AV24</f>
        <v>0</v>
      </c>
      <c r="AZ886" s="540">
        <f>Origination!$F$26*AW24</f>
        <v>0</v>
      </c>
      <c r="BA886" s="540">
        <f>Origination!$F$26*AX24</f>
        <v>0</v>
      </c>
      <c r="BB886" s="540">
        <f>Origination!$F$26*AY24</f>
        <v>0</v>
      </c>
      <c r="BC886" s="540">
        <f>Origination!$F$26*AZ24</f>
        <v>0</v>
      </c>
      <c r="BD886" s="540">
        <f>Origination!$F$26*BA24</f>
        <v>0</v>
      </c>
      <c r="BE886" s="540">
        <f>Origination!$F$26*BB24</f>
        <v>0</v>
      </c>
      <c r="BF886" s="540">
        <f>Origination!$F$26*BC24</f>
        <v>0</v>
      </c>
      <c r="BG886" s="540">
        <f>Origination!$F$26*BD24</f>
        <v>0</v>
      </c>
      <c r="BH886" s="540">
        <f>Origination!$F$26*BE24</f>
        <v>0</v>
      </c>
      <c r="BI886" s="540">
        <f>Origination!$F$26*BF24</f>
        <v>0</v>
      </c>
      <c r="BJ886" s="540">
        <f>Origination!$F$26*BG24</f>
        <v>0</v>
      </c>
      <c r="BK886" s="540">
        <f>Origination!$F$26*BH24</f>
        <v>0</v>
      </c>
      <c r="BL886" s="540">
        <f>Origination!$F$26*BI24</f>
        <v>0</v>
      </c>
      <c r="BM886" s="540">
        <f>Origination!$F$26*BJ24</f>
        <v>0</v>
      </c>
      <c r="BN886" s="540">
        <f>Origination!$F$26*BK24</f>
        <v>0</v>
      </c>
      <c r="BO886" s="540">
        <f>Origination!$F$26*BL24</f>
        <v>0</v>
      </c>
      <c r="BP886" s="540">
        <f>Origination!$F$26*BM24</f>
        <v>0</v>
      </c>
      <c r="BQ886" s="540">
        <f>Origination!$F$26*BN24</f>
        <v>0</v>
      </c>
      <c r="BR886" s="540">
        <f>Origination!$F$26*BO24</f>
        <v>0</v>
      </c>
      <c r="BS886" s="540">
        <f>Origination!$F$26*BP24</f>
        <v>0</v>
      </c>
      <c r="BT886" s="540">
        <f>Origination!$F$26*BQ24</f>
        <v>0</v>
      </c>
      <c r="BU886" s="540">
        <f>Origination!$F$26*BR24</f>
        <v>0</v>
      </c>
      <c r="BV886" s="540">
        <f>Origination!$F$26*BS24</f>
        <v>0</v>
      </c>
      <c r="BW886" s="540">
        <f>Origination!$F$26*BT24</f>
        <v>0</v>
      </c>
      <c r="BX886" s="540">
        <f>Origination!$F$26*BU24</f>
        <v>0</v>
      </c>
      <c r="BY886" s="540">
        <f>Origination!$F$26*BV24</f>
        <v>0</v>
      </c>
      <c r="BZ886" s="540">
        <f>Origination!$F$26*BW24</f>
        <v>0</v>
      </c>
      <c r="CA886" s="540">
        <f>Origination!$F$26*BX24</f>
        <v>0</v>
      </c>
      <c r="CB886" s="540">
        <f>Origination!$F$26*BY24</f>
        <v>0</v>
      </c>
      <c r="CC886" s="540">
        <f>Origination!$F$26*BZ24</f>
        <v>0</v>
      </c>
      <c r="CD886" s="540">
        <f>Origination!$F$26*CA24</f>
        <v>0</v>
      </c>
      <c r="CE886" s="540">
        <f>Origination!$F$26*CB24</f>
        <v>0</v>
      </c>
      <c r="CF886" s="540">
        <f>Origination!$F$26*CC24</f>
        <v>0</v>
      </c>
      <c r="CG886" s="540">
        <f>Origination!$F$26*CD24</f>
        <v>0</v>
      </c>
      <c r="CH886" s="540">
        <f>Origination!$F$26*CE24</f>
        <v>0</v>
      </c>
      <c r="CI886" s="540">
        <f>Origination!$F$26*CF24</f>
        <v>0</v>
      </c>
      <c r="CJ886" s="540">
        <f>Origination!$F$26*CG24</f>
        <v>0</v>
      </c>
      <c r="CK886" s="540">
        <f>Origination!$F$26*CH24</f>
        <v>0</v>
      </c>
      <c r="CL886" s="540">
        <f>Origination!$F$26*CI24</f>
        <v>0</v>
      </c>
      <c r="CM886" s="540">
        <f>Origination!$F$26*CJ24</f>
        <v>0</v>
      </c>
      <c r="CN886" s="540">
        <f>Origination!$F$26*CK24</f>
        <v>0</v>
      </c>
      <c r="CO886" s="540">
        <f>Origination!$F$26*CL24</f>
        <v>0</v>
      </c>
      <c r="CP886" s="540">
        <f>Origination!$F$26*CM24</f>
        <v>0</v>
      </c>
      <c r="CQ886" s="540">
        <f>Origination!$F$26*CN24</f>
        <v>0</v>
      </c>
      <c r="CR886" s="540">
        <f>Origination!$F$26*CO24</f>
        <v>0</v>
      </c>
      <c r="CS886" s="540">
        <f>Origination!$F$26*CP24</f>
        <v>0</v>
      </c>
      <c r="CT886" s="540">
        <f>Origination!$F$26*CQ24</f>
        <v>0</v>
      </c>
      <c r="CU886" s="540">
        <f>Origination!$F$26*CR24</f>
        <v>0</v>
      </c>
      <c r="CV886" s="540">
        <f>Origination!$F$26*CS24</f>
        <v>0</v>
      </c>
      <c r="CW886" s="540">
        <f>Origination!$F$26*CT24</f>
        <v>0</v>
      </c>
      <c r="CX886" s="540">
        <f>Origination!$F$26*CU24</f>
        <v>0</v>
      </c>
      <c r="CY886" s="540">
        <f>Origination!$F$26*CV24</f>
        <v>0</v>
      </c>
      <c r="CZ886" s="540">
        <f>Origination!$F$26*CW24</f>
        <v>0</v>
      </c>
      <c r="DA886" s="540">
        <f>Origination!$F$26*CX24</f>
        <v>0</v>
      </c>
      <c r="DB886" s="540">
        <f>Origination!$F$26*CY24</f>
        <v>0</v>
      </c>
      <c r="DC886" s="540">
        <f>Origination!$F$26*CZ24</f>
        <v>0</v>
      </c>
      <c r="DD886" s="540">
        <f>Origination!$F$26*DA24</f>
        <v>0</v>
      </c>
      <c r="DE886" s="540">
        <f>Origination!$F$26*DB24</f>
        <v>0</v>
      </c>
      <c r="DF886" s="540">
        <f>Origination!$F$26*DC24</f>
        <v>0</v>
      </c>
      <c r="DG886" s="540">
        <f>Origination!$F$26*DD24</f>
        <v>0</v>
      </c>
      <c r="DH886" s="540">
        <f>Origination!$F$26*DE24</f>
        <v>0</v>
      </c>
      <c r="DI886" s="540">
        <f>Origination!$F$26*DF24</f>
        <v>0</v>
      </c>
      <c r="DJ886" s="540">
        <f>Origination!$F$26*DG24</f>
        <v>0</v>
      </c>
      <c r="DK886" s="540">
        <f>Origination!$F$26*DH24</f>
        <v>0</v>
      </c>
      <c r="DL886" s="540">
        <f>Origination!$F$26*DI24</f>
        <v>0</v>
      </c>
      <c r="DM886" s="540">
        <f>Origination!$F$26*DJ24</f>
        <v>0</v>
      </c>
      <c r="DN886" s="540">
        <f>Origination!$F$26*DK24</f>
        <v>0</v>
      </c>
      <c r="DO886" s="540">
        <f>Origination!$F$26*DL24</f>
        <v>0</v>
      </c>
      <c r="DP886" s="540">
        <f>Origination!$F$26*DM24</f>
        <v>0</v>
      </c>
      <c r="DQ886" s="540">
        <f>Origination!$F$26*DN24</f>
        <v>0</v>
      </c>
      <c r="DR886" s="540">
        <f>Origination!$F$26*DO24</f>
        <v>0</v>
      </c>
      <c r="DS886" s="540">
        <f>Origination!$F$26*DP24</f>
        <v>0</v>
      </c>
    </row>
    <row r="887" spans="1:123" hidden="1" outlineLevel="1" x14ac:dyDescent="0.25">
      <c r="A887" s="593" t="s">
        <v>44</v>
      </c>
      <c r="B887" s="594" t="s">
        <v>250</v>
      </c>
      <c r="C887" s="555">
        <v>5</v>
      </c>
      <c r="D887" s="556"/>
      <c r="E887" s="556"/>
      <c r="F887" s="556"/>
      <c r="G887" s="556"/>
      <c r="H887" s="540">
        <f ca="1">Origination!$G$26*D24</f>
        <v>11875.000000000002</v>
      </c>
      <c r="I887" s="540">
        <f ca="1">Origination!$G$26*E24</f>
        <v>11707.130191702594</v>
      </c>
      <c r="J887" s="540">
        <f ca="1">Origination!$G$26*F24</f>
        <v>11535.273475458125</v>
      </c>
      <c r="K887" s="540">
        <f ca="1">Origination!$G$26*G24</f>
        <v>11359.335162202848</v>
      </c>
      <c r="L887" s="540">
        <f ca="1">Origination!$G$26*H24</f>
        <v>11179.218314007758</v>
      </c>
      <c r="M887" s="540">
        <f ca="1">Origination!$G$26*I24</f>
        <v>10994.823690668036</v>
      </c>
      <c r="N887" s="540">
        <f ca="1">Origination!$G$26*J24</f>
        <v>10806.049695023996</v>
      </c>
      <c r="O887" s="540">
        <f ca="1">Origination!$G$26*K24</f>
        <v>10612.792316983408</v>
      </c>
      <c r="P887" s="540">
        <f ca="1">Origination!$G$26*L24</f>
        <v>10414.945076214355</v>
      </c>
      <c r="Q887" s="540">
        <f ca="1">Origination!$G$26*M24</f>
        <v>10212.398963477041</v>
      </c>
      <c r="R887" s="540">
        <f ca="1">Origination!$G$26*N24</f>
        <v>10005.042380562212</v>
      </c>
      <c r="S887" s="540">
        <f ca="1">Origination!$G$26*O24</f>
        <v>9792.7610788031598</v>
      </c>
      <c r="T887" s="540">
        <f ca="1">Origination!$G$26*P24</f>
        <v>9575.4380961273291</v>
      </c>
      <c r="U887" s="540">
        <f ca="1">Origination!$G$26*Q24</f>
        <v>9352.9536926129458</v>
      </c>
      <c r="V887" s="540">
        <f ca="1">Origination!$G$26*R24</f>
        <v>9125.185284515097</v>
      </c>
      <c r="W887" s="540">
        <f ca="1">Origination!$G$26*S24</f>
        <v>8892.0073767249232</v>
      </c>
      <c r="X887" s="540">
        <f ca="1">Origination!$G$26*T24</f>
        <v>8653.2914936247344</v>
      </c>
      <c r="Y887" s="540">
        <f ca="1">Origination!$G$26*U24</f>
        <v>8408.9061083009165</v>
      </c>
      <c r="Z887" s="540">
        <f ca="1">Origination!$G$26*V24</f>
        <v>8158.7165700756559</v>
      </c>
      <c r="AA887" s="540">
        <f ca="1">Origination!$G$26*W24</f>
        <v>7902.5850303175457</v>
      </c>
      <c r="AB887" s="540">
        <f ca="1">Origination!$G$26*X24</f>
        <v>7640.3703664901814</v>
      </c>
      <c r="AC887" s="540">
        <f ca="1">Origination!$G$26*Y24</f>
        <v>7371.9281043969158</v>
      </c>
      <c r="AD887" s="540">
        <f ca="1">Origination!$G$26*Z24</f>
        <v>7097.1103385789365</v>
      </c>
      <c r="AE887" s="540">
        <f ca="1">Origination!$G$26*AA24</f>
        <v>6815.7656508227792</v>
      </c>
      <c r="AF887" s="540">
        <f ca="1">Origination!$G$26*AB24</f>
        <v>6527.7390267324135</v>
      </c>
      <c r="AG887" s="540">
        <f ca="1">Origination!$G$26*AC24</f>
        <v>6232.8717703199009</v>
      </c>
      <c r="AH887" s="540">
        <f ca="1">Origination!$G$26*AD24</f>
        <v>5931.001416567593</v>
      </c>
      <c r="AI887" s="540">
        <f ca="1">Origination!$G$26*AE24</f>
        <v>5621.9616419136664</v>
      </c>
      <c r="AJ887" s="540">
        <f ca="1">Origination!$G$26*AF24</f>
        <v>5305.5821726117092</v>
      </c>
      <c r="AK887" s="540">
        <f ca="1">Origination!$G$26*AG24</f>
        <v>4981.6886909138302</v>
      </c>
      <c r="AL887" s="540">
        <f ca="1">Origination!$G$26*AH24</f>
        <v>4650.1027390256277</v>
      </c>
      <c r="AM887" s="540">
        <f ca="1">Origination!$G$26*AI24</f>
        <v>4310.6416207800794</v>
      </c>
      <c r="AN887" s="540">
        <f ca="1">Origination!$G$26*AJ24</f>
        <v>3963.1183009761999</v>
      </c>
      <c r="AO887" s="540">
        <f ca="1">Origination!$G$26*AK24</f>
        <v>3607.3413023269777</v>
      </c>
      <c r="AP887" s="540">
        <f ca="1">Origination!$G$26*AL24</f>
        <v>3243.1145999598371</v>
      </c>
      <c r="AQ887" s="540">
        <f ca="1">Origination!$G$26*AM24</f>
        <v>2870.2375134114764</v>
      </c>
      <c r="AR887" s="540">
        <f ca="1">Origination!$G$26*AN24</f>
        <v>2488.5045960575922</v>
      </c>
      <c r="AS887" s="540">
        <f ca="1">Origination!$G$26*AO24</f>
        <v>2097.7055219165532</v>
      </c>
      <c r="AT887" s="540">
        <f ca="1">Origination!$G$26*AP24</f>
        <v>1697.6249697646645</v>
      </c>
      <c r="AU887" s="540">
        <f ca="1">Origination!$G$26*AQ24</f>
        <v>1288.0425044991684</v>
      </c>
      <c r="AV887" s="540">
        <f ca="1">Origination!$G$26*AR24</f>
        <v>868.73245568361688</v>
      </c>
      <c r="AW887" s="540">
        <f ca="1">Origination!$G$26*AS24</f>
        <v>439.46379320869607</v>
      </c>
      <c r="AX887" s="540">
        <f ca="1">Origination!$G$26*AT24</f>
        <v>0</v>
      </c>
      <c r="AY887" s="540">
        <f ca="1">Origination!$G$26*AU24</f>
        <v>0</v>
      </c>
      <c r="AZ887" s="540">
        <f ca="1">Origination!$G$26*AV24</f>
        <v>0</v>
      </c>
      <c r="BA887" s="540">
        <f ca="1">Origination!$G$26*AW24</f>
        <v>0</v>
      </c>
      <c r="BB887" s="540">
        <f ca="1">Origination!$G$26*AX24</f>
        <v>0</v>
      </c>
      <c r="BC887" s="540">
        <f ca="1">Origination!$G$26*AY24</f>
        <v>0</v>
      </c>
      <c r="BD887" s="540">
        <f ca="1">Origination!$G$26*AZ24</f>
        <v>0</v>
      </c>
      <c r="BE887" s="540">
        <f ca="1">Origination!$G$26*BA24</f>
        <v>0</v>
      </c>
      <c r="BF887" s="540">
        <f ca="1">Origination!$G$26*BB24</f>
        <v>0</v>
      </c>
      <c r="BG887" s="540">
        <f ca="1">Origination!$G$26*BC24</f>
        <v>0</v>
      </c>
      <c r="BH887" s="540">
        <f ca="1">Origination!$G$26*BD24</f>
        <v>0</v>
      </c>
      <c r="BI887" s="540">
        <f ca="1">Origination!$G$26*BE24</f>
        <v>0</v>
      </c>
      <c r="BJ887" s="540">
        <f ca="1">Origination!$G$26*BF24</f>
        <v>0</v>
      </c>
      <c r="BK887" s="540">
        <f ca="1">Origination!$G$26*BG24</f>
        <v>0</v>
      </c>
      <c r="BL887" s="540">
        <f ca="1">Origination!$G$26*BH24</f>
        <v>0</v>
      </c>
      <c r="BM887" s="540">
        <f ca="1">Origination!$G$26*BI24</f>
        <v>0</v>
      </c>
      <c r="BN887" s="540">
        <f ca="1">Origination!$G$26*BJ24</f>
        <v>0</v>
      </c>
      <c r="BO887" s="540">
        <f ca="1">Origination!$G$26*BK24</f>
        <v>0</v>
      </c>
      <c r="BP887" s="540">
        <f ca="1">Origination!$G$26*BL24</f>
        <v>0</v>
      </c>
      <c r="BQ887" s="540">
        <f ca="1">Origination!$G$26*BM24</f>
        <v>0</v>
      </c>
      <c r="BR887" s="540">
        <f ca="1">Origination!$G$26*BN24</f>
        <v>0</v>
      </c>
      <c r="BS887" s="540">
        <f ca="1">Origination!$G$26*BO24</f>
        <v>0</v>
      </c>
      <c r="BT887" s="540">
        <f ca="1">Origination!$G$26*BP24</f>
        <v>0</v>
      </c>
      <c r="BU887" s="540">
        <f ca="1">Origination!$G$26*BQ24</f>
        <v>0</v>
      </c>
      <c r="BV887" s="540">
        <f ca="1">Origination!$G$26*BR24</f>
        <v>0</v>
      </c>
      <c r="BW887" s="540">
        <f ca="1">Origination!$G$26*BS24</f>
        <v>0</v>
      </c>
      <c r="BX887" s="540">
        <f ca="1">Origination!$G$26*BT24</f>
        <v>0</v>
      </c>
      <c r="BY887" s="540">
        <f ca="1">Origination!$G$26*BU24</f>
        <v>0</v>
      </c>
      <c r="BZ887" s="540">
        <f ca="1">Origination!$G$26*BV24</f>
        <v>0</v>
      </c>
      <c r="CA887" s="540">
        <f ca="1">Origination!$G$26*BW24</f>
        <v>0</v>
      </c>
      <c r="CB887" s="540">
        <f ca="1">Origination!$G$26*BX24</f>
        <v>0</v>
      </c>
      <c r="CC887" s="540">
        <f ca="1">Origination!$G$26*BY24</f>
        <v>0</v>
      </c>
      <c r="CD887" s="540">
        <f ca="1">Origination!$G$26*BZ24</f>
        <v>0</v>
      </c>
      <c r="CE887" s="540">
        <f ca="1">Origination!$G$26*CA24</f>
        <v>0</v>
      </c>
      <c r="CF887" s="540">
        <f ca="1">Origination!$G$26*CB24</f>
        <v>0</v>
      </c>
      <c r="CG887" s="540">
        <f ca="1">Origination!$G$26*CC24</f>
        <v>0</v>
      </c>
      <c r="CH887" s="540">
        <f ca="1">Origination!$G$26*CD24</f>
        <v>0</v>
      </c>
      <c r="CI887" s="540">
        <f ca="1">Origination!$G$26*CE24</f>
        <v>0</v>
      </c>
      <c r="CJ887" s="540">
        <f ca="1">Origination!$G$26*CF24</f>
        <v>0</v>
      </c>
      <c r="CK887" s="540">
        <f ca="1">Origination!$G$26*CG24</f>
        <v>0</v>
      </c>
      <c r="CL887" s="540">
        <f ca="1">Origination!$G$26*CH24</f>
        <v>0</v>
      </c>
      <c r="CM887" s="540">
        <f ca="1">Origination!$G$26*CI24</f>
        <v>0</v>
      </c>
      <c r="CN887" s="540">
        <f ca="1">Origination!$G$26*CJ24</f>
        <v>0</v>
      </c>
      <c r="CO887" s="540">
        <f ca="1">Origination!$G$26*CK24</f>
        <v>0</v>
      </c>
      <c r="CP887" s="540">
        <f ca="1">Origination!$G$26*CL24</f>
        <v>0</v>
      </c>
      <c r="CQ887" s="540">
        <f ca="1">Origination!$G$26*CM24</f>
        <v>0</v>
      </c>
      <c r="CR887" s="540">
        <f ca="1">Origination!$G$26*CN24</f>
        <v>0</v>
      </c>
      <c r="CS887" s="540">
        <f ca="1">Origination!$G$26*CO24</f>
        <v>0</v>
      </c>
      <c r="CT887" s="540">
        <f ca="1">Origination!$G$26*CP24</f>
        <v>0</v>
      </c>
      <c r="CU887" s="540">
        <f ca="1">Origination!$G$26*CQ24</f>
        <v>0</v>
      </c>
      <c r="CV887" s="540">
        <f ca="1">Origination!$G$26*CR24</f>
        <v>0</v>
      </c>
      <c r="CW887" s="540">
        <f ca="1">Origination!$G$26*CS24</f>
        <v>0</v>
      </c>
      <c r="CX887" s="540">
        <f ca="1">Origination!$G$26*CT24</f>
        <v>0</v>
      </c>
      <c r="CY887" s="540">
        <f ca="1">Origination!$G$26*CU24</f>
        <v>0</v>
      </c>
      <c r="CZ887" s="540">
        <f ca="1">Origination!$G$26*CV24</f>
        <v>0</v>
      </c>
      <c r="DA887" s="540">
        <f ca="1">Origination!$G$26*CW24</f>
        <v>0</v>
      </c>
      <c r="DB887" s="540">
        <f ca="1">Origination!$G$26*CX24</f>
        <v>0</v>
      </c>
      <c r="DC887" s="540">
        <f ca="1">Origination!$G$26*CY24</f>
        <v>0</v>
      </c>
      <c r="DD887" s="540">
        <f ca="1">Origination!$G$26*CZ24</f>
        <v>0</v>
      </c>
      <c r="DE887" s="540">
        <f ca="1">Origination!$G$26*DA24</f>
        <v>0</v>
      </c>
      <c r="DF887" s="540">
        <f ca="1">Origination!$G$26*DB24</f>
        <v>0</v>
      </c>
      <c r="DG887" s="540">
        <f ca="1">Origination!$G$26*DC24</f>
        <v>0</v>
      </c>
      <c r="DH887" s="540">
        <f ca="1">Origination!$G$26*DD24</f>
        <v>0</v>
      </c>
      <c r="DI887" s="540">
        <f ca="1">Origination!$G$26*DE24</f>
        <v>0</v>
      </c>
      <c r="DJ887" s="540">
        <f ca="1">Origination!$G$26*DF24</f>
        <v>0</v>
      </c>
      <c r="DK887" s="540">
        <f ca="1">Origination!$G$26*DG24</f>
        <v>0</v>
      </c>
      <c r="DL887" s="540">
        <f ca="1">Origination!$G$26*DH24</f>
        <v>0</v>
      </c>
      <c r="DM887" s="540">
        <f ca="1">Origination!$G$26*DI24</f>
        <v>0</v>
      </c>
      <c r="DN887" s="540">
        <f ca="1">Origination!$G$26*DJ24</f>
        <v>0</v>
      </c>
      <c r="DO887" s="540">
        <f ca="1">Origination!$G$26*DK24</f>
        <v>0</v>
      </c>
      <c r="DP887" s="540">
        <f ca="1">Origination!$G$26*DL24</f>
        <v>0</v>
      </c>
      <c r="DQ887" s="540">
        <f ca="1">Origination!$G$26*DM24</f>
        <v>0</v>
      </c>
      <c r="DR887" s="540">
        <f ca="1">Origination!$G$26*DN24</f>
        <v>0</v>
      </c>
      <c r="DS887" s="540">
        <f ca="1">Origination!$G$26*DO24</f>
        <v>0</v>
      </c>
    </row>
    <row r="888" spans="1:123" hidden="1" outlineLevel="1" x14ac:dyDescent="0.25">
      <c r="A888" s="593" t="s">
        <v>44</v>
      </c>
      <c r="B888" s="594" t="s">
        <v>250</v>
      </c>
      <c r="C888" s="555">
        <v>6</v>
      </c>
      <c r="D888" s="556"/>
      <c r="E888" s="556"/>
      <c r="F888" s="556"/>
      <c r="G888" s="556"/>
      <c r="H888" s="556"/>
      <c r="I888" s="540">
        <f ca="1">Origination!$H$26*D24</f>
        <v>11875.000000000002</v>
      </c>
      <c r="J888" s="540">
        <f ca="1">Origination!$H$26*E24</f>
        <v>11707.130191702594</v>
      </c>
      <c r="K888" s="540">
        <f ca="1">Origination!$H$26*F24</f>
        <v>11535.273475458125</v>
      </c>
      <c r="L888" s="540">
        <f ca="1">Origination!$H$26*G24</f>
        <v>11359.335162202848</v>
      </c>
      <c r="M888" s="540">
        <f ca="1">Origination!$H$26*H24</f>
        <v>11179.218314007758</v>
      </c>
      <c r="N888" s="540">
        <f ca="1">Origination!$H$26*I24</f>
        <v>10994.823690668036</v>
      </c>
      <c r="O888" s="540">
        <f ca="1">Origination!$H$26*J24</f>
        <v>10806.049695023996</v>
      </c>
      <c r="P888" s="540">
        <f ca="1">Origination!$H$26*K24</f>
        <v>10612.792316983408</v>
      </c>
      <c r="Q888" s="540">
        <f ca="1">Origination!$H$26*L24</f>
        <v>10414.945076214355</v>
      </c>
      <c r="R888" s="540">
        <f ca="1">Origination!$H$26*M24</f>
        <v>10212.398963477041</v>
      </c>
      <c r="S888" s="540">
        <f ca="1">Origination!$H$26*N24</f>
        <v>10005.042380562212</v>
      </c>
      <c r="T888" s="540">
        <f ca="1">Origination!$H$26*O24</f>
        <v>9792.7610788031598</v>
      </c>
      <c r="U888" s="540">
        <f ca="1">Origination!$H$26*P24</f>
        <v>9575.4380961273291</v>
      </c>
      <c r="V888" s="540">
        <f ca="1">Origination!$H$26*Q24</f>
        <v>9352.9536926129458</v>
      </c>
      <c r="W888" s="540">
        <f ca="1">Origination!$H$26*R24</f>
        <v>9125.185284515097</v>
      </c>
      <c r="X888" s="540">
        <f ca="1">Origination!$H$26*S24</f>
        <v>8892.0073767249232</v>
      </c>
      <c r="Y888" s="540">
        <f ca="1">Origination!$H$26*T24</f>
        <v>8653.2914936247344</v>
      </c>
      <c r="Z888" s="540">
        <f ca="1">Origination!$H$26*U24</f>
        <v>8408.9061083009165</v>
      </c>
      <c r="AA888" s="540">
        <f ca="1">Origination!$H$26*V24</f>
        <v>8158.7165700756559</v>
      </c>
      <c r="AB888" s="540">
        <f ca="1">Origination!$H$26*W24</f>
        <v>7902.5850303175457</v>
      </c>
      <c r="AC888" s="540">
        <f ca="1">Origination!$H$26*X24</f>
        <v>7640.3703664901814</v>
      </c>
      <c r="AD888" s="540">
        <f ca="1">Origination!$H$26*Y24</f>
        <v>7371.9281043969158</v>
      </c>
      <c r="AE888" s="540">
        <f ca="1">Origination!$H$26*Z24</f>
        <v>7097.1103385789365</v>
      </c>
      <c r="AF888" s="540">
        <f ca="1">Origination!$H$26*AA24</f>
        <v>6815.7656508227792</v>
      </c>
      <c r="AG888" s="540">
        <f ca="1">Origination!$H$26*AB24</f>
        <v>6527.7390267324135</v>
      </c>
      <c r="AH888" s="540">
        <f ca="1">Origination!$H$26*AC24</f>
        <v>6232.8717703199009</v>
      </c>
      <c r="AI888" s="540">
        <f ca="1">Origination!$H$26*AD24</f>
        <v>5931.001416567593</v>
      </c>
      <c r="AJ888" s="540">
        <f ca="1">Origination!$H$26*AE24</f>
        <v>5621.9616419136664</v>
      </c>
      <c r="AK888" s="540">
        <f ca="1">Origination!$H$26*AF24</f>
        <v>5305.5821726117092</v>
      </c>
      <c r="AL888" s="540">
        <f ca="1">Origination!$H$26*AG24</f>
        <v>4981.6886909138302</v>
      </c>
      <c r="AM888" s="540">
        <f ca="1">Origination!$H$26*AH24</f>
        <v>4650.1027390256277</v>
      </c>
      <c r="AN888" s="540">
        <f ca="1">Origination!$H$26*AI24</f>
        <v>4310.6416207800794</v>
      </c>
      <c r="AO888" s="540">
        <f ca="1">Origination!$H$26*AJ24</f>
        <v>3963.1183009761999</v>
      </c>
      <c r="AP888" s="540">
        <f ca="1">Origination!$H$26*AK24</f>
        <v>3607.3413023269777</v>
      </c>
      <c r="AQ888" s="540">
        <f ca="1">Origination!$H$26*AL24</f>
        <v>3243.1145999598371</v>
      </c>
      <c r="AR888" s="540">
        <f ca="1">Origination!$H$26*AM24</f>
        <v>2870.2375134114764</v>
      </c>
      <c r="AS888" s="540">
        <f ca="1">Origination!$H$26*AN24</f>
        <v>2488.5045960575922</v>
      </c>
      <c r="AT888" s="540">
        <f ca="1">Origination!$H$26*AO24</f>
        <v>2097.7055219165532</v>
      </c>
      <c r="AU888" s="540">
        <f ca="1">Origination!$H$26*AP24</f>
        <v>1697.6249697646645</v>
      </c>
      <c r="AV888" s="540">
        <f ca="1">Origination!$H$26*AQ24</f>
        <v>1288.0425044991684</v>
      </c>
      <c r="AW888" s="540">
        <f ca="1">Origination!$H$26*AR24</f>
        <v>868.73245568361688</v>
      </c>
      <c r="AX888" s="540">
        <f ca="1">Origination!$H$26*AS24</f>
        <v>439.46379320869607</v>
      </c>
      <c r="AY888" s="540">
        <f ca="1">Origination!$H$26*AT24</f>
        <v>0</v>
      </c>
      <c r="AZ888" s="540">
        <f ca="1">Origination!$H$26*AU24</f>
        <v>0</v>
      </c>
      <c r="BA888" s="540">
        <f ca="1">Origination!$H$26*AV24</f>
        <v>0</v>
      </c>
      <c r="BB888" s="540">
        <f ca="1">Origination!$H$26*AW24</f>
        <v>0</v>
      </c>
      <c r="BC888" s="540">
        <f ca="1">Origination!$H$26*AX24</f>
        <v>0</v>
      </c>
      <c r="BD888" s="540">
        <f ca="1">Origination!$H$26*AY24</f>
        <v>0</v>
      </c>
      <c r="BE888" s="540">
        <f ca="1">Origination!$H$26*AZ24</f>
        <v>0</v>
      </c>
      <c r="BF888" s="540">
        <f ca="1">Origination!$H$26*BA24</f>
        <v>0</v>
      </c>
      <c r="BG888" s="540">
        <f ca="1">Origination!$H$26*BB24</f>
        <v>0</v>
      </c>
      <c r="BH888" s="540">
        <f ca="1">Origination!$H$26*BC24</f>
        <v>0</v>
      </c>
      <c r="BI888" s="540">
        <f ca="1">Origination!$H$26*BD24</f>
        <v>0</v>
      </c>
      <c r="BJ888" s="540">
        <f ca="1">Origination!$H$26*BE24</f>
        <v>0</v>
      </c>
      <c r="BK888" s="540">
        <f ca="1">Origination!$H$26*BF24</f>
        <v>0</v>
      </c>
      <c r="BL888" s="540">
        <f ca="1">Origination!$H$26*BG24</f>
        <v>0</v>
      </c>
      <c r="BM888" s="540">
        <f ca="1">Origination!$H$26*BH24</f>
        <v>0</v>
      </c>
      <c r="BN888" s="540">
        <f ca="1">Origination!$H$26*BI24</f>
        <v>0</v>
      </c>
      <c r="BO888" s="540">
        <f ca="1">Origination!$H$26*BJ24</f>
        <v>0</v>
      </c>
      <c r="BP888" s="540">
        <f ca="1">Origination!$H$26*BK24</f>
        <v>0</v>
      </c>
      <c r="BQ888" s="540">
        <f ca="1">Origination!$H$26*BL24</f>
        <v>0</v>
      </c>
      <c r="BR888" s="540">
        <f ca="1">Origination!$H$26*BM24</f>
        <v>0</v>
      </c>
      <c r="BS888" s="540">
        <f ca="1">Origination!$H$26*BN24</f>
        <v>0</v>
      </c>
      <c r="BT888" s="540">
        <f ca="1">Origination!$H$26*BO24</f>
        <v>0</v>
      </c>
      <c r="BU888" s="540">
        <f ca="1">Origination!$H$26*BP24</f>
        <v>0</v>
      </c>
      <c r="BV888" s="540">
        <f ca="1">Origination!$H$26*BQ24</f>
        <v>0</v>
      </c>
      <c r="BW888" s="540">
        <f ca="1">Origination!$H$26*BR24</f>
        <v>0</v>
      </c>
      <c r="BX888" s="540">
        <f ca="1">Origination!$H$26*BS24</f>
        <v>0</v>
      </c>
      <c r="BY888" s="540">
        <f ca="1">Origination!$H$26*BT24</f>
        <v>0</v>
      </c>
      <c r="BZ888" s="540">
        <f ca="1">Origination!$H$26*BU24</f>
        <v>0</v>
      </c>
      <c r="CA888" s="540">
        <f ca="1">Origination!$H$26*BV24</f>
        <v>0</v>
      </c>
      <c r="CB888" s="540">
        <f ca="1">Origination!$H$26*BW24</f>
        <v>0</v>
      </c>
      <c r="CC888" s="540">
        <f ca="1">Origination!$H$26*BX24</f>
        <v>0</v>
      </c>
      <c r="CD888" s="540">
        <f ca="1">Origination!$H$26*BY24</f>
        <v>0</v>
      </c>
      <c r="CE888" s="540">
        <f ca="1">Origination!$H$26*BZ24</f>
        <v>0</v>
      </c>
      <c r="CF888" s="540">
        <f ca="1">Origination!$H$26*CA24</f>
        <v>0</v>
      </c>
      <c r="CG888" s="540">
        <f ca="1">Origination!$H$26*CB24</f>
        <v>0</v>
      </c>
      <c r="CH888" s="540">
        <f ca="1">Origination!$H$26*CC24</f>
        <v>0</v>
      </c>
      <c r="CI888" s="540">
        <f ca="1">Origination!$H$26*CD24</f>
        <v>0</v>
      </c>
      <c r="CJ888" s="540">
        <f ca="1">Origination!$H$26*CE24</f>
        <v>0</v>
      </c>
      <c r="CK888" s="540">
        <f ca="1">Origination!$H$26*CF24</f>
        <v>0</v>
      </c>
      <c r="CL888" s="540">
        <f ca="1">Origination!$H$26*CG24</f>
        <v>0</v>
      </c>
      <c r="CM888" s="540">
        <f ca="1">Origination!$H$26*CH24</f>
        <v>0</v>
      </c>
      <c r="CN888" s="540">
        <f ca="1">Origination!$H$26*CI24</f>
        <v>0</v>
      </c>
      <c r="CO888" s="540">
        <f ca="1">Origination!$H$26*CJ24</f>
        <v>0</v>
      </c>
      <c r="CP888" s="540">
        <f ca="1">Origination!$H$26*CK24</f>
        <v>0</v>
      </c>
      <c r="CQ888" s="540">
        <f ca="1">Origination!$H$26*CL24</f>
        <v>0</v>
      </c>
      <c r="CR888" s="540">
        <f ca="1">Origination!$H$26*CM24</f>
        <v>0</v>
      </c>
      <c r="CS888" s="540">
        <f ca="1">Origination!$H$26*CN24</f>
        <v>0</v>
      </c>
      <c r="CT888" s="540">
        <f ca="1">Origination!$H$26*CO24</f>
        <v>0</v>
      </c>
      <c r="CU888" s="540">
        <f ca="1">Origination!$H$26*CP24</f>
        <v>0</v>
      </c>
      <c r="CV888" s="540">
        <f ca="1">Origination!$H$26*CQ24</f>
        <v>0</v>
      </c>
      <c r="CW888" s="540">
        <f ca="1">Origination!$H$26*CR24</f>
        <v>0</v>
      </c>
      <c r="CX888" s="540">
        <f ca="1">Origination!$H$26*CS24</f>
        <v>0</v>
      </c>
      <c r="CY888" s="540">
        <f ca="1">Origination!$H$26*CT24</f>
        <v>0</v>
      </c>
      <c r="CZ888" s="540">
        <f ca="1">Origination!$H$26*CU24</f>
        <v>0</v>
      </c>
      <c r="DA888" s="540">
        <f ca="1">Origination!$H$26*CV24</f>
        <v>0</v>
      </c>
      <c r="DB888" s="540">
        <f ca="1">Origination!$H$26*CW24</f>
        <v>0</v>
      </c>
      <c r="DC888" s="540">
        <f ca="1">Origination!$H$26*CX24</f>
        <v>0</v>
      </c>
      <c r="DD888" s="540">
        <f ca="1">Origination!$H$26*CY24</f>
        <v>0</v>
      </c>
      <c r="DE888" s="540">
        <f ca="1">Origination!$H$26*CZ24</f>
        <v>0</v>
      </c>
      <c r="DF888" s="540">
        <f ca="1">Origination!$H$26*DA24</f>
        <v>0</v>
      </c>
      <c r="DG888" s="540">
        <f ca="1">Origination!$H$26*DB24</f>
        <v>0</v>
      </c>
      <c r="DH888" s="540">
        <f ca="1">Origination!$H$26*DC24</f>
        <v>0</v>
      </c>
      <c r="DI888" s="540">
        <f ca="1">Origination!$H$26*DD24</f>
        <v>0</v>
      </c>
      <c r="DJ888" s="540">
        <f ca="1">Origination!$H$26*DE24</f>
        <v>0</v>
      </c>
      <c r="DK888" s="540">
        <f ca="1">Origination!$H$26*DF24</f>
        <v>0</v>
      </c>
      <c r="DL888" s="540">
        <f ca="1">Origination!$H$26*DG24</f>
        <v>0</v>
      </c>
      <c r="DM888" s="540">
        <f ca="1">Origination!$H$26*DH24</f>
        <v>0</v>
      </c>
      <c r="DN888" s="540">
        <f ca="1">Origination!$H$26*DI24</f>
        <v>0</v>
      </c>
      <c r="DO888" s="540">
        <f ca="1">Origination!$H$26*DJ24</f>
        <v>0</v>
      </c>
      <c r="DP888" s="540">
        <f ca="1">Origination!$H$26*DK24</f>
        <v>0</v>
      </c>
      <c r="DQ888" s="540">
        <f ca="1">Origination!$H$26*DL24</f>
        <v>0</v>
      </c>
      <c r="DR888" s="540">
        <f ca="1">Origination!$H$26*DM24</f>
        <v>0</v>
      </c>
      <c r="DS888" s="540">
        <f ca="1">Origination!$H$26*DN24</f>
        <v>0</v>
      </c>
    </row>
    <row r="889" spans="1:123" hidden="1" outlineLevel="1" x14ac:dyDescent="0.25">
      <c r="A889" s="593" t="s">
        <v>44</v>
      </c>
      <c r="B889" s="594" t="s">
        <v>250</v>
      </c>
      <c r="C889" s="555">
        <v>7</v>
      </c>
      <c r="D889" s="556"/>
      <c r="E889" s="556"/>
      <c r="F889" s="556"/>
      <c r="G889" s="556"/>
      <c r="H889" s="556"/>
      <c r="I889" s="556"/>
      <c r="J889" s="540">
        <f ca="1">Origination!$I$26*D24</f>
        <v>11875.000000000002</v>
      </c>
      <c r="K889" s="540">
        <f ca="1">Origination!$I$26*E24</f>
        <v>11707.130191702594</v>
      </c>
      <c r="L889" s="540">
        <f ca="1">Origination!$I$26*F24</f>
        <v>11535.273475458125</v>
      </c>
      <c r="M889" s="540">
        <f ca="1">Origination!$I$26*G24</f>
        <v>11359.335162202848</v>
      </c>
      <c r="N889" s="540">
        <f ca="1">Origination!$I$26*H24</f>
        <v>11179.218314007758</v>
      </c>
      <c r="O889" s="540">
        <f ca="1">Origination!$I$26*I24</f>
        <v>10994.823690668036</v>
      </c>
      <c r="P889" s="540">
        <f ca="1">Origination!$I$26*J24</f>
        <v>10806.049695023996</v>
      </c>
      <c r="Q889" s="540">
        <f ca="1">Origination!$I$26*K24</f>
        <v>10612.792316983408</v>
      </c>
      <c r="R889" s="540">
        <f ca="1">Origination!$I$26*L24</f>
        <v>10414.945076214355</v>
      </c>
      <c r="S889" s="540">
        <f ca="1">Origination!$I$26*M24</f>
        <v>10212.398963477041</v>
      </c>
      <c r="T889" s="540">
        <f ca="1">Origination!$I$26*N24</f>
        <v>10005.042380562212</v>
      </c>
      <c r="U889" s="540">
        <f ca="1">Origination!$I$26*O24</f>
        <v>9792.7610788031598</v>
      </c>
      <c r="V889" s="540">
        <f ca="1">Origination!$I$26*P24</f>
        <v>9575.4380961273291</v>
      </c>
      <c r="W889" s="540">
        <f ca="1">Origination!$I$26*Q24</f>
        <v>9352.9536926129458</v>
      </c>
      <c r="X889" s="540">
        <f ca="1">Origination!$I$26*R24</f>
        <v>9125.185284515097</v>
      </c>
      <c r="Y889" s="540">
        <f ca="1">Origination!$I$26*S24</f>
        <v>8892.0073767249232</v>
      </c>
      <c r="Z889" s="540">
        <f ca="1">Origination!$I$26*T24</f>
        <v>8653.2914936247344</v>
      </c>
      <c r="AA889" s="540">
        <f ca="1">Origination!$I$26*U24</f>
        <v>8408.9061083009165</v>
      </c>
      <c r="AB889" s="540">
        <f ca="1">Origination!$I$26*V24</f>
        <v>8158.7165700756559</v>
      </c>
      <c r="AC889" s="540">
        <f ca="1">Origination!$I$26*W24</f>
        <v>7902.5850303175457</v>
      </c>
      <c r="AD889" s="540">
        <f ca="1">Origination!$I$26*X24</f>
        <v>7640.3703664901814</v>
      </c>
      <c r="AE889" s="540">
        <f ca="1">Origination!$I$26*Y24</f>
        <v>7371.9281043969158</v>
      </c>
      <c r="AF889" s="540">
        <f ca="1">Origination!$I$26*Z24</f>
        <v>7097.1103385789365</v>
      </c>
      <c r="AG889" s="540">
        <f ca="1">Origination!$I$26*AA24</f>
        <v>6815.7656508227792</v>
      </c>
      <c r="AH889" s="540">
        <f ca="1">Origination!$I$26*AB24</f>
        <v>6527.7390267324135</v>
      </c>
      <c r="AI889" s="540">
        <f ca="1">Origination!$I$26*AC24</f>
        <v>6232.8717703199009</v>
      </c>
      <c r="AJ889" s="540">
        <f ca="1">Origination!$I$26*AD24</f>
        <v>5931.001416567593</v>
      </c>
      <c r="AK889" s="540">
        <f ca="1">Origination!$I$26*AE24</f>
        <v>5621.9616419136664</v>
      </c>
      <c r="AL889" s="540">
        <f ca="1">Origination!$I$26*AF24</f>
        <v>5305.5821726117092</v>
      </c>
      <c r="AM889" s="540">
        <f ca="1">Origination!$I$26*AG24</f>
        <v>4981.6886909138302</v>
      </c>
      <c r="AN889" s="540">
        <f ca="1">Origination!$I$26*AH24</f>
        <v>4650.1027390256277</v>
      </c>
      <c r="AO889" s="540">
        <f ca="1">Origination!$I$26*AI24</f>
        <v>4310.6416207800794</v>
      </c>
      <c r="AP889" s="540">
        <f ca="1">Origination!$I$26*AJ24</f>
        <v>3963.1183009761999</v>
      </c>
      <c r="AQ889" s="540">
        <f ca="1">Origination!$I$26*AK24</f>
        <v>3607.3413023269777</v>
      </c>
      <c r="AR889" s="540">
        <f ca="1">Origination!$I$26*AL24</f>
        <v>3243.1145999598371</v>
      </c>
      <c r="AS889" s="540">
        <f ca="1">Origination!$I$26*AM24</f>
        <v>2870.2375134114764</v>
      </c>
      <c r="AT889" s="540">
        <f ca="1">Origination!$I$26*AN24</f>
        <v>2488.5045960575922</v>
      </c>
      <c r="AU889" s="540">
        <f ca="1">Origination!$I$26*AO24</f>
        <v>2097.7055219165532</v>
      </c>
      <c r="AV889" s="540">
        <f ca="1">Origination!$I$26*AP24</f>
        <v>1697.6249697646645</v>
      </c>
      <c r="AW889" s="540">
        <f ca="1">Origination!$I$26*AQ24</f>
        <v>1288.0425044991684</v>
      </c>
      <c r="AX889" s="540">
        <f ca="1">Origination!$I$26*AR24</f>
        <v>868.73245568361688</v>
      </c>
      <c r="AY889" s="540">
        <f ca="1">Origination!$I$26*AS24</f>
        <v>439.46379320869607</v>
      </c>
      <c r="AZ889" s="540">
        <f ca="1">Origination!$I$26*AT24</f>
        <v>0</v>
      </c>
      <c r="BA889" s="540">
        <f ca="1">Origination!$I$26*AU24</f>
        <v>0</v>
      </c>
      <c r="BB889" s="540">
        <f ca="1">Origination!$I$26*AV24</f>
        <v>0</v>
      </c>
      <c r="BC889" s="540">
        <f ca="1">Origination!$I$26*AW24</f>
        <v>0</v>
      </c>
      <c r="BD889" s="540">
        <f ca="1">Origination!$I$26*AX24</f>
        <v>0</v>
      </c>
      <c r="BE889" s="540">
        <f ca="1">Origination!$I$26*AY24</f>
        <v>0</v>
      </c>
      <c r="BF889" s="540">
        <f ca="1">Origination!$I$26*AZ24</f>
        <v>0</v>
      </c>
      <c r="BG889" s="540">
        <f ca="1">Origination!$I$26*BA24</f>
        <v>0</v>
      </c>
      <c r="BH889" s="540">
        <f ca="1">Origination!$I$26*BB24</f>
        <v>0</v>
      </c>
      <c r="BI889" s="540">
        <f ca="1">Origination!$I$26*BC24</f>
        <v>0</v>
      </c>
      <c r="BJ889" s="540">
        <f ca="1">Origination!$I$26*BD24</f>
        <v>0</v>
      </c>
      <c r="BK889" s="540">
        <f ca="1">Origination!$I$26*BE24</f>
        <v>0</v>
      </c>
      <c r="BL889" s="540">
        <f ca="1">Origination!$I$26*BF24</f>
        <v>0</v>
      </c>
      <c r="BM889" s="540">
        <f ca="1">Origination!$I$26*BG24</f>
        <v>0</v>
      </c>
      <c r="BN889" s="540">
        <f ca="1">Origination!$I$26*BH24</f>
        <v>0</v>
      </c>
      <c r="BO889" s="540">
        <f ca="1">Origination!$I$26*BI24</f>
        <v>0</v>
      </c>
      <c r="BP889" s="540">
        <f ca="1">Origination!$I$26*BJ24</f>
        <v>0</v>
      </c>
      <c r="BQ889" s="540">
        <f ca="1">Origination!$I$26*BK24</f>
        <v>0</v>
      </c>
      <c r="BR889" s="540">
        <f ca="1">Origination!$I$26*BL24</f>
        <v>0</v>
      </c>
      <c r="BS889" s="540">
        <f ca="1">Origination!$I$26*BM24</f>
        <v>0</v>
      </c>
      <c r="BT889" s="540">
        <f ca="1">Origination!$I$26*BN24</f>
        <v>0</v>
      </c>
      <c r="BU889" s="540">
        <f ca="1">Origination!$I$26*BO24</f>
        <v>0</v>
      </c>
      <c r="BV889" s="540">
        <f ca="1">Origination!$I$26*BP24</f>
        <v>0</v>
      </c>
      <c r="BW889" s="540">
        <f ca="1">Origination!$I$26*BQ24</f>
        <v>0</v>
      </c>
      <c r="BX889" s="540">
        <f ca="1">Origination!$I$26*BR24</f>
        <v>0</v>
      </c>
      <c r="BY889" s="540">
        <f ca="1">Origination!$I$26*BS24</f>
        <v>0</v>
      </c>
      <c r="BZ889" s="540">
        <f ca="1">Origination!$I$26*BT24</f>
        <v>0</v>
      </c>
      <c r="CA889" s="540">
        <f ca="1">Origination!$I$26*BU24</f>
        <v>0</v>
      </c>
      <c r="CB889" s="540">
        <f ca="1">Origination!$I$26*BV24</f>
        <v>0</v>
      </c>
      <c r="CC889" s="540">
        <f ca="1">Origination!$I$26*BW24</f>
        <v>0</v>
      </c>
      <c r="CD889" s="540">
        <f ca="1">Origination!$I$26*BX24</f>
        <v>0</v>
      </c>
      <c r="CE889" s="540">
        <f ca="1">Origination!$I$26*BY24</f>
        <v>0</v>
      </c>
      <c r="CF889" s="540">
        <f ca="1">Origination!$I$26*BZ24</f>
        <v>0</v>
      </c>
      <c r="CG889" s="540">
        <f ca="1">Origination!$I$26*CA24</f>
        <v>0</v>
      </c>
      <c r="CH889" s="540">
        <f ca="1">Origination!$I$26*CB24</f>
        <v>0</v>
      </c>
      <c r="CI889" s="540">
        <f ca="1">Origination!$I$26*CC24</f>
        <v>0</v>
      </c>
      <c r="CJ889" s="540">
        <f ca="1">Origination!$I$26*CD24</f>
        <v>0</v>
      </c>
      <c r="CK889" s="540">
        <f ca="1">Origination!$I$26*CE24</f>
        <v>0</v>
      </c>
      <c r="CL889" s="540">
        <f ca="1">Origination!$I$26*CF24</f>
        <v>0</v>
      </c>
      <c r="CM889" s="540">
        <f ca="1">Origination!$I$26*CG24</f>
        <v>0</v>
      </c>
      <c r="CN889" s="540">
        <f ca="1">Origination!$I$26*CH24</f>
        <v>0</v>
      </c>
      <c r="CO889" s="540">
        <f ca="1">Origination!$I$26*CI24</f>
        <v>0</v>
      </c>
      <c r="CP889" s="540">
        <f ca="1">Origination!$I$26*CJ24</f>
        <v>0</v>
      </c>
      <c r="CQ889" s="540">
        <f ca="1">Origination!$I$26*CK24</f>
        <v>0</v>
      </c>
      <c r="CR889" s="540">
        <f ca="1">Origination!$I$26*CL24</f>
        <v>0</v>
      </c>
      <c r="CS889" s="540">
        <f ca="1">Origination!$I$26*CM24</f>
        <v>0</v>
      </c>
      <c r="CT889" s="540">
        <f ca="1">Origination!$I$26*CN24</f>
        <v>0</v>
      </c>
      <c r="CU889" s="540">
        <f ca="1">Origination!$I$26*CO24</f>
        <v>0</v>
      </c>
      <c r="CV889" s="540">
        <f ca="1">Origination!$I$26*CP24</f>
        <v>0</v>
      </c>
      <c r="CW889" s="540">
        <f ca="1">Origination!$I$26*CQ24</f>
        <v>0</v>
      </c>
      <c r="CX889" s="540">
        <f ca="1">Origination!$I$26*CR24</f>
        <v>0</v>
      </c>
      <c r="CY889" s="540">
        <f ca="1">Origination!$I$26*CS24</f>
        <v>0</v>
      </c>
      <c r="CZ889" s="540">
        <f ca="1">Origination!$I$26*CT24</f>
        <v>0</v>
      </c>
      <c r="DA889" s="540">
        <f ca="1">Origination!$I$26*CU24</f>
        <v>0</v>
      </c>
      <c r="DB889" s="540">
        <f ca="1">Origination!$I$26*CV24</f>
        <v>0</v>
      </c>
      <c r="DC889" s="540">
        <f ca="1">Origination!$I$26*CW24</f>
        <v>0</v>
      </c>
      <c r="DD889" s="540">
        <f ca="1">Origination!$I$26*CX24</f>
        <v>0</v>
      </c>
      <c r="DE889" s="540">
        <f ca="1">Origination!$I$26*CY24</f>
        <v>0</v>
      </c>
      <c r="DF889" s="540">
        <f ca="1">Origination!$I$26*CZ24</f>
        <v>0</v>
      </c>
      <c r="DG889" s="540">
        <f ca="1">Origination!$I$26*DA24</f>
        <v>0</v>
      </c>
      <c r="DH889" s="540">
        <f ca="1">Origination!$I$26*DB24</f>
        <v>0</v>
      </c>
      <c r="DI889" s="540">
        <f ca="1">Origination!$I$26*DC24</f>
        <v>0</v>
      </c>
      <c r="DJ889" s="540">
        <f ca="1">Origination!$I$26*DD24</f>
        <v>0</v>
      </c>
      <c r="DK889" s="540">
        <f ca="1">Origination!$I$26*DE24</f>
        <v>0</v>
      </c>
      <c r="DL889" s="540">
        <f ca="1">Origination!$I$26*DF24</f>
        <v>0</v>
      </c>
      <c r="DM889" s="540">
        <f ca="1">Origination!$I$26*DG24</f>
        <v>0</v>
      </c>
      <c r="DN889" s="540">
        <f ca="1">Origination!$I$26*DH24</f>
        <v>0</v>
      </c>
      <c r="DO889" s="540">
        <f ca="1">Origination!$I$26*DI24</f>
        <v>0</v>
      </c>
      <c r="DP889" s="540">
        <f ca="1">Origination!$I$26*DJ24</f>
        <v>0</v>
      </c>
      <c r="DQ889" s="540">
        <f ca="1">Origination!$I$26*DK24</f>
        <v>0</v>
      </c>
      <c r="DR889" s="540">
        <f ca="1">Origination!$I$26*DL24</f>
        <v>0</v>
      </c>
      <c r="DS889" s="540">
        <f ca="1">Origination!$I$26*DM24</f>
        <v>0</v>
      </c>
    </row>
    <row r="890" spans="1:123" hidden="1" outlineLevel="1" x14ac:dyDescent="0.25">
      <c r="A890" s="593" t="s">
        <v>44</v>
      </c>
      <c r="B890" s="594" t="s">
        <v>250</v>
      </c>
      <c r="C890" s="555">
        <v>8</v>
      </c>
      <c r="D890" s="556"/>
      <c r="E890" s="556"/>
      <c r="F890" s="556"/>
      <c r="G890" s="556"/>
      <c r="H890" s="556"/>
      <c r="I890" s="556"/>
      <c r="J890" s="556"/>
      <c r="K890" s="540">
        <f ca="1">Origination!$J$26*D24</f>
        <v>11875.000000000002</v>
      </c>
      <c r="L890" s="540">
        <f ca="1">Origination!$J$26*E24</f>
        <v>11707.130191702594</v>
      </c>
      <c r="M890" s="540">
        <f ca="1">Origination!$J$26*F24</f>
        <v>11535.273475458125</v>
      </c>
      <c r="N890" s="540">
        <f ca="1">Origination!$J$26*G24</f>
        <v>11359.335162202848</v>
      </c>
      <c r="O890" s="540">
        <f ca="1">Origination!$J$26*H24</f>
        <v>11179.218314007758</v>
      </c>
      <c r="P890" s="540">
        <f ca="1">Origination!$J$26*I24</f>
        <v>10994.823690668036</v>
      </c>
      <c r="Q890" s="540">
        <f ca="1">Origination!$J$26*J24</f>
        <v>10806.049695023996</v>
      </c>
      <c r="R890" s="540">
        <f ca="1">Origination!$J$26*K24</f>
        <v>10612.792316983408</v>
      </c>
      <c r="S890" s="540">
        <f ca="1">Origination!$J$26*L24</f>
        <v>10414.945076214355</v>
      </c>
      <c r="T890" s="540">
        <f ca="1">Origination!$J$26*M24</f>
        <v>10212.398963477041</v>
      </c>
      <c r="U890" s="540">
        <f ca="1">Origination!$J$26*N24</f>
        <v>10005.042380562212</v>
      </c>
      <c r="V890" s="540">
        <f ca="1">Origination!$J$26*O24</f>
        <v>9792.7610788031598</v>
      </c>
      <c r="W890" s="540">
        <f ca="1">Origination!$J$26*P24</f>
        <v>9575.4380961273291</v>
      </c>
      <c r="X890" s="540">
        <f ca="1">Origination!$J$26*Q24</f>
        <v>9352.9536926129458</v>
      </c>
      <c r="Y890" s="540">
        <f ca="1">Origination!$J$26*R24</f>
        <v>9125.185284515097</v>
      </c>
      <c r="Z890" s="540">
        <f ca="1">Origination!$J$26*S24</f>
        <v>8892.0073767249232</v>
      </c>
      <c r="AA890" s="540">
        <f ca="1">Origination!$J$26*T24</f>
        <v>8653.2914936247344</v>
      </c>
      <c r="AB890" s="540">
        <f ca="1">Origination!$J$26*U24</f>
        <v>8408.9061083009165</v>
      </c>
      <c r="AC890" s="540">
        <f ca="1">Origination!$J$26*V24</f>
        <v>8158.7165700756559</v>
      </c>
      <c r="AD890" s="540">
        <f ca="1">Origination!$J$26*W24</f>
        <v>7902.5850303175457</v>
      </c>
      <c r="AE890" s="540">
        <f ca="1">Origination!$J$26*X24</f>
        <v>7640.3703664901814</v>
      </c>
      <c r="AF890" s="540">
        <f ca="1">Origination!$J$26*Y24</f>
        <v>7371.9281043969158</v>
      </c>
      <c r="AG890" s="540">
        <f ca="1">Origination!$J$26*Z24</f>
        <v>7097.1103385789365</v>
      </c>
      <c r="AH890" s="540">
        <f ca="1">Origination!$J$26*AA24</f>
        <v>6815.7656508227792</v>
      </c>
      <c r="AI890" s="540">
        <f ca="1">Origination!$J$26*AB24</f>
        <v>6527.7390267324135</v>
      </c>
      <c r="AJ890" s="540">
        <f ca="1">Origination!$J$26*AC24</f>
        <v>6232.8717703199009</v>
      </c>
      <c r="AK890" s="540">
        <f ca="1">Origination!$J$26*AD24</f>
        <v>5931.001416567593</v>
      </c>
      <c r="AL890" s="540">
        <f ca="1">Origination!$J$26*AE24</f>
        <v>5621.9616419136664</v>
      </c>
      <c r="AM890" s="540">
        <f ca="1">Origination!$J$26*AF24</f>
        <v>5305.5821726117092</v>
      </c>
      <c r="AN890" s="540">
        <f ca="1">Origination!$J$26*AG24</f>
        <v>4981.6886909138302</v>
      </c>
      <c r="AO890" s="540">
        <f ca="1">Origination!$J$26*AH24</f>
        <v>4650.1027390256277</v>
      </c>
      <c r="AP890" s="540">
        <f ca="1">Origination!$J$26*AI24</f>
        <v>4310.6416207800794</v>
      </c>
      <c r="AQ890" s="540">
        <f ca="1">Origination!$J$26*AJ24</f>
        <v>3963.1183009761999</v>
      </c>
      <c r="AR890" s="540">
        <f ca="1">Origination!$J$26*AK24</f>
        <v>3607.3413023269777</v>
      </c>
      <c r="AS890" s="540">
        <f ca="1">Origination!$J$26*AL24</f>
        <v>3243.1145999598371</v>
      </c>
      <c r="AT890" s="540">
        <f ca="1">Origination!$J$26*AM24</f>
        <v>2870.2375134114764</v>
      </c>
      <c r="AU890" s="540">
        <f ca="1">Origination!$J$26*AN24</f>
        <v>2488.5045960575922</v>
      </c>
      <c r="AV890" s="540">
        <f ca="1">Origination!$J$26*AO24</f>
        <v>2097.7055219165532</v>
      </c>
      <c r="AW890" s="540">
        <f ca="1">Origination!$J$26*AP24</f>
        <v>1697.6249697646645</v>
      </c>
      <c r="AX890" s="540">
        <f ca="1">Origination!$J$26*AQ24</f>
        <v>1288.0425044991684</v>
      </c>
      <c r="AY890" s="540">
        <f ca="1">Origination!$J$26*AR24</f>
        <v>868.73245568361688</v>
      </c>
      <c r="AZ890" s="540">
        <f ca="1">Origination!$J$26*AS24</f>
        <v>439.46379320869607</v>
      </c>
      <c r="BA890" s="540">
        <f ca="1">Origination!$J$26*AT24</f>
        <v>0</v>
      </c>
      <c r="BB890" s="540">
        <f ca="1">Origination!$J$26*AU24</f>
        <v>0</v>
      </c>
      <c r="BC890" s="540">
        <f ca="1">Origination!$J$26*AV24</f>
        <v>0</v>
      </c>
      <c r="BD890" s="540">
        <f ca="1">Origination!$J$26*AW24</f>
        <v>0</v>
      </c>
      <c r="BE890" s="540">
        <f ca="1">Origination!$J$26*AX24</f>
        <v>0</v>
      </c>
      <c r="BF890" s="540">
        <f ca="1">Origination!$J$26*AY24</f>
        <v>0</v>
      </c>
      <c r="BG890" s="540">
        <f ca="1">Origination!$J$26*AZ24</f>
        <v>0</v>
      </c>
      <c r="BH890" s="540">
        <f ca="1">Origination!$J$26*BA24</f>
        <v>0</v>
      </c>
      <c r="BI890" s="540">
        <f ca="1">Origination!$J$26*BB24</f>
        <v>0</v>
      </c>
      <c r="BJ890" s="540">
        <f ca="1">Origination!$J$26*BC24</f>
        <v>0</v>
      </c>
      <c r="BK890" s="540">
        <f ca="1">Origination!$J$26*BD24</f>
        <v>0</v>
      </c>
      <c r="BL890" s="540">
        <f ca="1">Origination!$J$26*BE24</f>
        <v>0</v>
      </c>
      <c r="BM890" s="540">
        <f ca="1">Origination!$J$26*BF24</f>
        <v>0</v>
      </c>
      <c r="BN890" s="540">
        <f ca="1">Origination!$J$26*BG24</f>
        <v>0</v>
      </c>
      <c r="BO890" s="540">
        <f ca="1">Origination!$J$26*BH24</f>
        <v>0</v>
      </c>
      <c r="BP890" s="540">
        <f ca="1">Origination!$J$26*BI24</f>
        <v>0</v>
      </c>
      <c r="BQ890" s="540">
        <f ca="1">Origination!$J$26*BJ24</f>
        <v>0</v>
      </c>
      <c r="BR890" s="540">
        <f ca="1">Origination!$J$26*BK24</f>
        <v>0</v>
      </c>
      <c r="BS890" s="540">
        <f ca="1">Origination!$J$26*BL24</f>
        <v>0</v>
      </c>
      <c r="BT890" s="540">
        <f ca="1">Origination!$J$26*BM24</f>
        <v>0</v>
      </c>
      <c r="BU890" s="540">
        <f ca="1">Origination!$J$26*BN24</f>
        <v>0</v>
      </c>
      <c r="BV890" s="540">
        <f ca="1">Origination!$J$26*BO24</f>
        <v>0</v>
      </c>
      <c r="BW890" s="540">
        <f ca="1">Origination!$J$26*BP24</f>
        <v>0</v>
      </c>
      <c r="BX890" s="540">
        <f ca="1">Origination!$J$26*BQ24</f>
        <v>0</v>
      </c>
      <c r="BY890" s="540">
        <f ca="1">Origination!$J$26*BR24</f>
        <v>0</v>
      </c>
      <c r="BZ890" s="540">
        <f ca="1">Origination!$J$26*BS24</f>
        <v>0</v>
      </c>
      <c r="CA890" s="540">
        <f ca="1">Origination!$J$26*BT24</f>
        <v>0</v>
      </c>
      <c r="CB890" s="540">
        <f ca="1">Origination!$J$26*BU24</f>
        <v>0</v>
      </c>
      <c r="CC890" s="540">
        <f ca="1">Origination!$J$26*BV24</f>
        <v>0</v>
      </c>
      <c r="CD890" s="540">
        <f ca="1">Origination!$J$26*BW24</f>
        <v>0</v>
      </c>
      <c r="CE890" s="540">
        <f ca="1">Origination!$J$26*BX24</f>
        <v>0</v>
      </c>
      <c r="CF890" s="540">
        <f ca="1">Origination!$J$26*BY24</f>
        <v>0</v>
      </c>
      <c r="CG890" s="540">
        <f ca="1">Origination!$J$26*BZ24</f>
        <v>0</v>
      </c>
      <c r="CH890" s="540">
        <f ca="1">Origination!$J$26*CA24</f>
        <v>0</v>
      </c>
      <c r="CI890" s="540">
        <f ca="1">Origination!$J$26*CB24</f>
        <v>0</v>
      </c>
      <c r="CJ890" s="540">
        <f ca="1">Origination!$J$26*CC24</f>
        <v>0</v>
      </c>
      <c r="CK890" s="540">
        <f ca="1">Origination!$J$26*CD24</f>
        <v>0</v>
      </c>
      <c r="CL890" s="540">
        <f ca="1">Origination!$J$26*CE24</f>
        <v>0</v>
      </c>
      <c r="CM890" s="540">
        <f ca="1">Origination!$J$26*CF24</f>
        <v>0</v>
      </c>
      <c r="CN890" s="540">
        <f ca="1">Origination!$J$26*CG24</f>
        <v>0</v>
      </c>
      <c r="CO890" s="540">
        <f ca="1">Origination!$J$26*CH24</f>
        <v>0</v>
      </c>
      <c r="CP890" s="540">
        <f ca="1">Origination!$J$26*CI24</f>
        <v>0</v>
      </c>
      <c r="CQ890" s="540">
        <f ca="1">Origination!$J$26*CJ24</f>
        <v>0</v>
      </c>
      <c r="CR890" s="540">
        <f ca="1">Origination!$J$26*CK24</f>
        <v>0</v>
      </c>
      <c r="CS890" s="540">
        <f ca="1">Origination!$J$26*CL24</f>
        <v>0</v>
      </c>
      <c r="CT890" s="540">
        <f ca="1">Origination!$J$26*CM24</f>
        <v>0</v>
      </c>
      <c r="CU890" s="540">
        <f ca="1">Origination!$J$26*CN24</f>
        <v>0</v>
      </c>
      <c r="CV890" s="540">
        <f ca="1">Origination!$J$26*CO24</f>
        <v>0</v>
      </c>
      <c r="CW890" s="540">
        <f ca="1">Origination!$J$26*CP24</f>
        <v>0</v>
      </c>
      <c r="CX890" s="540">
        <f ca="1">Origination!$J$26*CQ24</f>
        <v>0</v>
      </c>
      <c r="CY890" s="540">
        <f ca="1">Origination!$J$26*CR24</f>
        <v>0</v>
      </c>
      <c r="CZ890" s="540">
        <f ca="1">Origination!$J$26*CS24</f>
        <v>0</v>
      </c>
      <c r="DA890" s="540">
        <f ca="1">Origination!$J$26*CT24</f>
        <v>0</v>
      </c>
      <c r="DB890" s="540">
        <f ca="1">Origination!$J$26*CU24</f>
        <v>0</v>
      </c>
      <c r="DC890" s="540">
        <f ca="1">Origination!$J$26*CV24</f>
        <v>0</v>
      </c>
      <c r="DD890" s="540">
        <f ca="1">Origination!$J$26*CW24</f>
        <v>0</v>
      </c>
      <c r="DE890" s="540">
        <f ca="1">Origination!$J$26*CX24</f>
        <v>0</v>
      </c>
      <c r="DF890" s="540">
        <f ca="1">Origination!$J$26*CY24</f>
        <v>0</v>
      </c>
      <c r="DG890" s="540">
        <f ca="1">Origination!$J$26*CZ24</f>
        <v>0</v>
      </c>
      <c r="DH890" s="540">
        <f ca="1">Origination!$J$26*DA24</f>
        <v>0</v>
      </c>
      <c r="DI890" s="540">
        <f ca="1">Origination!$J$26*DB24</f>
        <v>0</v>
      </c>
      <c r="DJ890" s="540">
        <f ca="1">Origination!$J$26*DC24</f>
        <v>0</v>
      </c>
      <c r="DK890" s="540">
        <f ca="1">Origination!$J$26*DD24</f>
        <v>0</v>
      </c>
      <c r="DL890" s="540">
        <f ca="1">Origination!$J$26*DE24</f>
        <v>0</v>
      </c>
      <c r="DM890" s="540">
        <f ca="1">Origination!$J$26*DF24</f>
        <v>0</v>
      </c>
      <c r="DN890" s="540">
        <f ca="1">Origination!$J$26*DG24</f>
        <v>0</v>
      </c>
      <c r="DO890" s="540">
        <f ca="1">Origination!$J$26*DH24</f>
        <v>0</v>
      </c>
      <c r="DP890" s="540">
        <f ca="1">Origination!$J$26*DI24</f>
        <v>0</v>
      </c>
      <c r="DQ890" s="540">
        <f ca="1">Origination!$J$26*DJ24</f>
        <v>0</v>
      </c>
      <c r="DR890" s="540">
        <f ca="1">Origination!$J$26*DK24</f>
        <v>0</v>
      </c>
      <c r="DS890" s="540">
        <f ca="1">Origination!$J$26*DL24</f>
        <v>0</v>
      </c>
    </row>
    <row r="891" spans="1:123" hidden="1" outlineLevel="1" x14ac:dyDescent="0.25">
      <c r="A891" s="593" t="s">
        <v>44</v>
      </c>
      <c r="B891" s="594" t="s">
        <v>250</v>
      </c>
      <c r="C891" s="555">
        <v>9</v>
      </c>
      <c r="D891" s="556"/>
      <c r="E891" s="556"/>
      <c r="F891" s="556"/>
      <c r="G891" s="556"/>
      <c r="H891" s="556"/>
      <c r="I891" s="556"/>
      <c r="J891" s="556"/>
      <c r="K891" s="556"/>
      <c r="L891" s="540">
        <f ca="1">Origination!$K$26*D24</f>
        <v>11875.000000000002</v>
      </c>
      <c r="M891" s="540">
        <f ca="1">Origination!$K$26*E24</f>
        <v>11707.130191702594</v>
      </c>
      <c r="N891" s="540">
        <f ca="1">Origination!$K$26*F24</f>
        <v>11535.273475458125</v>
      </c>
      <c r="O891" s="540">
        <f ca="1">Origination!$K$26*G24</f>
        <v>11359.335162202848</v>
      </c>
      <c r="P891" s="540">
        <f ca="1">Origination!$K$26*H24</f>
        <v>11179.218314007758</v>
      </c>
      <c r="Q891" s="540">
        <f ca="1">Origination!$K$26*I24</f>
        <v>10994.823690668036</v>
      </c>
      <c r="R891" s="540">
        <f ca="1">Origination!$K$26*J24</f>
        <v>10806.049695023996</v>
      </c>
      <c r="S891" s="540">
        <f ca="1">Origination!$K$26*K24</f>
        <v>10612.792316983408</v>
      </c>
      <c r="T891" s="540">
        <f ca="1">Origination!$K$26*L24</f>
        <v>10414.945076214355</v>
      </c>
      <c r="U891" s="540">
        <f ca="1">Origination!$K$26*M24</f>
        <v>10212.398963477041</v>
      </c>
      <c r="V891" s="540">
        <f ca="1">Origination!$K$26*N24</f>
        <v>10005.042380562212</v>
      </c>
      <c r="W891" s="540">
        <f ca="1">Origination!$K$26*O24</f>
        <v>9792.7610788031598</v>
      </c>
      <c r="X891" s="540">
        <f ca="1">Origination!$K$26*P24</f>
        <v>9575.4380961273291</v>
      </c>
      <c r="Y891" s="540">
        <f ca="1">Origination!$K$26*Q24</f>
        <v>9352.9536926129458</v>
      </c>
      <c r="Z891" s="540">
        <f ca="1">Origination!$K$26*R24</f>
        <v>9125.185284515097</v>
      </c>
      <c r="AA891" s="540">
        <f ca="1">Origination!$K$26*S24</f>
        <v>8892.0073767249232</v>
      </c>
      <c r="AB891" s="540">
        <f ca="1">Origination!$K$26*T24</f>
        <v>8653.2914936247344</v>
      </c>
      <c r="AC891" s="540">
        <f ca="1">Origination!$K$26*U24</f>
        <v>8408.9061083009165</v>
      </c>
      <c r="AD891" s="540">
        <f ca="1">Origination!$K$26*V24</f>
        <v>8158.7165700756559</v>
      </c>
      <c r="AE891" s="540">
        <f ca="1">Origination!$K$26*W24</f>
        <v>7902.5850303175457</v>
      </c>
      <c r="AF891" s="540">
        <f ca="1">Origination!$K$26*X24</f>
        <v>7640.3703664901814</v>
      </c>
      <c r="AG891" s="540">
        <f ca="1">Origination!$K$26*Y24</f>
        <v>7371.9281043969158</v>
      </c>
      <c r="AH891" s="540">
        <f ca="1">Origination!$K$26*Z24</f>
        <v>7097.1103385789365</v>
      </c>
      <c r="AI891" s="540">
        <f ca="1">Origination!$K$26*AA24</f>
        <v>6815.7656508227792</v>
      </c>
      <c r="AJ891" s="540">
        <f ca="1">Origination!$K$26*AB24</f>
        <v>6527.7390267324135</v>
      </c>
      <c r="AK891" s="540">
        <f ca="1">Origination!$K$26*AC24</f>
        <v>6232.8717703199009</v>
      </c>
      <c r="AL891" s="540">
        <f ca="1">Origination!$K$26*AD24</f>
        <v>5931.001416567593</v>
      </c>
      <c r="AM891" s="540">
        <f ca="1">Origination!$K$26*AE24</f>
        <v>5621.9616419136664</v>
      </c>
      <c r="AN891" s="540">
        <f ca="1">Origination!$K$26*AF24</f>
        <v>5305.5821726117092</v>
      </c>
      <c r="AO891" s="540">
        <f ca="1">Origination!$K$26*AG24</f>
        <v>4981.6886909138302</v>
      </c>
      <c r="AP891" s="540">
        <f ca="1">Origination!$K$26*AH24</f>
        <v>4650.1027390256277</v>
      </c>
      <c r="AQ891" s="540">
        <f ca="1">Origination!$K$26*AI24</f>
        <v>4310.6416207800794</v>
      </c>
      <c r="AR891" s="540">
        <f ca="1">Origination!$K$26*AJ24</f>
        <v>3963.1183009761999</v>
      </c>
      <c r="AS891" s="540">
        <f ca="1">Origination!$K$26*AK24</f>
        <v>3607.3413023269777</v>
      </c>
      <c r="AT891" s="540">
        <f ca="1">Origination!$K$26*AL24</f>
        <v>3243.1145999598371</v>
      </c>
      <c r="AU891" s="540">
        <f ca="1">Origination!$K$26*AM24</f>
        <v>2870.2375134114764</v>
      </c>
      <c r="AV891" s="540">
        <f ca="1">Origination!$K$26*AN24</f>
        <v>2488.5045960575922</v>
      </c>
      <c r="AW891" s="540">
        <f ca="1">Origination!$K$26*AO24</f>
        <v>2097.7055219165532</v>
      </c>
      <c r="AX891" s="540">
        <f ca="1">Origination!$K$26*AP24</f>
        <v>1697.6249697646645</v>
      </c>
      <c r="AY891" s="540">
        <f ca="1">Origination!$K$26*AQ24</f>
        <v>1288.0425044991684</v>
      </c>
      <c r="AZ891" s="540">
        <f ca="1">Origination!$K$26*AR24</f>
        <v>868.73245568361688</v>
      </c>
      <c r="BA891" s="540">
        <f ca="1">Origination!$K$26*AS24</f>
        <v>439.46379320869607</v>
      </c>
      <c r="BB891" s="540">
        <f ca="1">Origination!$K$26*AT24</f>
        <v>0</v>
      </c>
      <c r="BC891" s="540">
        <f ca="1">Origination!$K$26*AU24</f>
        <v>0</v>
      </c>
      <c r="BD891" s="540">
        <f ca="1">Origination!$K$26*AV24</f>
        <v>0</v>
      </c>
      <c r="BE891" s="540">
        <f ca="1">Origination!$K$26*AW24</f>
        <v>0</v>
      </c>
      <c r="BF891" s="540">
        <f ca="1">Origination!$K$26*AX24</f>
        <v>0</v>
      </c>
      <c r="BG891" s="540">
        <f ca="1">Origination!$K$26*AY24</f>
        <v>0</v>
      </c>
      <c r="BH891" s="540">
        <f ca="1">Origination!$K$26*AZ24</f>
        <v>0</v>
      </c>
      <c r="BI891" s="540">
        <f ca="1">Origination!$K$26*BA24</f>
        <v>0</v>
      </c>
      <c r="BJ891" s="540">
        <f ca="1">Origination!$K$26*BB24</f>
        <v>0</v>
      </c>
      <c r="BK891" s="540">
        <f ca="1">Origination!$K$26*BC24</f>
        <v>0</v>
      </c>
      <c r="BL891" s="540">
        <f ca="1">Origination!$K$26*BD24</f>
        <v>0</v>
      </c>
      <c r="BM891" s="540">
        <f ca="1">Origination!$K$26*BE24</f>
        <v>0</v>
      </c>
      <c r="BN891" s="540">
        <f ca="1">Origination!$K$26*BF24</f>
        <v>0</v>
      </c>
      <c r="BO891" s="540">
        <f ca="1">Origination!$K$26*BG24</f>
        <v>0</v>
      </c>
      <c r="BP891" s="540">
        <f ca="1">Origination!$K$26*BH24</f>
        <v>0</v>
      </c>
      <c r="BQ891" s="540">
        <f ca="1">Origination!$K$26*BI24</f>
        <v>0</v>
      </c>
      <c r="BR891" s="540">
        <f ca="1">Origination!$K$26*BJ24</f>
        <v>0</v>
      </c>
      <c r="BS891" s="540">
        <f ca="1">Origination!$K$26*BK24</f>
        <v>0</v>
      </c>
      <c r="BT891" s="540">
        <f ca="1">Origination!$K$26*BL24</f>
        <v>0</v>
      </c>
      <c r="BU891" s="540">
        <f ca="1">Origination!$K$26*BM24</f>
        <v>0</v>
      </c>
      <c r="BV891" s="540">
        <f ca="1">Origination!$K$26*BN24</f>
        <v>0</v>
      </c>
      <c r="BW891" s="540">
        <f ca="1">Origination!$K$26*BO24</f>
        <v>0</v>
      </c>
      <c r="BX891" s="540">
        <f ca="1">Origination!$K$26*BP24</f>
        <v>0</v>
      </c>
      <c r="BY891" s="540">
        <f ca="1">Origination!$K$26*BQ24</f>
        <v>0</v>
      </c>
      <c r="BZ891" s="540">
        <f ca="1">Origination!$K$26*BR24</f>
        <v>0</v>
      </c>
      <c r="CA891" s="540">
        <f ca="1">Origination!$K$26*BS24</f>
        <v>0</v>
      </c>
      <c r="CB891" s="540">
        <f ca="1">Origination!$K$26*BT24</f>
        <v>0</v>
      </c>
      <c r="CC891" s="540">
        <f ca="1">Origination!$K$26*BU24</f>
        <v>0</v>
      </c>
      <c r="CD891" s="540">
        <f ca="1">Origination!$K$26*BV24</f>
        <v>0</v>
      </c>
      <c r="CE891" s="540">
        <f ca="1">Origination!$K$26*BW24</f>
        <v>0</v>
      </c>
      <c r="CF891" s="540">
        <f ca="1">Origination!$K$26*BX24</f>
        <v>0</v>
      </c>
      <c r="CG891" s="540">
        <f ca="1">Origination!$K$26*BY24</f>
        <v>0</v>
      </c>
      <c r="CH891" s="540">
        <f ca="1">Origination!$K$26*BZ24</f>
        <v>0</v>
      </c>
      <c r="CI891" s="540">
        <f ca="1">Origination!$K$26*CA24</f>
        <v>0</v>
      </c>
      <c r="CJ891" s="540">
        <f ca="1">Origination!$K$26*CB24</f>
        <v>0</v>
      </c>
      <c r="CK891" s="540">
        <f ca="1">Origination!$K$26*CC24</f>
        <v>0</v>
      </c>
      <c r="CL891" s="540">
        <f ca="1">Origination!$K$26*CD24</f>
        <v>0</v>
      </c>
      <c r="CM891" s="540">
        <f ca="1">Origination!$K$26*CE24</f>
        <v>0</v>
      </c>
      <c r="CN891" s="540">
        <f ca="1">Origination!$K$26*CF24</f>
        <v>0</v>
      </c>
      <c r="CO891" s="540">
        <f ca="1">Origination!$K$26*CG24</f>
        <v>0</v>
      </c>
      <c r="CP891" s="540">
        <f ca="1">Origination!$K$26*CH24</f>
        <v>0</v>
      </c>
      <c r="CQ891" s="540">
        <f ca="1">Origination!$K$26*CI24</f>
        <v>0</v>
      </c>
      <c r="CR891" s="540">
        <f ca="1">Origination!$K$26*CJ24</f>
        <v>0</v>
      </c>
      <c r="CS891" s="540">
        <f ca="1">Origination!$K$26*CK24</f>
        <v>0</v>
      </c>
      <c r="CT891" s="540">
        <f ca="1">Origination!$K$26*CL24</f>
        <v>0</v>
      </c>
      <c r="CU891" s="540">
        <f ca="1">Origination!$K$26*CM24</f>
        <v>0</v>
      </c>
      <c r="CV891" s="540">
        <f ca="1">Origination!$K$26*CN24</f>
        <v>0</v>
      </c>
      <c r="CW891" s="540">
        <f ca="1">Origination!$K$26*CO24</f>
        <v>0</v>
      </c>
      <c r="CX891" s="540">
        <f ca="1">Origination!$K$26*CP24</f>
        <v>0</v>
      </c>
      <c r="CY891" s="540">
        <f ca="1">Origination!$K$26*CQ24</f>
        <v>0</v>
      </c>
      <c r="CZ891" s="540">
        <f ca="1">Origination!$K$26*CR24</f>
        <v>0</v>
      </c>
      <c r="DA891" s="540">
        <f ca="1">Origination!$K$26*CS24</f>
        <v>0</v>
      </c>
      <c r="DB891" s="540">
        <f ca="1">Origination!$K$26*CT24</f>
        <v>0</v>
      </c>
      <c r="DC891" s="540">
        <f ca="1">Origination!$K$26*CU24</f>
        <v>0</v>
      </c>
      <c r="DD891" s="540">
        <f ca="1">Origination!$K$26*CV24</f>
        <v>0</v>
      </c>
      <c r="DE891" s="540">
        <f ca="1">Origination!$K$26*CW24</f>
        <v>0</v>
      </c>
      <c r="DF891" s="540">
        <f ca="1">Origination!$K$26*CX24</f>
        <v>0</v>
      </c>
      <c r="DG891" s="540">
        <f ca="1">Origination!$K$26*CY24</f>
        <v>0</v>
      </c>
      <c r="DH891" s="540">
        <f ca="1">Origination!$K$26*CZ24</f>
        <v>0</v>
      </c>
      <c r="DI891" s="540">
        <f ca="1">Origination!$K$26*DA24</f>
        <v>0</v>
      </c>
      <c r="DJ891" s="540">
        <f ca="1">Origination!$K$26*DB24</f>
        <v>0</v>
      </c>
      <c r="DK891" s="540">
        <f ca="1">Origination!$K$26*DC24</f>
        <v>0</v>
      </c>
      <c r="DL891" s="540">
        <f ca="1">Origination!$K$26*DD24</f>
        <v>0</v>
      </c>
      <c r="DM891" s="540">
        <f ca="1">Origination!$K$26*DE24</f>
        <v>0</v>
      </c>
      <c r="DN891" s="540">
        <f ca="1">Origination!$K$26*DF24</f>
        <v>0</v>
      </c>
      <c r="DO891" s="540">
        <f ca="1">Origination!$K$26*DG24</f>
        <v>0</v>
      </c>
      <c r="DP891" s="540">
        <f ca="1">Origination!$K$26*DH24</f>
        <v>0</v>
      </c>
      <c r="DQ891" s="540">
        <f ca="1">Origination!$K$26*DI24</f>
        <v>0</v>
      </c>
      <c r="DR891" s="540">
        <f ca="1">Origination!$K$26*DJ24</f>
        <v>0</v>
      </c>
      <c r="DS891" s="540">
        <f ca="1">Origination!$K$26*DK24</f>
        <v>0</v>
      </c>
    </row>
    <row r="892" spans="1:123" hidden="1" outlineLevel="1" x14ac:dyDescent="0.25">
      <c r="A892" s="593" t="s">
        <v>44</v>
      </c>
      <c r="B892" s="594" t="s">
        <v>250</v>
      </c>
      <c r="C892" s="555">
        <v>10</v>
      </c>
      <c r="D892" s="556"/>
      <c r="E892" s="556"/>
      <c r="F892" s="556"/>
      <c r="G892" s="556"/>
      <c r="H892" s="556"/>
      <c r="I892" s="556"/>
      <c r="J892" s="556"/>
      <c r="K892" s="556"/>
      <c r="L892" s="556"/>
      <c r="M892" s="540">
        <f ca="1">Origination!$L$26*D24</f>
        <v>11875.000000000002</v>
      </c>
      <c r="N892" s="540">
        <f ca="1">Origination!$L$26*E24</f>
        <v>11707.130191702594</v>
      </c>
      <c r="O892" s="540">
        <f ca="1">Origination!$L$26*F24</f>
        <v>11535.273475458125</v>
      </c>
      <c r="P892" s="540">
        <f ca="1">Origination!$L$26*G24</f>
        <v>11359.335162202848</v>
      </c>
      <c r="Q892" s="540">
        <f ca="1">Origination!$L$26*H24</f>
        <v>11179.218314007758</v>
      </c>
      <c r="R892" s="540">
        <f ca="1">Origination!$L$26*I24</f>
        <v>10994.823690668036</v>
      </c>
      <c r="S892" s="540">
        <f ca="1">Origination!$L$26*J24</f>
        <v>10806.049695023996</v>
      </c>
      <c r="T892" s="540">
        <f ca="1">Origination!$L$26*K24</f>
        <v>10612.792316983408</v>
      </c>
      <c r="U892" s="540">
        <f ca="1">Origination!$L$26*L24</f>
        <v>10414.945076214355</v>
      </c>
      <c r="V892" s="540">
        <f ca="1">Origination!$L$26*M24</f>
        <v>10212.398963477041</v>
      </c>
      <c r="W892" s="540">
        <f ca="1">Origination!$L$26*N24</f>
        <v>10005.042380562212</v>
      </c>
      <c r="X892" s="540">
        <f ca="1">Origination!$L$26*O24</f>
        <v>9792.7610788031598</v>
      </c>
      <c r="Y892" s="540">
        <f ca="1">Origination!$L$26*P24</f>
        <v>9575.4380961273291</v>
      </c>
      <c r="Z892" s="540">
        <f ca="1">Origination!$L$26*Q24</f>
        <v>9352.9536926129458</v>
      </c>
      <c r="AA892" s="540">
        <f ca="1">Origination!$L$26*R24</f>
        <v>9125.185284515097</v>
      </c>
      <c r="AB892" s="540">
        <f ca="1">Origination!$L$26*S24</f>
        <v>8892.0073767249232</v>
      </c>
      <c r="AC892" s="540">
        <f ca="1">Origination!$L$26*T24</f>
        <v>8653.2914936247344</v>
      </c>
      <c r="AD892" s="540">
        <f ca="1">Origination!$L$26*U24</f>
        <v>8408.9061083009165</v>
      </c>
      <c r="AE892" s="540">
        <f ca="1">Origination!$L$26*V24</f>
        <v>8158.7165700756559</v>
      </c>
      <c r="AF892" s="540">
        <f ca="1">Origination!$L$26*W24</f>
        <v>7902.5850303175457</v>
      </c>
      <c r="AG892" s="540">
        <f ca="1">Origination!$L$26*X24</f>
        <v>7640.3703664901814</v>
      </c>
      <c r="AH892" s="540">
        <f ca="1">Origination!$L$26*Y24</f>
        <v>7371.9281043969158</v>
      </c>
      <c r="AI892" s="540">
        <f ca="1">Origination!$L$26*Z24</f>
        <v>7097.1103385789365</v>
      </c>
      <c r="AJ892" s="540">
        <f ca="1">Origination!$L$26*AA24</f>
        <v>6815.7656508227792</v>
      </c>
      <c r="AK892" s="540">
        <f ca="1">Origination!$L$26*AB24</f>
        <v>6527.7390267324135</v>
      </c>
      <c r="AL892" s="540">
        <f ca="1">Origination!$L$26*AC24</f>
        <v>6232.8717703199009</v>
      </c>
      <c r="AM892" s="540">
        <f ca="1">Origination!$L$26*AD24</f>
        <v>5931.001416567593</v>
      </c>
      <c r="AN892" s="540">
        <f ca="1">Origination!$L$26*AE24</f>
        <v>5621.9616419136664</v>
      </c>
      <c r="AO892" s="540">
        <f ca="1">Origination!$L$26*AF24</f>
        <v>5305.5821726117092</v>
      </c>
      <c r="AP892" s="540">
        <f ca="1">Origination!$L$26*AG24</f>
        <v>4981.6886909138302</v>
      </c>
      <c r="AQ892" s="540">
        <f ca="1">Origination!$L$26*AH24</f>
        <v>4650.1027390256277</v>
      </c>
      <c r="AR892" s="540">
        <f ca="1">Origination!$L$26*AI24</f>
        <v>4310.6416207800794</v>
      </c>
      <c r="AS892" s="540">
        <f ca="1">Origination!$L$26*AJ24</f>
        <v>3963.1183009761999</v>
      </c>
      <c r="AT892" s="540">
        <f ca="1">Origination!$L$26*AK24</f>
        <v>3607.3413023269777</v>
      </c>
      <c r="AU892" s="540">
        <f ca="1">Origination!$L$26*AL24</f>
        <v>3243.1145999598371</v>
      </c>
      <c r="AV892" s="540">
        <f ca="1">Origination!$L$26*AM24</f>
        <v>2870.2375134114764</v>
      </c>
      <c r="AW892" s="540">
        <f ca="1">Origination!$L$26*AN24</f>
        <v>2488.5045960575922</v>
      </c>
      <c r="AX892" s="540">
        <f ca="1">Origination!$L$26*AO24</f>
        <v>2097.7055219165532</v>
      </c>
      <c r="AY892" s="540">
        <f ca="1">Origination!$L$26*AP24</f>
        <v>1697.6249697646645</v>
      </c>
      <c r="AZ892" s="540">
        <f ca="1">Origination!$L$26*AQ24</f>
        <v>1288.0425044991684</v>
      </c>
      <c r="BA892" s="540">
        <f ca="1">Origination!$L$26*AR24</f>
        <v>868.73245568361688</v>
      </c>
      <c r="BB892" s="540">
        <f ca="1">Origination!$L$26*AS24</f>
        <v>439.46379320869607</v>
      </c>
      <c r="BC892" s="540">
        <f ca="1">Origination!$L$26*AT24</f>
        <v>0</v>
      </c>
      <c r="BD892" s="540">
        <f ca="1">Origination!$L$26*AU24</f>
        <v>0</v>
      </c>
      <c r="BE892" s="540">
        <f ca="1">Origination!$L$26*AV24</f>
        <v>0</v>
      </c>
      <c r="BF892" s="540">
        <f ca="1">Origination!$L$26*AW24</f>
        <v>0</v>
      </c>
      <c r="BG892" s="540">
        <f ca="1">Origination!$L$26*AX24</f>
        <v>0</v>
      </c>
      <c r="BH892" s="540">
        <f ca="1">Origination!$L$26*AY24</f>
        <v>0</v>
      </c>
      <c r="BI892" s="540">
        <f ca="1">Origination!$L$26*AZ24</f>
        <v>0</v>
      </c>
      <c r="BJ892" s="540">
        <f ca="1">Origination!$L$26*BA24</f>
        <v>0</v>
      </c>
      <c r="BK892" s="540">
        <f ca="1">Origination!$L$26*BB24</f>
        <v>0</v>
      </c>
      <c r="BL892" s="540">
        <f ca="1">Origination!$L$26*BC24</f>
        <v>0</v>
      </c>
      <c r="BM892" s="540">
        <f ca="1">Origination!$L$26*BD24</f>
        <v>0</v>
      </c>
      <c r="BN892" s="540">
        <f ca="1">Origination!$L$26*BE24</f>
        <v>0</v>
      </c>
      <c r="BO892" s="540">
        <f ca="1">Origination!$L$26*BF24</f>
        <v>0</v>
      </c>
      <c r="BP892" s="540">
        <f ca="1">Origination!$L$26*BG24</f>
        <v>0</v>
      </c>
      <c r="BQ892" s="540">
        <f ca="1">Origination!$L$26*BH24</f>
        <v>0</v>
      </c>
      <c r="BR892" s="540">
        <f ca="1">Origination!$L$26*BI24</f>
        <v>0</v>
      </c>
      <c r="BS892" s="540">
        <f ca="1">Origination!$L$26*BJ24</f>
        <v>0</v>
      </c>
      <c r="BT892" s="540">
        <f ca="1">Origination!$L$26*BK24</f>
        <v>0</v>
      </c>
      <c r="BU892" s="540">
        <f ca="1">Origination!$L$26*BL24</f>
        <v>0</v>
      </c>
      <c r="BV892" s="540">
        <f ca="1">Origination!$L$26*BM24</f>
        <v>0</v>
      </c>
      <c r="BW892" s="540">
        <f ca="1">Origination!$L$26*BN24</f>
        <v>0</v>
      </c>
      <c r="BX892" s="540">
        <f ca="1">Origination!$L$26*BO24</f>
        <v>0</v>
      </c>
      <c r="BY892" s="540">
        <f ca="1">Origination!$L$26*BP24</f>
        <v>0</v>
      </c>
      <c r="BZ892" s="540">
        <f ca="1">Origination!$L$26*BQ24</f>
        <v>0</v>
      </c>
      <c r="CA892" s="540">
        <f ca="1">Origination!$L$26*BR24</f>
        <v>0</v>
      </c>
      <c r="CB892" s="540">
        <f ca="1">Origination!$L$26*BS24</f>
        <v>0</v>
      </c>
      <c r="CC892" s="540">
        <f ca="1">Origination!$L$26*BT24</f>
        <v>0</v>
      </c>
      <c r="CD892" s="540">
        <f ca="1">Origination!$L$26*BU24</f>
        <v>0</v>
      </c>
      <c r="CE892" s="540">
        <f ca="1">Origination!$L$26*BV24</f>
        <v>0</v>
      </c>
      <c r="CF892" s="540">
        <f ca="1">Origination!$L$26*BW24</f>
        <v>0</v>
      </c>
      <c r="CG892" s="540">
        <f ca="1">Origination!$L$26*BX24</f>
        <v>0</v>
      </c>
      <c r="CH892" s="540">
        <f ca="1">Origination!$L$26*BY24</f>
        <v>0</v>
      </c>
      <c r="CI892" s="540">
        <f ca="1">Origination!$L$26*BZ24</f>
        <v>0</v>
      </c>
      <c r="CJ892" s="540">
        <f ca="1">Origination!$L$26*CA24</f>
        <v>0</v>
      </c>
      <c r="CK892" s="540">
        <f ca="1">Origination!$L$26*CB24</f>
        <v>0</v>
      </c>
      <c r="CL892" s="540">
        <f ca="1">Origination!$L$26*CC24</f>
        <v>0</v>
      </c>
      <c r="CM892" s="540">
        <f ca="1">Origination!$L$26*CD24</f>
        <v>0</v>
      </c>
      <c r="CN892" s="540">
        <f ca="1">Origination!$L$26*CE24</f>
        <v>0</v>
      </c>
      <c r="CO892" s="540">
        <f ca="1">Origination!$L$26*CF24</f>
        <v>0</v>
      </c>
      <c r="CP892" s="540">
        <f ca="1">Origination!$L$26*CG24</f>
        <v>0</v>
      </c>
      <c r="CQ892" s="540">
        <f ca="1">Origination!$L$26*CH24</f>
        <v>0</v>
      </c>
      <c r="CR892" s="540">
        <f ca="1">Origination!$L$26*CI24</f>
        <v>0</v>
      </c>
      <c r="CS892" s="540">
        <f ca="1">Origination!$L$26*CJ24</f>
        <v>0</v>
      </c>
      <c r="CT892" s="540">
        <f ca="1">Origination!$L$26*CK24</f>
        <v>0</v>
      </c>
      <c r="CU892" s="540">
        <f ca="1">Origination!$L$26*CL24</f>
        <v>0</v>
      </c>
      <c r="CV892" s="540">
        <f ca="1">Origination!$L$26*CM24</f>
        <v>0</v>
      </c>
      <c r="CW892" s="540">
        <f ca="1">Origination!$L$26*CN24</f>
        <v>0</v>
      </c>
      <c r="CX892" s="540">
        <f ca="1">Origination!$L$26*CO24</f>
        <v>0</v>
      </c>
      <c r="CY892" s="540">
        <f ca="1">Origination!$L$26*CP24</f>
        <v>0</v>
      </c>
      <c r="CZ892" s="540">
        <f ca="1">Origination!$L$26*CQ24</f>
        <v>0</v>
      </c>
      <c r="DA892" s="540">
        <f ca="1">Origination!$L$26*CR24</f>
        <v>0</v>
      </c>
      <c r="DB892" s="540">
        <f ca="1">Origination!$L$26*CS24</f>
        <v>0</v>
      </c>
      <c r="DC892" s="540">
        <f ca="1">Origination!$L$26*CT24</f>
        <v>0</v>
      </c>
      <c r="DD892" s="540">
        <f ca="1">Origination!$L$26*CU24</f>
        <v>0</v>
      </c>
      <c r="DE892" s="540">
        <f ca="1">Origination!$L$26*CV24</f>
        <v>0</v>
      </c>
      <c r="DF892" s="540">
        <f ca="1">Origination!$L$26*CW24</f>
        <v>0</v>
      </c>
      <c r="DG892" s="540">
        <f ca="1">Origination!$L$26*CX24</f>
        <v>0</v>
      </c>
      <c r="DH892" s="540">
        <f ca="1">Origination!$L$26*CY24</f>
        <v>0</v>
      </c>
      <c r="DI892" s="540">
        <f ca="1">Origination!$L$26*CZ24</f>
        <v>0</v>
      </c>
      <c r="DJ892" s="540">
        <f ca="1">Origination!$L$26*DA24</f>
        <v>0</v>
      </c>
      <c r="DK892" s="540">
        <f ca="1">Origination!$L$26*DB24</f>
        <v>0</v>
      </c>
      <c r="DL892" s="540">
        <f ca="1">Origination!$L$26*DC24</f>
        <v>0</v>
      </c>
      <c r="DM892" s="540">
        <f ca="1">Origination!$L$26*DD24</f>
        <v>0</v>
      </c>
      <c r="DN892" s="540">
        <f ca="1">Origination!$L$26*DE24</f>
        <v>0</v>
      </c>
      <c r="DO892" s="540">
        <f ca="1">Origination!$L$26*DF24</f>
        <v>0</v>
      </c>
      <c r="DP892" s="540">
        <f ca="1">Origination!$L$26*DG24</f>
        <v>0</v>
      </c>
      <c r="DQ892" s="540">
        <f ca="1">Origination!$L$26*DH24</f>
        <v>0</v>
      </c>
      <c r="DR892" s="540">
        <f ca="1">Origination!$L$26*DI24</f>
        <v>0</v>
      </c>
      <c r="DS892" s="540">
        <f ca="1">Origination!$L$26*DJ24</f>
        <v>0</v>
      </c>
    </row>
    <row r="893" spans="1:123" hidden="1" outlineLevel="1" x14ac:dyDescent="0.25">
      <c r="A893" s="593" t="s">
        <v>44</v>
      </c>
      <c r="B893" s="594" t="s">
        <v>250</v>
      </c>
      <c r="C893" s="555">
        <v>11</v>
      </c>
      <c r="D893" s="556"/>
      <c r="E893" s="556"/>
      <c r="F893" s="556"/>
      <c r="G893" s="556"/>
      <c r="H893" s="556"/>
      <c r="I893" s="556"/>
      <c r="J893" s="556"/>
      <c r="K893" s="556"/>
      <c r="L893" s="556"/>
      <c r="M893" s="556"/>
      <c r="N893" s="540">
        <f ca="1">Origination!$M$26*D24</f>
        <v>11875.000000000002</v>
      </c>
      <c r="O893" s="540">
        <f ca="1">Origination!$M$26*E24</f>
        <v>11707.130191702594</v>
      </c>
      <c r="P893" s="540">
        <f ca="1">Origination!$M$26*F24</f>
        <v>11535.273475458125</v>
      </c>
      <c r="Q893" s="540">
        <f ca="1">Origination!$M$26*G24</f>
        <v>11359.335162202848</v>
      </c>
      <c r="R893" s="540">
        <f ca="1">Origination!$M$26*H24</f>
        <v>11179.218314007758</v>
      </c>
      <c r="S893" s="540">
        <f ca="1">Origination!$M$26*I24</f>
        <v>10994.823690668036</v>
      </c>
      <c r="T893" s="540">
        <f ca="1">Origination!$M$26*J24</f>
        <v>10806.049695023996</v>
      </c>
      <c r="U893" s="540">
        <f ca="1">Origination!$M$26*K24</f>
        <v>10612.792316983408</v>
      </c>
      <c r="V893" s="540">
        <f ca="1">Origination!$M$26*L24</f>
        <v>10414.945076214355</v>
      </c>
      <c r="W893" s="540">
        <f ca="1">Origination!$M$26*M24</f>
        <v>10212.398963477041</v>
      </c>
      <c r="X893" s="540">
        <f ca="1">Origination!$M$26*N24</f>
        <v>10005.042380562212</v>
      </c>
      <c r="Y893" s="540">
        <f ca="1">Origination!$M$26*O24</f>
        <v>9792.7610788031598</v>
      </c>
      <c r="Z893" s="540">
        <f ca="1">Origination!$M$26*P24</f>
        <v>9575.4380961273291</v>
      </c>
      <c r="AA893" s="540">
        <f ca="1">Origination!$M$26*Q24</f>
        <v>9352.9536926129458</v>
      </c>
      <c r="AB893" s="540">
        <f ca="1">Origination!$M$26*R24</f>
        <v>9125.185284515097</v>
      </c>
      <c r="AC893" s="540">
        <f ca="1">Origination!$M$26*S24</f>
        <v>8892.0073767249232</v>
      </c>
      <c r="AD893" s="540">
        <f ca="1">Origination!$M$26*T24</f>
        <v>8653.2914936247344</v>
      </c>
      <c r="AE893" s="540">
        <f ca="1">Origination!$M$26*U24</f>
        <v>8408.9061083009165</v>
      </c>
      <c r="AF893" s="540">
        <f ca="1">Origination!$M$26*V24</f>
        <v>8158.7165700756559</v>
      </c>
      <c r="AG893" s="540">
        <f ca="1">Origination!$M$26*W24</f>
        <v>7902.5850303175457</v>
      </c>
      <c r="AH893" s="540">
        <f ca="1">Origination!$M$26*X24</f>
        <v>7640.3703664901814</v>
      </c>
      <c r="AI893" s="540">
        <f ca="1">Origination!$M$26*Y24</f>
        <v>7371.9281043969158</v>
      </c>
      <c r="AJ893" s="540">
        <f ca="1">Origination!$M$26*Z24</f>
        <v>7097.1103385789365</v>
      </c>
      <c r="AK893" s="540">
        <f ca="1">Origination!$M$26*AA24</f>
        <v>6815.7656508227792</v>
      </c>
      <c r="AL893" s="540">
        <f ca="1">Origination!$M$26*AB24</f>
        <v>6527.7390267324135</v>
      </c>
      <c r="AM893" s="540">
        <f ca="1">Origination!$M$26*AC24</f>
        <v>6232.8717703199009</v>
      </c>
      <c r="AN893" s="540">
        <f ca="1">Origination!$M$26*AD24</f>
        <v>5931.001416567593</v>
      </c>
      <c r="AO893" s="540">
        <f ca="1">Origination!$M$26*AE24</f>
        <v>5621.9616419136664</v>
      </c>
      <c r="AP893" s="540">
        <f ca="1">Origination!$M$26*AF24</f>
        <v>5305.5821726117092</v>
      </c>
      <c r="AQ893" s="540">
        <f ca="1">Origination!$M$26*AG24</f>
        <v>4981.6886909138302</v>
      </c>
      <c r="AR893" s="540">
        <f ca="1">Origination!$M$26*AH24</f>
        <v>4650.1027390256277</v>
      </c>
      <c r="AS893" s="540">
        <f ca="1">Origination!$M$26*AI24</f>
        <v>4310.6416207800794</v>
      </c>
      <c r="AT893" s="540">
        <f ca="1">Origination!$M$26*AJ24</f>
        <v>3963.1183009761999</v>
      </c>
      <c r="AU893" s="540">
        <f ca="1">Origination!$M$26*AK24</f>
        <v>3607.3413023269777</v>
      </c>
      <c r="AV893" s="540">
        <f ca="1">Origination!$M$26*AL24</f>
        <v>3243.1145999598371</v>
      </c>
      <c r="AW893" s="540">
        <f ca="1">Origination!$M$26*AM24</f>
        <v>2870.2375134114764</v>
      </c>
      <c r="AX893" s="540">
        <f ca="1">Origination!$M$26*AN24</f>
        <v>2488.5045960575922</v>
      </c>
      <c r="AY893" s="540">
        <f ca="1">Origination!$M$26*AO24</f>
        <v>2097.7055219165532</v>
      </c>
      <c r="AZ893" s="540">
        <f ca="1">Origination!$M$26*AP24</f>
        <v>1697.6249697646645</v>
      </c>
      <c r="BA893" s="540">
        <f ca="1">Origination!$M$26*AQ24</f>
        <v>1288.0425044991684</v>
      </c>
      <c r="BB893" s="540">
        <f ca="1">Origination!$M$26*AR24</f>
        <v>868.73245568361688</v>
      </c>
      <c r="BC893" s="540">
        <f ca="1">Origination!$M$26*AS24</f>
        <v>439.46379320869607</v>
      </c>
      <c r="BD893" s="540">
        <f ca="1">Origination!$M$26*AT24</f>
        <v>0</v>
      </c>
      <c r="BE893" s="540">
        <f ca="1">Origination!$M$26*AU24</f>
        <v>0</v>
      </c>
      <c r="BF893" s="540">
        <f ca="1">Origination!$M$26*AV24</f>
        <v>0</v>
      </c>
      <c r="BG893" s="540">
        <f ca="1">Origination!$M$26*AW24</f>
        <v>0</v>
      </c>
      <c r="BH893" s="540">
        <f ca="1">Origination!$M$26*AX24</f>
        <v>0</v>
      </c>
      <c r="BI893" s="540">
        <f ca="1">Origination!$M$26*AY24</f>
        <v>0</v>
      </c>
      <c r="BJ893" s="540">
        <f ca="1">Origination!$M$26*AZ24</f>
        <v>0</v>
      </c>
      <c r="BK893" s="540">
        <f ca="1">Origination!$M$26*BA24</f>
        <v>0</v>
      </c>
      <c r="BL893" s="540">
        <f ca="1">Origination!$M$26*BB24</f>
        <v>0</v>
      </c>
      <c r="BM893" s="540">
        <f ca="1">Origination!$M$26*BC24</f>
        <v>0</v>
      </c>
      <c r="BN893" s="540">
        <f ca="1">Origination!$M$26*BD24</f>
        <v>0</v>
      </c>
      <c r="BO893" s="540">
        <f ca="1">Origination!$M$26*BE24</f>
        <v>0</v>
      </c>
      <c r="BP893" s="540">
        <f ca="1">Origination!$M$26*BF24</f>
        <v>0</v>
      </c>
      <c r="BQ893" s="540">
        <f ca="1">Origination!$M$26*BG24</f>
        <v>0</v>
      </c>
      <c r="BR893" s="540">
        <f ca="1">Origination!$M$26*BH24</f>
        <v>0</v>
      </c>
      <c r="BS893" s="540">
        <f ca="1">Origination!$M$26*BI24</f>
        <v>0</v>
      </c>
      <c r="BT893" s="540">
        <f ca="1">Origination!$M$26*BJ24</f>
        <v>0</v>
      </c>
      <c r="BU893" s="540">
        <f ca="1">Origination!$M$26*BK24</f>
        <v>0</v>
      </c>
      <c r="BV893" s="540">
        <f ca="1">Origination!$M$26*BL24</f>
        <v>0</v>
      </c>
      <c r="BW893" s="540">
        <f ca="1">Origination!$M$26*BM24</f>
        <v>0</v>
      </c>
      <c r="BX893" s="540">
        <f ca="1">Origination!$M$26*BN24</f>
        <v>0</v>
      </c>
      <c r="BY893" s="540">
        <f ca="1">Origination!$M$26*BO24</f>
        <v>0</v>
      </c>
      <c r="BZ893" s="540">
        <f ca="1">Origination!$M$26*BP24</f>
        <v>0</v>
      </c>
      <c r="CA893" s="540">
        <f ca="1">Origination!$M$26*BQ24</f>
        <v>0</v>
      </c>
      <c r="CB893" s="540">
        <f ca="1">Origination!$M$26*BR24</f>
        <v>0</v>
      </c>
      <c r="CC893" s="540">
        <f ca="1">Origination!$M$26*BS24</f>
        <v>0</v>
      </c>
      <c r="CD893" s="540">
        <f ca="1">Origination!$M$26*BT24</f>
        <v>0</v>
      </c>
      <c r="CE893" s="540">
        <f ca="1">Origination!$M$26*BU24</f>
        <v>0</v>
      </c>
      <c r="CF893" s="540">
        <f ca="1">Origination!$M$26*BV24</f>
        <v>0</v>
      </c>
      <c r="CG893" s="540">
        <f ca="1">Origination!$M$26*BW24</f>
        <v>0</v>
      </c>
      <c r="CH893" s="540">
        <f ca="1">Origination!$M$26*BX24</f>
        <v>0</v>
      </c>
      <c r="CI893" s="540">
        <f ca="1">Origination!$M$26*BY24</f>
        <v>0</v>
      </c>
      <c r="CJ893" s="540">
        <f ca="1">Origination!$M$26*BZ24</f>
        <v>0</v>
      </c>
      <c r="CK893" s="540">
        <f ca="1">Origination!$M$26*CA24</f>
        <v>0</v>
      </c>
      <c r="CL893" s="540">
        <f ca="1">Origination!$M$26*CB24</f>
        <v>0</v>
      </c>
      <c r="CM893" s="540">
        <f ca="1">Origination!$M$26*CC24</f>
        <v>0</v>
      </c>
      <c r="CN893" s="540">
        <f ca="1">Origination!$M$26*CD24</f>
        <v>0</v>
      </c>
      <c r="CO893" s="540">
        <f ca="1">Origination!$M$26*CE24</f>
        <v>0</v>
      </c>
      <c r="CP893" s="540">
        <f ca="1">Origination!$M$26*CF24</f>
        <v>0</v>
      </c>
      <c r="CQ893" s="540">
        <f ca="1">Origination!$M$26*CG24</f>
        <v>0</v>
      </c>
      <c r="CR893" s="540">
        <f ca="1">Origination!$M$26*CH24</f>
        <v>0</v>
      </c>
      <c r="CS893" s="540">
        <f ca="1">Origination!$M$26*CI24</f>
        <v>0</v>
      </c>
      <c r="CT893" s="540">
        <f ca="1">Origination!$M$26*CJ24</f>
        <v>0</v>
      </c>
      <c r="CU893" s="540">
        <f ca="1">Origination!$M$26*CK24</f>
        <v>0</v>
      </c>
      <c r="CV893" s="540">
        <f ca="1">Origination!$M$26*CL24</f>
        <v>0</v>
      </c>
      <c r="CW893" s="540">
        <f ca="1">Origination!$M$26*CM24</f>
        <v>0</v>
      </c>
      <c r="CX893" s="540">
        <f ca="1">Origination!$M$26*CN24</f>
        <v>0</v>
      </c>
      <c r="CY893" s="540">
        <f ca="1">Origination!$M$26*CO24</f>
        <v>0</v>
      </c>
      <c r="CZ893" s="540">
        <f ca="1">Origination!$M$26*CP24</f>
        <v>0</v>
      </c>
      <c r="DA893" s="540">
        <f ca="1">Origination!$M$26*CQ24</f>
        <v>0</v>
      </c>
      <c r="DB893" s="540">
        <f ca="1">Origination!$M$26*CR24</f>
        <v>0</v>
      </c>
      <c r="DC893" s="540">
        <f ca="1">Origination!$M$26*CS24</f>
        <v>0</v>
      </c>
      <c r="DD893" s="540">
        <f ca="1">Origination!$M$26*CT24</f>
        <v>0</v>
      </c>
      <c r="DE893" s="540">
        <f ca="1">Origination!$M$26*CU24</f>
        <v>0</v>
      </c>
      <c r="DF893" s="540">
        <f ca="1">Origination!$M$26*CV24</f>
        <v>0</v>
      </c>
      <c r="DG893" s="540">
        <f ca="1">Origination!$M$26*CW24</f>
        <v>0</v>
      </c>
      <c r="DH893" s="540">
        <f ca="1">Origination!$M$26*CX24</f>
        <v>0</v>
      </c>
      <c r="DI893" s="540">
        <f ca="1">Origination!$M$26*CY24</f>
        <v>0</v>
      </c>
      <c r="DJ893" s="540">
        <f ca="1">Origination!$M$26*CZ24</f>
        <v>0</v>
      </c>
      <c r="DK893" s="540">
        <f ca="1">Origination!$M$26*DA24</f>
        <v>0</v>
      </c>
      <c r="DL893" s="540">
        <f ca="1">Origination!$M$26*DB24</f>
        <v>0</v>
      </c>
      <c r="DM893" s="540">
        <f ca="1">Origination!$M$26*DC24</f>
        <v>0</v>
      </c>
      <c r="DN893" s="540">
        <f ca="1">Origination!$M$26*DD24</f>
        <v>0</v>
      </c>
      <c r="DO893" s="540">
        <f ca="1">Origination!$M$26*DE24</f>
        <v>0</v>
      </c>
      <c r="DP893" s="540">
        <f ca="1">Origination!$M$26*DF24</f>
        <v>0</v>
      </c>
      <c r="DQ893" s="540">
        <f ca="1">Origination!$M$26*DG24</f>
        <v>0</v>
      </c>
      <c r="DR893" s="540">
        <f ca="1">Origination!$M$26*DH24</f>
        <v>0</v>
      </c>
      <c r="DS893" s="540">
        <f ca="1">Origination!$M$26*DI24</f>
        <v>0</v>
      </c>
    </row>
    <row r="894" spans="1:123" hidden="1" outlineLevel="1" x14ac:dyDescent="0.25">
      <c r="A894" s="593" t="s">
        <v>44</v>
      </c>
      <c r="B894" s="594" t="s">
        <v>250</v>
      </c>
      <c r="C894" s="555">
        <v>12</v>
      </c>
      <c r="D894" s="556"/>
      <c r="E894" s="556"/>
      <c r="F894" s="556"/>
      <c r="G894" s="556"/>
      <c r="H894" s="556"/>
      <c r="I894" s="556"/>
      <c r="J894" s="556"/>
      <c r="K894" s="556"/>
      <c r="L894" s="556"/>
      <c r="M894" s="556"/>
      <c r="N894" s="556"/>
      <c r="O894" s="540">
        <f ca="1">Origination!$N$26*D24</f>
        <v>11875.000000000002</v>
      </c>
      <c r="P894" s="540">
        <f ca="1">Origination!$N$26*E24</f>
        <v>11707.130191702594</v>
      </c>
      <c r="Q894" s="540">
        <f ca="1">Origination!$N$26*F24</f>
        <v>11535.273475458125</v>
      </c>
      <c r="R894" s="540">
        <f ca="1">Origination!$N$26*G24</f>
        <v>11359.335162202848</v>
      </c>
      <c r="S894" s="540">
        <f ca="1">Origination!$N$26*H24</f>
        <v>11179.218314007758</v>
      </c>
      <c r="T894" s="540">
        <f ca="1">Origination!$N$26*I24</f>
        <v>10994.823690668036</v>
      </c>
      <c r="U894" s="540">
        <f ca="1">Origination!$N$26*J24</f>
        <v>10806.049695023996</v>
      </c>
      <c r="V894" s="540">
        <f ca="1">Origination!$N$26*K24</f>
        <v>10612.792316983408</v>
      </c>
      <c r="W894" s="540">
        <f ca="1">Origination!$N$26*L24</f>
        <v>10414.945076214355</v>
      </c>
      <c r="X894" s="540">
        <f ca="1">Origination!$N$26*M24</f>
        <v>10212.398963477041</v>
      </c>
      <c r="Y894" s="540">
        <f ca="1">Origination!$N$26*N24</f>
        <v>10005.042380562212</v>
      </c>
      <c r="Z894" s="540">
        <f ca="1">Origination!$N$26*O24</f>
        <v>9792.7610788031598</v>
      </c>
      <c r="AA894" s="540">
        <f ca="1">Origination!$N$26*P24</f>
        <v>9575.4380961273291</v>
      </c>
      <c r="AB894" s="540">
        <f ca="1">Origination!$N$26*Q24</f>
        <v>9352.9536926129458</v>
      </c>
      <c r="AC894" s="540">
        <f ca="1">Origination!$N$26*R24</f>
        <v>9125.185284515097</v>
      </c>
      <c r="AD894" s="540">
        <f ca="1">Origination!$N$26*S24</f>
        <v>8892.0073767249232</v>
      </c>
      <c r="AE894" s="540">
        <f ca="1">Origination!$N$26*T24</f>
        <v>8653.2914936247344</v>
      </c>
      <c r="AF894" s="540">
        <f ca="1">Origination!$N$26*U24</f>
        <v>8408.9061083009165</v>
      </c>
      <c r="AG894" s="540">
        <f ca="1">Origination!$N$26*V24</f>
        <v>8158.7165700756559</v>
      </c>
      <c r="AH894" s="540">
        <f ca="1">Origination!$N$26*W24</f>
        <v>7902.5850303175457</v>
      </c>
      <c r="AI894" s="540">
        <f ca="1">Origination!$N$26*X24</f>
        <v>7640.3703664901814</v>
      </c>
      <c r="AJ894" s="540">
        <f ca="1">Origination!$N$26*Y24</f>
        <v>7371.9281043969158</v>
      </c>
      <c r="AK894" s="540">
        <f ca="1">Origination!$N$26*Z24</f>
        <v>7097.1103385789365</v>
      </c>
      <c r="AL894" s="540">
        <f ca="1">Origination!$N$26*AA24</f>
        <v>6815.7656508227792</v>
      </c>
      <c r="AM894" s="540">
        <f ca="1">Origination!$N$26*AB24</f>
        <v>6527.7390267324135</v>
      </c>
      <c r="AN894" s="540">
        <f ca="1">Origination!$N$26*AC24</f>
        <v>6232.8717703199009</v>
      </c>
      <c r="AO894" s="540">
        <f ca="1">Origination!$N$26*AD24</f>
        <v>5931.001416567593</v>
      </c>
      <c r="AP894" s="540">
        <f ca="1">Origination!$N$26*AE24</f>
        <v>5621.9616419136664</v>
      </c>
      <c r="AQ894" s="540">
        <f ca="1">Origination!$N$26*AF24</f>
        <v>5305.5821726117092</v>
      </c>
      <c r="AR894" s="540">
        <f ca="1">Origination!$N$26*AG24</f>
        <v>4981.6886909138302</v>
      </c>
      <c r="AS894" s="540">
        <f ca="1">Origination!$N$26*AH24</f>
        <v>4650.1027390256277</v>
      </c>
      <c r="AT894" s="540">
        <f ca="1">Origination!$N$26*AI24</f>
        <v>4310.6416207800794</v>
      </c>
      <c r="AU894" s="540">
        <f ca="1">Origination!$N$26*AJ24</f>
        <v>3963.1183009761999</v>
      </c>
      <c r="AV894" s="540">
        <f ca="1">Origination!$N$26*AK24</f>
        <v>3607.3413023269777</v>
      </c>
      <c r="AW894" s="540">
        <f ca="1">Origination!$N$26*AL24</f>
        <v>3243.1145999598371</v>
      </c>
      <c r="AX894" s="540">
        <f ca="1">Origination!$N$26*AM24</f>
        <v>2870.2375134114764</v>
      </c>
      <c r="AY894" s="540">
        <f ca="1">Origination!$N$26*AN24</f>
        <v>2488.5045960575922</v>
      </c>
      <c r="AZ894" s="540">
        <f ca="1">Origination!$N$26*AO24</f>
        <v>2097.7055219165532</v>
      </c>
      <c r="BA894" s="540">
        <f ca="1">Origination!$N$26*AP24</f>
        <v>1697.6249697646645</v>
      </c>
      <c r="BB894" s="540">
        <f ca="1">Origination!$N$26*AQ24</f>
        <v>1288.0425044991684</v>
      </c>
      <c r="BC894" s="540">
        <f ca="1">Origination!$N$26*AR24</f>
        <v>868.73245568361688</v>
      </c>
      <c r="BD894" s="540">
        <f ca="1">Origination!$N$26*AS24</f>
        <v>439.46379320869607</v>
      </c>
      <c r="BE894" s="540">
        <f ca="1">Origination!$N$26*AT24</f>
        <v>0</v>
      </c>
      <c r="BF894" s="540">
        <f ca="1">Origination!$N$26*AU24</f>
        <v>0</v>
      </c>
      <c r="BG894" s="540">
        <f ca="1">Origination!$N$26*AV24</f>
        <v>0</v>
      </c>
      <c r="BH894" s="540">
        <f ca="1">Origination!$N$26*AW24</f>
        <v>0</v>
      </c>
      <c r="BI894" s="540">
        <f ca="1">Origination!$N$26*AX24</f>
        <v>0</v>
      </c>
      <c r="BJ894" s="540">
        <f ca="1">Origination!$N$26*AY24</f>
        <v>0</v>
      </c>
      <c r="BK894" s="540">
        <f ca="1">Origination!$N$26*AZ24</f>
        <v>0</v>
      </c>
      <c r="BL894" s="540">
        <f ca="1">Origination!$N$26*BA24</f>
        <v>0</v>
      </c>
      <c r="BM894" s="540">
        <f ca="1">Origination!$N$26*BB24</f>
        <v>0</v>
      </c>
      <c r="BN894" s="540">
        <f ca="1">Origination!$N$26*BC24</f>
        <v>0</v>
      </c>
      <c r="BO894" s="540">
        <f ca="1">Origination!$N$26*BD24</f>
        <v>0</v>
      </c>
      <c r="BP894" s="540">
        <f ca="1">Origination!$N$26*BE24</f>
        <v>0</v>
      </c>
      <c r="BQ894" s="540">
        <f ca="1">Origination!$N$26*BF24</f>
        <v>0</v>
      </c>
      <c r="BR894" s="540">
        <f ca="1">Origination!$N$26*BG24</f>
        <v>0</v>
      </c>
      <c r="BS894" s="540">
        <f ca="1">Origination!$N$26*BH24</f>
        <v>0</v>
      </c>
      <c r="BT894" s="540">
        <f ca="1">Origination!$N$26*BI24</f>
        <v>0</v>
      </c>
      <c r="BU894" s="540">
        <f ca="1">Origination!$N$26*BJ24</f>
        <v>0</v>
      </c>
      <c r="BV894" s="540">
        <f ca="1">Origination!$N$26*BK24</f>
        <v>0</v>
      </c>
      <c r="BW894" s="540">
        <f ca="1">Origination!$N$26*BL24</f>
        <v>0</v>
      </c>
      <c r="BX894" s="540">
        <f ca="1">Origination!$N$26*BM24</f>
        <v>0</v>
      </c>
      <c r="BY894" s="540">
        <f ca="1">Origination!$N$26*BN24</f>
        <v>0</v>
      </c>
      <c r="BZ894" s="540">
        <f ca="1">Origination!$N$26*BO24</f>
        <v>0</v>
      </c>
      <c r="CA894" s="540">
        <f ca="1">Origination!$N$26*BP24</f>
        <v>0</v>
      </c>
      <c r="CB894" s="540">
        <f ca="1">Origination!$N$26*BQ24</f>
        <v>0</v>
      </c>
      <c r="CC894" s="540">
        <f ca="1">Origination!$N$26*BR24</f>
        <v>0</v>
      </c>
      <c r="CD894" s="540">
        <f ca="1">Origination!$N$26*BS24</f>
        <v>0</v>
      </c>
      <c r="CE894" s="540">
        <f ca="1">Origination!$N$26*BT24</f>
        <v>0</v>
      </c>
      <c r="CF894" s="540">
        <f ca="1">Origination!$N$26*BU24</f>
        <v>0</v>
      </c>
      <c r="CG894" s="540">
        <f ca="1">Origination!$N$26*BV24</f>
        <v>0</v>
      </c>
      <c r="CH894" s="540">
        <f ca="1">Origination!$N$26*BW24</f>
        <v>0</v>
      </c>
      <c r="CI894" s="540">
        <f ca="1">Origination!$N$26*BX24</f>
        <v>0</v>
      </c>
      <c r="CJ894" s="540">
        <f ca="1">Origination!$N$26*BY24</f>
        <v>0</v>
      </c>
      <c r="CK894" s="540">
        <f ca="1">Origination!$N$26*BZ24</f>
        <v>0</v>
      </c>
      <c r="CL894" s="540">
        <f ca="1">Origination!$N$26*CA24</f>
        <v>0</v>
      </c>
      <c r="CM894" s="540">
        <f ca="1">Origination!$N$26*CB24</f>
        <v>0</v>
      </c>
      <c r="CN894" s="540">
        <f ca="1">Origination!$N$26*CC24</f>
        <v>0</v>
      </c>
      <c r="CO894" s="540">
        <f ca="1">Origination!$N$26*CD24</f>
        <v>0</v>
      </c>
      <c r="CP894" s="540">
        <f ca="1">Origination!$N$26*CE24</f>
        <v>0</v>
      </c>
      <c r="CQ894" s="540">
        <f ca="1">Origination!$N$26*CF24</f>
        <v>0</v>
      </c>
      <c r="CR894" s="540">
        <f ca="1">Origination!$N$26*CG24</f>
        <v>0</v>
      </c>
      <c r="CS894" s="540">
        <f ca="1">Origination!$N$26*CH24</f>
        <v>0</v>
      </c>
      <c r="CT894" s="540">
        <f ca="1">Origination!$N$26*CI24</f>
        <v>0</v>
      </c>
      <c r="CU894" s="540">
        <f ca="1">Origination!$N$26*CJ24</f>
        <v>0</v>
      </c>
      <c r="CV894" s="540">
        <f ca="1">Origination!$N$26*CK24</f>
        <v>0</v>
      </c>
      <c r="CW894" s="540">
        <f ca="1">Origination!$N$26*CL24</f>
        <v>0</v>
      </c>
      <c r="CX894" s="540">
        <f ca="1">Origination!$N$26*CM24</f>
        <v>0</v>
      </c>
      <c r="CY894" s="540">
        <f ca="1">Origination!$N$26*CN24</f>
        <v>0</v>
      </c>
      <c r="CZ894" s="540">
        <f ca="1">Origination!$N$26*CO24</f>
        <v>0</v>
      </c>
      <c r="DA894" s="540">
        <f ca="1">Origination!$N$26*CP24</f>
        <v>0</v>
      </c>
      <c r="DB894" s="540">
        <f ca="1">Origination!$N$26*CQ24</f>
        <v>0</v>
      </c>
      <c r="DC894" s="540">
        <f ca="1">Origination!$N$26*CR24</f>
        <v>0</v>
      </c>
      <c r="DD894" s="540">
        <f ca="1">Origination!$N$26*CS24</f>
        <v>0</v>
      </c>
      <c r="DE894" s="540">
        <f ca="1">Origination!$N$26*CT24</f>
        <v>0</v>
      </c>
      <c r="DF894" s="540">
        <f ca="1">Origination!$N$26*CU24</f>
        <v>0</v>
      </c>
      <c r="DG894" s="540">
        <f ca="1">Origination!$N$26*CV24</f>
        <v>0</v>
      </c>
      <c r="DH894" s="540">
        <f ca="1">Origination!$N$26*CW24</f>
        <v>0</v>
      </c>
      <c r="DI894" s="540">
        <f ca="1">Origination!$N$26*CX24</f>
        <v>0</v>
      </c>
      <c r="DJ894" s="540">
        <f ca="1">Origination!$N$26*CY24</f>
        <v>0</v>
      </c>
      <c r="DK894" s="540">
        <f ca="1">Origination!$N$26*CZ24</f>
        <v>0</v>
      </c>
      <c r="DL894" s="540">
        <f ca="1">Origination!$N$26*DA24</f>
        <v>0</v>
      </c>
      <c r="DM894" s="540">
        <f ca="1">Origination!$N$26*DB24</f>
        <v>0</v>
      </c>
      <c r="DN894" s="540">
        <f ca="1">Origination!$N$26*DC24</f>
        <v>0</v>
      </c>
      <c r="DO894" s="540">
        <f ca="1">Origination!$N$26*DD24</f>
        <v>0</v>
      </c>
      <c r="DP894" s="540">
        <f ca="1">Origination!$N$26*DE24</f>
        <v>0</v>
      </c>
      <c r="DQ894" s="540">
        <f ca="1">Origination!$N$26*DF24</f>
        <v>0</v>
      </c>
      <c r="DR894" s="540">
        <f ca="1">Origination!$N$26*DG24</f>
        <v>0</v>
      </c>
      <c r="DS894" s="540">
        <f ca="1">Origination!$N$26*DH24</f>
        <v>0</v>
      </c>
    </row>
    <row r="895" spans="1:123" hidden="1" outlineLevel="1" x14ac:dyDescent="0.25">
      <c r="A895" s="593" t="s">
        <v>44</v>
      </c>
      <c r="B895" s="594" t="s">
        <v>250</v>
      </c>
      <c r="C895" s="555">
        <v>13</v>
      </c>
      <c r="D895" s="556"/>
      <c r="E895" s="556"/>
      <c r="F895" s="556"/>
      <c r="G895" s="556"/>
      <c r="H895" s="556"/>
      <c r="I895" s="556"/>
      <c r="J895" s="556"/>
      <c r="K895" s="556"/>
      <c r="L895" s="556"/>
      <c r="M895" s="556"/>
      <c r="N895" s="556"/>
      <c r="O895" s="556"/>
      <c r="P895" s="540">
        <f ca="1">Origination!$O$26*D24</f>
        <v>5225.0000000000009</v>
      </c>
      <c r="Q895" s="540">
        <f ca="1">Origination!$O$26*E24</f>
        <v>5151.1372843491408</v>
      </c>
      <c r="R895" s="540">
        <f ca="1">Origination!$O$26*F24</f>
        <v>5075.5203292015749</v>
      </c>
      <c r="S895" s="540">
        <f ca="1">Origination!$O$26*G24</f>
        <v>4998.1074713692533</v>
      </c>
      <c r="T895" s="540">
        <f ca="1">Origination!$O$26*H24</f>
        <v>4918.8560581634129</v>
      </c>
      <c r="U895" s="540">
        <f ca="1">Origination!$O$26*I24</f>
        <v>4837.7224238939352</v>
      </c>
      <c r="V895" s="540">
        <f ca="1">Origination!$O$26*J24</f>
        <v>4754.6618658105581</v>
      </c>
      <c r="W895" s="540">
        <f ca="1">Origination!$O$26*K24</f>
        <v>4669.6286194726999</v>
      </c>
      <c r="X895" s="540">
        <f ca="1">Origination!$O$26*L24</f>
        <v>4582.5758335343162</v>
      </c>
      <c r="Y895" s="540">
        <f ca="1">Origination!$O$26*M24</f>
        <v>4493.4555439298983</v>
      </c>
      <c r="Z895" s="540">
        <f ca="1">Origination!$O$26*N24</f>
        <v>4402.2186474473738</v>
      </c>
      <c r="AA895" s="540">
        <f ca="1">Origination!$O$26*O24</f>
        <v>4308.8148746733905</v>
      </c>
      <c r="AB895" s="540">
        <f ca="1">Origination!$O$26*P24</f>
        <v>4213.1927622960247</v>
      </c>
      <c r="AC895" s="540">
        <f ca="1">Origination!$O$26*Q24</f>
        <v>4115.2996247496967</v>
      </c>
      <c r="AD895" s="540">
        <f ca="1">Origination!$O$26*R24</f>
        <v>4015.0815251866425</v>
      </c>
      <c r="AE895" s="540">
        <f ca="1">Origination!$O$26*S24</f>
        <v>3912.4832457589664</v>
      </c>
      <c r="AF895" s="540">
        <f ca="1">Origination!$O$26*T24</f>
        <v>3807.4482571948829</v>
      </c>
      <c r="AG895" s="540">
        <f ca="1">Origination!$O$26*U24</f>
        <v>3699.9186876524027</v>
      </c>
      <c r="AH895" s="540">
        <f ca="1">Origination!$O$26*V24</f>
        <v>3589.8352908332886</v>
      </c>
      <c r="AI895" s="540">
        <f ca="1">Origination!$O$26*W24</f>
        <v>3477.1374133397203</v>
      </c>
      <c r="AJ895" s="540">
        <f ca="1">Origination!$O$26*X24</f>
        <v>3361.7629612556798</v>
      </c>
      <c r="AK895" s="540">
        <f ca="1">Origination!$O$26*Y24</f>
        <v>3243.6483659346432</v>
      </c>
      <c r="AL895" s="540">
        <f ca="1">Origination!$O$26*Z24</f>
        <v>3122.7285489747319</v>
      </c>
      <c r="AM895" s="540">
        <f ca="1">Origination!$O$26*AA24</f>
        <v>2998.9368863620225</v>
      </c>
      <c r="AN895" s="540">
        <f ca="1">Origination!$O$26*AB24</f>
        <v>2872.2051717622621</v>
      </c>
      <c r="AO895" s="540">
        <f ca="1">Origination!$O$26*AC24</f>
        <v>2742.4635789407566</v>
      </c>
      <c r="AP895" s="540">
        <f ca="1">Origination!$O$26*AD24</f>
        <v>2609.6406232897411</v>
      </c>
      <c r="AQ895" s="540">
        <f ca="1">Origination!$O$26*AE24</f>
        <v>2473.663122442013</v>
      </c>
      <c r="AR895" s="540">
        <f ca="1">Origination!$O$26*AF24</f>
        <v>2334.4561559491522</v>
      </c>
      <c r="AS895" s="540">
        <f ca="1">Origination!$O$26*AG24</f>
        <v>2191.9430240020856</v>
      </c>
      <c r="AT895" s="540">
        <f ca="1">Origination!$O$26*AH24</f>
        <v>2046.0452051712762</v>
      </c>
      <c r="AU895" s="540">
        <f ca="1">Origination!$O$26*AI24</f>
        <v>1896.6823131432352</v>
      </c>
      <c r="AV895" s="540">
        <f ca="1">Origination!$O$26*AJ24</f>
        <v>1743.7720524295278</v>
      </c>
      <c r="AW895" s="540">
        <f ca="1">Origination!$O$26*AK24</f>
        <v>1587.2301730238703</v>
      </c>
      <c r="AX895" s="540">
        <f ca="1">Origination!$O$26*AL24</f>
        <v>1426.9704239823284</v>
      </c>
      <c r="AY895" s="540">
        <f ca="1">Origination!$O$26*AM24</f>
        <v>1262.9045059010496</v>
      </c>
      <c r="AZ895" s="540">
        <f ca="1">Origination!$O$26*AN24</f>
        <v>1094.9420222653407</v>
      </c>
      <c r="BA895" s="540">
        <f ca="1">Origination!$O$26*AO24</f>
        <v>922.99042964328339</v>
      </c>
      <c r="BB895" s="540">
        <f ca="1">Origination!$O$26*AP24</f>
        <v>746.95498669645235</v>
      </c>
      <c r="BC895" s="540">
        <f ca="1">Origination!$O$26*AQ24</f>
        <v>566.73870197963413</v>
      </c>
      <c r="BD895" s="540">
        <f ca="1">Origination!$O$26*AR24</f>
        <v>382.24228050079142</v>
      </c>
      <c r="BE895" s="540">
        <f ca="1">Origination!$O$26*AS24</f>
        <v>193.36406901182627</v>
      </c>
      <c r="BF895" s="540">
        <f ca="1">Origination!$O$26*AT24</f>
        <v>0</v>
      </c>
      <c r="BG895" s="540">
        <f ca="1">Origination!$O$26*AU24</f>
        <v>0</v>
      </c>
      <c r="BH895" s="540">
        <f ca="1">Origination!$O$26*AV24</f>
        <v>0</v>
      </c>
      <c r="BI895" s="540">
        <f ca="1">Origination!$O$26*AW24</f>
        <v>0</v>
      </c>
      <c r="BJ895" s="540">
        <f ca="1">Origination!$O$26*AX24</f>
        <v>0</v>
      </c>
      <c r="BK895" s="540">
        <f ca="1">Origination!$O$26*AY24</f>
        <v>0</v>
      </c>
      <c r="BL895" s="540">
        <f ca="1">Origination!$O$26*AZ24</f>
        <v>0</v>
      </c>
      <c r="BM895" s="540">
        <f ca="1">Origination!$O$26*BA24</f>
        <v>0</v>
      </c>
      <c r="BN895" s="540">
        <f ca="1">Origination!$O$26*BB24</f>
        <v>0</v>
      </c>
      <c r="BO895" s="540">
        <f ca="1">Origination!$O$26*BC24</f>
        <v>0</v>
      </c>
      <c r="BP895" s="540">
        <f ca="1">Origination!$O$26*BD24</f>
        <v>0</v>
      </c>
      <c r="BQ895" s="540">
        <f ca="1">Origination!$O$26*BE24</f>
        <v>0</v>
      </c>
      <c r="BR895" s="540">
        <f ca="1">Origination!$O$26*BF24</f>
        <v>0</v>
      </c>
      <c r="BS895" s="540">
        <f ca="1">Origination!$O$26*BG24</f>
        <v>0</v>
      </c>
      <c r="BT895" s="540">
        <f ca="1">Origination!$O$26*BH24</f>
        <v>0</v>
      </c>
      <c r="BU895" s="540">
        <f ca="1">Origination!$O$26*BI24</f>
        <v>0</v>
      </c>
      <c r="BV895" s="540">
        <f ca="1">Origination!$O$26*BJ24</f>
        <v>0</v>
      </c>
      <c r="BW895" s="540">
        <f ca="1">Origination!$O$26*BK24</f>
        <v>0</v>
      </c>
      <c r="BX895" s="540">
        <f ca="1">Origination!$O$26*BL24</f>
        <v>0</v>
      </c>
      <c r="BY895" s="540">
        <f ca="1">Origination!$O$26*BM24</f>
        <v>0</v>
      </c>
      <c r="BZ895" s="540">
        <f ca="1">Origination!$O$26*BN24</f>
        <v>0</v>
      </c>
      <c r="CA895" s="540">
        <f ca="1">Origination!$O$26*BO24</f>
        <v>0</v>
      </c>
      <c r="CB895" s="540">
        <f ca="1">Origination!$O$26*BP24</f>
        <v>0</v>
      </c>
      <c r="CC895" s="540">
        <f ca="1">Origination!$O$26*BQ24</f>
        <v>0</v>
      </c>
      <c r="CD895" s="540">
        <f ca="1">Origination!$O$26*BR24</f>
        <v>0</v>
      </c>
      <c r="CE895" s="540">
        <f ca="1">Origination!$O$26*BS24</f>
        <v>0</v>
      </c>
      <c r="CF895" s="540">
        <f ca="1">Origination!$O$26*BT24</f>
        <v>0</v>
      </c>
      <c r="CG895" s="540">
        <f ca="1">Origination!$O$26*BU24</f>
        <v>0</v>
      </c>
      <c r="CH895" s="540">
        <f ca="1">Origination!$O$26*BV24</f>
        <v>0</v>
      </c>
      <c r="CI895" s="540">
        <f ca="1">Origination!$O$26*BW24</f>
        <v>0</v>
      </c>
      <c r="CJ895" s="540">
        <f ca="1">Origination!$O$26*BX24</f>
        <v>0</v>
      </c>
      <c r="CK895" s="540">
        <f ca="1">Origination!$O$26*BY24</f>
        <v>0</v>
      </c>
      <c r="CL895" s="540">
        <f ca="1">Origination!$O$26*BZ24</f>
        <v>0</v>
      </c>
      <c r="CM895" s="540">
        <f ca="1">Origination!$O$26*CA24</f>
        <v>0</v>
      </c>
      <c r="CN895" s="540">
        <f ca="1">Origination!$O$26*CB24</f>
        <v>0</v>
      </c>
      <c r="CO895" s="540">
        <f ca="1">Origination!$O$26*CC24</f>
        <v>0</v>
      </c>
      <c r="CP895" s="540">
        <f ca="1">Origination!$O$26*CD24</f>
        <v>0</v>
      </c>
      <c r="CQ895" s="540">
        <f ca="1">Origination!$O$26*CE24</f>
        <v>0</v>
      </c>
      <c r="CR895" s="540">
        <f ca="1">Origination!$O$26*CF24</f>
        <v>0</v>
      </c>
      <c r="CS895" s="540">
        <f ca="1">Origination!$O$26*CG24</f>
        <v>0</v>
      </c>
      <c r="CT895" s="540">
        <f ca="1">Origination!$O$26*CH24</f>
        <v>0</v>
      </c>
      <c r="CU895" s="540">
        <f ca="1">Origination!$O$26*CI24</f>
        <v>0</v>
      </c>
      <c r="CV895" s="540">
        <f ca="1">Origination!$O$26*CJ24</f>
        <v>0</v>
      </c>
      <c r="CW895" s="540">
        <f ca="1">Origination!$O$26*CK24</f>
        <v>0</v>
      </c>
      <c r="CX895" s="540">
        <f ca="1">Origination!$O$26*CL24</f>
        <v>0</v>
      </c>
      <c r="CY895" s="540">
        <f ca="1">Origination!$O$26*CM24</f>
        <v>0</v>
      </c>
      <c r="CZ895" s="540">
        <f ca="1">Origination!$O$26*CN24</f>
        <v>0</v>
      </c>
      <c r="DA895" s="540">
        <f ca="1">Origination!$O$26*CO24</f>
        <v>0</v>
      </c>
      <c r="DB895" s="540">
        <f ca="1">Origination!$O$26*CP24</f>
        <v>0</v>
      </c>
      <c r="DC895" s="540">
        <f ca="1">Origination!$O$26*CQ24</f>
        <v>0</v>
      </c>
      <c r="DD895" s="540">
        <f ca="1">Origination!$O$26*CR24</f>
        <v>0</v>
      </c>
      <c r="DE895" s="540">
        <f ca="1">Origination!$O$26*CS24</f>
        <v>0</v>
      </c>
      <c r="DF895" s="540">
        <f ca="1">Origination!$O$26*CT24</f>
        <v>0</v>
      </c>
      <c r="DG895" s="540">
        <f ca="1">Origination!$O$26*CU24</f>
        <v>0</v>
      </c>
      <c r="DH895" s="540">
        <f ca="1">Origination!$O$26*CV24</f>
        <v>0</v>
      </c>
      <c r="DI895" s="540">
        <f ca="1">Origination!$O$26*CW24</f>
        <v>0</v>
      </c>
      <c r="DJ895" s="540">
        <f ca="1">Origination!$O$26*CX24</f>
        <v>0</v>
      </c>
      <c r="DK895" s="540">
        <f ca="1">Origination!$O$26*CY24</f>
        <v>0</v>
      </c>
      <c r="DL895" s="540">
        <f ca="1">Origination!$O$26*CZ24</f>
        <v>0</v>
      </c>
      <c r="DM895" s="540">
        <f ca="1">Origination!$O$26*DA24</f>
        <v>0</v>
      </c>
      <c r="DN895" s="540">
        <f ca="1">Origination!$O$26*DB24</f>
        <v>0</v>
      </c>
      <c r="DO895" s="540">
        <f ca="1">Origination!$O$26*DC24</f>
        <v>0</v>
      </c>
      <c r="DP895" s="540">
        <f ca="1">Origination!$O$26*DD24</f>
        <v>0</v>
      </c>
      <c r="DQ895" s="540">
        <f ca="1">Origination!$O$26*DE24</f>
        <v>0</v>
      </c>
      <c r="DR895" s="540">
        <f ca="1">Origination!$O$26*DF24</f>
        <v>0</v>
      </c>
      <c r="DS895" s="540">
        <f ca="1">Origination!$O$26*DG24</f>
        <v>0</v>
      </c>
    </row>
    <row r="896" spans="1:123" hidden="1" outlineLevel="1" x14ac:dyDescent="0.25">
      <c r="A896" s="593" t="s">
        <v>44</v>
      </c>
      <c r="B896" s="594" t="s">
        <v>250</v>
      </c>
      <c r="C896" s="555">
        <v>14</v>
      </c>
      <c r="D896" s="556"/>
      <c r="E896" s="556"/>
      <c r="F896" s="556"/>
      <c r="G896" s="556"/>
      <c r="H896" s="556"/>
      <c r="I896" s="556"/>
      <c r="J896" s="556"/>
      <c r="K896" s="556"/>
      <c r="L896" s="556"/>
      <c r="M896" s="556"/>
      <c r="N896" s="556"/>
      <c r="O896" s="556"/>
      <c r="P896" s="556"/>
      <c r="Q896" s="540">
        <f ca="1">Origination!$P$26*D24</f>
        <v>4512.5000000000009</v>
      </c>
      <c r="R896" s="540">
        <f ca="1">Origination!$P$26*E24</f>
        <v>4448.7094728469856</v>
      </c>
      <c r="S896" s="540">
        <f ca="1">Origination!$P$26*F24</f>
        <v>4383.4039206740872</v>
      </c>
      <c r="T896" s="540">
        <f ca="1">Origination!$P$26*G24</f>
        <v>4316.5473616370818</v>
      </c>
      <c r="U896" s="540">
        <f ca="1">Origination!$P$26*H24</f>
        <v>4248.1029593229478</v>
      </c>
      <c r="V896" s="540">
        <f ca="1">Origination!$P$26*I24</f>
        <v>4178.0330024538534</v>
      </c>
      <c r="W896" s="540">
        <f ca="1">Origination!$P$26*J24</f>
        <v>4106.2988841091183</v>
      </c>
      <c r="X896" s="540">
        <f ca="1">Origination!$P$26*K24</f>
        <v>4032.8610804536956</v>
      </c>
      <c r="Y896" s="540">
        <f ca="1">Origination!$P$26*L24</f>
        <v>3957.6791289614553</v>
      </c>
      <c r="Z896" s="540">
        <f ca="1">Origination!$P$26*M24</f>
        <v>3880.7116061212755</v>
      </c>
      <c r="AA896" s="540">
        <f ca="1">Origination!$P$26*N24</f>
        <v>3801.916104613641</v>
      </c>
      <c r="AB896" s="540">
        <f ca="1">Origination!$P$26*O24</f>
        <v>3721.2492099452006</v>
      </c>
      <c r="AC896" s="540">
        <f ca="1">Origination!$P$26*P24</f>
        <v>3638.6664765283849</v>
      </c>
      <c r="AD896" s="540">
        <f ca="1">Origination!$P$26*Q24</f>
        <v>3554.1224031929196</v>
      </c>
      <c r="AE896" s="540">
        <f ca="1">Origination!$P$26*R24</f>
        <v>3467.5704081157364</v>
      </c>
      <c r="AF896" s="540">
        <f ca="1">Origination!$P$26*S24</f>
        <v>3378.9628031554707</v>
      </c>
      <c r="AG896" s="540">
        <f ca="1">Origination!$P$26*T24</f>
        <v>3288.2507675773986</v>
      </c>
      <c r="AH896" s="540">
        <f ca="1">Origination!$P$26*U24</f>
        <v>3195.3843211543481</v>
      </c>
      <c r="AI896" s="540">
        <f ca="1">Origination!$P$26*V24</f>
        <v>3100.3122966287492</v>
      </c>
      <c r="AJ896" s="540">
        <f ca="1">Origination!$P$26*W24</f>
        <v>3002.9823115206673</v>
      </c>
      <c r="AK896" s="540">
        <f ca="1">Origination!$P$26*X24</f>
        <v>2903.3407392662689</v>
      </c>
      <c r="AL896" s="540">
        <f ca="1">Origination!$P$26*Y24</f>
        <v>2801.3326796708279</v>
      </c>
      <c r="AM896" s="540">
        <f ca="1">Origination!$P$26*Z24</f>
        <v>2696.901928659996</v>
      </c>
      <c r="AN896" s="540">
        <f ca="1">Origination!$P$26*AA24</f>
        <v>2589.9909473126559</v>
      </c>
      <c r="AO896" s="540">
        <f ca="1">Origination!$P$26*AB24</f>
        <v>2480.540830158317</v>
      </c>
      <c r="AP896" s="540">
        <f ca="1">Origination!$P$26*AC24</f>
        <v>2368.4912727215624</v>
      </c>
      <c r="AQ896" s="540">
        <f ca="1">Origination!$P$26*AD24</f>
        <v>2253.7805382956853</v>
      </c>
      <c r="AR896" s="540">
        <f ca="1">Origination!$P$26*AE24</f>
        <v>2136.3454239271932</v>
      </c>
      <c r="AS896" s="540">
        <f ca="1">Origination!$P$26*AF24</f>
        <v>2016.1212255924497</v>
      </c>
      <c r="AT896" s="540">
        <f ca="1">Origination!$P$26*AG24</f>
        <v>1893.0417025472557</v>
      </c>
      <c r="AU896" s="540">
        <f ca="1">Origination!$P$26*AH24</f>
        <v>1767.0390408297385</v>
      </c>
      <c r="AV896" s="540">
        <f ca="1">Origination!$P$26*AI24</f>
        <v>1638.0438158964303</v>
      </c>
      <c r="AW896" s="540">
        <f ca="1">Origination!$P$26*AJ24</f>
        <v>1505.9849543709558</v>
      </c>
      <c r="AX896" s="540">
        <f ca="1">Origination!$P$26*AK24</f>
        <v>1370.7896948842517</v>
      </c>
      <c r="AY896" s="540">
        <f ca="1">Origination!$P$26*AL24</f>
        <v>1232.383547984738</v>
      </c>
      <c r="AZ896" s="540">
        <f ca="1">Origination!$P$26*AM24</f>
        <v>1090.6902550963609</v>
      </c>
      <c r="BA896" s="540">
        <f ca="1">Origination!$P$26*AN24</f>
        <v>945.63174650188512</v>
      </c>
      <c r="BB896" s="540">
        <f ca="1">Origination!$P$26*AO24</f>
        <v>797.12809832829021</v>
      </c>
      <c r="BC896" s="540">
        <f ca="1">Origination!$P$26*AP24</f>
        <v>645.09748851057248</v>
      </c>
      <c r="BD896" s="540">
        <f ca="1">Origination!$P$26*AQ24</f>
        <v>489.45615170968398</v>
      </c>
      <c r="BE896" s="540">
        <f ca="1">Origination!$P$26*AR24</f>
        <v>330.11833315977441</v>
      </c>
      <c r="BF896" s="540">
        <f ca="1">Origination!$P$26*AS24</f>
        <v>166.99624141930451</v>
      </c>
      <c r="BG896" s="540">
        <f ca="1">Origination!$P$26*AT24</f>
        <v>0</v>
      </c>
      <c r="BH896" s="540">
        <f ca="1">Origination!$P$26*AU24</f>
        <v>0</v>
      </c>
      <c r="BI896" s="540">
        <f ca="1">Origination!$P$26*AV24</f>
        <v>0</v>
      </c>
      <c r="BJ896" s="540">
        <f ca="1">Origination!$P$26*AW24</f>
        <v>0</v>
      </c>
      <c r="BK896" s="540">
        <f ca="1">Origination!$P$26*AX24</f>
        <v>0</v>
      </c>
      <c r="BL896" s="540">
        <f ca="1">Origination!$P$26*AY24</f>
        <v>0</v>
      </c>
      <c r="BM896" s="540">
        <f ca="1">Origination!$P$26*AZ24</f>
        <v>0</v>
      </c>
      <c r="BN896" s="540">
        <f ca="1">Origination!$P$26*BA24</f>
        <v>0</v>
      </c>
      <c r="BO896" s="540">
        <f ca="1">Origination!$P$26*BB24</f>
        <v>0</v>
      </c>
      <c r="BP896" s="540">
        <f ca="1">Origination!$P$26*BC24</f>
        <v>0</v>
      </c>
      <c r="BQ896" s="540">
        <f ca="1">Origination!$P$26*BD24</f>
        <v>0</v>
      </c>
      <c r="BR896" s="540">
        <f ca="1">Origination!$P$26*BE24</f>
        <v>0</v>
      </c>
      <c r="BS896" s="540">
        <f ca="1">Origination!$P$26*BF24</f>
        <v>0</v>
      </c>
      <c r="BT896" s="540">
        <f ca="1">Origination!$P$26*BG24</f>
        <v>0</v>
      </c>
      <c r="BU896" s="540">
        <f ca="1">Origination!$P$26*BH24</f>
        <v>0</v>
      </c>
      <c r="BV896" s="540">
        <f ca="1">Origination!$P$26*BI24</f>
        <v>0</v>
      </c>
      <c r="BW896" s="540">
        <f ca="1">Origination!$P$26*BJ24</f>
        <v>0</v>
      </c>
      <c r="BX896" s="540">
        <f ca="1">Origination!$P$26*BK24</f>
        <v>0</v>
      </c>
      <c r="BY896" s="540">
        <f ca="1">Origination!$P$26*BL24</f>
        <v>0</v>
      </c>
      <c r="BZ896" s="540">
        <f ca="1">Origination!$P$26*BM24</f>
        <v>0</v>
      </c>
      <c r="CA896" s="540">
        <f ca="1">Origination!$P$26*BN24</f>
        <v>0</v>
      </c>
      <c r="CB896" s="540">
        <f ca="1">Origination!$P$26*BO24</f>
        <v>0</v>
      </c>
      <c r="CC896" s="540">
        <f ca="1">Origination!$P$26*BP24</f>
        <v>0</v>
      </c>
      <c r="CD896" s="540">
        <f ca="1">Origination!$P$26*BQ24</f>
        <v>0</v>
      </c>
      <c r="CE896" s="540">
        <f ca="1">Origination!$P$26*BR24</f>
        <v>0</v>
      </c>
      <c r="CF896" s="540">
        <f ca="1">Origination!$P$26*BS24</f>
        <v>0</v>
      </c>
      <c r="CG896" s="540">
        <f ca="1">Origination!$P$26*BT24</f>
        <v>0</v>
      </c>
      <c r="CH896" s="540">
        <f ca="1">Origination!$P$26*BU24</f>
        <v>0</v>
      </c>
      <c r="CI896" s="540">
        <f ca="1">Origination!$P$26*BV24</f>
        <v>0</v>
      </c>
      <c r="CJ896" s="540">
        <f ca="1">Origination!$P$26*BW24</f>
        <v>0</v>
      </c>
      <c r="CK896" s="540">
        <f ca="1">Origination!$P$26*BX24</f>
        <v>0</v>
      </c>
      <c r="CL896" s="540">
        <f ca="1">Origination!$P$26*BY24</f>
        <v>0</v>
      </c>
      <c r="CM896" s="540">
        <f ca="1">Origination!$P$26*BZ24</f>
        <v>0</v>
      </c>
      <c r="CN896" s="540">
        <f ca="1">Origination!$P$26*CA24</f>
        <v>0</v>
      </c>
      <c r="CO896" s="540">
        <f ca="1">Origination!$P$26*CB24</f>
        <v>0</v>
      </c>
      <c r="CP896" s="540">
        <f ca="1">Origination!$P$26*CC24</f>
        <v>0</v>
      </c>
      <c r="CQ896" s="540">
        <f ca="1">Origination!$P$26*CD24</f>
        <v>0</v>
      </c>
      <c r="CR896" s="540">
        <f ca="1">Origination!$P$26*CE24</f>
        <v>0</v>
      </c>
      <c r="CS896" s="540">
        <f ca="1">Origination!$P$26*CF24</f>
        <v>0</v>
      </c>
      <c r="CT896" s="540">
        <f ca="1">Origination!$P$26*CG24</f>
        <v>0</v>
      </c>
      <c r="CU896" s="540">
        <f ca="1">Origination!$P$26*CH24</f>
        <v>0</v>
      </c>
      <c r="CV896" s="540">
        <f ca="1">Origination!$P$26*CI24</f>
        <v>0</v>
      </c>
      <c r="CW896" s="540">
        <f ca="1">Origination!$P$26*CJ24</f>
        <v>0</v>
      </c>
      <c r="CX896" s="540">
        <f ca="1">Origination!$P$26*CK24</f>
        <v>0</v>
      </c>
      <c r="CY896" s="540">
        <f ca="1">Origination!$P$26*CL24</f>
        <v>0</v>
      </c>
      <c r="CZ896" s="540">
        <f ca="1">Origination!$P$26*CM24</f>
        <v>0</v>
      </c>
      <c r="DA896" s="540">
        <f ca="1">Origination!$P$26*CN24</f>
        <v>0</v>
      </c>
      <c r="DB896" s="540">
        <f ca="1">Origination!$P$26*CO24</f>
        <v>0</v>
      </c>
      <c r="DC896" s="540">
        <f ca="1">Origination!$P$26*CP24</f>
        <v>0</v>
      </c>
      <c r="DD896" s="540">
        <f ca="1">Origination!$P$26*CQ24</f>
        <v>0</v>
      </c>
      <c r="DE896" s="540">
        <f ca="1">Origination!$P$26*CR24</f>
        <v>0</v>
      </c>
      <c r="DF896" s="540">
        <f ca="1">Origination!$P$26*CS24</f>
        <v>0</v>
      </c>
      <c r="DG896" s="540">
        <f ca="1">Origination!$P$26*CT24</f>
        <v>0</v>
      </c>
      <c r="DH896" s="540">
        <f ca="1">Origination!$P$26*CU24</f>
        <v>0</v>
      </c>
      <c r="DI896" s="540">
        <f ca="1">Origination!$P$26*CV24</f>
        <v>0</v>
      </c>
      <c r="DJ896" s="540">
        <f ca="1">Origination!$P$26*CW24</f>
        <v>0</v>
      </c>
      <c r="DK896" s="540">
        <f ca="1">Origination!$P$26*CX24</f>
        <v>0</v>
      </c>
      <c r="DL896" s="540">
        <f ca="1">Origination!$P$26*CY24</f>
        <v>0</v>
      </c>
      <c r="DM896" s="540">
        <f ca="1">Origination!$P$26*CZ24</f>
        <v>0</v>
      </c>
      <c r="DN896" s="540">
        <f ca="1">Origination!$P$26*DA24</f>
        <v>0</v>
      </c>
      <c r="DO896" s="540">
        <f ca="1">Origination!$P$26*DB24</f>
        <v>0</v>
      </c>
      <c r="DP896" s="540">
        <f ca="1">Origination!$P$26*DC24</f>
        <v>0</v>
      </c>
      <c r="DQ896" s="540">
        <f ca="1">Origination!$P$26*DD24</f>
        <v>0</v>
      </c>
      <c r="DR896" s="540">
        <f ca="1">Origination!$P$26*DE24</f>
        <v>0</v>
      </c>
      <c r="DS896" s="540">
        <f ca="1">Origination!$P$26*DF24</f>
        <v>0</v>
      </c>
    </row>
    <row r="897" spans="1:123" hidden="1" outlineLevel="1" x14ac:dyDescent="0.25">
      <c r="A897" s="593" t="s">
        <v>44</v>
      </c>
      <c r="B897" s="594" t="s">
        <v>250</v>
      </c>
      <c r="C897" s="555">
        <v>15</v>
      </c>
      <c r="D897" s="556"/>
      <c r="E897" s="556"/>
      <c r="F897" s="556"/>
      <c r="G897" s="556"/>
      <c r="H897" s="556"/>
      <c r="I897" s="556"/>
      <c r="J897" s="556"/>
      <c r="K897" s="556"/>
      <c r="L897" s="556"/>
      <c r="M897" s="556"/>
      <c r="N897" s="556"/>
      <c r="O897" s="556"/>
      <c r="P897" s="556"/>
      <c r="Q897" s="556"/>
      <c r="R897" s="540">
        <f ca="1">Origination!$Q$26*D24</f>
        <v>4512.5000000000009</v>
      </c>
      <c r="S897" s="540">
        <f ca="1">Origination!$Q$26*E24</f>
        <v>4448.7094728469856</v>
      </c>
      <c r="T897" s="540">
        <f ca="1">Origination!$Q$26*F24</f>
        <v>4383.4039206740872</v>
      </c>
      <c r="U897" s="540">
        <f ca="1">Origination!$Q$26*G24</f>
        <v>4316.5473616370818</v>
      </c>
      <c r="V897" s="540">
        <f ca="1">Origination!$Q$26*H24</f>
        <v>4248.1029593229478</v>
      </c>
      <c r="W897" s="540">
        <f ca="1">Origination!$Q$26*I24</f>
        <v>4178.0330024538534</v>
      </c>
      <c r="X897" s="540">
        <f ca="1">Origination!$Q$26*J24</f>
        <v>4106.2988841091183</v>
      </c>
      <c r="Y897" s="540">
        <f ca="1">Origination!$Q$26*K24</f>
        <v>4032.8610804536956</v>
      </c>
      <c r="Z897" s="540">
        <f ca="1">Origination!$Q$26*L24</f>
        <v>3957.6791289614553</v>
      </c>
      <c r="AA897" s="540">
        <f ca="1">Origination!$Q$26*M24</f>
        <v>3880.7116061212755</v>
      </c>
      <c r="AB897" s="540">
        <f ca="1">Origination!$Q$26*N24</f>
        <v>3801.916104613641</v>
      </c>
      <c r="AC897" s="540">
        <f ca="1">Origination!$Q$26*O24</f>
        <v>3721.2492099452006</v>
      </c>
      <c r="AD897" s="540">
        <f ca="1">Origination!$Q$26*P24</f>
        <v>3638.6664765283849</v>
      </c>
      <c r="AE897" s="540">
        <f ca="1">Origination!$Q$26*Q24</f>
        <v>3554.1224031929196</v>
      </c>
      <c r="AF897" s="540">
        <f ca="1">Origination!$Q$26*R24</f>
        <v>3467.5704081157364</v>
      </c>
      <c r="AG897" s="540">
        <f ca="1">Origination!$Q$26*S24</f>
        <v>3378.9628031554707</v>
      </c>
      <c r="AH897" s="540">
        <f ca="1">Origination!$Q$26*T24</f>
        <v>3288.2507675773986</v>
      </c>
      <c r="AI897" s="540">
        <f ca="1">Origination!$Q$26*U24</f>
        <v>3195.3843211543481</v>
      </c>
      <c r="AJ897" s="540">
        <f ca="1">Origination!$Q$26*V24</f>
        <v>3100.3122966287492</v>
      </c>
      <c r="AK897" s="540">
        <f ca="1">Origination!$Q$26*W24</f>
        <v>3002.9823115206673</v>
      </c>
      <c r="AL897" s="540">
        <f ca="1">Origination!$Q$26*X24</f>
        <v>2903.3407392662689</v>
      </c>
      <c r="AM897" s="540">
        <f ca="1">Origination!$Q$26*Y24</f>
        <v>2801.3326796708279</v>
      </c>
      <c r="AN897" s="540">
        <f ca="1">Origination!$Q$26*Z24</f>
        <v>2696.901928659996</v>
      </c>
      <c r="AO897" s="540">
        <f ca="1">Origination!$Q$26*AA24</f>
        <v>2589.9909473126559</v>
      </c>
      <c r="AP897" s="540">
        <f ca="1">Origination!$Q$26*AB24</f>
        <v>2480.540830158317</v>
      </c>
      <c r="AQ897" s="540">
        <f ca="1">Origination!$Q$26*AC24</f>
        <v>2368.4912727215624</v>
      </c>
      <c r="AR897" s="540">
        <f ca="1">Origination!$Q$26*AD24</f>
        <v>2253.7805382956853</v>
      </c>
      <c r="AS897" s="540">
        <f ca="1">Origination!$Q$26*AE24</f>
        <v>2136.3454239271932</v>
      </c>
      <c r="AT897" s="540">
        <f ca="1">Origination!$Q$26*AF24</f>
        <v>2016.1212255924497</v>
      </c>
      <c r="AU897" s="540">
        <f ca="1">Origination!$Q$26*AG24</f>
        <v>1893.0417025472557</v>
      </c>
      <c r="AV897" s="540">
        <f ca="1">Origination!$Q$26*AH24</f>
        <v>1767.0390408297385</v>
      </c>
      <c r="AW897" s="540">
        <f ca="1">Origination!$Q$26*AI24</f>
        <v>1638.0438158964303</v>
      </c>
      <c r="AX897" s="540">
        <f ca="1">Origination!$Q$26*AJ24</f>
        <v>1505.9849543709558</v>
      </c>
      <c r="AY897" s="540">
        <f ca="1">Origination!$Q$26*AK24</f>
        <v>1370.7896948842517</v>
      </c>
      <c r="AZ897" s="540">
        <f ca="1">Origination!$Q$26*AL24</f>
        <v>1232.383547984738</v>
      </c>
      <c r="BA897" s="540">
        <f ca="1">Origination!$Q$26*AM24</f>
        <v>1090.6902550963609</v>
      </c>
      <c r="BB897" s="540">
        <f ca="1">Origination!$Q$26*AN24</f>
        <v>945.63174650188512</v>
      </c>
      <c r="BC897" s="540">
        <f ca="1">Origination!$Q$26*AO24</f>
        <v>797.12809832829021</v>
      </c>
      <c r="BD897" s="540">
        <f ca="1">Origination!$Q$26*AP24</f>
        <v>645.09748851057248</v>
      </c>
      <c r="BE897" s="540">
        <f ca="1">Origination!$Q$26*AQ24</f>
        <v>489.45615170968398</v>
      </c>
      <c r="BF897" s="540">
        <f ca="1">Origination!$Q$26*AR24</f>
        <v>330.11833315977441</v>
      </c>
      <c r="BG897" s="540">
        <f ca="1">Origination!$Q$26*AS24</f>
        <v>166.99624141930451</v>
      </c>
      <c r="BH897" s="540">
        <f ca="1">Origination!$Q$26*AT24</f>
        <v>0</v>
      </c>
      <c r="BI897" s="540">
        <f ca="1">Origination!$Q$26*AU24</f>
        <v>0</v>
      </c>
      <c r="BJ897" s="540">
        <f ca="1">Origination!$Q$26*AV24</f>
        <v>0</v>
      </c>
      <c r="BK897" s="540">
        <f ca="1">Origination!$Q$26*AW24</f>
        <v>0</v>
      </c>
      <c r="BL897" s="540">
        <f ca="1">Origination!$Q$26*AX24</f>
        <v>0</v>
      </c>
      <c r="BM897" s="540">
        <f ca="1">Origination!$Q$26*AY24</f>
        <v>0</v>
      </c>
      <c r="BN897" s="540">
        <f ca="1">Origination!$Q$26*AZ24</f>
        <v>0</v>
      </c>
      <c r="BO897" s="540">
        <f ca="1">Origination!$Q$26*BA24</f>
        <v>0</v>
      </c>
      <c r="BP897" s="540">
        <f ca="1">Origination!$Q$26*BB24</f>
        <v>0</v>
      </c>
      <c r="BQ897" s="540">
        <f ca="1">Origination!$Q$26*BC24</f>
        <v>0</v>
      </c>
      <c r="BR897" s="540">
        <f ca="1">Origination!$Q$26*BD24</f>
        <v>0</v>
      </c>
      <c r="BS897" s="540">
        <f ca="1">Origination!$Q$26*BE24</f>
        <v>0</v>
      </c>
      <c r="BT897" s="540">
        <f ca="1">Origination!$Q$26*BF24</f>
        <v>0</v>
      </c>
      <c r="BU897" s="540">
        <f ca="1">Origination!$Q$26*BG24</f>
        <v>0</v>
      </c>
      <c r="BV897" s="540">
        <f ca="1">Origination!$Q$26*BH24</f>
        <v>0</v>
      </c>
      <c r="BW897" s="540">
        <f ca="1">Origination!$Q$26*BI24</f>
        <v>0</v>
      </c>
      <c r="BX897" s="540">
        <f ca="1">Origination!$Q$26*BJ24</f>
        <v>0</v>
      </c>
      <c r="BY897" s="540">
        <f ca="1">Origination!$Q$26*BK24</f>
        <v>0</v>
      </c>
      <c r="BZ897" s="540">
        <f ca="1">Origination!$Q$26*BL24</f>
        <v>0</v>
      </c>
      <c r="CA897" s="540">
        <f ca="1">Origination!$Q$26*BM24</f>
        <v>0</v>
      </c>
      <c r="CB897" s="540">
        <f ca="1">Origination!$Q$26*BN24</f>
        <v>0</v>
      </c>
      <c r="CC897" s="540">
        <f ca="1">Origination!$Q$26*BO24</f>
        <v>0</v>
      </c>
      <c r="CD897" s="540">
        <f ca="1">Origination!$Q$26*BP24</f>
        <v>0</v>
      </c>
      <c r="CE897" s="540">
        <f ca="1">Origination!$Q$26*BQ24</f>
        <v>0</v>
      </c>
      <c r="CF897" s="540">
        <f ca="1">Origination!$Q$26*BR24</f>
        <v>0</v>
      </c>
      <c r="CG897" s="540">
        <f ca="1">Origination!$Q$26*BS24</f>
        <v>0</v>
      </c>
      <c r="CH897" s="540">
        <f ca="1">Origination!$Q$26*BT24</f>
        <v>0</v>
      </c>
      <c r="CI897" s="540">
        <f ca="1">Origination!$Q$26*BU24</f>
        <v>0</v>
      </c>
      <c r="CJ897" s="540">
        <f ca="1">Origination!$Q$26*BV24</f>
        <v>0</v>
      </c>
      <c r="CK897" s="540">
        <f ca="1">Origination!$Q$26*BW24</f>
        <v>0</v>
      </c>
      <c r="CL897" s="540">
        <f ca="1">Origination!$Q$26*BX24</f>
        <v>0</v>
      </c>
      <c r="CM897" s="540">
        <f ca="1">Origination!$Q$26*BY24</f>
        <v>0</v>
      </c>
      <c r="CN897" s="540">
        <f ca="1">Origination!$Q$26*BZ24</f>
        <v>0</v>
      </c>
      <c r="CO897" s="540">
        <f ca="1">Origination!$Q$26*CA24</f>
        <v>0</v>
      </c>
      <c r="CP897" s="540">
        <f ca="1">Origination!$Q$26*CB24</f>
        <v>0</v>
      </c>
      <c r="CQ897" s="540">
        <f ca="1">Origination!$Q$26*CC24</f>
        <v>0</v>
      </c>
      <c r="CR897" s="540">
        <f ca="1">Origination!$Q$26*CD24</f>
        <v>0</v>
      </c>
      <c r="CS897" s="540">
        <f ca="1">Origination!$Q$26*CE24</f>
        <v>0</v>
      </c>
      <c r="CT897" s="540">
        <f ca="1">Origination!$Q$26*CF24</f>
        <v>0</v>
      </c>
      <c r="CU897" s="540">
        <f ca="1">Origination!$Q$26*CG24</f>
        <v>0</v>
      </c>
      <c r="CV897" s="540">
        <f ca="1">Origination!$Q$26*CH24</f>
        <v>0</v>
      </c>
      <c r="CW897" s="540">
        <f ca="1">Origination!$Q$26*CI24</f>
        <v>0</v>
      </c>
      <c r="CX897" s="540">
        <f ca="1">Origination!$Q$26*CJ24</f>
        <v>0</v>
      </c>
      <c r="CY897" s="540">
        <f ca="1">Origination!$Q$26*CK24</f>
        <v>0</v>
      </c>
      <c r="CZ897" s="540">
        <f ca="1">Origination!$Q$26*CL24</f>
        <v>0</v>
      </c>
      <c r="DA897" s="540">
        <f ca="1">Origination!$Q$26*CM24</f>
        <v>0</v>
      </c>
      <c r="DB897" s="540">
        <f ca="1">Origination!$Q$26*CN24</f>
        <v>0</v>
      </c>
      <c r="DC897" s="540">
        <f ca="1">Origination!$Q$26*CO24</f>
        <v>0</v>
      </c>
      <c r="DD897" s="540">
        <f ca="1">Origination!$Q$26*CP24</f>
        <v>0</v>
      </c>
      <c r="DE897" s="540">
        <f ca="1">Origination!$Q$26*CQ24</f>
        <v>0</v>
      </c>
      <c r="DF897" s="540">
        <f ca="1">Origination!$Q$26*CR24</f>
        <v>0</v>
      </c>
      <c r="DG897" s="540">
        <f ca="1">Origination!$Q$26*CS24</f>
        <v>0</v>
      </c>
      <c r="DH897" s="540">
        <f ca="1">Origination!$Q$26*CT24</f>
        <v>0</v>
      </c>
      <c r="DI897" s="540">
        <f ca="1">Origination!$Q$26*CU24</f>
        <v>0</v>
      </c>
      <c r="DJ897" s="540">
        <f ca="1">Origination!$Q$26*CV24</f>
        <v>0</v>
      </c>
      <c r="DK897" s="540">
        <f ca="1">Origination!$Q$26*CW24</f>
        <v>0</v>
      </c>
      <c r="DL897" s="540">
        <f ca="1">Origination!$Q$26*CX24</f>
        <v>0</v>
      </c>
      <c r="DM897" s="540">
        <f ca="1">Origination!$Q$26*CY24</f>
        <v>0</v>
      </c>
      <c r="DN897" s="540">
        <f ca="1">Origination!$Q$26*CZ24</f>
        <v>0</v>
      </c>
      <c r="DO897" s="540">
        <f ca="1">Origination!$Q$26*DA24</f>
        <v>0</v>
      </c>
      <c r="DP897" s="540">
        <f ca="1">Origination!$Q$26*DB24</f>
        <v>0</v>
      </c>
      <c r="DQ897" s="540">
        <f ca="1">Origination!$Q$26*DC24</f>
        <v>0</v>
      </c>
      <c r="DR897" s="540">
        <f ca="1">Origination!$Q$26*DD24</f>
        <v>0</v>
      </c>
      <c r="DS897" s="540">
        <f ca="1">Origination!$Q$26*DE24</f>
        <v>0</v>
      </c>
    </row>
    <row r="898" spans="1:123" hidden="1" outlineLevel="1" x14ac:dyDescent="0.25">
      <c r="A898" s="593" t="s">
        <v>44</v>
      </c>
      <c r="B898" s="594" t="s">
        <v>250</v>
      </c>
      <c r="C898" s="555">
        <v>16</v>
      </c>
      <c r="D898" s="556"/>
      <c r="E898" s="556"/>
      <c r="F898" s="556"/>
      <c r="G898" s="556"/>
      <c r="H898" s="556"/>
      <c r="I898" s="556"/>
      <c r="J898" s="556"/>
      <c r="K898" s="556"/>
      <c r="L898" s="556"/>
      <c r="M898" s="556"/>
      <c r="N898" s="556"/>
      <c r="O898" s="556"/>
      <c r="P898" s="556"/>
      <c r="Q898" s="556"/>
      <c r="R898" s="556"/>
      <c r="S898" s="540">
        <f ca="1">Origination!$R$26*D24</f>
        <v>4750.0000000000009</v>
      </c>
      <c r="T898" s="540">
        <f ca="1">Origination!$R$26*E24</f>
        <v>4682.852076681037</v>
      </c>
      <c r="U898" s="540">
        <f ca="1">Origination!$R$26*F24</f>
        <v>4614.1093901832501</v>
      </c>
      <c r="V898" s="540">
        <f ca="1">Origination!$R$26*G24</f>
        <v>4543.7340648811387</v>
      </c>
      <c r="W898" s="540">
        <f ca="1">Origination!$R$26*H24</f>
        <v>4471.6873256031031</v>
      </c>
      <c r="X898" s="540">
        <f ca="1">Origination!$R$26*I24</f>
        <v>4397.9294762672143</v>
      </c>
      <c r="Y898" s="540">
        <f ca="1">Origination!$R$26*J24</f>
        <v>4322.4198780095976</v>
      </c>
      <c r="Z898" s="540">
        <f ca="1">Origination!$R$26*K24</f>
        <v>4245.1169267933637</v>
      </c>
      <c r="AA898" s="540">
        <f ca="1">Origination!$R$26*L24</f>
        <v>4165.9780304857422</v>
      </c>
      <c r="AB898" s="540">
        <f ca="1">Origination!$R$26*M24</f>
        <v>4084.9595853908163</v>
      </c>
      <c r="AC898" s="540">
        <f ca="1">Origination!$R$26*N24</f>
        <v>4002.0169522248852</v>
      </c>
      <c r="AD898" s="540">
        <f ca="1">Origination!$R$26*O24</f>
        <v>3917.1044315212639</v>
      </c>
      <c r="AE898" s="540">
        <f ca="1">Origination!$R$26*P24</f>
        <v>3830.1752384509314</v>
      </c>
      <c r="AF898" s="540">
        <f ca="1">Origination!$R$26*Q24</f>
        <v>3741.1814770451788</v>
      </c>
      <c r="AG898" s="540">
        <f ca="1">Origination!$R$26*R24</f>
        <v>3650.0741138060384</v>
      </c>
      <c r="AH898" s="540">
        <f ca="1">Origination!$R$26*S24</f>
        <v>3556.8029506899693</v>
      </c>
      <c r="AI898" s="540">
        <f ca="1">Origination!$R$26*T24</f>
        <v>3461.3165974498934</v>
      </c>
      <c r="AJ898" s="540">
        <f ca="1">Origination!$R$26*U24</f>
        <v>3363.5624433203661</v>
      </c>
      <c r="AK898" s="540">
        <f ca="1">Origination!$R$26*V24</f>
        <v>3263.4866280302622</v>
      </c>
      <c r="AL898" s="540">
        <f ca="1">Origination!$R$26*W24</f>
        <v>3161.0340121270183</v>
      </c>
      <c r="AM898" s="540">
        <f ca="1">Origination!$R$26*X24</f>
        <v>3056.1481465960724</v>
      </c>
      <c r="AN898" s="540">
        <f ca="1">Origination!$R$26*Y24</f>
        <v>2948.7712417587663</v>
      </c>
      <c r="AO898" s="540">
        <f ca="1">Origination!$R$26*Z24</f>
        <v>2838.8441354315746</v>
      </c>
      <c r="AP898" s="540">
        <f ca="1">Origination!$R$26*AA24</f>
        <v>2726.3062603291114</v>
      </c>
      <c r="AQ898" s="540">
        <f ca="1">Origination!$R$26*AB24</f>
        <v>2611.0956106929652</v>
      </c>
      <c r="AR898" s="540">
        <f ca="1">Origination!$R$26*AC24</f>
        <v>2493.1487081279606</v>
      </c>
      <c r="AS898" s="540">
        <f ca="1">Origination!$R$26*AD24</f>
        <v>2372.4005666270373</v>
      </c>
      <c r="AT898" s="540">
        <f ca="1">Origination!$R$26*AE24</f>
        <v>2248.7846567654665</v>
      </c>
      <c r="AU898" s="540">
        <f ca="1">Origination!$R$26*AF24</f>
        <v>2122.2328690446839</v>
      </c>
      <c r="AV898" s="540">
        <f ca="1">Origination!$R$26*AG24</f>
        <v>1992.6754763655322</v>
      </c>
      <c r="AW898" s="540">
        <f ca="1">Origination!$R$26*AH24</f>
        <v>1860.041095610251</v>
      </c>
      <c r="AX898" s="540">
        <f ca="1">Origination!$R$26*AI24</f>
        <v>1724.256648312032</v>
      </c>
      <c r="AY898" s="540">
        <f ca="1">Origination!$R$26*AJ24</f>
        <v>1585.2473203904799</v>
      </c>
      <c r="AZ898" s="540">
        <f ca="1">Origination!$R$26*AK24</f>
        <v>1442.9365209307912</v>
      </c>
      <c r="BA898" s="540">
        <f ca="1">Origination!$R$26*AL24</f>
        <v>1297.2458399839347</v>
      </c>
      <c r="BB898" s="540">
        <f ca="1">Origination!$R$26*AM24</f>
        <v>1148.0950053645906</v>
      </c>
      <c r="BC898" s="540">
        <f ca="1">Origination!$R$26*AN24</f>
        <v>995.40183842303691</v>
      </c>
      <c r="BD898" s="540">
        <f ca="1">Origination!$R$26*AO24</f>
        <v>839.08220876662131</v>
      </c>
      <c r="BE898" s="540">
        <f ca="1">Origination!$R$26*AP24</f>
        <v>679.04998790586569</v>
      </c>
      <c r="BF898" s="540">
        <f ca="1">Origination!$R$26*AQ24</f>
        <v>515.2170017996674</v>
      </c>
      <c r="BG898" s="540">
        <f ca="1">Origination!$R$26*AR24</f>
        <v>347.49298227344673</v>
      </c>
      <c r="BH898" s="540">
        <f ca="1">Origination!$R$26*AS24</f>
        <v>175.78551728347844</v>
      </c>
      <c r="BI898" s="540">
        <f ca="1">Origination!$R$26*AT24</f>
        <v>0</v>
      </c>
      <c r="BJ898" s="540">
        <f ca="1">Origination!$R$26*AU24</f>
        <v>0</v>
      </c>
      <c r="BK898" s="540">
        <f ca="1">Origination!$R$26*AV24</f>
        <v>0</v>
      </c>
      <c r="BL898" s="540">
        <f ca="1">Origination!$R$26*AW24</f>
        <v>0</v>
      </c>
      <c r="BM898" s="540">
        <f ca="1">Origination!$R$26*AX24</f>
        <v>0</v>
      </c>
      <c r="BN898" s="540">
        <f ca="1">Origination!$R$26*AY24</f>
        <v>0</v>
      </c>
      <c r="BO898" s="540">
        <f ca="1">Origination!$R$26*AZ24</f>
        <v>0</v>
      </c>
      <c r="BP898" s="540">
        <f ca="1">Origination!$R$26*BA24</f>
        <v>0</v>
      </c>
      <c r="BQ898" s="540">
        <f ca="1">Origination!$R$26*BB24</f>
        <v>0</v>
      </c>
      <c r="BR898" s="540">
        <f ca="1">Origination!$R$26*BC24</f>
        <v>0</v>
      </c>
      <c r="BS898" s="540">
        <f ca="1">Origination!$R$26*BD24</f>
        <v>0</v>
      </c>
      <c r="BT898" s="540">
        <f ca="1">Origination!$R$26*BE24</f>
        <v>0</v>
      </c>
      <c r="BU898" s="540">
        <f ca="1">Origination!$R$26*BF24</f>
        <v>0</v>
      </c>
      <c r="BV898" s="540">
        <f ca="1">Origination!$R$26*BG24</f>
        <v>0</v>
      </c>
      <c r="BW898" s="540">
        <f ca="1">Origination!$R$26*BH24</f>
        <v>0</v>
      </c>
      <c r="BX898" s="540">
        <f ca="1">Origination!$R$26*BI24</f>
        <v>0</v>
      </c>
      <c r="BY898" s="540">
        <f ca="1">Origination!$R$26*BJ24</f>
        <v>0</v>
      </c>
      <c r="BZ898" s="540">
        <f ca="1">Origination!$R$26*BK24</f>
        <v>0</v>
      </c>
      <c r="CA898" s="540">
        <f ca="1">Origination!$R$26*BL24</f>
        <v>0</v>
      </c>
      <c r="CB898" s="540">
        <f ca="1">Origination!$R$26*BM24</f>
        <v>0</v>
      </c>
      <c r="CC898" s="540">
        <f ca="1">Origination!$R$26*BN24</f>
        <v>0</v>
      </c>
      <c r="CD898" s="540">
        <f ca="1">Origination!$R$26*BO24</f>
        <v>0</v>
      </c>
      <c r="CE898" s="540">
        <f ca="1">Origination!$R$26*BP24</f>
        <v>0</v>
      </c>
      <c r="CF898" s="540">
        <f ca="1">Origination!$R$26*BQ24</f>
        <v>0</v>
      </c>
      <c r="CG898" s="540">
        <f ca="1">Origination!$R$26*BR24</f>
        <v>0</v>
      </c>
      <c r="CH898" s="540">
        <f ca="1">Origination!$R$26*BS24</f>
        <v>0</v>
      </c>
      <c r="CI898" s="540">
        <f ca="1">Origination!$R$26*BT24</f>
        <v>0</v>
      </c>
      <c r="CJ898" s="540">
        <f ca="1">Origination!$R$26*BU24</f>
        <v>0</v>
      </c>
      <c r="CK898" s="540">
        <f ca="1">Origination!$R$26*BV24</f>
        <v>0</v>
      </c>
      <c r="CL898" s="540">
        <f ca="1">Origination!$R$26*BW24</f>
        <v>0</v>
      </c>
      <c r="CM898" s="540">
        <f ca="1">Origination!$R$26*BX24</f>
        <v>0</v>
      </c>
      <c r="CN898" s="540">
        <f ca="1">Origination!$R$26*BY24</f>
        <v>0</v>
      </c>
      <c r="CO898" s="540">
        <f ca="1">Origination!$R$26*BZ24</f>
        <v>0</v>
      </c>
      <c r="CP898" s="540">
        <f ca="1">Origination!$R$26*CA24</f>
        <v>0</v>
      </c>
      <c r="CQ898" s="540">
        <f ca="1">Origination!$R$26*CB24</f>
        <v>0</v>
      </c>
      <c r="CR898" s="540">
        <f ca="1">Origination!$R$26*CC24</f>
        <v>0</v>
      </c>
      <c r="CS898" s="540">
        <f ca="1">Origination!$R$26*CD24</f>
        <v>0</v>
      </c>
      <c r="CT898" s="540">
        <f ca="1">Origination!$R$26*CE24</f>
        <v>0</v>
      </c>
      <c r="CU898" s="540">
        <f ca="1">Origination!$R$26*CF24</f>
        <v>0</v>
      </c>
      <c r="CV898" s="540">
        <f ca="1">Origination!$R$26*CG24</f>
        <v>0</v>
      </c>
      <c r="CW898" s="540">
        <f ca="1">Origination!$R$26*CH24</f>
        <v>0</v>
      </c>
      <c r="CX898" s="540">
        <f ca="1">Origination!$R$26*CI24</f>
        <v>0</v>
      </c>
      <c r="CY898" s="540">
        <f ca="1">Origination!$R$26*CJ24</f>
        <v>0</v>
      </c>
      <c r="CZ898" s="540">
        <f ca="1">Origination!$R$26*CK24</f>
        <v>0</v>
      </c>
      <c r="DA898" s="540">
        <f ca="1">Origination!$R$26*CL24</f>
        <v>0</v>
      </c>
      <c r="DB898" s="540">
        <f ca="1">Origination!$R$26*CM24</f>
        <v>0</v>
      </c>
      <c r="DC898" s="540">
        <f ca="1">Origination!$R$26*CN24</f>
        <v>0</v>
      </c>
      <c r="DD898" s="540">
        <f ca="1">Origination!$R$26*CO24</f>
        <v>0</v>
      </c>
      <c r="DE898" s="540">
        <f ca="1">Origination!$R$26*CP24</f>
        <v>0</v>
      </c>
      <c r="DF898" s="540">
        <f ca="1">Origination!$R$26*CQ24</f>
        <v>0</v>
      </c>
      <c r="DG898" s="540">
        <f ca="1">Origination!$R$26*CR24</f>
        <v>0</v>
      </c>
      <c r="DH898" s="540">
        <f ca="1">Origination!$R$26*CS24</f>
        <v>0</v>
      </c>
      <c r="DI898" s="540">
        <f ca="1">Origination!$R$26*CT24</f>
        <v>0</v>
      </c>
      <c r="DJ898" s="540">
        <f ca="1">Origination!$R$26*CU24</f>
        <v>0</v>
      </c>
      <c r="DK898" s="540">
        <f ca="1">Origination!$R$26*CV24</f>
        <v>0</v>
      </c>
      <c r="DL898" s="540">
        <f ca="1">Origination!$R$26*CW24</f>
        <v>0</v>
      </c>
      <c r="DM898" s="540">
        <f ca="1">Origination!$R$26*CX24</f>
        <v>0</v>
      </c>
      <c r="DN898" s="540">
        <f ca="1">Origination!$R$26*CY24</f>
        <v>0</v>
      </c>
      <c r="DO898" s="540">
        <f ca="1">Origination!$R$26*CZ24</f>
        <v>0</v>
      </c>
      <c r="DP898" s="540">
        <f ca="1">Origination!$R$26*DA24</f>
        <v>0</v>
      </c>
      <c r="DQ898" s="540">
        <f ca="1">Origination!$R$26*DB24</f>
        <v>0</v>
      </c>
      <c r="DR898" s="540">
        <f ca="1">Origination!$R$26*DC24</f>
        <v>0</v>
      </c>
      <c r="DS898" s="540">
        <f ca="1">Origination!$R$26*DD24</f>
        <v>0</v>
      </c>
    </row>
    <row r="899" spans="1:123" hidden="1" outlineLevel="1" x14ac:dyDescent="0.25">
      <c r="A899" s="593" t="s">
        <v>44</v>
      </c>
      <c r="B899" s="594" t="s">
        <v>250</v>
      </c>
      <c r="C899" s="555">
        <v>17</v>
      </c>
      <c r="D899" s="556"/>
      <c r="E899" s="556"/>
      <c r="F899" s="556"/>
      <c r="G899" s="556"/>
      <c r="H899" s="556"/>
      <c r="I899" s="556"/>
      <c r="J899" s="556"/>
      <c r="K899" s="556"/>
      <c r="L899" s="556"/>
      <c r="M899" s="556"/>
      <c r="N899" s="556"/>
      <c r="O899" s="556"/>
      <c r="P899" s="556"/>
      <c r="Q899" s="556"/>
      <c r="R899" s="556"/>
      <c r="S899" s="556"/>
      <c r="T899" s="540">
        <f ca="1">Origination!$S$26*D24</f>
        <v>4750.0000000000009</v>
      </c>
      <c r="U899" s="540">
        <f ca="1">Origination!$S$26*E24</f>
        <v>4682.852076681037</v>
      </c>
      <c r="V899" s="540">
        <f ca="1">Origination!$S$26*F24</f>
        <v>4614.1093901832501</v>
      </c>
      <c r="W899" s="540">
        <f ca="1">Origination!$S$26*G24</f>
        <v>4543.7340648811387</v>
      </c>
      <c r="X899" s="540">
        <f ca="1">Origination!$S$26*H24</f>
        <v>4471.6873256031031</v>
      </c>
      <c r="Y899" s="540">
        <f ca="1">Origination!$S$26*I24</f>
        <v>4397.9294762672143</v>
      </c>
      <c r="Z899" s="540">
        <f ca="1">Origination!$S$26*J24</f>
        <v>4322.4198780095976</v>
      </c>
      <c r="AA899" s="540">
        <f ca="1">Origination!$S$26*K24</f>
        <v>4245.1169267933637</v>
      </c>
      <c r="AB899" s="540">
        <f ca="1">Origination!$S$26*L24</f>
        <v>4165.9780304857422</v>
      </c>
      <c r="AC899" s="540">
        <f ca="1">Origination!$S$26*M24</f>
        <v>4084.9595853908163</v>
      </c>
      <c r="AD899" s="540">
        <f ca="1">Origination!$S$26*N24</f>
        <v>4002.0169522248852</v>
      </c>
      <c r="AE899" s="540">
        <f ca="1">Origination!$S$26*O24</f>
        <v>3917.1044315212639</v>
      </c>
      <c r="AF899" s="540">
        <f ca="1">Origination!$S$26*P24</f>
        <v>3830.1752384509314</v>
      </c>
      <c r="AG899" s="540">
        <f ca="1">Origination!$S$26*Q24</f>
        <v>3741.1814770451788</v>
      </c>
      <c r="AH899" s="540">
        <f ca="1">Origination!$S$26*R24</f>
        <v>3650.0741138060384</v>
      </c>
      <c r="AI899" s="540">
        <f ca="1">Origination!$S$26*S24</f>
        <v>3556.8029506899693</v>
      </c>
      <c r="AJ899" s="540">
        <f ca="1">Origination!$S$26*T24</f>
        <v>3461.3165974498934</v>
      </c>
      <c r="AK899" s="540">
        <f ca="1">Origination!$S$26*U24</f>
        <v>3363.5624433203661</v>
      </c>
      <c r="AL899" s="540">
        <f ca="1">Origination!$S$26*V24</f>
        <v>3263.4866280302622</v>
      </c>
      <c r="AM899" s="540">
        <f ca="1">Origination!$S$26*W24</f>
        <v>3161.0340121270183</v>
      </c>
      <c r="AN899" s="540">
        <f ca="1">Origination!$S$26*X24</f>
        <v>3056.1481465960724</v>
      </c>
      <c r="AO899" s="540">
        <f ca="1">Origination!$S$26*Y24</f>
        <v>2948.7712417587663</v>
      </c>
      <c r="AP899" s="540">
        <f ca="1">Origination!$S$26*Z24</f>
        <v>2838.8441354315746</v>
      </c>
      <c r="AQ899" s="540">
        <f ca="1">Origination!$S$26*AA24</f>
        <v>2726.3062603291114</v>
      </c>
      <c r="AR899" s="540">
        <f ca="1">Origination!$S$26*AB24</f>
        <v>2611.0956106929652</v>
      </c>
      <c r="AS899" s="540">
        <f ca="1">Origination!$S$26*AC24</f>
        <v>2493.1487081279606</v>
      </c>
      <c r="AT899" s="540">
        <f ca="1">Origination!$S$26*AD24</f>
        <v>2372.4005666270373</v>
      </c>
      <c r="AU899" s="540">
        <f ca="1">Origination!$S$26*AE24</f>
        <v>2248.7846567654665</v>
      </c>
      <c r="AV899" s="540">
        <f ca="1">Origination!$S$26*AF24</f>
        <v>2122.2328690446839</v>
      </c>
      <c r="AW899" s="540">
        <f ca="1">Origination!$S$26*AG24</f>
        <v>1992.6754763655322</v>
      </c>
      <c r="AX899" s="540">
        <f ca="1">Origination!$S$26*AH24</f>
        <v>1860.041095610251</v>
      </c>
      <c r="AY899" s="540">
        <f ca="1">Origination!$S$26*AI24</f>
        <v>1724.256648312032</v>
      </c>
      <c r="AZ899" s="540">
        <f ca="1">Origination!$S$26*AJ24</f>
        <v>1585.2473203904799</v>
      </c>
      <c r="BA899" s="540">
        <f ca="1">Origination!$S$26*AK24</f>
        <v>1442.9365209307912</v>
      </c>
      <c r="BB899" s="540">
        <f ca="1">Origination!$S$26*AL24</f>
        <v>1297.2458399839347</v>
      </c>
      <c r="BC899" s="540">
        <f ca="1">Origination!$S$26*AM24</f>
        <v>1148.0950053645906</v>
      </c>
      <c r="BD899" s="540">
        <f ca="1">Origination!$S$26*AN24</f>
        <v>995.40183842303691</v>
      </c>
      <c r="BE899" s="540">
        <f ca="1">Origination!$S$26*AO24</f>
        <v>839.08220876662131</v>
      </c>
      <c r="BF899" s="540">
        <f ca="1">Origination!$S$26*AP24</f>
        <v>679.04998790586569</v>
      </c>
      <c r="BG899" s="540">
        <f ca="1">Origination!$S$26*AQ24</f>
        <v>515.2170017996674</v>
      </c>
      <c r="BH899" s="540">
        <f ca="1">Origination!$S$26*AR24</f>
        <v>347.49298227344673</v>
      </c>
      <c r="BI899" s="540">
        <f ca="1">Origination!$S$26*AS24</f>
        <v>175.78551728347844</v>
      </c>
      <c r="BJ899" s="540">
        <f ca="1">Origination!$S$26*AT24</f>
        <v>0</v>
      </c>
      <c r="BK899" s="540">
        <f ca="1">Origination!$S$26*AU24</f>
        <v>0</v>
      </c>
      <c r="BL899" s="540">
        <f ca="1">Origination!$S$26*AV24</f>
        <v>0</v>
      </c>
      <c r="BM899" s="540">
        <f ca="1">Origination!$S$26*AW24</f>
        <v>0</v>
      </c>
      <c r="BN899" s="540">
        <f ca="1">Origination!$S$26*AX24</f>
        <v>0</v>
      </c>
      <c r="BO899" s="540">
        <f ca="1">Origination!$S$26*AY24</f>
        <v>0</v>
      </c>
      <c r="BP899" s="540">
        <f ca="1">Origination!$S$26*AZ24</f>
        <v>0</v>
      </c>
      <c r="BQ899" s="540">
        <f ca="1">Origination!$S$26*BA24</f>
        <v>0</v>
      </c>
      <c r="BR899" s="540">
        <f ca="1">Origination!$S$26*BB24</f>
        <v>0</v>
      </c>
      <c r="BS899" s="540">
        <f ca="1">Origination!$S$26*BC24</f>
        <v>0</v>
      </c>
      <c r="BT899" s="540">
        <f ca="1">Origination!$S$26*BD24</f>
        <v>0</v>
      </c>
      <c r="BU899" s="540">
        <f ca="1">Origination!$S$26*BE24</f>
        <v>0</v>
      </c>
      <c r="BV899" s="540">
        <f ca="1">Origination!$S$26*BF24</f>
        <v>0</v>
      </c>
      <c r="BW899" s="540">
        <f ca="1">Origination!$S$26*BG24</f>
        <v>0</v>
      </c>
      <c r="BX899" s="540">
        <f ca="1">Origination!$S$26*BH24</f>
        <v>0</v>
      </c>
      <c r="BY899" s="540">
        <f ca="1">Origination!$S$26*BI24</f>
        <v>0</v>
      </c>
      <c r="BZ899" s="540">
        <f ca="1">Origination!$S$26*BJ24</f>
        <v>0</v>
      </c>
      <c r="CA899" s="540">
        <f ca="1">Origination!$S$26*BK24</f>
        <v>0</v>
      </c>
      <c r="CB899" s="540">
        <f ca="1">Origination!$S$26*BL24</f>
        <v>0</v>
      </c>
      <c r="CC899" s="540">
        <f ca="1">Origination!$S$26*BM24</f>
        <v>0</v>
      </c>
      <c r="CD899" s="540">
        <f ca="1">Origination!$S$26*BN24</f>
        <v>0</v>
      </c>
      <c r="CE899" s="540">
        <f ca="1">Origination!$S$26*BO24</f>
        <v>0</v>
      </c>
      <c r="CF899" s="540">
        <f ca="1">Origination!$S$26*BP24</f>
        <v>0</v>
      </c>
      <c r="CG899" s="540">
        <f ca="1">Origination!$S$26*BQ24</f>
        <v>0</v>
      </c>
      <c r="CH899" s="540">
        <f ca="1">Origination!$S$26*BR24</f>
        <v>0</v>
      </c>
      <c r="CI899" s="540">
        <f ca="1">Origination!$S$26*BS24</f>
        <v>0</v>
      </c>
      <c r="CJ899" s="540">
        <f ca="1">Origination!$S$26*BT24</f>
        <v>0</v>
      </c>
      <c r="CK899" s="540">
        <f ca="1">Origination!$S$26*BU24</f>
        <v>0</v>
      </c>
      <c r="CL899" s="540">
        <f ca="1">Origination!$S$26*BV24</f>
        <v>0</v>
      </c>
      <c r="CM899" s="540">
        <f ca="1">Origination!$S$26*BW24</f>
        <v>0</v>
      </c>
      <c r="CN899" s="540">
        <f ca="1">Origination!$S$26*BX24</f>
        <v>0</v>
      </c>
      <c r="CO899" s="540">
        <f ca="1">Origination!$S$26*BY24</f>
        <v>0</v>
      </c>
      <c r="CP899" s="540">
        <f ca="1">Origination!$S$26*BZ24</f>
        <v>0</v>
      </c>
      <c r="CQ899" s="540">
        <f ca="1">Origination!$S$26*CA24</f>
        <v>0</v>
      </c>
      <c r="CR899" s="540">
        <f ca="1">Origination!$S$26*CB24</f>
        <v>0</v>
      </c>
      <c r="CS899" s="540">
        <f ca="1">Origination!$S$26*CC24</f>
        <v>0</v>
      </c>
      <c r="CT899" s="540">
        <f ca="1">Origination!$S$26*CD24</f>
        <v>0</v>
      </c>
      <c r="CU899" s="540">
        <f ca="1">Origination!$S$26*CE24</f>
        <v>0</v>
      </c>
      <c r="CV899" s="540">
        <f ca="1">Origination!$S$26*CF24</f>
        <v>0</v>
      </c>
      <c r="CW899" s="540">
        <f ca="1">Origination!$S$26*CG24</f>
        <v>0</v>
      </c>
      <c r="CX899" s="540">
        <f ca="1">Origination!$S$26*CH24</f>
        <v>0</v>
      </c>
      <c r="CY899" s="540">
        <f ca="1">Origination!$S$26*CI24</f>
        <v>0</v>
      </c>
      <c r="CZ899" s="540">
        <f ca="1">Origination!$S$26*CJ24</f>
        <v>0</v>
      </c>
      <c r="DA899" s="540">
        <f ca="1">Origination!$S$26*CK24</f>
        <v>0</v>
      </c>
      <c r="DB899" s="540">
        <f ca="1">Origination!$S$26*CL24</f>
        <v>0</v>
      </c>
      <c r="DC899" s="540">
        <f ca="1">Origination!$S$26*CM24</f>
        <v>0</v>
      </c>
      <c r="DD899" s="540">
        <f ca="1">Origination!$S$26*CN24</f>
        <v>0</v>
      </c>
      <c r="DE899" s="540">
        <f ca="1">Origination!$S$26*CO24</f>
        <v>0</v>
      </c>
      <c r="DF899" s="540">
        <f ca="1">Origination!$S$26*CP24</f>
        <v>0</v>
      </c>
      <c r="DG899" s="540">
        <f ca="1">Origination!$S$26*CQ24</f>
        <v>0</v>
      </c>
      <c r="DH899" s="540">
        <f ca="1">Origination!$S$26*CR24</f>
        <v>0</v>
      </c>
      <c r="DI899" s="540">
        <f ca="1">Origination!$S$26*CS24</f>
        <v>0</v>
      </c>
      <c r="DJ899" s="540">
        <f ca="1">Origination!$S$26*CT24</f>
        <v>0</v>
      </c>
      <c r="DK899" s="540">
        <f ca="1">Origination!$S$26*CU24</f>
        <v>0</v>
      </c>
      <c r="DL899" s="540">
        <f ca="1">Origination!$S$26*CV24</f>
        <v>0</v>
      </c>
      <c r="DM899" s="540">
        <f ca="1">Origination!$S$26*CW24</f>
        <v>0</v>
      </c>
      <c r="DN899" s="540">
        <f ca="1">Origination!$S$26*CX24</f>
        <v>0</v>
      </c>
      <c r="DO899" s="540">
        <f ca="1">Origination!$S$26*CY24</f>
        <v>0</v>
      </c>
      <c r="DP899" s="540">
        <f ca="1">Origination!$S$26*CZ24</f>
        <v>0</v>
      </c>
      <c r="DQ899" s="540">
        <f ca="1">Origination!$S$26*DA24</f>
        <v>0</v>
      </c>
      <c r="DR899" s="540">
        <f ca="1">Origination!$S$26*DB24</f>
        <v>0</v>
      </c>
      <c r="DS899" s="540">
        <f ca="1">Origination!$S$26*DC24</f>
        <v>0</v>
      </c>
    </row>
    <row r="900" spans="1:123" hidden="1" outlineLevel="1" x14ac:dyDescent="0.25">
      <c r="A900" s="593" t="s">
        <v>44</v>
      </c>
      <c r="B900" s="594" t="s">
        <v>250</v>
      </c>
      <c r="C900" s="555">
        <v>18</v>
      </c>
      <c r="D900" s="556"/>
      <c r="E900" s="556"/>
      <c r="F900" s="556"/>
      <c r="G900" s="556"/>
      <c r="H900" s="556"/>
      <c r="I900" s="556"/>
      <c r="J900" s="556"/>
      <c r="K900" s="556"/>
      <c r="L900" s="556"/>
      <c r="M900" s="556"/>
      <c r="N900" s="556"/>
      <c r="O900" s="556"/>
      <c r="P900" s="556"/>
      <c r="Q900" s="556"/>
      <c r="R900" s="556"/>
      <c r="S900" s="556"/>
      <c r="T900" s="556"/>
      <c r="U900" s="540">
        <f ca="1">Origination!$T$26*D24</f>
        <v>4750.0000000000009</v>
      </c>
      <c r="V900" s="540">
        <f ca="1">Origination!$T$26*E24</f>
        <v>4682.852076681037</v>
      </c>
      <c r="W900" s="540">
        <f ca="1">Origination!$T$26*F24</f>
        <v>4614.1093901832501</v>
      </c>
      <c r="X900" s="540">
        <f ca="1">Origination!$T$26*G24</f>
        <v>4543.7340648811387</v>
      </c>
      <c r="Y900" s="540">
        <f ca="1">Origination!$T$26*H24</f>
        <v>4471.6873256031031</v>
      </c>
      <c r="Z900" s="540">
        <f ca="1">Origination!$T$26*I24</f>
        <v>4397.9294762672143</v>
      </c>
      <c r="AA900" s="540">
        <f ca="1">Origination!$T$26*J24</f>
        <v>4322.4198780095976</v>
      </c>
      <c r="AB900" s="540">
        <f ca="1">Origination!$T$26*K24</f>
        <v>4245.1169267933637</v>
      </c>
      <c r="AC900" s="540">
        <f ca="1">Origination!$T$26*L24</f>
        <v>4165.9780304857422</v>
      </c>
      <c r="AD900" s="540">
        <f ca="1">Origination!$T$26*M24</f>
        <v>4084.9595853908163</v>
      </c>
      <c r="AE900" s="540">
        <f ca="1">Origination!$T$26*N24</f>
        <v>4002.0169522248852</v>
      </c>
      <c r="AF900" s="540">
        <f ca="1">Origination!$T$26*O24</f>
        <v>3917.1044315212639</v>
      </c>
      <c r="AG900" s="540">
        <f ca="1">Origination!$T$26*P24</f>
        <v>3830.1752384509314</v>
      </c>
      <c r="AH900" s="540">
        <f ca="1">Origination!$T$26*Q24</f>
        <v>3741.1814770451788</v>
      </c>
      <c r="AI900" s="540">
        <f ca="1">Origination!$T$26*R24</f>
        <v>3650.0741138060384</v>
      </c>
      <c r="AJ900" s="540">
        <f ca="1">Origination!$T$26*S24</f>
        <v>3556.8029506899693</v>
      </c>
      <c r="AK900" s="540">
        <f ca="1">Origination!$T$26*T24</f>
        <v>3461.3165974498934</v>
      </c>
      <c r="AL900" s="540">
        <f ca="1">Origination!$T$26*U24</f>
        <v>3363.5624433203661</v>
      </c>
      <c r="AM900" s="540">
        <f ca="1">Origination!$T$26*V24</f>
        <v>3263.4866280302622</v>
      </c>
      <c r="AN900" s="540">
        <f ca="1">Origination!$T$26*W24</f>
        <v>3161.0340121270183</v>
      </c>
      <c r="AO900" s="540">
        <f ca="1">Origination!$T$26*X24</f>
        <v>3056.1481465960724</v>
      </c>
      <c r="AP900" s="540">
        <f ca="1">Origination!$T$26*Y24</f>
        <v>2948.7712417587663</v>
      </c>
      <c r="AQ900" s="540">
        <f ca="1">Origination!$T$26*Z24</f>
        <v>2838.8441354315746</v>
      </c>
      <c r="AR900" s="540">
        <f ca="1">Origination!$T$26*AA24</f>
        <v>2726.3062603291114</v>
      </c>
      <c r="AS900" s="540">
        <f ca="1">Origination!$T$26*AB24</f>
        <v>2611.0956106929652</v>
      </c>
      <c r="AT900" s="540">
        <f ca="1">Origination!$T$26*AC24</f>
        <v>2493.1487081279606</v>
      </c>
      <c r="AU900" s="540">
        <f ca="1">Origination!$T$26*AD24</f>
        <v>2372.4005666270373</v>
      </c>
      <c r="AV900" s="540">
        <f ca="1">Origination!$T$26*AE24</f>
        <v>2248.7846567654665</v>
      </c>
      <c r="AW900" s="540">
        <f ca="1">Origination!$T$26*AF24</f>
        <v>2122.2328690446839</v>
      </c>
      <c r="AX900" s="540">
        <f ca="1">Origination!$T$26*AG24</f>
        <v>1992.6754763655322</v>
      </c>
      <c r="AY900" s="540">
        <f ca="1">Origination!$T$26*AH24</f>
        <v>1860.041095610251</v>
      </c>
      <c r="AZ900" s="540">
        <f ca="1">Origination!$T$26*AI24</f>
        <v>1724.256648312032</v>
      </c>
      <c r="BA900" s="540">
        <f ca="1">Origination!$T$26*AJ24</f>
        <v>1585.2473203904799</v>
      </c>
      <c r="BB900" s="540">
        <f ca="1">Origination!$T$26*AK24</f>
        <v>1442.9365209307912</v>
      </c>
      <c r="BC900" s="540">
        <f ca="1">Origination!$T$26*AL24</f>
        <v>1297.2458399839347</v>
      </c>
      <c r="BD900" s="540">
        <f ca="1">Origination!$T$26*AM24</f>
        <v>1148.0950053645906</v>
      </c>
      <c r="BE900" s="540">
        <f ca="1">Origination!$T$26*AN24</f>
        <v>995.40183842303691</v>
      </c>
      <c r="BF900" s="540">
        <f ca="1">Origination!$T$26*AO24</f>
        <v>839.08220876662131</v>
      </c>
      <c r="BG900" s="540">
        <f ca="1">Origination!$T$26*AP24</f>
        <v>679.04998790586569</v>
      </c>
      <c r="BH900" s="540">
        <f ca="1">Origination!$T$26*AQ24</f>
        <v>515.2170017996674</v>
      </c>
      <c r="BI900" s="540">
        <f ca="1">Origination!$T$26*AR24</f>
        <v>347.49298227344673</v>
      </c>
      <c r="BJ900" s="540">
        <f ca="1">Origination!$T$26*AS24</f>
        <v>175.78551728347844</v>
      </c>
      <c r="BK900" s="540">
        <f ca="1">Origination!$T$26*AT24</f>
        <v>0</v>
      </c>
      <c r="BL900" s="540">
        <f ca="1">Origination!$T$26*AU24</f>
        <v>0</v>
      </c>
      <c r="BM900" s="540">
        <f ca="1">Origination!$T$26*AV24</f>
        <v>0</v>
      </c>
      <c r="BN900" s="540">
        <f ca="1">Origination!$T$26*AW24</f>
        <v>0</v>
      </c>
      <c r="BO900" s="540">
        <f ca="1">Origination!$T$26*AX24</f>
        <v>0</v>
      </c>
      <c r="BP900" s="540">
        <f ca="1">Origination!$T$26*AY24</f>
        <v>0</v>
      </c>
      <c r="BQ900" s="540">
        <f ca="1">Origination!$T$26*AZ24</f>
        <v>0</v>
      </c>
      <c r="BR900" s="540">
        <f ca="1">Origination!$T$26*BA24</f>
        <v>0</v>
      </c>
      <c r="BS900" s="540">
        <f ca="1">Origination!$T$26*BB24</f>
        <v>0</v>
      </c>
      <c r="BT900" s="540">
        <f ca="1">Origination!$T$26*BC24</f>
        <v>0</v>
      </c>
      <c r="BU900" s="540">
        <f ca="1">Origination!$T$26*BD24</f>
        <v>0</v>
      </c>
      <c r="BV900" s="540">
        <f ca="1">Origination!$T$26*BE24</f>
        <v>0</v>
      </c>
      <c r="BW900" s="540">
        <f ca="1">Origination!$T$26*BF24</f>
        <v>0</v>
      </c>
      <c r="BX900" s="540">
        <f ca="1">Origination!$T$26*BG24</f>
        <v>0</v>
      </c>
      <c r="BY900" s="540">
        <f ca="1">Origination!$T$26*BH24</f>
        <v>0</v>
      </c>
      <c r="BZ900" s="540">
        <f ca="1">Origination!$T$26*BI24</f>
        <v>0</v>
      </c>
      <c r="CA900" s="540">
        <f ca="1">Origination!$T$26*BJ24</f>
        <v>0</v>
      </c>
      <c r="CB900" s="540">
        <f ca="1">Origination!$T$26*BK24</f>
        <v>0</v>
      </c>
      <c r="CC900" s="540">
        <f ca="1">Origination!$T$26*BL24</f>
        <v>0</v>
      </c>
      <c r="CD900" s="540">
        <f ca="1">Origination!$T$26*BM24</f>
        <v>0</v>
      </c>
      <c r="CE900" s="540">
        <f ca="1">Origination!$T$26*BN24</f>
        <v>0</v>
      </c>
      <c r="CF900" s="540">
        <f ca="1">Origination!$T$26*BO24</f>
        <v>0</v>
      </c>
      <c r="CG900" s="540">
        <f ca="1">Origination!$T$26*BP24</f>
        <v>0</v>
      </c>
      <c r="CH900" s="540">
        <f ca="1">Origination!$T$26*BQ24</f>
        <v>0</v>
      </c>
      <c r="CI900" s="540">
        <f ca="1">Origination!$T$26*BR24</f>
        <v>0</v>
      </c>
      <c r="CJ900" s="540">
        <f ca="1">Origination!$T$26*BS24</f>
        <v>0</v>
      </c>
      <c r="CK900" s="540">
        <f ca="1">Origination!$T$26*BT24</f>
        <v>0</v>
      </c>
      <c r="CL900" s="540">
        <f ca="1">Origination!$T$26*BU24</f>
        <v>0</v>
      </c>
      <c r="CM900" s="540">
        <f ca="1">Origination!$T$26*BV24</f>
        <v>0</v>
      </c>
      <c r="CN900" s="540">
        <f ca="1">Origination!$T$26*BW24</f>
        <v>0</v>
      </c>
      <c r="CO900" s="540">
        <f ca="1">Origination!$T$26*BX24</f>
        <v>0</v>
      </c>
      <c r="CP900" s="540">
        <f ca="1">Origination!$T$26*BY24</f>
        <v>0</v>
      </c>
      <c r="CQ900" s="540">
        <f ca="1">Origination!$T$26*BZ24</f>
        <v>0</v>
      </c>
      <c r="CR900" s="540">
        <f ca="1">Origination!$T$26*CA24</f>
        <v>0</v>
      </c>
      <c r="CS900" s="540">
        <f ca="1">Origination!$T$26*CB24</f>
        <v>0</v>
      </c>
      <c r="CT900" s="540">
        <f ca="1">Origination!$T$26*CC24</f>
        <v>0</v>
      </c>
      <c r="CU900" s="540">
        <f ca="1">Origination!$T$26*CD24</f>
        <v>0</v>
      </c>
      <c r="CV900" s="540">
        <f ca="1">Origination!$T$26*CE24</f>
        <v>0</v>
      </c>
      <c r="CW900" s="540">
        <f ca="1">Origination!$T$26*CF24</f>
        <v>0</v>
      </c>
      <c r="CX900" s="540">
        <f ca="1">Origination!$T$26*CG24</f>
        <v>0</v>
      </c>
      <c r="CY900" s="540">
        <f ca="1">Origination!$T$26*CH24</f>
        <v>0</v>
      </c>
      <c r="CZ900" s="540">
        <f ca="1">Origination!$T$26*CI24</f>
        <v>0</v>
      </c>
      <c r="DA900" s="540">
        <f ca="1">Origination!$T$26*CJ24</f>
        <v>0</v>
      </c>
      <c r="DB900" s="540">
        <f ca="1">Origination!$T$26*CK24</f>
        <v>0</v>
      </c>
      <c r="DC900" s="540">
        <f ca="1">Origination!$T$26*CL24</f>
        <v>0</v>
      </c>
      <c r="DD900" s="540">
        <f ca="1">Origination!$T$26*CM24</f>
        <v>0</v>
      </c>
      <c r="DE900" s="540">
        <f ca="1">Origination!$T$26*CN24</f>
        <v>0</v>
      </c>
      <c r="DF900" s="540">
        <f ca="1">Origination!$T$26*CO24</f>
        <v>0</v>
      </c>
      <c r="DG900" s="540">
        <f ca="1">Origination!$T$26*CP24</f>
        <v>0</v>
      </c>
      <c r="DH900" s="540">
        <f ca="1">Origination!$T$26*CQ24</f>
        <v>0</v>
      </c>
      <c r="DI900" s="540">
        <f ca="1">Origination!$T$26*CR24</f>
        <v>0</v>
      </c>
      <c r="DJ900" s="540">
        <f ca="1">Origination!$T$26*CS24</f>
        <v>0</v>
      </c>
      <c r="DK900" s="540">
        <f ca="1">Origination!$T$26*CT24</f>
        <v>0</v>
      </c>
      <c r="DL900" s="540">
        <f ca="1">Origination!$T$26*CU24</f>
        <v>0</v>
      </c>
      <c r="DM900" s="540">
        <f ca="1">Origination!$T$26*CV24</f>
        <v>0</v>
      </c>
      <c r="DN900" s="540">
        <f ca="1">Origination!$T$26*CW24</f>
        <v>0</v>
      </c>
      <c r="DO900" s="540">
        <f ca="1">Origination!$T$26*CX24</f>
        <v>0</v>
      </c>
      <c r="DP900" s="540">
        <f ca="1">Origination!$T$26*CY24</f>
        <v>0</v>
      </c>
      <c r="DQ900" s="540">
        <f ca="1">Origination!$T$26*CZ24</f>
        <v>0</v>
      </c>
      <c r="DR900" s="540">
        <f ca="1">Origination!$T$26*DA24</f>
        <v>0</v>
      </c>
      <c r="DS900" s="540">
        <f ca="1">Origination!$T$26*DB24</f>
        <v>0</v>
      </c>
    </row>
    <row r="901" spans="1:123" hidden="1" outlineLevel="1" x14ac:dyDescent="0.25">
      <c r="A901" s="593" t="s">
        <v>44</v>
      </c>
      <c r="B901" s="594" t="s">
        <v>250</v>
      </c>
      <c r="C901" s="555">
        <v>19</v>
      </c>
      <c r="D901" s="556"/>
      <c r="E901" s="556"/>
      <c r="F901" s="556"/>
      <c r="G901" s="556"/>
      <c r="H901" s="556"/>
      <c r="I901" s="556"/>
      <c r="J901" s="556"/>
      <c r="K901" s="556"/>
      <c r="L901" s="556"/>
      <c r="M901" s="556"/>
      <c r="N901" s="556"/>
      <c r="O901" s="556"/>
      <c r="P901" s="556"/>
      <c r="Q901" s="556"/>
      <c r="R901" s="556"/>
      <c r="S901" s="556"/>
      <c r="T901" s="556"/>
      <c r="U901" s="556"/>
      <c r="V901" s="540">
        <f ca="1">Origination!$U$26*D24</f>
        <v>4987.5000000000009</v>
      </c>
      <c r="W901" s="540">
        <f ca="1">Origination!$U$26*E24</f>
        <v>4916.9946805150894</v>
      </c>
      <c r="X901" s="540">
        <f ca="1">Origination!$U$26*F24</f>
        <v>4844.814859692412</v>
      </c>
      <c r="Y901" s="540">
        <f ca="1">Origination!$U$26*G24</f>
        <v>4770.9207681251964</v>
      </c>
      <c r="Z901" s="540">
        <f ca="1">Origination!$U$26*H24</f>
        <v>4695.2716918832575</v>
      </c>
      <c r="AA901" s="540">
        <f ca="1">Origination!$U$26*I24</f>
        <v>4617.8259500805743</v>
      </c>
      <c r="AB901" s="540">
        <f ca="1">Origination!$U$26*J24</f>
        <v>4538.5408719100778</v>
      </c>
      <c r="AC901" s="540">
        <f ca="1">Origination!$U$26*K24</f>
        <v>4457.3727731330318</v>
      </c>
      <c r="AD901" s="540">
        <f ca="1">Origination!$U$26*L24</f>
        <v>4374.2769320100297</v>
      </c>
      <c r="AE901" s="540">
        <f ca="1">Origination!$U$26*M24</f>
        <v>4289.2075646603571</v>
      </c>
      <c r="AF901" s="540">
        <f ca="1">Origination!$U$26*N24</f>
        <v>4202.1177998361291</v>
      </c>
      <c r="AG901" s="540">
        <f ca="1">Origination!$U$26*O24</f>
        <v>4112.9596530973276</v>
      </c>
      <c r="AH901" s="540">
        <f ca="1">Origination!$U$26*P24</f>
        <v>4021.6840003734778</v>
      </c>
      <c r="AI901" s="540">
        <f ca="1">Origination!$U$26*Q24</f>
        <v>3928.2405508974375</v>
      </c>
      <c r="AJ901" s="540">
        <f ca="1">Origination!$U$26*R24</f>
        <v>3832.5778194963405</v>
      </c>
      <c r="AK901" s="540">
        <f ca="1">Origination!$U$26*S24</f>
        <v>3734.6430982244678</v>
      </c>
      <c r="AL901" s="540">
        <f ca="1">Origination!$U$26*T24</f>
        <v>3634.3824273223881</v>
      </c>
      <c r="AM901" s="540">
        <f ca="1">Origination!$U$26*U24</f>
        <v>3531.7405654863846</v>
      </c>
      <c r="AN901" s="540">
        <f ca="1">Origination!$U$26*V24</f>
        <v>3426.6609594317756</v>
      </c>
      <c r="AO901" s="540">
        <f ca="1">Origination!$U$26*W24</f>
        <v>3319.0857127333693</v>
      </c>
      <c r="AP901" s="540">
        <f ca="1">Origination!$U$26*X24</f>
        <v>3208.9555539258763</v>
      </c>
      <c r="AQ901" s="540">
        <f ca="1">Origination!$U$26*Y24</f>
        <v>3096.2098038467047</v>
      </c>
      <c r="AR901" s="540">
        <f ca="1">Origination!$U$26*Z24</f>
        <v>2980.7863422031533</v>
      </c>
      <c r="AS901" s="540">
        <f ca="1">Origination!$U$26*AA24</f>
        <v>2862.621573345567</v>
      </c>
      <c r="AT901" s="540">
        <f ca="1">Origination!$U$26*AB24</f>
        <v>2741.6503912276139</v>
      </c>
      <c r="AU901" s="540">
        <f ca="1">Origination!$U$26*AC24</f>
        <v>2617.8061435343584</v>
      </c>
      <c r="AV901" s="540">
        <f ca="1">Origination!$U$26*AD24</f>
        <v>2491.0205949583892</v>
      </c>
      <c r="AW901" s="540">
        <f ca="1">Origination!$U$26*AE24</f>
        <v>2361.2238896037397</v>
      </c>
      <c r="AX901" s="540">
        <f ca="1">Origination!$U$26*AF24</f>
        <v>2228.344512496918</v>
      </c>
      <c r="AY901" s="540">
        <f ca="1">Origination!$U$26*AG24</f>
        <v>2092.3092501838087</v>
      </c>
      <c r="AZ901" s="540">
        <f ca="1">Origination!$U$26*AH24</f>
        <v>1953.0431503907637</v>
      </c>
      <c r="BA901" s="540">
        <f ca="1">Origination!$U$26*AI24</f>
        <v>1810.4694807276335</v>
      </c>
      <c r="BB901" s="540">
        <f ca="1">Origination!$U$26*AJ24</f>
        <v>1664.509686410004</v>
      </c>
      <c r="BC901" s="540">
        <f ca="1">Origination!$U$26*AK24</f>
        <v>1515.0833469773306</v>
      </c>
      <c r="BD901" s="540">
        <f ca="1">Origination!$U$26*AL24</f>
        <v>1362.1081319831317</v>
      </c>
      <c r="BE901" s="540">
        <f ca="1">Origination!$U$26*AM24</f>
        <v>1205.4997556328201</v>
      </c>
      <c r="BF901" s="540">
        <f ca="1">Origination!$U$26*AN24</f>
        <v>1045.1719303441887</v>
      </c>
      <c r="BG901" s="540">
        <f ca="1">Origination!$U$26*AO24</f>
        <v>881.03631920495229</v>
      </c>
      <c r="BH901" s="540">
        <f ca="1">Origination!$U$26*AP24</f>
        <v>713.00248730115902</v>
      </c>
      <c r="BI901" s="540">
        <f ca="1">Origination!$U$26*AQ24</f>
        <v>540.97785188965076</v>
      </c>
      <c r="BJ901" s="540">
        <f ca="1">Origination!$U$26*AR24</f>
        <v>364.8676313871191</v>
      </c>
      <c r="BK901" s="540">
        <f ca="1">Origination!$U$26*AS24</f>
        <v>184.57479314765234</v>
      </c>
      <c r="BL901" s="540">
        <f ca="1">Origination!$U$26*AT24</f>
        <v>0</v>
      </c>
      <c r="BM901" s="540">
        <f ca="1">Origination!$U$26*AU24</f>
        <v>0</v>
      </c>
      <c r="BN901" s="540">
        <f ca="1">Origination!$U$26*AV24</f>
        <v>0</v>
      </c>
      <c r="BO901" s="540">
        <f ca="1">Origination!$U$26*AW24</f>
        <v>0</v>
      </c>
      <c r="BP901" s="540">
        <f ca="1">Origination!$U$26*AX24</f>
        <v>0</v>
      </c>
      <c r="BQ901" s="540">
        <f ca="1">Origination!$U$26*AY24</f>
        <v>0</v>
      </c>
      <c r="BR901" s="540">
        <f ca="1">Origination!$U$26*AZ24</f>
        <v>0</v>
      </c>
      <c r="BS901" s="540">
        <f ca="1">Origination!$U$26*BA24</f>
        <v>0</v>
      </c>
      <c r="BT901" s="540">
        <f ca="1">Origination!$U$26*BB24</f>
        <v>0</v>
      </c>
      <c r="BU901" s="540">
        <f ca="1">Origination!$U$26*BC24</f>
        <v>0</v>
      </c>
      <c r="BV901" s="540">
        <f ca="1">Origination!$U$26*BD24</f>
        <v>0</v>
      </c>
      <c r="BW901" s="540">
        <f ca="1">Origination!$U$26*BE24</f>
        <v>0</v>
      </c>
      <c r="BX901" s="540">
        <f ca="1">Origination!$U$26*BF24</f>
        <v>0</v>
      </c>
      <c r="BY901" s="540">
        <f ca="1">Origination!$U$26*BG24</f>
        <v>0</v>
      </c>
      <c r="BZ901" s="540">
        <f ca="1">Origination!$U$26*BH24</f>
        <v>0</v>
      </c>
      <c r="CA901" s="540">
        <f ca="1">Origination!$U$26*BI24</f>
        <v>0</v>
      </c>
      <c r="CB901" s="540">
        <f ca="1">Origination!$U$26*BJ24</f>
        <v>0</v>
      </c>
      <c r="CC901" s="540">
        <f ca="1">Origination!$U$26*BK24</f>
        <v>0</v>
      </c>
      <c r="CD901" s="540">
        <f ca="1">Origination!$U$26*BL24</f>
        <v>0</v>
      </c>
      <c r="CE901" s="540">
        <f ca="1">Origination!$U$26*BM24</f>
        <v>0</v>
      </c>
      <c r="CF901" s="540">
        <f ca="1">Origination!$U$26*BN24</f>
        <v>0</v>
      </c>
      <c r="CG901" s="540">
        <f ca="1">Origination!$U$26*BO24</f>
        <v>0</v>
      </c>
      <c r="CH901" s="540">
        <f ca="1">Origination!$U$26*BP24</f>
        <v>0</v>
      </c>
      <c r="CI901" s="540">
        <f ca="1">Origination!$U$26*BQ24</f>
        <v>0</v>
      </c>
      <c r="CJ901" s="540">
        <f ca="1">Origination!$U$26*BR24</f>
        <v>0</v>
      </c>
      <c r="CK901" s="540">
        <f ca="1">Origination!$U$26*BS24</f>
        <v>0</v>
      </c>
      <c r="CL901" s="540">
        <f ca="1">Origination!$U$26*BT24</f>
        <v>0</v>
      </c>
      <c r="CM901" s="540">
        <f ca="1">Origination!$U$26*BU24</f>
        <v>0</v>
      </c>
      <c r="CN901" s="540">
        <f ca="1">Origination!$U$26*BV24</f>
        <v>0</v>
      </c>
      <c r="CO901" s="540">
        <f ca="1">Origination!$U$26*BW24</f>
        <v>0</v>
      </c>
      <c r="CP901" s="540">
        <f ca="1">Origination!$U$26*BX24</f>
        <v>0</v>
      </c>
      <c r="CQ901" s="540">
        <f ca="1">Origination!$U$26*BY24</f>
        <v>0</v>
      </c>
      <c r="CR901" s="540">
        <f ca="1">Origination!$U$26*BZ24</f>
        <v>0</v>
      </c>
      <c r="CS901" s="540">
        <f ca="1">Origination!$U$26*CA24</f>
        <v>0</v>
      </c>
      <c r="CT901" s="540">
        <f ca="1">Origination!$U$26*CB24</f>
        <v>0</v>
      </c>
      <c r="CU901" s="540">
        <f ca="1">Origination!$U$26*CC24</f>
        <v>0</v>
      </c>
      <c r="CV901" s="540">
        <f ca="1">Origination!$U$26*CD24</f>
        <v>0</v>
      </c>
      <c r="CW901" s="540">
        <f ca="1">Origination!$U$26*CE24</f>
        <v>0</v>
      </c>
      <c r="CX901" s="540">
        <f ca="1">Origination!$U$26*CF24</f>
        <v>0</v>
      </c>
      <c r="CY901" s="540">
        <f ca="1">Origination!$U$26*CG24</f>
        <v>0</v>
      </c>
      <c r="CZ901" s="540">
        <f ca="1">Origination!$U$26*CH24</f>
        <v>0</v>
      </c>
      <c r="DA901" s="540">
        <f ca="1">Origination!$U$26*CI24</f>
        <v>0</v>
      </c>
      <c r="DB901" s="540">
        <f ca="1">Origination!$U$26*CJ24</f>
        <v>0</v>
      </c>
      <c r="DC901" s="540">
        <f ca="1">Origination!$U$26*CK24</f>
        <v>0</v>
      </c>
      <c r="DD901" s="540">
        <f ca="1">Origination!$U$26*CL24</f>
        <v>0</v>
      </c>
      <c r="DE901" s="540">
        <f ca="1">Origination!$U$26*CM24</f>
        <v>0</v>
      </c>
      <c r="DF901" s="540">
        <f ca="1">Origination!$U$26*CN24</f>
        <v>0</v>
      </c>
      <c r="DG901" s="540">
        <f ca="1">Origination!$U$26*CO24</f>
        <v>0</v>
      </c>
      <c r="DH901" s="540">
        <f ca="1">Origination!$U$26*CP24</f>
        <v>0</v>
      </c>
      <c r="DI901" s="540">
        <f ca="1">Origination!$U$26*CQ24</f>
        <v>0</v>
      </c>
      <c r="DJ901" s="540">
        <f ca="1">Origination!$U$26*CR24</f>
        <v>0</v>
      </c>
      <c r="DK901" s="540">
        <f ca="1">Origination!$U$26*CS24</f>
        <v>0</v>
      </c>
      <c r="DL901" s="540">
        <f ca="1">Origination!$U$26*CT24</f>
        <v>0</v>
      </c>
      <c r="DM901" s="540">
        <f ca="1">Origination!$U$26*CU24</f>
        <v>0</v>
      </c>
      <c r="DN901" s="540">
        <f ca="1">Origination!$U$26*CV24</f>
        <v>0</v>
      </c>
      <c r="DO901" s="540">
        <f ca="1">Origination!$U$26*CW24</f>
        <v>0</v>
      </c>
      <c r="DP901" s="540">
        <f ca="1">Origination!$U$26*CX24</f>
        <v>0</v>
      </c>
      <c r="DQ901" s="540">
        <f ca="1">Origination!$U$26*CY24</f>
        <v>0</v>
      </c>
      <c r="DR901" s="540">
        <f ca="1">Origination!$U$26*CZ24</f>
        <v>0</v>
      </c>
      <c r="DS901" s="540">
        <f ca="1">Origination!$U$26*DA24</f>
        <v>0</v>
      </c>
    </row>
    <row r="902" spans="1:123" hidden="1" outlineLevel="1" x14ac:dyDescent="0.25">
      <c r="A902" s="593" t="s">
        <v>44</v>
      </c>
      <c r="B902" s="594" t="s">
        <v>250</v>
      </c>
      <c r="C902" s="555">
        <v>20</v>
      </c>
      <c r="D902" s="556"/>
      <c r="E902" s="556"/>
      <c r="F902" s="556"/>
      <c r="G902" s="556"/>
      <c r="H902" s="556"/>
      <c r="I902" s="556"/>
      <c r="J902" s="556"/>
      <c r="K902" s="556"/>
      <c r="L902" s="556"/>
      <c r="M902" s="556"/>
      <c r="N902" s="556"/>
      <c r="O902" s="556"/>
      <c r="P902" s="556"/>
      <c r="Q902" s="556"/>
      <c r="R902" s="556"/>
      <c r="S902" s="556"/>
      <c r="T902" s="556"/>
      <c r="U902" s="556"/>
      <c r="V902" s="556"/>
      <c r="W902" s="540">
        <f ca="1">Origination!$V$26*D24</f>
        <v>5225.0000000000009</v>
      </c>
      <c r="X902" s="540">
        <f ca="1">Origination!$V$26*E24</f>
        <v>5151.1372843491408</v>
      </c>
      <c r="Y902" s="540">
        <f ca="1">Origination!$V$26*F24</f>
        <v>5075.5203292015749</v>
      </c>
      <c r="Z902" s="540">
        <f ca="1">Origination!$V$26*G24</f>
        <v>4998.1074713692533</v>
      </c>
      <c r="AA902" s="540">
        <f ca="1">Origination!$V$26*H24</f>
        <v>4918.8560581634129</v>
      </c>
      <c r="AB902" s="540">
        <f ca="1">Origination!$V$26*I24</f>
        <v>4837.7224238939352</v>
      </c>
      <c r="AC902" s="540">
        <f ca="1">Origination!$V$26*J24</f>
        <v>4754.6618658105581</v>
      </c>
      <c r="AD902" s="540">
        <f ca="1">Origination!$V$26*K24</f>
        <v>4669.6286194726999</v>
      </c>
      <c r="AE902" s="540">
        <f ca="1">Origination!$V$26*L24</f>
        <v>4582.5758335343162</v>
      </c>
      <c r="AF902" s="540">
        <f ca="1">Origination!$V$26*M24</f>
        <v>4493.4555439298983</v>
      </c>
      <c r="AG902" s="540">
        <f ca="1">Origination!$V$26*N24</f>
        <v>4402.2186474473738</v>
      </c>
      <c r="AH902" s="540">
        <f ca="1">Origination!$V$26*O24</f>
        <v>4308.8148746733905</v>
      </c>
      <c r="AI902" s="540">
        <f ca="1">Origination!$V$26*P24</f>
        <v>4213.1927622960247</v>
      </c>
      <c r="AJ902" s="540">
        <f ca="1">Origination!$V$26*Q24</f>
        <v>4115.2996247496967</v>
      </c>
      <c r="AK902" s="540">
        <f ca="1">Origination!$V$26*R24</f>
        <v>4015.0815251866425</v>
      </c>
      <c r="AL902" s="540">
        <f ca="1">Origination!$V$26*S24</f>
        <v>3912.4832457589664</v>
      </c>
      <c r="AM902" s="540">
        <f ca="1">Origination!$V$26*T24</f>
        <v>3807.4482571948829</v>
      </c>
      <c r="AN902" s="540">
        <f ca="1">Origination!$V$26*U24</f>
        <v>3699.9186876524027</v>
      </c>
      <c r="AO902" s="540">
        <f ca="1">Origination!$V$26*V24</f>
        <v>3589.8352908332886</v>
      </c>
      <c r="AP902" s="540">
        <f ca="1">Origination!$V$26*W24</f>
        <v>3477.1374133397203</v>
      </c>
      <c r="AQ902" s="540">
        <f ca="1">Origination!$V$26*X24</f>
        <v>3361.7629612556798</v>
      </c>
      <c r="AR902" s="540">
        <f ca="1">Origination!$V$26*Y24</f>
        <v>3243.6483659346432</v>
      </c>
      <c r="AS902" s="540">
        <f ca="1">Origination!$V$26*Z24</f>
        <v>3122.7285489747319</v>
      </c>
      <c r="AT902" s="540">
        <f ca="1">Origination!$V$26*AA24</f>
        <v>2998.9368863620225</v>
      </c>
      <c r="AU902" s="540">
        <f ca="1">Origination!$V$26*AB24</f>
        <v>2872.2051717622621</v>
      </c>
      <c r="AV902" s="540">
        <f ca="1">Origination!$V$26*AC24</f>
        <v>2742.4635789407566</v>
      </c>
      <c r="AW902" s="540">
        <f ca="1">Origination!$V$26*AD24</f>
        <v>2609.6406232897411</v>
      </c>
      <c r="AX902" s="540">
        <f ca="1">Origination!$V$26*AE24</f>
        <v>2473.663122442013</v>
      </c>
      <c r="AY902" s="540">
        <f ca="1">Origination!$V$26*AF24</f>
        <v>2334.4561559491522</v>
      </c>
      <c r="AZ902" s="540">
        <f ca="1">Origination!$V$26*AG24</f>
        <v>2191.9430240020856</v>
      </c>
      <c r="BA902" s="540">
        <f ca="1">Origination!$V$26*AH24</f>
        <v>2046.0452051712762</v>
      </c>
      <c r="BB902" s="540">
        <f ca="1">Origination!$V$26*AI24</f>
        <v>1896.6823131432352</v>
      </c>
      <c r="BC902" s="540">
        <f ca="1">Origination!$V$26*AJ24</f>
        <v>1743.7720524295278</v>
      </c>
      <c r="BD902" s="540">
        <f ca="1">Origination!$V$26*AK24</f>
        <v>1587.2301730238703</v>
      </c>
      <c r="BE902" s="540">
        <f ca="1">Origination!$V$26*AL24</f>
        <v>1426.9704239823284</v>
      </c>
      <c r="BF902" s="540">
        <f ca="1">Origination!$V$26*AM24</f>
        <v>1262.9045059010496</v>
      </c>
      <c r="BG902" s="540">
        <f ca="1">Origination!$V$26*AN24</f>
        <v>1094.9420222653407</v>
      </c>
      <c r="BH902" s="540">
        <f ca="1">Origination!$V$26*AO24</f>
        <v>922.99042964328339</v>
      </c>
      <c r="BI902" s="540">
        <f ca="1">Origination!$V$26*AP24</f>
        <v>746.95498669645235</v>
      </c>
      <c r="BJ902" s="540">
        <f ca="1">Origination!$V$26*AQ24</f>
        <v>566.73870197963413</v>
      </c>
      <c r="BK902" s="540">
        <f ca="1">Origination!$V$26*AR24</f>
        <v>382.24228050079142</v>
      </c>
      <c r="BL902" s="540">
        <f ca="1">Origination!$V$26*AS24</f>
        <v>193.36406901182627</v>
      </c>
      <c r="BM902" s="540">
        <f ca="1">Origination!$V$26*AT24</f>
        <v>0</v>
      </c>
      <c r="BN902" s="540">
        <f ca="1">Origination!$V$26*AU24</f>
        <v>0</v>
      </c>
      <c r="BO902" s="540">
        <f ca="1">Origination!$V$26*AV24</f>
        <v>0</v>
      </c>
      <c r="BP902" s="540">
        <f ca="1">Origination!$V$26*AW24</f>
        <v>0</v>
      </c>
      <c r="BQ902" s="540">
        <f ca="1">Origination!$V$26*AX24</f>
        <v>0</v>
      </c>
      <c r="BR902" s="540">
        <f ca="1">Origination!$V$26*AY24</f>
        <v>0</v>
      </c>
      <c r="BS902" s="540">
        <f ca="1">Origination!$V$26*AZ24</f>
        <v>0</v>
      </c>
      <c r="BT902" s="540">
        <f ca="1">Origination!$V$26*BA24</f>
        <v>0</v>
      </c>
      <c r="BU902" s="540">
        <f ca="1">Origination!$V$26*BB24</f>
        <v>0</v>
      </c>
      <c r="BV902" s="540">
        <f ca="1">Origination!$V$26*BC24</f>
        <v>0</v>
      </c>
      <c r="BW902" s="540">
        <f ca="1">Origination!$V$26*BD24</f>
        <v>0</v>
      </c>
      <c r="BX902" s="540">
        <f ca="1">Origination!$V$26*BE24</f>
        <v>0</v>
      </c>
      <c r="BY902" s="540">
        <f ca="1">Origination!$V$26*BF24</f>
        <v>0</v>
      </c>
      <c r="BZ902" s="540">
        <f ca="1">Origination!$V$26*BG24</f>
        <v>0</v>
      </c>
      <c r="CA902" s="540">
        <f ca="1">Origination!$V$26*BH24</f>
        <v>0</v>
      </c>
      <c r="CB902" s="540">
        <f ca="1">Origination!$V$26*BI24</f>
        <v>0</v>
      </c>
      <c r="CC902" s="540">
        <f ca="1">Origination!$V$26*BJ24</f>
        <v>0</v>
      </c>
      <c r="CD902" s="540">
        <f ca="1">Origination!$V$26*BK24</f>
        <v>0</v>
      </c>
      <c r="CE902" s="540">
        <f ca="1">Origination!$V$26*BL24</f>
        <v>0</v>
      </c>
      <c r="CF902" s="540">
        <f ca="1">Origination!$V$26*BM24</f>
        <v>0</v>
      </c>
      <c r="CG902" s="540">
        <f ca="1">Origination!$V$26*BN24</f>
        <v>0</v>
      </c>
      <c r="CH902" s="540">
        <f ca="1">Origination!$V$26*BO24</f>
        <v>0</v>
      </c>
      <c r="CI902" s="540">
        <f ca="1">Origination!$V$26*BP24</f>
        <v>0</v>
      </c>
      <c r="CJ902" s="540">
        <f ca="1">Origination!$V$26*BQ24</f>
        <v>0</v>
      </c>
      <c r="CK902" s="540">
        <f ca="1">Origination!$V$26*BR24</f>
        <v>0</v>
      </c>
      <c r="CL902" s="540">
        <f ca="1">Origination!$V$26*BS24</f>
        <v>0</v>
      </c>
      <c r="CM902" s="540">
        <f ca="1">Origination!$V$26*BT24</f>
        <v>0</v>
      </c>
      <c r="CN902" s="540">
        <f ca="1">Origination!$V$26*BU24</f>
        <v>0</v>
      </c>
      <c r="CO902" s="540">
        <f ca="1">Origination!$V$26*BV24</f>
        <v>0</v>
      </c>
      <c r="CP902" s="540">
        <f ca="1">Origination!$V$26*BW24</f>
        <v>0</v>
      </c>
      <c r="CQ902" s="540">
        <f ca="1">Origination!$V$26*BX24</f>
        <v>0</v>
      </c>
      <c r="CR902" s="540">
        <f ca="1">Origination!$V$26*BY24</f>
        <v>0</v>
      </c>
      <c r="CS902" s="540">
        <f ca="1">Origination!$V$26*BZ24</f>
        <v>0</v>
      </c>
      <c r="CT902" s="540">
        <f ca="1">Origination!$V$26*CA24</f>
        <v>0</v>
      </c>
      <c r="CU902" s="540">
        <f ca="1">Origination!$V$26*CB24</f>
        <v>0</v>
      </c>
      <c r="CV902" s="540">
        <f ca="1">Origination!$V$26*CC24</f>
        <v>0</v>
      </c>
      <c r="CW902" s="540">
        <f ca="1">Origination!$V$26*CD24</f>
        <v>0</v>
      </c>
      <c r="CX902" s="540">
        <f ca="1">Origination!$V$26*CE24</f>
        <v>0</v>
      </c>
      <c r="CY902" s="540">
        <f ca="1">Origination!$V$26*CF24</f>
        <v>0</v>
      </c>
      <c r="CZ902" s="540">
        <f ca="1">Origination!$V$26*CG24</f>
        <v>0</v>
      </c>
      <c r="DA902" s="540">
        <f ca="1">Origination!$V$26*CH24</f>
        <v>0</v>
      </c>
      <c r="DB902" s="540">
        <f ca="1">Origination!$V$26*CI24</f>
        <v>0</v>
      </c>
      <c r="DC902" s="540">
        <f ca="1">Origination!$V$26*CJ24</f>
        <v>0</v>
      </c>
      <c r="DD902" s="540">
        <f ca="1">Origination!$V$26*CK24</f>
        <v>0</v>
      </c>
      <c r="DE902" s="540">
        <f ca="1">Origination!$V$26*CL24</f>
        <v>0</v>
      </c>
      <c r="DF902" s="540">
        <f ca="1">Origination!$V$26*CM24</f>
        <v>0</v>
      </c>
      <c r="DG902" s="540">
        <f ca="1">Origination!$V$26*CN24</f>
        <v>0</v>
      </c>
      <c r="DH902" s="540">
        <f ca="1">Origination!$V$26*CO24</f>
        <v>0</v>
      </c>
      <c r="DI902" s="540">
        <f ca="1">Origination!$V$26*CP24</f>
        <v>0</v>
      </c>
      <c r="DJ902" s="540">
        <f ca="1">Origination!$V$26*CQ24</f>
        <v>0</v>
      </c>
      <c r="DK902" s="540">
        <f ca="1">Origination!$V$26*CR24</f>
        <v>0</v>
      </c>
      <c r="DL902" s="540">
        <f ca="1">Origination!$V$26*CS24</f>
        <v>0</v>
      </c>
      <c r="DM902" s="540">
        <f ca="1">Origination!$V$26*CT24</f>
        <v>0</v>
      </c>
      <c r="DN902" s="540">
        <f ca="1">Origination!$V$26*CU24</f>
        <v>0</v>
      </c>
      <c r="DO902" s="540">
        <f ca="1">Origination!$V$26*CV24</f>
        <v>0</v>
      </c>
      <c r="DP902" s="540">
        <f ca="1">Origination!$V$26*CW24</f>
        <v>0</v>
      </c>
      <c r="DQ902" s="540">
        <f ca="1">Origination!$V$26*CX24</f>
        <v>0</v>
      </c>
      <c r="DR902" s="540">
        <f ca="1">Origination!$V$26*CY24</f>
        <v>0</v>
      </c>
      <c r="DS902" s="540">
        <f ca="1">Origination!$V$26*CZ24</f>
        <v>0</v>
      </c>
    </row>
    <row r="903" spans="1:123" hidden="1" outlineLevel="1" x14ac:dyDescent="0.25">
      <c r="A903" s="593" t="s">
        <v>44</v>
      </c>
      <c r="B903" s="594" t="s">
        <v>250</v>
      </c>
      <c r="C903" s="555">
        <v>21</v>
      </c>
      <c r="D903" s="556"/>
      <c r="E903" s="556"/>
      <c r="F903" s="556"/>
      <c r="G903" s="556"/>
      <c r="H903" s="556"/>
      <c r="I903" s="556"/>
      <c r="J903" s="556"/>
      <c r="K903" s="556"/>
      <c r="L903" s="556"/>
      <c r="M903" s="556"/>
      <c r="N903" s="556"/>
      <c r="O903" s="556"/>
      <c r="P903" s="556"/>
      <c r="Q903" s="556"/>
      <c r="R903" s="556"/>
      <c r="S903" s="556"/>
      <c r="T903" s="556"/>
      <c r="U903" s="556"/>
      <c r="V903" s="556"/>
      <c r="W903" s="556"/>
      <c r="X903" s="540">
        <f ca="1">Origination!$W$26*D24</f>
        <v>5462.5000000000009</v>
      </c>
      <c r="Y903" s="540">
        <f ca="1">Origination!$W$26*E24</f>
        <v>5385.2798881831932</v>
      </c>
      <c r="Z903" s="540">
        <f ca="1">Origination!$W$26*F24</f>
        <v>5306.2257987107378</v>
      </c>
      <c r="AA903" s="540">
        <f ca="1">Origination!$W$26*G24</f>
        <v>5225.2941746133101</v>
      </c>
      <c r="AB903" s="540">
        <f ca="1">Origination!$W$26*H24</f>
        <v>5142.4404244435682</v>
      </c>
      <c r="AC903" s="540">
        <f ca="1">Origination!$W$26*I24</f>
        <v>5057.6188977072961</v>
      </c>
      <c r="AD903" s="540">
        <f ca="1">Origination!$W$26*J24</f>
        <v>4970.7828597110374</v>
      </c>
      <c r="AE903" s="540">
        <f ca="1">Origination!$W$26*K24</f>
        <v>4881.884465812368</v>
      </c>
      <c r="AF903" s="540">
        <f ca="1">Origination!$W$26*L24</f>
        <v>4790.8747350586036</v>
      </c>
      <c r="AG903" s="540">
        <f ca="1">Origination!$W$26*M24</f>
        <v>4697.7035231994387</v>
      </c>
      <c r="AH903" s="540">
        <f ca="1">Origination!$W$26*N24</f>
        <v>4602.3194950586185</v>
      </c>
      <c r="AI903" s="540">
        <f ca="1">Origination!$W$26*O24</f>
        <v>4504.6700962494533</v>
      </c>
      <c r="AJ903" s="540">
        <f ca="1">Origination!$W$26*P24</f>
        <v>4404.7015242185707</v>
      </c>
      <c r="AK903" s="540">
        <f ca="1">Origination!$W$26*Q24</f>
        <v>4302.3586986019554</v>
      </c>
      <c r="AL903" s="540">
        <f ca="1">Origination!$W$26*R24</f>
        <v>4197.5852308769445</v>
      </c>
      <c r="AM903" s="540">
        <f ca="1">Origination!$W$26*S24</f>
        <v>4090.323393293465</v>
      </c>
      <c r="AN903" s="540">
        <f ca="1">Origination!$W$26*T24</f>
        <v>3980.5140870673777</v>
      </c>
      <c r="AO903" s="540">
        <f ca="1">Origination!$W$26*U24</f>
        <v>3868.0968098184212</v>
      </c>
      <c r="AP903" s="540">
        <f ca="1">Origination!$W$26*V24</f>
        <v>3753.0096222348016</v>
      </c>
      <c r="AQ903" s="540">
        <f ca="1">Origination!$W$26*W24</f>
        <v>3635.1891139460713</v>
      </c>
      <c r="AR903" s="540">
        <f ca="1">Origination!$W$26*X24</f>
        <v>3514.5703685854833</v>
      </c>
      <c r="AS903" s="540">
        <f ca="1">Origination!$W$26*Y24</f>
        <v>3391.0869280225816</v>
      </c>
      <c r="AT903" s="540">
        <f ca="1">Origination!$W$26*Z24</f>
        <v>3264.6707557463105</v>
      </c>
      <c r="AU903" s="540">
        <f ca="1">Origination!$W$26*AA24</f>
        <v>3135.2521993784781</v>
      </c>
      <c r="AV903" s="540">
        <f ca="1">Origination!$W$26*AB24</f>
        <v>3002.7599522969103</v>
      </c>
      <c r="AW903" s="540">
        <f ca="1">Origination!$W$26*AC24</f>
        <v>2867.1210143471544</v>
      </c>
      <c r="AX903" s="540">
        <f ca="1">Origination!$W$26*AD24</f>
        <v>2728.2606516210926</v>
      </c>
      <c r="AY903" s="540">
        <f ca="1">Origination!$W$26*AE24</f>
        <v>2586.1023552802867</v>
      </c>
      <c r="AZ903" s="540">
        <f ca="1">Origination!$W$26*AF24</f>
        <v>2440.5677994013863</v>
      </c>
      <c r="BA903" s="540">
        <f ca="1">Origination!$W$26*AG24</f>
        <v>2291.5767978203621</v>
      </c>
      <c r="BB903" s="540">
        <f ca="1">Origination!$W$26*AH24</f>
        <v>2139.0472599517889</v>
      </c>
      <c r="BC903" s="540">
        <f ca="1">Origination!$W$26*AI24</f>
        <v>1982.8951455588367</v>
      </c>
      <c r="BD903" s="540">
        <f ca="1">Origination!$W$26*AJ24</f>
        <v>1823.0344184490518</v>
      </c>
      <c r="BE903" s="540">
        <f ca="1">Origination!$W$26*AK24</f>
        <v>1659.37699907041</v>
      </c>
      <c r="BF903" s="540">
        <f ca="1">Origination!$W$26*AL24</f>
        <v>1491.8327159815251</v>
      </c>
      <c r="BG903" s="540">
        <f ca="1">Origination!$W$26*AM24</f>
        <v>1320.309256169279</v>
      </c>
      <c r="BH903" s="540">
        <f ca="1">Origination!$W$26*AN24</f>
        <v>1144.7121141864925</v>
      </c>
      <c r="BI903" s="540">
        <f ca="1">Origination!$W$26*AO24</f>
        <v>964.94454008161449</v>
      </c>
      <c r="BJ903" s="540">
        <f ca="1">Origination!$W$26*AP24</f>
        <v>780.90748609174557</v>
      </c>
      <c r="BK903" s="540">
        <f ca="1">Origination!$W$26*AQ24</f>
        <v>592.49955206961749</v>
      </c>
      <c r="BL903" s="540">
        <f ca="1">Origination!$W$26*AR24</f>
        <v>399.61692961446374</v>
      </c>
      <c r="BM903" s="540">
        <f ca="1">Origination!$W$26*AS24</f>
        <v>202.1533448760002</v>
      </c>
      <c r="BN903" s="540">
        <f ca="1">Origination!$W$26*AT24</f>
        <v>0</v>
      </c>
      <c r="BO903" s="540">
        <f ca="1">Origination!$W$26*AU24</f>
        <v>0</v>
      </c>
      <c r="BP903" s="540">
        <f ca="1">Origination!$W$26*AV24</f>
        <v>0</v>
      </c>
      <c r="BQ903" s="540">
        <f ca="1">Origination!$W$26*AW24</f>
        <v>0</v>
      </c>
      <c r="BR903" s="540">
        <f ca="1">Origination!$W$26*AX24</f>
        <v>0</v>
      </c>
      <c r="BS903" s="540">
        <f ca="1">Origination!$W$26*AY24</f>
        <v>0</v>
      </c>
      <c r="BT903" s="540">
        <f ca="1">Origination!$W$26*AZ24</f>
        <v>0</v>
      </c>
      <c r="BU903" s="540">
        <f ca="1">Origination!$W$26*BA24</f>
        <v>0</v>
      </c>
      <c r="BV903" s="540">
        <f ca="1">Origination!$W$26*BB24</f>
        <v>0</v>
      </c>
      <c r="BW903" s="540">
        <f ca="1">Origination!$W$26*BC24</f>
        <v>0</v>
      </c>
      <c r="BX903" s="540">
        <f ca="1">Origination!$W$26*BD24</f>
        <v>0</v>
      </c>
      <c r="BY903" s="540">
        <f ca="1">Origination!$W$26*BE24</f>
        <v>0</v>
      </c>
      <c r="BZ903" s="540">
        <f ca="1">Origination!$W$26*BF24</f>
        <v>0</v>
      </c>
      <c r="CA903" s="540">
        <f ca="1">Origination!$W$26*BG24</f>
        <v>0</v>
      </c>
      <c r="CB903" s="540">
        <f ca="1">Origination!$W$26*BH24</f>
        <v>0</v>
      </c>
      <c r="CC903" s="540">
        <f ca="1">Origination!$W$26*BI24</f>
        <v>0</v>
      </c>
      <c r="CD903" s="540">
        <f ca="1">Origination!$W$26*BJ24</f>
        <v>0</v>
      </c>
      <c r="CE903" s="540">
        <f ca="1">Origination!$W$26*BK24</f>
        <v>0</v>
      </c>
      <c r="CF903" s="540">
        <f ca="1">Origination!$W$26*BL24</f>
        <v>0</v>
      </c>
      <c r="CG903" s="540">
        <f ca="1">Origination!$W$26*BM24</f>
        <v>0</v>
      </c>
      <c r="CH903" s="540">
        <f ca="1">Origination!$W$26*BN24</f>
        <v>0</v>
      </c>
      <c r="CI903" s="540">
        <f ca="1">Origination!$W$26*BO24</f>
        <v>0</v>
      </c>
      <c r="CJ903" s="540">
        <f ca="1">Origination!$W$26*BP24</f>
        <v>0</v>
      </c>
      <c r="CK903" s="540">
        <f ca="1">Origination!$W$26*BQ24</f>
        <v>0</v>
      </c>
      <c r="CL903" s="540">
        <f ca="1">Origination!$W$26*BR24</f>
        <v>0</v>
      </c>
      <c r="CM903" s="540">
        <f ca="1">Origination!$W$26*BS24</f>
        <v>0</v>
      </c>
      <c r="CN903" s="540">
        <f ca="1">Origination!$W$26*BT24</f>
        <v>0</v>
      </c>
      <c r="CO903" s="540">
        <f ca="1">Origination!$W$26*BU24</f>
        <v>0</v>
      </c>
      <c r="CP903" s="540">
        <f ca="1">Origination!$W$26*BV24</f>
        <v>0</v>
      </c>
      <c r="CQ903" s="540">
        <f ca="1">Origination!$W$26*BW24</f>
        <v>0</v>
      </c>
      <c r="CR903" s="540">
        <f ca="1">Origination!$W$26*BX24</f>
        <v>0</v>
      </c>
      <c r="CS903" s="540">
        <f ca="1">Origination!$W$26*BY24</f>
        <v>0</v>
      </c>
      <c r="CT903" s="540">
        <f ca="1">Origination!$W$26*BZ24</f>
        <v>0</v>
      </c>
      <c r="CU903" s="540">
        <f ca="1">Origination!$W$26*CA24</f>
        <v>0</v>
      </c>
      <c r="CV903" s="540">
        <f ca="1">Origination!$W$26*CB24</f>
        <v>0</v>
      </c>
      <c r="CW903" s="540">
        <f ca="1">Origination!$W$26*CC24</f>
        <v>0</v>
      </c>
      <c r="CX903" s="540">
        <f ca="1">Origination!$W$26*CD24</f>
        <v>0</v>
      </c>
      <c r="CY903" s="540">
        <f ca="1">Origination!$W$26*CE24</f>
        <v>0</v>
      </c>
      <c r="CZ903" s="540">
        <f ca="1">Origination!$W$26*CF24</f>
        <v>0</v>
      </c>
      <c r="DA903" s="540">
        <f ca="1">Origination!$W$26*CG24</f>
        <v>0</v>
      </c>
      <c r="DB903" s="540">
        <f ca="1">Origination!$W$26*CH24</f>
        <v>0</v>
      </c>
      <c r="DC903" s="540">
        <f ca="1">Origination!$W$26*CI24</f>
        <v>0</v>
      </c>
      <c r="DD903" s="540">
        <f ca="1">Origination!$W$26*CJ24</f>
        <v>0</v>
      </c>
      <c r="DE903" s="540">
        <f ca="1">Origination!$W$26*CK24</f>
        <v>0</v>
      </c>
      <c r="DF903" s="540">
        <f ca="1">Origination!$W$26*CL24</f>
        <v>0</v>
      </c>
      <c r="DG903" s="540">
        <f ca="1">Origination!$W$26*CM24</f>
        <v>0</v>
      </c>
      <c r="DH903" s="540">
        <f ca="1">Origination!$W$26*CN24</f>
        <v>0</v>
      </c>
      <c r="DI903" s="540">
        <f ca="1">Origination!$W$26*CO24</f>
        <v>0</v>
      </c>
      <c r="DJ903" s="540">
        <f ca="1">Origination!$W$26*CP24</f>
        <v>0</v>
      </c>
      <c r="DK903" s="540">
        <f ca="1">Origination!$W$26*CQ24</f>
        <v>0</v>
      </c>
      <c r="DL903" s="540">
        <f ca="1">Origination!$W$26*CR24</f>
        <v>0</v>
      </c>
      <c r="DM903" s="540">
        <f ca="1">Origination!$W$26*CS24</f>
        <v>0</v>
      </c>
      <c r="DN903" s="540">
        <f ca="1">Origination!$W$26*CT24</f>
        <v>0</v>
      </c>
      <c r="DO903" s="540">
        <f ca="1">Origination!$W$26*CU24</f>
        <v>0</v>
      </c>
      <c r="DP903" s="540">
        <f ca="1">Origination!$W$26*CV24</f>
        <v>0</v>
      </c>
      <c r="DQ903" s="540">
        <f ca="1">Origination!$W$26*CW24</f>
        <v>0</v>
      </c>
      <c r="DR903" s="540">
        <f ca="1">Origination!$W$26*CX24</f>
        <v>0</v>
      </c>
      <c r="DS903" s="540">
        <f ca="1">Origination!$W$26*CY24</f>
        <v>0</v>
      </c>
    </row>
    <row r="904" spans="1:123" hidden="1" outlineLevel="1" x14ac:dyDescent="0.25">
      <c r="A904" s="593" t="s">
        <v>44</v>
      </c>
      <c r="B904" s="594" t="s">
        <v>250</v>
      </c>
      <c r="C904" s="555">
        <v>22</v>
      </c>
      <c r="D904" s="556"/>
      <c r="E904" s="556"/>
      <c r="F904" s="556"/>
      <c r="G904" s="556"/>
      <c r="H904" s="556"/>
      <c r="I904" s="556"/>
      <c r="J904" s="556"/>
      <c r="K904" s="556"/>
      <c r="L904" s="556"/>
      <c r="M904" s="556"/>
      <c r="N904" s="556"/>
      <c r="O904" s="556"/>
      <c r="P904" s="556"/>
      <c r="Q904" s="556"/>
      <c r="R904" s="556"/>
      <c r="S904" s="556"/>
      <c r="T904" s="556"/>
      <c r="U904" s="556"/>
      <c r="V904" s="556"/>
      <c r="W904" s="556"/>
      <c r="X904" s="556"/>
      <c r="Y904" s="540">
        <f ca="1">Origination!$X$26*D24</f>
        <v>5700.0000000000009</v>
      </c>
      <c r="Z904" s="540">
        <f ca="1">Origination!$X$26*E24</f>
        <v>5619.4224920172446</v>
      </c>
      <c r="AA904" s="540">
        <f ca="1">Origination!$X$26*F24</f>
        <v>5536.9312682198997</v>
      </c>
      <c r="AB904" s="540">
        <f ca="1">Origination!$X$26*G24</f>
        <v>5452.480877857367</v>
      </c>
      <c r="AC904" s="540">
        <f ca="1">Origination!$X$26*H24</f>
        <v>5366.0247907237235</v>
      </c>
      <c r="AD904" s="540">
        <f ca="1">Origination!$X$26*I24</f>
        <v>5277.515371520657</v>
      </c>
      <c r="AE904" s="540">
        <f ca="1">Origination!$X$26*J24</f>
        <v>5186.9038536115177</v>
      </c>
      <c r="AF904" s="540">
        <f ca="1">Origination!$X$26*K24</f>
        <v>5094.1403121520361</v>
      </c>
      <c r="AG904" s="540">
        <f ca="1">Origination!$X$26*L24</f>
        <v>4999.173636582891</v>
      </c>
      <c r="AH904" s="540">
        <f ca="1">Origination!$X$26*M24</f>
        <v>4901.9515024689799</v>
      </c>
      <c r="AI904" s="540">
        <f ca="1">Origination!$X$26*N24</f>
        <v>4802.4203426698623</v>
      </c>
      <c r="AJ904" s="540">
        <f ca="1">Origination!$X$26*O24</f>
        <v>4700.525317825517</v>
      </c>
      <c r="AK904" s="540">
        <f ca="1">Origination!$X$26*P24</f>
        <v>4596.2102861411176</v>
      </c>
      <c r="AL904" s="540">
        <f ca="1">Origination!$X$26*Q24</f>
        <v>4489.4177724542142</v>
      </c>
      <c r="AM904" s="540">
        <f ca="1">Origination!$X$26*R24</f>
        <v>4380.0889365672465</v>
      </c>
      <c r="AN904" s="540">
        <f ca="1">Origination!$X$26*S24</f>
        <v>4268.1635408279635</v>
      </c>
      <c r="AO904" s="540">
        <f ca="1">Origination!$X$26*T24</f>
        <v>4153.5799169398724</v>
      </c>
      <c r="AP904" s="540">
        <f ca="1">Origination!$X$26*U24</f>
        <v>4036.2749319844397</v>
      </c>
      <c r="AQ904" s="540">
        <f ca="1">Origination!$X$26*V24</f>
        <v>3916.183953636315</v>
      </c>
      <c r="AR904" s="540">
        <f ca="1">Origination!$X$26*W24</f>
        <v>3793.2408145524223</v>
      </c>
      <c r="AS904" s="540">
        <f ca="1">Origination!$X$26*X24</f>
        <v>3667.3777759152872</v>
      </c>
      <c r="AT904" s="540">
        <f ca="1">Origination!$X$26*Y24</f>
        <v>3538.52549011052</v>
      </c>
      <c r="AU904" s="540">
        <f ca="1">Origination!$X$26*Z24</f>
        <v>3406.6129625178892</v>
      </c>
      <c r="AV904" s="540">
        <f ca="1">Origination!$X$26*AA24</f>
        <v>3271.5675123949341</v>
      </c>
      <c r="AW904" s="540">
        <f ca="1">Origination!$X$26*AB24</f>
        <v>3133.3147328315586</v>
      </c>
      <c r="AX904" s="540">
        <f ca="1">Origination!$X$26*AC24</f>
        <v>2991.7784497535526</v>
      </c>
      <c r="AY904" s="540">
        <f ca="1">Origination!$X$26*AD24</f>
        <v>2846.8806799524446</v>
      </c>
      <c r="AZ904" s="540">
        <f ca="1">Origination!$X$26*AE24</f>
        <v>2698.54158811856</v>
      </c>
      <c r="BA904" s="540">
        <f ca="1">Origination!$X$26*AF24</f>
        <v>2546.6794428536205</v>
      </c>
      <c r="BB904" s="540">
        <f ca="1">Origination!$X$26*AG24</f>
        <v>2391.2105716386386</v>
      </c>
      <c r="BC904" s="540">
        <f ca="1">Origination!$X$26*AH24</f>
        <v>2232.0493147323014</v>
      </c>
      <c r="BD904" s="540">
        <f ca="1">Origination!$X$26*AI24</f>
        <v>2069.1079779744382</v>
      </c>
      <c r="BE904" s="540">
        <f ca="1">Origination!$X$26*AJ24</f>
        <v>1902.2967844685759</v>
      </c>
      <c r="BF904" s="540">
        <f ca="1">Origination!$X$26*AK24</f>
        <v>1731.5238251169494</v>
      </c>
      <c r="BG904" s="540">
        <f ca="1">Origination!$X$26*AL24</f>
        <v>1556.6950079807218</v>
      </c>
      <c r="BH904" s="540">
        <f ca="1">Origination!$X$26*AM24</f>
        <v>1377.7140064375087</v>
      </c>
      <c r="BI904" s="540">
        <f ca="1">Origination!$X$26*AN24</f>
        <v>1194.4822061076443</v>
      </c>
      <c r="BJ904" s="540">
        <f ca="1">Origination!$X$26*AO24</f>
        <v>1006.8986505199455</v>
      </c>
      <c r="BK904" s="540">
        <f ca="1">Origination!$X$26*AP24</f>
        <v>814.8599854870389</v>
      </c>
      <c r="BL904" s="540">
        <f ca="1">Origination!$X$26*AQ24</f>
        <v>618.26040215960086</v>
      </c>
      <c r="BM904" s="540">
        <f ca="1">Origination!$X$26*AR24</f>
        <v>416.99157872813612</v>
      </c>
      <c r="BN904" s="540">
        <f ca="1">Origination!$X$26*AS24</f>
        <v>210.94262074017411</v>
      </c>
      <c r="BO904" s="540">
        <f ca="1">Origination!$X$26*AT24</f>
        <v>0</v>
      </c>
      <c r="BP904" s="540">
        <f ca="1">Origination!$X$26*AU24</f>
        <v>0</v>
      </c>
      <c r="BQ904" s="540">
        <f ca="1">Origination!$X$26*AV24</f>
        <v>0</v>
      </c>
      <c r="BR904" s="540">
        <f ca="1">Origination!$X$26*AW24</f>
        <v>0</v>
      </c>
      <c r="BS904" s="540">
        <f ca="1">Origination!$X$26*AX24</f>
        <v>0</v>
      </c>
      <c r="BT904" s="540">
        <f ca="1">Origination!$X$26*AY24</f>
        <v>0</v>
      </c>
      <c r="BU904" s="540">
        <f ca="1">Origination!$X$26*AZ24</f>
        <v>0</v>
      </c>
      <c r="BV904" s="540">
        <f ca="1">Origination!$X$26*BA24</f>
        <v>0</v>
      </c>
      <c r="BW904" s="540">
        <f ca="1">Origination!$X$26*BB24</f>
        <v>0</v>
      </c>
      <c r="BX904" s="540">
        <f ca="1">Origination!$X$26*BC24</f>
        <v>0</v>
      </c>
      <c r="BY904" s="540">
        <f ca="1">Origination!$X$26*BD24</f>
        <v>0</v>
      </c>
      <c r="BZ904" s="540">
        <f ca="1">Origination!$X$26*BE24</f>
        <v>0</v>
      </c>
      <c r="CA904" s="540">
        <f ca="1">Origination!$X$26*BF24</f>
        <v>0</v>
      </c>
      <c r="CB904" s="540">
        <f ca="1">Origination!$X$26*BG24</f>
        <v>0</v>
      </c>
      <c r="CC904" s="540">
        <f ca="1">Origination!$X$26*BH24</f>
        <v>0</v>
      </c>
      <c r="CD904" s="540">
        <f ca="1">Origination!$X$26*BI24</f>
        <v>0</v>
      </c>
      <c r="CE904" s="540">
        <f ca="1">Origination!$X$26*BJ24</f>
        <v>0</v>
      </c>
      <c r="CF904" s="540">
        <f ca="1">Origination!$X$26*BK24</f>
        <v>0</v>
      </c>
      <c r="CG904" s="540">
        <f ca="1">Origination!$X$26*BL24</f>
        <v>0</v>
      </c>
      <c r="CH904" s="540">
        <f ca="1">Origination!$X$26*BM24</f>
        <v>0</v>
      </c>
      <c r="CI904" s="540">
        <f ca="1">Origination!$X$26*BN24</f>
        <v>0</v>
      </c>
      <c r="CJ904" s="540">
        <f ca="1">Origination!$X$26*BO24</f>
        <v>0</v>
      </c>
      <c r="CK904" s="540">
        <f ca="1">Origination!$X$26*BP24</f>
        <v>0</v>
      </c>
      <c r="CL904" s="540">
        <f ca="1">Origination!$X$26*BQ24</f>
        <v>0</v>
      </c>
      <c r="CM904" s="540">
        <f ca="1">Origination!$X$26*BR24</f>
        <v>0</v>
      </c>
      <c r="CN904" s="540">
        <f ca="1">Origination!$X$26*BS24</f>
        <v>0</v>
      </c>
      <c r="CO904" s="540">
        <f ca="1">Origination!$X$26*BT24</f>
        <v>0</v>
      </c>
      <c r="CP904" s="540">
        <f ca="1">Origination!$X$26*BU24</f>
        <v>0</v>
      </c>
      <c r="CQ904" s="540">
        <f ca="1">Origination!$X$26*BV24</f>
        <v>0</v>
      </c>
      <c r="CR904" s="540">
        <f ca="1">Origination!$X$26*BW24</f>
        <v>0</v>
      </c>
      <c r="CS904" s="540">
        <f ca="1">Origination!$X$26*BX24</f>
        <v>0</v>
      </c>
      <c r="CT904" s="540">
        <f ca="1">Origination!$X$26*BY24</f>
        <v>0</v>
      </c>
      <c r="CU904" s="540">
        <f ca="1">Origination!$X$26*BZ24</f>
        <v>0</v>
      </c>
      <c r="CV904" s="540">
        <f ca="1">Origination!$X$26*CA24</f>
        <v>0</v>
      </c>
      <c r="CW904" s="540">
        <f ca="1">Origination!$X$26*CB24</f>
        <v>0</v>
      </c>
      <c r="CX904" s="540">
        <f ca="1">Origination!$X$26*CC24</f>
        <v>0</v>
      </c>
      <c r="CY904" s="540">
        <f ca="1">Origination!$X$26*CD24</f>
        <v>0</v>
      </c>
      <c r="CZ904" s="540">
        <f ca="1">Origination!$X$26*CE24</f>
        <v>0</v>
      </c>
      <c r="DA904" s="540">
        <f ca="1">Origination!$X$26*CF24</f>
        <v>0</v>
      </c>
      <c r="DB904" s="540">
        <f ca="1">Origination!$X$26*CG24</f>
        <v>0</v>
      </c>
      <c r="DC904" s="540">
        <f ca="1">Origination!$X$26*CH24</f>
        <v>0</v>
      </c>
      <c r="DD904" s="540">
        <f ca="1">Origination!$X$26*CI24</f>
        <v>0</v>
      </c>
      <c r="DE904" s="540">
        <f ca="1">Origination!$X$26*CJ24</f>
        <v>0</v>
      </c>
      <c r="DF904" s="540">
        <f ca="1">Origination!$X$26*CK24</f>
        <v>0</v>
      </c>
      <c r="DG904" s="540">
        <f ca="1">Origination!$X$26*CL24</f>
        <v>0</v>
      </c>
      <c r="DH904" s="540">
        <f ca="1">Origination!$X$26*CM24</f>
        <v>0</v>
      </c>
      <c r="DI904" s="540">
        <f ca="1">Origination!$X$26*CN24</f>
        <v>0</v>
      </c>
      <c r="DJ904" s="540">
        <f ca="1">Origination!$X$26*CO24</f>
        <v>0</v>
      </c>
      <c r="DK904" s="540">
        <f ca="1">Origination!$X$26*CP24</f>
        <v>0</v>
      </c>
      <c r="DL904" s="540">
        <f ca="1">Origination!$X$26*CQ24</f>
        <v>0</v>
      </c>
      <c r="DM904" s="540">
        <f ca="1">Origination!$X$26*CR24</f>
        <v>0</v>
      </c>
      <c r="DN904" s="540">
        <f ca="1">Origination!$X$26*CS24</f>
        <v>0</v>
      </c>
      <c r="DO904" s="540">
        <f ca="1">Origination!$X$26*CT24</f>
        <v>0</v>
      </c>
      <c r="DP904" s="540">
        <f ca="1">Origination!$X$26*CU24</f>
        <v>0</v>
      </c>
      <c r="DQ904" s="540">
        <f ca="1">Origination!$X$26*CV24</f>
        <v>0</v>
      </c>
      <c r="DR904" s="540">
        <f ca="1">Origination!$X$26*CW24</f>
        <v>0</v>
      </c>
      <c r="DS904" s="540">
        <f ca="1">Origination!$X$26*CX24</f>
        <v>0</v>
      </c>
    </row>
    <row r="905" spans="1:123" hidden="1" outlineLevel="1" x14ac:dyDescent="0.25">
      <c r="A905" s="593" t="s">
        <v>44</v>
      </c>
      <c r="B905" s="594" t="s">
        <v>250</v>
      </c>
      <c r="C905" s="555">
        <v>23</v>
      </c>
      <c r="D905" s="556"/>
      <c r="E905" s="556"/>
      <c r="F905" s="556"/>
      <c r="G905" s="556"/>
      <c r="H905" s="556"/>
      <c r="I905" s="556"/>
      <c r="J905" s="556"/>
      <c r="K905" s="556"/>
      <c r="L905" s="556"/>
      <c r="M905" s="556"/>
      <c r="N905" s="556"/>
      <c r="O905" s="556"/>
      <c r="P905" s="556"/>
      <c r="Q905" s="556"/>
      <c r="R905" s="556"/>
      <c r="S905" s="556"/>
      <c r="T905" s="556"/>
      <c r="U905" s="556"/>
      <c r="V905" s="556"/>
      <c r="W905" s="556"/>
      <c r="X905" s="556"/>
      <c r="Y905" s="556"/>
      <c r="Z905" s="540">
        <f ca="1">Origination!$Y$26*D24</f>
        <v>5700.0000000000009</v>
      </c>
      <c r="AA905" s="540">
        <f ca="1">Origination!$Y$26*E24</f>
        <v>5619.4224920172446</v>
      </c>
      <c r="AB905" s="540">
        <f ca="1">Origination!$Y$26*F24</f>
        <v>5536.9312682198997</v>
      </c>
      <c r="AC905" s="540">
        <f ca="1">Origination!$Y$26*G24</f>
        <v>5452.480877857367</v>
      </c>
      <c r="AD905" s="540">
        <f ca="1">Origination!$Y$26*H24</f>
        <v>5366.0247907237235</v>
      </c>
      <c r="AE905" s="540">
        <f ca="1">Origination!$Y$26*I24</f>
        <v>5277.515371520657</v>
      </c>
      <c r="AF905" s="540">
        <f ca="1">Origination!$Y$26*J24</f>
        <v>5186.9038536115177</v>
      </c>
      <c r="AG905" s="540">
        <f ca="1">Origination!$Y$26*K24</f>
        <v>5094.1403121520361</v>
      </c>
      <c r="AH905" s="540">
        <f ca="1">Origination!$Y$26*L24</f>
        <v>4999.173636582891</v>
      </c>
      <c r="AI905" s="540">
        <f ca="1">Origination!$Y$26*M24</f>
        <v>4901.9515024689799</v>
      </c>
      <c r="AJ905" s="540">
        <f ca="1">Origination!$Y$26*N24</f>
        <v>4802.4203426698623</v>
      </c>
      <c r="AK905" s="540">
        <f ca="1">Origination!$Y$26*O24</f>
        <v>4700.525317825517</v>
      </c>
      <c r="AL905" s="540">
        <f ca="1">Origination!$Y$26*P24</f>
        <v>4596.2102861411176</v>
      </c>
      <c r="AM905" s="540">
        <f ca="1">Origination!$Y$26*Q24</f>
        <v>4489.4177724542142</v>
      </c>
      <c r="AN905" s="540">
        <f ca="1">Origination!$Y$26*R24</f>
        <v>4380.0889365672465</v>
      </c>
      <c r="AO905" s="540">
        <f ca="1">Origination!$Y$26*S24</f>
        <v>4268.1635408279635</v>
      </c>
      <c r="AP905" s="540">
        <f ca="1">Origination!$Y$26*T24</f>
        <v>4153.5799169398724</v>
      </c>
      <c r="AQ905" s="540">
        <f ca="1">Origination!$Y$26*U24</f>
        <v>4036.2749319844397</v>
      </c>
      <c r="AR905" s="540">
        <f ca="1">Origination!$Y$26*V24</f>
        <v>3916.183953636315</v>
      </c>
      <c r="AS905" s="540">
        <f ca="1">Origination!$Y$26*W24</f>
        <v>3793.2408145524223</v>
      </c>
      <c r="AT905" s="540">
        <f ca="1">Origination!$Y$26*X24</f>
        <v>3667.3777759152872</v>
      </c>
      <c r="AU905" s="540">
        <f ca="1">Origination!$Y$26*Y24</f>
        <v>3538.52549011052</v>
      </c>
      <c r="AV905" s="540">
        <f ca="1">Origination!$Y$26*Z24</f>
        <v>3406.6129625178892</v>
      </c>
      <c r="AW905" s="540">
        <f ca="1">Origination!$Y$26*AA24</f>
        <v>3271.5675123949341</v>
      </c>
      <c r="AX905" s="540">
        <f ca="1">Origination!$Y$26*AB24</f>
        <v>3133.3147328315586</v>
      </c>
      <c r="AY905" s="540">
        <f ca="1">Origination!$Y$26*AC24</f>
        <v>2991.7784497535526</v>
      </c>
      <c r="AZ905" s="540">
        <f ca="1">Origination!$Y$26*AD24</f>
        <v>2846.8806799524446</v>
      </c>
      <c r="BA905" s="540">
        <f ca="1">Origination!$Y$26*AE24</f>
        <v>2698.54158811856</v>
      </c>
      <c r="BB905" s="540">
        <f ca="1">Origination!$Y$26*AF24</f>
        <v>2546.6794428536205</v>
      </c>
      <c r="BC905" s="540">
        <f ca="1">Origination!$Y$26*AG24</f>
        <v>2391.2105716386386</v>
      </c>
      <c r="BD905" s="540">
        <f ca="1">Origination!$Y$26*AH24</f>
        <v>2232.0493147323014</v>
      </c>
      <c r="BE905" s="540">
        <f ca="1">Origination!$Y$26*AI24</f>
        <v>2069.1079779744382</v>
      </c>
      <c r="BF905" s="540">
        <f ca="1">Origination!$Y$26*AJ24</f>
        <v>1902.2967844685759</v>
      </c>
      <c r="BG905" s="540">
        <f ca="1">Origination!$Y$26*AK24</f>
        <v>1731.5238251169494</v>
      </c>
      <c r="BH905" s="540">
        <f ca="1">Origination!$Y$26*AL24</f>
        <v>1556.6950079807218</v>
      </c>
      <c r="BI905" s="540">
        <f ca="1">Origination!$Y$26*AM24</f>
        <v>1377.7140064375087</v>
      </c>
      <c r="BJ905" s="540">
        <f ca="1">Origination!$Y$26*AN24</f>
        <v>1194.4822061076443</v>
      </c>
      <c r="BK905" s="540">
        <f ca="1">Origination!$Y$26*AO24</f>
        <v>1006.8986505199455</v>
      </c>
      <c r="BL905" s="540">
        <f ca="1">Origination!$Y$26*AP24</f>
        <v>814.8599854870389</v>
      </c>
      <c r="BM905" s="540">
        <f ca="1">Origination!$Y$26*AQ24</f>
        <v>618.26040215960086</v>
      </c>
      <c r="BN905" s="540">
        <f ca="1">Origination!$Y$26*AR24</f>
        <v>416.99157872813612</v>
      </c>
      <c r="BO905" s="540">
        <f ca="1">Origination!$Y$26*AS24</f>
        <v>210.94262074017411</v>
      </c>
      <c r="BP905" s="540">
        <f ca="1">Origination!$Y$26*AT24</f>
        <v>0</v>
      </c>
      <c r="BQ905" s="540">
        <f ca="1">Origination!$Y$26*AU24</f>
        <v>0</v>
      </c>
      <c r="BR905" s="540">
        <f ca="1">Origination!$Y$26*AV24</f>
        <v>0</v>
      </c>
      <c r="BS905" s="540">
        <f ca="1">Origination!$Y$26*AW24</f>
        <v>0</v>
      </c>
      <c r="BT905" s="540">
        <f ca="1">Origination!$Y$26*AX24</f>
        <v>0</v>
      </c>
      <c r="BU905" s="540">
        <f ca="1">Origination!$Y$26*AY24</f>
        <v>0</v>
      </c>
      <c r="BV905" s="540">
        <f ca="1">Origination!$Y$26*AZ24</f>
        <v>0</v>
      </c>
      <c r="BW905" s="540">
        <f ca="1">Origination!$Y$26*BA24</f>
        <v>0</v>
      </c>
      <c r="BX905" s="540">
        <f ca="1">Origination!$Y$26*BB24</f>
        <v>0</v>
      </c>
      <c r="BY905" s="540">
        <f ca="1">Origination!$Y$26*BC24</f>
        <v>0</v>
      </c>
      <c r="BZ905" s="540">
        <f ca="1">Origination!$Y$26*BD24</f>
        <v>0</v>
      </c>
      <c r="CA905" s="540">
        <f ca="1">Origination!$Y$26*BE24</f>
        <v>0</v>
      </c>
      <c r="CB905" s="540">
        <f ca="1">Origination!$Y$26*BF24</f>
        <v>0</v>
      </c>
      <c r="CC905" s="540">
        <f ca="1">Origination!$Y$26*BG24</f>
        <v>0</v>
      </c>
      <c r="CD905" s="540">
        <f ca="1">Origination!$Y$26*BH24</f>
        <v>0</v>
      </c>
      <c r="CE905" s="540">
        <f ca="1">Origination!$Y$26*BI24</f>
        <v>0</v>
      </c>
      <c r="CF905" s="540">
        <f ca="1">Origination!$Y$26*BJ24</f>
        <v>0</v>
      </c>
      <c r="CG905" s="540">
        <f ca="1">Origination!$Y$26*BK24</f>
        <v>0</v>
      </c>
      <c r="CH905" s="540">
        <f ca="1">Origination!$Y$26*BL24</f>
        <v>0</v>
      </c>
      <c r="CI905" s="540">
        <f ca="1">Origination!$Y$26*BM24</f>
        <v>0</v>
      </c>
      <c r="CJ905" s="540">
        <f ca="1">Origination!$Y$26*BN24</f>
        <v>0</v>
      </c>
      <c r="CK905" s="540">
        <f ca="1">Origination!$Y$26*BO24</f>
        <v>0</v>
      </c>
      <c r="CL905" s="540">
        <f ca="1">Origination!$Y$26*BP24</f>
        <v>0</v>
      </c>
      <c r="CM905" s="540">
        <f ca="1">Origination!$Y$26*BQ24</f>
        <v>0</v>
      </c>
      <c r="CN905" s="540">
        <f ca="1">Origination!$Y$26*BR24</f>
        <v>0</v>
      </c>
      <c r="CO905" s="540">
        <f ca="1">Origination!$Y$26*BS24</f>
        <v>0</v>
      </c>
      <c r="CP905" s="540">
        <f ca="1">Origination!$Y$26*BT24</f>
        <v>0</v>
      </c>
      <c r="CQ905" s="540">
        <f ca="1">Origination!$Y$26*BU24</f>
        <v>0</v>
      </c>
      <c r="CR905" s="540">
        <f ca="1">Origination!$Y$26*BV24</f>
        <v>0</v>
      </c>
      <c r="CS905" s="540">
        <f ca="1">Origination!$Y$26*BW24</f>
        <v>0</v>
      </c>
      <c r="CT905" s="540">
        <f ca="1">Origination!$Y$26*BX24</f>
        <v>0</v>
      </c>
      <c r="CU905" s="540">
        <f ca="1">Origination!$Y$26*BY24</f>
        <v>0</v>
      </c>
      <c r="CV905" s="540">
        <f ca="1">Origination!$Y$26*BZ24</f>
        <v>0</v>
      </c>
      <c r="CW905" s="540">
        <f ca="1">Origination!$Y$26*CA24</f>
        <v>0</v>
      </c>
      <c r="CX905" s="540">
        <f ca="1">Origination!$Y$26*CB24</f>
        <v>0</v>
      </c>
      <c r="CY905" s="540">
        <f ca="1">Origination!$Y$26*CC24</f>
        <v>0</v>
      </c>
      <c r="CZ905" s="540">
        <f ca="1">Origination!$Y$26*CD24</f>
        <v>0</v>
      </c>
      <c r="DA905" s="540">
        <f ca="1">Origination!$Y$26*CE24</f>
        <v>0</v>
      </c>
      <c r="DB905" s="540">
        <f ca="1">Origination!$Y$26*CF24</f>
        <v>0</v>
      </c>
      <c r="DC905" s="540">
        <f ca="1">Origination!$Y$26*CG24</f>
        <v>0</v>
      </c>
      <c r="DD905" s="540">
        <f ca="1">Origination!$Y$26*CH24</f>
        <v>0</v>
      </c>
      <c r="DE905" s="540">
        <f ca="1">Origination!$Y$26*CI24</f>
        <v>0</v>
      </c>
      <c r="DF905" s="540">
        <f ca="1">Origination!$Y$26*CJ24</f>
        <v>0</v>
      </c>
      <c r="DG905" s="540">
        <f ca="1">Origination!$Y$26*CK24</f>
        <v>0</v>
      </c>
      <c r="DH905" s="540">
        <f ca="1">Origination!$Y$26*CL24</f>
        <v>0</v>
      </c>
      <c r="DI905" s="540">
        <f ca="1">Origination!$Y$26*CM24</f>
        <v>0</v>
      </c>
      <c r="DJ905" s="540">
        <f ca="1">Origination!$Y$26*CN24</f>
        <v>0</v>
      </c>
      <c r="DK905" s="540">
        <f ca="1">Origination!$Y$26*CO24</f>
        <v>0</v>
      </c>
      <c r="DL905" s="540">
        <f ca="1">Origination!$Y$26*CP24</f>
        <v>0</v>
      </c>
      <c r="DM905" s="540">
        <f ca="1">Origination!$Y$26*CQ24</f>
        <v>0</v>
      </c>
      <c r="DN905" s="540">
        <f ca="1">Origination!$Y$26*CR24</f>
        <v>0</v>
      </c>
      <c r="DO905" s="540">
        <f ca="1">Origination!$Y$26*CS24</f>
        <v>0</v>
      </c>
      <c r="DP905" s="540">
        <f ca="1">Origination!$Y$26*CT24</f>
        <v>0</v>
      </c>
      <c r="DQ905" s="540">
        <f ca="1">Origination!$Y$26*CU24</f>
        <v>0</v>
      </c>
      <c r="DR905" s="540">
        <f ca="1">Origination!$Y$26*CV24</f>
        <v>0</v>
      </c>
      <c r="DS905" s="540">
        <f ca="1">Origination!$Y$26*CW24</f>
        <v>0</v>
      </c>
    </row>
    <row r="906" spans="1:123" hidden="1" outlineLevel="1" x14ac:dyDescent="0.25">
      <c r="A906" s="593" t="s">
        <v>44</v>
      </c>
      <c r="B906" s="594" t="s">
        <v>250</v>
      </c>
      <c r="C906" s="555">
        <v>24</v>
      </c>
      <c r="D906" s="556"/>
      <c r="E906" s="556"/>
      <c r="F906" s="556"/>
      <c r="G906" s="556"/>
      <c r="H906" s="556"/>
      <c r="I906" s="556"/>
      <c r="J906" s="556"/>
      <c r="K906" s="556"/>
      <c r="L906" s="556"/>
      <c r="M906" s="556"/>
      <c r="N906" s="556"/>
      <c r="O906" s="556"/>
      <c r="P906" s="556"/>
      <c r="Q906" s="556"/>
      <c r="R906" s="556"/>
      <c r="S906" s="556"/>
      <c r="T906" s="556"/>
      <c r="U906" s="556"/>
      <c r="V906" s="556"/>
      <c r="W906" s="556"/>
      <c r="X906" s="556"/>
      <c r="Y906" s="556"/>
      <c r="Z906" s="556"/>
      <c r="AA906" s="540">
        <f ca="1">Origination!$Z$26*D24</f>
        <v>5937.5000000000009</v>
      </c>
      <c r="AB906" s="540">
        <f ca="1">Origination!$Z$26*E24</f>
        <v>5853.565095851297</v>
      </c>
      <c r="AC906" s="540">
        <f ca="1">Origination!$Z$26*F24</f>
        <v>5767.6367377290626</v>
      </c>
      <c r="AD906" s="540">
        <f ca="1">Origination!$Z$26*G24</f>
        <v>5679.6675811014238</v>
      </c>
      <c r="AE906" s="540">
        <f ca="1">Origination!$Z$26*H24</f>
        <v>5589.6091570038789</v>
      </c>
      <c r="AF906" s="540">
        <f ca="1">Origination!$Z$26*I24</f>
        <v>5497.4118453340179</v>
      </c>
      <c r="AG906" s="540">
        <f ca="1">Origination!$Z$26*J24</f>
        <v>5403.0248475119979</v>
      </c>
      <c r="AH906" s="540">
        <f ca="1">Origination!$Z$26*K24</f>
        <v>5306.3961584917042</v>
      </c>
      <c r="AI906" s="540">
        <f ca="1">Origination!$Z$26*L24</f>
        <v>5207.4725381071776</v>
      </c>
      <c r="AJ906" s="540">
        <f ca="1">Origination!$Z$26*M24</f>
        <v>5106.1994817385203</v>
      </c>
      <c r="AK906" s="540">
        <f ca="1">Origination!$Z$26*N24</f>
        <v>5002.5211902811061</v>
      </c>
      <c r="AL906" s="540">
        <f ca="1">Origination!$Z$26*O24</f>
        <v>4896.3805394015799</v>
      </c>
      <c r="AM906" s="540">
        <f ca="1">Origination!$Z$26*P24</f>
        <v>4787.7190480636646</v>
      </c>
      <c r="AN906" s="540">
        <f ca="1">Origination!$Z$26*Q24</f>
        <v>4676.4768463064729</v>
      </c>
      <c r="AO906" s="540">
        <f ca="1">Origination!$Z$26*R24</f>
        <v>4562.5926422575485</v>
      </c>
      <c r="AP906" s="540">
        <f ca="1">Origination!$Z$26*S24</f>
        <v>4446.0036883624616</v>
      </c>
      <c r="AQ906" s="540">
        <f ca="1">Origination!$Z$26*T24</f>
        <v>4326.6457468123672</v>
      </c>
      <c r="AR906" s="540">
        <f ca="1">Origination!$Z$26*U24</f>
        <v>4204.4530541504582</v>
      </c>
      <c r="AS906" s="540">
        <f ca="1">Origination!$Z$26*V24</f>
        <v>4079.358285037828</v>
      </c>
      <c r="AT906" s="540">
        <f ca="1">Origination!$Z$26*W24</f>
        <v>3951.2925151587729</v>
      </c>
      <c r="AU906" s="540">
        <f ca="1">Origination!$Z$26*X24</f>
        <v>3820.1851832450907</v>
      </c>
      <c r="AV906" s="540">
        <f ca="1">Origination!$Z$26*Y24</f>
        <v>3685.9640521984579</v>
      </c>
      <c r="AW906" s="540">
        <f ca="1">Origination!$Z$26*Z24</f>
        <v>3548.5551692894683</v>
      </c>
      <c r="AX906" s="540">
        <f ca="1">Origination!$Z$26*AA24</f>
        <v>3407.8828254113896</v>
      </c>
      <c r="AY906" s="540">
        <f ca="1">Origination!$Z$26*AB24</f>
        <v>3263.8695133662068</v>
      </c>
      <c r="AZ906" s="540">
        <f ca="1">Origination!$Z$26*AC24</f>
        <v>3116.4358851599504</v>
      </c>
      <c r="BA906" s="540">
        <f ca="1">Origination!$Z$26*AD24</f>
        <v>2965.5007082837965</v>
      </c>
      <c r="BB906" s="540">
        <f ca="1">Origination!$Z$26*AE24</f>
        <v>2810.9808209568332</v>
      </c>
      <c r="BC906" s="540">
        <f ca="1">Origination!$Z$26*AF24</f>
        <v>2652.7910863058546</v>
      </c>
      <c r="BD906" s="540">
        <f ca="1">Origination!$Z$26*AG24</f>
        <v>2490.8443454569151</v>
      </c>
      <c r="BE906" s="540">
        <f ca="1">Origination!$Z$26*AH24</f>
        <v>2325.0513695128138</v>
      </c>
      <c r="BF906" s="540">
        <f ca="1">Origination!$Z$26*AI24</f>
        <v>2155.3208103900397</v>
      </c>
      <c r="BG906" s="540">
        <f ca="1">Origination!$Z$26*AJ24</f>
        <v>1981.5591504880999</v>
      </c>
      <c r="BH906" s="540">
        <f ca="1">Origination!$Z$26*AK24</f>
        <v>1803.6706511634889</v>
      </c>
      <c r="BI906" s="540">
        <f ca="1">Origination!$Z$26*AL24</f>
        <v>1621.5572999799185</v>
      </c>
      <c r="BJ906" s="540">
        <f ca="1">Origination!$Z$26*AM24</f>
        <v>1435.1187567057382</v>
      </c>
      <c r="BK906" s="540">
        <f ca="1">Origination!$Z$26*AN24</f>
        <v>1244.2522980287961</v>
      </c>
      <c r="BL906" s="540">
        <f ca="1">Origination!$Z$26*AO24</f>
        <v>1048.8527609582766</v>
      </c>
      <c r="BM906" s="540">
        <f ca="1">Origination!$Z$26*AP24</f>
        <v>848.81248488233223</v>
      </c>
      <c r="BN906" s="540">
        <f ca="1">Origination!$Z$26*AQ24</f>
        <v>644.02125224958422</v>
      </c>
      <c r="BO906" s="540">
        <f ca="1">Origination!$Z$26*AR24</f>
        <v>434.36622784180844</v>
      </c>
      <c r="BP906" s="540">
        <f ca="1">Origination!$Z$26*AS24</f>
        <v>219.73189660434804</v>
      </c>
      <c r="BQ906" s="540">
        <f ca="1">Origination!$Z$26*AT24</f>
        <v>0</v>
      </c>
      <c r="BR906" s="540">
        <f ca="1">Origination!$Z$26*AU24</f>
        <v>0</v>
      </c>
      <c r="BS906" s="540">
        <f ca="1">Origination!$Z$26*AV24</f>
        <v>0</v>
      </c>
      <c r="BT906" s="540">
        <f ca="1">Origination!$Z$26*AW24</f>
        <v>0</v>
      </c>
      <c r="BU906" s="540">
        <f ca="1">Origination!$Z$26*AX24</f>
        <v>0</v>
      </c>
      <c r="BV906" s="540">
        <f ca="1">Origination!$Z$26*AY24</f>
        <v>0</v>
      </c>
      <c r="BW906" s="540">
        <f ca="1">Origination!$Z$26*AZ24</f>
        <v>0</v>
      </c>
      <c r="BX906" s="540">
        <f ca="1">Origination!$Z$26*BA24</f>
        <v>0</v>
      </c>
      <c r="BY906" s="540">
        <f ca="1">Origination!$Z$26*BB24</f>
        <v>0</v>
      </c>
      <c r="BZ906" s="540">
        <f ca="1">Origination!$Z$26*BC24</f>
        <v>0</v>
      </c>
      <c r="CA906" s="540">
        <f ca="1">Origination!$Z$26*BD24</f>
        <v>0</v>
      </c>
      <c r="CB906" s="540">
        <f ca="1">Origination!$Z$26*BE24</f>
        <v>0</v>
      </c>
      <c r="CC906" s="540">
        <f ca="1">Origination!$Z$26*BF24</f>
        <v>0</v>
      </c>
      <c r="CD906" s="540">
        <f ca="1">Origination!$Z$26*BG24</f>
        <v>0</v>
      </c>
      <c r="CE906" s="540">
        <f ca="1">Origination!$Z$26*BH24</f>
        <v>0</v>
      </c>
      <c r="CF906" s="540">
        <f ca="1">Origination!$Z$26*BI24</f>
        <v>0</v>
      </c>
      <c r="CG906" s="540">
        <f ca="1">Origination!$Z$26*BJ24</f>
        <v>0</v>
      </c>
      <c r="CH906" s="540">
        <f ca="1">Origination!$Z$26*BK24</f>
        <v>0</v>
      </c>
      <c r="CI906" s="540">
        <f ca="1">Origination!$Z$26*BL24</f>
        <v>0</v>
      </c>
      <c r="CJ906" s="540">
        <f ca="1">Origination!$Z$26*BM24</f>
        <v>0</v>
      </c>
      <c r="CK906" s="540">
        <f ca="1">Origination!$Z$26*BN24</f>
        <v>0</v>
      </c>
      <c r="CL906" s="540">
        <f ca="1">Origination!$Z$26*BO24</f>
        <v>0</v>
      </c>
      <c r="CM906" s="540">
        <f ca="1">Origination!$Z$26*BP24</f>
        <v>0</v>
      </c>
      <c r="CN906" s="540">
        <f ca="1">Origination!$Z$26*BQ24</f>
        <v>0</v>
      </c>
      <c r="CO906" s="540">
        <f ca="1">Origination!$Z$26*BR24</f>
        <v>0</v>
      </c>
      <c r="CP906" s="540">
        <f ca="1">Origination!$Z$26*BS24</f>
        <v>0</v>
      </c>
      <c r="CQ906" s="540">
        <f ca="1">Origination!$Z$26*BT24</f>
        <v>0</v>
      </c>
      <c r="CR906" s="540">
        <f ca="1">Origination!$Z$26*BU24</f>
        <v>0</v>
      </c>
      <c r="CS906" s="540">
        <f ca="1">Origination!$Z$26*BV24</f>
        <v>0</v>
      </c>
      <c r="CT906" s="540">
        <f ca="1">Origination!$Z$26*BW24</f>
        <v>0</v>
      </c>
      <c r="CU906" s="540">
        <f ca="1">Origination!$Z$26*BX24</f>
        <v>0</v>
      </c>
      <c r="CV906" s="540">
        <f ca="1">Origination!$Z$26*BY24</f>
        <v>0</v>
      </c>
      <c r="CW906" s="540">
        <f ca="1">Origination!$Z$26*BZ24</f>
        <v>0</v>
      </c>
      <c r="CX906" s="540">
        <f ca="1">Origination!$Z$26*CA24</f>
        <v>0</v>
      </c>
      <c r="CY906" s="540">
        <f ca="1">Origination!$Z$26*CB24</f>
        <v>0</v>
      </c>
      <c r="CZ906" s="540">
        <f ca="1">Origination!$Z$26*CC24</f>
        <v>0</v>
      </c>
      <c r="DA906" s="540">
        <f ca="1">Origination!$Z$26*CD24</f>
        <v>0</v>
      </c>
      <c r="DB906" s="540">
        <f ca="1">Origination!$Z$26*CE24</f>
        <v>0</v>
      </c>
      <c r="DC906" s="540">
        <f ca="1">Origination!$Z$26*CF24</f>
        <v>0</v>
      </c>
      <c r="DD906" s="540">
        <f ca="1">Origination!$Z$26*CG24</f>
        <v>0</v>
      </c>
      <c r="DE906" s="540">
        <f ca="1">Origination!$Z$26*CH24</f>
        <v>0</v>
      </c>
      <c r="DF906" s="540">
        <f ca="1">Origination!$Z$26*CI24</f>
        <v>0</v>
      </c>
      <c r="DG906" s="540">
        <f ca="1">Origination!$Z$26*CJ24</f>
        <v>0</v>
      </c>
      <c r="DH906" s="540">
        <f ca="1">Origination!$Z$26*CK24</f>
        <v>0</v>
      </c>
      <c r="DI906" s="540">
        <f ca="1">Origination!$Z$26*CL24</f>
        <v>0</v>
      </c>
      <c r="DJ906" s="540">
        <f ca="1">Origination!$Z$26*CM24</f>
        <v>0</v>
      </c>
      <c r="DK906" s="540">
        <f ca="1">Origination!$Z$26*CN24</f>
        <v>0</v>
      </c>
      <c r="DL906" s="540">
        <f ca="1">Origination!$Z$26*CO24</f>
        <v>0</v>
      </c>
      <c r="DM906" s="540">
        <f ca="1">Origination!$Z$26*CP24</f>
        <v>0</v>
      </c>
      <c r="DN906" s="540">
        <f ca="1">Origination!$Z$26*CQ24</f>
        <v>0</v>
      </c>
      <c r="DO906" s="540">
        <f ca="1">Origination!$Z$26*CR24</f>
        <v>0</v>
      </c>
      <c r="DP906" s="540">
        <f ca="1">Origination!$Z$26*CS24</f>
        <v>0</v>
      </c>
      <c r="DQ906" s="540">
        <f ca="1">Origination!$Z$26*CT24</f>
        <v>0</v>
      </c>
      <c r="DR906" s="540">
        <f ca="1">Origination!$Z$26*CU24</f>
        <v>0</v>
      </c>
      <c r="DS906" s="540">
        <f ca="1">Origination!$Z$26*CV24</f>
        <v>0</v>
      </c>
    </row>
    <row r="907" spans="1:123" hidden="1" outlineLevel="1" x14ac:dyDescent="0.25">
      <c r="A907" s="593" t="s">
        <v>44</v>
      </c>
      <c r="B907" s="594" t="s">
        <v>250</v>
      </c>
      <c r="C907" s="555">
        <v>25</v>
      </c>
      <c r="D907" s="556"/>
      <c r="E907" s="556"/>
      <c r="F907" s="556"/>
      <c r="G907" s="556"/>
      <c r="H907" s="556"/>
      <c r="I907" s="556"/>
      <c r="J907" s="556"/>
      <c r="K907" s="556"/>
      <c r="L907" s="556"/>
      <c r="M907" s="556"/>
      <c r="N907" s="556"/>
      <c r="O907" s="556"/>
      <c r="P907" s="556"/>
      <c r="Q907" s="556"/>
      <c r="R907" s="556"/>
      <c r="S907" s="556"/>
      <c r="T907" s="556"/>
      <c r="U907" s="556"/>
      <c r="V907" s="556"/>
      <c r="W907" s="556"/>
      <c r="X907" s="556"/>
      <c r="Y907" s="556"/>
      <c r="Z907" s="556"/>
      <c r="AA907" s="556"/>
      <c r="AB907" s="540">
        <f ca="1">Origination!$AA$26*D24</f>
        <v>6175.0000000000009</v>
      </c>
      <c r="AC907" s="540">
        <f ca="1">Origination!$AA$26*E24</f>
        <v>6087.7076996853484</v>
      </c>
      <c r="AD907" s="540">
        <f ca="1">Origination!$AA$26*F24</f>
        <v>5998.3422072382245</v>
      </c>
      <c r="AE907" s="540">
        <f ca="1">Origination!$AA$26*G24</f>
        <v>5906.8542843454807</v>
      </c>
      <c r="AF907" s="540">
        <f ca="1">Origination!$AA$26*H24</f>
        <v>5813.1935232840333</v>
      </c>
      <c r="AG907" s="540">
        <f ca="1">Origination!$AA$26*I24</f>
        <v>5717.3083191473779</v>
      </c>
      <c r="AH907" s="540">
        <f ca="1">Origination!$AA$26*J24</f>
        <v>5619.1458414124772</v>
      </c>
      <c r="AI907" s="540">
        <f ca="1">Origination!$AA$26*K24</f>
        <v>5518.6520048313723</v>
      </c>
      <c r="AJ907" s="540">
        <f ca="1">Origination!$AA$26*L24</f>
        <v>5415.771439631465</v>
      </c>
      <c r="AK907" s="540">
        <f ca="1">Origination!$AA$26*M24</f>
        <v>5310.4474610080615</v>
      </c>
      <c r="AL907" s="540">
        <f ca="1">Origination!$AA$26*N24</f>
        <v>5202.6220378923508</v>
      </c>
      <c r="AM907" s="540">
        <f ca="1">Origination!$AA$26*O24</f>
        <v>5092.2357609776436</v>
      </c>
      <c r="AN907" s="540">
        <f ca="1">Origination!$AA$26*P24</f>
        <v>4979.2278099862106</v>
      </c>
      <c r="AO907" s="540">
        <f ca="1">Origination!$AA$26*Q24</f>
        <v>4863.5359201587326</v>
      </c>
      <c r="AP907" s="540">
        <f ca="1">Origination!$AA$26*R24</f>
        <v>4745.0963479478505</v>
      </c>
      <c r="AQ907" s="540">
        <f ca="1">Origination!$AA$26*S24</f>
        <v>4623.8438358969606</v>
      </c>
      <c r="AR907" s="540">
        <f ca="1">Origination!$AA$26*T24</f>
        <v>4499.7115766848619</v>
      </c>
      <c r="AS907" s="540">
        <f ca="1">Origination!$AA$26*U24</f>
        <v>4372.6311763164758</v>
      </c>
      <c r="AT907" s="540">
        <f ca="1">Origination!$AA$26*V24</f>
        <v>4242.5326164393409</v>
      </c>
      <c r="AU907" s="540">
        <f ca="1">Origination!$AA$26*W24</f>
        <v>4109.3442157651243</v>
      </c>
      <c r="AV907" s="540">
        <f ca="1">Origination!$AA$26*X24</f>
        <v>3972.9925905748942</v>
      </c>
      <c r="AW907" s="540">
        <f ca="1">Origination!$AA$26*Y24</f>
        <v>3833.4026142863963</v>
      </c>
      <c r="AX907" s="540">
        <f ca="1">Origination!$AA$26*Z24</f>
        <v>3690.4973760610469</v>
      </c>
      <c r="AY907" s="540">
        <f ca="1">Origination!$AA$26*AA24</f>
        <v>3544.1981384278452</v>
      </c>
      <c r="AZ907" s="540">
        <f ca="1">Origination!$AA$26*AB24</f>
        <v>3394.424293900855</v>
      </c>
      <c r="BA907" s="540">
        <f ca="1">Origination!$AA$26*AC24</f>
        <v>3241.0933205663487</v>
      </c>
      <c r="BB907" s="540">
        <f ca="1">Origination!$AA$26*AD24</f>
        <v>3084.1207366151484</v>
      </c>
      <c r="BC907" s="540">
        <f ca="1">Origination!$AA$26*AE24</f>
        <v>2923.4200537951065</v>
      </c>
      <c r="BD907" s="540">
        <f ca="1">Origination!$AA$26*AF24</f>
        <v>2758.9027297580888</v>
      </c>
      <c r="BE907" s="540">
        <f ca="1">Origination!$AA$26*AG24</f>
        <v>2590.4781192751916</v>
      </c>
      <c r="BF907" s="540">
        <f ca="1">Origination!$AA$26*AH24</f>
        <v>2418.0534242933263</v>
      </c>
      <c r="BG907" s="540">
        <f ca="1">Origination!$AA$26*AI24</f>
        <v>2241.5336428056416</v>
      </c>
      <c r="BH907" s="540">
        <f ca="1">Origination!$AA$26*AJ24</f>
        <v>2060.821516507624</v>
      </c>
      <c r="BI907" s="540">
        <f ca="1">Origination!$AA$26*AK24</f>
        <v>1875.8174772100285</v>
      </c>
      <c r="BJ907" s="540">
        <f ca="1">Origination!$AA$26*AL24</f>
        <v>1686.4195919791152</v>
      </c>
      <c r="BK907" s="540">
        <f ca="1">Origination!$AA$26*AM24</f>
        <v>1492.5235069739676</v>
      </c>
      <c r="BL907" s="540">
        <f ca="1">Origination!$AA$26*AN24</f>
        <v>1294.0223899499479</v>
      </c>
      <c r="BM907" s="540">
        <f ca="1">Origination!$AA$26*AO24</f>
        <v>1090.8068713966077</v>
      </c>
      <c r="BN907" s="540">
        <f ca="1">Origination!$AA$26*AP24</f>
        <v>882.76498427762544</v>
      </c>
      <c r="BO907" s="540">
        <f ca="1">Origination!$AA$26*AQ24</f>
        <v>669.78210233956759</v>
      </c>
      <c r="BP907" s="540">
        <f ca="1">Origination!$AA$26*AR24</f>
        <v>451.74087695548076</v>
      </c>
      <c r="BQ907" s="540">
        <f ca="1">Origination!$AA$26*AS24</f>
        <v>228.52117246852197</v>
      </c>
      <c r="BR907" s="540">
        <f ca="1">Origination!$AA$26*AT24</f>
        <v>0</v>
      </c>
      <c r="BS907" s="540">
        <f ca="1">Origination!$AA$26*AU24</f>
        <v>0</v>
      </c>
      <c r="BT907" s="540">
        <f ca="1">Origination!$AA$26*AV24</f>
        <v>0</v>
      </c>
      <c r="BU907" s="540">
        <f ca="1">Origination!$AA$26*AW24</f>
        <v>0</v>
      </c>
      <c r="BV907" s="540">
        <f ca="1">Origination!$AA$26*AX24</f>
        <v>0</v>
      </c>
      <c r="BW907" s="540">
        <f ca="1">Origination!$AA$26*AY24</f>
        <v>0</v>
      </c>
      <c r="BX907" s="540">
        <f ca="1">Origination!$AA$26*AZ24</f>
        <v>0</v>
      </c>
      <c r="BY907" s="540">
        <f ca="1">Origination!$AA$26*BA24</f>
        <v>0</v>
      </c>
      <c r="BZ907" s="540">
        <f ca="1">Origination!$AA$26*BB24</f>
        <v>0</v>
      </c>
      <c r="CA907" s="540">
        <f ca="1">Origination!$AA$26*BC24</f>
        <v>0</v>
      </c>
      <c r="CB907" s="540">
        <f ca="1">Origination!$AA$26*BD24</f>
        <v>0</v>
      </c>
      <c r="CC907" s="540">
        <f ca="1">Origination!$AA$26*BE24</f>
        <v>0</v>
      </c>
      <c r="CD907" s="540">
        <f ca="1">Origination!$AA$26*BF24</f>
        <v>0</v>
      </c>
      <c r="CE907" s="540">
        <f ca="1">Origination!$AA$26*BG24</f>
        <v>0</v>
      </c>
      <c r="CF907" s="540">
        <f ca="1">Origination!$AA$26*BH24</f>
        <v>0</v>
      </c>
      <c r="CG907" s="540">
        <f ca="1">Origination!$AA$26*BI24</f>
        <v>0</v>
      </c>
      <c r="CH907" s="540">
        <f ca="1">Origination!$AA$26*BJ24</f>
        <v>0</v>
      </c>
      <c r="CI907" s="540">
        <f ca="1">Origination!$AA$26*BK24</f>
        <v>0</v>
      </c>
      <c r="CJ907" s="540">
        <f ca="1">Origination!$AA$26*BL24</f>
        <v>0</v>
      </c>
      <c r="CK907" s="540">
        <f ca="1">Origination!$AA$26*BM24</f>
        <v>0</v>
      </c>
      <c r="CL907" s="540">
        <f ca="1">Origination!$AA$26*BN24</f>
        <v>0</v>
      </c>
      <c r="CM907" s="540">
        <f ca="1">Origination!$AA$26*BO24</f>
        <v>0</v>
      </c>
      <c r="CN907" s="540">
        <f ca="1">Origination!$AA$26*BP24</f>
        <v>0</v>
      </c>
      <c r="CO907" s="540">
        <f ca="1">Origination!$AA$26*BQ24</f>
        <v>0</v>
      </c>
      <c r="CP907" s="540">
        <f ca="1">Origination!$AA$26*BR24</f>
        <v>0</v>
      </c>
      <c r="CQ907" s="540">
        <f ca="1">Origination!$AA$26*BS24</f>
        <v>0</v>
      </c>
      <c r="CR907" s="540">
        <f ca="1">Origination!$AA$26*BT24</f>
        <v>0</v>
      </c>
      <c r="CS907" s="540">
        <f ca="1">Origination!$AA$26*BU24</f>
        <v>0</v>
      </c>
      <c r="CT907" s="540">
        <f ca="1">Origination!$AA$26*BV24</f>
        <v>0</v>
      </c>
      <c r="CU907" s="540">
        <f ca="1">Origination!$AA$26*BW24</f>
        <v>0</v>
      </c>
      <c r="CV907" s="540">
        <f ca="1">Origination!$AA$26*BX24</f>
        <v>0</v>
      </c>
      <c r="CW907" s="540">
        <f ca="1">Origination!$AA$26*BY24</f>
        <v>0</v>
      </c>
      <c r="CX907" s="540">
        <f ca="1">Origination!$AA$26*BZ24</f>
        <v>0</v>
      </c>
      <c r="CY907" s="540">
        <f ca="1">Origination!$AA$26*CA24</f>
        <v>0</v>
      </c>
      <c r="CZ907" s="540">
        <f ca="1">Origination!$AA$26*CB24</f>
        <v>0</v>
      </c>
      <c r="DA907" s="540">
        <f ca="1">Origination!$AA$26*CC24</f>
        <v>0</v>
      </c>
      <c r="DB907" s="540">
        <f ca="1">Origination!$AA$26*CD24</f>
        <v>0</v>
      </c>
      <c r="DC907" s="540">
        <f ca="1">Origination!$AA$26*CE24</f>
        <v>0</v>
      </c>
      <c r="DD907" s="540">
        <f ca="1">Origination!$AA$26*CF24</f>
        <v>0</v>
      </c>
      <c r="DE907" s="540">
        <f ca="1">Origination!$AA$26*CG24</f>
        <v>0</v>
      </c>
      <c r="DF907" s="540">
        <f ca="1">Origination!$AA$26*CH24</f>
        <v>0</v>
      </c>
      <c r="DG907" s="540">
        <f ca="1">Origination!$AA$26*CI24</f>
        <v>0</v>
      </c>
      <c r="DH907" s="540">
        <f ca="1">Origination!$AA$26*CJ24</f>
        <v>0</v>
      </c>
      <c r="DI907" s="540">
        <f ca="1">Origination!$AA$26*CK24</f>
        <v>0</v>
      </c>
      <c r="DJ907" s="540">
        <f ca="1">Origination!$AA$26*CL24</f>
        <v>0</v>
      </c>
      <c r="DK907" s="540">
        <f ca="1">Origination!$AA$26*CM24</f>
        <v>0</v>
      </c>
      <c r="DL907" s="540">
        <f ca="1">Origination!$AA$26*CN24</f>
        <v>0</v>
      </c>
      <c r="DM907" s="540">
        <f ca="1">Origination!$AA$26*CO24</f>
        <v>0</v>
      </c>
      <c r="DN907" s="540">
        <f ca="1">Origination!$AA$26*CP24</f>
        <v>0</v>
      </c>
      <c r="DO907" s="540">
        <f ca="1">Origination!$AA$26*CQ24</f>
        <v>0</v>
      </c>
      <c r="DP907" s="540">
        <f ca="1">Origination!$AA$26*CR24</f>
        <v>0</v>
      </c>
      <c r="DQ907" s="540">
        <f ca="1">Origination!$AA$26*CS24</f>
        <v>0</v>
      </c>
      <c r="DR907" s="540">
        <f ca="1">Origination!$AA$26*CT24</f>
        <v>0</v>
      </c>
      <c r="DS907" s="540">
        <f ca="1">Origination!$AA$26*CU24</f>
        <v>0</v>
      </c>
    </row>
    <row r="908" spans="1:123" hidden="1" outlineLevel="1" x14ac:dyDescent="0.25">
      <c r="A908" s="593" t="s">
        <v>44</v>
      </c>
      <c r="B908" s="594" t="s">
        <v>250</v>
      </c>
      <c r="C908" s="555">
        <v>26</v>
      </c>
      <c r="D908" s="556"/>
      <c r="E908" s="556"/>
      <c r="F908" s="556"/>
      <c r="G908" s="556"/>
      <c r="H908" s="556"/>
      <c r="I908" s="556"/>
      <c r="J908" s="556"/>
      <c r="K908" s="556"/>
      <c r="L908" s="556"/>
      <c r="M908" s="556"/>
      <c r="N908" s="556"/>
      <c r="O908" s="556"/>
      <c r="P908" s="556"/>
      <c r="Q908" s="556"/>
      <c r="R908" s="556"/>
      <c r="S908" s="556"/>
      <c r="T908" s="556"/>
      <c r="U908" s="556"/>
      <c r="V908" s="556"/>
      <c r="W908" s="556"/>
      <c r="X908" s="556"/>
      <c r="Y908" s="556"/>
      <c r="Z908" s="556"/>
      <c r="AA908" s="556"/>
      <c r="AB908" s="556"/>
      <c r="AC908" s="540">
        <f ca="1">Origination!$AB$26*D24</f>
        <v>6412.5000000000009</v>
      </c>
      <c r="AD908" s="540">
        <f ca="1">Origination!$AB$26*E24</f>
        <v>6321.8503035194008</v>
      </c>
      <c r="AE908" s="540">
        <f ca="1">Origination!$AB$26*F24</f>
        <v>6229.0476767473874</v>
      </c>
      <c r="AF908" s="540">
        <f ca="1">Origination!$AB$26*G24</f>
        <v>6134.0409875895375</v>
      </c>
      <c r="AG908" s="540">
        <f ca="1">Origination!$AB$26*H24</f>
        <v>6036.7778895641886</v>
      </c>
      <c r="AH908" s="540">
        <f ca="1">Origination!$AB$26*I24</f>
        <v>5937.2047929607388</v>
      </c>
      <c r="AI908" s="540">
        <f ca="1">Origination!$AB$26*J24</f>
        <v>5835.2668353129575</v>
      </c>
      <c r="AJ908" s="540">
        <f ca="1">Origination!$AB$26*K24</f>
        <v>5730.9078511710413</v>
      </c>
      <c r="AK908" s="540">
        <f ca="1">Origination!$AB$26*L24</f>
        <v>5624.0703411557524</v>
      </c>
      <c r="AL908" s="540">
        <f ca="1">Origination!$AB$26*M24</f>
        <v>5514.6954402776018</v>
      </c>
      <c r="AM908" s="540">
        <f ca="1">Origination!$AB$26*N24</f>
        <v>5402.7228855035955</v>
      </c>
      <c r="AN908" s="540">
        <f ca="1">Origination!$AB$26*O24</f>
        <v>5288.0909825537065</v>
      </c>
      <c r="AO908" s="540">
        <f ca="1">Origination!$AB$26*P24</f>
        <v>5170.7365719087575</v>
      </c>
      <c r="AP908" s="540">
        <f ca="1">Origination!$AB$26*Q24</f>
        <v>5050.5949940109913</v>
      </c>
      <c r="AQ908" s="540">
        <f ca="1">Origination!$AB$26*R24</f>
        <v>4927.6000536381516</v>
      </c>
      <c r="AR908" s="540">
        <f ca="1">Origination!$AB$26*S24</f>
        <v>4801.6839834314587</v>
      </c>
      <c r="AS908" s="540">
        <f ca="1">Origination!$AB$26*T24</f>
        <v>4672.7774065573558</v>
      </c>
      <c r="AT908" s="540">
        <f ca="1">Origination!$AB$26*U24</f>
        <v>4540.8092984824943</v>
      </c>
      <c r="AU908" s="540">
        <f ca="1">Origination!$AB$26*V24</f>
        <v>4405.7069478408539</v>
      </c>
      <c r="AV908" s="540">
        <f ca="1">Origination!$AB$26*W24</f>
        <v>4267.3959163714744</v>
      </c>
      <c r="AW908" s="540">
        <f ca="1">Origination!$AB$26*X24</f>
        <v>4125.7999979046981</v>
      </c>
      <c r="AX908" s="540">
        <f ca="1">Origination!$AB$26*Y24</f>
        <v>3980.8411763743347</v>
      </c>
      <c r="AY908" s="540">
        <f ca="1">Origination!$AB$26*Z24</f>
        <v>3832.4395828326255</v>
      </c>
      <c r="AZ908" s="540">
        <f ca="1">Origination!$AB$26*AA24</f>
        <v>3680.5134514443007</v>
      </c>
      <c r="BA908" s="540">
        <f ca="1">Origination!$AB$26*AB24</f>
        <v>3524.9790744355032</v>
      </c>
      <c r="BB908" s="540">
        <f ca="1">Origination!$AB$26*AC24</f>
        <v>3365.7507559727464</v>
      </c>
      <c r="BC908" s="540">
        <f ca="1">Origination!$AB$26*AD24</f>
        <v>3202.7407649465003</v>
      </c>
      <c r="BD908" s="540">
        <f ca="1">Origination!$AB$26*AE24</f>
        <v>3035.8592866333797</v>
      </c>
      <c r="BE908" s="540">
        <f ca="1">Origination!$AB$26*AF24</f>
        <v>2865.0143732103234</v>
      </c>
      <c r="BF908" s="540">
        <f ca="1">Origination!$AB$26*AG24</f>
        <v>2690.1118930934686</v>
      </c>
      <c r="BG908" s="540">
        <f ca="1">Origination!$AB$26*AH24</f>
        <v>2511.0554790738388</v>
      </c>
      <c r="BH908" s="540">
        <f ca="1">Origination!$AB$26*AI24</f>
        <v>2327.7464752212431</v>
      </c>
      <c r="BI908" s="540">
        <f ca="1">Origination!$AB$26*AJ24</f>
        <v>2140.083882527148</v>
      </c>
      <c r="BJ908" s="540">
        <f ca="1">Origination!$AB$26*AK24</f>
        <v>1947.9643032565682</v>
      </c>
      <c r="BK908" s="540">
        <f ca="1">Origination!$AB$26*AL24</f>
        <v>1751.281883978312</v>
      </c>
      <c r="BL908" s="540">
        <f ca="1">Origination!$AB$26*AM24</f>
        <v>1549.9282572421973</v>
      </c>
      <c r="BM908" s="540">
        <f ca="1">Origination!$AB$26*AN24</f>
        <v>1343.7924818710999</v>
      </c>
      <c r="BN908" s="540">
        <f ca="1">Origination!$AB$26*AO24</f>
        <v>1132.7609818349388</v>
      </c>
      <c r="BO908" s="540">
        <f ca="1">Origination!$AB$26*AP24</f>
        <v>916.71748367291877</v>
      </c>
      <c r="BP908" s="540">
        <f ca="1">Origination!$AB$26*AQ24</f>
        <v>695.54295242955095</v>
      </c>
      <c r="BQ908" s="540">
        <f ca="1">Origination!$AB$26*AR24</f>
        <v>469.11552606915308</v>
      </c>
      <c r="BR908" s="540">
        <f ca="1">Origination!$AB$26*AS24</f>
        <v>237.3104483326959</v>
      </c>
      <c r="BS908" s="540">
        <f ca="1">Origination!$AB$26*AT24</f>
        <v>0</v>
      </c>
      <c r="BT908" s="540">
        <f ca="1">Origination!$AB$26*AU24</f>
        <v>0</v>
      </c>
      <c r="BU908" s="540">
        <f ca="1">Origination!$AB$26*AV24</f>
        <v>0</v>
      </c>
      <c r="BV908" s="540">
        <f ca="1">Origination!$AB$26*AW24</f>
        <v>0</v>
      </c>
      <c r="BW908" s="540">
        <f ca="1">Origination!$AB$26*AX24</f>
        <v>0</v>
      </c>
      <c r="BX908" s="540">
        <f ca="1">Origination!$AB$26*AY24</f>
        <v>0</v>
      </c>
      <c r="BY908" s="540">
        <f ca="1">Origination!$AB$26*AZ24</f>
        <v>0</v>
      </c>
      <c r="BZ908" s="540">
        <f ca="1">Origination!$AB$26*BA24</f>
        <v>0</v>
      </c>
      <c r="CA908" s="540">
        <f ca="1">Origination!$AB$26*BB24</f>
        <v>0</v>
      </c>
      <c r="CB908" s="540">
        <f ca="1">Origination!$AB$26*BC24</f>
        <v>0</v>
      </c>
      <c r="CC908" s="540">
        <f ca="1">Origination!$AB$26*BD24</f>
        <v>0</v>
      </c>
      <c r="CD908" s="540">
        <f ca="1">Origination!$AB$26*BE24</f>
        <v>0</v>
      </c>
      <c r="CE908" s="540">
        <f ca="1">Origination!$AB$26*BF24</f>
        <v>0</v>
      </c>
      <c r="CF908" s="540">
        <f ca="1">Origination!$AB$26*BG24</f>
        <v>0</v>
      </c>
      <c r="CG908" s="540">
        <f ca="1">Origination!$AB$26*BH24</f>
        <v>0</v>
      </c>
      <c r="CH908" s="540">
        <f ca="1">Origination!$AB$26*BI24</f>
        <v>0</v>
      </c>
      <c r="CI908" s="540">
        <f ca="1">Origination!$AB$26*BJ24</f>
        <v>0</v>
      </c>
      <c r="CJ908" s="540">
        <f ca="1">Origination!$AB$26*BK24</f>
        <v>0</v>
      </c>
      <c r="CK908" s="540">
        <f ca="1">Origination!$AB$26*BL24</f>
        <v>0</v>
      </c>
      <c r="CL908" s="540">
        <f ca="1">Origination!$AB$26*BM24</f>
        <v>0</v>
      </c>
      <c r="CM908" s="540">
        <f ca="1">Origination!$AB$26*BN24</f>
        <v>0</v>
      </c>
      <c r="CN908" s="540">
        <f ca="1">Origination!$AB$26*BO24</f>
        <v>0</v>
      </c>
      <c r="CO908" s="540">
        <f ca="1">Origination!$AB$26*BP24</f>
        <v>0</v>
      </c>
      <c r="CP908" s="540">
        <f ca="1">Origination!$AB$26*BQ24</f>
        <v>0</v>
      </c>
      <c r="CQ908" s="540">
        <f ca="1">Origination!$AB$26*BR24</f>
        <v>0</v>
      </c>
      <c r="CR908" s="540">
        <f ca="1">Origination!$AB$26*BS24</f>
        <v>0</v>
      </c>
      <c r="CS908" s="540">
        <f ca="1">Origination!$AB$26*BT24</f>
        <v>0</v>
      </c>
      <c r="CT908" s="540">
        <f ca="1">Origination!$AB$26*BU24</f>
        <v>0</v>
      </c>
      <c r="CU908" s="540">
        <f ca="1">Origination!$AB$26*BV24</f>
        <v>0</v>
      </c>
      <c r="CV908" s="540">
        <f ca="1">Origination!$AB$26*BW24</f>
        <v>0</v>
      </c>
      <c r="CW908" s="540">
        <f ca="1">Origination!$AB$26*BX24</f>
        <v>0</v>
      </c>
      <c r="CX908" s="540">
        <f ca="1">Origination!$AB$26*BY24</f>
        <v>0</v>
      </c>
      <c r="CY908" s="540">
        <f ca="1">Origination!$AB$26*BZ24</f>
        <v>0</v>
      </c>
      <c r="CZ908" s="540">
        <f ca="1">Origination!$AB$26*CA24</f>
        <v>0</v>
      </c>
      <c r="DA908" s="540">
        <f ca="1">Origination!$AB$26*CB24</f>
        <v>0</v>
      </c>
      <c r="DB908" s="540">
        <f ca="1">Origination!$AB$26*CC24</f>
        <v>0</v>
      </c>
      <c r="DC908" s="540">
        <f ca="1">Origination!$AB$26*CD24</f>
        <v>0</v>
      </c>
      <c r="DD908" s="540">
        <f ca="1">Origination!$AB$26*CE24</f>
        <v>0</v>
      </c>
      <c r="DE908" s="540">
        <f ca="1">Origination!$AB$26*CF24</f>
        <v>0</v>
      </c>
      <c r="DF908" s="540">
        <f ca="1">Origination!$AB$26*CG24</f>
        <v>0</v>
      </c>
      <c r="DG908" s="540">
        <f ca="1">Origination!$AB$26*CH24</f>
        <v>0</v>
      </c>
      <c r="DH908" s="540">
        <f ca="1">Origination!$AB$26*CI24</f>
        <v>0</v>
      </c>
      <c r="DI908" s="540">
        <f ca="1">Origination!$AB$26*CJ24</f>
        <v>0</v>
      </c>
      <c r="DJ908" s="540">
        <f ca="1">Origination!$AB$26*CK24</f>
        <v>0</v>
      </c>
      <c r="DK908" s="540">
        <f ca="1">Origination!$AB$26*CL24</f>
        <v>0</v>
      </c>
      <c r="DL908" s="540">
        <f ca="1">Origination!$AB$26*CM24</f>
        <v>0</v>
      </c>
      <c r="DM908" s="540">
        <f ca="1">Origination!$AB$26*CN24</f>
        <v>0</v>
      </c>
      <c r="DN908" s="540">
        <f ca="1">Origination!$AB$26*CO24</f>
        <v>0</v>
      </c>
      <c r="DO908" s="540">
        <f ca="1">Origination!$AB$26*CP24</f>
        <v>0</v>
      </c>
      <c r="DP908" s="540">
        <f ca="1">Origination!$AB$26*CQ24</f>
        <v>0</v>
      </c>
      <c r="DQ908" s="540">
        <f ca="1">Origination!$AB$26*CR24</f>
        <v>0</v>
      </c>
      <c r="DR908" s="540">
        <f ca="1">Origination!$AB$26*CS24</f>
        <v>0</v>
      </c>
      <c r="DS908" s="540">
        <f ca="1">Origination!$AB$26*CT24</f>
        <v>0</v>
      </c>
    </row>
    <row r="909" spans="1:123" hidden="1" outlineLevel="1" x14ac:dyDescent="0.25">
      <c r="A909" s="593" t="s">
        <v>44</v>
      </c>
      <c r="B909" s="594" t="s">
        <v>250</v>
      </c>
      <c r="C909" s="555">
        <v>27</v>
      </c>
      <c r="D909" s="556"/>
      <c r="E909" s="556"/>
      <c r="F909" s="556"/>
      <c r="G909" s="556"/>
      <c r="H909" s="556"/>
      <c r="I909" s="556"/>
      <c r="J909" s="556"/>
      <c r="K909" s="556"/>
      <c r="L909" s="556"/>
      <c r="M909" s="556"/>
      <c r="N909" s="556"/>
      <c r="O909" s="556"/>
      <c r="P909" s="556"/>
      <c r="Q909" s="556"/>
      <c r="R909" s="556"/>
      <c r="S909" s="556"/>
      <c r="T909" s="556"/>
      <c r="U909" s="556"/>
      <c r="V909" s="556"/>
      <c r="W909" s="556"/>
      <c r="X909" s="556"/>
      <c r="Y909" s="556"/>
      <c r="Z909" s="556"/>
      <c r="AA909" s="556"/>
      <c r="AB909" s="556"/>
      <c r="AC909" s="556"/>
      <c r="AD909" s="540">
        <f ca="1">Origination!$AC$26*D24</f>
        <v>6650.0000000000009</v>
      </c>
      <c r="AE909" s="540">
        <f ca="1">Origination!$AC$26*E24</f>
        <v>6555.9929073534522</v>
      </c>
      <c r="AF909" s="540">
        <f ca="1">Origination!$AC$26*F24</f>
        <v>6459.7531462565503</v>
      </c>
      <c r="AG909" s="540">
        <f ca="1">Origination!$AC$26*G24</f>
        <v>6361.2276908335953</v>
      </c>
      <c r="AH909" s="540">
        <f ca="1">Origination!$AC$26*H24</f>
        <v>6260.362255844344</v>
      </c>
      <c r="AI909" s="540">
        <f ca="1">Origination!$AC$26*I24</f>
        <v>6157.1012667740997</v>
      </c>
      <c r="AJ909" s="540">
        <f ca="1">Origination!$AC$26*J24</f>
        <v>6051.3878292134377</v>
      </c>
      <c r="AK909" s="540">
        <f ca="1">Origination!$AC$26*K24</f>
        <v>5943.1636975107094</v>
      </c>
      <c r="AL909" s="540">
        <f ca="1">Origination!$AC$26*L24</f>
        <v>5832.369242680039</v>
      </c>
      <c r="AM909" s="540">
        <f ca="1">Origination!$AC$26*M24</f>
        <v>5718.9434195471431</v>
      </c>
      <c r="AN909" s="540">
        <f ca="1">Origination!$AC$26*N24</f>
        <v>5602.8237331148393</v>
      </c>
      <c r="AO909" s="540">
        <f ca="1">Origination!$AC$26*O24</f>
        <v>5483.9462041297693</v>
      </c>
      <c r="AP909" s="540">
        <f ca="1">Origination!$AC$26*P24</f>
        <v>5362.2453338313044</v>
      </c>
      <c r="AQ909" s="540">
        <f ca="1">Origination!$AC$26*Q24</f>
        <v>5237.65406786325</v>
      </c>
      <c r="AR909" s="540">
        <f ca="1">Origination!$AC$26*R24</f>
        <v>5110.1037593284536</v>
      </c>
      <c r="AS909" s="540">
        <f ca="1">Origination!$AC$26*S24</f>
        <v>4979.5241309659568</v>
      </c>
      <c r="AT909" s="540">
        <f ca="1">Origination!$AC$26*T24</f>
        <v>4845.8432364298505</v>
      </c>
      <c r="AU909" s="540">
        <f ca="1">Origination!$AC$26*U24</f>
        <v>4708.9874206485129</v>
      </c>
      <c r="AV909" s="540">
        <f ca="1">Origination!$AC$26*V24</f>
        <v>4568.8812792423669</v>
      </c>
      <c r="AW909" s="540">
        <f ca="1">Origination!$AC$26*W24</f>
        <v>4425.4476169778254</v>
      </c>
      <c r="AX909" s="540">
        <f ca="1">Origination!$AC$26*X24</f>
        <v>4278.6074052345011</v>
      </c>
      <c r="AY909" s="540">
        <f ca="1">Origination!$AC$26*Y24</f>
        <v>4128.2797384622727</v>
      </c>
      <c r="AZ909" s="540">
        <f ca="1">Origination!$AC$26*Z24</f>
        <v>3974.3817896042042</v>
      </c>
      <c r="BA909" s="540">
        <f ca="1">Origination!$AC$26*AA24</f>
        <v>3816.8287644607562</v>
      </c>
      <c r="BB909" s="540">
        <f ca="1">Origination!$AC$26*AB24</f>
        <v>3655.5338549701519</v>
      </c>
      <c r="BC909" s="540">
        <f ca="1">Origination!$AC$26*AC24</f>
        <v>3490.4081913791447</v>
      </c>
      <c r="BD909" s="540">
        <f ca="1">Origination!$AC$26*AD24</f>
        <v>3321.3607932778523</v>
      </c>
      <c r="BE909" s="540">
        <f ca="1">Origination!$AC$26*AE24</f>
        <v>3148.298519471653</v>
      </c>
      <c r="BF909" s="540">
        <f ca="1">Origination!$AC$26*AF24</f>
        <v>2971.1260166625575</v>
      </c>
      <c r="BG909" s="540">
        <f ca="1">Origination!$AC$26*AG24</f>
        <v>2789.745666911745</v>
      </c>
      <c r="BH909" s="540">
        <f ca="1">Origination!$AC$26*AH24</f>
        <v>2604.0575338543513</v>
      </c>
      <c r="BI909" s="540">
        <f ca="1">Origination!$AC$26*AI24</f>
        <v>2413.9593076368446</v>
      </c>
      <c r="BJ909" s="540">
        <f ca="1">Origination!$AC$26*AJ24</f>
        <v>2219.3462485466716</v>
      </c>
      <c r="BK909" s="540">
        <f ca="1">Origination!$AC$26*AK24</f>
        <v>2020.1111293031076</v>
      </c>
      <c r="BL909" s="540">
        <f ca="1">Origination!$AC$26*AL24</f>
        <v>1816.1441759775089</v>
      </c>
      <c r="BM909" s="540">
        <f ca="1">Origination!$AC$26*AM24</f>
        <v>1607.3330075104268</v>
      </c>
      <c r="BN909" s="540">
        <f ca="1">Origination!$AC$26*AN24</f>
        <v>1393.5625737922517</v>
      </c>
      <c r="BO909" s="540">
        <f ca="1">Origination!$AC$26*AO24</f>
        <v>1174.7150922732699</v>
      </c>
      <c r="BP909" s="540">
        <f ca="1">Origination!$AC$26*AP24</f>
        <v>950.6699830682121</v>
      </c>
      <c r="BQ909" s="540">
        <f ca="1">Origination!$AC$26*AQ24</f>
        <v>721.30380251953432</v>
      </c>
      <c r="BR909" s="540">
        <f ca="1">Origination!$AC$26*AR24</f>
        <v>486.49017518282545</v>
      </c>
      <c r="BS909" s="540">
        <f ca="1">Origination!$AC$26*AS24</f>
        <v>246.0997241968698</v>
      </c>
      <c r="BT909" s="540">
        <f ca="1">Origination!$AC$26*AT24</f>
        <v>0</v>
      </c>
      <c r="BU909" s="540">
        <f ca="1">Origination!$AC$26*AU24</f>
        <v>0</v>
      </c>
      <c r="BV909" s="540">
        <f ca="1">Origination!$AC$26*AV24</f>
        <v>0</v>
      </c>
      <c r="BW909" s="540">
        <f ca="1">Origination!$AC$26*AW24</f>
        <v>0</v>
      </c>
      <c r="BX909" s="540">
        <f ca="1">Origination!$AC$26*AX24</f>
        <v>0</v>
      </c>
      <c r="BY909" s="540">
        <f ca="1">Origination!$AC$26*AY24</f>
        <v>0</v>
      </c>
      <c r="BZ909" s="540">
        <f ca="1">Origination!$AC$26*AZ24</f>
        <v>0</v>
      </c>
      <c r="CA909" s="540">
        <f ca="1">Origination!$AC$26*BA24</f>
        <v>0</v>
      </c>
      <c r="CB909" s="540">
        <f ca="1">Origination!$AC$26*BB24</f>
        <v>0</v>
      </c>
      <c r="CC909" s="540">
        <f ca="1">Origination!$AC$26*BC24</f>
        <v>0</v>
      </c>
      <c r="CD909" s="540">
        <f ca="1">Origination!$AC$26*BD24</f>
        <v>0</v>
      </c>
      <c r="CE909" s="540">
        <f ca="1">Origination!$AC$26*BE24</f>
        <v>0</v>
      </c>
      <c r="CF909" s="540">
        <f ca="1">Origination!$AC$26*BF24</f>
        <v>0</v>
      </c>
      <c r="CG909" s="540">
        <f ca="1">Origination!$AC$26*BG24</f>
        <v>0</v>
      </c>
      <c r="CH909" s="540">
        <f ca="1">Origination!$AC$26*BH24</f>
        <v>0</v>
      </c>
      <c r="CI909" s="540">
        <f ca="1">Origination!$AC$26*BI24</f>
        <v>0</v>
      </c>
      <c r="CJ909" s="540">
        <f ca="1">Origination!$AC$26*BJ24</f>
        <v>0</v>
      </c>
      <c r="CK909" s="540">
        <f ca="1">Origination!$AC$26*BK24</f>
        <v>0</v>
      </c>
      <c r="CL909" s="540">
        <f ca="1">Origination!$AC$26*BL24</f>
        <v>0</v>
      </c>
      <c r="CM909" s="540">
        <f ca="1">Origination!$AC$26*BM24</f>
        <v>0</v>
      </c>
      <c r="CN909" s="540">
        <f ca="1">Origination!$AC$26*BN24</f>
        <v>0</v>
      </c>
      <c r="CO909" s="540">
        <f ca="1">Origination!$AC$26*BO24</f>
        <v>0</v>
      </c>
      <c r="CP909" s="540">
        <f ca="1">Origination!$AC$26*BP24</f>
        <v>0</v>
      </c>
      <c r="CQ909" s="540">
        <f ca="1">Origination!$AC$26*BQ24</f>
        <v>0</v>
      </c>
      <c r="CR909" s="540">
        <f ca="1">Origination!$AC$26*BR24</f>
        <v>0</v>
      </c>
      <c r="CS909" s="540">
        <f ca="1">Origination!$AC$26*BS24</f>
        <v>0</v>
      </c>
      <c r="CT909" s="540">
        <f ca="1">Origination!$AC$26*BT24</f>
        <v>0</v>
      </c>
      <c r="CU909" s="540">
        <f ca="1">Origination!$AC$26*BU24</f>
        <v>0</v>
      </c>
      <c r="CV909" s="540">
        <f ca="1">Origination!$AC$26*BV24</f>
        <v>0</v>
      </c>
      <c r="CW909" s="540">
        <f ca="1">Origination!$AC$26*BW24</f>
        <v>0</v>
      </c>
      <c r="CX909" s="540">
        <f ca="1">Origination!$AC$26*BX24</f>
        <v>0</v>
      </c>
      <c r="CY909" s="540">
        <f ca="1">Origination!$AC$26*BY24</f>
        <v>0</v>
      </c>
      <c r="CZ909" s="540">
        <f ca="1">Origination!$AC$26*BZ24</f>
        <v>0</v>
      </c>
      <c r="DA909" s="540">
        <f ca="1">Origination!$AC$26*CA24</f>
        <v>0</v>
      </c>
      <c r="DB909" s="540">
        <f ca="1">Origination!$AC$26*CB24</f>
        <v>0</v>
      </c>
      <c r="DC909" s="540">
        <f ca="1">Origination!$AC$26*CC24</f>
        <v>0</v>
      </c>
      <c r="DD909" s="540">
        <f ca="1">Origination!$AC$26*CD24</f>
        <v>0</v>
      </c>
      <c r="DE909" s="540">
        <f ca="1">Origination!$AC$26*CE24</f>
        <v>0</v>
      </c>
      <c r="DF909" s="540">
        <f ca="1">Origination!$AC$26*CF24</f>
        <v>0</v>
      </c>
      <c r="DG909" s="540">
        <f ca="1">Origination!$AC$26*CG24</f>
        <v>0</v>
      </c>
      <c r="DH909" s="540">
        <f ca="1">Origination!$AC$26*CH24</f>
        <v>0</v>
      </c>
      <c r="DI909" s="540">
        <f ca="1">Origination!$AC$26*CI24</f>
        <v>0</v>
      </c>
      <c r="DJ909" s="540">
        <f ca="1">Origination!$AC$26*CJ24</f>
        <v>0</v>
      </c>
      <c r="DK909" s="540">
        <f ca="1">Origination!$AC$26*CK24</f>
        <v>0</v>
      </c>
      <c r="DL909" s="540">
        <f ca="1">Origination!$AC$26*CL24</f>
        <v>0</v>
      </c>
      <c r="DM909" s="540">
        <f ca="1">Origination!$AC$26*CM24</f>
        <v>0</v>
      </c>
      <c r="DN909" s="540">
        <f ca="1">Origination!$AC$26*CN24</f>
        <v>0</v>
      </c>
      <c r="DO909" s="540">
        <f ca="1">Origination!$AC$26*CO24</f>
        <v>0</v>
      </c>
      <c r="DP909" s="540">
        <f ca="1">Origination!$AC$26*CP24</f>
        <v>0</v>
      </c>
      <c r="DQ909" s="540">
        <f ca="1">Origination!$AC$26*CQ24</f>
        <v>0</v>
      </c>
      <c r="DR909" s="540">
        <f ca="1">Origination!$AC$26*CR24</f>
        <v>0</v>
      </c>
      <c r="DS909" s="540">
        <f ca="1">Origination!$AC$26*CS24</f>
        <v>0</v>
      </c>
    </row>
    <row r="910" spans="1:123" hidden="1" outlineLevel="1" x14ac:dyDescent="0.25">
      <c r="A910" s="593" t="s">
        <v>44</v>
      </c>
      <c r="B910" s="594" t="s">
        <v>250</v>
      </c>
      <c r="C910" s="555">
        <v>28</v>
      </c>
      <c r="D910" s="556"/>
      <c r="E910" s="556"/>
      <c r="F910" s="556"/>
      <c r="G910" s="556"/>
      <c r="H910" s="556"/>
      <c r="I910" s="556"/>
      <c r="J910" s="556"/>
      <c r="K910" s="556"/>
      <c r="L910" s="556"/>
      <c r="M910" s="556"/>
      <c r="N910" s="556"/>
      <c r="O910" s="556"/>
      <c r="P910" s="556"/>
      <c r="Q910" s="556"/>
      <c r="R910" s="556"/>
      <c r="S910" s="556"/>
      <c r="T910" s="556"/>
      <c r="U910" s="556"/>
      <c r="V910" s="556"/>
      <c r="W910" s="556"/>
      <c r="X910" s="556"/>
      <c r="Y910" s="556"/>
      <c r="Z910" s="556"/>
      <c r="AA910" s="556"/>
      <c r="AB910" s="556"/>
      <c r="AC910" s="556"/>
      <c r="AD910" s="556"/>
      <c r="AE910" s="540">
        <f ca="1">Origination!$AD$26*D24</f>
        <v>6887.5000000000009</v>
      </c>
      <c r="AF910" s="540">
        <f ca="1">Origination!$AD$26*E24</f>
        <v>6790.1355111875046</v>
      </c>
      <c r="AG910" s="540">
        <f ca="1">Origination!$AD$26*F24</f>
        <v>6690.4586157657122</v>
      </c>
      <c r="AH910" s="540">
        <f ca="1">Origination!$AD$26*G24</f>
        <v>6588.4143940776521</v>
      </c>
      <c r="AI910" s="540">
        <f ca="1">Origination!$AD$26*H24</f>
        <v>6483.9466221244993</v>
      </c>
      <c r="AJ910" s="540">
        <f ca="1">Origination!$AD$26*I24</f>
        <v>6376.9977405874606</v>
      </c>
      <c r="AK910" s="540">
        <f ca="1">Origination!$AD$26*J24</f>
        <v>6267.5088231139171</v>
      </c>
      <c r="AL910" s="540">
        <f ca="1">Origination!$AD$26*K24</f>
        <v>6155.4195438503775</v>
      </c>
      <c r="AM910" s="540">
        <f ca="1">Origination!$AD$26*L24</f>
        <v>6040.6681442043264</v>
      </c>
      <c r="AN910" s="540">
        <f ca="1">Origination!$AD$26*M24</f>
        <v>5923.1913988166834</v>
      </c>
      <c r="AO910" s="540">
        <f ca="1">Origination!$AD$26*N24</f>
        <v>5802.9245807260831</v>
      </c>
      <c r="AP910" s="540">
        <f ca="1">Origination!$AD$26*O24</f>
        <v>5679.801425705833</v>
      </c>
      <c r="AQ910" s="540">
        <f ca="1">Origination!$AD$26*P24</f>
        <v>5553.7540957538504</v>
      </c>
      <c r="AR910" s="540">
        <f ca="1">Origination!$AD$26*Q24</f>
        <v>5424.7131417155088</v>
      </c>
      <c r="AS910" s="540">
        <f ca="1">Origination!$AD$26*R24</f>
        <v>5292.6074650187556</v>
      </c>
      <c r="AT910" s="540">
        <f ca="1">Origination!$AD$26*S24</f>
        <v>5157.3642785004558</v>
      </c>
      <c r="AU910" s="540">
        <f ca="1">Origination!$AD$26*T24</f>
        <v>5018.9090663023453</v>
      </c>
      <c r="AV910" s="540">
        <f ca="1">Origination!$AD$26*U24</f>
        <v>4877.1655428145314</v>
      </c>
      <c r="AW910" s="540">
        <f ca="1">Origination!$AD$26*V24</f>
        <v>4732.0556106438808</v>
      </c>
      <c r="AX910" s="540">
        <f ca="1">Origination!$AD$26*W24</f>
        <v>4583.4993175841764</v>
      </c>
      <c r="AY910" s="540">
        <f ca="1">Origination!$AD$26*X24</f>
        <v>4431.4148125643051</v>
      </c>
      <c r="AZ910" s="540">
        <f ca="1">Origination!$AD$26*Y24</f>
        <v>4275.7183005502111</v>
      </c>
      <c r="BA910" s="540">
        <f ca="1">Origination!$AD$26*Z24</f>
        <v>4116.3239963757833</v>
      </c>
      <c r="BB910" s="540">
        <f ca="1">Origination!$AD$26*AA24</f>
        <v>3953.1440774772118</v>
      </c>
      <c r="BC910" s="540">
        <f ca="1">Origination!$AD$26*AB24</f>
        <v>3786.0886355048001</v>
      </c>
      <c r="BD910" s="540">
        <f ca="1">Origination!$AD$26*AC24</f>
        <v>3615.0656267855425</v>
      </c>
      <c r="BE910" s="540">
        <f ca="1">Origination!$AD$26*AD24</f>
        <v>3439.9808216092038</v>
      </c>
      <c r="BF910" s="540">
        <f ca="1">Origination!$AD$26*AE24</f>
        <v>3260.7377523099267</v>
      </c>
      <c r="BG910" s="540">
        <f ca="1">Origination!$AD$26*AF24</f>
        <v>3077.2376601147917</v>
      </c>
      <c r="BH910" s="540">
        <f ca="1">Origination!$AD$26*AG24</f>
        <v>2889.3794407300215</v>
      </c>
      <c r="BI910" s="540">
        <f ca="1">Origination!$AD$26*AH24</f>
        <v>2697.0595886348642</v>
      </c>
      <c r="BJ910" s="540">
        <f ca="1">Origination!$AD$26*AI24</f>
        <v>2500.1721400524461</v>
      </c>
      <c r="BK910" s="540">
        <f ca="1">Origination!$AD$26*AJ24</f>
        <v>2298.6086145661957</v>
      </c>
      <c r="BL910" s="540">
        <f ca="1">Origination!$AD$26*AK24</f>
        <v>2092.2579553496471</v>
      </c>
      <c r="BM910" s="540">
        <f ca="1">Origination!$AD$26*AL24</f>
        <v>1881.0064679767056</v>
      </c>
      <c r="BN910" s="540">
        <f ca="1">Origination!$AD$26*AM24</f>
        <v>1664.7377577786563</v>
      </c>
      <c r="BO910" s="540">
        <f ca="1">Origination!$AD$26*AN24</f>
        <v>1443.3326657134035</v>
      </c>
      <c r="BP910" s="540">
        <f ca="1">Origination!$AD$26*AO24</f>
        <v>1216.6692027116007</v>
      </c>
      <c r="BQ910" s="540">
        <f ca="1">Origination!$AD$26*AP24</f>
        <v>984.62248246350532</v>
      </c>
      <c r="BR910" s="540">
        <f ca="1">Origination!$AD$26*AQ24</f>
        <v>747.06465260951768</v>
      </c>
      <c r="BS910" s="540">
        <f ca="1">Origination!$AD$26*AR24</f>
        <v>503.86482429649777</v>
      </c>
      <c r="BT910" s="540">
        <f ca="1">Origination!$AD$26*AS24</f>
        <v>254.88900006104373</v>
      </c>
      <c r="BU910" s="540">
        <f ca="1">Origination!$AD$26*AT24</f>
        <v>0</v>
      </c>
      <c r="BV910" s="540">
        <f ca="1">Origination!$AD$26*AU24</f>
        <v>0</v>
      </c>
      <c r="BW910" s="540">
        <f ca="1">Origination!$AD$26*AV24</f>
        <v>0</v>
      </c>
      <c r="BX910" s="540">
        <f ca="1">Origination!$AD$26*AW24</f>
        <v>0</v>
      </c>
      <c r="BY910" s="540">
        <f ca="1">Origination!$AD$26*AX24</f>
        <v>0</v>
      </c>
      <c r="BZ910" s="540">
        <f ca="1">Origination!$AD$26*AY24</f>
        <v>0</v>
      </c>
      <c r="CA910" s="540">
        <f ca="1">Origination!$AD$26*AZ24</f>
        <v>0</v>
      </c>
      <c r="CB910" s="540">
        <f ca="1">Origination!$AD$26*BA24</f>
        <v>0</v>
      </c>
      <c r="CC910" s="540">
        <f ca="1">Origination!$AD$26*BB24</f>
        <v>0</v>
      </c>
      <c r="CD910" s="540">
        <f ca="1">Origination!$AD$26*BC24</f>
        <v>0</v>
      </c>
      <c r="CE910" s="540">
        <f ca="1">Origination!$AD$26*BD24</f>
        <v>0</v>
      </c>
      <c r="CF910" s="540">
        <f ca="1">Origination!$AD$26*BE24</f>
        <v>0</v>
      </c>
      <c r="CG910" s="540">
        <f ca="1">Origination!$AD$26*BF24</f>
        <v>0</v>
      </c>
      <c r="CH910" s="540">
        <f ca="1">Origination!$AD$26*BG24</f>
        <v>0</v>
      </c>
      <c r="CI910" s="540">
        <f ca="1">Origination!$AD$26*BH24</f>
        <v>0</v>
      </c>
      <c r="CJ910" s="540">
        <f ca="1">Origination!$AD$26*BI24</f>
        <v>0</v>
      </c>
      <c r="CK910" s="540">
        <f ca="1">Origination!$AD$26*BJ24</f>
        <v>0</v>
      </c>
      <c r="CL910" s="540">
        <f ca="1">Origination!$AD$26*BK24</f>
        <v>0</v>
      </c>
      <c r="CM910" s="540">
        <f ca="1">Origination!$AD$26*BL24</f>
        <v>0</v>
      </c>
      <c r="CN910" s="540">
        <f ca="1">Origination!$AD$26*BM24</f>
        <v>0</v>
      </c>
      <c r="CO910" s="540">
        <f ca="1">Origination!$AD$26*BN24</f>
        <v>0</v>
      </c>
      <c r="CP910" s="540">
        <f ca="1">Origination!$AD$26*BO24</f>
        <v>0</v>
      </c>
      <c r="CQ910" s="540">
        <f ca="1">Origination!$AD$26*BP24</f>
        <v>0</v>
      </c>
      <c r="CR910" s="540">
        <f ca="1">Origination!$AD$26*BQ24</f>
        <v>0</v>
      </c>
      <c r="CS910" s="540">
        <f ca="1">Origination!$AD$26*BR24</f>
        <v>0</v>
      </c>
      <c r="CT910" s="540">
        <f ca="1">Origination!$AD$26*BS24</f>
        <v>0</v>
      </c>
      <c r="CU910" s="540">
        <f ca="1">Origination!$AD$26*BT24</f>
        <v>0</v>
      </c>
      <c r="CV910" s="540">
        <f ca="1">Origination!$AD$26*BU24</f>
        <v>0</v>
      </c>
      <c r="CW910" s="540">
        <f ca="1">Origination!$AD$26*BV24</f>
        <v>0</v>
      </c>
      <c r="CX910" s="540">
        <f ca="1">Origination!$AD$26*BW24</f>
        <v>0</v>
      </c>
      <c r="CY910" s="540">
        <f ca="1">Origination!$AD$26*BX24</f>
        <v>0</v>
      </c>
      <c r="CZ910" s="540">
        <f ca="1">Origination!$AD$26*BY24</f>
        <v>0</v>
      </c>
      <c r="DA910" s="540">
        <f ca="1">Origination!$AD$26*BZ24</f>
        <v>0</v>
      </c>
      <c r="DB910" s="540">
        <f ca="1">Origination!$AD$26*CA24</f>
        <v>0</v>
      </c>
      <c r="DC910" s="540">
        <f ca="1">Origination!$AD$26*CB24</f>
        <v>0</v>
      </c>
      <c r="DD910" s="540">
        <f ca="1">Origination!$AD$26*CC24</f>
        <v>0</v>
      </c>
      <c r="DE910" s="540">
        <f ca="1">Origination!$AD$26*CD24</f>
        <v>0</v>
      </c>
      <c r="DF910" s="540">
        <f ca="1">Origination!$AD$26*CE24</f>
        <v>0</v>
      </c>
      <c r="DG910" s="540">
        <f ca="1">Origination!$AD$26*CF24</f>
        <v>0</v>
      </c>
      <c r="DH910" s="540">
        <f ca="1">Origination!$AD$26*CG24</f>
        <v>0</v>
      </c>
      <c r="DI910" s="540">
        <f ca="1">Origination!$AD$26*CH24</f>
        <v>0</v>
      </c>
      <c r="DJ910" s="540">
        <f ca="1">Origination!$AD$26*CI24</f>
        <v>0</v>
      </c>
      <c r="DK910" s="540">
        <f ca="1">Origination!$AD$26*CJ24</f>
        <v>0</v>
      </c>
      <c r="DL910" s="540">
        <f ca="1">Origination!$AD$26*CK24</f>
        <v>0</v>
      </c>
      <c r="DM910" s="540">
        <f ca="1">Origination!$AD$26*CL24</f>
        <v>0</v>
      </c>
      <c r="DN910" s="540">
        <f ca="1">Origination!$AD$26*CM24</f>
        <v>0</v>
      </c>
      <c r="DO910" s="540">
        <f ca="1">Origination!$AD$26*CN24</f>
        <v>0</v>
      </c>
      <c r="DP910" s="540">
        <f ca="1">Origination!$AD$26*CO24</f>
        <v>0</v>
      </c>
      <c r="DQ910" s="540">
        <f ca="1">Origination!$AD$26*CP24</f>
        <v>0</v>
      </c>
      <c r="DR910" s="540">
        <f ca="1">Origination!$AD$26*CQ24</f>
        <v>0</v>
      </c>
      <c r="DS910" s="540">
        <f ca="1">Origination!$AD$26*CR24</f>
        <v>0</v>
      </c>
    </row>
    <row r="911" spans="1:123" hidden="1" outlineLevel="1" x14ac:dyDescent="0.25">
      <c r="A911" s="593" t="s">
        <v>44</v>
      </c>
      <c r="B911" s="594" t="s">
        <v>250</v>
      </c>
      <c r="C911" s="555">
        <v>29</v>
      </c>
      <c r="D911" s="556"/>
      <c r="E911" s="556"/>
      <c r="F911" s="556"/>
      <c r="G911" s="556"/>
      <c r="H911" s="556"/>
      <c r="I911" s="556"/>
      <c r="J911" s="556"/>
      <c r="K911" s="556"/>
      <c r="L911" s="556"/>
      <c r="M911" s="556"/>
      <c r="N911" s="556"/>
      <c r="O911" s="556"/>
      <c r="P911" s="556"/>
      <c r="Q911" s="556"/>
      <c r="R911" s="556"/>
      <c r="S911" s="556"/>
      <c r="T911" s="556"/>
      <c r="U911" s="556"/>
      <c r="V911" s="556"/>
      <c r="W911" s="556"/>
      <c r="X911" s="556"/>
      <c r="Y911" s="556"/>
      <c r="Z911" s="556"/>
      <c r="AA911" s="556"/>
      <c r="AB911" s="556"/>
      <c r="AC911" s="556"/>
      <c r="AD911" s="556"/>
      <c r="AE911" s="556"/>
      <c r="AF911" s="540">
        <f ca="1">Origination!$AE$26*D24</f>
        <v>7125.0000000000009</v>
      </c>
      <c r="AG911" s="540">
        <f ca="1">Origination!$AE$26*E24</f>
        <v>7024.278115021556</v>
      </c>
      <c r="AH911" s="540">
        <f ca="1">Origination!$AE$26*F24</f>
        <v>6921.1640852748751</v>
      </c>
      <c r="AI911" s="540">
        <f ca="1">Origination!$AE$26*G24</f>
        <v>6815.6010973217089</v>
      </c>
      <c r="AJ911" s="540">
        <f ca="1">Origination!$AE$26*H24</f>
        <v>6707.5309884046537</v>
      </c>
      <c r="AK911" s="540">
        <f ca="1">Origination!$AE$26*I24</f>
        <v>6596.8942144008206</v>
      </c>
      <c r="AL911" s="540">
        <f ca="1">Origination!$AE$26*J24</f>
        <v>6483.6298170143973</v>
      </c>
      <c r="AM911" s="540">
        <f ca="1">Origination!$AE$26*K24</f>
        <v>6367.6753901900456</v>
      </c>
      <c r="AN911" s="540">
        <f ca="1">Origination!$AE$26*L24</f>
        <v>6248.9670457286138</v>
      </c>
      <c r="AO911" s="540">
        <f ca="1">Origination!$AE$26*M24</f>
        <v>6127.4393780862247</v>
      </c>
      <c r="AP911" s="540">
        <f ca="1">Origination!$AE$26*N24</f>
        <v>6003.0254283373279</v>
      </c>
      <c r="AQ911" s="540">
        <f ca="1">Origination!$AE$26*O24</f>
        <v>5875.6566472818959</v>
      </c>
      <c r="AR911" s="540">
        <f ca="1">Origination!$AE$26*P24</f>
        <v>5745.2628576763973</v>
      </c>
      <c r="AS911" s="540">
        <f ca="1">Origination!$AE$26*Q24</f>
        <v>5611.7722155677684</v>
      </c>
      <c r="AT911" s="540">
        <f ca="1">Origination!$AE$26*R24</f>
        <v>5475.1111707090577</v>
      </c>
      <c r="AU911" s="540">
        <f ca="1">Origination!$AE$26*S24</f>
        <v>5335.2044260349539</v>
      </c>
      <c r="AV911" s="540">
        <f ca="1">Origination!$AE$26*T24</f>
        <v>5191.9748961748401</v>
      </c>
      <c r="AW911" s="540">
        <f ca="1">Origination!$AE$26*U24</f>
        <v>5045.343664980549</v>
      </c>
      <c r="AX911" s="540">
        <f ca="1">Origination!$AE$26*V24</f>
        <v>4895.2299420453937</v>
      </c>
      <c r="AY911" s="540">
        <f ca="1">Origination!$AE$26*W24</f>
        <v>4741.5510181905274</v>
      </c>
      <c r="AZ911" s="540">
        <f ca="1">Origination!$AE$26*X24</f>
        <v>4584.222219894109</v>
      </c>
      <c r="BA911" s="540">
        <f ca="1">Origination!$AE$26*Y24</f>
        <v>4423.1568626381495</v>
      </c>
      <c r="BB911" s="540">
        <f ca="1">Origination!$AE$26*Z24</f>
        <v>4258.2662031473619</v>
      </c>
      <c r="BC911" s="540">
        <f ca="1">Origination!$AE$26*AA24</f>
        <v>4089.4593904936673</v>
      </c>
      <c r="BD911" s="540">
        <f ca="1">Origination!$AE$26*AB24</f>
        <v>3916.6434160394483</v>
      </c>
      <c r="BE911" s="540">
        <f ca="1">Origination!$AE$26*AC24</f>
        <v>3739.7230621919407</v>
      </c>
      <c r="BF911" s="540">
        <f ca="1">Origination!$AE$26*AD24</f>
        <v>3558.6008499405557</v>
      </c>
      <c r="BG911" s="540">
        <f ca="1">Origination!$AE$26*AE24</f>
        <v>3373.1769851481999</v>
      </c>
      <c r="BH911" s="540">
        <f ca="1">Origination!$AE$26*AF24</f>
        <v>3183.3493035670258</v>
      </c>
      <c r="BI911" s="540">
        <f ca="1">Origination!$AE$26*AG24</f>
        <v>2989.0132145482985</v>
      </c>
      <c r="BJ911" s="540">
        <f ca="1">Origination!$AE$26*AH24</f>
        <v>2790.0616434153767</v>
      </c>
      <c r="BK911" s="540">
        <f ca="1">Origination!$AE$26*AI24</f>
        <v>2586.3849724680481</v>
      </c>
      <c r="BL911" s="540">
        <f ca="1">Origination!$AE$26*AJ24</f>
        <v>2377.8709805857197</v>
      </c>
      <c r="BM911" s="540">
        <f ca="1">Origination!$AE$26*AK24</f>
        <v>2164.404781396187</v>
      </c>
      <c r="BN911" s="540">
        <f ca="1">Origination!$AE$26*AL24</f>
        <v>1945.8687599759023</v>
      </c>
      <c r="BO911" s="540">
        <f ca="1">Origination!$AE$26*AM24</f>
        <v>1722.1425080468857</v>
      </c>
      <c r="BP911" s="540">
        <f ca="1">Origination!$AE$26*AN24</f>
        <v>1493.1027576345555</v>
      </c>
      <c r="BQ911" s="540">
        <f ca="1">Origination!$AE$26*AO24</f>
        <v>1258.6233131499318</v>
      </c>
      <c r="BR911" s="540">
        <f ca="1">Origination!$AE$26*AP24</f>
        <v>1018.5749818587987</v>
      </c>
      <c r="BS911" s="540">
        <f ca="1">Origination!$AE$26*AQ24</f>
        <v>772.82550269950104</v>
      </c>
      <c r="BT911" s="540">
        <f ca="1">Origination!$AE$26*AR24</f>
        <v>521.23947341017015</v>
      </c>
      <c r="BU911" s="540">
        <f ca="1">Origination!$AE$26*AS24</f>
        <v>263.67827592521763</v>
      </c>
      <c r="BV911" s="540">
        <f ca="1">Origination!$AE$26*AT24</f>
        <v>0</v>
      </c>
      <c r="BW911" s="540">
        <f ca="1">Origination!$AE$26*AU24</f>
        <v>0</v>
      </c>
      <c r="BX911" s="540">
        <f ca="1">Origination!$AE$26*AV24</f>
        <v>0</v>
      </c>
      <c r="BY911" s="540">
        <f ca="1">Origination!$AE$26*AW24</f>
        <v>0</v>
      </c>
      <c r="BZ911" s="540">
        <f ca="1">Origination!$AE$26*AX24</f>
        <v>0</v>
      </c>
      <c r="CA911" s="540">
        <f ca="1">Origination!$AE$26*AY24</f>
        <v>0</v>
      </c>
      <c r="CB911" s="540">
        <f ca="1">Origination!$AE$26*AZ24</f>
        <v>0</v>
      </c>
      <c r="CC911" s="540">
        <f ca="1">Origination!$AE$26*BA24</f>
        <v>0</v>
      </c>
      <c r="CD911" s="540">
        <f ca="1">Origination!$AE$26*BB24</f>
        <v>0</v>
      </c>
      <c r="CE911" s="540">
        <f ca="1">Origination!$AE$26*BC24</f>
        <v>0</v>
      </c>
      <c r="CF911" s="540">
        <f ca="1">Origination!$AE$26*BD24</f>
        <v>0</v>
      </c>
      <c r="CG911" s="540">
        <f ca="1">Origination!$AE$26*BE24</f>
        <v>0</v>
      </c>
      <c r="CH911" s="540">
        <f ca="1">Origination!$AE$26*BF24</f>
        <v>0</v>
      </c>
      <c r="CI911" s="540">
        <f ca="1">Origination!$AE$26*BG24</f>
        <v>0</v>
      </c>
      <c r="CJ911" s="540">
        <f ca="1">Origination!$AE$26*BH24</f>
        <v>0</v>
      </c>
      <c r="CK911" s="540">
        <f ca="1">Origination!$AE$26*BI24</f>
        <v>0</v>
      </c>
      <c r="CL911" s="540">
        <f ca="1">Origination!$AE$26*BJ24</f>
        <v>0</v>
      </c>
      <c r="CM911" s="540">
        <f ca="1">Origination!$AE$26*BK24</f>
        <v>0</v>
      </c>
      <c r="CN911" s="540">
        <f ca="1">Origination!$AE$26*BL24</f>
        <v>0</v>
      </c>
      <c r="CO911" s="540">
        <f ca="1">Origination!$AE$26*BM24</f>
        <v>0</v>
      </c>
      <c r="CP911" s="540">
        <f ca="1">Origination!$AE$26*BN24</f>
        <v>0</v>
      </c>
      <c r="CQ911" s="540">
        <f ca="1">Origination!$AE$26*BO24</f>
        <v>0</v>
      </c>
      <c r="CR911" s="540">
        <f ca="1">Origination!$AE$26*BP24</f>
        <v>0</v>
      </c>
      <c r="CS911" s="540">
        <f ca="1">Origination!$AE$26*BQ24</f>
        <v>0</v>
      </c>
      <c r="CT911" s="540">
        <f ca="1">Origination!$AE$26*BR24</f>
        <v>0</v>
      </c>
      <c r="CU911" s="540">
        <f ca="1">Origination!$AE$26*BS24</f>
        <v>0</v>
      </c>
      <c r="CV911" s="540">
        <f ca="1">Origination!$AE$26*BT24</f>
        <v>0</v>
      </c>
      <c r="CW911" s="540">
        <f ca="1">Origination!$AE$26*BU24</f>
        <v>0</v>
      </c>
      <c r="CX911" s="540">
        <f ca="1">Origination!$AE$26*BV24</f>
        <v>0</v>
      </c>
      <c r="CY911" s="540">
        <f ca="1">Origination!$AE$26*BW24</f>
        <v>0</v>
      </c>
      <c r="CZ911" s="540">
        <f ca="1">Origination!$AE$26*BX24</f>
        <v>0</v>
      </c>
      <c r="DA911" s="540">
        <f ca="1">Origination!$AE$26*BY24</f>
        <v>0</v>
      </c>
      <c r="DB911" s="540">
        <f ca="1">Origination!$AE$26*BZ24</f>
        <v>0</v>
      </c>
      <c r="DC911" s="540">
        <f ca="1">Origination!$AE$26*CA24</f>
        <v>0</v>
      </c>
      <c r="DD911" s="540">
        <f ca="1">Origination!$AE$26*CB24</f>
        <v>0</v>
      </c>
      <c r="DE911" s="540">
        <f ca="1">Origination!$AE$26*CC24</f>
        <v>0</v>
      </c>
      <c r="DF911" s="540">
        <f ca="1">Origination!$AE$26*CD24</f>
        <v>0</v>
      </c>
      <c r="DG911" s="540">
        <f ca="1">Origination!$AE$26*CE24</f>
        <v>0</v>
      </c>
      <c r="DH911" s="540">
        <f ca="1">Origination!$AE$26*CF24</f>
        <v>0</v>
      </c>
      <c r="DI911" s="540">
        <f ca="1">Origination!$AE$26*CG24</f>
        <v>0</v>
      </c>
      <c r="DJ911" s="540">
        <f ca="1">Origination!$AE$26*CH24</f>
        <v>0</v>
      </c>
      <c r="DK911" s="540">
        <f ca="1">Origination!$AE$26*CI24</f>
        <v>0</v>
      </c>
      <c r="DL911" s="540">
        <f ca="1">Origination!$AE$26*CJ24</f>
        <v>0</v>
      </c>
      <c r="DM911" s="540">
        <f ca="1">Origination!$AE$26*CK24</f>
        <v>0</v>
      </c>
      <c r="DN911" s="540">
        <f ca="1">Origination!$AE$26*CL24</f>
        <v>0</v>
      </c>
      <c r="DO911" s="540">
        <f ca="1">Origination!$AE$26*CM24</f>
        <v>0</v>
      </c>
      <c r="DP911" s="540">
        <f ca="1">Origination!$AE$26*CN24</f>
        <v>0</v>
      </c>
      <c r="DQ911" s="540">
        <f ca="1">Origination!$AE$26*CO24</f>
        <v>0</v>
      </c>
      <c r="DR911" s="540">
        <f ca="1">Origination!$AE$26*CP24</f>
        <v>0</v>
      </c>
      <c r="DS911" s="540">
        <f ca="1">Origination!$AE$26*CQ24</f>
        <v>0</v>
      </c>
    </row>
    <row r="912" spans="1:123" hidden="1" outlineLevel="1" x14ac:dyDescent="0.25">
      <c r="A912" s="593" t="s">
        <v>44</v>
      </c>
      <c r="B912" s="594" t="s">
        <v>250</v>
      </c>
      <c r="C912" s="555">
        <v>30</v>
      </c>
      <c r="D912" s="556"/>
      <c r="E912" s="556"/>
      <c r="F912" s="556"/>
      <c r="G912" s="556"/>
      <c r="H912" s="556"/>
      <c r="I912" s="556"/>
      <c r="J912" s="556"/>
      <c r="K912" s="556"/>
      <c r="L912" s="556"/>
      <c r="M912" s="556"/>
      <c r="N912" s="556"/>
      <c r="O912" s="556"/>
      <c r="P912" s="556"/>
      <c r="Q912" s="556"/>
      <c r="R912" s="556"/>
      <c r="S912" s="556"/>
      <c r="T912" s="556"/>
      <c r="U912" s="556"/>
      <c r="V912" s="556"/>
      <c r="W912" s="556"/>
      <c r="X912" s="556"/>
      <c r="Y912" s="556"/>
      <c r="Z912" s="556"/>
      <c r="AA912" s="556"/>
      <c r="AB912" s="556"/>
      <c r="AC912" s="556"/>
      <c r="AD912" s="556"/>
      <c r="AE912" s="556"/>
      <c r="AF912" s="556"/>
      <c r="AG912" s="540">
        <f ca="1">Origination!$AF$26*D24</f>
        <v>7362.5000000000009</v>
      </c>
      <c r="AH912" s="540">
        <f ca="1">Origination!$AF$26*E24</f>
        <v>7258.4207188556084</v>
      </c>
      <c r="AI912" s="540">
        <f ca="1">Origination!$AF$26*F24</f>
        <v>7151.8695547840371</v>
      </c>
      <c r="AJ912" s="540">
        <f ca="1">Origination!$AF$26*G24</f>
        <v>7042.7878005657658</v>
      </c>
      <c r="AK912" s="540">
        <f ca="1">Origination!$AF$26*H24</f>
        <v>6931.1153546848091</v>
      </c>
      <c r="AL912" s="540">
        <f ca="1">Origination!$AF$26*I24</f>
        <v>6816.7906882141815</v>
      </c>
      <c r="AM912" s="540">
        <f ca="1">Origination!$AF$26*J24</f>
        <v>6699.7508109148766</v>
      </c>
      <c r="AN912" s="540">
        <f ca="1">Origination!$AF$26*K24</f>
        <v>6579.9312365297137</v>
      </c>
      <c r="AO912" s="540">
        <f ca="1">Origination!$AF$26*L24</f>
        <v>6457.2659472529003</v>
      </c>
      <c r="AP912" s="540">
        <f ca="1">Origination!$AF$26*M24</f>
        <v>6331.687357355765</v>
      </c>
      <c r="AQ912" s="540">
        <f ca="1">Origination!$AF$26*N24</f>
        <v>6203.1262759485726</v>
      </c>
      <c r="AR912" s="540">
        <f ca="1">Origination!$AF$26*O24</f>
        <v>6071.5118688579596</v>
      </c>
      <c r="AS912" s="540">
        <f ca="1">Origination!$AF$26*P24</f>
        <v>5936.7716195989433</v>
      </c>
      <c r="AT912" s="540">
        <f ca="1">Origination!$AF$26*Q24</f>
        <v>5798.8312894200271</v>
      </c>
      <c r="AU912" s="540">
        <f ca="1">Origination!$AF$26*R24</f>
        <v>5657.6148763993597</v>
      </c>
      <c r="AV912" s="540">
        <f ca="1">Origination!$AF$26*S24</f>
        <v>5513.044573569453</v>
      </c>
      <c r="AW912" s="540">
        <f ca="1">Origination!$AF$26*T24</f>
        <v>5365.0407260473348</v>
      </c>
      <c r="AX912" s="540">
        <f ca="1">Origination!$AF$26*U24</f>
        <v>5213.5217871465675</v>
      </c>
      <c r="AY912" s="540">
        <f ca="1">Origination!$AF$26*V24</f>
        <v>5058.4042734469067</v>
      </c>
      <c r="AZ912" s="540">
        <f ca="1">Origination!$AF$26*W24</f>
        <v>4899.6027187968784</v>
      </c>
      <c r="BA912" s="540">
        <f ca="1">Origination!$AF$26*X24</f>
        <v>4737.029627223912</v>
      </c>
      <c r="BB912" s="540">
        <f ca="1">Origination!$AF$26*Y24</f>
        <v>4570.5954247260879</v>
      </c>
      <c r="BC912" s="540">
        <f ca="1">Origination!$AF$26*Z24</f>
        <v>4400.2084099189406</v>
      </c>
      <c r="BD912" s="540">
        <f ca="1">Origination!$AF$26*AA24</f>
        <v>4225.7747035101229</v>
      </c>
      <c r="BE912" s="540">
        <f ca="1">Origination!$AF$26*AB24</f>
        <v>4047.1981965740965</v>
      </c>
      <c r="BF912" s="540">
        <f ca="1">Origination!$AF$26*AC24</f>
        <v>3864.3804975983385</v>
      </c>
      <c r="BG912" s="540">
        <f ca="1">Origination!$AF$26*AD24</f>
        <v>3677.2208782719076</v>
      </c>
      <c r="BH912" s="540">
        <f ca="1">Origination!$AF$26*AE24</f>
        <v>3485.6162179864732</v>
      </c>
      <c r="BI912" s="540">
        <f ca="1">Origination!$AF$26*AF24</f>
        <v>3289.4609470192599</v>
      </c>
      <c r="BJ912" s="540">
        <f ca="1">Origination!$AF$26*AG24</f>
        <v>3088.646988366575</v>
      </c>
      <c r="BK912" s="540">
        <f ca="1">Origination!$AF$26*AH24</f>
        <v>2883.0636981958892</v>
      </c>
      <c r="BL912" s="540">
        <f ca="1">Origination!$AF$26*AI24</f>
        <v>2672.5978048836496</v>
      </c>
      <c r="BM912" s="540">
        <f ca="1">Origination!$AF$26*AJ24</f>
        <v>2457.1333466052438</v>
      </c>
      <c r="BN912" s="540">
        <f ca="1">Origination!$AF$26*AK24</f>
        <v>2236.5516074427264</v>
      </c>
      <c r="BO912" s="540">
        <f ca="1">Origination!$AF$26*AL24</f>
        <v>2010.731051975099</v>
      </c>
      <c r="BP912" s="540">
        <f ca="1">Origination!$AF$26*AM24</f>
        <v>1779.5472583151154</v>
      </c>
      <c r="BQ912" s="540">
        <f ca="1">Origination!$AF$26*AN24</f>
        <v>1542.8728495557073</v>
      </c>
      <c r="BR912" s="540">
        <f ca="1">Origination!$AF$26*AO24</f>
        <v>1300.5774235882629</v>
      </c>
      <c r="BS912" s="540">
        <f ca="1">Origination!$AF$26*AP24</f>
        <v>1052.527481254092</v>
      </c>
      <c r="BT912" s="540">
        <f ca="1">Origination!$AF$26*AQ24</f>
        <v>798.58635278948441</v>
      </c>
      <c r="BU912" s="540">
        <f ca="1">Origination!$AF$26*AR24</f>
        <v>538.61412252384241</v>
      </c>
      <c r="BV912" s="540">
        <f ca="1">Origination!$AF$26*AS24</f>
        <v>272.46755178939156</v>
      </c>
      <c r="BW912" s="540">
        <f ca="1">Origination!$AF$26*AT24</f>
        <v>0</v>
      </c>
      <c r="BX912" s="540">
        <f ca="1">Origination!$AF$26*AU24</f>
        <v>0</v>
      </c>
      <c r="BY912" s="540">
        <f ca="1">Origination!$AF$26*AV24</f>
        <v>0</v>
      </c>
      <c r="BZ912" s="540">
        <f ca="1">Origination!$AF$26*AW24</f>
        <v>0</v>
      </c>
      <c r="CA912" s="540">
        <f ca="1">Origination!$AF$26*AX24</f>
        <v>0</v>
      </c>
      <c r="CB912" s="540">
        <f ca="1">Origination!$AF$26*AY24</f>
        <v>0</v>
      </c>
      <c r="CC912" s="540">
        <f ca="1">Origination!$AF$26*AZ24</f>
        <v>0</v>
      </c>
      <c r="CD912" s="540">
        <f ca="1">Origination!$AF$26*BA24</f>
        <v>0</v>
      </c>
      <c r="CE912" s="540">
        <f ca="1">Origination!$AF$26*BB24</f>
        <v>0</v>
      </c>
      <c r="CF912" s="540">
        <f ca="1">Origination!$AF$26*BC24</f>
        <v>0</v>
      </c>
      <c r="CG912" s="540">
        <f ca="1">Origination!$AF$26*BD24</f>
        <v>0</v>
      </c>
      <c r="CH912" s="540">
        <f ca="1">Origination!$AF$26*BE24</f>
        <v>0</v>
      </c>
      <c r="CI912" s="540">
        <f ca="1">Origination!$AF$26*BF24</f>
        <v>0</v>
      </c>
      <c r="CJ912" s="540">
        <f ca="1">Origination!$AF$26*BG24</f>
        <v>0</v>
      </c>
      <c r="CK912" s="540">
        <f ca="1">Origination!$AF$26*BH24</f>
        <v>0</v>
      </c>
      <c r="CL912" s="540">
        <f ca="1">Origination!$AF$26*BI24</f>
        <v>0</v>
      </c>
      <c r="CM912" s="540">
        <f ca="1">Origination!$AF$26*BJ24</f>
        <v>0</v>
      </c>
      <c r="CN912" s="540">
        <f ca="1">Origination!$AF$26*BK24</f>
        <v>0</v>
      </c>
      <c r="CO912" s="540">
        <f ca="1">Origination!$AF$26*BL24</f>
        <v>0</v>
      </c>
      <c r="CP912" s="540">
        <f ca="1">Origination!$AF$26*BM24</f>
        <v>0</v>
      </c>
      <c r="CQ912" s="540">
        <f ca="1">Origination!$AF$26*BN24</f>
        <v>0</v>
      </c>
      <c r="CR912" s="540">
        <f ca="1">Origination!$AF$26*BO24</f>
        <v>0</v>
      </c>
      <c r="CS912" s="540">
        <f ca="1">Origination!$AF$26*BP24</f>
        <v>0</v>
      </c>
      <c r="CT912" s="540">
        <f ca="1">Origination!$AF$26*BQ24</f>
        <v>0</v>
      </c>
      <c r="CU912" s="540">
        <f ca="1">Origination!$AF$26*BR24</f>
        <v>0</v>
      </c>
      <c r="CV912" s="540">
        <f ca="1">Origination!$AF$26*BS24</f>
        <v>0</v>
      </c>
      <c r="CW912" s="540">
        <f ca="1">Origination!$AF$26*BT24</f>
        <v>0</v>
      </c>
      <c r="CX912" s="540">
        <f ca="1">Origination!$AF$26*BU24</f>
        <v>0</v>
      </c>
      <c r="CY912" s="540">
        <f ca="1">Origination!$AF$26*BV24</f>
        <v>0</v>
      </c>
      <c r="CZ912" s="540">
        <f ca="1">Origination!$AF$26*BW24</f>
        <v>0</v>
      </c>
      <c r="DA912" s="540">
        <f ca="1">Origination!$AF$26*BX24</f>
        <v>0</v>
      </c>
      <c r="DB912" s="540">
        <f ca="1">Origination!$AF$26*BY24</f>
        <v>0</v>
      </c>
      <c r="DC912" s="540">
        <f ca="1">Origination!$AF$26*BZ24</f>
        <v>0</v>
      </c>
      <c r="DD912" s="540">
        <f ca="1">Origination!$AF$26*CA24</f>
        <v>0</v>
      </c>
      <c r="DE912" s="540">
        <f ca="1">Origination!$AF$26*CB24</f>
        <v>0</v>
      </c>
      <c r="DF912" s="540">
        <f ca="1">Origination!$AF$26*CC24</f>
        <v>0</v>
      </c>
      <c r="DG912" s="540">
        <f ca="1">Origination!$AF$26*CD24</f>
        <v>0</v>
      </c>
      <c r="DH912" s="540">
        <f ca="1">Origination!$AF$26*CE24</f>
        <v>0</v>
      </c>
      <c r="DI912" s="540">
        <f ca="1">Origination!$AF$26*CF24</f>
        <v>0</v>
      </c>
      <c r="DJ912" s="540">
        <f ca="1">Origination!$AF$26*CG24</f>
        <v>0</v>
      </c>
      <c r="DK912" s="540">
        <f ca="1">Origination!$AF$26*CH24</f>
        <v>0</v>
      </c>
      <c r="DL912" s="540">
        <f ca="1">Origination!$AF$26*CI24</f>
        <v>0</v>
      </c>
      <c r="DM912" s="540">
        <f ca="1">Origination!$AF$26*CJ24</f>
        <v>0</v>
      </c>
      <c r="DN912" s="540">
        <f ca="1">Origination!$AF$26*CK24</f>
        <v>0</v>
      </c>
      <c r="DO912" s="540">
        <f ca="1">Origination!$AF$26*CL24</f>
        <v>0</v>
      </c>
      <c r="DP912" s="540">
        <f ca="1">Origination!$AF$26*CM24</f>
        <v>0</v>
      </c>
      <c r="DQ912" s="540">
        <f ca="1">Origination!$AF$26*CN24</f>
        <v>0</v>
      </c>
      <c r="DR912" s="540">
        <f ca="1">Origination!$AF$26*CO24</f>
        <v>0</v>
      </c>
      <c r="DS912" s="540">
        <f ca="1">Origination!$AF$26*CP24</f>
        <v>0</v>
      </c>
    </row>
    <row r="913" spans="1:123" hidden="1" outlineLevel="1" x14ac:dyDescent="0.25">
      <c r="A913" s="593" t="s">
        <v>44</v>
      </c>
      <c r="B913" s="594" t="s">
        <v>250</v>
      </c>
      <c r="C913" s="555">
        <v>31</v>
      </c>
      <c r="D913" s="556"/>
      <c r="E913" s="556"/>
      <c r="F913" s="556"/>
      <c r="G913" s="556"/>
      <c r="H913" s="556"/>
      <c r="I913" s="556"/>
      <c r="J913" s="556"/>
      <c r="K913" s="556"/>
      <c r="L913" s="556"/>
      <c r="M913" s="556"/>
      <c r="N913" s="556"/>
      <c r="O913" s="556"/>
      <c r="P913" s="556"/>
      <c r="Q913" s="556"/>
      <c r="R913" s="556"/>
      <c r="S913" s="556"/>
      <c r="T913" s="556"/>
      <c r="U913" s="556"/>
      <c r="V913" s="556"/>
      <c r="W913" s="556"/>
      <c r="X913" s="556"/>
      <c r="Y913" s="556"/>
      <c r="Z913" s="556"/>
      <c r="AA913" s="556"/>
      <c r="AB913" s="556"/>
      <c r="AC913" s="556"/>
      <c r="AD913" s="556"/>
      <c r="AE913" s="556"/>
      <c r="AF913" s="556"/>
      <c r="AG913" s="556"/>
      <c r="AH913" s="540">
        <f ca="1">Origination!$AG$26*D24</f>
        <v>7600.0000000000009</v>
      </c>
      <c r="AI913" s="540">
        <f ca="1">Origination!$AG$26*E24</f>
        <v>7492.5633226896598</v>
      </c>
      <c r="AJ913" s="540">
        <f ca="1">Origination!$AG$26*F24</f>
        <v>7382.5750242931999</v>
      </c>
      <c r="AK913" s="540">
        <f ca="1">Origination!$AG$26*G24</f>
        <v>7269.9745038098226</v>
      </c>
      <c r="AL913" s="540">
        <f ca="1">Origination!$AG$26*H24</f>
        <v>7154.6997209649644</v>
      </c>
      <c r="AM913" s="540">
        <f ca="1">Origination!$AG$26*I24</f>
        <v>7036.6871620275424</v>
      </c>
      <c r="AN913" s="540">
        <f ca="1">Origination!$AG$26*J24</f>
        <v>6915.8718048153569</v>
      </c>
      <c r="AO913" s="540">
        <f ca="1">Origination!$AG$26*K24</f>
        <v>6792.1870828693818</v>
      </c>
      <c r="AP913" s="540">
        <f ca="1">Origination!$AG$26*L24</f>
        <v>6665.5648487771878</v>
      </c>
      <c r="AQ913" s="540">
        <f ca="1">Origination!$AG$26*M24</f>
        <v>6535.9353366253063</v>
      </c>
      <c r="AR913" s="540">
        <f ca="1">Origination!$AG$26*N24</f>
        <v>6403.2271235598164</v>
      </c>
      <c r="AS913" s="540">
        <f ca="1">Origination!$AG$26*O24</f>
        <v>6267.3670904340224</v>
      </c>
      <c r="AT913" s="540">
        <f ca="1">Origination!$AG$26*P24</f>
        <v>6128.2803815214902</v>
      </c>
      <c r="AU913" s="540">
        <f ca="1">Origination!$AG$26*Q24</f>
        <v>5985.8903632722859</v>
      </c>
      <c r="AV913" s="540">
        <f ca="1">Origination!$AG$26*R24</f>
        <v>5840.1185820896617</v>
      </c>
      <c r="AW913" s="540">
        <f ca="1">Origination!$AG$26*S24</f>
        <v>5690.8847211039511</v>
      </c>
      <c r="AX913" s="540">
        <f ca="1">Origination!$AG$26*T24</f>
        <v>5538.1065559198296</v>
      </c>
      <c r="AY913" s="540">
        <f ca="1">Origination!$AG$26*U24</f>
        <v>5381.699909312586</v>
      </c>
      <c r="AZ913" s="540">
        <f ca="1">Origination!$AG$26*V24</f>
        <v>5221.5786048484197</v>
      </c>
      <c r="BA913" s="540">
        <f ca="1">Origination!$AG$26*W24</f>
        <v>5057.6544194032294</v>
      </c>
      <c r="BB913" s="540">
        <f ca="1">Origination!$AG$26*X24</f>
        <v>4889.837034553716</v>
      </c>
      <c r="BC913" s="540">
        <f ca="1">Origination!$AG$26*Y24</f>
        <v>4718.0339868140263</v>
      </c>
      <c r="BD913" s="540">
        <f ca="1">Origination!$AG$26*Z24</f>
        <v>4542.1506166905192</v>
      </c>
      <c r="BE913" s="540">
        <f ca="1">Origination!$AG$26*AA24</f>
        <v>4362.0900165265784</v>
      </c>
      <c r="BF913" s="540">
        <f ca="1">Origination!$AG$26*AB24</f>
        <v>4177.7529771087447</v>
      </c>
      <c r="BG913" s="540">
        <f ca="1">Origination!$AG$26*AC24</f>
        <v>3989.0379330047367</v>
      </c>
      <c r="BH913" s="540">
        <f ca="1">Origination!$AG$26*AD24</f>
        <v>3795.8409066032596</v>
      </c>
      <c r="BI913" s="540">
        <f ca="1">Origination!$AG$26*AE24</f>
        <v>3598.0554508247465</v>
      </c>
      <c r="BJ913" s="540">
        <f ca="1">Origination!$AG$26*AF24</f>
        <v>3395.5725904714941</v>
      </c>
      <c r="BK913" s="540">
        <f ca="1">Origination!$AG$26*AG24</f>
        <v>3188.2807621848515</v>
      </c>
      <c r="BL913" s="540">
        <f ca="1">Origination!$AG$26*AH24</f>
        <v>2976.0657529764017</v>
      </c>
      <c r="BM913" s="540">
        <f ca="1">Origination!$AG$26*AI24</f>
        <v>2758.8106372992511</v>
      </c>
      <c r="BN913" s="540">
        <f ca="1">Origination!$AG$26*AJ24</f>
        <v>2536.3957126247678</v>
      </c>
      <c r="BO913" s="540">
        <f ca="1">Origination!$AG$26*AK24</f>
        <v>2308.6984334892659</v>
      </c>
      <c r="BP913" s="540">
        <f ca="1">Origination!$AG$26*AL24</f>
        <v>2075.5933439742957</v>
      </c>
      <c r="BQ913" s="540">
        <f ca="1">Origination!$AG$26*AM24</f>
        <v>1836.9520085833449</v>
      </c>
      <c r="BR913" s="540">
        <f ca="1">Origination!$AG$26*AN24</f>
        <v>1592.6429414768591</v>
      </c>
      <c r="BS913" s="540">
        <f ca="1">Origination!$AG$26*AO24</f>
        <v>1342.531534026594</v>
      </c>
      <c r="BT913" s="540">
        <f ca="1">Origination!$AG$26*AP24</f>
        <v>1086.4799806493852</v>
      </c>
      <c r="BU913" s="540">
        <f ca="1">Origination!$AG$26*AQ24</f>
        <v>824.34720287946777</v>
      </c>
      <c r="BV913" s="540">
        <f ca="1">Origination!$AG$26*AR24</f>
        <v>555.98877163751479</v>
      </c>
      <c r="BW913" s="540">
        <f ca="1">Origination!$AG$26*AS24</f>
        <v>281.25682765356549</v>
      </c>
      <c r="BX913" s="540">
        <f ca="1">Origination!$AG$26*AT24</f>
        <v>0</v>
      </c>
      <c r="BY913" s="540">
        <f ca="1">Origination!$AG$26*AU24</f>
        <v>0</v>
      </c>
      <c r="BZ913" s="540">
        <f ca="1">Origination!$AG$26*AV24</f>
        <v>0</v>
      </c>
      <c r="CA913" s="540">
        <f ca="1">Origination!$AG$26*AW24</f>
        <v>0</v>
      </c>
      <c r="CB913" s="540">
        <f ca="1">Origination!$AG$26*AX24</f>
        <v>0</v>
      </c>
      <c r="CC913" s="540">
        <f ca="1">Origination!$AG$26*AY24</f>
        <v>0</v>
      </c>
      <c r="CD913" s="540">
        <f ca="1">Origination!$AG$26*AZ24</f>
        <v>0</v>
      </c>
      <c r="CE913" s="540">
        <f ca="1">Origination!$AG$26*BA24</f>
        <v>0</v>
      </c>
      <c r="CF913" s="540">
        <f ca="1">Origination!$AG$26*BB24</f>
        <v>0</v>
      </c>
      <c r="CG913" s="540">
        <f ca="1">Origination!$AG$26*BC24</f>
        <v>0</v>
      </c>
      <c r="CH913" s="540">
        <f ca="1">Origination!$AG$26*BD24</f>
        <v>0</v>
      </c>
      <c r="CI913" s="540">
        <f ca="1">Origination!$AG$26*BE24</f>
        <v>0</v>
      </c>
      <c r="CJ913" s="540">
        <f ca="1">Origination!$AG$26*BF24</f>
        <v>0</v>
      </c>
      <c r="CK913" s="540">
        <f ca="1">Origination!$AG$26*BG24</f>
        <v>0</v>
      </c>
      <c r="CL913" s="540">
        <f ca="1">Origination!$AG$26*BH24</f>
        <v>0</v>
      </c>
      <c r="CM913" s="540">
        <f ca="1">Origination!$AG$26*BI24</f>
        <v>0</v>
      </c>
      <c r="CN913" s="540">
        <f ca="1">Origination!$AG$26*BJ24</f>
        <v>0</v>
      </c>
      <c r="CO913" s="540">
        <f ca="1">Origination!$AG$26*BK24</f>
        <v>0</v>
      </c>
      <c r="CP913" s="540">
        <f ca="1">Origination!$AG$26*BL24</f>
        <v>0</v>
      </c>
      <c r="CQ913" s="540">
        <f ca="1">Origination!$AG$26*BM24</f>
        <v>0</v>
      </c>
      <c r="CR913" s="540">
        <f ca="1">Origination!$AG$26*BN24</f>
        <v>0</v>
      </c>
      <c r="CS913" s="540">
        <f ca="1">Origination!$AG$26*BO24</f>
        <v>0</v>
      </c>
      <c r="CT913" s="540">
        <f ca="1">Origination!$AG$26*BP24</f>
        <v>0</v>
      </c>
      <c r="CU913" s="540">
        <f ca="1">Origination!$AG$26*BQ24</f>
        <v>0</v>
      </c>
      <c r="CV913" s="540">
        <f ca="1">Origination!$AG$26*BR24</f>
        <v>0</v>
      </c>
      <c r="CW913" s="540">
        <f ca="1">Origination!$AG$26*BS24</f>
        <v>0</v>
      </c>
      <c r="CX913" s="540">
        <f ca="1">Origination!$AG$26*BT24</f>
        <v>0</v>
      </c>
      <c r="CY913" s="540">
        <f ca="1">Origination!$AG$26*BU24</f>
        <v>0</v>
      </c>
      <c r="CZ913" s="540">
        <f ca="1">Origination!$AG$26*BV24</f>
        <v>0</v>
      </c>
      <c r="DA913" s="540">
        <f ca="1">Origination!$AG$26*BW24</f>
        <v>0</v>
      </c>
      <c r="DB913" s="540">
        <f ca="1">Origination!$AG$26*BX24</f>
        <v>0</v>
      </c>
      <c r="DC913" s="540">
        <f ca="1">Origination!$AG$26*BY24</f>
        <v>0</v>
      </c>
      <c r="DD913" s="540">
        <f ca="1">Origination!$AG$26*BZ24</f>
        <v>0</v>
      </c>
      <c r="DE913" s="540">
        <f ca="1">Origination!$AG$26*CA24</f>
        <v>0</v>
      </c>
      <c r="DF913" s="540">
        <f ca="1">Origination!$AG$26*CB24</f>
        <v>0</v>
      </c>
      <c r="DG913" s="540">
        <f ca="1">Origination!$AG$26*CC24</f>
        <v>0</v>
      </c>
      <c r="DH913" s="540">
        <f ca="1">Origination!$AG$26*CD24</f>
        <v>0</v>
      </c>
      <c r="DI913" s="540">
        <f ca="1">Origination!$AG$26*CE24</f>
        <v>0</v>
      </c>
      <c r="DJ913" s="540">
        <f ca="1">Origination!$AG$26*CF24</f>
        <v>0</v>
      </c>
      <c r="DK913" s="540">
        <f ca="1">Origination!$AG$26*CG24</f>
        <v>0</v>
      </c>
      <c r="DL913" s="540">
        <f ca="1">Origination!$AG$26*CH24</f>
        <v>0</v>
      </c>
      <c r="DM913" s="540">
        <f ca="1">Origination!$AG$26*CI24</f>
        <v>0</v>
      </c>
      <c r="DN913" s="540">
        <f ca="1">Origination!$AG$26*CJ24</f>
        <v>0</v>
      </c>
      <c r="DO913" s="540">
        <f ca="1">Origination!$AG$26*CK24</f>
        <v>0</v>
      </c>
      <c r="DP913" s="540">
        <f ca="1">Origination!$AG$26*CL24</f>
        <v>0</v>
      </c>
      <c r="DQ913" s="540">
        <f ca="1">Origination!$AG$26*CM24</f>
        <v>0</v>
      </c>
      <c r="DR913" s="540">
        <f ca="1">Origination!$AG$26*CN24</f>
        <v>0</v>
      </c>
      <c r="DS913" s="540">
        <f ca="1">Origination!$AG$26*CO24</f>
        <v>0</v>
      </c>
    </row>
    <row r="914" spans="1:123" hidden="1" outlineLevel="1" x14ac:dyDescent="0.25">
      <c r="A914" s="593" t="s">
        <v>44</v>
      </c>
      <c r="B914" s="594" t="s">
        <v>250</v>
      </c>
      <c r="C914" s="555">
        <v>32</v>
      </c>
      <c r="D914" s="556"/>
      <c r="E914" s="556"/>
      <c r="F914" s="556"/>
      <c r="G914" s="556"/>
      <c r="H914" s="556"/>
      <c r="I914" s="556"/>
      <c r="J914" s="556"/>
      <c r="K914" s="556"/>
      <c r="L914" s="556"/>
      <c r="M914" s="556"/>
      <c r="N914" s="556"/>
      <c r="O914" s="556"/>
      <c r="P914" s="556"/>
      <c r="Q914" s="556"/>
      <c r="R914" s="556"/>
      <c r="S914" s="556"/>
      <c r="T914" s="556"/>
      <c r="U914" s="556"/>
      <c r="V914" s="556"/>
      <c r="W914" s="556"/>
      <c r="X914" s="556"/>
      <c r="Y914" s="556"/>
      <c r="Z914" s="556"/>
      <c r="AA914" s="556"/>
      <c r="AB914" s="556"/>
      <c r="AC914" s="556"/>
      <c r="AD914" s="556"/>
      <c r="AE914" s="556"/>
      <c r="AF914" s="556"/>
      <c r="AG914" s="556"/>
      <c r="AH914" s="556"/>
      <c r="AI914" s="540">
        <f ca="1">Origination!$AH$26*D24</f>
        <v>7837.5000000000009</v>
      </c>
      <c r="AJ914" s="540">
        <f ca="1">Origination!$AH$26*E24</f>
        <v>7726.7059265237112</v>
      </c>
      <c r="AK914" s="540">
        <f ca="1">Origination!$AH$26*F24</f>
        <v>7613.2804938023628</v>
      </c>
      <c r="AL914" s="540">
        <f ca="1">Origination!$AH$26*G24</f>
        <v>7497.1612070538795</v>
      </c>
      <c r="AM914" s="540">
        <f ca="1">Origination!$AH$26*H24</f>
        <v>7378.2840872451197</v>
      </c>
      <c r="AN914" s="540">
        <f ca="1">Origination!$AH$26*I24</f>
        <v>7256.5836358409033</v>
      </c>
      <c r="AO914" s="540">
        <f ca="1">Origination!$AH$26*J24</f>
        <v>7131.9927987158371</v>
      </c>
      <c r="AP914" s="540">
        <f ca="1">Origination!$AH$26*K24</f>
        <v>7004.4429292090499</v>
      </c>
      <c r="AQ914" s="540">
        <f ca="1">Origination!$AH$26*L24</f>
        <v>6873.8637503014752</v>
      </c>
      <c r="AR914" s="540">
        <f ca="1">Origination!$AH$26*M24</f>
        <v>6740.1833158948475</v>
      </c>
      <c r="AS914" s="540">
        <f ca="1">Origination!$AH$26*N24</f>
        <v>6603.3279711710602</v>
      </c>
      <c r="AT914" s="540">
        <f ca="1">Origination!$AH$26*O24</f>
        <v>6463.2223120100853</v>
      </c>
      <c r="AU914" s="540">
        <f ca="1">Origination!$AH$26*P24</f>
        <v>6319.7891434440371</v>
      </c>
      <c r="AV914" s="540">
        <f ca="1">Origination!$AH$26*Q24</f>
        <v>6172.9494371245446</v>
      </c>
      <c r="AW914" s="540">
        <f ca="1">Origination!$AH$26*R24</f>
        <v>6022.6222877799637</v>
      </c>
      <c r="AX914" s="540">
        <f ca="1">Origination!$AH$26*S24</f>
        <v>5868.7248686384492</v>
      </c>
      <c r="AY914" s="540">
        <f ca="1">Origination!$AH$26*T24</f>
        <v>5711.1723857923243</v>
      </c>
      <c r="AZ914" s="540">
        <f ca="1">Origination!$AH$26*U24</f>
        <v>5549.8780314786045</v>
      </c>
      <c r="BA914" s="540">
        <f ca="1">Origination!$AH$26*V24</f>
        <v>5384.7529362499326</v>
      </c>
      <c r="BB914" s="540">
        <f ca="1">Origination!$AH$26*W24</f>
        <v>5215.7061200095804</v>
      </c>
      <c r="BC914" s="540">
        <f ca="1">Origination!$AH$26*X24</f>
        <v>5042.6444418835199</v>
      </c>
      <c r="BD914" s="540">
        <f ca="1">Origination!$AH$26*Y24</f>
        <v>4865.4725489019647</v>
      </c>
      <c r="BE914" s="540">
        <f ca="1">Origination!$AH$26*Z24</f>
        <v>4684.0928234620978</v>
      </c>
      <c r="BF914" s="540">
        <f ca="1">Origination!$AH$26*AA24</f>
        <v>4498.405329543034</v>
      </c>
      <c r="BG914" s="540">
        <f ca="1">Origination!$AH$26*AB24</f>
        <v>4308.3077576433934</v>
      </c>
      <c r="BH914" s="540">
        <f ca="1">Origination!$AH$26*AC24</f>
        <v>4113.695368411135</v>
      </c>
      <c r="BI914" s="540">
        <f ca="1">Origination!$AH$26*AD24</f>
        <v>3914.4609349346115</v>
      </c>
      <c r="BJ914" s="540">
        <f ca="1">Origination!$AH$26*AE24</f>
        <v>3710.4946836630197</v>
      </c>
      <c r="BK914" s="540">
        <f ca="1">Origination!$AH$26*AF24</f>
        <v>3501.6842339237282</v>
      </c>
      <c r="BL914" s="540">
        <f ca="1">Origination!$AH$26*AG24</f>
        <v>3287.914536003128</v>
      </c>
      <c r="BM914" s="540">
        <f ca="1">Origination!$AH$26*AH24</f>
        <v>3069.0678077569141</v>
      </c>
      <c r="BN914" s="540">
        <f ca="1">Origination!$AH$26*AI24</f>
        <v>2845.0234697148526</v>
      </c>
      <c r="BO914" s="540">
        <f ca="1">Origination!$AH$26*AJ24</f>
        <v>2615.6580786442919</v>
      </c>
      <c r="BP914" s="540">
        <f ca="1">Origination!$AH$26*AK24</f>
        <v>2380.8452595358053</v>
      </c>
      <c r="BQ914" s="540">
        <f ca="1">Origination!$AH$26*AL24</f>
        <v>2140.4556359734925</v>
      </c>
      <c r="BR914" s="540">
        <f ca="1">Origination!$AH$26*AM24</f>
        <v>1894.3567588515743</v>
      </c>
      <c r="BS914" s="540">
        <f ca="1">Origination!$AH$26*AN24</f>
        <v>1642.4130333980108</v>
      </c>
      <c r="BT914" s="540">
        <f ca="1">Origination!$AH$26*AO24</f>
        <v>1384.4856444649251</v>
      </c>
      <c r="BU914" s="540">
        <f ca="1">Origination!$AH$26*AP24</f>
        <v>1120.4324800446784</v>
      </c>
      <c r="BV914" s="540">
        <f ca="1">Origination!$AH$26*AQ24</f>
        <v>850.10805296945114</v>
      </c>
      <c r="BW914" s="540">
        <f ca="1">Origination!$AH$26*AR24</f>
        <v>573.36342075118716</v>
      </c>
      <c r="BX914" s="540">
        <f ca="1">Origination!$AH$26*AS24</f>
        <v>290.04610351773943</v>
      </c>
      <c r="BY914" s="540">
        <f ca="1">Origination!$AH$26*AT24</f>
        <v>0</v>
      </c>
      <c r="BZ914" s="540">
        <f ca="1">Origination!$AH$26*AU24</f>
        <v>0</v>
      </c>
      <c r="CA914" s="540">
        <f ca="1">Origination!$AH$26*AV24</f>
        <v>0</v>
      </c>
      <c r="CB914" s="540">
        <f ca="1">Origination!$AH$26*AW24</f>
        <v>0</v>
      </c>
      <c r="CC914" s="540">
        <f ca="1">Origination!$AH$26*AX24</f>
        <v>0</v>
      </c>
      <c r="CD914" s="540">
        <f ca="1">Origination!$AH$26*AY24</f>
        <v>0</v>
      </c>
      <c r="CE914" s="540">
        <f ca="1">Origination!$AH$26*AZ24</f>
        <v>0</v>
      </c>
      <c r="CF914" s="540">
        <f ca="1">Origination!$AH$26*BA24</f>
        <v>0</v>
      </c>
      <c r="CG914" s="540">
        <f ca="1">Origination!$AH$26*BB24</f>
        <v>0</v>
      </c>
      <c r="CH914" s="540">
        <f ca="1">Origination!$AH$26*BC24</f>
        <v>0</v>
      </c>
      <c r="CI914" s="540">
        <f ca="1">Origination!$AH$26*BD24</f>
        <v>0</v>
      </c>
      <c r="CJ914" s="540">
        <f ca="1">Origination!$AH$26*BE24</f>
        <v>0</v>
      </c>
      <c r="CK914" s="540">
        <f ca="1">Origination!$AH$26*BF24</f>
        <v>0</v>
      </c>
      <c r="CL914" s="540">
        <f ca="1">Origination!$AH$26*BG24</f>
        <v>0</v>
      </c>
      <c r="CM914" s="540">
        <f ca="1">Origination!$AH$26*BH24</f>
        <v>0</v>
      </c>
      <c r="CN914" s="540">
        <f ca="1">Origination!$AH$26*BI24</f>
        <v>0</v>
      </c>
      <c r="CO914" s="540">
        <f ca="1">Origination!$AH$26*BJ24</f>
        <v>0</v>
      </c>
      <c r="CP914" s="540">
        <f ca="1">Origination!$AH$26*BK24</f>
        <v>0</v>
      </c>
      <c r="CQ914" s="540">
        <f ca="1">Origination!$AH$26*BL24</f>
        <v>0</v>
      </c>
      <c r="CR914" s="540">
        <f ca="1">Origination!$AH$26*BM24</f>
        <v>0</v>
      </c>
      <c r="CS914" s="540">
        <f ca="1">Origination!$AH$26*BN24</f>
        <v>0</v>
      </c>
      <c r="CT914" s="540">
        <f ca="1">Origination!$AH$26*BO24</f>
        <v>0</v>
      </c>
      <c r="CU914" s="540">
        <f ca="1">Origination!$AH$26*BP24</f>
        <v>0</v>
      </c>
      <c r="CV914" s="540">
        <f ca="1">Origination!$AH$26*BQ24</f>
        <v>0</v>
      </c>
      <c r="CW914" s="540">
        <f ca="1">Origination!$AH$26*BR24</f>
        <v>0</v>
      </c>
      <c r="CX914" s="540">
        <f ca="1">Origination!$AH$26*BS24</f>
        <v>0</v>
      </c>
      <c r="CY914" s="540">
        <f ca="1">Origination!$AH$26*BT24</f>
        <v>0</v>
      </c>
      <c r="CZ914" s="540">
        <f ca="1">Origination!$AH$26*BU24</f>
        <v>0</v>
      </c>
      <c r="DA914" s="540">
        <f ca="1">Origination!$AH$26*BV24</f>
        <v>0</v>
      </c>
      <c r="DB914" s="540">
        <f ca="1">Origination!$AH$26*BW24</f>
        <v>0</v>
      </c>
      <c r="DC914" s="540">
        <f ca="1">Origination!$AH$26*BX24</f>
        <v>0</v>
      </c>
      <c r="DD914" s="540">
        <f ca="1">Origination!$AH$26*BY24</f>
        <v>0</v>
      </c>
      <c r="DE914" s="540">
        <f ca="1">Origination!$AH$26*BZ24</f>
        <v>0</v>
      </c>
      <c r="DF914" s="540">
        <f ca="1">Origination!$AH$26*CA24</f>
        <v>0</v>
      </c>
      <c r="DG914" s="540">
        <f ca="1">Origination!$AH$26*CB24</f>
        <v>0</v>
      </c>
      <c r="DH914" s="540">
        <f ca="1">Origination!$AH$26*CC24</f>
        <v>0</v>
      </c>
      <c r="DI914" s="540">
        <f ca="1">Origination!$AH$26*CD24</f>
        <v>0</v>
      </c>
      <c r="DJ914" s="540">
        <f ca="1">Origination!$AH$26*CE24</f>
        <v>0</v>
      </c>
      <c r="DK914" s="540">
        <f ca="1">Origination!$AH$26*CF24</f>
        <v>0</v>
      </c>
      <c r="DL914" s="540">
        <f ca="1">Origination!$AH$26*CG24</f>
        <v>0</v>
      </c>
      <c r="DM914" s="540">
        <f ca="1">Origination!$AH$26*CH24</f>
        <v>0</v>
      </c>
      <c r="DN914" s="540">
        <f ca="1">Origination!$AH$26*CI24</f>
        <v>0</v>
      </c>
      <c r="DO914" s="540">
        <f ca="1">Origination!$AH$26*CJ24</f>
        <v>0</v>
      </c>
      <c r="DP914" s="540">
        <f ca="1">Origination!$AH$26*CK24</f>
        <v>0</v>
      </c>
      <c r="DQ914" s="540">
        <f ca="1">Origination!$AH$26*CL24</f>
        <v>0</v>
      </c>
      <c r="DR914" s="540">
        <f ca="1">Origination!$AH$26*CM24</f>
        <v>0</v>
      </c>
      <c r="DS914" s="540">
        <f ca="1">Origination!$AH$26*CN24</f>
        <v>0</v>
      </c>
    </row>
    <row r="915" spans="1:123" hidden="1" outlineLevel="1" x14ac:dyDescent="0.25">
      <c r="A915" s="593" t="s">
        <v>44</v>
      </c>
      <c r="B915" s="594" t="s">
        <v>250</v>
      </c>
      <c r="C915" s="555">
        <v>33</v>
      </c>
      <c r="D915" s="556"/>
      <c r="E915" s="556"/>
      <c r="F915" s="556"/>
      <c r="G915" s="556"/>
      <c r="H915" s="556"/>
      <c r="I915" s="556"/>
      <c r="J915" s="556"/>
      <c r="K915" s="556"/>
      <c r="L915" s="556"/>
      <c r="M915" s="556"/>
      <c r="N915" s="556"/>
      <c r="O915" s="556"/>
      <c r="P915" s="556"/>
      <c r="Q915" s="556"/>
      <c r="R915" s="556"/>
      <c r="S915" s="556"/>
      <c r="T915" s="556"/>
      <c r="U915" s="556"/>
      <c r="V915" s="556"/>
      <c r="W915" s="556"/>
      <c r="X915" s="556"/>
      <c r="Y915" s="556"/>
      <c r="Z915" s="556"/>
      <c r="AA915" s="556"/>
      <c r="AB915" s="556"/>
      <c r="AC915" s="556"/>
      <c r="AD915" s="556"/>
      <c r="AE915" s="556"/>
      <c r="AF915" s="556"/>
      <c r="AG915" s="556"/>
      <c r="AH915" s="556"/>
      <c r="AI915" s="556"/>
      <c r="AJ915" s="540">
        <f ca="1">Origination!$AI$26*D24</f>
        <v>8075.0000000000009</v>
      </c>
      <c r="AK915" s="540">
        <f ca="1">Origination!$AI$26*E24</f>
        <v>7960.8485303577636</v>
      </c>
      <c r="AL915" s="540">
        <f ca="1">Origination!$AI$26*F24</f>
        <v>7843.9859633115248</v>
      </c>
      <c r="AM915" s="540">
        <f ca="1">Origination!$AI$26*G24</f>
        <v>7724.3479102979363</v>
      </c>
      <c r="AN915" s="540">
        <f ca="1">Origination!$AI$26*H24</f>
        <v>7601.8684535252751</v>
      </c>
      <c r="AO915" s="540">
        <f ca="1">Origination!$AI$26*I24</f>
        <v>7476.4801096542642</v>
      </c>
      <c r="AP915" s="540">
        <f ca="1">Origination!$AI$26*J24</f>
        <v>7348.1137926163165</v>
      </c>
      <c r="AQ915" s="540">
        <f ca="1">Origination!$AI$26*K24</f>
        <v>7216.698775548718</v>
      </c>
      <c r="AR915" s="540">
        <f ca="1">Origination!$AI$26*L24</f>
        <v>7082.1626518257617</v>
      </c>
      <c r="AS915" s="540">
        <f ca="1">Origination!$AI$26*M24</f>
        <v>6944.4312951643878</v>
      </c>
      <c r="AT915" s="540">
        <f ca="1">Origination!$AI$26*N24</f>
        <v>6803.4288187823049</v>
      </c>
      <c r="AU915" s="540">
        <f ca="1">Origination!$AI$26*O24</f>
        <v>6659.077533586149</v>
      </c>
      <c r="AV915" s="540">
        <f ca="1">Origination!$AI$26*P24</f>
        <v>6511.2979053665831</v>
      </c>
      <c r="AW915" s="540">
        <f ca="1">Origination!$AI$26*Q24</f>
        <v>6360.0085109768033</v>
      </c>
      <c r="AX915" s="540">
        <f ca="1">Origination!$AI$26*R24</f>
        <v>6205.1259934702657</v>
      </c>
      <c r="AY915" s="540">
        <f ca="1">Origination!$AI$26*S24</f>
        <v>6046.5650161729482</v>
      </c>
      <c r="AZ915" s="540">
        <f ca="1">Origination!$AI$26*T24</f>
        <v>5884.2382156648191</v>
      </c>
      <c r="BA915" s="540">
        <f ca="1">Origination!$AI$26*U24</f>
        <v>5718.056153644623</v>
      </c>
      <c r="BB915" s="540">
        <f ca="1">Origination!$AI$26*V24</f>
        <v>5547.9272676514456</v>
      </c>
      <c r="BC915" s="540">
        <f ca="1">Origination!$AI$26*W24</f>
        <v>5373.7578206159315</v>
      </c>
      <c r="BD915" s="540">
        <f ca="1">Origination!$AI$26*X24</f>
        <v>5195.4518492133229</v>
      </c>
      <c r="BE915" s="540">
        <f ca="1">Origination!$AI$26*Y24</f>
        <v>5012.9111109899031</v>
      </c>
      <c r="BF915" s="540">
        <f ca="1">Origination!$AI$26*Z24</f>
        <v>4826.0350302336765</v>
      </c>
      <c r="BG915" s="540">
        <f ca="1">Origination!$AI$26*AA24</f>
        <v>4634.7206425594895</v>
      </c>
      <c r="BH915" s="540">
        <f ca="1">Origination!$AI$26*AB24</f>
        <v>4438.8625381780412</v>
      </c>
      <c r="BI915" s="540">
        <f ca="1">Origination!$AI$26*AC24</f>
        <v>4238.3528038175327</v>
      </c>
      <c r="BJ915" s="540">
        <f ca="1">Origination!$AI$26*AD24</f>
        <v>4033.0809632659634</v>
      </c>
      <c r="BK915" s="540">
        <f ca="1">Origination!$AI$26*AE24</f>
        <v>3822.933916501293</v>
      </c>
      <c r="BL915" s="540">
        <f ca="1">Origination!$AI$26*AF24</f>
        <v>3607.7958773759624</v>
      </c>
      <c r="BM915" s="540">
        <f ca="1">Origination!$AI$26*AG24</f>
        <v>3387.5483098214045</v>
      </c>
      <c r="BN915" s="540">
        <f ca="1">Origination!$AI$26*AH24</f>
        <v>3162.0698625374266</v>
      </c>
      <c r="BO915" s="540">
        <f ca="1">Origination!$AI$26*AI24</f>
        <v>2931.2363021304541</v>
      </c>
      <c r="BP915" s="540">
        <f ca="1">Origination!$AI$26*AJ24</f>
        <v>2694.9204446638159</v>
      </c>
      <c r="BQ915" s="540">
        <f ca="1">Origination!$AI$26*AK24</f>
        <v>2452.9920855823448</v>
      </c>
      <c r="BR915" s="540">
        <f ca="1">Origination!$AI$26*AL24</f>
        <v>2205.3179279726892</v>
      </c>
      <c r="BS915" s="540">
        <f ca="1">Origination!$AI$26*AM24</f>
        <v>1951.761509119804</v>
      </c>
      <c r="BT915" s="540">
        <f ca="1">Origination!$AI$26*AN24</f>
        <v>1692.1831253191626</v>
      </c>
      <c r="BU915" s="540">
        <f ca="1">Origination!$AI$26*AO24</f>
        <v>1426.4397549032562</v>
      </c>
      <c r="BV915" s="540">
        <f ca="1">Origination!$AI$26*AP24</f>
        <v>1154.3849794399719</v>
      </c>
      <c r="BW915" s="540">
        <f ca="1">Origination!$AI$26*AQ24</f>
        <v>875.8689030594345</v>
      </c>
      <c r="BX915" s="540">
        <f ca="1">Origination!$AI$26*AR24</f>
        <v>590.73806986485943</v>
      </c>
      <c r="BY915" s="540">
        <f ca="1">Origination!$AI$26*AS24</f>
        <v>298.83537938191336</v>
      </c>
      <c r="BZ915" s="540">
        <f ca="1">Origination!$AI$26*AT24</f>
        <v>0</v>
      </c>
      <c r="CA915" s="540">
        <f ca="1">Origination!$AI$26*AU24</f>
        <v>0</v>
      </c>
      <c r="CB915" s="540">
        <f ca="1">Origination!$AI$26*AV24</f>
        <v>0</v>
      </c>
      <c r="CC915" s="540">
        <f ca="1">Origination!$AI$26*AW24</f>
        <v>0</v>
      </c>
      <c r="CD915" s="540">
        <f ca="1">Origination!$AI$26*AX24</f>
        <v>0</v>
      </c>
      <c r="CE915" s="540">
        <f ca="1">Origination!$AI$26*AY24</f>
        <v>0</v>
      </c>
      <c r="CF915" s="540">
        <f ca="1">Origination!$AI$26*AZ24</f>
        <v>0</v>
      </c>
      <c r="CG915" s="540">
        <f ca="1">Origination!$AI$26*BA24</f>
        <v>0</v>
      </c>
      <c r="CH915" s="540">
        <f ca="1">Origination!$AI$26*BB24</f>
        <v>0</v>
      </c>
      <c r="CI915" s="540">
        <f ca="1">Origination!$AI$26*BC24</f>
        <v>0</v>
      </c>
      <c r="CJ915" s="540">
        <f ca="1">Origination!$AI$26*BD24</f>
        <v>0</v>
      </c>
      <c r="CK915" s="540">
        <f ca="1">Origination!$AI$26*BE24</f>
        <v>0</v>
      </c>
      <c r="CL915" s="540">
        <f ca="1">Origination!$AI$26*BF24</f>
        <v>0</v>
      </c>
      <c r="CM915" s="540">
        <f ca="1">Origination!$AI$26*BG24</f>
        <v>0</v>
      </c>
      <c r="CN915" s="540">
        <f ca="1">Origination!$AI$26*BH24</f>
        <v>0</v>
      </c>
      <c r="CO915" s="540">
        <f ca="1">Origination!$AI$26*BI24</f>
        <v>0</v>
      </c>
      <c r="CP915" s="540">
        <f ca="1">Origination!$AI$26*BJ24</f>
        <v>0</v>
      </c>
      <c r="CQ915" s="540">
        <f ca="1">Origination!$AI$26*BK24</f>
        <v>0</v>
      </c>
      <c r="CR915" s="540">
        <f ca="1">Origination!$AI$26*BL24</f>
        <v>0</v>
      </c>
      <c r="CS915" s="540">
        <f ca="1">Origination!$AI$26*BM24</f>
        <v>0</v>
      </c>
      <c r="CT915" s="540">
        <f ca="1">Origination!$AI$26*BN24</f>
        <v>0</v>
      </c>
      <c r="CU915" s="540">
        <f ca="1">Origination!$AI$26*BO24</f>
        <v>0</v>
      </c>
      <c r="CV915" s="540">
        <f ca="1">Origination!$AI$26*BP24</f>
        <v>0</v>
      </c>
      <c r="CW915" s="540">
        <f ca="1">Origination!$AI$26*BQ24</f>
        <v>0</v>
      </c>
      <c r="CX915" s="540">
        <f ca="1">Origination!$AI$26*BR24</f>
        <v>0</v>
      </c>
      <c r="CY915" s="540">
        <f ca="1">Origination!$AI$26*BS24</f>
        <v>0</v>
      </c>
      <c r="CZ915" s="540">
        <f ca="1">Origination!$AI$26*BT24</f>
        <v>0</v>
      </c>
      <c r="DA915" s="540">
        <f ca="1">Origination!$AI$26*BU24</f>
        <v>0</v>
      </c>
      <c r="DB915" s="540">
        <f ca="1">Origination!$AI$26*BV24</f>
        <v>0</v>
      </c>
      <c r="DC915" s="540">
        <f ca="1">Origination!$AI$26*BW24</f>
        <v>0</v>
      </c>
      <c r="DD915" s="540">
        <f ca="1">Origination!$AI$26*BX24</f>
        <v>0</v>
      </c>
      <c r="DE915" s="540">
        <f ca="1">Origination!$AI$26*BY24</f>
        <v>0</v>
      </c>
      <c r="DF915" s="540">
        <f ca="1">Origination!$AI$26*BZ24</f>
        <v>0</v>
      </c>
      <c r="DG915" s="540">
        <f ca="1">Origination!$AI$26*CA24</f>
        <v>0</v>
      </c>
      <c r="DH915" s="540">
        <f ca="1">Origination!$AI$26*CB24</f>
        <v>0</v>
      </c>
      <c r="DI915" s="540">
        <f ca="1">Origination!$AI$26*CC24</f>
        <v>0</v>
      </c>
      <c r="DJ915" s="540">
        <f ca="1">Origination!$AI$26*CD24</f>
        <v>0</v>
      </c>
      <c r="DK915" s="540">
        <f ca="1">Origination!$AI$26*CE24</f>
        <v>0</v>
      </c>
      <c r="DL915" s="540">
        <f ca="1">Origination!$AI$26*CF24</f>
        <v>0</v>
      </c>
      <c r="DM915" s="540">
        <f ca="1">Origination!$AI$26*CG24</f>
        <v>0</v>
      </c>
      <c r="DN915" s="540">
        <f ca="1">Origination!$AI$26*CH24</f>
        <v>0</v>
      </c>
      <c r="DO915" s="540">
        <f ca="1">Origination!$AI$26*CI24</f>
        <v>0</v>
      </c>
      <c r="DP915" s="540">
        <f ca="1">Origination!$AI$26*CJ24</f>
        <v>0</v>
      </c>
      <c r="DQ915" s="540">
        <f ca="1">Origination!$AI$26*CK24</f>
        <v>0</v>
      </c>
      <c r="DR915" s="540">
        <f ca="1">Origination!$AI$26*CL24</f>
        <v>0</v>
      </c>
      <c r="DS915" s="540">
        <f ca="1">Origination!$AI$26*CM24</f>
        <v>0</v>
      </c>
    </row>
    <row r="916" spans="1:123" hidden="1" outlineLevel="1" x14ac:dyDescent="0.25">
      <c r="A916" s="593" t="s">
        <v>44</v>
      </c>
      <c r="B916" s="594" t="s">
        <v>250</v>
      </c>
      <c r="C916" s="555">
        <v>34</v>
      </c>
      <c r="D916" s="556"/>
      <c r="E916" s="556"/>
      <c r="F916" s="556"/>
      <c r="G916" s="556"/>
      <c r="H916" s="556"/>
      <c r="I916" s="556"/>
      <c r="J916" s="556"/>
      <c r="K916" s="556"/>
      <c r="L916" s="556"/>
      <c r="M916" s="556"/>
      <c r="N916" s="556"/>
      <c r="O916" s="556"/>
      <c r="P916" s="556"/>
      <c r="Q916" s="556"/>
      <c r="R916" s="556"/>
      <c r="S916" s="556"/>
      <c r="T916" s="556"/>
      <c r="U916" s="556"/>
      <c r="V916" s="556"/>
      <c r="W916" s="556"/>
      <c r="X916" s="556"/>
      <c r="Y916" s="556"/>
      <c r="Z916" s="556"/>
      <c r="AA916" s="556"/>
      <c r="AB916" s="556"/>
      <c r="AC916" s="556"/>
      <c r="AD916" s="556"/>
      <c r="AE916" s="556"/>
      <c r="AF916" s="556"/>
      <c r="AG916" s="556"/>
      <c r="AH916" s="556"/>
      <c r="AI916" s="556"/>
      <c r="AJ916" s="556"/>
      <c r="AK916" s="540">
        <f ca="1">Origination!$AJ$26*D24</f>
        <v>8550.0000000000018</v>
      </c>
      <c r="AL916" s="540">
        <f ca="1">Origination!$AJ$26*E24</f>
        <v>8429.1337380258665</v>
      </c>
      <c r="AM916" s="540">
        <f ca="1">Origination!$AJ$26*F24</f>
        <v>8305.3969023298505</v>
      </c>
      <c r="AN916" s="540">
        <f ca="1">Origination!$AJ$26*G24</f>
        <v>8178.72131678605</v>
      </c>
      <c r="AO916" s="540">
        <f ca="1">Origination!$AJ$26*H24</f>
        <v>8049.0371860855848</v>
      </c>
      <c r="AP916" s="540">
        <f ca="1">Origination!$AJ$26*I24</f>
        <v>7916.2730572809851</v>
      </c>
      <c r="AQ916" s="540">
        <f ca="1">Origination!$AJ$26*J24</f>
        <v>7780.355780417276</v>
      </c>
      <c r="AR916" s="540">
        <f ca="1">Origination!$AJ$26*K24</f>
        <v>7641.2104682280542</v>
      </c>
      <c r="AS916" s="540">
        <f ca="1">Origination!$AJ$26*L24</f>
        <v>7498.7604548743366</v>
      </c>
      <c r="AT916" s="540">
        <f ca="1">Origination!$AJ$26*M24</f>
        <v>7352.9272537034694</v>
      </c>
      <c r="AU916" s="540">
        <f ca="1">Origination!$AJ$26*N24</f>
        <v>7203.6305140047934</v>
      </c>
      <c r="AV916" s="540">
        <f ca="1">Origination!$AJ$26*O24</f>
        <v>7050.7879767382756</v>
      </c>
      <c r="AW916" s="540">
        <f ca="1">Origination!$AJ$26*P24</f>
        <v>6894.315429211676</v>
      </c>
      <c r="AX916" s="540">
        <f ca="1">Origination!$AJ$26*Q24</f>
        <v>6734.1266586813217</v>
      </c>
      <c r="AY916" s="540">
        <f ca="1">Origination!$AJ$26*R24</f>
        <v>6570.1334048508697</v>
      </c>
      <c r="AZ916" s="540">
        <f ca="1">Origination!$AJ$26*S24</f>
        <v>6402.2453112419453</v>
      </c>
      <c r="BA916" s="540">
        <f ca="1">Origination!$AJ$26*T24</f>
        <v>6230.3698754098086</v>
      </c>
      <c r="BB916" s="540">
        <f ca="1">Origination!$AJ$26*U24</f>
        <v>6054.4123979766591</v>
      </c>
      <c r="BC916" s="540">
        <f ca="1">Origination!$AJ$26*V24</f>
        <v>5874.2759304544725</v>
      </c>
      <c r="BD916" s="540">
        <f ca="1">Origination!$AJ$26*W24</f>
        <v>5689.8612218286335</v>
      </c>
      <c r="BE916" s="540">
        <f ca="1">Origination!$AJ$26*X24</f>
        <v>5501.0666638729308</v>
      </c>
      <c r="BF916" s="540">
        <f ca="1">Origination!$AJ$26*Y24</f>
        <v>5307.78823516578</v>
      </c>
      <c r="BG916" s="540">
        <f ca="1">Origination!$AJ$26*Z24</f>
        <v>5109.9194437768338</v>
      </c>
      <c r="BH916" s="540">
        <f ca="1">Origination!$AJ$26*AA24</f>
        <v>4907.3512685924006</v>
      </c>
      <c r="BI916" s="540">
        <f ca="1">Origination!$AJ$26*AB24</f>
        <v>4699.9720992473376</v>
      </c>
      <c r="BJ916" s="540">
        <f ca="1">Origination!$AJ$26*AC24</f>
        <v>4487.6676746303292</v>
      </c>
      <c r="BK916" s="540">
        <f ca="1">Origination!$AJ$26*AD24</f>
        <v>4270.3210199286668</v>
      </c>
      <c r="BL916" s="540">
        <f ca="1">Origination!$AJ$26*AE24</f>
        <v>4047.8123821778399</v>
      </c>
      <c r="BM916" s="540">
        <f ca="1">Origination!$AJ$26*AF24</f>
        <v>3820.0191642804307</v>
      </c>
      <c r="BN916" s="540">
        <f ca="1">Origination!$AJ$26*AG24</f>
        <v>3586.8158574579579</v>
      </c>
      <c r="BO916" s="540">
        <f ca="1">Origination!$AJ$26*AH24</f>
        <v>3348.073972098452</v>
      </c>
      <c r="BP916" s="540">
        <f ca="1">Origination!$AJ$26*AI24</f>
        <v>3103.6619669616575</v>
      </c>
      <c r="BQ916" s="540">
        <f ca="1">Origination!$AJ$26*AJ24</f>
        <v>2853.445176702864</v>
      </c>
      <c r="BR916" s="540">
        <f ca="1">Origination!$AJ$26*AK24</f>
        <v>2597.2857376754241</v>
      </c>
      <c r="BS916" s="540">
        <f ca="1">Origination!$AJ$26*AL24</f>
        <v>2335.0425119710826</v>
      </c>
      <c r="BT916" s="540">
        <f ca="1">Origination!$AJ$26*AM24</f>
        <v>2066.571009656263</v>
      </c>
      <c r="BU916" s="540">
        <f ca="1">Origination!$AJ$26*AN24</f>
        <v>1791.7233091614664</v>
      </c>
      <c r="BV916" s="540">
        <f ca="1">Origination!$AJ$26*AO24</f>
        <v>1510.3479757799182</v>
      </c>
      <c r="BW916" s="540">
        <f ca="1">Origination!$AJ$26*AP24</f>
        <v>1222.2899782305583</v>
      </c>
      <c r="BX916" s="540">
        <f ca="1">Origination!$AJ$26*AQ24</f>
        <v>927.39060323940123</v>
      </c>
      <c r="BY916" s="540">
        <f ca="1">Origination!$AJ$26*AR24</f>
        <v>625.48736809220418</v>
      </c>
      <c r="BZ916" s="540">
        <f ca="1">Origination!$AJ$26*AS24</f>
        <v>316.41393111026116</v>
      </c>
      <c r="CA916" s="540">
        <f ca="1">Origination!$AJ$26*AT24</f>
        <v>0</v>
      </c>
      <c r="CB916" s="540">
        <f ca="1">Origination!$AJ$26*AU24</f>
        <v>0</v>
      </c>
      <c r="CC916" s="540">
        <f ca="1">Origination!$AJ$26*AV24</f>
        <v>0</v>
      </c>
      <c r="CD916" s="540">
        <f ca="1">Origination!$AJ$26*AW24</f>
        <v>0</v>
      </c>
      <c r="CE916" s="540">
        <f ca="1">Origination!$AJ$26*AX24</f>
        <v>0</v>
      </c>
      <c r="CF916" s="540">
        <f ca="1">Origination!$AJ$26*AY24</f>
        <v>0</v>
      </c>
      <c r="CG916" s="540">
        <f ca="1">Origination!$AJ$26*AZ24</f>
        <v>0</v>
      </c>
      <c r="CH916" s="540">
        <f ca="1">Origination!$AJ$26*BA24</f>
        <v>0</v>
      </c>
      <c r="CI916" s="540">
        <f ca="1">Origination!$AJ$26*BB24</f>
        <v>0</v>
      </c>
      <c r="CJ916" s="540">
        <f ca="1">Origination!$AJ$26*BC24</f>
        <v>0</v>
      </c>
      <c r="CK916" s="540">
        <f ca="1">Origination!$AJ$26*BD24</f>
        <v>0</v>
      </c>
      <c r="CL916" s="540">
        <f ca="1">Origination!$AJ$26*BE24</f>
        <v>0</v>
      </c>
      <c r="CM916" s="540">
        <f ca="1">Origination!$AJ$26*BF24</f>
        <v>0</v>
      </c>
      <c r="CN916" s="540">
        <f ca="1">Origination!$AJ$26*BG24</f>
        <v>0</v>
      </c>
      <c r="CO916" s="540">
        <f ca="1">Origination!$AJ$26*BH24</f>
        <v>0</v>
      </c>
      <c r="CP916" s="540">
        <f ca="1">Origination!$AJ$26*BI24</f>
        <v>0</v>
      </c>
      <c r="CQ916" s="540">
        <f ca="1">Origination!$AJ$26*BJ24</f>
        <v>0</v>
      </c>
      <c r="CR916" s="540">
        <f ca="1">Origination!$AJ$26*BK24</f>
        <v>0</v>
      </c>
      <c r="CS916" s="540">
        <f ca="1">Origination!$AJ$26*BL24</f>
        <v>0</v>
      </c>
      <c r="CT916" s="540">
        <f ca="1">Origination!$AJ$26*BM24</f>
        <v>0</v>
      </c>
      <c r="CU916" s="540">
        <f ca="1">Origination!$AJ$26*BN24</f>
        <v>0</v>
      </c>
      <c r="CV916" s="540">
        <f ca="1">Origination!$AJ$26*BO24</f>
        <v>0</v>
      </c>
      <c r="CW916" s="540">
        <f ca="1">Origination!$AJ$26*BP24</f>
        <v>0</v>
      </c>
      <c r="CX916" s="540">
        <f ca="1">Origination!$AJ$26*BQ24</f>
        <v>0</v>
      </c>
      <c r="CY916" s="540">
        <f ca="1">Origination!$AJ$26*BR24</f>
        <v>0</v>
      </c>
      <c r="CZ916" s="540">
        <f ca="1">Origination!$AJ$26*BS24</f>
        <v>0</v>
      </c>
      <c r="DA916" s="540">
        <f ca="1">Origination!$AJ$26*BT24</f>
        <v>0</v>
      </c>
      <c r="DB916" s="540">
        <f ca="1">Origination!$AJ$26*BU24</f>
        <v>0</v>
      </c>
      <c r="DC916" s="540">
        <f ca="1">Origination!$AJ$26*BV24</f>
        <v>0</v>
      </c>
      <c r="DD916" s="540">
        <f ca="1">Origination!$AJ$26*BW24</f>
        <v>0</v>
      </c>
      <c r="DE916" s="540">
        <f ca="1">Origination!$AJ$26*BX24</f>
        <v>0</v>
      </c>
      <c r="DF916" s="540">
        <f ca="1">Origination!$AJ$26*BY24</f>
        <v>0</v>
      </c>
      <c r="DG916" s="540">
        <f ca="1">Origination!$AJ$26*BZ24</f>
        <v>0</v>
      </c>
      <c r="DH916" s="540">
        <f ca="1">Origination!$AJ$26*CA24</f>
        <v>0</v>
      </c>
      <c r="DI916" s="540">
        <f ca="1">Origination!$AJ$26*CB24</f>
        <v>0</v>
      </c>
      <c r="DJ916" s="540">
        <f ca="1">Origination!$AJ$26*CC24</f>
        <v>0</v>
      </c>
      <c r="DK916" s="540">
        <f ca="1">Origination!$AJ$26*CD24</f>
        <v>0</v>
      </c>
      <c r="DL916" s="540">
        <f ca="1">Origination!$AJ$26*CE24</f>
        <v>0</v>
      </c>
      <c r="DM916" s="540">
        <f ca="1">Origination!$AJ$26*CF24</f>
        <v>0</v>
      </c>
      <c r="DN916" s="540">
        <f ca="1">Origination!$AJ$26*CG24</f>
        <v>0</v>
      </c>
      <c r="DO916" s="540">
        <f ca="1">Origination!$AJ$26*CH24</f>
        <v>0</v>
      </c>
      <c r="DP916" s="540">
        <f ca="1">Origination!$AJ$26*CI24</f>
        <v>0</v>
      </c>
      <c r="DQ916" s="540">
        <f ca="1">Origination!$AJ$26*CJ24</f>
        <v>0</v>
      </c>
      <c r="DR916" s="540">
        <f ca="1">Origination!$AJ$26*CK24</f>
        <v>0</v>
      </c>
      <c r="DS916" s="540">
        <f ca="1">Origination!$AJ$26*CL24</f>
        <v>0</v>
      </c>
    </row>
    <row r="917" spans="1:123" hidden="1" outlineLevel="1" x14ac:dyDescent="0.25">
      <c r="A917" s="593" t="s">
        <v>44</v>
      </c>
      <c r="B917" s="594" t="s">
        <v>250</v>
      </c>
      <c r="C917" s="555">
        <v>35</v>
      </c>
      <c r="D917" s="556"/>
      <c r="E917" s="556"/>
      <c r="F917" s="556"/>
      <c r="G917" s="556"/>
      <c r="H917" s="556"/>
      <c r="I917" s="556"/>
      <c r="J917" s="556"/>
      <c r="K917" s="556"/>
      <c r="L917" s="556"/>
      <c r="M917" s="556"/>
      <c r="N917" s="556"/>
      <c r="O917" s="556"/>
      <c r="P917" s="556"/>
      <c r="Q917" s="556"/>
      <c r="R917" s="556"/>
      <c r="S917" s="556"/>
      <c r="T917" s="556"/>
      <c r="U917" s="556"/>
      <c r="V917" s="556"/>
      <c r="W917" s="556"/>
      <c r="X917" s="556"/>
      <c r="Y917" s="556"/>
      <c r="Z917" s="556"/>
      <c r="AA917" s="556"/>
      <c r="AB917" s="556"/>
      <c r="AC917" s="556"/>
      <c r="AD917" s="556"/>
      <c r="AE917" s="556"/>
      <c r="AF917" s="556"/>
      <c r="AG917" s="556"/>
      <c r="AH917" s="556"/>
      <c r="AI917" s="556"/>
      <c r="AJ917" s="556"/>
      <c r="AK917" s="556"/>
      <c r="AL917" s="540">
        <f ca="1">Origination!$AK$26*D24</f>
        <v>8550.0000000000018</v>
      </c>
      <c r="AM917" s="540">
        <f ca="1">Origination!$AK$26*E24</f>
        <v>8429.1337380258665</v>
      </c>
      <c r="AN917" s="540">
        <f ca="1">Origination!$AK$26*F24</f>
        <v>8305.3969023298505</v>
      </c>
      <c r="AO917" s="540">
        <f ca="1">Origination!$AK$26*G24</f>
        <v>8178.72131678605</v>
      </c>
      <c r="AP917" s="540">
        <f ca="1">Origination!$AK$26*H24</f>
        <v>8049.0371860855848</v>
      </c>
      <c r="AQ917" s="540">
        <f ca="1">Origination!$AK$26*I24</f>
        <v>7916.2730572809851</v>
      </c>
      <c r="AR917" s="540">
        <f ca="1">Origination!$AK$26*J24</f>
        <v>7780.355780417276</v>
      </c>
      <c r="AS917" s="540">
        <f ca="1">Origination!$AK$26*K24</f>
        <v>7641.2104682280542</v>
      </c>
      <c r="AT917" s="540">
        <f ca="1">Origination!$AK$26*L24</f>
        <v>7498.7604548743366</v>
      </c>
      <c r="AU917" s="540">
        <f ca="1">Origination!$AK$26*M24</f>
        <v>7352.9272537034694</v>
      </c>
      <c r="AV917" s="540">
        <f ca="1">Origination!$AK$26*N24</f>
        <v>7203.6305140047934</v>
      </c>
      <c r="AW917" s="540">
        <f ca="1">Origination!$AK$26*O24</f>
        <v>7050.7879767382756</v>
      </c>
      <c r="AX917" s="540">
        <f ca="1">Origination!$AK$26*P24</f>
        <v>6894.315429211676</v>
      </c>
      <c r="AY917" s="540">
        <f ca="1">Origination!$AK$26*Q24</f>
        <v>6734.1266586813217</v>
      </c>
      <c r="AZ917" s="540">
        <f ca="1">Origination!$AK$26*R24</f>
        <v>6570.1334048508697</v>
      </c>
      <c r="BA917" s="540">
        <f ca="1">Origination!$AK$26*S24</f>
        <v>6402.2453112419453</v>
      </c>
      <c r="BB917" s="540">
        <f ca="1">Origination!$AK$26*T24</f>
        <v>6230.3698754098086</v>
      </c>
      <c r="BC917" s="540">
        <f ca="1">Origination!$AK$26*U24</f>
        <v>6054.4123979766591</v>
      </c>
      <c r="BD917" s="540">
        <f ca="1">Origination!$AK$26*V24</f>
        <v>5874.2759304544725</v>
      </c>
      <c r="BE917" s="540">
        <f ca="1">Origination!$AK$26*W24</f>
        <v>5689.8612218286335</v>
      </c>
      <c r="BF917" s="540">
        <f ca="1">Origination!$AK$26*X24</f>
        <v>5501.0666638729308</v>
      </c>
      <c r="BG917" s="540">
        <f ca="1">Origination!$AK$26*Y24</f>
        <v>5307.78823516578</v>
      </c>
      <c r="BH917" s="540">
        <f ca="1">Origination!$AK$26*Z24</f>
        <v>5109.9194437768338</v>
      </c>
      <c r="BI917" s="540">
        <f ca="1">Origination!$AK$26*AA24</f>
        <v>4907.3512685924006</v>
      </c>
      <c r="BJ917" s="540">
        <f ca="1">Origination!$AK$26*AB24</f>
        <v>4699.9720992473376</v>
      </c>
      <c r="BK917" s="540">
        <f ca="1">Origination!$AK$26*AC24</f>
        <v>4487.6676746303292</v>
      </c>
      <c r="BL917" s="540">
        <f ca="1">Origination!$AK$26*AD24</f>
        <v>4270.3210199286668</v>
      </c>
      <c r="BM917" s="540">
        <f ca="1">Origination!$AK$26*AE24</f>
        <v>4047.8123821778399</v>
      </c>
      <c r="BN917" s="540">
        <f ca="1">Origination!$AK$26*AF24</f>
        <v>3820.0191642804307</v>
      </c>
      <c r="BO917" s="540">
        <f ca="1">Origination!$AK$26*AG24</f>
        <v>3586.8158574579579</v>
      </c>
      <c r="BP917" s="540">
        <f ca="1">Origination!$AK$26*AH24</f>
        <v>3348.073972098452</v>
      </c>
      <c r="BQ917" s="540">
        <f ca="1">Origination!$AK$26*AI24</f>
        <v>3103.6619669616575</v>
      </c>
      <c r="BR917" s="540">
        <f ca="1">Origination!$AK$26*AJ24</f>
        <v>2853.445176702864</v>
      </c>
      <c r="BS917" s="540">
        <f ca="1">Origination!$AK$26*AK24</f>
        <v>2597.2857376754241</v>
      </c>
      <c r="BT917" s="540">
        <f ca="1">Origination!$AK$26*AL24</f>
        <v>2335.0425119710826</v>
      </c>
      <c r="BU917" s="540">
        <f ca="1">Origination!$AK$26*AM24</f>
        <v>2066.571009656263</v>
      </c>
      <c r="BV917" s="540">
        <f ca="1">Origination!$AK$26*AN24</f>
        <v>1791.7233091614664</v>
      </c>
      <c r="BW917" s="540">
        <f ca="1">Origination!$AK$26*AO24</f>
        <v>1510.3479757799182</v>
      </c>
      <c r="BX917" s="540">
        <f ca="1">Origination!$AK$26*AP24</f>
        <v>1222.2899782305583</v>
      </c>
      <c r="BY917" s="540">
        <f ca="1">Origination!$AK$26*AQ24</f>
        <v>927.39060323940123</v>
      </c>
      <c r="BZ917" s="540">
        <f ca="1">Origination!$AK$26*AR24</f>
        <v>625.48736809220418</v>
      </c>
      <c r="CA917" s="540">
        <f ca="1">Origination!$AK$26*AS24</f>
        <v>316.41393111026116</v>
      </c>
      <c r="CB917" s="540">
        <f ca="1">Origination!$AK$26*AT24</f>
        <v>0</v>
      </c>
      <c r="CC917" s="540">
        <f ca="1">Origination!$AK$26*AU24</f>
        <v>0</v>
      </c>
      <c r="CD917" s="540">
        <f ca="1">Origination!$AK$26*AV24</f>
        <v>0</v>
      </c>
      <c r="CE917" s="540">
        <f ca="1">Origination!$AK$26*AW24</f>
        <v>0</v>
      </c>
      <c r="CF917" s="540">
        <f ca="1">Origination!$AK$26*AX24</f>
        <v>0</v>
      </c>
      <c r="CG917" s="540">
        <f ca="1">Origination!$AK$26*AY24</f>
        <v>0</v>
      </c>
      <c r="CH917" s="540">
        <f ca="1">Origination!$AK$26*AZ24</f>
        <v>0</v>
      </c>
      <c r="CI917" s="540">
        <f ca="1">Origination!$AK$26*BA24</f>
        <v>0</v>
      </c>
      <c r="CJ917" s="540">
        <f ca="1">Origination!$AK$26*BB24</f>
        <v>0</v>
      </c>
      <c r="CK917" s="540">
        <f ca="1">Origination!$AK$26*BC24</f>
        <v>0</v>
      </c>
      <c r="CL917" s="540">
        <f ca="1">Origination!$AK$26*BD24</f>
        <v>0</v>
      </c>
      <c r="CM917" s="540">
        <f ca="1">Origination!$AK$26*BE24</f>
        <v>0</v>
      </c>
      <c r="CN917" s="540">
        <f ca="1">Origination!$AK$26*BF24</f>
        <v>0</v>
      </c>
      <c r="CO917" s="540">
        <f ca="1">Origination!$AK$26*BG24</f>
        <v>0</v>
      </c>
      <c r="CP917" s="540">
        <f ca="1">Origination!$AK$26*BH24</f>
        <v>0</v>
      </c>
      <c r="CQ917" s="540">
        <f ca="1">Origination!$AK$26*BI24</f>
        <v>0</v>
      </c>
      <c r="CR917" s="540">
        <f ca="1">Origination!$AK$26*BJ24</f>
        <v>0</v>
      </c>
      <c r="CS917" s="540">
        <f ca="1">Origination!$AK$26*BK24</f>
        <v>0</v>
      </c>
      <c r="CT917" s="540">
        <f ca="1">Origination!$AK$26*BL24</f>
        <v>0</v>
      </c>
      <c r="CU917" s="540">
        <f ca="1">Origination!$AK$26*BM24</f>
        <v>0</v>
      </c>
      <c r="CV917" s="540">
        <f ca="1">Origination!$AK$26*BN24</f>
        <v>0</v>
      </c>
      <c r="CW917" s="540">
        <f ca="1">Origination!$AK$26*BO24</f>
        <v>0</v>
      </c>
      <c r="CX917" s="540">
        <f ca="1">Origination!$AK$26*BP24</f>
        <v>0</v>
      </c>
      <c r="CY917" s="540">
        <f ca="1">Origination!$AK$26*BQ24</f>
        <v>0</v>
      </c>
      <c r="CZ917" s="540">
        <f ca="1">Origination!$AK$26*BR24</f>
        <v>0</v>
      </c>
      <c r="DA917" s="540">
        <f ca="1">Origination!$AK$26*BS24</f>
        <v>0</v>
      </c>
      <c r="DB917" s="540">
        <f ca="1">Origination!$AK$26*BT24</f>
        <v>0</v>
      </c>
      <c r="DC917" s="540">
        <f ca="1">Origination!$AK$26*BU24</f>
        <v>0</v>
      </c>
      <c r="DD917" s="540">
        <f ca="1">Origination!$AK$26*BV24</f>
        <v>0</v>
      </c>
      <c r="DE917" s="540">
        <f ca="1">Origination!$AK$26*BW24</f>
        <v>0</v>
      </c>
      <c r="DF917" s="540">
        <f ca="1">Origination!$AK$26*BX24</f>
        <v>0</v>
      </c>
      <c r="DG917" s="540">
        <f ca="1">Origination!$AK$26*BY24</f>
        <v>0</v>
      </c>
      <c r="DH917" s="540">
        <f ca="1">Origination!$AK$26*BZ24</f>
        <v>0</v>
      </c>
      <c r="DI917" s="540">
        <f ca="1">Origination!$AK$26*CA24</f>
        <v>0</v>
      </c>
      <c r="DJ917" s="540">
        <f ca="1">Origination!$AK$26*CB24</f>
        <v>0</v>
      </c>
      <c r="DK917" s="540">
        <f ca="1">Origination!$AK$26*CC24</f>
        <v>0</v>
      </c>
      <c r="DL917" s="540">
        <f ca="1">Origination!$AK$26*CD24</f>
        <v>0</v>
      </c>
      <c r="DM917" s="540">
        <f ca="1">Origination!$AK$26*CE24</f>
        <v>0</v>
      </c>
      <c r="DN917" s="540">
        <f ca="1">Origination!$AK$26*CF24</f>
        <v>0</v>
      </c>
      <c r="DO917" s="540">
        <f ca="1">Origination!$AK$26*CG24</f>
        <v>0</v>
      </c>
      <c r="DP917" s="540">
        <f ca="1">Origination!$AK$26*CH24</f>
        <v>0</v>
      </c>
      <c r="DQ917" s="540">
        <f ca="1">Origination!$AK$26*CI24</f>
        <v>0</v>
      </c>
      <c r="DR917" s="540">
        <f ca="1">Origination!$AK$26*CJ24</f>
        <v>0</v>
      </c>
      <c r="DS917" s="540">
        <f ca="1">Origination!$AK$26*CK24</f>
        <v>0</v>
      </c>
    </row>
    <row r="918" spans="1:123" hidden="1" outlineLevel="1" x14ac:dyDescent="0.25">
      <c r="A918" s="593" t="s">
        <v>44</v>
      </c>
      <c r="B918" s="594" t="s">
        <v>250</v>
      </c>
      <c r="C918" s="555">
        <v>36</v>
      </c>
      <c r="D918" s="556"/>
      <c r="E918" s="556"/>
      <c r="F918" s="556"/>
      <c r="G918" s="556"/>
      <c r="H918" s="556"/>
      <c r="I918" s="556"/>
      <c r="J918" s="556"/>
      <c r="K918" s="556"/>
      <c r="L918" s="556"/>
      <c r="M918" s="556"/>
      <c r="N918" s="556"/>
      <c r="O918" s="556"/>
      <c r="P918" s="556"/>
      <c r="Q918" s="556"/>
      <c r="R918" s="556"/>
      <c r="S918" s="556"/>
      <c r="T918" s="556"/>
      <c r="U918" s="556"/>
      <c r="V918" s="556"/>
      <c r="W918" s="556"/>
      <c r="X918" s="556"/>
      <c r="Y918" s="556"/>
      <c r="Z918" s="556"/>
      <c r="AA918" s="556"/>
      <c r="AB918" s="556"/>
      <c r="AC918" s="556"/>
      <c r="AD918" s="556"/>
      <c r="AE918" s="556"/>
      <c r="AF918" s="556"/>
      <c r="AG918" s="556"/>
      <c r="AH918" s="556"/>
      <c r="AI918" s="556"/>
      <c r="AJ918" s="556"/>
      <c r="AK918" s="556"/>
      <c r="AL918" s="556"/>
      <c r="AM918" s="540">
        <f ca="1">Origination!$AL$26*D24</f>
        <v>9025.0000000000018</v>
      </c>
      <c r="AN918" s="540">
        <f ca="1">Origination!$AL$26*E24</f>
        <v>8897.4189456939712</v>
      </c>
      <c r="AO918" s="540">
        <f ca="1">Origination!$AL$26*F24</f>
        <v>8766.8078413481744</v>
      </c>
      <c r="AP918" s="540">
        <f ca="1">Origination!$AL$26*G24</f>
        <v>8633.0947232741637</v>
      </c>
      <c r="AQ918" s="540">
        <f ca="1">Origination!$AL$26*H24</f>
        <v>8496.2059186458955</v>
      </c>
      <c r="AR918" s="540">
        <f ca="1">Origination!$AL$26*I24</f>
        <v>8356.0660049077069</v>
      </c>
      <c r="AS918" s="540">
        <f ca="1">Origination!$AL$26*J24</f>
        <v>8212.5977682182365</v>
      </c>
      <c r="AT918" s="540">
        <f ca="1">Origination!$AL$26*K24</f>
        <v>8065.7221609073913</v>
      </c>
      <c r="AU918" s="540">
        <f ca="1">Origination!$AL$26*L24</f>
        <v>7915.3582579229105</v>
      </c>
      <c r="AV918" s="540">
        <f ca="1">Origination!$AL$26*M24</f>
        <v>7761.423212242551</v>
      </c>
      <c r="AW918" s="540">
        <f ca="1">Origination!$AL$26*N24</f>
        <v>7603.832209227282</v>
      </c>
      <c r="AX918" s="540">
        <f ca="1">Origination!$AL$26*O24</f>
        <v>7442.4984198904012</v>
      </c>
      <c r="AY918" s="540">
        <f ca="1">Origination!$AL$26*P24</f>
        <v>7277.3329530567698</v>
      </c>
      <c r="AZ918" s="540">
        <f ca="1">Origination!$AL$26*Q24</f>
        <v>7108.2448063858392</v>
      </c>
      <c r="BA918" s="540">
        <f ca="1">Origination!$AL$26*R24</f>
        <v>6935.1408162314729</v>
      </c>
      <c r="BB918" s="540">
        <f ca="1">Origination!$AL$26*S24</f>
        <v>6757.9256063109415</v>
      </c>
      <c r="BC918" s="540">
        <f ca="1">Origination!$AL$26*T24</f>
        <v>6576.5015351547972</v>
      </c>
      <c r="BD918" s="540">
        <f ca="1">Origination!$AL$26*U24</f>
        <v>6390.7686423086961</v>
      </c>
      <c r="BE918" s="540">
        <f ca="1">Origination!$AL$26*V24</f>
        <v>6200.6245932574984</v>
      </c>
      <c r="BF918" s="540">
        <f ca="1">Origination!$AL$26*W24</f>
        <v>6005.9646230413346</v>
      </c>
      <c r="BG918" s="540">
        <f ca="1">Origination!$AL$26*X24</f>
        <v>5806.6814785325378</v>
      </c>
      <c r="BH918" s="540">
        <f ca="1">Origination!$AL$26*Y24</f>
        <v>5602.6653593416559</v>
      </c>
      <c r="BI918" s="540">
        <f ca="1">Origination!$AL$26*Z24</f>
        <v>5393.8038573199919</v>
      </c>
      <c r="BJ918" s="540">
        <f ca="1">Origination!$AL$26*AA24</f>
        <v>5179.9818946253117</v>
      </c>
      <c r="BK918" s="540">
        <f ca="1">Origination!$AL$26*AB24</f>
        <v>4961.081660316634</v>
      </c>
      <c r="BL918" s="540">
        <f ca="1">Origination!$AL$26*AC24</f>
        <v>4736.9825454431248</v>
      </c>
      <c r="BM918" s="540">
        <f ca="1">Origination!$AL$26*AD24</f>
        <v>4507.5610765913707</v>
      </c>
      <c r="BN918" s="540">
        <f ca="1">Origination!$AL$26*AE24</f>
        <v>4272.6908478543864</v>
      </c>
      <c r="BO918" s="540">
        <f ca="1">Origination!$AL$26*AF24</f>
        <v>4032.2424511848994</v>
      </c>
      <c r="BP918" s="540">
        <f ca="1">Origination!$AL$26*AG24</f>
        <v>3786.0834050945114</v>
      </c>
      <c r="BQ918" s="540">
        <f ca="1">Origination!$AL$26*AH24</f>
        <v>3534.078081659477</v>
      </c>
      <c r="BR918" s="540">
        <f ca="1">Origination!$AL$26*AI24</f>
        <v>3276.0876317928605</v>
      </c>
      <c r="BS918" s="540">
        <f ca="1">Origination!$AL$26*AJ24</f>
        <v>3011.9699087419117</v>
      </c>
      <c r="BT918" s="540">
        <f ca="1">Origination!$AL$26*AK24</f>
        <v>2741.5793897685035</v>
      </c>
      <c r="BU918" s="540">
        <f ca="1">Origination!$AL$26*AL24</f>
        <v>2464.767095969476</v>
      </c>
      <c r="BV918" s="540">
        <f ca="1">Origination!$AL$26*AM24</f>
        <v>2181.3805101927219</v>
      </c>
      <c r="BW918" s="540">
        <f ca="1">Origination!$AL$26*AN24</f>
        <v>1891.2634930037702</v>
      </c>
      <c r="BX918" s="540">
        <f ca="1">Origination!$AL$26*AO24</f>
        <v>1594.2561966565804</v>
      </c>
      <c r="BY918" s="540">
        <f ca="1">Origination!$AL$26*AP24</f>
        <v>1290.194977021145</v>
      </c>
      <c r="BZ918" s="540">
        <f ca="1">Origination!$AL$26*AQ24</f>
        <v>978.91230341936796</v>
      </c>
      <c r="CA918" s="540">
        <f ca="1">Origination!$AL$26*AR24</f>
        <v>660.23666631954882</v>
      </c>
      <c r="CB918" s="540">
        <f ca="1">Origination!$AL$26*AS24</f>
        <v>333.99248283860902</v>
      </c>
      <c r="CC918" s="540">
        <f ca="1">Origination!$AL$26*AT24</f>
        <v>0</v>
      </c>
      <c r="CD918" s="540">
        <f ca="1">Origination!$AL$26*AU24</f>
        <v>0</v>
      </c>
      <c r="CE918" s="540">
        <f ca="1">Origination!$AL$26*AV24</f>
        <v>0</v>
      </c>
      <c r="CF918" s="540">
        <f ca="1">Origination!$AL$26*AW24</f>
        <v>0</v>
      </c>
      <c r="CG918" s="540">
        <f ca="1">Origination!$AL$26*AX24</f>
        <v>0</v>
      </c>
      <c r="CH918" s="540">
        <f ca="1">Origination!$AL$26*AY24</f>
        <v>0</v>
      </c>
      <c r="CI918" s="540">
        <f ca="1">Origination!$AL$26*AZ24</f>
        <v>0</v>
      </c>
      <c r="CJ918" s="540">
        <f ca="1">Origination!$AL$26*BA24</f>
        <v>0</v>
      </c>
      <c r="CK918" s="540">
        <f ca="1">Origination!$AL$26*BB24</f>
        <v>0</v>
      </c>
      <c r="CL918" s="540">
        <f ca="1">Origination!$AL$26*BC24</f>
        <v>0</v>
      </c>
      <c r="CM918" s="540">
        <f ca="1">Origination!$AL$26*BD24</f>
        <v>0</v>
      </c>
      <c r="CN918" s="540">
        <f ca="1">Origination!$AL$26*BE24</f>
        <v>0</v>
      </c>
      <c r="CO918" s="540">
        <f ca="1">Origination!$AL$26*BF24</f>
        <v>0</v>
      </c>
      <c r="CP918" s="540">
        <f ca="1">Origination!$AL$26*BG24</f>
        <v>0</v>
      </c>
      <c r="CQ918" s="540">
        <f ca="1">Origination!$AL$26*BH24</f>
        <v>0</v>
      </c>
      <c r="CR918" s="540">
        <f ca="1">Origination!$AL$26*BI24</f>
        <v>0</v>
      </c>
      <c r="CS918" s="540">
        <f ca="1">Origination!$AL$26*BJ24</f>
        <v>0</v>
      </c>
      <c r="CT918" s="540">
        <f ca="1">Origination!$AL$26*BK24</f>
        <v>0</v>
      </c>
      <c r="CU918" s="540">
        <f ca="1">Origination!$AL$26*BL24</f>
        <v>0</v>
      </c>
      <c r="CV918" s="540">
        <f ca="1">Origination!$AL$26*BM24</f>
        <v>0</v>
      </c>
      <c r="CW918" s="540">
        <f ca="1">Origination!$AL$26*BN24</f>
        <v>0</v>
      </c>
      <c r="CX918" s="540">
        <f ca="1">Origination!$AL$26*BO24</f>
        <v>0</v>
      </c>
      <c r="CY918" s="540">
        <f ca="1">Origination!$AL$26*BP24</f>
        <v>0</v>
      </c>
      <c r="CZ918" s="540">
        <f ca="1">Origination!$AL$26*BQ24</f>
        <v>0</v>
      </c>
      <c r="DA918" s="540">
        <f ca="1">Origination!$AL$26*BR24</f>
        <v>0</v>
      </c>
      <c r="DB918" s="540">
        <f ca="1">Origination!$AL$26*BS24</f>
        <v>0</v>
      </c>
      <c r="DC918" s="540">
        <f ca="1">Origination!$AL$26*BT24</f>
        <v>0</v>
      </c>
      <c r="DD918" s="540">
        <f ca="1">Origination!$AL$26*BU24</f>
        <v>0</v>
      </c>
      <c r="DE918" s="540">
        <f ca="1">Origination!$AL$26*BV24</f>
        <v>0</v>
      </c>
      <c r="DF918" s="540">
        <f ca="1">Origination!$AL$26*BW24</f>
        <v>0</v>
      </c>
      <c r="DG918" s="540">
        <f ca="1">Origination!$AL$26*BX24</f>
        <v>0</v>
      </c>
      <c r="DH918" s="540">
        <f ca="1">Origination!$AL$26*BY24</f>
        <v>0</v>
      </c>
      <c r="DI918" s="540">
        <f ca="1">Origination!$AL$26*BZ24</f>
        <v>0</v>
      </c>
      <c r="DJ918" s="540">
        <f ca="1">Origination!$AL$26*CA24</f>
        <v>0</v>
      </c>
      <c r="DK918" s="540">
        <f ca="1">Origination!$AL$26*CB24</f>
        <v>0</v>
      </c>
      <c r="DL918" s="540">
        <f ca="1">Origination!$AL$26*CC24</f>
        <v>0</v>
      </c>
      <c r="DM918" s="540">
        <f ca="1">Origination!$AL$26*CD24</f>
        <v>0</v>
      </c>
      <c r="DN918" s="540">
        <f ca="1">Origination!$AL$26*CE24</f>
        <v>0</v>
      </c>
      <c r="DO918" s="540">
        <f ca="1">Origination!$AL$26*CF24</f>
        <v>0</v>
      </c>
      <c r="DP918" s="540">
        <f ca="1">Origination!$AL$26*CG24</f>
        <v>0</v>
      </c>
      <c r="DQ918" s="540">
        <f ca="1">Origination!$AL$26*CH24</f>
        <v>0</v>
      </c>
      <c r="DR918" s="540">
        <f ca="1">Origination!$AL$26*CI24</f>
        <v>0</v>
      </c>
      <c r="DS918" s="540">
        <f ca="1">Origination!$AL$26*CJ24</f>
        <v>0</v>
      </c>
    </row>
    <row r="919" spans="1:123" hidden="1" outlineLevel="1" x14ac:dyDescent="0.25">
      <c r="A919" s="593" t="s">
        <v>44</v>
      </c>
      <c r="B919" s="594" t="s">
        <v>250</v>
      </c>
      <c r="C919" s="555">
        <v>37</v>
      </c>
      <c r="D919" s="556"/>
      <c r="E919" s="556"/>
      <c r="F919" s="556"/>
      <c r="G919" s="556"/>
      <c r="H919" s="556"/>
      <c r="I919" s="556"/>
      <c r="J919" s="556"/>
      <c r="K919" s="556"/>
      <c r="L919" s="556"/>
      <c r="M919" s="556"/>
      <c r="N919" s="556"/>
      <c r="O919" s="556"/>
      <c r="P919" s="556"/>
      <c r="Q919" s="556"/>
      <c r="R919" s="556"/>
      <c r="S919" s="556"/>
      <c r="T919" s="556"/>
      <c r="U919" s="556"/>
      <c r="V919" s="556"/>
      <c r="W919" s="556"/>
      <c r="X919" s="556"/>
      <c r="Y919" s="556"/>
      <c r="Z919" s="556"/>
      <c r="AA919" s="556"/>
      <c r="AB919" s="556"/>
      <c r="AC919" s="556"/>
      <c r="AD919" s="556"/>
      <c r="AE919" s="556"/>
      <c r="AF919" s="556"/>
      <c r="AG919" s="556"/>
      <c r="AH919" s="556"/>
      <c r="AI919" s="556"/>
      <c r="AJ919" s="556"/>
      <c r="AK919" s="556"/>
      <c r="AL919" s="556"/>
      <c r="AM919" s="556"/>
      <c r="AN919" s="540">
        <f ca="1">Origination!$AM$26*D24</f>
        <v>9262.5000000000018</v>
      </c>
      <c r="AO919" s="540">
        <f ca="1">Origination!$AM$26*E24</f>
        <v>9131.5615495280235</v>
      </c>
      <c r="AP919" s="540">
        <f ca="1">Origination!$AM$26*F24</f>
        <v>8997.5133108573373</v>
      </c>
      <c r="AQ919" s="540">
        <f ca="1">Origination!$AM$26*G24</f>
        <v>8860.2814265182205</v>
      </c>
      <c r="AR919" s="540">
        <f ca="1">Origination!$AM$26*H24</f>
        <v>8719.7902849260499</v>
      </c>
      <c r="AS919" s="540">
        <f ca="1">Origination!$AM$26*I24</f>
        <v>8575.9624787210669</v>
      </c>
      <c r="AT919" s="540">
        <f ca="1">Origination!$AM$26*J24</f>
        <v>8428.7187621187168</v>
      </c>
      <c r="AU919" s="540">
        <f ca="1">Origination!$AM$26*K24</f>
        <v>8277.9780072470585</v>
      </c>
      <c r="AV919" s="540">
        <f ca="1">Origination!$AM$26*L24</f>
        <v>8123.657159447198</v>
      </c>
      <c r="AW919" s="540">
        <f ca="1">Origination!$AM$26*M24</f>
        <v>7965.6711915120923</v>
      </c>
      <c r="AX919" s="540">
        <f ca="1">Origination!$AM$26*N24</f>
        <v>7803.9330568385267</v>
      </c>
      <c r="AY919" s="540">
        <f ca="1">Origination!$AM$26*O24</f>
        <v>7638.353641466465</v>
      </c>
      <c r="AZ919" s="540">
        <f ca="1">Origination!$AM$26*P24</f>
        <v>7468.8417149793158</v>
      </c>
      <c r="BA919" s="540">
        <f ca="1">Origination!$AM$26*Q24</f>
        <v>7295.3038802380988</v>
      </c>
      <c r="BB919" s="540">
        <f ca="1">Origination!$AM$26*R24</f>
        <v>7117.6445219217749</v>
      </c>
      <c r="BC919" s="540">
        <f ca="1">Origination!$AM$26*S24</f>
        <v>6935.7657538454405</v>
      </c>
      <c r="BD919" s="540">
        <f ca="1">Origination!$AM$26*T24</f>
        <v>6749.567365027292</v>
      </c>
      <c r="BE919" s="540">
        <f ca="1">Origination!$AM$26*U24</f>
        <v>6558.9467644747137</v>
      </c>
      <c r="BF919" s="540">
        <f ca="1">Origination!$AM$26*V24</f>
        <v>6363.7989246590114</v>
      </c>
      <c r="BG919" s="540">
        <f ca="1">Origination!$AM$26*W24</f>
        <v>6164.0163236476856</v>
      </c>
      <c r="BH919" s="540">
        <f ca="1">Origination!$AM$26*X24</f>
        <v>5959.4888858623417</v>
      </c>
      <c r="BI919" s="540">
        <f ca="1">Origination!$AM$26*Y24</f>
        <v>5750.1039214295943</v>
      </c>
      <c r="BJ919" s="540">
        <f ca="1">Origination!$AM$26*Z24</f>
        <v>5535.7460640915706</v>
      </c>
      <c r="BK919" s="540">
        <f ca="1">Origination!$AM$26*AA24</f>
        <v>5316.2972076417673</v>
      </c>
      <c r="BL919" s="540">
        <f ca="1">Origination!$AM$26*AB24</f>
        <v>5091.6364408512827</v>
      </c>
      <c r="BM919" s="540">
        <f ca="1">Origination!$AM$26*AC24</f>
        <v>4861.6399808495225</v>
      </c>
      <c r="BN919" s="540">
        <f ca="1">Origination!$AM$26*AD24</f>
        <v>4626.1811049227226</v>
      </c>
      <c r="BO919" s="540">
        <f ca="1">Origination!$AM$26*AE24</f>
        <v>4385.1300806926602</v>
      </c>
      <c r="BP919" s="540">
        <f ca="1">Origination!$AM$26*AF24</f>
        <v>4138.3540946371331</v>
      </c>
      <c r="BQ919" s="540">
        <f ca="1">Origination!$AM$26*AG24</f>
        <v>3885.7171789127879</v>
      </c>
      <c r="BR919" s="540">
        <f ca="1">Origination!$AM$26*AH24</f>
        <v>3627.0801364399895</v>
      </c>
      <c r="BS919" s="540">
        <f ca="1">Origination!$AM$26*AI24</f>
        <v>3362.3004642084625</v>
      </c>
      <c r="BT919" s="540">
        <f ca="1">Origination!$AM$26*AJ24</f>
        <v>3091.2322747614357</v>
      </c>
      <c r="BU919" s="540">
        <f ca="1">Origination!$AM$26*AK24</f>
        <v>2813.7262158150429</v>
      </c>
      <c r="BV919" s="540">
        <f ca="1">Origination!$AM$26*AL24</f>
        <v>2529.6293879686727</v>
      </c>
      <c r="BW919" s="540">
        <f ca="1">Origination!$AM$26*AM24</f>
        <v>2238.7852604609516</v>
      </c>
      <c r="BX919" s="540">
        <f ca="1">Origination!$AM$26*AN24</f>
        <v>1941.033584924922</v>
      </c>
      <c r="BY919" s="540">
        <f ca="1">Origination!$AM$26*AO24</f>
        <v>1636.2103070949115</v>
      </c>
      <c r="BZ919" s="540">
        <f ca="1">Origination!$AM$26*AP24</f>
        <v>1324.1474764164382</v>
      </c>
      <c r="CA919" s="540">
        <f ca="1">Origination!$AM$26*AQ24</f>
        <v>1004.6731535093513</v>
      </c>
      <c r="CB919" s="540">
        <f ca="1">Origination!$AM$26*AR24</f>
        <v>677.61131543322119</v>
      </c>
      <c r="CC919" s="540">
        <f ca="1">Origination!$AM$26*AS24</f>
        <v>342.78175870278295</v>
      </c>
      <c r="CD919" s="540">
        <f ca="1">Origination!$AM$26*AT24</f>
        <v>0</v>
      </c>
      <c r="CE919" s="540">
        <f ca="1">Origination!$AM$26*AU24</f>
        <v>0</v>
      </c>
      <c r="CF919" s="540">
        <f ca="1">Origination!$AM$26*AV24</f>
        <v>0</v>
      </c>
      <c r="CG919" s="540">
        <f ca="1">Origination!$AM$26*AW24</f>
        <v>0</v>
      </c>
      <c r="CH919" s="540">
        <f ca="1">Origination!$AM$26*AX24</f>
        <v>0</v>
      </c>
      <c r="CI919" s="540">
        <f ca="1">Origination!$AM$26*AY24</f>
        <v>0</v>
      </c>
      <c r="CJ919" s="540">
        <f ca="1">Origination!$AM$26*AZ24</f>
        <v>0</v>
      </c>
      <c r="CK919" s="540">
        <f ca="1">Origination!$AM$26*BA24</f>
        <v>0</v>
      </c>
      <c r="CL919" s="540">
        <f ca="1">Origination!$AM$26*BB24</f>
        <v>0</v>
      </c>
      <c r="CM919" s="540">
        <f ca="1">Origination!$AM$26*BC24</f>
        <v>0</v>
      </c>
      <c r="CN919" s="540">
        <f ca="1">Origination!$AM$26*BD24</f>
        <v>0</v>
      </c>
      <c r="CO919" s="540">
        <f ca="1">Origination!$AM$26*BE24</f>
        <v>0</v>
      </c>
      <c r="CP919" s="540">
        <f ca="1">Origination!$AM$26*BF24</f>
        <v>0</v>
      </c>
      <c r="CQ919" s="540">
        <f ca="1">Origination!$AM$26*BG24</f>
        <v>0</v>
      </c>
      <c r="CR919" s="540">
        <f ca="1">Origination!$AM$26*BH24</f>
        <v>0</v>
      </c>
      <c r="CS919" s="540">
        <f ca="1">Origination!$AM$26*BI24</f>
        <v>0</v>
      </c>
      <c r="CT919" s="540">
        <f ca="1">Origination!$AM$26*BJ24</f>
        <v>0</v>
      </c>
      <c r="CU919" s="540">
        <f ca="1">Origination!$AM$26*BK24</f>
        <v>0</v>
      </c>
      <c r="CV919" s="540">
        <f ca="1">Origination!$AM$26*BL24</f>
        <v>0</v>
      </c>
      <c r="CW919" s="540">
        <f ca="1">Origination!$AM$26*BM24</f>
        <v>0</v>
      </c>
      <c r="CX919" s="540">
        <f ca="1">Origination!$AM$26*BN24</f>
        <v>0</v>
      </c>
      <c r="CY919" s="540">
        <f ca="1">Origination!$AM$26*BO24</f>
        <v>0</v>
      </c>
      <c r="CZ919" s="540">
        <f ca="1">Origination!$AM$26*BP24</f>
        <v>0</v>
      </c>
      <c r="DA919" s="540">
        <f ca="1">Origination!$AM$26*BQ24</f>
        <v>0</v>
      </c>
      <c r="DB919" s="540">
        <f ca="1">Origination!$AM$26*BR24</f>
        <v>0</v>
      </c>
      <c r="DC919" s="540">
        <f ca="1">Origination!$AM$26*BS24</f>
        <v>0</v>
      </c>
      <c r="DD919" s="540">
        <f ca="1">Origination!$AM$26*BT24</f>
        <v>0</v>
      </c>
      <c r="DE919" s="540">
        <f ca="1">Origination!$AM$26*BU24</f>
        <v>0</v>
      </c>
      <c r="DF919" s="540">
        <f ca="1">Origination!$AM$26*BV24</f>
        <v>0</v>
      </c>
      <c r="DG919" s="540">
        <f ca="1">Origination!$AM$26*BW24</f>
        <v>0</v>
      </c>
      <c r="DH919" s="540">
        <f ca="1">Origination!$AM$26*BX24</f>
        <v>0</v>
      </c>
      <c r="DI919" s="540">
        <f ca="1">Origination!$AM$26*BY24</f>
        <v>0</v>
      </c>
      <c r="DJ919" s="540">
        <f ca="1">Origination!$AM$26*BZ24</f>
        <v>0</v>
      </c>
      <c r="DK919" s="540">
        <f ca="1">Origination!$AM$26*CA24</f>
        <v>0</v>
      </c>
      <c r="DL919" s="540">
        <f ca="1">Origination!$AM$26*CB24</f>
        <v>0</v>
      </c>
      <c r="DM919" s="540">
        <f ca="1">Origination!$AM$26*CC24</f>
        <v>0</v>
      </c>
      <c r="DN919" s="540">
        <f ca="1">Origination!$AM$26*CD24</f>
        <v>0</v>
      </c>
      <c r="DO919" s="540">
        <f ca="1">Origination!$AM$26*CE24</f>
        <v>0</v>
      </c>
      <c r="DP919" s="540">
        <f ca="1">Origination!$AM$26*CF24</f>
        <v>0</v>
      </c>
      <c r="DQ919" s="540">
        <f ca="1">Origination!$AM$26*CG24</f>
        <v>0</v>
      </c>
      <c r="DR919" s="540">
        <f ca="1">Origination!$AM$26*CH24</f>
        <v>0</v>
      </c>
      <c r="DS919" s="540">
        <f ca="1">Origination!$AM$26*CI24</f>
        <v>0</v>
      </c>
    </row>
    <row r="920" spans="1:123" hidden="1" outlineLevel="1" x14ac:dyDescent="0.25">
      <c r="A920" s="593" t="s">
        <v>44</v>
      </c>
      <c r="B920" s="594" t="s">
        <v>250</v>
      </c>
      <c r="C920" s="555">
        <v>38</v>
      </c>
      <c r="D920" s="556"/>
      <c r="E920" s="556"/>
      <c r="F920" s="556"/>
      <c r="G920" s="556"/>
      <c r="H920" s="556"/>
      <c r="I920" s="556"/>
      <c r="J920" s="556"/>
      <c r="K920" s="556"/>
      <c r="L920" s="556"/>
      <c r="M920" s="556"/>
      <c r="N920" s="556"/>
      <c r="O920" s="556"/>
      <c r="P920" s="556"/>
      <c r="Q920" s="556"/>
      <c r="R920" s="556"/>
      <c r="S920" s="556"/>
      <c r="T920" s="556"/>
      <c r="U920" s="556"/>
      <c r="V920" s="556"/>
      <c r="W920" s="556"/>
      <c r="X920" s="556"/>
      <c r="Y920" s="556"/>
      <c r="Z920" s="556"/>
      <c r="AA920" s="556"/>
      <c r="AB920" s="556"/>
      <c r="AC920" s="556"/>
      <c r="AD920" s="556"/>
      <c r="AE920" s="556"/>
      <c r="AF920" s="556"/>
      <c r="AG920" s="556"/>
      <c r="AH920" s="556"/>
      <c r="AI920" s="556"/>
      <c r="AJ920" s="556"/>
      <c r="AK920" s="556"/>
      <c r="AL920" s="556"/>
      <c r="AM920" s="556"/>
      <c r="AN920" s="556"/>
      <c r="AO920" s="540">
        <f ca="1">Origination!$AN$26*D24</f>
        <v>9737.5000000000018</v>
      </c>
      <c r="AP920" s="540">
        <f ca="1">Origination!$AN$26*E24</f>
        <v>9599.8467571961264</v>
      </c>
      <c r="AQ920" s="540">
        <f ca="1">Origination!$AN$26*F24</f>
        <v>9458.924249875663</v>
      </c>
      <c r="AR920" s="540">
        <f ca="1">Origination!$AN$26*G24</f>
        <v>9314.654833006336</v>
      </c>
      <c r="AS920" s="540">
        <f ca="1">Origination!$AN$26*H24</f>
        <v>9166.9590174863606</v>
      </c>
      <c r="AT920" s="540">
        <f ca="1">Origination!$AN$26*I24</f>
        <v>9015.7554263477887</v>
      </c>
      <c r="AU920" s="540">
        <f ca="1">Origination!$AN$26*J24</f>
        <v>8860.9607499196754</v>
      </c>
      <c r="AV920" s="540">
        <f ca="1">Origination!$AN$26*K24</f>
        <v>8702.4896999263947</v>
      </c>
      <c r="AW920" s="540">
        <f ca="1">Origination!$AN$26*L24</f>
        <v>8540.2549624957719</v>
      </c>
      <c r="AX920" s="540">
        <f ca="1">Origination!$AN$26*M24</f>
        <v>8374.1671500511729</v>
      </c>
      <c r="AY920" s="540">
        <f ca="1">Origination!$AN$26*N24</f>
        <v>8204.1347520610143</v>
      </c>
      <c r="AZ920" s="540">
        <f ca="1">Origination!$AN$26*O24</f>
        <v>8030.0640846185916</v>
      </c>
      <c r="BA920" s="540">
        <f ca="1">Origination!$AN$26*P24</f>
        <v>7851.8592388244097</v>
      </c>
      <c r="BB920" s="540">
        <f ca="1">Origination!$AN$26*Q24</f>
        <v>7669.4220279426163</v>
      </c>
      <c r="BC920" s="540">
        <f ca="1">Origination!$AN$26*R24</f>
        <v>7482.6519333023789</v>
      </c>
      <c r="BD920" s="540">
        <f ca="1">Origination!$AN$26*S24</f>
        <v>7291.4460489144376</v>
      </c>
      <c r="BE920" s="540">
        <f ca="1">Origination!$AN$26*T24</f>
        <v>7095.6990247722815</v>
      </c>
      <c r="BF920" s="540">
        <f ca="1">Origination!$AN$26*U24</f>
        <v>6895.3030088067508</v>
      </c>
      <c r="BG920" s="540">
        <f ca="1">Origination!$AN$26*V24</f>
        <v>6690.1475874620373</v>
      </c>
      <c r="BH920" s="540">
        <f ca="1">Origination!$AN$26*W24</f>
        <v>6480.1197248603876</v>
      </c>
      <c r="BI920" s="540">
        <f ca="1">Origination!$AN$26*X24</f>
        <v>6265.1037005219487</v>
      </c>
      <c r="BJ920" s="540">
        <f ca="1">Origination!$AN$26*Y24</f>
        <v>6044.9810456054711</v>
      </c>
      <c r="BK920" s="540">
        <f ca="1">Origination!$AN$26*Z24</f>
        <v>5819.6304776347279</v>
      </c>
      <c r="BL920" s="540">
        <f ca="1">Origination!$AN$26*AA24</f>
        <v>5588.9278336746784</v>
      </c>
      <c r="BM920" s="540">
        <f ca="1">Origination!$AN$26*AB24</f>
        <v>5352.7460019205791</v>
      </c>
      <c r="BN920" s="540">
        <f ca="1">Origination!$AN$26*AC24</f>
        <v>5110.954851662319</v>
      </c>
      <c r="BO920" s="540">
        <f ca="1">Origination!$AN$26*AD24</f>
        <v>4863.4211615854265</v>
      </c>
      <c r="BP920" s="540">
        <f ca="1">Origination!$AN$26*AE24</f>
        <v>4610.0085463692067</v>
      </c>
      <c r="BQ920" s="540">
        <f ca="1">Origination!$AN$26*AF24</f>
        <v>4350.5773815416014</v>
      </c>
      <c r="BR920" s="540">
        <f ca="1">Origination!$AN$26*AG24</f>
        <v>4084.9847265493408</v>
      </c>
      <c r="BS920" s="540">
        <f ca="1">Origination!$AN$26*AH24</f>
        <v>3813.0842460010144</v>
      </c>
      <c r="BT920" s="540">
        <f ca="1">Origination!$AN$26*AI24</f>
        <v>3534.7261290396655</v>
      </c>
      <c r="BU920" s="540">
        <f ca="1">Origination!$AN$26*AJ24</f>
        <v>3249.7570068004839</v>
      </c>
      <c r="BV920" s="540">
        <f ca="1">Origination!$AN$26*AK24</f>
        <v>2958.0198679081218</v>
      </c>
      <c r="BW920" s="540">
        <f ca="1">Origination!$AN$26*AL24</f>
        <v>2659.3539719670666</v>
      </c>
      <c r="BX920" s="540">
        <f ca="1">Origination!$AN$26*AM24</f>
        <v>2353.5947609974105</v>
      </c>
      <c r="BY920" s="540">
        <f ca="1">Origination!$AN$26*AN24</f>
        <v>2040.5737687672256</v>
      </c>
      <c r="BZ920" s="540">
        <f ca="1">Origination!$AN$26*AO24</f>
        <v>1720.1185279715737</v>
      </c>
      <c r="CA920" s="540">
        <f ca="1">Origination!$AN$26*AP24</f>
        <v>1392.0524752070248</v>
      </c>
      <c r="CB920" s="540">
        <f ca="1">Origination!$AN$26*AQ24</f>
        <v>1056.1948536893181</v>
      </c>
      <c r="CC920" s="540">
        <f ca="1">Origination!$AN$26*AR24</f>
        <v>712.36061366056583</v>
      </c>
      <c r="CD920" s="540">
        <f ca="1">Origination!$AN$26*AS24</f>
        <v>360.36031043113081</v>
      </c>
      <c r="CE920" s="540">
        <f ca="1">Origination!$AN$26*AT24</f>
        <v>0</v>
      </c>
      <c r="CF920" s="540">
        <f ca="1">Origination!$AN$26*AU24</f>
        <v>0</v>
      </c>
      <c r="CG920" s="540">
        <f ca="1">Origination!$AN$26*AV24</f>
        <v>0</v>
      </c>
      <c r="CH920" s="540">
        <f ca="1">Origination!$AN$26*AW24</f>
        <v>0</v>
      </c>
      <c r="CI920" s="540">
        <f ca="1">Origination!$AN$26*AX24</f>
        <v>0</v>
      </c>
      <c r="CJ920" s="540">
        <f ca="1">Origination!$AN$26*AY24</f>
        <v>0</v>
      </c>
      <c r="CK920" s="540">
        <f ca="1">Origination!$AN$26*AZ24</f>
        <v>0</v>
      </c>
      <c r="CL920" s="540">
        <f ca="1">Origination!$AN$26*BA24</f>
        <v>0</v>
      </c>
      <c r="CM920" s="540">
        <f ca="1">Origination!$AN$26*BB24</f>
        <v>0</v>
      </c>
      <c r="CN920" s="540">
        <f ca="1">Origination!$AN$26*BC24</f>
        <v>0</v>
      </c>
      <c r="CO920" s="540">
        <f ca="1">Origination!$AN$26*BD24</f>
        <v>0</v>
      </c>
      <c r="CP920" s="540">
        <f ca="1">Origination!$AN$26*BE24</f>
        <v>0</v>
      </c>
      <c r="CQ920" s="540">
        <f ca="1">Origination!$AN$26*BF24</f>
        <v>0</v>
      </c>
      <c r="CR920" s="540">
        <f ca="1">Origination!$AN$26*BG24</f>
        <v>0</v>
      </c>
      <c r="CS920" s="540">
        <f ca="1">Origination!$AN$26*BH24</f>
        <v>0</v>
      </c>
      <c r="CT920" s="540">
        <f ca="1">Origination!$AN$26*BI24</f>
        <v>0</v>
      </c>
      <c r="CU920" s="540">
        <f ca="1">Origination!$AN$26*BJ24</f>
        <v>0</v>
      </c>
      <c r="CV920" s="540">
        <f ca="1">Origination!$AN$26*BK24</f>
        <v>0</v>
      </c>
      <c r="CW920" s="540">
        <f ca="1">Origination!$AN$26*BL24</f>
        <v>0</v>
      </c>
      <c r="CX920" s="540">
        <f ca="1">Origination!$AN$26*BM24</f>
        <v>0</v>
      </c>
      <c r="CY920" s="540">
        <f ca="1">Origination!$AN$26*BN24</f>
        <v>0</v>
      </c>
      <c r="CZ920" s="540">
        <f ca="1">Origination!$AN$26*BO24</f>
        <v>0</v>
      </c>
      <c r="DA920" s="540">
        <f ca="1">Origination!$AN$26*BP24</f>
        <v>0</v>
      </c>
      <c r="DB920" s="540">
        <f ca="1">Origination!$AN$26*BQ24</f>
        <v>0</v>
      </c>
      <c r="DC920" s="540">
        <f ca="1">Origination!$AN$26*BR24</f>
        <v>0</v>
      </c>
      <c r="DD920" s="540">
        <f ca="1">Origination!$AN$26*BS24</f>
        <v>0</v>
      </c>
      <c r="DE920" s="540">
        <f ca="1">Origination!$AN$26*BT24</f>
        <v>0</v>
      </c>
      <c r="DF920" s="540">
        <f ca="1">Origination!$AN$26*BU24</f>
        <v>0</v>
      </c>
      <c r="DG920" s="540">
        <f ca="1">Origination!$AN$26*BV24</f>
        <v>0</v>
      </c>
      <c r="DH920" s="540">
        <f ca="1">Origination!$AN$26*BW24</f>
        <v>0</v>
      </c>
      <c r="DI920" s="540">
        <f ca="1">Origination!$AN$26*BX24</f>
        <v>0</v>
      </c>
      <c r="DJ920" s="540">
        <f ca="1">Origination!$AN$26*BY24</f>
        <v>0</v>
      </c>
      <c r="DK920" s="540">
        <f ca="1">Origination!$AN$26*BZ24</f>
        <v>0</v>
      </c>
      <c r="DL920" s="540">
        <f ca="1">Origination!$AN$26*CA24</f>
        <v>0</v>
      </c>
      <c r="DM920" s="540">
        <f ca="1">Origination!$AN$26*CB24</f>
        <v>0</v>
      </c>
      <c r="DN920" s="540">
        <f ca="1">Origination!$AN$26*CC24</f>
        <v>0</v>
      </c>
      <c r="DO920" s="540">
        <f ca="1">Origination!$AN$26*CD24</f>
        <v>0</v>
      </c>
      <c r="DP920" s="540">
        <f ca="1">Origination!$AN$26*CE24</f>
        <v>0</v>
      </c>
      <c r="DQ920" s="540">
        <f ca="1">Origination!$AN$26*CF24</f>
        <v>0</v>
      </c>
      <c r="DR920" s="540">
        <f ca="1">Origination!$AN$26*CG24</f>
        <v>0</v>
      </c>
      <c r="DS920" s="540">
        <f ca="1">Origination!$AN$26*CH24</f>
        <v>0</v>
      </c>
    </row>
    <row r="921" spans="1:123" hidden="1" outlineLevel="1" x14ac:dyDescent="0.25">
      <c r="A921" s="593" t="s">
        <v>44</v>
      </c>
      <c r="B921" s="594" t="s">
        <v>250</v>
      </c>
      <c r="C921" s="555">
        <v>39</v>
      </c>
      <c r="D921" s="556"/>
      <c r="E921" s="556"/>
      <c r="F921" s="556"/>
      <c r="G921" s="556"/>
      <c r="H921" s="556"/>
      <c r="I921" s="556"/>
      <c r="J921" s="556"/>
      <c r="K921" s="556"/>
      <c r="L921" s="556"/>
      <c r="M921" s="556"/>
      <c r="N921" s="556"/>
      <c r="O921" s="556"/>
      <c r="P921" s="556"/>
      <c r="Q921" s="556"/>
      <c r="R921" s="556"/>
      <c r="S921" s="556"/>
      <c r="T921" s="556"/>
      <c r="U921" s="556"/>
      <c r="V921" s="556"/>
      <c r="W921" s="556"/>
      <c r="X921" s="556"/>
      <c r="Y921" s="556"/>
      <c r="Z921" s="556"/>
      <c r="AA921" s="556"/>
      <c r="AB921" s="556"/>
      <c r="AC921" s="556"/>
      <c r="AD921" s="556"/>
      <c r="AE921" s="556"/>
      <c r="AF921" s="556"/>
      <c r="AG921" s="556"/>
      <c r="AH921" s="556"/>
      <c r="AI921" s="556"/>
      <c r="AJ921" s="556"/>
      <c r="AK921" s="556"/>
      <c r="AL921" s="556"/>
      <c r="AM921" s="556"/>
      <c r="AN921" s="556"/>
      <c r="AO921" s="556"/>
      <c r="AP921" s="540">
        <f ca="1">Origination!$AO$26*D24</f>
        <v>9975.0000000000018</v>
      </c>
      <c r="AQ921" s="540">
        <f ca="1">Origination!$AO$26*E24</f>
        <v>9833.9893610301788</v>
      </c>
      <c r="AR921" s="540">
        <f ca="1">Origination!$AO$26*F24</f>
        <v>9689.6297193848241</v>
      </c>
      <c r="AS921" s="540">
        <f ca="1">Origination!$AO$26*G24</f>
        <v>9541.8415362503929</v>
      </c>
      <c r="AT921" s="540">
        <f ca="1">Origination!$AO$26*H24</f>
        <v>9390.543383766515</v>
      </c>
      <c r="AU921" s="540">
        <f ca="1">Origination!$AO$26*I24</f>
        <v>9235.6519001611487</v>
      </c>
      <c r="AV921" s="540">
        <f ca="1">Origination!$AO$26*J24</f>
        <v>9077.0817438201557</v>
      </c>
      <c r="AW921" s="540">
        <f ca="1">Origination!$AO$26*K24</f>
        <v>8914.7455462660637</v>
      </c>
      <c r="AX921" s="540">
        <f ca="1">Origination!$AO$26*L24</f>
        <v>8748.5538640200593</v>
      </c>
      <c r="AY921" s="540">
        <f ca="1">Origination!$AO$26*M24</f>
        <v>8578.4151293207142</v>
      </c>
      <c r="AZ921" s="540">
        <f ca="1">Origination!$AO$26*N24</f>
        <v>8404.2355996722581</v>
      </c>
      <c r="BA921" s="540">
        <f ca="1">Origination!$AO$26*O24</f>
        <v>8225.9193061946553</v>
      </c>
      <c r="BB921" s="540">
        <f ca="1">Origination!$AO$26*P24</f>
        <v>8043.3680007469557</v>
      </c>
      <c r="BC921" s="540">
        <f ca="1">Origination!$AO$26*Q24</f>
        <v>7856.481101794875</v>
      </c>
      <c r="BD921" s="540">
        <f ca="1">Origination!$AO$26*R24</f>
        <v>7665.1556389926809</v>
      </c>
      <c r="BE921" s="540">
        <f ca="1">Origination!$AO$26*S24</f>
        <v>7469.2861964489357</v>
      </c>
      <c r="BF921" s="540">
        <f ca="1">Origination!$AO$26*T24</f>
        <v>7268.7648546447763</v>
      </c>
      <c r="BG921" s="540">
        <f ca="1">Origination!$AO$26*U24</f>
        <v>7063.4811309727693</v>
      </c>
      <c r="BH921" s="540">
        <f ca="1">Origination!$AO$26*V24</f>
        <v>6853.3219188635512</v>
      </c>
      <c r="BI921" s="540">
        <f ca="1">Origination!$AO$26*W24</f>
        <v>6638.1714254667386</v>
      </c>
      <c r="BJ921" s="540">
        <f ca="1">Origination!$AO$26*X24</f>
        <v>6417.9111078517526</v>
      </c>
      <c r="BK921" s="540">
        <f ca="1">Origination!$AO$26*Y24</f>
        <v>6192.4196076934095</v>
      </c>
      <c r="BL921" s="540">
        <f ca="1">Origination!$AO$26*Z24</f>
        <v>5961.5726844063065</v>
      </c>
      <c r="BM921" s="540">
        <f ca="1">Origination!$AO$26*AA24</f>
        <v>5725.2431466911339</v>
      </c>
      <c r="BN921" s="540">
        <f ca="1">Origination!$AO$26*AB24</f>
        <v>5483.3007824552278</v>
      </c>
      <c r="BO921" s="540">
        <f ca="1">Origination!$AO$26*AC24</f>
        <v>5235.6122870687168</v>
      </c>
      <c r="BP921" s="540">
        <f ca="1">Origination!$AO$26*AD24</f>
        <v>4982.0411899167784</v>
      </c>
      <c r="BQ921" s="540">
        <f ca="1">Origination!$AO$26*AE24</f>
        <v>4722.4477792074795</v>
      </c>
      <c r="BR921" s="540">
        <f ca="1">Origination!$AO$26*AF24</f>
        <v>4456.689024993836</v>
      </c>
      <c r="BS921" s="540">
        <f ca="1">Origination!$AO$26*AG24</f>
        <v>4184.6185003676173</v>
      </c>
      <c r="BT921" s="540">
        <f ca="1">Origination!$AO$26*AH24</f>
        <v>3906.0863007815274</v>
      </c>
      <c r="BU921" s="540">
        <f ca="1">Origination!$AO$26*AI24</f>
        <v>3620.938961455267</v>
      </c>
      <c r="BV921" s="540">
        <f ca="1">Origination!$AO$26*AJ24</f>
        <v>3329.0193728200079</v>
      </c>
      <c r="BW921" s="540">
        <f ca="1">Origination!$AO$26*AK24</f>
        <v>3030.1666939546612</v>
      </c>
      <c r="BX921" s="540">
        <f ca="1">Origination!$AO$26*AL24</f>
        <v>2724.2162639662633</v>
      </c>
      <c r="BY921" s="540">
        <f ca="1">Origination!$AO$26*AM24</f>
        <v>2410.9995112656402</v>
      </c>
      <c r="BZ921" s="540">
        <f ca="1">Origination!$AO$26*AN24</f>
        <v>2090.3438606883774</v>
      </c>
      <c r="CA921" s="540">
        <f ca="1">Origination!$AO$26*AO24</f>
        <v>1762.0726384099046</v>
      </c>
      <c r="CB921" s="540">
        <f ca="1">Origination!$AO$26*AP24</f>
        <v>1426.004974602318</v>
      </c>
      <c r="CC921" s="540">
        <f ca="1">Origination!$AO$26*AQ24</f>
        <v>1081.9557037793015</v>
      </c>
      <c r="CD921" s="540">
        <f ca="1">Origination!$AO$26*AR24</f>
        <v>729.73526277423821</v>
      </c>
      <c r="CE921" s="540">
        <f ca="1">Origination!$AO$26*AS24</f>
        <v>369.14958629530469</v>
      </c>
      <c r="CF921" s="540">
        <f ca="1">Origination!$AO$26*AT24</f>
        <v>0</v>
      </c>
      <c r="CG921" s="540">
        <f ca="1">Origination!$AO$26*AU24</f>
        <v>0</v>
      </c>
      <c r="CH921" s="540">
        <f ca="1">Origination!$AO$26*AV24</f>
        <v>0</v>
      </c>
      <c r="CI921" s="540">
        <f ca="1">Origination!$AO$26*AW24</f>
        <v>0</v>
      </c>
      <c r="CJ921" s="540">
        <f ca="1">Origination!$AO$26*AX24</f>
        <v>0</v>
      </c>
      <c r="CK921" s="540">
        <f ca="1">Origination!$AO$26*AY24</f>
        <v>0</v>
      </c>
      <c r="CL921" s="540">
        <f ca="1">Origination!$AO$26*AZ24</f>
        <v>0</v>
      </c>
      <c r="CM921" s="540">
        <f ca="1">Origination!$AO$26*BA24</f>
        <v>0</v>
      </c>
      <c r="CN921" s="540">
        <f ca="1">Origination!$AO$26*BB24</f>
        <v>0</v>
      </c>
      <c r="CO921" s="540">
        <f ca="1">Origination!$AO$26*BC24</f>
        <v>0</v>
      </c>
      <c r="CP921" s="540">
        <f ca="1">Origination!$AO$26*BD24</f>
        <v>0</v>
      </c>
      <c r="CQ921" s="540">
        <f ca="1">Origination!$AO$26*BE24</f>
        <v>0</v>
      </c>
      <c r="CR921" s="540">
        <f ca="1">Origination!$AO$26*BF24</f>
        <v>0</v>
      </c>
      <c r="CS921" s="540">
        <f ca="1">Origination!$AO$26*BG24</f>
        <v>0</v>
      </c>
      <c r="CT921" s="540">
        <f ca="1">Origination!$AO$26*BH24</f>
        <v>0</v>
      </c>
      <c r="CU921" s="540">
        <f ca="1">Origination!$AO$26*BI24</f>
        <v>0</v>
      </c>
      <c r="CV921" s="540">
        <f ca="1">Origination!$AO$26*BJ24</f>
        <v>0</v>
      </c>
      <c r="CW921" s="540">
        <f ca="1">Origination!$AO$26*BK24</f>
        <v>0</v>
      </c>
      <c r="CX921" s="540">
        <f ca="1">Origination!$AO$26*BL24</f>
        <v>0</v>
      </c>
      <c r="CY921" s="540">
        <f ca="1">Origination!$AO$26*BM24</f>
        <v>0</v>
      </c>
      <c r="CZ921" s="540">
        <f ca="1">Origination!$AO$26*BN24</f>
        <v>0</v>
      </c>
      <c r="DA921" s="540">
        <f ca="1">Origination!$AO$26*BO24</f>
        <v>0</v>
      </c>
      <c r="DB921" s="540">
        <f ca="1">Origination!$AO$26*BP24</f>
        <v>0</v>
      </c>
      <c r="DC921" s="540">
        <f ca="1">Origination!$AO$26*BQ24</f>
        <v>0</v>
      </c>
      <c r="DD921" s="540">
        <f ca="1">Origination!$AO$26*BR24</f>
        <v>0</v>
      </c>
      <c r="DE921" s="540">
        <f ca="1">Origination!$AO$26*BS24</f>
        <v>0</v>
      </c>
      <c r="DF921" s="540">
        <f ca="1">Origination!$AO$26*BT24</f>
        <v>0</v>
      </c>
      <c r="DG921" s="540">
        <f ca="1">Origination!$AO$26*BU24</f>
        <v>0</v>
      </c>
      <c r="DH921" s="540">
        <f ca="1">Origination!$AO$26*BV24</f>
        <v>0</v>
      </c>
      <c r="DI921" s="540">
        <f ca="1">Origination!$AO$26*BW24</f>
        <v>0</v>
      </c>
      <c r="DJ921" s="540">
        <f ca="1">Origination!$AO$26*BX24</f>
        <v>0</v>
      </c>
      <c r="DK921" s="540">
        <f ca="1">Origination!$AO$26*BY24</f>
        <v>0</v>
      </c>
      <c r="DL921" s="540">
        <f ca="1">Origination!$AO$26*BZ24</f>
        <v>0</v>
      </c>
      <c r="DM921" s="540">
        <f ca="1">Origination!$AO$26*CA24</f>
        <v>0</v>
      </c>
      <c r="DN921" s="540">
        <f ca="1">Origination!$AO$26*CB24</f>
        <v>0</v>
      </c>
      <c r="DO921" s="540">
        <f ca="1">Origination!$AO$26*CC24</f>
        <v>0</v>
      </c>
      <c r="DP921" s="540">
        <f ca="1">Origination!$AO$26*CD24</f>
        <v>0</v>
      </c>
      <c r="DQ921" s="540">
        <f ca="1">Origination!$AO$26*CE24</f>
        <v>0</v>
      </c>
      <c r="DR921" s="540">
        <f ca="1">Origination!$AO$26*CF24</f>
        <v>0</v>
      </c>
      <c r="DS921" s="540">
        <f ca="1">Origination!$AO$26*CG24</f>
        <v>0</v>
      </c>
    </row>
    <row r="922" spans="1:123" hidden="1" outlineLevel="1" x14ac:dyDescent="0.25">
      <c r="A922" s="593" t="s">
        <v>44</v>
      </c>
      <c r="B922" s="594" t="s">
        <v>250</v>
      </c>
      <c r="C922" s="555">
        <v>40</v>
      </c>
      <c r="D922" s="556"/>
      <c r="E922" s="556"/>
      <c r="F922" s="556"/>
      <c r="G922" s="556"/>
      <c r="H922" s="556"/>
      <c r="I922" s="556"/>
      <c r="J922" s="556"/>
      <c r="K922" s="556"/>
      <c r="L922" s="556"/>
      <c r="M922" s="556"/>
      <c r="N922" s="556"/>
      <c r="O922" s="556"/>
      <c r="P922" s="556"/>
      <c r="Q922" s="556"/>
      <c r="R922" s="556"/>
      <c r="S922" s="556"/>
      <c r="T922" s="556"/>
      <c r="U922" s="556"/>
      <c r="V922" s="556"/>
      <c r="W922" s="556"/>
      <c r="X922" s="556"/>
      <c r="Y922" s="556"/>
      <c r="Z922" s="556"/>
      <c r="AA922" s="556"/>
      <c r="AB922" s="556"/>
      <c r="AC922" s="556"/>
      <c r="AD922" s="556"/>
      <c r="AE922" s="556"/>
      <c r="AF922" s="556"/>
      <c r="AG922" s="556"/>
      <c r="AH922" s="556"/>
      <c r="AI922" s="556"/>
      <c r="AJ922" s="556"/>
      <c r="AK922" s="556"/>
      <c r="AL922" s="556"/>
      <c r="AM922" s="556"/>
      <c r="AN922" s="556"/>
      <c r="AO922" s="556"/>
      <c r="AP922" s="556"/>
      <c r="AQ922" s="540">
        <f ca="1">Origination!$AP$26*D24</f>
        <v>10212.500000000002</v>
      </c>
      <c r="AR922" s="540">
        <f ca="1">Origination!$AP$26*E24</f>
        <v>10068.131964864231</v>
      </c>
      <c r="AS922" s="540">
        <f ca="1">Origination!$AP$26*F24</f>
        <v>9920.3351888939869</v>
      </c>
      <c r="AT922" s="540">
        <f ca="1">Origination!$AP$26*G24</f>
        <v>9769.0282394944497</v>
      </c>
      <c r="AU922" s="540">
        <f ca="1">Origination!$AP$26*H24</f>
        <v>9614.1277500466713</v>
      </c>
      <c r="AV922" s="540">
        <f ca="1">Origination!$AP$26*I24</f>
        <v>9455.5483739745105</v>
      </c>
      <c r="AW922" s="540">
        <f ca="1">Origination!$AP$26*J24</f>
        <v>9293.2027377206359</v>
      </c>
      <c r="AX922" s="540">
        <f ca="1">Origination!$AP$26*K24</f>
        <v>9127.0013926057327</v>
      </c>
      <c r="AY922" s="540">
        <f ca="1">Origination!$AP$26*L24</f>
        <v>8956.8527655443468</v>
      </c>
      <c r="AZ922" s="540">
        <f ca="1">Origination!$AP$26*M24</f>
        <v>8782.6631085902554</v>
      </c>
      <c r="BA922" s="540">
        <f ca="1">Origination!$AP$26*N24</f>
        <v>8604.3364472835037</v>
      </c>
      <c r="BB922" s="540">
        <f ca="1">Origination!$AP$26*O24</f>
        <v>8421.7745277707181</v>
      </c>
      <c r="BC922" s="540">
        <f ca="1">Origination!$AP$26*P24</f>
        <v>8234.8767626695026</v>
      </c>
      <c r="BD922" s="540">
        <f ca="1">Origination!$AP$26*Q24</f>
        <v>8043.5401756471338</v>
      </c>
      <c r="BE922" s="540">
        <f ca="1">Origination!$AP$26*R24</f>
        <v>7847.6593446829829</v>
      </c>
      <c r="BF922" s="540">
        <f ca="1">Origination!$AP$26*S24</f>
        <v>7647.1263439834338</v>
      </c>
      <c r="BG922" s="540">
        <f ca="1">Origination!$AP$26*T24</f>
        <v>7441.830684517271</v>
      </c>
      <c r="BH922" s="540">
        <f ca="1">Origination!$AP$26*U24</f>
        <v>7231.6592531387878</v>
      </c>
      <c r="BI922" s="540">
        <f ca="1">Origination!$AP$26*V24</f>
        <v>7016.4962502650642</v>
      </c>
      <c r="BJ922" s="540">
        <f ca="1">Origination!$AP$26*W24</f>
        <v>6796.2231260730896</v>
      </c>
      <c r="BK922" s="540">
        <f ca="1">Origination!$AP$26*X24</f>
        <v>6570.7185151815556</v>
      </c>
      <c r="BL922" s="540">
        <f ca="1">Origination!$AP$26*Y24</f>
        <v>6339.8581697813479</v>
      </c>
      <c r="BM922" s="540">
        <f ca="1">Origination!$AP$26*Z24</f>
        <v>6103.5148911778851</v>
      </c>
      <c r="BN922" s="540">
        <f ca="1">Origination!$AP$26*AA24</f>
        <v>5861.5584597075895</v>
      </c>
      <c r="BO922" s="540">
        <f ca="1">Origination!$AP$26*AB24</f>
        <v>5613.8555629898756</v>
      </c>
      <c r="BP922" s="540">
        <f ca="1">Origination!$AP$26*AC24</f>
        <v>5360.2697224751146</v>
      </c>
      <c r="BQ922" s="540">
        <f ca="1">Origination!$AP$26*AD24</f>
        <v>5100.6612182481304</v>
      </c>
      <c r="BR922" s="540">
        <f ca="1">Origination!$AP$26*AE24</f>
        <v>4834.8870120457532</v>
      </c>
      <c r="BS922" s="540">
        <f ca="1">Origination!$AP$26*AF24</f>
        <v>4562.8006684460706</v>
      </c>
      <c r="BT922" s="540">
        <f ca="1">Origination!$AP$26*AG24</f>
        <v>4284.2522741858938</v>
      </c>
      <c r="BU922" s="540">
        <f ca="1">Origination!$AP$26*AH24</f>
        <v>3999.0883555620399</v>
      </c>
      <c r="BV922" s="540">
        <f ca="1">Origination!$AP$26*AI24</f>
        <v>3707.1517938708685</v>
      </c>
      <c r="BW922" s="540">
        <f ca="1">Origination!$AP$26*AJ24</f>
        <v>3408.281738839532</v>
      </c>
      <c r="BX922" s="540">
        <f ca="1">Origination!$AP$26*AK24</f>
        <v>3102.3135200012011</v>
      </c>
      <c r="BY922" s="540">
        <f ca="1">Origination!$AP$26*AL24</f>
        <v>2789.0785559654601</v>
      </c>
      <c r="BZ922" s="540">
        <f ca="1">Origination!$AP$26*AM24</f>
        <v>2468.4042615338699</v>
      </c>
      <c r="CA922" s="540">
        <f ca="1">Origination!$AP$26*AN24</f>
        <v>2140.1139526095294</v>
      </c>
      <c r="CB922" s="540">
        <f ca="1">Origination!$AP$26*AO24</f>
        <v>1804.0267488482357</v>
      </c>
      <c r="CC922" s="540">
        <f ca="1">Origination!$AP$26*AP24</f>
        <v>1459.9574739976113</v>
      </c>
      <c r="CD922" s="540">
        <f ca="1">Origination!$AP$26*AQ24</f>
        <v>1107.7165538692848</v>
      </c>
      <c r="CE922" s="540">
        <f ca="1">Origination!$AP$26*AR24</f>
        <v>747.10991188791047</v>
      </c>
      <c r="CF922" s="540">
        <f ca="1">Origination!$AP$26*AS24</f>
        <v>377.93886215947862</v>
      </c>
      <c r="CG922" s="540">
        <f ca="1">Origination!$AP$26*AT24</f>
        <v>0</v>
      </c>
      <c r="CH922" s="540">
        <f ca="1">Origination!$AP$26*AU24</f>
        <v>0</v>
      </c>
      <c r="CI922" s="540">
        <f ca="1">Origination!$AP$26*AV24</f>
        <v>0</v>
      </c>
      <c r="CJ922" s="540">
        <f ca="1">Origination!$AP$26*AW24</f>
        <v>0</v>
      </c>
      <c r="CK922" s="540">
        <f ca="1">Origination!$AP$26*AX24</f>
        <v>0</v>
      </c>
      <c r="CL922" s="540">
        <f ca="1">Origination!$AP$26*AY24</f>
        <v>0</v>
      </c>
      <c r="CM922" s="540">
        <f ca="1">Origination!$AP$26*AZ24</f>
        <v>0</v>
      </c>
      <c r="CN922" s="540">
        <f ca="1">Origination!$AP$26*BA24</f>
        <v>0</v>
      </c>
      <c r="CO922" s="540">
        <f ca="1">Origination!$AP$26*BB24</f>
        <v>0</v>
      </c>
      <c r="CP922" s="540">
        <f ca="1">Origination!$AP$26*BC24</f>
        <v>0</v>
      </c>
      <c r="CQ922" s="540">
        <f ca="1">Origination!$AP$26*BD24</f>
        <v>0</v>
      </c>
      <c r="CR922" s="540">
        <f ca="1">Origination!$AP$26*BE24</f>
        <v>0</v>
      </c>
      <c r="CS922" s="540">
        <f ca="1">Origination!$AP$26*BF24</f>
        <v>0</v>
      </c>
      <c r="CT922" s="540">
        <f ca="1">Origination!$AP$26*BG24</f>
        <v>0</v>
      </c>
      <c r="CU922" s="540">
        <f ca="1">Origination!$AP$26*BH24</f>
        <v>0</v>
      </c>
      <c r="CV922" s="540">
        <f ca="1">Origination!$AP$26*BI24</f>
        <v>0</v>
      </c>
      <c r="CW922" s="540">
        <f ca="1">Origination!$AP$26*BJ24</f>
        <v>0</v>
      </c>
      <c r="CX922" s="540">
        <f ca="1">Origination!$AP$26*BK24</f>
        <v>0</v>
      </c>
      <c r="CY922" s="540">
        <f ca="1">Origination!$AP$26*BL24</f>
        <v>0</v>
      </c>
      <c r="CZ922" s="540">
        <f ca="1">Origination!$AP$26*BM24</f>
        <v>0</v>
      </c>
      <c r="DA922" s="540">
        <f ca="1">Origination!$AP$26*BN24</f>
        <v>0</v>
      </c>
      <c r="DB922" s="540">
        <f ca="1">Origination!$AP$26*BO24</f>
        <v>0</v>
      </c>
      <c r="DC922" s="540">
        <f ca="1">Origination!$AP$26*BP24</f>
        <v>0</v>
      </c>
      <c r="DD922" s="540">
        <f ca="1">Origination!$AP$26*BQ24</f>
        <v>0</v>
      </c>
      <c r="DE922" s="540">
        <f ca="1">Origination!$AP$26*BR24</f>
        <v>0</v>
      </c>
      <c r="DF922" s="540">
        <f ca="1">Origination!$AP$26*BS24</f>
        <v>0</v>
      </c>
      <c r="DG922" s="540">
        <f ca="1">Origination!$AP$26*BT24</f>
        <v>0</v>
      </c>
      <c r="DH922" s="540">
        <f ca="1">Origination!$AP$26*BU24</f>
        <v>0</v>
      </c>
      <c r="DI922" s="540">
        <f ca="1">Origination!$AP$26*BV24</f>
        <v>0</v>
      </c>
      <c r="DJ922" s="540">
        <f ca="1">Origination!$AP$26*BW24</f>
        <v>0</v>
      </c>
      <c r="DK922" s="540">
        <f ca="1">Origination!$AP$26*BX24</f>
        <v>0</v>
      </c>
      <c r="DL922" s="540">
        <f ca="1">Origination!$AP$26*BY24</f>
        <v>0</v>
      </c>
      <c r="DM922" s="540">
        <f ca="1">Origination!$AP$26*BZ24</f>
        <v>0</v>
      </c>
      <c r="DN922" s="540">
        <f ca="1">Origination!$AP$26*CA24</f>
        <v>0</v>
      </c>
      <c r="DO922" s="540">
        <f ca="1">Origination!$AP$26*CB24</f>
        <v>0</v>
      </c>
      <c r="DP922" s="540">
        <f ca="1">Origination!$AP$26*CC24</f>
        <v>0</v>
      </c>
      <c r="DQ922" s="540">
        <f ca="1">Origination!$AP$26*CD24</f>
        <v>0</v>
      </c>
      <c r="DR922" s="540">
        <f ca="1">Origination!$AP$26*CE24</f>
        <v>0</v>
      </c>
      <c r="DS922" s="540">
        <f ca="1">Origination!$AP$26*CF24</f>
        <v>0</v>
      </c>
    </row>
    <row r="923" spans="1:123" hidden="1" outlineLevel="1" x14ac:dyDescent="0.25">
      <c r="A923" s="593" t="s">
        <v>44</v>
      </c>
      <c r="B923" s="594" t="s">
        <v>250</v>
      </c>
      <c r="C923" s="555">
        <v>41</v>
      </c>
      <c r="D923" s="556"/>
      <c r="E923" s="556"/>
      <c r="F923" s="556"/>
      <c r="G923" s="556"/>
      <c r="H923" s="556"/>
      <c r="I923" s="556"/>
      <c r="J923" s="556"/>
      <c r="K923" s="556"/>
      <c r="L923" s="556"/>
      <c r="M923" s="556"/>
      <c r="N923" s="556"/>
      <c r="O923" s="556"/>
      <c r="P923" s="556"/>
      <c r="Q923" s="556"/>
      <c r="R923" s="556"/>
      <c r="S923" s="556"/>
      <c r="T923" s="556"/>
      <c r="U923" s="556"/>
      <c r="V923" s="556"/>
      <c r="W923" s="556"/>
      <c r="X923" s="556"/>
      <c r="Y923" s="556"/>
      <c r="Z923" s="556"/>
      <c r="AA923" s="556"/>
      <c r="AB923" s="556"/>
      <c r="AC923" s="556"/>
      <c r="AD923" s="556"/>
      <c r="AE923" s="556"/>
      <c r="AF923" s="556"/>
      <c r="AG923" s="556"/>
      <c r="AH923" s="556"/>
      <c r="AI923" s="556"/>
      <c r="AJ923" s="556"/>
      <c r="AK923" s="556"/>
      <c r="AL923" s="556"/>
      <c r="AM923" s="556"/>
      <c r="AN923" s="556"/>
      <c r="AO923" s="556"/>
      <c r="AP923" s="556"/>
      <c r="AQ923" s="556"/>
      <c r="AR923" s="540">
        <f ca="1">Origination!$AQ$26*D24</f>
        <v>10687.500000000002</v>
      </c>
      <c r="AS923" s="540">
        <f ca="1">Origination!$AQ$26*E24</f>
        <v>10536.417172532334</v>
      </c>
      <c r="AT923" s="540">
        <f ca="1">Origination!$AQ$26*F24</f>
        <v>10381.746127912313</v>
      </c>
      <c r="AU923" s="540">
        <f ca="1">Origination!$AQ$26*G24</f>
        <v>10223.401645982563</v>
      </c>
      <c r="AV923" s="540">
        <f ca="1">Origination!$AQ$26*H24</f>
        <v>10061.296482606982</v>
      </c>
      <c r="AW923" s="540">
        <f ca="1">Origination!$AQ$26*I24</f>
        <v>9895.3413216012323</v>
      </c>
      <c r="AX923" s="540">
        <f ca="1">Origination!$AQ$26*J24</f>
        <v>9725.4447255215964</v>
      </c>
      <c r="AY923" s="540">
        <f ca="1">Origination!$AQ$26*K24</f>
        <v>9551.5130852850689</v>
      </c>
      <c r="AZ923" s="540">
        <f ca="1">Origination!$AQ$26*L24</f>
        <v>9373.4505685929198</v>
      </c>
      <c r="BA923" s="540">
        <f ca="1">Origination!$AQ$26*M24</f>
        <v>9191.1590671293361</v>
      </c>
      <c r="BB923" s="540">
        <f ca="1">Origination!$AQ$26*N24</f>
        <v>9004.5381425059913</v>
      </c>
      <c r="BC923" s="540">
        <f ca="1">Origination!$AQ$26*O24</f>
        <v>8813.4849709228438</v>
      </c>
      <c r="BD923" s="540">
        <f ca="1">Origination!$AQ$26*P24</f>
        <v>8617.8942865145964</v>
      </c>
      <c r="BE923" s="540">
        <f ca="1">Origination!$AQ$26*Q24</f>
        <v>8417.6583233516521</v>
      </c>
      <c r="BF923" s="540">
        <f ca="1">Origination!$AQ$26*R24</f>
        <v>8212.6667560635869</v>
      </c>
      <c r="BG923" s="540">
        <f ca="1">Origination!$AQ$26*S24</f>
        <v>8002.8066390524309</v>
      </c>
      <c r="BH923" s="540">
        <f ca="1">Origination!$AQ$26*T24</f>
        <v>7787.9623442622606</v>
      </c>
      <c r="BI923" s="540">
        <f ca="1">Origination!$AQ$26*U24</f>
        <v>7568.0154974708239</v>
      </c>
      <c r="BJ923" s="540">
        <f ca="1">Origination!$AQ$26*V24</f>
        <v>7342.8449130680901</v>
      </c>
      <c r="BK923" s="540">
        <f ca="1">Origination!$AQ$26*W24</f>
        <v>7112.3265272857916</v>
      </c>
      <c r="BL923" s="540">
        <f ca="1">Origination!$AQ$26*X24</f>
        <v>6876.3333298411635</v>
      </c>
      <c r="BM923" s="540">
        <f ca="1">Origination!$AQ$26*Y24</f>
        <v>6634.7352939572247</v>
      </c>
      <c r="BN923" s="540">
        <f ca="1">Origination!$AQ$26*Z24</f>
        <v>6387.3993047210424</v>
      </c>
      <c r="BO923" s="540">
        <f ca="1">Origination!$AQ$26*AA24</f>
        <v>6134.1890857405006</v>
      </c>
      <c r="BP923" s="540">
        <f ca="1">Origination!$AQ$26*AB24</f>
        <v>5874.965124059172</v>
      </c>
      <c r="BQ923" s="540">
        <f ca="1">Origination!$AQ$26*AC24</f>
        <v>5609.584593287911</v>
      </c>
      <c r="BR923" s="540">
        <f ca="1">Origination!$AQ$26*AD24</f>
        <v>5337.9012749108333</v>
      </c>
      <c r="BS923" s="540">
        <f ca="1">Origination!$AQ$26*AE24</f>
        <v>5059.7654777222997</v>
      </c>
      <c r="BT923" s="540">
        <f ca="1">Origination!$AQ$26*AF24</f>
        <v>4775.0239553505389</v>
      </c>
      <c r="BU923" s="540">
        <f ca="1">Origination!$AQ$26*AG24</f>
        <v>4483.5198218224477</v>
      </c>
      <c r="BV923" s="540">
        <f ca="1">Origination!$AQ$26*AH24</f>
        <v>4185.0924651230653</v>
      </c>
      <c r="BW923" s="540">
        <f ca="1">Origination!$AQ$26*AI24</f>
        <v>3879.5774587020719</v>
      </c>
      <c r="BX923" s="540">
        <f ca="1">Origination!$AQ$26*AJ24</f>
        <v>3566.8064708785796</v>
      </c>
      <c r="BY923" s="540">
        <f ca="1">Origination!$AQ$26*AK24</f>
        <v>3246.60717209428</v>
      </c>
      <c r="BZ923" s="540">
        <f ca="1">Origination!$AQ$26*AL24</f>
        <v>2918.8031399638535</v>
      </c>
      <c r="CA923" s="540">
        <f ca="1">Origination!$AQ$26*AM24</f>
        <v>2583.2137620703288</v>
      </c>
      <c r="CB923" s="540">
        <f ca="1">Origination!$AQ$26*AN24</f>
        <v>2239.654136451833</v>
      </c>
      <c r="CC923" s="540">
        <f ca="1">Origination!$AQ$26*AO24</f>
        <v>1887.9349697248979</v>
      </c>
      <c r="CD923" s="540">
        <f ca="1">Origination!$AQ$26*AP24</f>
        <v>1527.8624727881979</v>
      </c>
      <c r="CE923" s="540">
        <f ca="1">Origination!$AQ$26*AQ24</f>
        <v>1159.2382540492515</v>
      </c>
      <c r="CF923" s="540">
        <f ca="1">Origination!$AQ$26*AR24</f>
        <v>781.85921011525522</v>
      </c>
      <c r="CG923" s="540">
        <f ca="1">Origination!$AQ$26*AS24</f>
        <v>395.51741388782648</v>
      </c>
      <c r="CH923" s="540">
        <f ca="1">Origination!$AQ$26*AT24</f>
        <v>0</v>
      </c>
      <c r="CI923" s="540">
        <f ca="1">Origination!$AQ$26*AU24</f>
        <v>0</v>
      </c>
      <c r="CJ923" s="540">
        <f ca="1">Origination!$AQ$26*AV24</f>
        <v>0</v>
      </c>
      <c r="CK923" s="540">
        <f ca="1">Origination!$AQ$26*AW24</f>
        <v>0</v>
      </c>
      <c r="CL923" s="540">
        <f ca="1">Origination!$AQ$26*AX24</f>
        <v>0</v>
      </c>
      <c r="CM923" s="540">
        <f ca="1">Origination!$AQ$26*AY24</f>
        <v>0</v>
      </c>
      <c r="CN923" s="540">
        <f ca="1">Origination!$AQ$26*AZ24</f>
        <v>0</v>
      </c>
      <c r="CO923" s="540">
        <f ca="1">Origination!$AQ$26*BA24</f>
        <v>0</v>
      </c>
      <c r="CP923" s="540">
        <f ca="1">Origination!$AQ$26*BB24</f>
        <v>0</v>
      </c>
      <c r="CQ923" s="540">
        <f ca="1">Origination!$AQ$26*BC24</f>
        <v>0</v>
      </c>
      <c r="CR923" s="540">
        <f ca="1">Origination!$AQ$26*BD24</f>
        <v>0</v>
      </c>
      <c r="CS923" s="540">
        <f ca="1">Origination!$AQ$26*BE24</f>
        <v>0</v>
      </c>
      <c r="CT923" s="540">
        <f ca="1">Origination!$AQ$26*BF24</f>
        <v>0</v>
      </c>
      <c r="CU923" s="540">
        <f ca="1">Origination!$AQ$26*BG24</f>
        <v>0</v>
      </c>
      <c r="CV923" s="540">
        <f ca="1">Origination!$AQ$26*BH24</f>
        <v>0</v>
      </c>
      <c r="CW923" s="540">
        <f ca="1">Origination!$AQ$26*BI24</f>
        <v>0</v>
      </c>
      <c r="CX923" s="540">
        <f ca="1">Origination!$AQ$26*BJ24</f>
        <v>0</v>
      </c>
      <c r="CY923" s="540">
        <f ca="1">Origination!$AQ$26*BK24</f>
        <v>0</v>
      </c>
      <c r="CZ923" s="540">
        <f ca="1">Origination!$AQ$26*BL24</f>
        <v>0</v>
      </c>
      <c r="DA923" s="540">
        <f ca="1">Origination!$AQ$26*BM24</f>
        <v>0</v>
      </c>
      <c r="DB923" s="540">
        <f ca="1">Origination!$AQ$26*BN24</f>
        <v>0</v>
      </c>
      <c r="DC923" s="540">
        <f ca="1">Origination!$AQ$26*BO24</f>
        <v>0</v>
      </c>
      <c r="DD923" s="540">
        <f ca="1">Origination!$AQ$26*BP24</f>
        <v>0</v>
      </c>
      <c r="DE923" s="540">
        <f ca="1">Origination!$AQ$26*BQ24</f>
        <v>0</v>
      </c>
      <c r="DF923" s="540">
        <f ca="1">Origination!$AQ$26*BR24</f>
        <v>0</v>
      </c>
      <c r="DG923" s="540">
        <f ca="1">Origination!$AQ$26*BS24</f>
        <v>0</v>
      </c>
      <c r="DH923" s="540">
        <f ca="1">Origination!$AQ$26*BT24</f>
        <v>0</v>
      </c>
      <c r="DI923" s="540">
        <f ca="1">Origination!$AQ$26*BU24</f>
        <v>0</v>
      </c>
      <c r="DJ923" s="540">
        <f ca="1">Origination!$AQ$26*BV24</f>
        <v>0</v>
      </c>
      <c r="DK923" s="540">
        <f ca="1">Origination!$AQ$26*BW24</f>
        <v>0</v>
      </c>
      <c r="DL923" s="540">
        <f ca="1">Origination!$AQ$26*BX24</f>
        <v>0</v>
      </c>
      <c r="DM923" s="540">
        <f ca="1">Origination!$AQ$26*BY24</f>
        <v>0</v>
      </c>
      <c r="DN923" s="540">
        <f ca="1">Origination!$AQ$26*BZ24</f>
        <v>0</v>
      </c>
      <c r="DO923" s="540">
        <f ca="1">Origination!$AQ$26*CA24</f>
        <v>0</v>
      </c>
      <c r="DP923" s="540">
        <f ca="1">Origination!$AQ$26*CB24</f>
        <v>0</v>
      </c>
      <c r="DQ923" s="540">
        <f ca="1">Origination!$AQ$26*CC24</f>
        <v>0</v>
      </c>
      <c r="DR923" s="540">
        <f ca="1">Origination!$AQ$26*CD24</f>
        <v>0</v>
      </c>
      <c r="DS923" s="540">
        <f ca="1">Origination!$AQ$26*CE24</f>
        <v>0</v>
      </c>
    </row>
    <row r="924" spans="1:123" hidden="1" outlineLevel="1" x14ac:dyDescent="0.25">
      <c r="A924" s="593" t="s">
        <v>44</v>
      </c>
      <c r="B924" s="594" t="s">
        <v>250</v>
      </c>
      <c r="C924" s="555">
        <v>42</v>
      </c>
      <c r="D924" s="556"/>
      <c r="E924" s="556"/>
      <c r="F924" s="556"/>
      <c r="G924" s="556"/>
      <c r="H924" s="556"/>
      <c r="I924" s="556"/>
      <c r="J924" s="556"/>
      <c r="K924" s="556"/>
      <c r="L924" s="556"/>
      <c r="M924" s="556"/>
      <c r="N924" s="556"/>
      <c r="O924" s="556"/>
      <c r="P924" s="556"/>
      <c r="Q924" s="556"/>
      <c r="R924" s="556"/>
      <c r="S924" s="556"/>
      <c r="T924" s="556"/>
      <c r="U924" s="556"/>
      <c r="V924" s="556"/>
      <c r="W924" s="556"/>
      <c r="X924" s="556"/>
      <c r="Y924" s="556"/>
      <c r="Z924" s="556"/>
      <c r="AA924" s="556"/>
      <c r="AB924" s="556"/>
      <c r="AC924" s="556"/>
      <c r="AD924" s="556"/>
      <c r="AE924" s="556"/>
      <c r="AF924" s="556"/>
      <c r="AG924" s="556"/>
      <c r="AH924" s="556"/>
      <c r="AI924" s="556"/>
      <c r="AJ924" s="556"/>
      <c r="AK924" s="556"/>
      <c r="AL924" s="556"/>
      <c r="AM924" s="556"/>
      <c r="AN924" s="556"/>
      <c r="AO924" s="556"/>
      <c r="AP924" s="556"/>
      <c r="AQ924" s="556"/>
      <c r="AR924" s="556"/>
      <c r="AS924" s="540">
        <f ca="1">Origination!$AR$26*D24</f>
        <v>10925.000000000002</v>
      </c>
      <c r="AT924" s="540">
        <f ca="1">Origination!$AR$26*E24</f>
        <v>10770.559776366386</v>
      </c>
      <c r="AU924" s="540">
        <f ca="1">Origination!$AR$26*F24</f>
        <v>10612.451597421476</v>
      </c>
      <c r="AV924" s="540">
        <f ca="1">Origination!$AR$26*G24</f>
        <v>10450.58834922662</v>
      </c>
      <c r="AW924" s="540">
        <f ca="1">Origination!$AR$26*H24</f>
        <v>10284.880848887136</v>
      </c>
      <c r="AX924" s="540">
        <f ca="1">Origination!$AR$26*I24</f>
        <v>10115.237795414592</v>
      </c>
      <c r="AY924" s="540">
        <f ca="1">Origination!$AR$26*J24</f>
        <v>9941.5657194220748</v>
      </c>
      <c r="AZ924" s="540">
        <f ca="1">Origination!$AR$26*K24</f>
        <v>9763.7689316247361</v>
      </c>
      <c r="BA924" s="540">
        <f ca="1">Origination!$AR$26*L24</f>
        <v>9581.7494701172072</v>
      </c>
      <c r="BB924" s="540">
        <f ca="1">Origination!$AR$26*M24</f>
        <v>9395.4070463988774</v>
      </c>
      <c r="BC924" s="540">
        <f ca="1">Origination!$AR$26*N24</f>
        <v>9204.638990117237</v>
      </c>
      <c r="BD924" s="540">
        <f ca="1">Origination!$AR$26*O24</f>
        <v>9009.3401924989066</v>
      </c>
      <c r="BE924" s="540">
        <f ca="1">Origination!$AR$26*P24</f>
        <v>8809.4030484371415</v>
      </c>
      <c r="BF924" s="540">
        <f ca="1">Origination!$AR$26*Q24</f>
        <v>8604.7173972039109</v>
      </c>
      <c r="BG924" s="540">
        <f ca="1">Origination!$AR$26*R24</f>
        <v>8395.170461753889</v>
      </c>
      <c r="BH924" s="540">
        <f ca="1">Origination!$AR$26*S24</f>
        <v>8180.6467865869299</v>
      </c>
      <c r="BI924" s="540">
        <f ca="1">Origination!$AR$26*T24</f>
        <v>7961.0281741347553</v>
      </c>
      <c r="BJ924" s="540">
        <f ca="1">Origination!$AR$26*U24</f>
        <v>7736.1936196368424</v>
      </c>
      <c r="BK924" s="540">
        <f ca="1">Origination!$AR$26*V24</f>
        <v>7506.0192444696031</v>
      </c>
      <c r="BL924" s="540">
        <f ca="1">Origination!$AR$26*W24</f>
        <v>7270.3782278921426</v>
      </c>
      <c r="BM924" s="540">
        <f ca="1">Origination!$AR$26*X24</f>
        <v>7029.1407371709665</v>
      </c>
      <c r="BN924" s="540">
        <f ca="1">Origination!$AR$26*Y24</f>
        <v>6782.1738560451631</v>
      </c>
      <c r="BO924" s="540">
        <f ca="1">Origination!$AR$26*Z24</f>
        <v>6529.3415114926211</v>
      </c>
      <c r="BP924" s="540">
        <f ca="1">Origination!$AR$26*AA24</f>
        <v>6270.5043987569561</v>
      </c>
      <c r="BQ924" s="540">
        <f ca="1">Origination!$AR$26*AB24</f>
        <v>6005.5199045938207</v>
      </c>
      <c r="BR924" s="540">
        <f ca="1">Origination!$AR$26*AC24</f>
        <v>5734.2420286943088</v>
      </c>
      <c r="BS924" s="540">
        <f ca="1">Origination!$AR$26*AD24</f>
        <v>5456.5213032421852</v>
      </c>
      <c r="BT924" s="540">
        <f ca="1">Origination!$AR$26*AE24</f>
        <v>5172.2047105605734</v>
      </c>
      <c r="BU924" s="540">
        <f ca="1">Origination!$AR$26*AF24</f>
        <v>4881.1355988027726</v>
      </c>
      <c r="BV924" s="540">
        <f ca="1">Origination!$AR$26*AG24</f>
        <v>4583.1535956407242</v>
      </c>
      <c r="BW924" s="540">
        <f ca="1">Origination!$AR$26*AH24</f>
        <v>4278.0945199035777</v>
      </c>
      <c r="BX924" s="540">
        <f ca="1">Origination!$AR$26*AI24</f>
        <v>3965.7902911176734</v>
      </c>
      <c r="BY924" s="540">
        <f ca="1">Origination!$AR$26*AJ24</f>
        <v>3646.0688368981037</v>
      </c>
      <c r="BZ924" s="540">
        <f ca="1">Origination!$AR$26*AK24</f>
        <v>3318.7539981408199</v>
      </c>
      <c r="CA924" s="540">
        <f ca="1">Origination!$AR$26*AL24</f>
        <v>2983.6654319630502</v>
      </c>
      <c r="CB924" s="540">
        <f ca="1">Origination!$AR$26*AM24</f>
        <v>2640.618512338558</v>
      </c>
      <c r="CC924" s="540">
        <f ca="1">Origination!$AR$26*AN24</f>
        <v>2289.424228372985</v>
      </c>
      <c r="CD924" s="540">
        <f ca="1">Origination!$AR$26*AO24</f>
        <v>1929.889080163229</v>
      </c>
      <c r="CE924" s="540">
        <f ca="1">Origination!$AR$26*AP24</f>
        <v>1561.8149721834911</v>
      </c>
      <c r="CF924" s="540">
        <f ca="1">Origination!$AR$26*AQ24</f>
        <v>1184.999104139235</v>
      </c>
      <c r="CG924" s="540">
        <f ca="1">Origination!$AR$26*AR24</f>
        <v>799.23385922892749</v>
      </c>
      <c r="CH924" s="540">
        <f ca="1">Origination!$AR$26*AS24</f>
        <v>404.30668975200041</v>
      </c>
      <c r="CI924" s="540">
        <f ca="1">Origination!$AR$26*AT24</f>
        <v>0</v>
      </c>
      <c r="CJ924" s="540">
        <f ca="1">Origination!$AR$26*AU24</f>
        <v>0</v>
      </c>
      <c r="CK924" s="540">
        <f ca="1">Origination!$AR$26*AV24</f>
        <v>0</v>
      </c>
      <c r="CL924" s="540">
        <f ca="1">Origination!$AR$26*AW24</f>
        <v>0</v>
      </c>
      <c r="CM924" s="540">
        <f ca="1">Origination!$AR$26*AX24</f>
        <v>0</v>
      </c>
      <c r="CN924" s="540">
        <f ca="1">Origination!$AR$26*AY24</f>
        <v>0</v>
      </c>
      <c r="CO924" s="540">
        <f ca="1">Origination!$AR$26*AZ24</f>
        <v>0</v>
      </c>
      <c r="CP924" s="540">
        <f ca="1">Origination!$AR$26*BA24</f>
        <v>0</v>
      </c>
      <c r="CQ924" s="540">
        <f ca="1">Origination!$AR$26*BB24</f>
        <v>0</v>
      </c>
      <c r="CR924" s="540">
        <f ca="1">Origination!$AR$26*BC24</f>
        <v>0</v>
      </c>
      <c r="CS924" s="540">
        <f ca="1">Origination!$AR$26*BD24</f>
        <v>0</v>
      </c>
      <c r="CT924" s="540">
        <f ca="1">Origination!$AR$26*BE24</f>
        <v>0</v>
      </c>
      <c r="CU924" s="540">
        <f ca="1">Origination!$AR$26*BF24</f>
        <v>0</v>
      </c>
      <c r="CV924" s="540">
        <f ca="1">Origination!$AR$26*BG24</f>
        <v>0</v>
      </c>
      <c r="CW924" s="540">
        <f ca="1">Origination!$AR$26*BH24</f>
        <v>0</v>
      </c>
      <c r="CX924" s="540">
        <f ca="1">Origination!$AR$26*BI24</f>
        <v>0</v>
      </c>
      <c r="CY924" s="540">
        <f ca="1">Origination!$AR$26*BJ24</f>
        <v>0</v>
      </c>
      <c r="CZ924" s="540">
        <f ca="1">Origination!$AR$26*BK24</f>
        <v>0</v>
      </c>
      <c r="DA924" s="540">
        <f ca="1">Origination!$AR$26*BL24</f>
        <v>0</v>
      </c>
      <c r="DB924" s="540">
        <f ca="1">Origination!$AR$26*BM24</f>
        <v>0</v>
      </c>
      <c r="DC924" s="540">
        <f ca="1">Origination!$AR$26*BN24</f>
        <v>0</v>
      </c>
      <c r="DD924" s="540">
        <f ca="1">Origination!$AR$26*BO24</f>
        <v>0</v>
      </c>
      <c r="DE924" s="540">
        <f ca="1">Origination!$AR$26*BP24</f>
        <v>0</v>
      </c>
      <c r="DF924" s="540">
        <f ca="1">Origination!$AR$26*BQ24</f>
        <v>0</v>
      </c>
      <c r="DG924" s="540">
        <f ca="1">Origination!$AR$26*BR24</f>
        <v>0</v>
      </c>
      <c r="DH924" s="540">
        <f ca="1">Origination!$AR$26*BS24</f>
        <v>0</v>
      </c>
      <c r="DI924" s="540">
        <f ca="1">Origination!$AR$26*BT24</f>
        <v>0</v>
      </c>
      <c r="DJ924" s="540">
        <f ca="1">Origination!$AR$26*BU24</f>
        <v>0</v>
      </c>
      <c r="DK924" s="540">
        <f ca="1">Origination!$AR$26*BV24</f>
        <v>0</v>
      </c>
      <c r="DL924" s="540">
        <f ca="1">Origination!$AR$26*BW24</f>
        <v>0</v>
      </c>
      <c r="DM924" s="540">
        <f ca="1">Origination!$AR$26*BX24</f>
        <v>0</v>
      </c>
      <c r="DN924" s="540">
        <f ca="1">Origination!$AR$26*BY24</f>
        <v>0</v>
      </c>
      <c r="DO924" s="540">
        <f ca="1">Origination!$AR$26*BZ24</f>
        <v>0</v>
      </c>
      <c r="DP924" s="540">
        <f ca="1">Origination!$AR$26*CA24</f>
        <v>0</v>
      </c>
      <c r="DQ924" s="540">
        <f ca="1">Origination!$AR$26*CB24</f>
        <v>0</v>
      </c>
      <c r="DR924" s="540">
        <f ca="1">Origination!$AR$26*CC24</f>
        <v>0</v>
      </c>
      <c r="DS924" s="540">
        <f ca="1">Origination!$AR$26*CD24</f>
        <v>0</v>
      </c>
    </row>
    <row r="925" spans="1:123" hidden="1" outlineLevel="1" x14ac:dyDescent="0.25">
      <c r="A925" s="593" t="s">
        <v>44</v>
      </c>
      <c r="B925" s="594" t="s">
        <v>250</v>
      </c>
      <c r="C925" s="555">
        <v>43</v>
      </c>
      <c r="D925" s="556"/>
      <c r="E925" s="556"/>
      <c r="F925" s="556"/>
      <c r="G925" s="556"/>
      <c r="H925" s="556"/>
      <c r="I925" s="556"/>
      <c r="J925" s="556"/>
      <c r="K925" s="556"/>
      <c r="L925" s="556"/>
      <c r="M925" s="556"/>
      <c r="N925" s="556"/>
      <c r="O925" s="556"/>
      <c r="P925" s="556"/>
      <c r="Q925" s="556"/>
      <c r="R925" s="556"/>
      <c r="S925" s="556"/>
      <c r="T925" s="556"/>
      <c r="U925" s="556"/>
      <c r="V925" s="556"/>
      <c r="W925" s="556"/>
      <c r="X925" s="556"/>
      <c r="Y925" s="556"/>
      <c r="Z925" s="556"/>
      <c r="AA925" s="556"/>
      <c r="AB925" s="556"/>
      <c r="AC925" s="556"/>
      <c r="AD925" s="556"/>
      <c r="AE925" s="556"/>
      <c r="AF925" s="556"/>
      <c r="AG925" s="556"/>
      <c r="AH925" s="556"/>
      <c r="AI925" s="556"/>
      <c r="AJ925" s="556"/>
      <c r="AK925" s="556"/>
      <c r="AL925" s="556"/>
      <c r="AM925" s="556"/>
      <c r="AN925" s="556"/>
      <c r="AO925" s="556"/>
      <c r="AP925" s="556"/>
      <c r="AQ925" s="556"/>
      <c r="AR925" s="556"/>
      <c r="AS925" s="556"/>
      <c r="AT925" s="540">
        <f ca="1">Origination!$AS$26*D24</f>
        <v>11400.000000000002</v>
      </c>
      <c r="AU925" s="540">
        <f ca="1">Origination!$AS$26*E24</f>
        <v>11238.844984034489</v>
      </c>
      <c r="AV925" s="540">
        <f ca="1">Origination!$AS$26*F24</f>
        <v>11073.862536439799</v>
      </c>
      <c r="AW925" s="540">
        <f ca="1">Origination!$AS$26*G24</f>
        <v>10904.961755714734</v>
      </c>
      <c r="AX925" s="540">
        <f ca="1">Origination!$AS$26*H24</f>
        <v>10732.049581447447</v>
      </c>
      <c r="AY925" s="540">
        <f ca="1">Origination!$AS$26*I24</f>
        <v>10555.030743041314</v>
      </c>
      <c r="AZ925" s="540">
        <f ca="1">Origination!$AS$26*J24</f>
        <v>10373.807707223035</v>
      </c>
      <c r="BA925" s="540">
        <f ca="1">Origination!$AS$26*K24</f>
        <v>10188.280624304072</v>
      </c>
      <c r="BB925" s="540">
        <f ca="1">Origination!$AS$26*L24</f>
        <v>9998.3472731657821</v>
      </c>
      <c r="BC925" s="540">
        <f ca="1">Origination!$AS$26*M24</f>
        <v>9803.9030049379598</v>
      </c>
      <c r="BD925" s="540">
        <f ca="1">Origination!$AS$26*N24</f>
        <v>9604.8406853397246</v>
      </c>
      <c r="BE925" s="540">
        <f ca="1">Origination!$AS$26*O24</f>
        <v>9401.0506356510341</v>
      </c>
      <c r="BF925" s="540">
        <f ca="1">Origination!$AS$26*P24</f>
        <v>9192.4205722822353</v>
      </c>
      <c r="BG925" s="540">
        <f ca="1">Origination!$AS$26*Q24</f>
        <v>8978.8355449084283</v>
      </c>
      <c r="BH925" s="540">
        <f ca="1">Origination!$AS$26*R24</f>
        <v>8760.177873134493</v>
      </c>
      <c r="BI925" s="540">
        <f ca="1">Origination!$AS$26*S24</f>
        <v>8536.327081655927</v>
      </c>
      <c r="BJ925" s="540">
        <f ca="1">Origination!$AS$26*T24</f>
        <v>8307.1598338797448</v>
      </c>
      <c r="BK925" s="540">
        <f ca="1">Origination!$AS$26*U24</f>
        <v>8072.5498639688794</v>
      </c>
      <c r="BL925" s="540">
        <f ca="1">Origination!$AS$26*V24</f>
        <v>7832.36790727263</v>
      </c>
      <c r="BM925" s="540">
        <f ca="1">Origination!$AS$26*W24</f>
        <v>7586.4816291048446</v>
      </c>
      <c r="BN925" s="540">
        <f ca="1">Origination!$AS$26*X24</f>
        <v>7334.7555518305744</v>
      </c>
      <c r="BO925" s="540">
        <f ca="1">Origination!$AS$26*Y24</f>
        <v>7077.0509802210399</v>
      </c>
      <c r="BP925" s="540">
        <f ca="1">Origination!$AS$26*Z24</f>
        <v>6813.2259250357783</v>
      </c>
      <c r="BQ925" s="540">
        <f ca="1">Origination!$AS$26*AA24</f>
        <v>6543.1350247898681</v>
      </c>
      <c r="BR925" s="540">
        <f ca="1">Origination!$AS$26*AB24</f>
        <v>6266.6294656631171</v>
      </c>
      <c r="BS925" s="540">
        <f ca="1">Origination!$AS$26*AC24</f>
        <v>5983.5568995071053</v>
      </c>
      <c r="BT925" s="540">
        <f ca="1">Origination!$AS$26*AD24</f>
        <v>5693.7613599048891</v>
      </c>
      <c r="BU925" s="540">
        <f ca="1">Origination!$AS$26*AE24</f>
        <v>5397.0831762371199</v>
      </c>
      <c r="BV925" s="540">
        <f ca="1">Origination!$AS$26*AF24</f>
        <v>5093.3588857072409</v>
      </c>
      <c r="BW925" s="540">
        <f ca="1">Origination!$AS$26*AG24</f>
        <v>4782.4211432772772</v>
      </c>
      <c r="BX925" s="540">
        <f ca="1">Origination!$AS$26*AH24</f>
        <v>4464.0986294646027</v>
      </c>
      <c r="BY925" s="540">
        <f ca="1">Origination!$AS$26*AI24</f>
        <v>4138.2159559488764</v>
      </c>
      <c r="BZ925" s="540">
        <f ca="1">Origination!$AS$26*AJ24</f>
        <v>3804.5935689371518</v>
      </c>
      <c r="CA925" s="540">
        <f ca="1">Origination!$AS$26*AK24</f>
        <v>3463.0476502338988</v>
      </c>
      <c r="CB925" s="540">
        <f ca="1">Origination!$AS$26*AL24</f>
        <v>3113.3900159614436</v>
      </c>
      <c r="CC925" s="540">
        <f ca="1">Origination!$AS$26*AM24</f>
        <v>2755.4280128750174</v>
      </c>
      <c r="CD925" s="540">
        <f ca="1">Origination!$AS$26*AN24</f>
        <v>2388.9644122152886</v>
      </c>
      <c r="CE925" s="540">
        <f ca="1">Origination!$AS$26*AO24</f>
        <v>2013.797301039891</v>
      </c>
      <c r="CF925" s="540">
        <f ca="1">Origination!$AS$26*AP24</f>
        <v>1629.7199709740778</v>
      </c>
      <c r="CG925" s="540">
        <f ca="1">Origination!$AS$26*AQ24</f>
        <v>1236.5208043192017</v>
      </c>
      <c r="CH925" s="540">
        <f ca="1">Origination!$AS$26*AR24</f>
        <v>833.98315745627224</v>
      </c>
      <c r="CI925" s="540">
        <f ca="1">Origination!$AS$26*AS24</f>
        <v>421.88524148034821</v>
      </c>
      <c r="CJ925" s="540">
        <f ca="1">Origination!$AS$26*AT24</f>
        <v>0</v>
      </c>
      <c r="CK925" s="540">
        <f ca="1">Origination!$AS$26*AU24</f>
        <v>0</v>
      </c>
      <c r="CL925" s="540">
        <f ca="1">Origination!$AS$26*AV24</f>
        <v>0</v>
      </c>
      <c r="CM925" s="540">
        <f ca="1">Origination!$AS$26*AW24</f>
        <v>0</v>
      </c>
      <c r="CN925" s="540">
        <f ca="1">Origination!$AS$26*AX24</f>
        <v>0</v>
      </c>
      <c r="CO925" s="540">
        <f ca="1">Origination!$AS$26*AY24</f>
        <v>0</v>
      </c>
      <c r="CP925" s="540">
        <f ca="1">Origination!$AS$26*AZ24</f>
        <v>0</v>
      </c>
      <c r="CQ925" s="540">
        <f ca="1">Origination!$AS$26*BA24</f>
        <v>0</v>
      </c>
      <c r="CR925" s="540">
        <f ca="1">Origination!$AS$26*BB24</f>
        <v>0</v>
      </c>
      <c r="CS925" s="540">
        <f ca="1">Origination!$AS$26*BC24</f>
        <v>0</v>
      </c>
      <c r="CT925" s="540">
        <f ca="1">Origination!$AS$26*BD24</f>
        <v>0</v>
      </c>
      <c r="CU925" s="540">
        <f ca="1">Origination!$AS$26*BE24</f>
        <v>0</v>
      </c>
      <c r="CV925" s="540">
        <f ca="1">Origination!$AS$26*BF24</f>
        <v>0</v>
      </c>
      <c r="CW925" s="540">
        <f ca="1">Origination!$AS$26*BG24</f>
        <v>0</v>
      </c>
      <c r="CX925" s="540">
        <f ca="1">Origination!$AS$26*BH24</f>
        <v>0</v>
      </c>
      <c r="CY925" s="540">
        <f ca="1">Origination!$AS$26*BI24</f>
        <v>0</v>
      </c>
      <c r="CZ925" s="540">
        <f ca="1">Origination!$AS$26*BJ24</f>
        <v>0</v>
      </c>
      <c r="DA925" s="540">
        <f ca="1">Origination!$AS$26*BK24</f>
        <v>0</v>
      </c>
      <c r="DB925" s="540">
        <f ca="1">Origination!$AS$26*BL24</f>
        <v>0</v>
      </c>
      <c r="DC925" s="540">
        <f ca="1">Origination!$AS$26*BM24</f>
        <v>0</v>
      </c>
      <c r="DD925" s="540">
        <f ca="1">Origination!$AS$26*BN24</f>
        <v>0</v>
      </c>
      <c r="DE925" s="540">
        <f ca="1">Origination!$AS$26*BO24</f>
        <v>0</v>
      </c>
      <c r="DF925" s="540">
        <f ca="1">Origination!$AS$26*BP24</f>
        <v>0</v>
      </c>
      <c r="DG925" s="540">
        <f ca="1">Origination!$AS$26*BQ24</f>
        <v>0</v>
      </c>
      <c r="DH925" s="540">
        <f ca="1">Origination!$AS$26*BR24</f>
        <v>0</v>
      </c>
      <c r="DI925" s="540">
        <f ca="1">Origination!$AS$26*BS24</f>
        <v>0</v>
      </c>
      <c r="DJ925" s="540">
        <f ca="1">Origination!$AS$26*BT24</f>
        <v>0</v>
      </c>
      <c r="DK925" s="540">
        <f ca="1">Origination!$AS$26*BU24</f>
        <v>0</v>
      </c>
      <c r="DL925" s="540">
        <f ca="1">Origination!$AS$26*BV24</f>
        <v>0</v>
      </c>
      <c r="DM925" s="540">
        <f ca="1">Origination!$AS$26*BW24</f>
        <v>0</v>
      </c>
      <c r="DN925" s="540">
        <f ca="1">Origination!$AS$26*BX24</f>
        <v>0</v>
      </c>
      <c r="DO925" s="540">
        <f ca="1">Origination!$AS$26*BY24</f>
        <v>0</v>
      </c>
      <c r="DP925" s="540">
        <f ca="1">Origination!$AS$26*BZ24</f>
        <v>0</v>
      </c>
      <c r="DQ925" s="540">
        <f ca="1">Origination!$AS$26*CA24</f>
        <v>0</v>
      </c>
      <c r="DR925" s="540">
        <f ca="1">Origination!$AS$26*CB24</f>
        <v>0</v>
      </c>
      <c r="DS925" s="540">
        <f ca="1">Origination!$AS$26*CC24</f>
        <v>0</v>
      </c>
    </row>
    <row r="926" spans="1:123" hidden="1" outlineLevel="1" x14ac:dyDescent="0.25">
      <c r="A926" s="593" t="s">
        <v>44</v>
      </c>
      <c r="B926" s="594" t="s">
        <v>250</v>
      </c>
      <c r="C926" s="555">
        <v>44</v>
      </c>
      <c r="D926" s="556"/>
      <c r="E926" s="556"/>
      <c r="F926" s="556"/>
      <c r="G926" s="556"/>
      <c r="H926" s="556"/>
      <c r="I926" s="556"/>
      <c r="J926" s="556"/>
      <c r="K926" s="556"/>
      <c r="L926" s="556"/>
      <c r="M926" s="556"/>
      <c r="N926" s="556"/>
      <c r="O926" s="556"/>
      <c r="P926" s="556"/>
      <c r="Q926" s="556"/>
      <c r="R926" s="556"/>
      <c r="S926" s="556"/>
      <c r="T926" s="556"/>
      <c r="U926" s="556"/>
      <c r="V926" s="556"/>
      <c r="W926" s="556"/>
      <c r="X926" s="556"/>
      <c r="Y926" s="556"/>
      <c r="Z926" s="556"/>
      <c r="AA926" s="556"/>
      <c r="AB926" s="556"/>
      <c r="AC926" s="556"/>
      <c r="AD926" s="556"/>
      <c r="AE926" s="556"/>
      <c r="AF926" s="556"/>
      <c r="AG926" s="556"/>
      <c r="AH926" s="556"/>
      <c r="AI926" s="556"/>
      <c r="AJ926" s="556"/>
      <c r="AK926" s="556"/>
      <c r="AL926" s="556"/>
      <c r="AM926" s="556"/>
      <c r="AN926" s="556"/>
      <c r="AO926" s="556"/>
      <c r="AP926" s="556"/>
      <c r="AQ926" s="556"/>
      <c r="AR926" s="556"/>
      <c r="AS926" s="556"/>
      <c r="AT926" s="556"/>
      <c r="AU926" s="540">
        <f ca="1">Origination!$AT$26*D24</f>
        <v>11162.500000000002</v>
      </c>
      <c r="AV926" s="540">
        <f ca="1">Origination!$AT$26*E24</f>
        <v>11004.702380200439</v>
      </c>
      <c r="AW926" s="540">
        <f ca="1">Origination!$AT$26*F24</f>
        <v>10843.157066930637</v>
      </c>
      <c r="AX926" s="540">
        <f ca="1">Origination!$AT$26*G24</f>
        <v>10677.775052470677</v>
      </c>
      <c r="AY926" s="540">
        <f ca="1">Origination!$AT$26*H24</f>
        <v>10508.465215167291</v>
      </c>
      <c r="AZ926" s="540">
        <f ca="1">Origination!$AT$26*I24</f>
        <v>10335.134269227952</v>
      </c>
      <c r="BA926" s="540">
        <f ca="1">Origination!$AT$26*J24</f>
        <v>10157.686713322555</v>
      </c>
      <c r="BB926" s="540">
        <f ca="1">Origination!$AT$26*K24</f>
        <v>9976.0247779644051</v>
      </c>
      <c r="BC926" s="540">
        <f ca="1">Origination!$AT$26*L24</f>
        <v>9790.0483716414947</v>
      </c>
      <c r="BD926" s="540">
        <f ca="1">Origination!$AT$26*M24</f>
        <v>9599.6550256684186</v>
      </c>
      <c r="BE926" s="540">
        <f ca="1">Origination!$AT$26*N24</f>
        <v>9404.7398377284808</v>
      </c>
      <c r="BF926" s="540">
        <f ca="1">Origination!$AT$26*O24</f>
        <v>9205.1954140749713</v>
      </c>
      <c r="BG926" s="540">
        <f ca="1">Origination!$AT$26*P24</f>
        <v>9000.9118103596884</v>
      </c>
      <c r="BH926" s="540">
        <f ca="1">Origination!$AT$26*Q24</f>
        <v>8791.7764710561696</v>
      </c>
      <c r="BI926" s="540">
        <f ca="1">Origination!$AT$26*R24</f>
        <v>8577.674167444191</v>
      </c>
      <c r="BJ926" s="540">
        <f ca="1">Origination!$AT$26*S24</f>
        <v>8358.4869341214289</v>
      </c>
      <c r="BK926" s="540">
        <f ca="1">Origination!$AT$26*T24</f>
        <v>8134.0940040072501</v>
      </c>
      <c r="BL926" s="540">
        <f ca="1">Origination!$AT$26*U24</f>
        <v>7904.3717418028609</v>
      </c>
      <c r="BM926" s="540">
        <f ca="1">Origination!$AT$26*V24</f>
        <v>7669.1935758711161</v>
      </c>
      <c r="BN926" s="540">
        <f ca="1">Origination!$AT$26*W24</f>
        <v>7428.4299284984936</v>
      </c>
      <c r="BO926" s="540">
        <f ca="1">Origination!$AT$26*X24</f>
        <v>7181.9481445007705</v>
      </c>
      <c r="BP926" s="540">
        <f ca="1">Origination!$AT$26*Y24</f>
        <v>6929.6124181331015</v>
      </c>
      <c r="BQ926" s="540">
        <f ca="1">Origination!$AT$26*Z24</f>
        <v>6671.2837182641997</v>
      </c>
      <c r="BR926" s="540">
        <f ca="1">Origination!$AT$26*AA24</f>
        <v>6406.8197117734117</v>
      </c>
      <c r="BS926" s="540">
        <f ca="1">Origination!$AT$26*AB24</f>
        <v>6136.0746851284684</v>
      </c>
      <c r="BT926" s="540">
        <f ca="1">Origination!$AT$26*AC24</f>
        <v>5858.8994641007066</v>
      </c>
      <c r="BU926" s="540">
        <f ca="1">Origination!$AT$26*AD24</f>
        <v>5575.1413315735372</v>
      </c>
      <c r="BV926" s="540">
        <f ca="1">Origination!$AT$26*AE24</f>
        <v>5284.6439433988462</v>
      </c>
      <c r="BW926" s="540">
        <f ca="1">Origination!$AT$26*AF24</f>
        <v>4987.2472422550072</v>
      </c>
      <c r="BX926" s="540">
        <f ca="1">Origination!$AT$26*AG24</f>
        <v>4682.7873694590007</v>
      </c>
      <c r="BY926" s="540">
        <f ca="1">Origination!$AT$26*AH24</f>
        <v>4371.0965746840902</v>
      </c>
      <c r="BZ926" s="540">
        <f ca="1">Origination!$AT$26*AI24</f>
        <v>4052.0031235332749</v>
      </c>
      <c r="CA926" s="540">
        <f ca="1">Origination!$AT$26*AJ24</f>
        <v>3725.3312029176277</v>
      </c>
      <c r="CB926" s="540">
        <f ca="1">Origination!$AT$26*AK24</f>
        <v>3390.9008241873594</v>
      </c>
      <c r="CC926" s="540">
        <f ca="1">Origination!$AT$26*AL24</f>
        <v>3048.5277239622469</v>
      </c>
      <c r="CD926" s="540">
        <f ca="1">Origination!$AT$26*AM24</f>
        <v>2698.0232626067877</v>
      </c>
      <c r="CE926" s="540">
        <f ca="1">Origination!$AT$26*AN24</f>
        <v>2339.1943202941366</v>
      </c>
      <c r="CF926" s="540">
        <f ca="1">Origination!$AT$26*AO24</f>
        <v>1971.8431906015601</v>
      </c>
      <c r="CG926" s="540">
        <f ca="1">Origination!$AT$26*AP24</f>
        <v>1595.7674715787846</v>
      </c>
      <c r="CH926" s="540">
        <f ca="1">Origination!$AT$26*AQ24</f>
        <v>1210.7599542292182</v>
      </c>
      <c r="CI926" s="540">
        <f ca="1">Origination!$AT$26*AR24</f>
        <v>816.60850834259986</v>
      </c>
      <c r="CJ926" s="540">
        <f ca="1">Origination!$AT$26*AS24</f>
        <v>413.09596561617434</v>
      </c>
      <c r="CK926" s="540">
        <f ca="1">Origination!$AT$26*AT24</f>
        <v>0</v>
      </c>
      <c r="CL926" s="540">
        <f ca="1">Origination!$AT$26*AU24</f>
        <v>0</v>
      </c>
      <c r="CM926" s="540">
        <f ca="1">Origination!$AT$26*AV24</f>
        <v>0</v>
      </c>
      <c r="CN926" s="540">
        <f ca="1">Origination!$AT$26*AW24</f>
        <v>0</v>
      </c>
      <c r="CO926" s="540">
        <f ca="1">Origination!$AT$26*AX24</f>
        <v>0</v>
      </c>
      <c r="CP926" s="540">
        <f ca="1">Origination!$AT$26*AY24</f>
        <v>0</v>
      </c>
      <c r="CQ926" s="540">
        <f ca="1">Origination!$AT$26*AZ24</f>
        <v>0</v>
      </c>
      <c r="CR926" s="540">
        <f ca="1">Origination!$AT$26*BA24</f>
        <v>0</v>
      </c>
      <c r="CS926" s="540">
        <f ca="1">Origination!$AT$26*BB24</f>
        <v>0</v>
      </c>
      <c r="CT926" s="540">
        <f ca="1">Origination!$AT$26*BC24</f>
        <v>0</v>
      </c>
      <c r="CU926" s="540">
        <f ca="1">Origination!$AT$26*BD24</f>
        <v>0</v>
      </c>
      <c r="CV926" s="540">
        <f ca="1">Origination!$AT$26*BE24</f>
        <v>0</v>
      </c>
      <c r="CW926" s="540">
        <f ca="1">Origination!$AT$26*BF24</f>
        <v>0</v>
      </c>
      <c r="CX926" s="540">
        <f ca="1">Origination!$AT$26*BG24</f>
        <v>0</v>
      </c>
      <c r="CY926" s="540">
        <f ca="1">Origination!$AT$26*BH24</f>
        <v>0</v>
      </c>
      <c r="CZ926" s="540">
        <f ca="1">Origination!$AT$26*BI24</f>
        <v>0</v>
      </c>
      <c r="DA926" s="540">
        <f ca="1">Origination!$AT$26*BJ24</f>
        <v>0</v>
      </c>
      <c r="DB926" s="540">
        <f ca="1">Origination!$AT$26*BK24</f>
        <v>0</v>
      </c>
      <c r="DC926" s="540">
        <f ca="1">Origination!$AT$26*BL24</f>
        <v>0</v>
      </c>
      <c r="DD926" s="540">
        <f ca="1">Origination!$AT$26*BM24</f>
        <v>0</v>
      </c>
      <c r="DE926" s="540">
        <f ca="1">Origination!$AT$26*BN24</f>
        <v>0</v>
      </c>
      <c r="DF926" s="540">
        <f ca="1">Origination!$AT$26*BO24</f>
        <v>0</v>
      </c>
      <c r="DG926" s="540">
        <f ca="1">Origination!$AT$26*BP24</f>
        <v>0</v>
      </c>
      <c r="DH926" s="540">
        <f ca="1">Origination!$AT$26*BQ24</f>
        <v>0</v>
      </c>
      <c r="DI926" s="540">
        <f ca="1">Origination!$AT$26*BR24</f>
        <v>0</v>
      </c>
      <c r="DJ926" s="540">
        <f ca="1">Origination!$AT$26*BS24</f>
        <v>0</v>
      </c>
      <c r="DK926" s="540">
        <f ca="1">Origination!$AT$26*BT24</f>
        <v>0</v>
      </c>
      <c r="DL926" s="540">
        <f ca="1">Origination!$AT$26*BU24</f>
        <v>0</v>
      </c>
      <c r="DM926" s="540">
        <f ca="1">Origination!$AT$26*BV24</f>
        <v>0</v>
      </c>
      <c r="DN926" s="540">
        <f ca="1">Origination!$AT$26*BW24</f>
        <v>0</v>
      </c>
      <c r="DO926" s="540">
        <f ca="1">Origination!$AT$26*BX24</f>
        <v>0</v>
      </c>
      <c r="DP926" s="540">
        <f ca="1">Origination!$AT$26*BY24</f>
        <v>0</v>
      </c>
      <c r="DQ926" s="540">
        <f ca="1">Origination!$AT$26*BZ24</f>
        <v>0</v>
      </c>
      <c r="DR926" s="540">
        <f ca="1">Origination!$AT$26*CA24</f>
        <v>0</v>
      </c>
      <c r="DS926" s="540">
        <f ca="1">Origination!$AT$26*CB24</f>
        <v>0</v>
      </c>
    </row>
    <row r="927" spans="1:123" hidden="1" outlineLevel="1" x14ac:dyDescent="0.25">
      <c r="A927" s="593" t="s">
        <v>44</v>
      </c>
      <c r="B927" s="594" t="s">
        <v>250</v>
      </c>
      <c r="C927" s="555">
        <v>45</v>
      </c>
      <c r="D927" s="556"/>
      <c r="E927" s="556"/>
      <c r="F927" s="556"/>
      <c r="G927" s="556"/>
      <c r="H927" s="556"/>
      <c r="I927" s="556"/>
      <c r="J927" s="556"/>
      <c r="K927" s="556"/>
      <c r="L927" s="556"/>
      <c r="M927" s="556"/>
      <c r="N927" s="556"/>
      <c r="O927" s="556"/>
      <c r="P927" s="556"/>
      <c r="Q927" s="556"/>
      <c r="R927" s="556"/>
      <c r="S927" s="556"/>
      <c r="T927" s="556"/>
      <c r="U927" s="556"/>
      <c r="V927" s="556"/>
      <c r="W927" s="556"/>
      <c r="X927" s="556"/>
      <c r="Y927" s="556"/>
      <c r="Z927" s="556"/>
      <c r="AA927" s="556"/>
      <c r="AB927" s="556"/>
      <c r="AC927" s="556"/>
      <c r="AD927" s="556"/>
      <c r="AE927" s="556"/>
      <c r="AF927" s="556"/>
      <c r="AG927" s="556"/>
      <c r="AH927" s="556"/>
      <c r="AI927" s="556"/>
      <c r="AJ927" s="556"/>
      <c r="AK927" s="556"/>
      <c r="AL927" s="556"/>
      <c r="AM927" s="556"/>
      <c r="AN927" s="556"/>
      <c r="AO927" s="556"/>
      <c r="AP927" s="556"/>
      <c r="AQ927" s="556"/>
      <c r="AR927" s="556"/>
      <c r="AS927" s="556"/>
      <c r="AT927" s="556"/>
      <c r="AU927" s="556"/>
      <c r="AV927" s="540">
        <f ca="1">Origination!$AU$26*D24</f>
        <v>11400.000000000002</v>
      </c>
      <c r="AW927" s="540">
        <f ca="1">Origination!$AU$26*E24</f>
        <v>11238.844984034489</v>
      </c>
      <c r="AX927" s="540">
        <f ca="1">Origination!$AU$26*F24</f>
        <v>11073.862536439799</v>
      </c>
      <c r="AY927" s="540">
        <f ca="1">Origination!$AU$26*G24</f>
        <v>10904.961755714734</v>
      </c>
      <c r="AZ927" s="540">
        <f ca="1">Origination!$AU$26*H24</f>
        <v>10732.049581447447</v>
      </c>
      <c r="BA927" s="540">
        <f ca="1">Origination!$AU$26*I24</f>
        <v>10555.030743041314</v>
      </c>
      <c r="BB927" s="540">
        <f ca="1">Origination!$AU$26*J24</f>
        <v>10373.807707223035</v>
      </c>
      <c r="BC927" s="540">
        <f ca="1">Origination!$AU$26*K24</f>
        <v>10188.280624304072</v>
      </c>
      <c r="BD927" s="540">
        <f ca="1">Origination!$AU$26*L24</f>
        <v>9998.3472731657821</v>
      </c>
      <c r="BE927" s="540">
        <f ca="1">Origination!$AU$26*M24</f>
        <v>9803.9030049379598</v>
      </c>
      <c r="BF927" s="540">
        <f ca="1">Origination!$AU$26*N24</f>
        <v>9604.8406853397246</v>
      </c>
      <c r="BG927" s="540">
        <f ca="1">Origination!$AU$26*O24</f>
        <v>9401.0506356510341</v>
      </c>
      <c r="BH927" s="540">
        <f ca="1">Origination!$AU$26*P24</f>
        <v>9192.4205722822353</v>
      </c>
      <c r="BI927" s="540">
        <f ca="1">Origination!$AU$26*Q24</f>
        <v>8978.8355449084283</v>
      </c>
      <c r="BJ927" s="540">
        <f ca="1">Origination!$AU$26*R24</f>
        <v>8760.177873134493</v>
      </c>
      <c r="BK927" s="540">
        <f ca="1">Origination!$AU$26*S24</f>
        <v>8536.327081655927</v>
      </c>
      <c r="BL927" s="540">
        <f ca="1">Origination!$AU$26*T24</f>
        <v>8307.1598338797448</v>
      </c>
      <c r="BM927" s="540">
        <f ca="1">Origination!$AU$26*U24</f>
        <v>8072.5498639688794</v>
      </c>
      <c r="BN927" s="540">
        <f ca="1">Origination!$AU$26*V24</f>
        <v>7832.36790727263</v>
      </c>
      <c r="BO927" s="540">
        <f ca="1">Origination!$AU$26*W24</f>
        <v>7586.4816291048446</v>
      </c>
      <c r="BP927" s="540">
        <f ca="1">Origination!$AU$26*X24</f>
        <v>7334.7555518305744</v>
      </c>
      <c r="BQ927" s="540">
        <f ca="1">Origination!$AU$26*Y24</f>
        <v>7077.0509802210399</v>
      </c>
      <c r="BR927" s="540">
        <f ca="1">Origination!$AU$26*Z24</f>
        <v>6813.2259250357783</v>
      </c>
      <c r="BS927" s="540">
        <f ca="1">Origination!$AU$26*AA24</f>
        <v>6543.1350247898681</v>
      </c>
      <c r="BT927" s="540">
        <f ca="1">Origination!$AU$26*AB24</f>
        <v>6266.6294656631171</v>
      </c>
      <c r="BU927" s="540">
        <f ca="1">Origination!$AU$26*AC24</f>
        <v>5983.5568995071053</v>
      </c>
      <c r="BV927" s="540">
        <f ca="1">Origination!$AU$26*AD24</f>
        <v>5693.7613599048891</v>
      </c>
      <c r="BW927" s="540">
        <f ca="1">Origination!$AU$26*AE24</f>
        <v>5397.0831762371199</v>
      </c>
      <c r="BX927" s="540">
        <f ca="1">Origination!$AU$26*AF24</f>
        <v>5093.3588857072409</v>
      </c>
      <c r="BY927" s="540">
        <f ca="1">Origination!$AU$26*AG24</f>
        <v>4782.4211432772772</v>
      </c>
      <c r="BZ927" s="540">
        <f ca="1">Origination!$AU$26*AH24</f>
        <v>4464.0986294646027</v>
      </c>
      <c r="CA927" s="540">
        <f ca="1">Origination!$AU$26*AI24</f>
        <v>4138.2159559488764</v>
      </c>
      <c r="CB927" s="540">
        <f ca="1">Origination!$AU$26*AJ24</f>
        <v>3804.5935689371518</v>
      </c>
      <c r="CC927" s="540">
        <f ca="1">Origination!$AU$26*AK24</f>
        <v>3463.0476502338988</v>
      </c>
      <c r="CD927" s="540">
        <f ca="1">Origination!$AU$26*AL24</f>
        <v>3113.3900159614436</v>
      </c>
      <c r="CE927" s="540">
        <f ca="1">Origination!$AU$26*AM24</f>
        <v>2755.4280128750174</v>
      </c>
      <c r="CF927" s="540">
        <f ca="1">Origination!$AU$26*AN24</f>
        <v>2388.9644122152886</v>
      </c>
      <c r="CG927" s="540">
        <f ca="1">Origination!$AU$26*AO24</f>
        <v>2013.797301039891</v>
      </c>
      <c r="CH927" s="540">
        <f ca="1">Origination!$AU$26*AP24</f>
        <v>1629.7199709740778</v>
      </c>
      <c r="CI927" s="540">
        <f ca="1">Origination!$AU$26*AQ24</f>
        <v>1236.5208043192017</v>
      </c>
      <c r="CJ927" s="540">
        <f ca="1">Origination!$AU$26*AR24</f>
        <v>833.98315745627224</v>
      </c>
      <c r="CK927" s="540">
        <f ca="1">Origination!$AU$26*AS24</f>
        <v>421.88524148034821</v>
      </c>
      <c r="CL927" s="540">
        <f ca="1">Origination!$AU$26*AT24</f>
        <v>0</v>
      </c>
      <c r="CM927" s="540">
        <f ca="1">Origination!$AU$26*AU24</f>
        <v>0</v>
      </c>
      <c r="CN927" s="540">
        <f ca="1">Origination!$AU$26*AV24</f>
        <v>0</v>
      </c>
      <c r="CO927" s="540">
        <f ca="1">Origination!$AU$26*AW24</f>
        <v>0</v>
      </c>
      <c r="CP927" s="540">
        <f ca="1">Origination!$AU$26*AX24</f>
        <v>0</v>
      </c>
      <c r="CQ927" s="540">
        <f ca="1">Origination!$AU$26*AY24</f>
        <v>0</v>
      </c>
      <c r="CR927" s="540">
        <f ca="1">Origination!$AU$26*AZ24</f>
        <v>0</v>
      </c>
      <c r="CS927" s="540">
        <f ca="1">Origination!$AU$26*BA24</f>
        <v>0</v>
      </c>
      <c r="CT927" s="540">
        <f ca="1">Origination!$AU$26*BB24</f>
        <v>0</v>
      </c>
      <c r="CU927" s="540">
        <f ca="1">Origination!$AU$26*BC24</f>
        <v>0</v>
      </c>
      <c r="CV927" s="540">
        <f ca="1">Origination!$AU$26*BD24</f>
        <v>0</v>
      </c>
      <c r="CW927" s="540">
        <f ca="1">Origination!$AU$26*BE24</f>
        <v>0</v>
      </c>
      <c r="CX927" s="540">
        <f ca="1">Origination!$AU$26*BF24</f>
        <v>0</v>
      </c>
      <c r="CY927" s="540">
        <f ca="1">Origination!$AU$26*BG24</f>
        <v>0</v>
      </c>
      <c r="CZ927" s="540">
        <f ca="1">Origination!$AU$26*BH24</f>
        <v>0</v>
      </c>
      <c r="DA927" s="540">
        <f ca="1">Origination!$AU$26*BI24</f>
        <v>0</v>
      </c>
      <c r="DB927" s="540">
        <f ca="1">Origination!$AU$26*BJ24</f>
        <v>0</v>
      </c>
      <c r="DC927" s="540">
        <f ca="1">Origination!$AU$26*BK24</f>
        <v>0</v>
      </c>
      <c r="DD927" s="540">
        <f ca="1">Origination!$AU$26*BL24</f>
        <v>0</v>
      </c>
      <c r="DE927" s="540">
        <f ca="1">Origination!$AU$26*BM24</f>
        <v>0</v>
      </c>
      <c r="DF927" s="540">
        <f ca="1">Origination!$AU$26*BN24</f>
        <v>0</v>
      </c>
      <c r="DG927" s="540">
        <f ca="1">Origination!$AU$26*BO24</f>
        <v>0</v>
      </c>
      <c r="DH927" s="540">
        <f ca="1">Origination!$AU$26*BP24</f>
        <v>0</v>
      </c>
      <c r="DI927" s="540">
        <f ca="1">Origination!$AU$26*BQ24</f>
        <v>0</v>
      </c>
      <c r="DJ927" s="540">
        <f ca="1">Origination!$AU$26*BR24</f>
        <v>0</v>
      </c>
      <c r="DK927" s="540">
        <f ca="1">Origination!$AU$26*BS24</f>
        <v>0</v>
      </c>
      <c r="DL927" s="540">
        <f ca="1">Origination!$AU$26*BT24</f>
        <v>0</v>
      </c>
      <c r="DM927" s="540">
        <f ca="1">Origination!$AU$26*BU24</f>
        <v>0</v>
      </c>
      <c r="DN927" s="540">
        <f ca="1">Origination!$AU$26*BV24</f>
        <v>0</v>
      </c>
      <c r="DO927" s="540">
        <f ca="1">Origination!$AU$26*BW24</f>
        <v>0</v>
      </c>
      <c r="DP927" s="540">
        <f ca="1">Origination!$AU$26*BX24</f>
        <v>0</v>
      </c>
      <c r="DQ927" s="540">
        <f ca="1">Origination!$AU$26*BY24</f>
        <v>0</v>
      </c>
      <c r="DR927" s="540">
        <f ca="1">Origination!$AU$26*BZ24</f>
        <v>0</v>
      </c>
      <c r="DS927" s="540">
        <f ca="1">Origination!$AU$26*CA24</f>
        <v>0</v>
      </c>
    </row>
    <row r="928" spans="1:123" hidden="1" outlineLevel="1" x14ac:dyDescent="0.25">
      <c r="A928" s="593" t="s">
        <v>44</v>
      </c>
      <c r="B928" s="594" t="s">
        <v>250</v>
      </c>
      <c r="C928" s="555">
        <v>46</v>
      </c>
      <c r="D928" s="556"/>
      <c r="E928" s="556"/>
      <c r="F928" s="556"/>
      <c r="G928" s="556"/>
      <c r="H928" s="556"/>
      <c r="I928" s="556"/>
      <c r="J928" s="556"/>
      <c r="K928" s="556"/>
      <c r="L928" s="556"/>
      <c r="M928" s="556"/>
      <c r="N928" s="556"/>
      <c r="O928" s="556"/>
      <c r="P928" s="556"/>
      <c r="Q928" s="556"/>
      <c r="R928" s="556"/>
      <c r="S928" s="556"/>
      <c r="T928" s="556"/>
      <c r="U928" s="556"/>
      <c r="V928" s="556"/>
      <c r="W928" s="556"/>
      <c r="X928" s="556"/>
      <c r="Y928" s="556"/>
      <c r="Z928" s="556"/>
      <c r="AA928" s="556"/>
      <c r="AB928" s="556"/>
      <c r="AC928" s="556"/>
      <c r="AD928" s="556"/>
      <c r="AE928" s="556"/>
      <c r="AF928" s="556"/>
      <c r="AG928" s="556"/>
      <c r="AH928" s="556"/>
      <c r="AI928" s="556"/>
      <c r="AJ928" s="556"/>
      <c r="AK928" s="556"/>
      <c r="AL928" s="556"/>
      <c r="AM928" s="556"/>
      <c r="AN928" s="556"/>
      <c r="AO928" s="556"/>
      <c r="AP928" s="556"/>
      <c r="AQ928" s="556"/>
      <c r="AR928" s="556"/>
      <c r="AS928" s="556"/>
      <c r="AT928" s="556"/>
      <c r="AU928" s="556"/>
      <c r="AV928" s="556"/>
      <c r="AW928" s="540">
        <f ca="1">Origination!$AV$26*D24</f>
        <v>11162.500000000002</v>
      </c>
      <c r="AX928" s="540">
        <f ca="1">Origination!$AV$26*E24</f>
        <v>11004.702380200439</v>
      </c>
      <c r="AY928" s="540">
        <f ca="1">Origination!$AV$26*F24</f>
        <v>10843.157066930637</v>
      </c>
      <c r="AZ928" s="540">
        <f ca="1">Origination!$AV$26*G24</f>
        <v>10677.775052470677</v>
      </c>
      <c r="BA928" s="540">
        <f ca="1">Origination!$AV$26*H24</f>
        <v>10508.465215167291</v>
      </c>
      <c r="BB928" s="540">
        <f ca="1">Origination!$AV$26*I24</f>
        <v>10335.134269227952</v>
      </c>
      <c r="BC928" s="540">
        <f ca="1">Origination!$AV$26*J24</f>
        <v>10157.686713322555</v>
      </c>
      <c r="BD928" s="540">
        <f ca="1">Origination!$AV$26*K24</f>
        <v>9976.0247779644051</v>
      </c>
      <c r="BE928" s="540">
        <f ca="1">Origination!$AV$26*L24</f>
        <v>9790.0483716414947</v>
      </c>
      <c r="BF928" s="540">
        <f ca="1">Origination!$AV$26*M24</f>
        <v>9599.6550256684186</v>
      </c>
      <c r="BG928" s="540">
        <f ca="1">Origination!$AV$26*N24</f>
        <v>9404.7398377284808</v>
      </c>
      <c r="BH928" s="540">
        <f ca="1">Origination!$AV$26*O24</f>
        <v>9205.1954140749713</v>
      </c>
      <c r="BI928" s="540">
        <f ca="1">Origination!$AV$26*P24</f>
        <v>9000.9118103596884</v>
      </c>
      <c r="BJ928" s="540">
        <f ca="1">Origination!$AV$26*Q24</f>
        <v>8791.7764710561696</v>
      </c>
      <c r="BK928" s="540">
        <f ca="1">Origination!$AV$26*R24</f>
        <v>8577.674167444191</v>
      </c>
      <c r="BL928" s="540">
        <f ca="1">Origination!$AV$26*S24</f>
        <v>8358.4869341214289</v>
      </c>
      <c r="BM928" s="540">
        <f ca="1">Origination!$AV$26*T24</f>
        <v>8134.0940040072501</v>
      </c>
      <c r="BN928" s="540">
        <f ca="1">Origination!$AV$26*U24</f>
        <v>7904.3717418028609</v>
      </c>
      <c r="BO928" s="540">
        <f ca="1">Origination!$AV$26*V24</f>
        <v>7669.1935758711161</v>
      </c>
      <c r="BP928" s="540">
        <f ca="1">Origination!$AV$26*W24</f>
        <v>7428.4299284984936</v>
      </c>
      <c r="BQ928" s="540">
        <f ca="1">Origination!$AV$26*X24</f>
        <v>7181.9481445007705</v>
      </c>
      <c r="BR928" s="540">
        <f ca="1">Origination!$AV$26*Y24</f>
        <v>6929.6124181331015</v>
      </c>
      <c r="BS928" s="540">
        <f ca="1">Origination!$AV$26*Z24</f>
        <v>6671.2837182641997</v>
      </c>
      <c r="BT928" s="540">
        <f ca="1">Origination!$AV$26*AA24</f>
        <v>6406.8197117734117</v>
      </c>
      <c r="BU928" s="540">
        <f ca="1">Origination!$AV$26*AB24</f>
        <v>6136.0746851284684</v>
      </c>
      <c r="BV928" s="540">
        <f ca="1">Origination!$AV$26*AC24</f>
        <v>5858.8994641007066</v>
      </c>
      <c r="BW928" s="540">
        <f ca="1">Origination!$AV$26*AD24</f>
        <v>5575.1413315735372</v>
      </c>
      <c r="BX928" s="540">
        <f ca="1">Origination!$AV$26*AE24</f>
        <v>5284.6439433988462</v>
      </c>
      <c r="BY928" s="540">
        <f ca="1">Origination!$AV$26*AF24</f>
        <v>4987.2472422550072</v>
      </c>
      <c r="BZ928" s="540">
        <f ca="1">Origination!$AV$26*AG24</f>
        <v>4682.7873694590007</v>
      </c>
      <c r="CA928" s="540">
        <f ca="1">Origination!$AV$26*AH24</f>
        <v>4371.0965746840902</v>
      </c>
      <c r="CB928" s="540">
        <f ca="1">Origination!$AV$26*AI24</f>
        <v>4052.0031235332749</v>
      </c>
      <c r="CC928" s="540">
        <f ca="1">Origination!$AV$26*AJ24</f>
        <v>3725.3312029176277</v>
      </c>
      <c r="CD928" s="540">
        <f ca="1">Origination!$AV$26*AK24</f>
        <v>3390.9008241873594</v>
      </c>
      <c r="CE928" s="540">
        <f ca="1">Origination!$AV$26*AL24</f>
        <v>3048.5277239622469</v>
      </c>
      <c r="CF928" s="540">
        <f ca="1">Origination!$AV$26*AM24</f>
        <v>2698.0232626067877</v>
      </c>
      <c r="CG928" s="540">
        <f ca="1">Origination!$AV$26*AN24</f>
        <v>2339.1943202941366</v>
      </c>
      <c r="CH928" s="540">
        <f ca="1">Origination!$AV$26*AO24</f>
        <v>1971.8431906015601</v>
      </c>
      <c r="CI928" s="540">
        <f ca="1">Origination!$AV$26*AP24</f>
        <v>1595.7674715787846</v>
      </c>
      <c r="CJ928" s="540">
        <f ca="1">Origination!$AV$26*AQ24</f>
        <v>1210.7599542292182</v>
      </c>
      <c r="CK928" s="540">
        <f ca="1">Origination!$AV$26*AR24</f>
        <v>816.60850834259986</v>
      </c>
      <c r="CL928" s="540">
        <f ca="1">Origination!$AV$26*AS24</f>
        <v>413.09596561617434</v>
      </c>
      <c r="CM928" s="540">
        <f ca="1">Origination!$AV$26*AT24</f>
        <v>0</v>
      </c>
      <c r="CN928" s="540">
        <f ca="1">Origination!$AV$26*AU24</f>
        <v>0</v>
      </c>
      <c r="CO928" s="540">
        <f ca="1">Origination!$AV$26*AV24</f>
        <v>0</v>
      </c>
      <c r="CP928" s="540">
        <f ca="1">Origination!$AV$26*AW24</f>
        <v>0</v>
      </c>
      <c r="CQ928" s="540">
        <f ca="1">Origination!$AV$26*AX24</f>
        <v>0</v>
      </c>
      <c r="CR928" s="540">
        <f ca="1">Origination!$AV$26*AY24</f>
        <v>0</v>
      </c>
      <c r="CS928" s="540">
        <f ca="1">Origination!$AV$26*AZ24</f>
        <v>0</v>
      </c>
      <c r="CT928" s="540">
        <f ca="1">Origination!$AV$26*BA24</f>
        <v>0</v>
      </c>
      <c r="CU928" s="540">
        <f ca="1">Origination!$AV$26*BB24</f>
        <v>0</v>
      </c>
      <c r="CV928" s="540">
        <f ca="1">Origination!$AV$26*BC24</f>
        <v>0</v>
      </c>
      <c r="CW928" s="540">
        <f ca="1">Origination!$AV$26*BD24</f>
        <v>0</v>
      </c>
      <c r="CX928" s="540">
        <f ca="1">Origination!$AV$26*BE24</f>
        <v>0</v>
      </c>
      <c r="CY928" s="540">
        <f ca="1">Origination!$AV$26*BF24</f>
        <v>0</v>
      </c>
      <c r="CZ928" s="540">
        <f ca="1">Origination!$AV$26*BG24</f>
        <v>0</v>
      </c>
      <c r="DA928" s="540">
        <f ca="1">Origination!$AV$26*BH24</f>
        <v>0</v>
      </c>
      <c r="DB928" s="540">
        <f ca="1">Origination!$AV$26*BI24</f>
        <v>0</v>
      </c>
      <c r="DC928" s="540">
        <f ca="1">Origination!$AV$26*BJ24</f>
        <v>0</v>
      </c>
      <c r="DD928" s="540">
        <f ca="1">Origination!$AV$26*BK24</f>
        <v>0</v>
      </c>
      <c r="DE928" s="540">
        <f ca="1">Origination!$AV$26*BL24</f>
        <v>0</v>
      </c>
      <c r="DF928" s="540">
        <f ca="1">Origination!$AV$26*BM24</f>
        <v>0</v>
      </c>
      <c r="DG928" s="540">
        <f ca="1">Origination!$AV$26*BN24</f>
        <v>0</v>
      </c>
      <c r="DH928" s="540">
        <f ca="1">Origination!$AV$26*BO24</f>
        <v>0</v>
      </c>
      <c r="DI928" s="540">
        <f ca="1">Origination!$AV$26*BP24</f>
        <v>0</v>
      </c>
      <c r="DJ928" s="540">
        <f ca="1">Origination!$AV$26*BQ24</f>
        <v>0</v>
      </c>
      <c r="DK928" s="540">
        <f ca="1">Origination!$AV$26*BR24</f>
        <v>0</v>
      </c>
      <c r="DL928" s="540">
        <f ca="1">Origination!$AV$26*BS24</f>
        <v>0</v>
      </c>
      <c r="DM928" s="540">
        <f ca="1">Origination!$AV$26*BT24</f>
        <v>0</v>
      </c>
      <c r="DN928" s="540">
        <f ca="1">Origination!$AV$26*BU24</f>
        <v>0</v>
      </c>
      <c r="DO928" s="540">
        <f ca="1">Origination!$AV$26*BV24</f>
        <v>0</v>
      </c>
      <c r="DP928" s="540">
        <f ca="1">Origination!$AV$26*BW24</f>
        <v>0</v>
      </c>
      <c r="DQ928" s="540">
        <f ca="1">Origination!$AV$26*BX24</f>
        <v>0</v>
      </c>
      <c r="DR928" s="540">
        <f ca="1">Origination!$AV$26*BY24</f>
        <v>0</v>
      </c>
      <c r="DS928" s="540">
        <f ca="1">Origination!$AV$26*BZ24</f>
        <v>0</v>
      </c>
    </row>
    <row r="929" spans="1:123" hidden="1" outlineLevel="1" x14ac:dyDescent="0.25">
      <c r="A929" s="593" t="s">
        <v>44</v>
      </c>
      <c r="B929" s="594" t="s">
        <v>250</v>
      </c>
      <c r="C929" s="555">
        <v>47</v>
      </c>
      <c r="D929" s="556"/>
      <c r="E929" s="556"/>
      <c r="F929" s="556"/>
      <c r="G929" s="556"/>
      <c r="H929" s="556"/>
      <c r="I929" s="556"/>
      <c r="J929" s="556"/>
      <c r="K929" s="556"/>
      <c r="L929" s="556"/>
      <c r="M929" s="556"/>
      <c r="N929" s="556"/>
      <c r="O929" s="556"/>
      <c r="P929" s="556"/>
      <c r="Q929" s="556"/>
      <c r="R929" s="556"/>
      <c r="S929" s="556"/>
      <c r="T929" s="556"/>
      <c r="U929" s="556"/>
      <c r="V929" s="556"/>
      <c r="W929" s="556"/>
      <c r="X929" s="556"/>
      <c r="Y929" s="556"/>
      <c r="Z929" s="556"/>
      <c r="AA929" s="556"/>
      <c r="AB929" s="556"/>
      <c r="AC929" s="556"/>
      <c r="AD929" s="556"/>
      <c r="AE929" s="556"/>
      <c r="AF929" s="556"/>
      <c r="AG929" s="556"/>
      <c r="AH929" s="556"/>
      <c r="AI929" s="556"/>
      <c r="AJ929" s="556"/>
      <c r="AK929" s="556"/>
      <c r="AL929" s="556"/>
      <c r="AM929" s="556"/>
      <c r="AN929" s="556"/>
      <c r="AO929" s="556"/>
      <c r="AP929" s="556"/>
      <c r="AQ929" s="556"/>
      <c r="AR929" s="556"/>
      <c r="AS929" s="556"/>
      <c r="AT929" s="556"/>
      <c r="AU929" s="556"/>
      <c r="AV929" s="556"/>
      <c r="AW929" s="556"/>
      <c r="AX929" s="540">
        <f ca="1">Origination!$AW$26*D24</f>
        <v>10925.000000000002</v>
      </c>
      <c r="AY929" s="540">
        <f ca="1">Origination!$AW$26*E24</f>
        <v>10770.559776366386</v>
      </c>
      <c r="AZ929" s="540">
        <f ca="1">Origination!$AW$26*F24</f>
        <v>10612.451597421476</v>
      </c>
      <c r="BA929" s="540">
        <f ca="1">Origination!$AW$26*G24</f>
        <v>10450.58834922662</v>
      </c>
      <c r="BB929" s="540">
        <f ca="1">Origination!$AW$26*H24</f>
        <v>10284.880848887136</v>
      </c>
      <c r="BC929" s="540">
        <f ca="1">Origination!$AW$26*I24</f>
        <v>10115.237795414592</v>
      </c>
      <c r="BD929" s="540">
        <f ca="1">Origination!$AW$26*J24</f>
        <v>9941.5657194220748</v>
      </c>
      <c r="BE929" s="540">
        <f ca="1">Origination!$AW$26*K24</f>
        <v>9763.7689316247361</v>
      </c>
      <c r="BF929" s="540">
        <f ca="1">Origination!$AW$26*L24</f>
        <v>9581.7494701172072</v>
      </c>
      <c r="BG929" s="540">
        <f ca="1">Origination!$AW$26*M24</f>
        <v>9395.4070463988774</v>
      </c>
      <c r="BH929" s="540">
        <f ca="1">Origination!$AW$26*N24</f>
        <v>9204.638990117237</v>
      </c>
      <c r="BI929" s="540">
        <f ca="1">Origination!$AW$26*O24</f>
        <v>9009.3401924989066</v>
      </c>
      <c r="BJ929" s="540">
        <f ca="1">Origination!$AW$26*P24</f>
        <v>8809.4030484371415</v>
      </c>
      <c r="BK929" s="540">
        <f ca="1">Origination!$AW$26*Q24</f>
        <v>8604.7173972039109</v>
      </c>
      <c r="BL929" s="540">
        <f ca="1">Origination!$AW$26*R24</f>
        <v>8395.170461753889</v>
      </c>
      <c r="BM929" s="540">
        <f ca="1">Origination!$AW$26*S24</f>
        <v>8180.6467865869299</v>
      </c>
      <c r="BN929" s="540">
        <f ca="1">Origination!$AW$26*T24</f>
        <v>7961.0281741347553</v>
      </c>
      <c r="BO929" s="540">
        <f ca="1">Origination!$AW$26*U24</f>
        <v>7736.1936196368424</v>
      </c>
      <c r="BP929" s="540">
        <f ca="1">Origination!$AW$26*V24</f>
        <v>7506.0192444696031</v>
      </c>
      <c r="BQ929" s="540">
        <f ca="1">Origination!$AW$26*W24</f>
        <v>7270.3782278921426</v>
      </c>
      <c r="BR929" s="540">
        <f ca="1">Origination!$AW$26*X24</f>
        <v>7029.1407371709665</v>
      </c>
      <c r="BS929" s="540">
        <f ca="1">Origination!$AW$26*Y24</f>
        <v>6782.1738560451631</v>
      </c>
      <c r="BT929" s="540">
        <f ca="1">Origination!$AW$26*Z24</f>
        <v>6529.3415114926211</v>
      </c>
      <c r="BU929" s="540">
        <f ca="1">Origination!$AW$26*AA24</f>
        <v>6270.5043987569561</v>
      </c>
      <c r="BV929" s="540">
        <f ca="1">Origination!$AW$26*AB24</f>
        <v>6005.5199045938207</v>
      </c>
      <c r="BW929" s="540">
        <f ca="1">Origination!$AW$26*AC24</f>
        <v>5734.2420286943088</v>
      </c>
      <c r="BX929" s="540">
        <f ca="1">Origination!$AW$26*AD24</f>
        <v>5456.5213032421852</v>
      </c>
      <c r="BY929" s="540">
        <f ca="1">Origination!$AW$26*AE24</f>
        <v>5172.2047105605734</v>
      </c>
      <c r="BZ929" s="540">
        <f ca="1">Origination!$AW$26*AF24</f>
        <v>4881.1355988027726</v>
      </c>
      <c r="CA929" s="540">
        <f ca="1">Origination!$AW$26*AG24</f>
        <v>4583.1535956407242</v>
      </c>
      <c r="CB929" s="540">
        <f ca="1">Origination!$AW$26*AH24</f>
        <v>4278.0945199035777</v>
      </c>
      <c r="CC929" s="540">
        <f ca="1">Origination!$AW$26*AI24</f>
        <v>3965.7902911176734</v>
      </c>
      <c r="CD929" s="540">
        <f ca="1">Origination!$AW$26*AJ24</f>
        <v>3646.0688368981037</v>
      </c>
      <c r="CE929" s="540">
        <f ca="1">Origination!$AW$26*AK24</f>
        <v>3318.7539981408199</v>
      </c>
      <c r="CF929" s="540">
        <f ca="1">Origination!$AW$26*AL24</f>
        <v>2983.6654319630502</v>
      </c>
      <c r="CG929" s="540">
        <f ca="1">Origination!$AW$26*AM24</f>
        <v>2640.618512338558</v>
      </c>
      <c r="CH929" s="540">
        <f ca="1">Origination!$AW$26*AN24</f>
        <v>2289.424228372985</v>
      </c>
      <c r="CI929" s="540">
        <f ca="1">Origination!$AW$26*AO24</f>
        <v>1929.889080163229</v>
      </c>
      <c r="CJ929" s="540">
        <f ca="1">Origination!$AW$26*AP24</f>
        <v>1561.8149721834911</v>
      </c>
      <c r="CK929" s="540">
        <f ca="1">Origination!$AW$26*AQ24</f>
        <v>1184.999104139235</v>
      </c>
      <c r="CL929" s="540">
        <f ca="1">Origination!$AW$26*AR24</f>
        <v>799.23385922892749</v>
      </c>
      <c r="CM929" s="540">
        <f ca="1">Origination!$AW$26*AS24</f>
        <v>404.30668975200041</v>
      </c>
      <c r="CN929" s="540">
        <f ca="1">Origination!$AW$26*AT24</f>
        <v>0</v>
      </c>
      <c r="CO929" s="540">
        <f ca="1">Origination!$AW$26*AU24</f>
        <v>0</v>
      </c>
      <c r="CP929" s="540">
        <f ca="1">Origination!$AW$26*AV24</f>
        <v>0</v>
      </c>
      <c r="CQ929" s="540">
        <f ca="1">Origination!$AW$26*AW24</f>
        <v>0</v>
      </c>
      <c r="CR929" s="540">
        <f ca="1">Origination!$AW$26*AX24</f>
        <v>0</v>
      </c>
      <c r="CS929" s="540">
        <f ca="1">Origination!$AW$26*AY24</f>
        <v>0</v>
      </c>
      <c r="CT929" s="540">
        <f ca="1">Origination!$AW$26*AZ24</f>
        <v>0</v>
      </c>
      <c r="CU929" s="540">
        <f ca="1">Origination!$AW$26*BA24</f>
        <v>0</v>
      </c>
      <c r="CV929" s="540">
        <f ca="1">Origination!$AW$26*BB24</f>
        <v>0</v>
      </c>
      <c r="CW929" s="540">
        <f ca="1">Origination!$AW$26*BC24</f>
        <v>0</v>
      </c>
      <c r="CX929" s="540">
        <f ca="1">Origination!$AW$26*BD24</f>
        <v>0</v>
      </c>
      <c r="CY929" s="540">
        <f ca="1">Origination!$AW$26*BE24</f>
        <v>0</v>
      </c>
      <c r="CZ929" s="540">
        <f ca="1">Origination!$AW$26*BF24</f>
        <v>0</v>
      </c>
      <c r="DA929" s="540">
        <f ca="1">Origination!$AW$26*BG24</f>
        <v>0</v>
      </c>
      <c r="DB929" s="540">
        <f ca="1">Origination!$AW$26*BH24</f>
        <v>0</v>
      </c>
      <c r="DC929" s="540">
        <f ca="1">Origination!$AW$26*BI24</f>
        <v>0</v>
      </c>
      <c r="DD929" s="540">
        <f ca="1">Origination!$AW$26*BJ24</f>
        <v>0</v>
      </c>
      <c r="DE929" s="540">
        <f ca="1">Origination!$AW$26*BK24</f>
        <v>0</v>
      </c>
      <c r="DF929" s="540">
        <f ca="1">Origination!$AW$26*BL24</f>
        <v>0</v>
      </c>
      <c r="DG929" s="540">
        <f ca="1">Origination!$AW$26*BM24</f>
        <v>0</v>
      </c>
      <c r="DH929" s="540">
        <f ca="1">Origination!$AW$26*BN24</f>
        <v>0</v>
      </c>
      <c r="DI929" s="540">
        <f ca="1">Origination!$AW$26*BO24</f>
        <v>0</v>
      </c>
      <c r="DJ929" s="540">
        <f ca="1">Origination!$AW$26*BP24</f>
        <v>0</v>
      </c>
      <c r="DK929" s="540">
        <f ca="1">Origination!$AW$26*BQ24</f>
        <v>0</v>
      </c>
      <c r="DL929" s="540">
        <f ca="1">Origination!$AW$26*BR24</f>
        <v>0</v>
      </c>
      <c r="DM929" s="540">
        <f ca="1">Origination!$AW$26*BS24</f>
        <v>0</v>
      </c>
      <c r="DN929" s="540">
        <f ca="1">Origination!$AW$26*BT24</f>
        <v>0</v>
      </c>
      <c r="DO929" s="540">
        <f ca="1">Origination!$AW$26*BU24</f>
        <v>0</v>
      </c>
      <c r="DP929" s="540">
        <f ca="1">Origination!$AW$26*BV24</f>
        <v>0</v>
      </c>
      <c r="DQ929" s="540">
        <f ca="1">Origination!$AW$26*BW24</f>
        <v>0</v>
      </c>
      <c r="DR929" s="540">
        <f ca="1">Origination!$AW$26*BX24</f>
        <v>0</v>
      </c>
      <c r="DS929" s="540">
        <f ca="1">Origination!$AW$26*BY24</f>
        <v>0</v>
      </c>
    </row>
    <row r="930" spans="1:123" hidden="1" outlineLevel="1" x14ac:dyDescent="0.25">
      <c r="A930" s="593" t="s">
        <v>44</v>
      </c>
      <c r="B930" s="594" t="s">
        <v>250</v>
      </c>
      <c r="C930" s="555">
        <v>48</v>
      </c>
      <c r="D930" s="556"/>
      <c r="E930" s="556"/>
      <c r="F930" s="556"/>
      <c r="G930" s="556"/>
      <c r="H930" s="556"/>
      <c r="I930" s="556"/>
      <c r="J930" s="556"/>
      <c r="K930" s="556"/>
      <c r="L930" s="556"/>
      <c r="M930" s="556"/>
      <c r="N930" s="556"/>
      <c r="O930" s="556"/>
      <c r="P930" s="556"/>
      <c r="Q930" s="556"/>
      <c r="R930" s="556"/>
      <c r="S930" s="556"/>
      <c r="T930" s="556"/>
      <c r="U930" s="556"/>
      <c r="V930" s="556"/>
      <c r="W930" s="556"/>
      <c r="X930" s="556"/>
      <c r="Y930" s="556"/>
      <c r="Z930" s="556"/>
      <c r="AA930" s="556"/>
      <c r="AB930" s="556"/>
      <c r="AC930" s="556"/>
      <c r="AD930" s="556"/>
      <c r="AE930" s="556"/>
      <c r="AF930" s="556"/>
      <c r="AG930" s="556"/>
      <c r="AH930" s="556"/>
      <c r="AI930" s="556"/>
      <c r="AJ930" s="556"/>
      <c r="AK930" s="556"/>
      <c r="AL930" s="556"/>
      <c r="AM930" s="556"/>
      <c r="AN930" s="556"/>
      <c r="AO930" s="556"/>
      <c r="AP930" s="556"/>
      <c r="AQ930" s="556"/>
      <c r="AR930" s="556"/>
      <c r="AS930" s="556"/>
      <c r="AT930" s="556"/>
      <c r="AU930" s="556"/>
      <c r="AV930" s="556"/>
      <c r="AW930" s="556"/>
      <c r="AX930" s="556"/>
      <c r="AY930" s="540">
        <f ca="1">Origination!$AX$26*D24</f>
        <v>10925.000000000002</v>
      </c>
      <c r="AZ930" s="540">
        <f ca="1">Origination!$AX$26*E24</f>
        <v>10770.559776366386</v>
      </c>
      <c r="BA930" s="540">
        <f ca="1">Origination!$AX$26*F24</f>
        <v>10612.451597421476</v>
      </c>
      <c r="BB930" s="540">
        <f ca="1">Origination!$AX$26*G24</f>
        <v>10450.58834922662</v>
      </c>
      <c r="BC930" s="540">
        <f ca="1">Origination!$AX$26*H24</f>
        <v>10284.880848887136</v>
      </c>
      <c r="BD930" s="540">
        <f ca="1">Origination!$AX$26*I24</f>
        <v>10115.237795414592</v>
      </c>
      <c r="BE930" s="540">
        <f ca="1">Origination!$AX$26*J24</f>
        <v>9941.5657194220748</v>
      </c>
      <c r="BF930" s="540">
        <f ca="1">Origination!$AX$26*K24</f>
        <v>9763.7689316247361</v>
      </c>
      <c r="BG930" s="540">
        <f ca="1">Origination!$AX$26*L24</f>
        <v>9581.7494701172072</v>
      </c>
      <c r="BH930" s="540">
        <f ca="1">Origination!$AX$26*M24</f>
        <v>9395.4070463988774</v>
      </c>
      <c r="BI930" s="540">
        <f ca="1">Origination!$AX$26*N24</f>
        <v>9204.638990117237</v>
      </c>
      <c r="BJ930" s="540">
        <f ca="1">Origination!$AX$26*O24</f>
        <v>9009.3401924989066</v>
      </c>
      <c r="BK930" s="540">
        <f ca="1">Origination!$AX$26*P24</f>
        <v>8809.4030484371415</v>
      </c>
      <c r="BL930" s="540">
        <f ca="1">Origination!$AX$26*Q24</f>
        <v>8604.7173972039109</v>
      </c>
      <c r="BM930" s="540">
        <f ca="1">Origination!$AX$26*R24</f>
        <v>8395.170461753889</v>
      </c>
      <c r="BN930" s="540">
        <f ca="1">Origination!$AX$26*S24</f>
        <v>8180.6467865869299</v>
      </c>
      <c r="BO930" s="540">
        <f ca="1">Origination!$AX$26*T24</f>
        <v>7961.0281741347553</v>
      </c>
      <c r="BP930" s="540">
        <f ca="1">Origination!$AX$26*U24</f>
        <v>7736.1936196368424</v>
      </c>
      <c r="BQ930" s="540">
        <f ca="1">Origination!$AX$26*V24</f>
        <v>7506.0192444696031</v>
      </c>
      <c r="BR930" s="540">
        <f ca="1">Origination!$AX$26*W24</f>
        <v>7270.3782278921426</v>
      </c>
      <c r="BS930" s="540">
        <f ca="1">Origination!$AX$26*X24</f>
        <v>7029.1407371709665</v>
      </c>
      <c r="BT930" s="540">
        <f ca="1">Origination!$AX$26*Y24</f>
        <v>6782.1738560451631</v>
      </c>
      <c r="BU930" s="540">
        <f ca="1">Origination!$AX$26*Z24</f>
        <v>6529.3415114926211</v>
      </c>
      <c r="BV930" s="540">
        <f ca="1">Origination!$AX$26*AA24</f>
        <v>6270.5043987569561</v>
      </c>
      <c r="BW930" s="540">
        <f ca="1">Origination!$AX$26*AB24</f>
        <v>6005.5199045938207</v>
      </c>
      <c r="BX930" s="540">
        <f ca="1">Origination!$AX$26*AC24</f>
        <v>5734.2420286943088</v>
      </c>
      <c r="BY930" s="540">
        <f ca="1">Origination!$AX$26*AD24</f>
        <v>5456.5213032421852</v>
      </c>
      <c r="BZ930" s="540">
        <f ca="1">Origination!$AX$26*AE24</f>
        <v>5172.2047105605734</v>
      </c>
      <c r="CA930" s="540">
        <f ca="1">Origination!$AX$26*AF24</f>
        <v>4881.1355988027726</v>
      </c>
      <c r="CB930" s="540">
        <f ca="1">Origination!$AX$26*AG24</f>
        <v>4583.1535956407242</v>
      </c>
      <c r="CC930" s="540">
        <f ca="1">Origination!$AX$26*AH24</f>
        <v>4278.0945199035777</v>
      </c>
      <c r="CD930" s="540">
        <f ca="1">Origination!$AX$26*AI24</f>
        <v>3965.7902911176734</v>
      </c>
      <c r="CE930" s="540">
        <f ca="1">Origination!$AX$26*AJ24</f>
        <v>3646.0688368981037</v>
      </c>
      <c r="CF930" s="540">
        <f ca="1">Origination!$AX$26*AK24</f>
        <v>3318.7539981408199</v>
      </c>
      <c r="CG930" s="540">
        <f ca="1">Origination!$AX$26*AL24</f>
        <v>2983.6654319630502</v>
      </c>
      <c r="CH930" s="540">
        <f ca="1">Origination!$AX$26*AM24</f>
        <v>2640.618512338558</v>
      </c>
      <c r="CI930" s="540">
        <f ca="1">Origination!$AX$26*AN24</f>
        <v>2289.424228372985</v>
      </c>
      <c r="CJ930" s="540">
        <f ca="1">Origination!$AX$26*AO24</f>
        <v>1929.889080163229</v>
      </c>
      <c r="CK930" s="540">
        <f ca="1">Origination!$AX$26*AP24</f>
        <v>1561.8149721834911</v>
      </c>
      <c r="CL930" s="540">
        <f ca="1">Origination!$AX$26*AQ24</f>
        <v>1184.999104139235</v>
      </c>
      <c r="CM930" s="540">
        <f ca="1">Origination!$AX$26*AR24</f>
        <v>799.23385922892749</v>
      </c>
      <c r="CN930" s="540">
        <f ca="1">Origination!$AX$26*AS24</f>
        <v>404.30668975200041</v>
      </c>
      <c r="CO930" s="540">
        <f ca="1">Origination!$AX$26*AT24</f>
        <v>0</v>
      </c>
      <c r="CP930" s="540">
        <f ca="1">Origination!$AX$26*AU24</f>
        <v>0</v>
      </c>
      <c r="CQ930" s="540">
        <f ca="1">Origination!$AX$26*AV24</f>
        <v>0</v>
      </c>
      <c r="CR930" s="540">
        <f ca="1">Origination!$AX$26*AW24</f>
        <v>0</v>
      </c>
      <c r="CS930" s="540">
        <f ca="1">Origination!$AX$26*AX24</f>
        <v>0</v>
      </c>
      <c r="CT930" s="540">
        <f ca="1">Origination!$AX$26*AY24</f>
        <v>0</v>
      </c>
      <c r="CU930" s="540">
        <f ca="1">Origination!$AX$26*AZ24</f>
        <v>0</v>
      </c>
      <c r="CV930" s="540">
        <f ca="1">Origination!$AX$26*BA24</f>
        <v>0</v>
      </c>
      <c r="CW930" s="540">
        <f ca="1">Origination!$AX$26*BB24</f>
        <v>0</v>
      </c>
      <c r="CX930" s="540">
        <f ca="1">Origination!$AX$26*BC24</f>
        <v>0</v>
      </c>
      <c r="CY930" s="540">
        <f ca="1">Origination!$AX$26*BD24</f>
        <v>0</v>
      </c>
      <c r="CZ930" s="540">
        <f ca="1">Origination!$AX$26*BE24</f>
        <v>0</v>
      </c>
      <c r="DA930" s="540">
        <f ca="1">Origination!$AX$26*BF24</f>
        <v>0</v>
      </c>
      <c r="DB930" s="540">
        <f ca="1">Origination!$AX$26*BG24</f>
        <v>0</v>
      </c>
      <c r="DC930" s="540">
        <f ca="1">Origination!$AX$26*BH24</f>
        <v>0</v>
      </c>
      <c r="DD930" s="540">
        <f ca="1">Origination!$AX$26*BI24</f>
        <v>0</v>
      </c>
      <c r="DE930" s="540">
        <f ca="1">Origination!$AX$26*BJ24</f>
        <v>0</v>
      </c>
      <c r="DF930" s="540">
        <f ca="1">Origination!$AX$26*BK24</f>
        <v>0</v>
      </c>
      <c r="DG930" s="540">
        <f ca="1">Origination!$AX$26*BL24</f>
        <v>0</v>
      </c>
      <c r="DH930" s="540">
        <f ca="1">Origination!$AX$26*BM24</f>
        <v>0</v>
      </c>
      <c r="DI930" s="540">
        <f ca="1">Origination!$AX$26*BN24</f>
        <v>0</v>
      </c>
      <c r="DJ930" s="540">
        <f ca="1">Origination!$AX$26*BO24</f>
        <v>0</v>
      </c>
      <c r="DK930" s="540">
        <f ca="1">Origination!$AX$26*BP24</f>
        <v>0</v>
      </c>
      <c r="DL930" s="540">
        <f ca="1">Origination!$AX$26*BQ24</f>
        <v>0</v>
      </c>
      <c r="DM930" s="540">
        <f ca="1">Origination!$AX$26*BR24</f>
        <v>0</v>
      </c>
      <c r="DN930" s="540">
        <f ca="1">Origination!$AX$26*BS24</f>
        <v>0</v>
      </c>
      <c r="DO930" s="540">
        <f ca="1">Origination!$AX$26*BT24</f>
        <v>0</v>
      </c>
      <c r="DP930" s="540">
        <f ca="1">Origination!$AX$26*BU24</f>
        <v>0</v>
      </c>
      <c r="DQ930" s="540">
        <f ca="1">Origination!$AX$26*BV24</f>
        <v>0</v>
      </c>
      <c r="DR930" s="540">
        <f ca="1">Origination!$AX$26*BW24</f>
        <v>0</v>
      </c>
      <c r="DS930" s="540">
        <f ca="1">Origination!$AX$26*BX24</f>
        <v>0</v>
      </c>
    </row>
    <row r="931" spans="1:123" hidden="1" outlineLevel="1" x14ac:dyDescent="0.25">
      <c r="A931" s="593" t="s">
        <v>44</v>
      </c>
      <c r="B931" s="594" t="s">
        <v>250</v>
      </c>
      <c r="C931" s="555">
        <v>49</v>
      </c>
      <c r="D931" s="556"/>
      <c r="E931" s="556"/>
      <c r="F931" s="556"/>
      <c r="G931" s="556"/>
      <c r="H931" s="556"/>
      <c r="I931" s="556"/>
      <c r="J931" s="556"/>
      <c r="K931" s="556"/>
      <c r="L931" s="556"/>
      <c r="M931" s="556"/>
      <c r="N931" s="556"/>
      <c r="O931" s="556"/>
      <c r="P931" s="556"/>
      <c r="Q931" s="556"/>
      <c r="R931" s="556"/>
      <c r="S931" s="556"/>
      <c r="T931" s="556"/>
      <c r="U931" s="556"/>
      <c r="V931" s="556"/>
      <c r="W931" s="556"/>
      <c r="X931" s="556"/>
      <c r="Y931" s="556"/>
      <c r="Z931" s="556"/>
      <c r="AA931" s="556"/>
      <c r="AB931" s="556"/>
      <c r="AC931" s="556"/>
      <c r="AD931" s="556"/>
      <c r="AE931" s="556"/>
      <c r="AF931" s="556"/>
      <c r="AG931" s="556"/>
      <c r="AH931" s="556"/>
      <c r="AI931" s="556"/>
      <c r="AJ931" s="556"/>
      <c r="AK931" s="556"/>
      <c r="AL931" s="556"/>
      <c r="AM931" s="556"/>
      <c r="AN931" s="556"/>
      <c r="AO931" s="556"/>
      <c r="AP931" s="556"/>
      <c r="AQ931" s="556"/>
      <c r="AR931" s="556"/>
      <c r="AS931" s="556"/>
      <c r="AT931" s="556"/>
      <c r="AU931" s="556"/>
      <c r="AV931" s="556"/>
      <c r="AW931" s="556"/>
      <c r="AX931" s="556"/>
      <c r="AY931" s="556"/>
      <c r="AZ931" s="540">
        <f ca="1">Origination!$AY$26*D24</f>
        <v>10925.000000000002</v>
      </c>
      <c r="BA931" s="540">
        <f ca="1">Origination!$AY$26*E24</f>
        <v>10770.559776366386</v>
      </c>
      <c r="BB931" s="540">
        <f ca="1">Origination!$AY$26*F24</f>
        <v>10612.451597421476</v>
      </c>
      <c r="BC931" s="540">
        <f ca="1">Origination!$AY$26*G24</f>
        <v>10450.58834922662</v>
      </c>
      <c r="BD931" s="540">
        <f ca="1">Origination!$AY$26*H24</f>
        <v>10284.880848887136</v>
      </c>
      <c r="BE931" s="540">
        <f ca="1">Origination!$AY$26*I24</f>
        <v>10115.237795414592</v>
      </c>
      <c r="BF931" s="540">
        <f ca="1">Origination!$AY$26*J24</f>
        <v>9941.5657194220748</v>
      </c>
      <c r="BG931" s="540">
        <f ca="1">Origination!$AY$26*K24</f>
        <v>9763.7689316247361</v>
      </c>
      <c r="BH931" s="540">
        <f ca="1">Origination!$AY$26*L24</f>
        <v>9581.7494701172072</v>
      </c>
      <c r="BI931" s="540">
        <f ca="1">Origination!$AY$26*M24</f>
        <v>9395.4070463988774</v>
      </c>
      <c r="BJ931" s="540">
        <f ca="1">Origination!$AY$26*N24</f>
        <v>9204.638990117237</v>
      </c>
      <c r="BK931" s="540">
        <f ca="1">Origination!$AY$26*O24</f>
        <v>9009.3401924989066</v>
      </c>
      <c r="BL931" s="540">
        <f ca="1">Origination!$AY$26*P24</f>
        <v>8809.4030484371415</v>
      </c>
      <c r="BM931" s="540">
        <f ca="1">Origination!$AY$26*Q24</f>
        <v>8604.7173972039109</v>
      </c>
      <c r="BN931" s="540">
        <f ca="1">Origination!$AY$26*R24</f>
        <v>8395.170461753889</v>
      </c>
      <c r="BO931" s="540">
        <f ca="1">Origination!$AY$26*S24</f>
        <v>8180.6467865869299</v>
      </c>
      <c r="BP931" s="540">
        <f ca="1">Origination!$AY$26*T24</f>
        <v>7961.0281741347553</v>
      </c>
      <c r="BQ931" s="540">
        <f ca="1">Origination!$AY$26*U24</f>
        <v>7736.1936196368424</v>
      </c>
      <c r="BR931" s="540">
        <f ca="1">Origination!$AY$26*V24</f>
        <v>7506.0192444696031</v>
      </c>
      <c r="BS931" s="540">
        <f ca="1">Origination!$AY$26*W24</f>
        <v>7270.3782278921426</v>
      </c>
      <c r="BT931" s="540">
        <f ca="1">Origination!$AY$26*X24</f>
        <v>7029.1407371709665</v>
      </c>
      <c r="BU931" s="540">
        <f ca="1">Origination!$AY$26*Y24</f>
        <v>6782.1738560451631</v>
      </c>
      <c r="BV931" s="540">
        <f ca="1">Origination!$AY$26*Z24</f>
        <v>6529.3415114926211</v>
      </c>
      <c r="BW931" s="540">
        <f ca="1">Origination!$AY$26*AA24</f>
        <v>6270.5043987569561</v>
      </c>
      <c r="BX931" s="540">
        <f ca="1">Origination!$AY$26*AB24</f>
        <v>6005.5199045938207</v>
      </c>
      <c r="BY931" s="540">
        <f ca="1">Origination!$AY$26*AC24</f>
        <v>5734.2420286943088</v>
      </c>
      <c r="BZ931" s="540">
        <f ca="1">Origination!$AY$26*AD24</f>
        <v>5456.5213032421852</v>
      </c>
      <c r="CA931" s="540">
        <f ca="1">Origination!$AY$26*AE24</f>
        <v>5172.2047105605734</v>
      </c>
      <c r="CB931" s="540">
        <f ca="1">Origination!$AY$26*AF24</f>
        <v>4881.1355988027726</v>
      </c>
      <c r="CC931" s="540">
        <f ca="1">Origination!$AY$26*AG24</f>
        <v>4583.1535956407242</v>
      </c>
      <c r="CD931" s="540">
        <f ca="1">Origination!$AY$26*AH24</f>
        <v>4278.0945199035777</v>
      </c>
      <c r="CE931" s="540">
        <f ca="1">Origination!$AY$26*AI24</f>
        <v>3965.7902911176734</v>
      </c>
      <c r="CF931" s="540">
        <f ca="1">Origination!$AY$26*AJ24</f>
        <v>3646.0688368981037</v>
      </c>
      <c r="CG931" s="540">
        <f ca="1">Origination!$AY$26*AK24</f>
        <v>3318.7539981408199</v>
      </c>
      <c r="CH931" s="540">
        <f ca="1">Origination!$AY$26*AL24</f>
        <v>2983.6654319630502</v>
      </c>
      <c r="CI931" s="540">
        <f ca="1">Origination!$AY$26*AM24</f>
        <v>2640.618512338558</v>
      </c>
      <c r="CJ931" s="540">
        <f ca="1">Origination!$AY$26*AN24</f>
        <v>2289.424228372985</v>
      </c>
      <c r="CK931" s="540">
        <f ca="1">Origination!$AY$26*AO24</f>
        <v>1929.889080163229</v>
      </c>
      <c r="CL931" s="540">
        <f ca="1">Origination!$AY$26*AP24</f>
        <v>1561.8149721834911</v>
      </c>
      <c r="CM931" s="540">
        <f ca="1">Origination!$AY$26*AQ24</f>
        <v>1184.999104139235</v>
      </c>
      <c r="CN931" s="540">
        <f ca="1">Origination!$AY$26*AR24</f>
        <v>799.23385922892749</v>
      </c>
      <c r="CO931" s="540">
        <f ca="1">Origination!$AY$26*AS24</f>
        <v>404.30668975200041</v>
      </c>
      <c r="CP931" s="540">
        <f ca="1">Origination!$AY$26*AT24</f>
        <v>0</v>
      </c>
      <c r="CQ931" s="540">
        <f ca="1">Origination!$AY$26*AU24</f>
        <v>0</v>
      </c>
      <c r="CR931" s="540">
        <f ca="1">Origination!$AY$26*AV24</f>
        <v>0</v>
      </c>
      <c r="CS931" s="540">
        <f ca="1">Origination!$AY$26*AW24</f>
        <v>0</v>
      </c>
      <c r="CT931" s="540">
        <f ca="1">Origination!$AY$26*AX24</f>
        <v>0</v>
      </c>
      <c r="CU931" s="540">
        <f ca="1">Origination!$AY$26*AY24</f>
        <v>0</v>
      </c>
      <c r="CV931" s="540">
        <f ca="1">Origination!$AY$26*AZ24</f>
        <v>0</v>
      </c>
      <c r="CW931" s="540">
        <f ca="1">Origination!$AY$26*BA24</f>
        <v>0</v>
      </c>
      <c r="CX931" s="540">
        <f ca="1">Origination!$AY$26*BB24</f>
        <v>0</v>
      </c>
      <c r="CY931" s="540">
        <f ca="1">Origination!$AY$26*BC24</f>
        <v>0</v>
      </c>
      <c r="CZ931" s="540">
        <f ca="1">Origination!$AY$26*BD24</f>
        <v>0</v>
      </c>
      <c r="DA931" s="540">
        <f ca="1">Origination!$AY$26*BE24</f>
        <v>0</v>
      </c>
      <c r="DB931" s="540">
        <f ca="1">Origination!$AY$26*BF24</f>
        <v>0</v>
      </c>
      <c r="DC931" s="540">
        <f ca="1">Origination!$AY$26*BG24</f>
        <v>0</v>
      </c>
      <c r="DD931" s="540">
        <f ca="1">Origination!$AY$26*BH24</f>
        <v>0</v>
      </c>
      <c r="DE931" s="540">
        <f ca="1">Origination!$AY$26*BI24</f>
        <v>0</v>
      </c>
      <c r="DF931" s="540">
        <f ca="1">Origination!$AY$26*BJ24</f>
        <v>0</v>
      </c>
      <c r="DG931" s="540">
        <f ca="1">Origination!$AY$26*BK24</f>
        <v>0</v>
      </c>
      <c r="DH931" s="540">
        <f ca="1">Origination!$AY$26*BL24</f>
        <v>0</v>
      </c>
      <c r="DI931" s="540">
        <f ca="1">Origination!$AY$26*BM24</f>
        <v>0</v>
      </c>
      <c r="DJ931" s="540">
        <f ca="1">Origination!$AY$26*BN24</f>
        <v>0</v>
      </c>
      <c r="DK931" s="540">
        <f ca="1">Origination!$AY$26*BO24</f>
        <v>0</v>
      </c>
      <c r="DL931" s="540">
        <f ca="1">Origination!$AY$26*BP24</f>
        <v>0</v>
      </c>
      <c r="DM931" s="540">
        <f ca="1">Origination!$AY$26*BQ24</f>
        <v>0</v>
      </c>
      <c r="DN931" s="540">
        <f ca="1">Origination!$AY$26*BR24</f>
        <v>0</v>
      </c>
      <c r="DO931" s="540">
        <f ca="1">Origination!$AY$26*BS24</f>
        <v>0</v>
      </c>
      <c r="DP931" s="540">
        <f ca="1">Origination!$AY$26*BT24</f>
        <v>0</v>
      </c>
      <c r="DQ931" s="540">
        <f ca="1">Origination!$AY$26*BU24</f>
        <v>0</v>
      </c>
      <c r="DR931" s="540">
        <f ca="1">Origination!$AY$26*BV24</f>
        <v>0</v>
      </c>
      <c r="DS931" s="540">
        <f ca="1">Origination!$AY$26*BW24</f>
        <v>0</v>
      </c>
    </row>
    <row r="932" spans="1:123" hidden="1" outlineLevel="1" x14ac:dyDescent="0.25">
      <c r="A932" s="593" t="s">
        <v>44</v>
      </c>
      <c r="B932" s="594" t="s">
        <v>250</v>
      </c>
      <c r="C932" s="555">
        <v>50</v>
      </c>
      <c r="D932" s="556"/>
      <c r="E932" s="556"/>
      <c r="F932" s="556"/>
      <c r="G932" s="556"/>
      <c r="H932" s="556"/>
      <c r="I932" s="556"/>
      <c r="J932" s="556"/>
      <c r="K932" s="556"/>
      <c r="L932" s="556"/>
      <c r="M932" s="556"/>
      <c r="N932" s="556"/>
      <c r="O932" s="556"/>
      <c r="P932" s="556"/>
      <c r="Q932" s="556"/>
      <c r="R932" s="556"/>
      <c r="S932" s="556"/>
      <c r="T932" s="556"/>
      <c r="U932" s="556"/>
      <c r="V932" s="556"/>
      <c r="W932" s="556"/>
      <c r="X932" s="556"/>
      <c r="Y932" s="556"/>
      <c r="Z932" s="556"/>
      <c r="AA932" s="556"/>
      <c r="AB932" s="556"/>
      <c r="AC932" s="556"/>
      <c r="AD932" s="556"/>
      <c r="AE932" s="556"/>
      <c r="AF932" s="556"/>
      <c r="AG932" s="556"/>
      <c r="AH932" s="556"/>
      <c r="AI932" s="556"/>
      <c r="AJ932" s="556"/>
      <c r="AK932" s="556"/>
      <c r="AL932" s="556"/>
      <c r="AM932" s="556"/>
      <c r="AN932" s="556"/>
      <c r="AO932" s="556"/>
      <c r="AP932" s="556"/>
      <c r="AQ932" s="556"/>
      <c r="AR932" s="556"/>
      <c r="AS932" s="556"/>
      <c r="AT932" s="556"/>
      <c r="AU932" s="556"/>
      <c r="AV932" s="556"/>
      <c r="AW932" s="556"/>
      <c r="AX932" s="556"/>
      <c r="AY932" s="556"/>
      <c r="AZ932" s="556"/>
      <c r="BA932" s="540">
        <f ca="1">Origination!$AZ$26*D24</f>
        <v>10925.000000000002</v>
      </c>
      <c r="BB932" s="540">
        <f ca="1">Origination!$AZ$26*E24</f>
        <v>10770.559776366386</v>
      </c>
      <c r="BC932" s="540">
        <f ca="1">Origination!$AZ$26*F24</f>
        <v>10612.451597421476</v>
      </c>
      <c r="BD932" s="540">
        <f ca="1">Origination!$AZ$26*G24</f>
        <v>10450.58834922662</v>
      </c>
      <c r="BE932" s="540">
        <f ca="1">Origination!$AZ$26*H24</f>
        <v>10284.880848887136</v>
      </c>
      <c r="BF932" s="540">
        <f ca="1">Origination!$AZ$26*I24</f>
        <v>10115.237795414592</v>
      </c>
      <c r="BG932" s="540">
        <f ca="1">Origination!$AZ$26*J24</f>
        <v>9941.5657194220748</v>
      </c>
      <c r="BH932" s="540">
        <f ca="1">Origination!$AZ$26*K24</f>
        <v>9763.7689316247361</v>
      </c>
      <c r="BI932" s="540">
        <f ca="1">Origination!$AZ$26*L24</f>
        <v>9581.7494701172072</v>
      </c>
      <c r="BJ932" s="540">
        <f ca="1">Origination!$AZ$26*M24</f>
        <v>9395.4070463988774</v>
      </c>
      <c r="BK932" s="540">
        <f ca="1">Origination!$AZ$26*N24</f>
        <v>9204.638990117237</v>
      </c>
      <c r="BL932" s="540">
        <f ca="1">Origination!$AZ$26*O24</f>
        <v>9009.3401924989066</v>
      </c>
      <c r="BM932" s="540">
        <f ca="1">Origination!$AZ$26*P24</f>
        <v>8809.4030484371415</v>
      </c>
      <c r="BN932" s="540">
        <f ca="1">Origination!$AZ$26*Q24</f>
        <v>8604.7173972039109</v>
      </c>
      <c r="BO932" s="540">
        <f ca="1">Origination!$AZ$26*R24</f>
        <v>8395.170461753889</v>
      </c>
      <c r="BP932" s="540">
        <f ca="1">Origination!$AZ$26*S24</f>
        <v>8180.6467865869299</v>
      </c>
      <c r="BQ932" s="540">
        <f ca="1">Origination!$AZ$26*T24</f>
        <v>7961.0281741347553</v>
      </c>
      <c r="BR932" s="540">
        <f ca="1">Origination!$AZ$26*U24</f>
        <v>7736.1936196368424</v>
      </c>
      <c r="BS932" s="540">
        <f ca="1">Origination!$AZ$26*V24</f>
        <v>7506.0192444696031</v>
      </c>
      <c r="BT932" s="540">
        <f ca="1">Origination!$AZ$26*W24</f>
        <v>7270.3782278921426</v>
      </c>
      <c r="BU932" s="540">
        <f ca="1">Origination!$AZ$26*X24</f>
        <v>7029.1407371709665</v>
      </c>
      <c r="BV932" s="540">
        <f ca="1">Origination!$AZ$26*Y24</f>
        <v>6782.1738560451631</v>
      </c>
      <c r="BW932" s="540">
        <f ca="1">Origination!$AZ$26*Z24</f>
        <v>6529.3415114926211</v>
      </c>
      <c r="BX932" s="540">
        <f ca="1">Origination!$AZ$26*AA24</f>
        <v>6270.5043987569561</v>
      </c>
      <c r="BY932" s="540">
        <f ca="1">Origination!$AZ$26*AB24</f>
        <v>6005.5199045938207</v>
      </c>
      <c r="BZ932" s="540">
        <f ca="1">Origination!$AZ$26*AC24</f>
        <v>5734.2420286943088</v>
      </c>
      <c r="CA932" s="540">
        <f ca="1">Origination!$AZ$26*AD24</f>
        <v>5456.5213032421852</v>
      </c>
      <c r="CB932" s="540">
        <f ca="1">Origination!$AZ$26*AE24</f>
        <v>5172.2047105605734</v>
      </c>
      <c r="CC932" s="540">
        <f ca="1">Origination!$AZ$26*AF24</f>
        <v>4881.1355988027726</v>
      </c>
      <c r="CD932" s="540">
        <f ca="1">Origination!$AZ$26*AG24</f>
        <v>4583.1535956407242</v>
      </c>
      <c r="CE932" s="540">
        <f ca="1">Origination!$AZ$26*AH24</f>
        <v>4278.0945199035777</v>
      </c>
      <c r="CF932" s="540">
        <f ca="1">Origination!$AZ$26*AI24</f>
        <v>3965.7902911176734</v>
      </c>
      <c r="CG932" s="540">
        <f ca="1">Origination!$AZ$26*AJ24</f>
        <v>3646.0688368981037</v>
      </c>
      <c r="CH932" s="540">
        <f ca="1">Origination!$AZ$26*AK24</f>
        <v>3318.7539981408199</v>
      </c>
      <c r="CI932" s="540">
        <f ca="1">Origination!$AZ$26*AL24</f>
        <v>2983.6654319630502</v>
      </c>
      <c r="CJ932" s="540">
        <f ca="1">Origination!$AZ$26*AM24</f>
        <v>2640.618512338558</v>
      </c>
      <c r="CK932" s="540">
        <f ca="1">Origination!$AZ$26*AN24</f>
        <v>2289.424228372985</v>
      </c>
      <c r="CL932" s="540">
        <f ca="1">Origination!$AZ$26*AO24</f>
        <v>1929.889080163229</v>
      </c>
      <c r="CM932" s="540">
        <f ca="1">Origination!$AZ$26*AP24</f>
        <v>1561.8149721834911</v>
      </c>
      <c r="CN932" s="540">
        <f ca="1">Origination!$AZ$26*AQ24</f>
        <v>1184.999104139235</v>
      </c>
      <c r="CO932" s="540">
        <f ca="1">Origination!$AZ$26*AR24</f>
        <v>799.23385922892749</v>
      </c>
      <c r="CP932" s="540">
        <f ca="1">Origination!$AZ$26*AS24</f>
        <v>404.30668975200041</v>
      </c>
      <c r="CQ932" s="540">
        <f ca="1">Origination!$AZ$26*AT24</f>
        <v>0</v>
      </c>
      <c r="CR932" s="540">
        <f ca="1">Origination!$AZ$26*AU24</f>
        <v>0</v>
      </c>
      <c r="CS932" s="540">
        <f ca="1">Origination!$AZ$26*AV24</f>
        <v>0</v>
      </c>
      <c r="CT932" s="540">
        <f ca="1">Origination!$AZ$26*AW24</f>
        <v>0</v>
      </c>
      <c r="CU932" s="540">
        <f ca="1">Origination!$AZ$26*AX24</f>
        <v>0</v>
      </c>
      <c r="CV932" s="540">
        <f ca="1">Origination!$AZ$26*AY24</f>
        <v>0</v>
      </c>
      <c r="CW932" s="540">
        <f ca="1">Origination!$AZ$26*AZ24</f>
        <v>0</v>
      </c>
      <c r="CX932" s="540">
        <f ca="1">Origination!$AZ$26*BA24</f>
        <v>0</v>
      </c>
      <c r="CY932" s="540">
        <f ca="1">Origination!$AZ$26*BB24</f>
        <v>0</v>
      </c>
      <c r="CZ932" s="540">
        <f ca="1">Origination!$AZ$26*BC24</f>
        <v>0</v>
      </c>
      <c r="DA932" s="540">
        <f ca="1">Origination!$AZ$26*BD24</f>
        <v>0</v>
      </c>
      <c r="DB932" s="540">
        <f ca="1">Origination!$AZ$26*BE24</f>
        <v>0</v>
      </c>
      <c r="DC932" s="540">
        <f ca="1">Origination!$AZ$26*BF24</f>
        <v>0</v>
      </c>
      <c r="DD932" s="540">
        <f ca="1">Origination!$AZ$26*BG24</f>
        <v>0</v>
      </c>
      <c r="DE932" s="540">
        <f ca="1">Origination!$AZ$26*BH24</f>
        <v>0</v>
      </c>
      <c r="DF932" s="540">
        <f ca="1">Origination!$AZ$26*BI24</f>
        <v>0</v>
      </c>
      <c r="DG932" s="540">
        <f ca="1">Origination!$AZ$26*BJ24</f>
        <v>0</v>
      </c>
      <c r="DH932" s="540">
        <f ca="1">Origination!$AZ$26*BK24</f>
        <v>0</v>
      </c>
      <c r="DI932" s="540">
        <f ca="1">Origination!$AZ$26*BL24</f>
        <v>0</v>
      </c>
      <c r="DJ932" s="540">
        <f ca="1">Origination!$AZ$26*BM24</f>
        <v>0</v>
      </c>
      <c r="DK932" s="540">
        <f ca="1">Origination!$AZ$26*BN24</f>
        <v>0</v>
      </c>
      <c r="DL932" s="540">
        <f ca="1">Origination!$AZ$26*BO24</f>
        <v>0</v>
      </c>
      <c r="DM932" s="540">
        <f ca="1">Origination!$AZ$26*BP24</f>
        <v>0</v>
      </c>
      <c r="DN932" s="540">
        <f ca="1">Origination!$AZ$26*BQ24</f>
        <v>0</v>
      </c>
      <c r="DO932" s="540">
        <f ca="1">Origination!$AZ$26*BR24</f>
        <v>0</v>
      </c>
      <c r="DP932" s="540">
        <f ca="1">Origination!$AZ$26*BS24</f>
        <v>0</v>
      </c>
      <c r="DQ932" s="540">
        <f ca="1">Origination!$AZ$26*BT24</f>
        <v>0</v>
      </c>
      <c r="DR932" s="540">
        <f ca="1">Origination!$AZ$26*BU24</f>
        <v>0</v>
      </c>
      <c r="DS932" s="540">
        <f ca="1">Origination!$AZ$26*BV24</f>
        <v>0</v>
      </c>
    </row>
    <row r="933" spans="1:123" hidden="1" outlineLevel="1" x14ac:dyDescent="0.25">
      <c r="A933" s="593" t="s">
        <v>44</v>
      </c>
      <c r="B933" s="594" t="s">
        <v>250</v>
      </c>
      <c r="C933" s="555">
        <v>51</v>
      </c>
      <c r="D933" s="556"/>
      <c r="E933" s="556"/>
      <c r="F933" s="556"/>
      <c r="G933" s="556"/>
      <c r="H933" s="556"/>
      <c r="I933" s="556"/>
      <c r="J933" s="556"/>
      <c r="K933" s="556"/>
      <c r="L933" s="556"/>
      <c r="M933" s="556"/>
      <c r="N933" s="556"/>
      <c r="O933" s="556"/>
      <c r="P933" s="556"/>
      <c r="Q933" s="556"/>
      <c r="R933" s="556"/>
      <c r="S933" s="556"/>
      <c r="T933" s="556"/>
      <c r="U933" s="556"/>
      <c r="V933" s="556"/>
      <c r="W933" s="556"/>
      <c r="X933" s="556"/>
      <c r="Y933" s="556"/>
      <c r="Z933" s="556"/>
      <c r="AA933" s="556"/>
      <c r="AB933" s="556"/>
      <c r="AC933" s="556"/>
      <c r="AD933" s="556"/>
      <c r="AE933" s="556"/>
      <c r="AF933" s="556"/>
      <c r="AG933" s="556"/>
      <c r="AH933" s="556"/>
      <c r="AI933" s="556"/>
      <c r="AJ933" s="556"/>
      <c r="AK933" s="556"/>
      <c r="AL933" s="556"/>
      <c r="AM933" s="556"/>
      <c r="AN933" s="556"/>
      <c r="AO933" s="556"/>
      <c r="AP933" s="556"/>
      <c r="AQ933" s="556"/>
      <c r="AR933" s="556"/>
      <c r="AS933" s="556"/>
      <c r="AT933" s="556"/>
      <c r="AU933" s="556"/>
      <c r="AV933" s="556"/>
      <c r="AW933" s="556"/>
      <c r="AX933" s="556"/>
      <c r="AY933" s="556"/>
      <c r="AZ933" s="556"/>
      <c r="BA933" s="556"/>
      <c r="BB933" s="540">
        <f ca="1">Origination!$BA$26*D24</f>
        <v>10925.000000000002</v>
      </c>
      <c r="BC933" s="540">
        <f ca="1">Origination!$BA$26*E24</f>
        <v>10770.559776366386</v>
      </c>
      <c r="BD933" s="540">
        <f ca="1">Origination!$BA$26*F24</f>
        <v>10612.451597421476</v>
      </c>
      <c r="BE933" s="540">
        <f ca="1">Origination!$BA$26*G24</f>
        <v>10450.58834922662</v>
      </c>
      <c r="BF933" s="540">
        <f ca="1">Origination!$BA$26*H24</f>
        <v>10284.880848887136</v>
      </c>
      <c r="BG933" s="540">
        <f ca="1">Origination!$BA$26*I24</f>
        <v>10115.237795414592</v>
      </c>
      <c r="BH933" s="540">
        <f ca="1">Origination!$BA$26*J24</f>
        <v>9941.5657194220748</v>
      </c>
      <c r="BI933" s="540">
        <f ca="1">Origination!$BA$26*K24</f>
        <v>9763.7689316247361</v>
      </c>
      <c r="BJ933" s="540">
        <f ca="1">Origination!$BA$26*L24</f>
        <v>9581.7494701172072</v>
      </c>
      <c r="BK933" s="540">
        <f ca="1">Origination!$BA$26*M24</f>
        <v>9395.4070463988774</v>
      </c>
      <c r="BL933" s="540">
        <f ca="1">Origination!$BA$26*N24</f>
        <v>9204.638990117237</v>
      </c>
      <c r="BM933" s="540">
        <f ca="1">Origination!$BA$26*O24</f>
        <v>9009.3401924989066</v>
      </c>
      <c r="BN933" s="540">
        <f ca="1">Origination!$BA$26*P24</f>
        <v>8809.4030484371415</v>
      </c>
      <c r="BO933" s="540">
        <f ca="1">Origination!$BA$26*Q24</f>
        <v>8604.7173972039109</v>
      </c>
      <c r="BP933" s="540">
        <f ca="1">Origination!$BA$26*R24</f>
        <v>8395.170461753889</v>
      </c>
      <c r="BQ933" s="540">
        <f ca="1">Origination!$BA$26*S24</f>
        <v>8180.6467865869299</v>
      </c>
      <c r="BR933" s="540">
        <f ca="1">Origination!$BA$26*T24</f>
        <v>7961.0281741347553</v>
      </c>
      <c r="BS933" s="540">
        <f ca="1">Origination!$BA$26*U24</f>
        <v>7736.1936196368424</v>
      </c>
      <c r="BT933" s="540">
        <f ca="1">Origination!$BA$26*V24</f>
        <v>7506.0192444696031</v>
      </c>
      <c r="BU933" s="540">
        <f ca="1">Origination!$BA$26*W24</f>
        <v>7270.3782278921426</v>
      </c>
      <c r="BV933" s="540">
        <f ca="1">Origination!$BA$26*X24</f>
        <v>7029.1407371709665</v>
      </c>
      <c r="BW933" s="540">
        <f ca="1">Origination!$BA$26*Y24</f>
        <v>6782.1738560451631</v>
      </c>
      <c r="BX933" s="540">
        <f ca="1">Origination!$BA$26*Z24</f>
        <v>6529.3415114926211</v>
      </c>
      <c r="BY933" s="540">
        <f ca="1">Origination!$BA$26*AA24</f>
        <v>6270.5043987569561</v>
      </c>
      <c r="BZ933" s="540">
        <f ca="1">Origination!$BA$26*AB24</f>
        <v>6005.5199045938207</v>
      </c>
      <c r="CA933" s="540">
        <f ca="1">Origination!$BA$26*AC24</f>
        <v>5734.2420286943088</v>
      </c>
      <c r="CB933" s="540">
        <f ca="1">Origination!$BA$26*AD24</f>
        <v>5456.5213032421852</v>
      </c>
      <c r="CC933" s="540">
        <f ca="1">Origination!$BA$26*AE24</f>
        <v>5172.2047105605734</v>
      </c>
      <c r="CD933" s="540">
        <f ca="1">Origination!$BA$26*AF24</f>
        <v>4881.1355988027726</v>
      </c>
      <c r="CE933" s="540">
        <f ca="1">Origination!$BA$26*AG24</f>
        <v>4583.1535956407242</v>
      </c>
      <c r="CF933" s="540">
        <f ca="1">Origination!$BA$26*AH24</f>
        <v>4278.0945199035777</v>
      </c>
      <c r="CG933" s="540">
        <f ca="1">Origination!$BA$26*AI24</f>
        <v>3965.7902911176734</v>
      </c>
      <c r="CH933" s="540">
        <f ca="1">Origination!$BA$26*AJ24</f>
        <v>3646.0688368981037</v>
      </c>
      <c r="CI933" s="540">
        <f ca="1">Origination!$BA$26*AK24</f>
        <v>3318.7539981408199</v>
      </c>
      <c r="CJ933" s="540">
        <f ca="1">Origination!$BA$26*AL24</f>
        <v>2983.6654319630502</v>
      </c>
      <c r="CK933" s="540">
        <f ca="1">Origination!$BA$26*AM24</f>
        <v>2640.618512338558</v>
      </c>
      <c r="CL933" s="540">
        <f ca="1">Origination!$BA$26*AN24</f>
        <v>2289.424228372985</v>
      </c>
      <c r="CM933" s="540">
        <f ca="1">Origination!$BA$26*AO24</f>
        <v>1929.889080163229</v>
      </c>
      <c r="CN933" s="540">
        <f ca="1">Origination!$BA$26*AP24</f>
        <v>1561.8149721834911</v>
      </c>
      <c r="CO933" s="540">
        <f ca="1">Origination!$BA$26*AQ24</f>
        <v>1184.999104139235</v>
      </c>
      <c r="CP933" s="540">
        <f ca="1">Origination!$BA$26*AR24</f>
        <v>799.23385922892749</v>
      </c>
      <c r="CQ933" s="540">
        <f ca="1">Origination!$BA$26*AS24</f>
        <v>404.30668975200041</v>
      </c>
      <c r="CR933" s="540">
        <f ca="1">Origination!$BA$26*AT24</f>
        <v>0</v>
      </c>
      <c r="CS933" s="540">
        <f ca="1">Origination!$BA$26*AU24</f>
        <v>0</v>
      </c>
      <c r="CT933" s="540">
        <f ca="1">Origination!$BA$26*AV24</f>
        <v>0</v>
      </c>
      <c r="CU933" s="540">
        <f ca="1">Origination!$BA$26*AW24</f>
        <v>0</v>
      </c>
      <c r="CV933" s="540">
        <f ca="1">Origination!$BA$26*AX24</f>
        <v>0</v>
      </c>
      <c r="CW933" s="540">
        <f ca="1">Origination!$BA$26*AY24</f>
        <v>0</v>
      </c>
      <c r="CX933" s="540">
        <f ca="1">Origination!$BA$26*AZ24</f>
        <v>0</v>
      </c>
      <c r="CY933" s="540">
        <f ca="1">Origination!$BA$26*BA24</f>
        <v>0</v>
      </c>
      <c r="CZ933" s="540">
        <f ca="1">Origination!$BA$26*BB24</f>
        <v>0</v>
      </c>
      <c r="DA933" s="540">
        <f ca="1">Origination!$BA$26*BC24</f>
        <v>0</v>
      </c>
      <c r="DB933" s="540">
        <f ca="1">Origination!$BA$26*BD24</f>
        <v>0</v>
      </c>
      <c r="DC933" s="540">
        <f ca="1">Origination!$BA$26*BE24</f>
        <v>0</v>
      </c>
      <c r="DD933" s="540">
        <f ca="1">Origination!$BA$26*BF24</f>
        <v>0</v>
      </c>
      <c r="DE933" s="540">
        <f ca="1">Origination!$BA$26*BG24</f>
        <v>0</v>
      </c>
      <c r="DF933" s="540">
        <f ca="1">Origination!$BA$26*BH24</f>
        <v>0</v>
      </c>
      <c r="DG933" s="540">
        <f ca="1">Origination!$BA$26*BI24</f>
        <v>0</v>
      </c>
      <c r="DH933" s="540">
        <f ca="1">Origination!$BA$26*BJ24</f>
        <v>0</v>
      </c>
      <c r="DI933" s="540">
        <f ca="1">Origination!$BA$26*BK24</f>
        <v>0</v>
      </c>
      <c r="DJ933" s="540">
        <f ca="1">Origination!$BA$26*BL24</f>
        <v>0</v>
      </c>
      <c r="DK933" s="540">
        <f ca="1">Origination!$BA$26*BM24</f>
        <v>0</v>
      </c>
      <c r="DL933" s="540">
        <f ca="1">Origination!$BA$26*BN24</f>
        <v>0</v>
      </c>
      <c r="DM933" s="540">
        <f ca="1">Origination!$BA$26*BO24</f>
        <v>0</v>
      </c>
      <c r="DN933" s="540">
        <f ca="1">Origination!$BA$26*BP24</f>
        <v>0</v>
      </c>
      <c r="DO933" s="540">
        <f ca="1">Origination!$BA$26*BQ24</f>
        <v>0</v>
      </c>
      <c r="DP933" s="540">
        <f ca="1">Origination!$BA$26*BR24</f>
        <v>0</v>
      </c>
      <c r="DQ933" s="540">
        <f ca="1">Origination!$BA$26*BS24</f>
        <v>0</v>
      </c>
      <c r="DR933" s="540">
        <f ca="1">Origination!$BA$26*BT24</f>
        <v>0</v>
      </c>
      <c r="DS933" s="540">
        <f ca="1">Origination!$BA$26*BU24</f>
        <v>0</v>
      </c>
    </row>
    <row r="934" spans="1:123" hidden="1" outlineLevel="1" x14ac:dyDescent="0.25">
      <c r="A934" s="593" t="s">
        <v>44</v>
      </c>
      <c r="B934" s="594" t="s">
        <v>250</v>
      </c>
      <c r="C934" s="555">
        <v>52</v>
      </c>
      <c r="D934" s="556"/>
      <c r="E934" s="556"/>
      <c r="F934" s="556"/>
      <c r="G934" s="556"/>
      <c r="H934" s="556"/>
      <c r="I934" s="556"/>
      <c r="J934" s="556"/>
      <c r="K934" s="556"/>
      <c r="L934" s="556"/>
      <c r="M934" s="556"/>
      <c r="N934" s="556"/>
      <c r="O934" s="556"/>
      <c r="P934" s="556"/>
      <c r="Q934" s="556"/>
      <c r="R934" s="556"/>
      <c r="S934" s="556"/>
      <c r="T934" s="556"/>
      <c r="U934" s="556"/>
      <c r="V934" s="556"/>
      <c r="W934" s="556"/>
      <c r="X934" s="556"/>
      <c r="Y934" s="556"/>
      <c r="Z934" s="556"/>
      <c r="AA934" s="556"/>
      <c r="AB934" s="556"/>
      <c r="AC934" s="556"/>
      <c r="AD934" s="556"/>
      <c r="AE934" s="556"/>
      <c r="AF934" s="556"/>
      <c r="AG934" s="556"/>
      <c r="AH934" s="556"/>
      <c r="AI934" s="556"/>
      <c r="AJ934" s="556"/>
      <c r="AK934" s="556"/>
      <c r="AL934" s="556"/>
      <c r="AM934" s="556"/>
      <c r="AN934" s="556"/>
      <c r="AO934" s="556"/>
      <c r="AP934" s="556"/>
      <c r="AQ934" s="556"/>
      <c r="AR934" s="556"/>
      <c r="AS934" s="556"/>
      <c r="AT934" s="556"/>
      <c r="AU934" s="556"/>
      <c r="AV934" s="556"/>
      <c r="AW934" s="556"/>
      <c r="AX934" s="556"/>
      <c r="AY934" s="556"/>
      <c r="AZ934" s="556"/>
      <c r="BA934" s="556"/>
      <c r="BB934" s="556"/>
      <c r="BC934" s="540">
        <f ca="1">Origination!$BB$26*D24</f>
        <v>10687.500000000002</v>
      </c>
      <c r="BD934" s="540">
        <f ca="1">Origination!$BB$26*E24</f>
        <v>10536.417172532334</v>
      </c>
      <c r="BE934" s="540">
        <f ca="1">Origination!$BB$26*F24</f>
        <v>10381.746127912313</v>
      </c>
      <c r="BF934" s="540">
        <f ca="1">Origination!$BB$26*G24</f>
        <v>10223.401645982563</v>
      </c>
      <c r="BG934" s="540">
        <f ca="1">Origination!$BB$26*H24</f>
        <v>10061.296482606982</v>
      </c>
      <c r="BH934" s="540">
        <f ca="1">Origination!$BB$26*I24</f>
        <v>9895.3413216012323</v>
      </c>
      <c r="BI934" s="540">
        <f ca="1">Origination!$BB$26*J24</f>
        <v>9725.4447255215964</v>
      </c>
      <c r="BJ934" s="540">
        <f ca="1">Origination!$BB$26*K24</f>
        <v>9551.5130852850689</v>
      </c>
      <c r="BK934" s="540">
        <f ca="1">Origination!$BB$26*L24</f>
        <v>9373.4505685929198</v>
      </c>
      <c r="BL934" s="540">
        <f ca="1">Origination!$BB$26*M24</f>
        <v>9191.1590671293361</v>
      </c>
      <c r="BM934" s="540">
        <f ca="1">Origination!$BB$26*N24</f>
        <v>9004.5381425059913</v>
      </c>
      <c r="BN934" s="540">
        <f ca="1">Origination!$BB$26*O24</f>
        <v>8813.4849709228438</v>
      </c>
      <c r="BO934" s="540">
        <f ca="1">Origination!$BB$26*P24</f>
        <v>8617.8942865145964</v>
      </c>
      <c r="BP934" s="540">
        <f ca="1">Origination!$BB$26*Q24</f>
        <v>8417.6583233516521</v>
      </c>
      <c r="BQ934" s="540">
        <f ca="1">Origination!$BB$26*R24</f>
        <v>8212.6667560635869</v>
      </c>
      <c r="BR934" s="540">
        <f ca="1">Origination!$BB$26*S24</f>
        <v>8002.8066390524309</v>
      </c>
      <c r="BS934" s="540">
        <f ca="1">Origination!$BB$26*T24</f>
        <v>7787.9623442622606</v>
      </c>
      <c r="BT934" s="540">
        <f ca="1">Origination!$BB$26*U24</f>
        <v>7568.0154974708239</v>
      </c>
      <c r="BU934" s="540">
        <f ca="1">Origination!$BB$26*V24</f>
        <v>7342.8449130680901</v>
      </c>
      <c r="BV934" s="540">
        <f ca="1">Origination!$BB$26*W24</f>
        <v>7112.3265272857916</v>
      </c>
      <c r="BW934" s="540">
        <f ca="1">Origination!$BB$26*X24</f>
        <v>6876.3333298411635</v>
      </c>
      <c r="BX934" s="540">
        <f ca="1">Origination!$BB$26*Y24</f>
        <v>6634.7352939572247</v>
      </c>
      <c r="BY934" s="540">
        <f ca="1">Origination!$BB$26*Z24</f>
        <v>6387.3993047210424</v>
      </c>
      <c r="BZ934" s="540">
        <f ca="1">Origination!$BB$26*AA24</f>
        <v>6134.1890857405006</v>
      </c>
      <c r="CA934" s="540">
        <f ca="1">Origination!$BB$26*AB24</f>
        <v>5874.965124059172</v>
      </c>
      <c r="CB934" s="540">
        <f ca="1">Origination!$BB$26*AC24</f>
        <v>5609.584593287911</v>
      </c>
      <c r="CC934" s="540">
        <f ca="1">Origination!$BB$26*AD24</f>
        <v>5337.9012749108333</v>
      </c>
      <c r="CD934" s="540">
        <f ca="1">Origination!$BB$26*AE24</f>
        <v>5059.7654777222997</v>
      </c>
      <c r="CE934" s="540">
        <f ca="1">Origination!$BB$26*AF24</f>
        <v>4775.0239553505389</v>
      </c>
      <c r="CF934" s="540">
        <f ca="1">Origination!$BB$26*AG24</f>
        <v>4483.5198218224477</v>
      </c>
      <c r="CG934" s="540">
        <f ca="1">Origination!$BB$26*AH24</f>
        <v>4185.0924651230653</v>
      </c>
      <c r="CH934" s="540">
        <f ca="1">Origination!$BB$26*AI24</f>
        <v>3879.5774587020719</v>
      </c>
      <c r="CI934" s="540">
        <f ca="1">Origination!$BB$26*AJ24</f>
        <v>3566.8064708785796</v>
      </c>
      <c r="CJ934" s="540">
        <f ca="1">Origination!$BB$26*AK24</f>
        <v>3246.60717209428</v>
      </c>
      <c r="CK934" s="540">
        <f ca="1">Origination!$BB$26*AL24</f>
        <v>2918.8031399638535</v>
      </c>
      <c r="CL934" s="540">
        <f ca="1">Origination!$BB$26*AM24</f>
        <v>2583.2137620703288</v>
      </c>
      <c r="CM934" s="540">
        <f ca="1">Origination!$BB$26*AN24</f>
        <v>2239.654136451833</v>
      </c>
      <c r="CN934" s="540">
        <f ca="1">Origination!$BB$26*AO24</f>
        <v>1887.9349697248979</v>
      </c>
      <c r="CO934" s="540">
        <f ca="1">Origination!$BB$26*AP24</f>
        <v>1527.8624727881979</v>
      </c>
      <c r="CP934" s="540">
        <f ca="1">Origination!$BB$26*AQ24</f>
        <v>1159.2382540492515</v>
      </c>
      <c r="CQ934" s="540">
        <f ca="1">Origination!$BB$26*AR24</f>
        <v>781.85921011525522</v>
      </c>
      <c r="CR934" s="540">
        <f ca="1">Origination!$BB$26*AS24</f>
        <v>395.51741388782648</v>
      </c>
      <c r="CS934" s="540">
        <f ca="1">Origination!$BB$26*AT24</f>
        <v>0</v>
      </c>
      <c r="CT934" s="540">
        <f ca="1">Origination!$BB$26*AU24</f>
        <v>0</v>
      </c>
      <c r="CU934" s="540">
        <f ca="1">Origination!$BB$26*AV24</f>
        <v>0</v>
      </c>
      <c r="CV934" s="540">
        <f ca="1">Origination!$BB$26*AW24</f>
        <v>0</v>
      </c>
      <c r="CW934" s="540">
        <f ca="1">Origination!$BB$26*AX24</f>
        <v>0</v>
      </c>
      <c r="CX934" s="540">
        <f ca="1">Origination!$BB$26*AY24</f>
        <v>0</v>
      </c>
      <c r="CY934" s="540">
        <f ca="1">Origination!$BB$26*AZ24</f>
        <v>0</v>
      </c>
      <c r="CZ934" s="540">
        <f ca="1">Origination!$BB$26*BA24</f>
        <v>0</v>
      </c>
      <c r="DA934" s="540">
        <f ca="1">Origination!$BB$26*BB24</f>
        <v>0</v>
      </c>
      <c r="DB934" s="540">
        <f ca="1">Origination!$BB$26*BC24</f>
        <v>0</v>
      </c>
      <c r="DC934" s="540">
        <f ca="1">Origination!$BB$26*BD24</f>
        <v>0</v>
      </c>
      <c r="DD934" s="540">
        <f ca="1">Origination!$BB$26*BE24</f>
        <v>0</v>
      </c>
      <c r="DE934" s="540">
        <f ca="1">Origination!$BB$26*BF24</f>
        <v>0</v>
      </c>
      <c r="DF934" s="540">
        <f ca="1">Origination!$BB$26*BG24</f>
        <v>0</v>
      </c>
      <c r="DG934" s="540">
        <f ca="1">Origination!$BB$26*BH24</f>
        <v>0</v>
      </c>
      <c r="DH934" s="540">
        <f ca="1">Origination!$BB$26*BI24</f>
        <v>0</v>
      </c>
      <c r="DI934" s="540">
        <f ca="1">Origination!$BB$26*BJ24</f>
        <v>0</v>
      </c>
      <c r="DJ934" s="540">
        <f ca="1">Origination!$BB$26*BK24</f>
        <v>0</v>
      </c>
      <c r="DK934" s="540">
        <f ca="1">Origination!$BB$26*BL24</f>
        <v>0</v>
      </c>
      <c r="DL934" s="540">
        <f ca="1">Origination!$BB$26*BM24</f>
        <v>0</v>
      </c>
      <c r="DM934" s="540">
        <f ca="1">Origination!$BB$26*BN24</f>
        <v>0</v>
      </c>
      <c r="DN934" s="540">
        <f ca="1">Origination!$BB$26*BO24</f>
        <v>0</v>
      </c>
      <c r="DO934" s="540">
        <f ca="1">Origination!$BB$26*BP24</f>
        <v>0</v>
      </c>
      <c r="DP934" s="540">
        <f ca="1">Origination!$BB$26*BQ24</f>
        <v>0</v>
      </c>
      <c r="DQ934" s="540">
        <f ca="1">Origination!$BB$26*BR24</f>
        <v>0</v>
      </c>
      <c r="DR934" s="540">
        <f ca="1">Origination!$BB$26*BS24</f>
        <v>0</v>
      </c>
      <c r="DS934" s="540">
        <f ca="1">Origination!$BB$26*BT24</f>
        <v>0</v>
      </c>
    </row>
    <row r="935" spans="1:123" hidden="1" outlineLevel="1" x14ac:dyDescent="0.25">
      <c r="A935" s="593" t="s">
        <v>44</v>
      </c>
      <c r="B935" s="594" t="s">
        <v>250</v>
      </c>
      <c r="C935" s="555">
        <v>53</v>
      </c>
      <c r="D935" s="556"/>
      <c r="E935" s="556"/>
      <c r="F935" s="556"/>
      <c r="G935" s="556"/>
      <c r="H935" s="556"/>
      <c r="I935" s="556"/>
      <c r="J935" s="556"/>
      <c r="K935" s="556"/>
      <c r="L935" s="556"/>
      <c r="M935" s="556"/>
      <c r="N935" s="556"/>
      <c r="O935" s="556"/>
      <c r="P935" s="556"/>
      <c r="Q935" s="556"/>
      <c r="R935" s="556"/>
      <c r="S935" s="556"/>
      <c r="T935" s="556"/>
      <c r="U935" s="556"/>
      <c r="V935" s="556"/>
      <c r="W935" s="556"/>
      <c r="X935" s="556"/>
      <c r="Y935" s="556"/>
      <c r="Z935" s="556"/>
      <c r="AA935" s="556"/>
      <c r="AB935" s="556"/>
      <c r="AC935" s="556"/>
      <c r="AD935" s="556"/>
      <c r="AE935" s="556"/>
      <c r="AF935" s="556"/>
      <c r="AG935" s="556"/>
      <c r="AH935" s="556"/>
      <c r="AI935" s="556"/>
      <c r="AJ935" s="556"/>
      <c r="AK935" s="556"/>
      <c r="AL935" s="556"/>
      <c r="AM935" s="556"/>
      <c r="AN935" s="556"/>
      <c r="AO935" s="556"/>
      <c r="AP935" s="556"/>
      <c r="AQ935" s="556"/>
      <c r="AR935" s="556"/>
      <c r="AS935" s="556"/>
      <c r="AT935" s="556"/>
      <c r="AU935" s="556"/>
      <c r="AV935" s="556"/>
      <c r="AW935" s="556"/>
      <c r="AX935" s="556"/>
      <c r="AY935" s="556"/>
      <c r="AZ935" s="556"/>
      <c r="BA935" s="556"/>
      <c r="BB935" s="556"/>
      <c r="BC935" s="556"/>
      <c r="BD935" s="540">
        <f ca="1">Origination!$BC$26*D24</f>
        <v>10925.000000000002</v>
      </c>
      <c r="BE935" s="540">
        <f ca="1">Origination!$BC$26*E24</f>
        <v>10770.559776366386</v>
      </c>
      <c r="BF935" s="540">
        <f ca="1">Origination!$BC$26*F24</f>
        <v>10612.451597421476</v>
      </c>
      <c r="BG935" s="540">
        <f ca="1">Origination!$BC$26*G24</f>
        <v>10450.58834922662</v>
      </c>
      <c r="BH935" s="540">
        <f ca="1">Origination!$BC$26*H24</f>
        <v>10284.880848887136</v>
      </c>
      <c r="BI935" s="540">
        <f ca="1">Origination!$BC$26*I24</f>
        <v>10115.237795414592</v>
      </c>
      <c r="BJ935" s="540">
        <f ca="1">Origination!$BC$26*J24</f>
        <v>9941.5657194220748</v>
      </c>
      <c r="BK935" s="540">
        <f ca="1">Origination!$BC$26*K24</f>
        <v>9763.7689316247361</v>
      </c>
      <c r="BL935" s="540">
        <f ca="1">Origination!$BC$26*L24</f>
        <v>9581.7494701172072</v>
      </c>
      <c r="BM935" s="540">
        <f ca="1">Origination!$BC$26*M24</f>
        <v>9395.4070463988774</v>
      </c>
      <c r="BN935" s="540">
        <f ca="1">Origination!$BC$26*N24</f>
        <v>9204.638990117237</v>
      </c>
      <c r="BO935" s="540">
        <f ca="1">Origination!$BC$26*O24</f>
        <v>9009.3401924989066</v>
      </c>
      <c r="BP935" s="540">
        <f ca="1">Origination!$BC$26*P24</f>
        <v>8809.4030484371415</v>
      </c>
      <c r="BQ935" s="540">
        <f ca="1">Origination!$BC$26*Q24</f>
        <v>8604.7173972039109</v>
      </c>
      <c r="BR935" s="540">
        <f ca="1">Origination!$BC$26*R24</f>
        <v>8395.170461753889</v>
      </c>
      <c r="BS935" s="540">
        <f ca="1">Origination!$BC$26*S24</f>
        <v>8180.6467865869299</v>
      </c>
      <c r="BT935" s="540">
        <f ca="1">Origination!$BC$26*T24</f>
        <v>7961.0281741347553</v>
      </c>
      <c r="BU935" s="540">
        <f ca="1">Origination!$BC$26*U24</f>
        <v>7736.1936196368424</v>
      </c>
      <c r="BV935" s="540">
        <f ca="1">Origination!$BC$26*V24</f>
        <v>7506.0192444696031</v>
      </c>
      <c r="BW935" s="540">
        <f ca="1">Origination!$BC$26*W24</f>
        <v>7270.3782278921426</v>
      </c>
      <c r="BX935" s="540">
        <f ca="1">Origination!$BC$26*X24</f>
        <v>7029.1407371709665</v>
      </c>
      <c r="BY935" s="540">
        <f ca="1">Origination!$BC$26*Y24</f>
        <v>6782.1738560451631</v>
      </c>
      <c r="BZ935" s="540">
        <f ca="1">Origination!$BC$26*Z24</f>
        <v>6529.3415114926211</v>
      </c>
      <c r="CA935" s="540">
        <f ca="1">Origination!$BC$26*AA24</f>
        <v>6270.5043987569561</v>
      </c>
      <c r="CB935" s="540">
        <f ca="1">Origination!$BC$26*AB24</f>
        <v>6005.5199045938207</v>
      </c>
      <c r="CC935" s="540">
        <f ca="1">Origination!$BC$26*AC24</f>
        <v>5734.2420286943088</v>
      </c>
      <c r="CD935" s="540">
        <f ca="1">Origination!$BC$26*AD24</f>
        <v>5456.5213032421852</v>
      </c>
      <c r="CE935" s="540">
        <f ca="1">Origination!$BC$26*AE24</f>
        <v>5172.2047105605734</v>
      </c>
      <c r="CF935" s="540">
        <f ca="1">Origination!$BC$26*AF24</f>
        <v>4881.1355988027726</v>
      </c>
      <c r="CG935" s="540">
        <f ca="1">Origination!$BC$26*AG24</f>
        <v>4583.1535956407242</v>
      </c>
      <c r="CH935" s="540">
        <f ca="1">Origination!$BC$26*AH24</f>
        <v>4278.0945199035777</v>
      </c>
      <c r="CI935" s="540">
        <f ca="1">Origination!$BC$26*AI24</f>
        <v>3965.7902911176734</v>
      </c>
      <c r="CJ935" s="540">
        <f ca="1">Origination!$BC$26*AJ24</f>
        <v>3646.0688368981037</v>
      </c>
      <c r="CK935" s="540">
        <f ca="1">Origination!$BC$26*AK24</f>
        <v>3318.7539981408199</v>
      </c>
      <c r="CL935" s="540">
        <f ca="1">Origination!$BC$26*AL24</f>
        <v>2983.6654319630502</v>
      </c>
      <c r="CM935" s="540">
        <f ca="1">Origination!$BC$26*AM24</f>
        <v>2640.618512338558</v>
      </c>
      <c r="CN935" s="540">
        <f ca="1">Origination!$BC$26*AN24</f>
        <v>2289.424228372985</v>
      </c>
      <c r="CO935" s="540">
        <f ca="1">Origination!$BC$26*AO24</f>
        <v>1929.889080163229</v>
      </c>
      <c r="CP935" s="540">
        <f ca="1">Origination!$BC$26*AP24</f>
        <v>1561.8149721834911</v>
      </c>
      <c r="CQ935" s="540">
        <f ca="1">Origination!$BC$26*AQ24</f>
        <v>1184.999104139235</v>
      </c>
      <c r="CR935" s="540">
        <f ca="1">Origination!$BC$26*AR24</f>
        <v>799.23385922892749</v>
      </c>
      <c r="CS935" s="540">
        <f ca="1">Origination!$BC$26*AS24</f>
        <v>404.30668975200041</v>
      </c>
      <c r="CT935" s="540">
        <f ca="1">Origination!$BC$26*AT24</f>
        <v>0</v>
      </c>
      <c r="CU935" s="540">
        <f ca="1">Origination!$BC$26*AU24</f>
        <v>0</v>
      </c>
      <c r="CV935" s="540">
        <f ca="1">Origination!$BC$26*AV24</f>
        <v>0</v>
      </c>
      <c r="CW935" s="540">
        <f ca="1">Origination!$BC$26*AW24</f>
        <v>0</v>
      </c>
      <c r="CX935" s="540">
        <f ca="1">Origination!$BC$26*AX24</f>
        <v>0</v>
      </c>
      <c r="CY935" s="540">
        <f ca="1">Origination!$BC$26*AY24</f>
        <v>0</v>
      </c>
      <c r="CZ935" s="540">
        <f ca="1">Origination!$BC$26*AZ24</f>
        <v>0</v>
      </c>
      <c r="DA935" s="540">
        <f ca="1">Origination!$BC$26*BA24</f>
        <v>0</v>
      </c>
      <c r="DB935" s="540">
        <f ca="1">Origination!$BC$26*BB24</f>
        <v>0</v>
      </c>
      <c r="DC935" s="540">
        <f ca="1">Origination!$BC$26*BC24</f>
        <v>0</v>
      </c>
      <c r="DD935" s="540">
        <f ca="1">Origination!$BC$26*BD24</f>
        <v>0</v>
      </c>
      <c r="DE935" s="540">
        <f ca="1">Origination!$BC$26*BE24</f>
        <v>0</v>
      </c>
      <c r="DF935" s="540">
        <f ca="1">Origination!$BC$26*BF24</f>
        <v>0</v>
      </c>
      <c r="DG935" s="540">
        <f ca="1">Origination!$BC$26*BG24</f>
        <v>0</v>
      </c>
      <c r="DH935" s="540">
        <f ca="1">Origination!$BC$26*BH24</f>
        <v>0</v>
      </c>
      <c r="DI935" s="540">
        <f ca="1">Origination!$BC$26*BI24</f>
        <v>0</v>
      </c>
      <c r="DJ935" s="540">
        <f ca="1">Origination!$BC$26*BJ24</f>
        <v>0</v>
      </c>
      <c r="DK935" s="540">
        <f ca="1">Origination!$BC$26*BK24</f>
        <v>0</v>
      </c>
      <c r="DL935" s="540">
        <f ca="1">Origination!$BC$26*BL24</f>
        <v>0</v>
      </c>
      <c r="DM935" s="540">
        <f ca="1">Origination!$BC$26*BM24</f>
        <v>0</v>
      </c>
      <c r="DN935" s="540">
        <f ca="1">Origination!$BC$26*BN24</f>
        <v>0</v>
      </c>
      <c r="DO935" s="540">
        <f ca="1">Origination!$BC$26*BO24</f>
        <v>0</v>
      </c>
      <c r="DP935" s="540">
        <f ca="1">Origination!$BC$26*BP24</f>
        <v>0</v>
      </c>
      <c r="DQ935" s="540">
        <f ca="1">Origination!$BC$26*BQ24</f>
        <v>0</v>
      </c>
      <c r="DR935" s="540">
        <f ca="1">Origination!$BC$26*BR24</f>
        <v>0</v>
      </c>
      <c r="DS935" s="540">
        <f ca="1">Origination!$BC$26*BS24</f>
        <v>0</v>
      </c>
    </row>
    <row r="936" spans="1:123" hidden="1" outlineLevel="1" x14ac:dyDescent="0.25">
      <c r="A936" s="593" t="s">
        <v>44</v>
      </c>
      <c r="B936" s="594" t="s">
        <v>250</v>
      </c>
      <c r="C936" s="555">
        <v>54</v>
      </c>
      <c r="D936" s="556"/>
      <c r="E936" s="556"/>
      <c r="F936" s="556"/>
      <c r="G936" s="556"/>
      <c r="H936" s="556"/>
      <c r="I936" s="556"/>
      <c r="J936" s="556"/>
      <c r="K936" s="556"/>
      <c r="L936" s="556"/>
      <c r="M936" s="556"/>
      <c r="N936" s="556"/>
      <c r="O936" s="556"/>
      <c r="P936" s="556"/>
      <c r="Q936" s="556"/>
      <c r="R936" s="556"/>
      <c r="S936" s="556"/>
      <c r="T936" s="556"/>
      <c r="U936" s="556"/>
      <c r="V936" s="556"/>
      <c r="W936" s="556"/>
      <c r="X936" s="556"/>
      <c r="Y936" s="556"/>
      <c r="Z936" s="556"/>
      <c r="AA936" s="556"/>
      <c r="AB936" s="556"/>
      <c r="AC936" s="556"/>
      <c r="AD936" s="556"/>
      <c r="AE936" s="556"/>
      <c r="AF936" s="556"/>
      <c r="AG936" s="556"/>
      <c r="AH936" s="556"/>
      <c r="AI936" s="556"/>
      <c r="AJ936" s="556"/>
      <c r="AK936" s="556"/>
      <c r="AL936" s="556"/>
      <c r="AM936" s="556"/>
      <c r="AN936" s="556"/>
      <c r="AO936" s="556"/>
      <c r="AP936" s="556"/>
      <c r="AQ936" s="556"/>
      <c r="AR936" s="556"/>
      <c r="AS936" s="556"/>
      <c r="AT936" s="556"/>
      <c r="AU936" s="556"/>
      <c r="AV936" s="556"/>
      <c r="AW936" s="556"/>
      <c r="AX936" s="556"/>
      <c r="AY936" s="556"/>
      <c r="AZ936" s="556"/>
      <c r="BA936" s="556"/>
      <c r="BB936" s="556"/>
      <c r="BC936" s="556"/>
      <c r="BD936" s="556"/>
      <c r="BE936" s="540">
        <f ca="1">Origination!$BD$26*D24</f>
        <v>10687.500000000002</v>
      </c>
      <c r="BF936" s="540">
        <f ca="1">Origination!$BD$26*E24</f>
        <v>10536.417172532334</v>
      </c>
      <c r="BG936" s="540">
        <f ca="1">Origination!$BD$26*F24</f>
        <v>10381.746127912313</v>
      </c>
      <c r="BH936" s="540">
        <f ca="1">Origination!$BD$26*G24</f>
        <v>10223.401645982563</v>
      </c>
      <c r="BI936" s="540">
        <f ca="1">Origination!$BD$26*H24</f>
        <v>10061.296482606982</v>
      </c>
      <c r="BJ936" s="540">
        <f ca="1">Origination!$BD$26*I24</f>
        <v>9895.3413216012323</v>
      </c>
      <c r="BK936" s="540">
        <f ca="1">Origination!$BD$26*J24</f>
        <v>9725.4447255215964</v>
      </c>
      <c r="BL936" s="540">
        <f ca="1">Origination!$BD$26*K24</f>
        <v>9551.5130852850689</v>
      </c>
      <c r="BM936" s="540">
        <f ca="1">Origination!$BD$26*L24</f>
        <v>9373.4505685929198</v>
      </c>
      <c r="BN936" s="540">
        <f ca="1">Origination!$BD$26*M24</f>
        <v>9191.1590671293361</v>
      </c>
      <c r="BO936" s="540">
        <f ca="1">Origination!$BD$26*N24</f>
        <v>9004.5381425059913</v>
      </c>
      <c r="BP936" s="540">
        <f ca="1">Origination!$BD$26*O24</f>
        <v>8813.4849709228438</v>
      </c>
      <c r="BQ936" s="540">
        <f ca="1">Origination!$BD$26*P24</f>
        <v>8617.8942865145964</v>
      </c>
      <c r="BR936" s="540">
        <f ca="1">Origination!$BD$26*Q24</f>
        <v>8417.6583233516521</v>
      </c>
      <c r="BS936" s="540">
        <f ca="1">Origination!$BD$26*R24</f>
        <v>8212.6667560635869</v>
      </c>
      <c r="BT936" s="540">
        <f ca="1">Origination!$BD$26*S24</f>
        <v>8002.8066390524309</v>
      </c>
      <c r="BU936" s="540">
        <f ca="1">Origination!$BD$26*T24</f>
        <v>7787.9623442622606</v>
      </c>
      <c r="BV936" s="540">
        <f ca="1">Origination!$BD$26*U24</f>
        <v>7568.0154974708239</v>
      </c>
      <c r="BW936" s="540">
        <f ca="1">Origination!$BD$26*V24</f>
        <v>7342.8449130680901</v>
      </c>
      <c r="BX936" s="540">
        <f ca="1">Origination!$BD$26*W24</f>
        <v>7112.3265272857916</v>
      </c>
      <c r="BY936" s="540">
        <f ca="1">Origination!$BD$26*X24</f>
        <v>6876.3333298411635</v>
      </c>
      <c r="BZ936" s="540">
        <f ca="1">Origination!$BD$26*Y24</f>
        <v>6634.7352939572247</v>
      </c>
      <c r="CA936" s="540">
        <f ca="1">Origination!$BD$26*Z24</f>
        <v>6387.3993047210424</v>
      </c>
      <c r="CB936" s="540">
        <f ca="1">Origination!$BD$26*AA24</f>
        <v>6134.1890857405006</v>
      </c>
      <c r="CC936" s="540">
        <f ca="1">Origination!$BD$26*AB24</f>
        <v>5874.965124059172</v>
      </c>
      <c r="CD936" s="540">
        <f ca="1">Origination!$BD$26*AC24</f>
        <v>5609.584593287911</v>
      </c>
      <c r="CE936" s="540">
        <f ca="1">Origination!$BD$26*AD24</f>
        <v>5337.9012749108333</v>
      </c>
      <c r="CF936" s="540">
        <f ca="1">Origination!$BD$26*AE24</f>
        <v>5059.7654777222997</v>
      </c>
      <c r="CG936" s="540">
        <f ca="1">Origination!$BD$26*AF24</f>
        <v>4775.0239553505389</v>
      </c>
      <c r="CH936" s="540">
        <f ca="1">Origination!$BD$26*AG24</f>
        <v>4483.5198218224477</v>
      </c>
      <c r="CI936" s="540">
        <f ca="1">Origination!$BD$26*AH24</f>
        <v>4185.0924651230653</v>
      </c>
      <c r="CJ936" s="540">
        <f ca="1">Origination!$BD$26*AI24</f>
        <v>3879.5774587020719</v>
      </c>
      <c r="CK936" s="540">
        <f ca="1">Origination!$BD$26*AJ24</f>
        <v>3566.8064708785796</v>
      </c>
      <c r="CL936" s="540">
        <f ca="1">Origination!$BD$26*AK24</f>
        <v>3246.60717209428</v>
      </c>
      <c r="CM936" s="540">
        <f ca="1">Origination!$BD$26*AL24</f>
        <v>2918.8031399638535</v>
      </c>
      <c r="CN936" s="540">
        <f ca="1">Origination!$BD$26*AM24</f>
        <v>2583.2137620703288</v>
      </c>
      <c r="CO936" s="540">
        <f ca="1">Origination!$BD$26*AN24</f>
        <v>2239.654136451833</v>
      </c>
      <c r="CP936" s="540">
        <f ca="1">Origination!$BD$26*AO24</f>
        <v>1887.9349697248979</v>
      </c>
      <c r="CQ936" s="540">
        <f ca="1">Origination!$BD$26*AP24</f>
        <v>1527.8624727881979</v>
      </c>
      <c r="CR936" s="540">
        <f ca="1">Origination!$BD$26*AQ24</f>
        <v>1159.2382540492515</v>
      </c>
      <c r="CS936" s="540">
        <f ca="1">Origination!$BD$26*AR24</f>
        <v>781.85921011525522</v>
      </c>
      <c r="CT936" s="540">
        <f ca="1">Origination!$BD$26*AS24</f>
        <v>395.51741388782648</v>
      </c>
      <c r="CU936" s="540">
        <f ca="1">Origination!$BD$26*AT24</f>
        <v>0</v>
      </c>
      <c r="CV936" s="540">
        <f ca="1">Origination!$BD$26*AU24</f>
        <v>0</v>
      </c>
      <c r="CW936" s="540">
        <f ca="1">Origination!$BD$26*AV24</f>
        <v>0</v>
      </c>
      <c r="CX936" s="540">
        <f ca="1">Origination!$BD$26*AW24</f>
        <v>0</v>
      </c>
      <c r="CY936" s="540">
        <f ca="1">Origination!$BD$26*AX24</f>
        <v>0</v>
      </c>
      <c r="CZ936" s="540">
        <f ca="1">Origination!$BD$26*AY24</f>
        <v>0</v>
      </c>
      <c r="DA936" s="540">
        <f ca="1">Origination!$BD$26*AZ24</f>
        <v>0</v>
      </c>
      <c r="DB936" s="540">
        <f ca="1">Origination!$BD$26*BA24</f>
        <v>0</v>
      </c>
      <c r="DC936" s="540">
        <f ca="1">Origination!$BD$26*BB24</f>
        <v>0</v>
      </c>
      <c r="DD936" s="540">
        <f ca="1">Origination!$BD$26*BC24</f>
        <v>0</v>
      </c>
      <c r="DE936" s="540">
        <f ca="1">Origination!$BD$26*BD24</f>
        <v>0</v>
      </c>
      <c r="DF936" s="540">
        <f ca="1">Origination!$BD$26*BE24</f>
        <v>0</v>
      </c>
      <c r="DG936" s="540">
        <f ca="1">Origination!$BD$26*BF24</f>
        <v>0</v>
      </c>
      <c r="DH936" s="540">
        <f ca="1">Origination!$BD$26*BG24</f>
        <v>0</v>
      </c>
      <c r="DI936" s="540">
        <f ca="1">Origination!$BD$26*BH24</f>
        <v>0</v>
      </c>
      <c r="DJ936" s="540">
        <f ca="1">Origination!$BD$26*BI24</f>
        <v>0</v>
      </c>
      <c r="DK936" s="540">
        <f ca="1">Origination!$BD$26*BJ24</f>
        <v>0</v>
      </c>
      <c r="DL936" s="540">
        <f ca="1">Origination!$BD$26*BK24</f>
        <v>0</v>
      </c>
      <c r="DM936" s="540">
        <f ca="1">Origination!$BD$26*BL24</f>
        <v>0</v>
      </c>
      <c r="DN936" s="540">
        <f ca="1">Origination!$BD$26*BM24</f>
        <v>0</v>
      </c>
      <c r="DO936" s="540">
        <f ca="1">Origination!$BD$26*BN24</f>
        <v>0</v>
      </c>
      <c r="DP936" s="540">
        <f ca="1">Origination!$BD$26*BO24</f>
        <v>0</v>
      </c>
      <c r="DQ936" s="540">
        <f ca="1">Origination!$BD$26*BP24</f>
        <v>0</v>
      </c>
      <c r="DR936" s="540">
        <f ca="1">Origination!$BD$26*BQ24</f>
        <v>0</v>
      </c>
      <c r="DS936" s="540">
        <f ca="1">Origination!$BD$26*BR24</f>
        <v>0</v>
      </c>
    </row>
    <row r="937" spans="1:123" hidden="1" outlineLevel="1" x14ac:dyDescent="0.25">
      <c r="A937" s="593" t="s">
        <v>44</v>
      </c>
      <c r="B937" s="594" t="s">
        <v>250</v>
      </c>
      <c r="C937" s="555">
        <v>55</v>
      </c>
      <c r="D937" s="556"/>
      <c r="E937" s="556"/>
      <c r="F937" s="556"/>
      <c r="G937" s="556"/>
      <c r="H937" s="556"/>
      <c r="I937" s="556"/>
      <c r="J937" s="556"/>
      <c r="K937" s="556"/>
      <c r="L937" s="556"/>
      <c r="M937" s="556"/>
      <c r="N937" s="556"/>
      <c r="O937" s="556"/>
      <c r="P937" s="556"/>
      <c r="Q937" s="556"/>
      <c r="R937" s="556"/>
      <c r="S937" s="556"/>
      <c r="T937" s="556"/>
      <c r="U937" s="556"/>
      <c r="V937" s="556"/>
      <c r="W937" s="556"/>
      <c r="X937" s="556"/>
      <c r="Y937" s="556"/>
      <c r="Z937" s="556"/>
      <c r="AA937" s="556"/>
      <c r="AB937" s="556"/>
      <c r="AC937" s="556"/>
      <c r="AD937" s="556"/>
      <c r="AE937" s="556"/>
      <c r="AF937" s="556"/>
      <c r="AG937" s="556"/>
      <c r="AH937" s="556"/>
      <c r="AI937" s="556"/>
      <c r="AJ937" s="556"/>
      <c r="AK937" s="556"/>
      <c r="AL937" s="556"/>
      <c r="AM937" s="556"/>
      <c r="AN937" s="556"/>
      <c r="AO937" s="556"/>
      <c r="AP937" s="556"/>
      <c r="AQ937" s="556"/>
      <c r="AR937" s="556"/>
      <c r="AS937" s="556"/>
      <c r="AT937" s="556"/>
      <c r="AU937" s="556"/>
      <c r="AV937" s="556"/>
      <c r="AW937" s="556"/>
      <c r="AX937" s="556"/>
      <c r="AY937" s="556"/>
      <c r="AZ937" s="556"/>
      <c r="BA937" s="556"/>
      <c r="BB937" s="556"/>
      <c r="BC937" s="556"/>
      <c r="BD937" s="556"/>
      <c r="BE937" s="556"/>
      <c r="BF937" s="540">
        <f ca="1">Origination!$BE$26*D24</f>
        <v>10450.000000000002</v>
      </c>
      <c r="BG937" s="540">
        <f ca="1">Origination!$BE$26*E24</f>
        <v>10302.274568698282</v>
      </c>
      <c r="BH937" s="540">
        <f ca="1">Origination!$BE$26*F24</f>
        <v>10151.04065840315</v>
      </c>
      <c r="BI937" s="540">
        <f ca="1">Origination!$BE$26*G24</f>
        <v>9996.2149427385066</v>
      </c>
      <c r="BJ937" s="540">
        <f ca="1">Origination!$BE$26*H24</f>
        <v>9837.7121163268257</v>
      </c>
      <c r="BK937" s="540">
        <f ca="1">Origination!$BE$26*I24</f>
        <v>9675.4448477878705</v>
      </c>
      <c r="BL937" s="540">
        <f ca="1">Origination!$BE$26*J24</f>
        <v>9509.3237316211162</v>
      </c>
      <c r="BM937" s="540">
        <f ca="1">Origination!$BE$26*K24</f>
        <v>9339.2572389453999</v>
      </c>
      <c r="BN937" s="540">
        <f ca="1">Origination!$BE$26*L24</f>
        <v>9165.1516670686324</v>
      </c>
      <c r="BO937" s="540">
        <f ca="1">Origination!$BE$26*M24</f>
        <v>8986.9110878597967</v>
      </c>
      <c r="BP937" s="540">
        <f ca="1">Origination!$BE$26*N24</f>
        <v>8804.4372948947475</v>
      </c>
      <c r="BQ937" s="540">
        <f ca="1">Origination!$BE$26*O24</f>
        <v>8617.629749346781</v>
      </c>
      <c r="BR937" s="540">
        <f ca="1">Origination!$BE$26*P24</f>
        <v>8426.3855245920495</v>
      </c>
      <c r="BS937" s="540">
        <f ca="1">Origination!$BE$26*Q24</f>
        <v>8230.5992494993934</v>
      </c>
      <c r="BT937" s="540">
        <f ca="1">Origination!$BE$26*R24</f>
        <v>8030.1630503732849</v>
      </c>
      <c r="BU937" s="540">
        <f ca="1">Origination!$BE$26*S24</f>
        <v>7824.9664915179328</v>
      </c>
      <c r="BV937" s="540">
        <f ca="1">Origination!$BE$26*T24</f>
        <v>7614.8965143897658</v>
      </c>
      <c r="BW937" s="540">
        <f ca="1">Origination!$BE$26*U24</f>
        <v>7399.8373753048054</v>
      </c>
      <c r="BX937" s="540">
        <f ca="1">Origination!$BE$26*V24</f>
        <v>7179.6705816665772</v>
      </c>
      <c r="BY937" s="540">
        <f ca="1">Origination!$BE$26*W24</f>
        <v>6954.2748266794406</v>
      </c>
      <c r="BZ937" s="540">
        <f ca="1">Origination!$BE$26*X24</f>
        <v>6723.5259225113596</v>
      </c>
      <c r="CA937" s="540">
        <f ca="1">Origination!$BE$26*Y24</f>
        <v>6487.2967318692863</v>
      </c>
      <c r="CB937" s="540">
        <f ca="1">Origination!$BE$26*Z24</f>
        <v>6245.4570979494638</v>
      </c>
      <c r="CC937" s="540">
        <f ca="1">Origination!$BE$26*AA24</f>
        <v>5997.873772724045</v>
      </c>
      <c r="CD937" s="540">
        <f ca="1">Origination!$BE$26*AB24</f>
        <v>5744.4103435245243</v>
      </c>
      <c r="CE937" s="540">
        <f ca="1">Origination!$BE$26*AC24</f>
        <v>5484.9271578815133</v>
      </c>
      <c r="CF937" s="540">
        <f ca="1">Origination!$BE$26*AD24</f>
        <v>5219.2812465794823</v>
      </c>
      <c r="CG937" s="540">
        <f ca="1">Origination!$BE$26*AE24</f>
        <v>4947.326244884026</v>
      </c>
      <c r="CH937" s="540">
        <f ca="1">Origination!$BE$26*AF24</f>
        <v>4668.9123118983043</v>
      </c>
      <c r="CI937" s="540">
        <f ca="1">Origination!$BE$26*AG24</f>
        <v>4383.8860480041712</v>
      </c>
      <c r="CJ937" s="540">
        <f ca="1">Origination!$BE$26*AH24</f>
        <v>4092.0904103425523</v>
      </c>
      <c r="CK937" s="540">
        <f ca="1">Origination!$BE$26*AI24</f>
        <v>3793.3646262864704</v>
      </c>
      <c r="CL937" s="540">
        <f ca="1">Origination!$BE$26*AJ24</f>
        <v>3487.5441048590556</v>
      </c>
      <c r="CM937" s="540">
        <f ca="1">Origination!$BE$26*AK24</f>
        <v>3174.4603460477406</v>
      </c>
      <c r="CN937" s="540">
        <f ca="1">Origination!$BE$26*AL24</f>
        <v>2853.9408479646568</v>
      </c>
      <c r="CO937" s="540">
        <f ca="1">Origination!$BE$26*AM24</f>
        <v>2525.8090118020991</v>
      </c>
      <c r="CP937" s="540">
        <f ca="1">Origination!$BE$26*AN24</f>
        <v>2189.8840445306814</v>
      </c>
      <c r="CQ937" s="540">
        <f ca="1">Origination!$BE$26*AO24</f>
        <v>1845.9808592865668</v>
      </c>
      <c r="CR937" s="540">
        <f ca="1">Origination!$BE$26*AP24</f>
        <v>1493.9099733929047</v>
      </c>
      <c r="CS937" s="540">
        <f ca="1">Origination!$BE$26*AQ24</f>
        <v>1133.4774039592683</v>
      </c>
      <c r="CT937" s="540">
        <f ca="1">Origination!$BE$26*AR24</f>
        <v>764.48456100158285</v>
      </c>
      <c r="CU937" s="540">
        <f ca="1">Origination!$BE$26*AS24</f>
        <v>386.72813802365255</v>
      </c>
      <c r="CV937" s="540">
        <f ca="1">Origination!$BE$26*AT24</f>
        <v>0</v>
      </c>
      <c r="CW937" s="540">
        <f ca="1">Origination!$BE$26*AU24</f>
        <v>0</v>
      </c>
      <c r="CX937" s="540">
        <f ca="1">Origination!$BE$26*AV24</f>
        <v>0</v>
      </c>
      <c r="CY937" s="540">
        <f ca="1">Origination!$BE$26*AW24</f>
        <v>0</v>
      </c>
      <c r="CZ937" s="540">
        <f ca="1">Origination!$BE$26*AX24</f>
        <v>0</v>
      </c>
      <c r="DA937" s="540">
        <f ca="1">Origination!$BE$26*AY24</f>
        <v>0</v>
      </c>
      <c r="DB937" s="540">
        <f ca="1">Origination!$BE$26*AZ24</f>
        <v>0</v>
      </c>
      <c r="DC937" s="540">
        <f ca="1">Origination!$BE$26*BA24</f>
        <v>0</v>
      </c>
      <c r="DD937" s="540">
        <f ca="1">Origination!$BE$26*BB24</f>
        <v>0</v>
      </c>
      <c r="DE937" s="540">
        <f ca="1">Origination!$BE$26*BC24</f>
        <v>0</v>
      </c>
      <c r="DF937" s="540">
        <f ca="1">Origination!$BE$26*BD24</f>
        <v>0</v>
      </c>
      <c r="DG937" s="540">
        <f ca="1">Origination!$BE$26*BE24</f>
        <v>0</v>
      </c>
      <c r="DH937" s="540">
        <f ca="1">Origination!$BE$26*BF24</f>
        <v>0</v>
      </c>
      <c r="DI937" s="540">
        <f ca="1">Origination!$BE$26*BG24</f>
        <v>0</v>
      </c>
      <c r="DJ937" s="540">
        <f ca="1">Origination!$BE$26*BH24</f>
        <v>0</v>
      </c>
      <c r="DK937" s="540">
        <f ca="1">Origination!$BE$26*BI24</f>
        <v>0</v>
      </c>
      <c r="DL937" s="540">
        <f ca="1">Origination!$BE$26*BJ24</f>
        <v>0</v>
      </c>
      <c r="DM937" s="540">
        <f ca="1">Origination!$BE$26*BK24</f>
        <v>0</v>
      </c>
      <c r="DN937" s="540">
        <f ca="1">Origination!$BE$26*BL24</f>
        <v>0</v>
      </c>
      <c r="DO937" s="540">
        <f ca="1">Origination!$BE$26*BM24</f>
        <v>0</v>
      </c>
      <c r="DP937" s="540">
        <f ca="1">Origination!$BE$26*BN24</f>
        <v>0</v>
      </c>
      <c r="DQ937" s="540">
        <f ca="1">Origination!$BE$26*BO24</f>
        <v>0</v>
      </c>
      <c r="DR937" s="540">
        <f ca="1">Origination!$BE$26*BP24</f>
        <v>0</v>
      </c>
      <c r="DS937" s="540">
        <f ca="1">Origination!$BE$26*BQ24</f>
        <v>0</v>
      </c>
    </row>
    <row r="938" spans="1:123" hidden="1" outlineLevel="1" x14ac:dyDescent="0.25">
      <c r="A938" s="593" t="s">
        <v>44</v>
      </c>
      <c r="B938" s="594" t="s">
        <v>250</v>
      </c>
      <c r="C938" s="555">
        <v>56</v>
      </c>
      <c r="D938" s="556"/>
      <c r="E938" s="556"/>
      <c r="F938" s="556"/>
      <c r="G938" s="556"/>
      <c r="H938" s="556"/>
      <c r="I938" s="556"/>
      <c r="J938" s="556"/>
      <c r="K938" s="556"/>
      <c r="L938" s="556"/>
      <c r="M938" s="556"/>
      <c r="N938" s="556"/>
      <c r="O938" s="556"/>
      <c r="P938" s="556"/>
      <c r="Q938" s="556"/>
      <c r="R938" s="556"/>
      <c r="S938" s="556"/>
      <c r="T938" s="556"/>
      <c r="U938" s="556"/>
      <c r="V938" s="556"/>
      <c r="W938" s="556"/>
      <c r="X938" s="556"/>
      <c r="Y938" s="556"/>
      <c r="Z938" s="556"/>
      <c r="AA938" s="556"/>
      <c r="AB938" s="556"/>
      <c r="AC938" s="556"/>
      <c r="AD938" s="556"/>
      <c r="AE938" s="556"/>
      <c r="AF938" s="556"/>
      <c r="AG938" s="556"/>
      <c r="AH938" s="556"/>
      <c r="AI938" s="556"/>
      <c r="AJ938" s="556"/>
      <c r="AK938" s="556"/>
      <c r="AL938" s="556"/>
      <c r="AM938" s="556"/>
      <c r="AN938" s="556"/>
      <c r="AO938" s="556"/>
      <c r="AP938" s="556"/>
      <c r="AQ938" s="556"/>
      <c r="AR938" s="556"/>
      <c r="AS938" s="556"/>
      <c r="AT938" s="556"/>
      <c r="AU938" s="556"/>
      <c r="AV938" s="556"/>
      <c r="AW938" s="556"/>
      <c r="AX938" s="556"/>
      <c r="AY938" s="556"/>
      <c r="AZ938" s="556"/>
      <c r="BA938" s="556"/>
      <c r="BB938" s="556"/>
      <c r="BC938" s="556"/>
      <c r="BD938" s="556"/>
      <c r="BE938" s="556"/>
      <c r="BF938" s="556"/>
      <c r="BG938" s="540">
        <f ca="1">Origination!$BF$26*D24</f>
        <v>10925.000000000002</v>
      </c>
      <c r="BH938" s="540">
        <f ca="1">Origination!$BF$26*E24</f>
        <v>10770.559776366386</v>
      </c>
      <c r="BI938" s="540">
        <f ca="1">Origination!$BF$26*F24</f>
        <v>10612.451597421476</v>
      </c>
      <c r="BJ938" s="540">
        <f ca="1">Origination!$BF$26*G24</f>
        <v>10450.58834922662</v>
      </c>
      <c r="BK938" s="540">
        <f ca="1">Origination!$BF$26*H24</f>
        <v>10284.880848887136</v>
      </c>
      <c r="BL938" s="540">
        <f ca="1">Origination!$BF$26*I24</f>
        <v>10115.237795414592</v>
      </c>
      <c r="BM938" s="540">
        <f ca="1">Origination!$BF$26*J24</f>
        <v>9941.5657194220748</v>
      </c>
      <c r="BN938" s="540">
        <f ca="1">Origination!$BF$26*K24</f>
        <v>9763.7689316247361</v>
      </c>
      <c r="BO938" s="540">
        <f ca="1">Origination!$BF$26*L24</f>
        <v>9581.7494701172072</v>
      </c>
      <c r="BP938" s="540">
        <f ca="1">Origination!$BF$26*M24</f>
        <v>9395.4070463988774</v>
      </c>
      <c r="BQ938" s="540">
        <f ca="1">Origination!$BF$26*N24</f>
        <v>9204.638990117237</v>
      </c>
      <c r="BR938" s="540">
        <f ca="1">Origination!$BF$26*O24</f>
        <v>9009.3401924989066</v>
      </c>
      <c r="BS938" s="540">
        <f ca="1">Origination!$BF$26*P24</f>
        <v>8809.4030484371415</v>
      </c>
      <c r="BT938" s="540">
        <f ca="1">Origination!$BF$26*Q24</f>
        <v>8604.7173972039109</v>
      </c>
      <c r="BU938" s="540">
        <f ca="1">Origination!$BF$26*R24</f>
        <v>8395.170461753889</v>
      </c>
      <c r="BV938" s="540">
        <f ca="1">Origination!$BF$26*S24</f>
        <v>8180.6467865869299</v>
      </c>
      <c r="BW938" s="540">
        <f ca="1">Origination!$BF$26*T24</f>
        <v>7961.0281741347553</v>
      </c>
      <c r="BX938" s="540">
        <f ca="1">Origination!$BF$26*U24</f>
        <v>7736.1936196368424</v>
      </c>
      <c r="BY938" s="540">
        <f ca="1">Origination!$BF$26*V24</f>
        <v>7506.0192444696031</v>
      </c>
      <c r="BZ938" s="540">
        <f ca="1">Origination!$BF$26*W24</f>
        <v>7270.3782278921426</v>
      </c>
      <c r="CA938" s="540">
        <f ca="1">Origination!$BF$26*X24</f>
        <v>7029.1407371709665</v>
      </c>
      <c r="CB938" s="540">
        <f ca="1">Origination!$BF$26*Y24</f>
        <v>6782.1738560451631</v>
      </c>
      <c r="CC938" s="540">
        <f ca="1">Origination!$BF$26*Z24</f>
        <v>6529.3415114926211</v>
      </c>
      <c r="CD938" s="540">
        <f ca="1">Origination!$BF$26*AA24</f>
        <v>6270.5043987569561</v>
      </c>
      <c r="CE938" s="540">
        <f ca="1">Origination!$BF$26*AB24</f>
        <v>6005.5199045938207</v>
      </c>
      <c r="CF938" s="540">
        <f ca="1">Origination!$BF$26*AC24</f>
        <v>5734.2420286943088</v>
      </c>
      <c r="CG938" s="540">
        <f ca="1">Origination!$BF$26*AD24</f>
        <v>5456.5213032421852</v>
      </c>
      <c r="CH938" s="540">
        <f ca="1">Origination!$BF$26*AE24</f>
        <v>5172.2047105605734</v>
      </c>
      <c r="CI938" s="540">
        <f ca="1">Origination!$BF$26*AF24</f>
        <v>4881.1355988027726</v>
      </c>
      <c r="CJ938" s="540">
        <f ca="1">Origination!$BF$26*AG24</f>
        <v>4583.1535956407242</v>
      </c>
      <c r="CK938" s="540">
        <f ca="1">Origination!$BF$26*AH24</f>
        <v>4278.0945199035777</v>
      </c>
      <c r="CL938" s="540">
        <f ca="1">Origination!$BF$26*AI24</f>
        <v>3965.7902911176734</v>
      </c>
      <c r="CM938" s="540">
        <f ca="1">Origination!$BF$26*AJ24</f>
        <v>3646.0688368981037</v>
      </c>
      <c r="CN938" s="540">
        <f ca="1">Origination!$BF$26*AK24</f>
        <v>3318.7539981408199</v>
      </c>
      <c r="CO938" s="540">
        <f ca="1">Origination!$BF$26*AL24</f>
        <v>2983.6654319630502</v>
      </c>
      <c r="CP938" s="540">
        <f ca="1">Origination!$BF$26*AM24</f>
        <v>2640.618512338558</v>
      </c>
      <c r="CQ938" s="540">
        <f ca="1">Origination!$BF$26*AN24</f>
        <v>2289.424228372985</v>
      </c>
      <c r="CR938" s="540">
        <f ca="1">Origination!$BF$26*AO24</f>
        <v>1929.889080163229</v>
      </c>
      <c r="CS938" s="540">
        <f ca="1">Origination!$BF$26*AP24</f>
        <v>1561.8149721834911</v>
      </c>
      <c r="CT938" s="540">
        <f ca="1">Origination!$BF$26*AQ24</f>
        <v>1184.999104139235</v>
      </c>
      <c r="CU938" s="540">
        <f ca="1">Origination!$BF$26*AR24</f>
        <v>799.23385922892749</v>
      </c>
      <c r="CV938" s="540">
        <f ca="1">Origination!$BF$26*AS24</f>
        <v>404.30668975200041</v>
      </c>
      <c r="CW938" s="540">
        <f ca="1">Origination!$BF$26*AT24</f>
        <v>0</v>
      </c>
      <c r="CX938" s="540">
        <f ca="1">Origination!$BF$26*AU24</f>
        <v>0</v>
      </c>
      <c r="CY938" s="540">
        <f ca="1">Origination!$BF$26*AV24</f>
        <v>0</v>
      </c>
      <c r="CZ938" s="540">
        <f ca="1">Origination!$BF$26*AW24</f>
        <v>0</v>
      </c>
      <c r="DA938" s="540">
        <f ca="1">Origination!$BF$26*AX24</f>
        <v>0</v>
      </c>
      <c r="DB938" s="540">
        <f ca="1">Origination!$BF$26*AY24</f>
        <v>0</v>
      </c>
      <c r="DC938" s="540">
        <f ca="1">Origination!$BF$26*AZ24</f>
        <v>0</v>
      </c>
      <c r="DD938" s="540">
        <f ca="1">Origination!$BF$26*BA24</f>
        <v>0</v>
      </c>
      <c r="DE938" s="540">
        <f ca="1">Origination!$BF$26*BB24</f>
        <v>0</v>
      </c>
      <c r="DF938" s="540">
        <f ca="1">Origination!$BF$26*BC24</f>
        <v>0</v>
      </c>
      <c r="DG938" s="540">
        <f ca="1">Origination!$BF$26*BD24</f>
        <v>0</v>
      </c>
      <c r="DH938" s="540">
        <f ca="1">Origination!$BF$26*BE24</f>
        <v>0</v>
      </c>
      <c r="DI938" s="540">
        <f ca="1">Origination!$BF$26*BF24</f>
        <v>0</v>
      </c>
      <c r="DJ938" s="540">
        <f ca="1">Origination!$BF$26*BG24</f>
        <v>0</v>
      </c>
      <c r="DK938" s="540">
        <f ca="1">Origination!$BF$26*BH24</f>
        <v>0</v>
      </c>
      <c r="DL938" s="540">
        <f ca="1">Origination!$BF$26*BI24</f>
        <v>0</v>
      </c>
      <c r="DM938" s="540">
        <f ca="1">Origination!$BF$26*BJ24</f>
        <v>0</v>
      </c>
      <c r="DN938" s="540">
        <f ca="1">Origination!$BF$26*BK24</f>
        <v>0</v>
      </c>
      <c r="DO938" s="540">
        <f ca="1">Origination!$BF$26*BL24</f>
        <v>0</v>
      </c>
      <c r="DP938" s="540">
        <f ca="1">Origination!$BF$26*BM24</f>
        <v>0</v>
      </c>
      <c r="DQ938" s="540">
        <f ca="1">Origination!$BF$26*BN24</f>
        <v>0</v>
      </c>
      <c r="DR938" s="540">
        <f ca="1">Origination!$BF$26*BO24</f>
        <v>0</v>
      </c>
      <c r="DS938" s="540">
        <f ca="1">Origination!$BF$26*BP24</f>
        <v>0</v>
      </c>
    </row>
    <row r="939" spans="1:123" hidden="1" outlineLevel="1" x14ac:dyDescent="0.25">
      <c r="A939" s="593" t="s">
        <v>44</v>
      </c>
      <c r="B939" s="594" t="s">
        <v>250</v>
      </c>
      <c r="C939" s="555">
        <v>57</v>
      </c>
      <c r="D939" s="556"/>
      <c r="E939" s="556"/>
      <c r="F939" s="556"/>
      <c r="G939" s="556"/>
      <c r="H939" s="556"/>
      <c r="I939" s="556"/>
      <c r="J939" s="556"/>
      <c r="K939" s="556"/>
      <c r="L939" s="556"/>
      <c r="M939" s="556"/>
      <c r="N939" s="556"/>
      <c r="O939" s="556"/>
      <c r="P939" s="556"/>
      <c r="Q939" s="556"/>
      <c r="R939" s="556"/>
      <c r="S939" s="556"/>
      <c r="T939" s="556"/>
      <c r="U939" s="556"/>
      <c r="V939" s="556"/>
      <c r="W939" s="556"/>
      <c r="X939" s="556"/>
      <c r="Y939" s="556"/>
      <c r="Z939" s="556"/>
      <c r="AA939" s="556"/>
      <c r="AB939" s="556"/>
      <c r="AC939" s="556"/>
      <c r="AD939" s="556"/>
      <c r="AE939" s="556"/>
      <c r="AF939" s="556"/>
      <c r="AG939" s="556"/>
      <c r="AH939" s="556"/>
      <c r="AI939" s="556"/>
      <c r="AJ939" s="556"/>
      <c r="AK939" s="556"/>
      <c r="AL939" s="556"/>
      <c r="AM939" s="556"/>
      <c r="AN939" s="556"/>
      <c r="AO939" s="556"/>
      <c r="AP939" s="556"/>
      <c r="AQ939" s="556"/>
      <c r="AR939" s="556"/>
      <c r="AS939" s="556"/>
      <c r="AT939" s="556"/>
      <c r="AU939" s="556"/>
      <c r="AV939" s="556"/>
      <c r="AW939" s="556"/>
      <c r="AX939" s="556"/>
      <c r="AY939" s="556"/>
      <c r="AZ939" s="556"/>
      <c r="BA939" s="556"/>
      <c r="BB939" s="556"/>
      <c r="BC939" s="556"/>
      <c r="BD939" s="556"/>
      <c r="BE939" s="556"/>
      <c r="BF939" s="556"/>
      <c r="BG939" s="556"/>
      <c r="BH939" s="540">
        <f ca="1">Origination!$BG$26*D24</f>
        <v>10925.000000000002</v>
      </c>
      <c r="BI939" s="540">
        <f ca="1">Origination!$BG$26*E24</f>
        <v>10770.559776366386</v>
      </c>
      <c r="BJ939" s="540">
        <f ca="1">Origination!$BG$26*F24</f>
        <v>10612.451597421476</v>
      </c>
      <c r="BK939" s="540">
        <f ca="1">Origination!$BG$26*G24</f>
        <v>10450.58834922662</v>
      </c>
      <c r="BL939" s="540">
        <f ca="1">Origination!$BG$26*H24</f>
        <v>10284.880848887136</v>
      </c>
      <c r="BM939" s="540">
        <f ca="1">Origination!$BG$26*I24</f>
        <v>10115.237795414592</v>
      </c>
      <c r="BN939" s="540">
        <f ca="1">Origination!$BG$26*J24</f>
        <v>9941.5657194220748</v>
      </c>
      <c r="BO939" s="540">
        <f ca="1">Origination!$BG$26*K24</f>
        <v>9763.7689316247361</v>
      </c>
      <c r="BP939" s="540">
        <f ca="1">Origination!$BG$26*L24</f>
        <v>9581.7494701172072</v>
      </c>
      <c r="BQ939" s="540">
        <f ca="1">Origination!$BG$26*M24</f>
        <v>9395.4070463988774</v>
      </c>
      <c r="BR939" s="540">
        <f ca="1">Origination!$BG$26*N24</f>
        <v>9204.638990117237</v>
      </c>
      <c r="BS939" s="540">
        <f ca="1">Origination!$BG$26*O24</f>
        <v>9009.3401924989066</v>
      </c>
      <c r="BT939" s="540">
        <f ca="1">Origination!$BG$26*P24</f>
        <v>8809.4030484371415</v>
      </c>
      <c r="BU939" s="540">
        <f ca="1">Origination!$BG$26*Q24</f>
        <v>8604.7173972039109</v>
      </c>
      <c r="BV939" s="540">
        <f ca="1">Origination!$BG$26*R24</f>
        <v>8395.170461753889</v>
      </c>
      <c r="BW939" s="540">
        <f ca="1">Origination!$BG$26*S24</f>
        <v>8180.6467865869299</v>
      </c>
      <c r="BX939" s="540">
        <f ca="1">Origination!$BG$26*T24</f>
        <v>7961.0281741347553</v>
      </c>
      <c r="BY939" s="540">
        <f ca="1">Origination!$BG$26*U24</f>
        <v>7736.1936196368424</v>
      </c>
      <c r="BZ939" s="540">
        <f ca="1">Origination!$BG$26*V24</f>
        <v>7506.0192444696031</v>
      </c>
      <c r="CA939" s="540">
        <f ca="1">Origination!$BG$26*W24</f>
        <v>7270.3782278921426</v>
      </c>
      <c r="CB939" s="540">
        <f ca="1">Origination!$BG$26*X24</f>
        <v>7029.1407371709665</v>
      </c>
      <c r="CC939" s="540">
        <f ca="1">Origination!$BG$26*Y24</f>
        <v>6782.1738560451631</v>
      </c>
      <c r="CD939" s="540">
        <f ca="1">Origination!$BG$26*Z24</f>
        <v>6529.3415114926211</v>
      </c>
      <c r="CE939" s="540">
        <f ca="1">Origination!$BG$26*AA24</f>
        <v>6270.5043987569561</v>
      </c>
      <c r="CF939" s="540">
        <f ca="1">Origination!$BG$26*AB24</f>
        <v>6005.5199045938207</v>
      </c>
      <c r="CG939" s="540">
        <f ca="1">Origination!$BG$26*AC24</f>
        <v>5734.2420286943088</v>
      </c>
      <c r="CH939" s="540">
        <f ca="1">Origination!$BG$26*AD24</f>
        <v>5456.5213032421852</v>
      </c>
      <c r="CI939" s="540">
        <f ca="1">Origination!$BG$26*AE24</f>
        <v>5172.2047105605734</v>
      </c>
      <c r="CJ939" s="540">
        <f ca="1">Origination!$BG$26*AF24</f>
        <v>4881.1355988027726</v>
      </c>
      <c r="CK939" s="540">
        <f ca="1">Origination!$BG$26*AG24</f>
        <v>4583.1535956407242</v>
      </c>
      <c r="CL939" s="540">
        <f ca="1">Origination!$BG$26*AH24</f>
        <v>4278.0945199035777</v>
      </c>
      <c r="CM939" s="540">
        <f ca="1">Origination!$BG$26*AI24</f>
        <v>3965.7902911176734</v>
      </c>
      <c r="CN939" s="540">
        <f ca="1">Origination!$BG$26*AJ24</f>
        <v>3646.0688368981037</v>
      </c>
      <c r="CO939" s="540">
        <f ca="1">Origination!$BG$26*AK24</f>
        <v>3318.7539981408199</v>
      </c>
      <c r="CP939" s="540">
        <f ca="1">Origination!$BG$26*AL24</f>
        <v>2983.6654319630502</v>
      </c>
      <c r="CQ939" s="540">
        <f ca="1">Origination!$BG$26*AM24</f>
        <v>2640.618512338558</v>
      </c>
      <c r="CR939" s="540">
        <f ca="1">Origination!$BG$26*AN24</f>
        <v>2289.424228372985</v>
      </c>
      <c r="CS939" s="540">
        <f ca="1">Origination!$BG$26*AO24</f>
        <v>1929.889080163229</v>
      </c>
      <c r="CT939" s="540">
        <f ca="1">Origination!$BG$26*AP24</f>
        <v>1561.8149721834911</v>
      </c>
      <c r="CU939" s="540">
        <f ca="1">Origination!$BG$26*AQ24</f>
        <v>1184.999104139235</v>
      </c>
      <c r="CV939" s="540">
        <f ca="1">Origination!$BG$26*AR24</f>
        <v>799.23385922892749</v>
      </c>
      <c r="CW939" s="540">
        <f ca="1">Origination!$BG$26*AS24</f>
        <v>404.30668975200041</v>
      </c>
      <c r="CX939" s="540">
        <f ca="1">Origination!$BG$26*AT24</f>
        <v>0</v>
      </c>
      <c r="CY939" s="540">
        <f ca="1">Origination!$BG$26*AU24</f>
        <v>0</v>
      </c>
      <c r="CZ939" s="540">
        <f ca="1">Origination!$BG$26*AV24</f>
        <v>0</v>
      </c>
      <c r="DA939" s="540">
        <f ca="1">Origination!$BG$26*AW24</f>
        <v>0</v>
      </c>
      <c r="DB939" s="540">
        <f ca="1">Origination!$BG$26*AX24</f>
        <v>0</v>
      </c>
      <c r="DC939" s="540">
        <f ca="1">Origination!$BG$26*AY24</f>
        <v>0</v>
      </c>
      <c r="DD939" s="540">
        <f ca="1">Origination!$BG$26*AZ24</f>
        <v>0</v>
      </c>
      <c r="DE939" s="540">
        <f ca="1">Origination!$BG$26*BA24</f>
        <v>0</v>
      </c>
      <c r="DF939" s="540">
        <f ca="1">Origination!$BG$26*BB24</f>
        <v>0</v>
      </c>
      <c r="DG939" s="540">
        <f ca="1">Origination!$BG$26*BC24</f>
        <v>0</v>
      </c>
      <c r="DH939" s="540">
        <f ca="1">Origination!$BG$26*BD24</f>
        <v>0</v>
      </c>
      <c r="DI939" s="540">
        <f ca="1">Origination!$BG$26*BE24</f>
        <v>0</v>
      </c>
      <c r="DJ939" s="540">
        <f ca="1">Origination!$BG$26*BF24</f>
        <v>0</v>
      </c>
      <c r="DK939" s="540">
        <f ca="1">Origination!$BG$26*BG24</f>
        <v>0</v>
      </c>
      <c r="DL939" s="540">
        <f ca="1">Origination!$BG$26*BH24</f>
        <v>0</v>
      </c>
      <c r="DM939" s="540">
        <f ca="1">Origination!$BG$26*BI24</f>
        <v>0</v>
      </c>
      <c r="DN939" s="540">
        <f ca="1">Origination!$BG$26*BJ24</f>
        <v>0</v>
      </c>
      <c r="DO939" s="540">
        <f ca="1">Origination!$BG$26*BK24</f>
        <v>0</v>
      </c>
      <c r="DP939" s="540">
        <f ca="1">Origination!$BG$26*BL24</f>
        <v>0</v>
      </c>
      <c r="DQ939" s="540">
        <f ca="1">Origination!$BG$26*BM24</f>
        <v>0</v>
      </c>
      <c r="DR939" s="540">
        <f ca="1">Origination!$BG$26*BN24</f>
        <v>0</v>
      </c>
      <c r="DS939" s="540">
        <f ca="1">Origination!$BG$26*BO24</f>
        <v>0</v>
      </c>
    </row>
    <row r="940" spans="1:123" hidden="1" outlineLevel="1" x14ac:dyDescent="0.25">
      <c r="A940" s="593" t="s">
        <v>44</v>
      </c>
      <c r="B940" s="594" t="s">
        <v>250</v>
      </c>
      <c r="C940" s="555">
        <v>58</v>
      </c>
      <c r="D940" s="556"/>
      <c r="E940" s="556"/>
      <c r="F940" s="556"/>
      <c r="G940" s="556"/>
      <c r="H940" s="556"/>
      <c r="I940" s="556"/>
      <c r="J940" s="556"/>
      <c r="K940" s="556"/>
      <c r="L940" s="556"/>
      <c r="M940" s="556"/>
      <c r="N940" s="556"/>
      <c r="O940" s="556"/>
      <c r="P940" s="556"/>
      <c r="Q940" s="556"/>
      <c r="R940" s="556"/>
      <c r="S940" s="556"/>
      <c r="T940" s="556"/>
      <c r="U940" s="556"/>
      <c r="V940" s="556"/>
      <c r="W940" s="556"/>
      <c r="X940" s="556"/>
      <c r="Y940" s="556"/>
      <c r="Z940" s="556"/>
      <c r="AA940" s="556"/>
      <c r="AB940" s="556"/>
      <c r="AC940" s="556"/>
      <c r="AD940" s="556"/>
      <c r="AE940" s="556"/>
      <c r="AF940" s="556"/>
      <c r="AG940" s="556"/>
      <c r="AH940" s="556"/>
      <c r="AI940" s="556"/>
      <c r="AJ940" s="556"/>
      <c r="AK940" s="556"/>
      <c r="AL940" s="556"/>
      <c r="AM940" s="556"/>
      <c r="AN940" s="556"/>
      <c r="AO940" s="556"/>
      <c r="AP940" s="556"/>
      <c r="AQ940" s="556"/>
      <c r="AR940" s="556"/>
      <c r="AS940" s="556"/>
      <c r="AT940" s="556"/>
      <c r="AU940" s="556"/>
      <c r="AV940" s="556"/>
      <c r="AW940" s="556"/>
      <c r="AX940" s="556"/>
      <c r="AY940" s="556"/>
      <c r="AZ940" s="556"/>
      <c r="BA940" s="556"/>
      <c r="BB940" s="556"/>
      <c r="BC940" s="556"/>
      <c r="BD940" s="556"/>
      <c r="BE940" s="556"/>
      <c r="BF940" s="556"/>
      <c r="BG940" s="556"/>
      <c r="BH940" s="556"/>
      <c r="BI940" s="540">
        <f ca="1">Origination!$BH$26*D24</f>
        <v>11400.000000000002</v>
      </c>
      <c r="BJ940" s="540">
        <f ca="1">Origination!$BH$26*E24</f>
        <v>11238.844984034489</v>
      </c>
      <c r="BK940" s="540">
        <f ca="1">Origination!$BH$26*F24</f>
        <v>11073.862536439799</v>
      </c>
      <c r="BL940" s="540">
        <f ca="1">Origination!$BH$26*G24</f>
        <v>10904.961755714734</v>
      </c>
      <c r="BM940" s="540">
        <f ca="1">Origination!$BH$26*H24</f>
        <v>10732.049581447447</v>
      </c>
      <c r="BN940" s="540">
        <f ca="1">Origination!$BH$26*I24</f>
        <v>10555.030743041314</v>
      </c>
      <c r="BO940" s="540">
        <f ca="1">Origination!$BH$26*J24</f>
        <v>10373.807707223035</v>
      </c>
      <c r="BP940" s="540">
        <f ca="1">Origination!$BH$26*K24</f>
        <v>10188.280624304072</v>
      </c>
      <c r="BQ940" s="540">
        <f ca="1">Origination!$BH$26*L24</f>
        <v>9998.3472731657821</v>
      </c>
      <c r="BR940" s="540">
        <f ca="1">Origination!$BH$26*M24</f>
        <v>9803.9030049379598</v>
      </c>
      <c r="BS940" s="540">
        <f ca="1">Origination!$BH$26*N24</f>
        <v>9604.8406853397246</v>
      </c>
      <c r="BT940" s="540">
        <f ca="1">Origination!$BH$26*O24</f>
        <v>9401.0506356510341</v>
      </c>
      <c r="BU940" s="540">
        <f ca="1">Origination!$BH$26*P24</f>
        <v>9192.4205722822353</v>
      </c>
      <c r="BV940" s="540">
        <f ca="1">Origination!$BH$26*Q24</f>
        <v>8978.8355449084283</v>
      </c>
      <c r="BW940" s="540">
        <f ca="1">Origination!$BH$26*R24</f>
        <v>8760.177873134493</v>
      </c>
      <c r="BX940" s="540">
        <f ca="1">Origination!$BH$26*S24</f>
        <v>8536.327081655927</v>
      </c>
      <c r="BY940" s="540">
        <f ca="1">Origination!$BH$26*T24</f>
        <v>8307.1598338797448</v>
      </c>
      <c r="BZ940" s="540">
        <f ca="1">Origination!$BH$26*U24</f>
        <v>8072.5498639688794</v>
      </c>
      <c r="CA940" s="540">
        <f ca="1">Origination!$BH$26*V24</f>
        <v>7832.36790727263</v>
      </c>
      <c r="CB940" s="540">
        <f ca="1">Origination!$BH$26*W24</f>
        <v>7586.4816291048446</v>
      </c>
      <c r="CC940" s="540">
        <f ca="1">Origination!$BH$26*X24</f>
        <v>7334.7555518305744</v>
      </c>
      <c r="CD940" s="540">
        <f ca="1">Origination!$BH$26*Y24</f>
        <v>7077.0509802210399</v>
      </c>
      <c r="CE940" s="540">
        <f ca="1">Origination!$BH$26*Z24</f>
        <v>6813.2259250357783</v>
      </c>
      <c r="CF940" s="540">
        <f ca="1">Origination!$BH$26*AA24</f>
        <v>6543.1350247898681</v>
      </c>
      <c r="CG940" s="540">
        <f ca="1">Origination!$BH$26*AB24</f>
        <v>6266.6294656631171</v>
      </c>
      <c r="CH940" s="540">
        <f ca="1">Origination!$BH$26*AC24</f>
        <v>5983.5568995071053</v>
      </c>
      <c r="CI940" s="540">
        <f ca="1">Origination!$BH$26*AD24</f>
        <v>5693.7613599048891</v>
      </c>
      <c r="CJ940" s="540">
        <f ca="1">Origination!$BH$26*AE24</f>
        <v>5397.0831762371199</v>
      </c>
      <c r="CK940" s="540">
        <f ca="1">Origination!$BH$26*AF24</f>
        <v>5093.3588857072409</v>
      </c>
      <c r="CL940" s="540">
        <f ca="1">Origination!$BH$26*AG24</f>
        <v>4782.4211432772772</v>
      </c>
      <c r="CM940" s="540">
        <f ca="1">Origination!$BH$26*AH24</f>
        <v>4464.0986294646027</v>
      </c>
      <c r="CN940" s="540">
        <f ca="1">Origination!$BH$26*AI24</f>
        <v>4138.2159559488764</v>
      </c>
      <c r="CO940" s="540">
        <f ca="1">Origination!$BH$26*AJ24</f>
        <v>3804.5935689371518</v>
      </c>
      <c r="CP940" s="540">
        <f ca="1">Origination!$BH$26*AK24</f>
        <v>3463.0476502338988</v>
      </c>
      <c r="CQ940" s="540">
        <f ca="1">Origination!$BH$26*AL24</f>
        <v>3113.3900159614436</v>
      </c>
      <c r="CR940" s="540">
        <f ca="1">Origination!$BH$26*AM24</f>
        <v>2755.4280128750174</v>
      </c>
      <c r="CS940" s="540">
        <f ca="1">Origination!$BH$26*AN24</f>
        <v>2388.9644122152886</v>
      </c>
      <c r="CT940" s="540">
        <f ca="1">Origination!$BH$26*AO24</f>
        <v>2013.797301039891</v>
      </c>
      <c r="CU940" s="540">
        <f ca="1">Origination!$BH$26*AP24</f>
        <v>1629.7199709740778</v>
      </c>
      <c r="CV940" s="540">
        <f ca="1">Origination!$BH$26*AQ24</f>
        <v>1236.5208043192017</v>
      </c>
      <c r="CW940" s="540">
        <f ca="1">Origination!$BH$26*AR24</f>
        <v>833.98315745627224</v>
      </c>
      <c r="CX940" s="540">
        <f ca="1">Origination!$BH$26*AS24</f>
        <v>421.88524148034821</v>
      </c>
      <c r="CY940" s="540">
        <f ca="1">Origination!$BH$26*AT24</f>
        <v>0</v>
      </c>
      <c r="CZ940" s="540">
        <f ca="1">Origination!$BH$26*AU24</f>
        <v>0</v>
      </c>
      <c r="DA940" s="540">
        <f ca="1">Origination!$BH$26*AV24</f>
        <v>0</v>
      </c>
      <c r="DB940" s="540">
        <f ca="1">Origination!$BH$26*AW24</f>
        <v>0</v>
      </c>
      <c r="DC940" s="540">
        <f ca="1">Origination!$BH$26*AX24</f>
        <v>0</v>
      </c>
      <c r="DD940" s="540">
        <f ca="1">Origination!$BH$26*AY24</f>
        <v>0</v>
      </c>
      <c r="DE940" s="540">
        <f ca="1">Origination!$BH$26*AZ24</f>
        <v>0</v>
      </c>
      <c r="DF940" s="540">
        <f ca="1">Origination!$BH$26*BA24</f>
        <v>0</v>
      </c>
      <c r="DG940" s="540">
        <f ca="1">Origination!$BH$26*BB24</f>
        <v>0</v>
      </c>
      <c r="DH940" s="540">
        <f ca="1">Origination!$BH$26*BC24</f>
        <v>0</v>
      </c>
      <c r="DI940" s="540">
        <f ca="1">Origination!$BH$26*BD24</f>
        <v>0</v>
      </c>
      <c r="DJ940" s="540">
        <f ca="1">Origination!$BH$26*BE24</f>
        <v>0</v>
      </c>
      <c r="DK940" s="540">
        <f ca="1">Origination!$BH$26*BF24</f>
        <v>0</v>
      </c>
      <c r="DL940" s="540">
        <f ca="1">Origination!$BH$26*BG24</f>
        <v>0</v>
      </c>
      <c r="DM940" s="540">
        <f ca="1">Origination!$BH$26*BH24</f>
        <v>0</v>
      </c>
      <c r="DN940" s="540">
        <f ca="1">Origination!$BH$26*BI24</f>
        <v>0</v>
      </c>
      <c r="DO940" s="540">
        <f ca="1">Origination!$BH$26*BJ24</f>
        <v>0</v>
      </c>
      <c r="DP940" s="540">
        <f ca="1">Origination!$BH$26*BK24</f>
        <v>0</v>
      </c>
      <c r="DQ940" s="540">
        <f ca="1">Origination!$BH$26*BL24</f>
        <v>0</v>
      </c>
      <c r="DR940" s="540">
        <f ca="1">Origination!$BH$26*BM24</f>
        <v>0</v>
      </c>
      <c r="DS940" s="540">
        <f ca="1">Origination!$BH$26*BN24</f>
        <v>0</v>
      </c>
    </row>
    <row r="941" spans="1:123" hidden="1" outlineLevel="1" x14ac:dyDescent="0.25">
      <c r="A941" s="593" t="s">
        <v>44</v>
      </c>
      <c r="B941" s="594" t="s">
        <v>250</v>
      </c>
      <c r="C941" s="555">
        <v>59</v>
      </c>
      <c r="D941" s="556"/>
      <c r="E941" s="556"/>
      <c r="F941" s="556"/>
      <c r="G941" s="556"/>
      <c r="H941" s="556"/>
      <c r="I941" s="556"/>
      <c r="J941" s="556"/>
      <c r="K941" s="556"/>
      <c r="L941" s="556"/>
      <c r="M941" s="556"/>
      <c r="N941" s="556"/>
      <c r="O941" s="556"/>
      <c r="P941" s="556"/>
      <c r="Q941" s="556"/>
      <c r="R941" s="556"/>
      <c r="S941" s="556"/>
      <c r="T941" s="556"/>
      <c r="U941" s="556"/>
      <c r="V941" s="556"/>
      <c r="W941" s="556"/>
      <c r="X941" s="556"/>
      <c r="Y941" s="556"/>
      <c r="Z941" s="556"/>
      <c r="AA941" s="556"/>
      <c r="AB941" s="556"/>
      <c r="AC941" s="556"/>
      <c r="AD941" s="556"/>
      <c r="AE941" s="556"/>
      <c r="AF941" s="556"/>
      <c r="AG941" s="556"/>
      <c r="AH941" s="556"/>
      <c r="AI941" s="556"/>
      <c r="AJ941" s="556"/>
      <c r="AK941" s="556"/>
      <c r="AL941" s="556"/>
      <c r="AM941" s="556"/>
      <c r="AN941" s="556"/>
      <c r="AO941" s="556"/>
      <c r="AP941" s="556"/>
      <c r="AQ941" s="556"/>
      <c r="AR941" s="556"/>
      <c r="AS941" s="556"/>
      <c r="AT941" s="556"/>
      <c r="AU941" s="556"/>
      <c r="AV941" s="556"/>
      <c r="AW941" s="556"/>
      <c r="AX941" s="556"/>
      <c r="AY941" s="556"/>
      <c r="AZ941" s="556"/>
      <c r="BA941" s="556"/>
      <c r="BB941" s="556"/>
      <c r="BC941" s="556"/>
      <c r="BD941" s="556"/>
      <c r="BE941" s="556"/>
      <c r="BF941" s="556"/>
      <c r="BG941" s="556"/>
      <c r="BH941" s="556"/>
      <c r="BI941" s="556"/>
      <c r="BJ941" s="540">
        <f ca="1">Origination!$BI$26*D24</f>
        <v>11400.000000000002</v>
      </c>
      <c r="BK941" s="540">
        <f ca="1">Origination!$BI$26*E24</f>
        <v>11238.844984034489</v>
      </c>
      <c r="BL941" s="540">
        <f ca="1">Origination!$BI$26*F24</f>
        <v>11073.862536439799</v>
      </c>
      <c r="BM941" s="540">
        <f ca="1">Origination!$BI$26*G24</f>
        <v>10904.961755714734</v>
      </c>
      <c r="BN941" s="540">
        <f ca="1">Origination!$BI$26*H24</f>
        <v>10732.049581447447</v>
      </c>
      <c r="BO941" s="540">
        <f ca="1">Origination!$BI$26*I24</f>
        <v>10555.030743041314</v>
      </c>
      <c r="BP941" s="540">
        <f ca="1">Origination!$BI$26*J24</f>
        <v>10373.807707223035</v>
      </c>
      <c r="BQ941" s="540">
        <f ca="1">Origination!$BI$26*K24</f>
        <v>10188.280624304072</v>
      </c>
      <c r="BR941" s="540">
        <f ca="1">Origination!$BI$26*L24</f>
        <v>9998.3472731657821</v>
      </c>
      <c r="BS941" s="540">
        <f ca="1">Origination!$BI$26*M24</f>
        <v>9803.9030049379598</v>
      </c>
      <c r="BT941" s="540">
        <f ca="1">Origination!$BI$26*N24</f>
        <v>9604.8406853397246</v>
      </c>
      <c r="BU941" s="540">
        <f ca="1">Origination!$BI$26*O24</f>
        <v>9401.0506356510341</v>
      </c>
      <c r="BV941" s="540">
        <f ca="1">Origination!$BI$26*P24</f>
        <v>9192.4205722822353</v>
      </c>
      <c r="BW941" s="540">
        <f ca="1">Origination!$BI$26*Q24</f>
        <v>8978.8355449084283</v>
      </c>
      <c r="BX941" s="540">
        <f ca="1">Origination!$BI$26*R24</f>
        <v>8760.177873134493</v>
      </c>
      <c r="BY941" s="540">
        <f ca="1">Origination!$BI$26*S24</f>
        <v>8536.327081655927</v>
      </c>
      <c r="BZ941" s="540">
        <f ca="1">Origination!$BI$26*T24</f>
        <v>8307.1598338797448</v>
      </c>
      <c r="CA941" s="540">
        <f ca="1">Origination!$BI$26*U24</f>
        <v>8072.5498639688794</v>
      </c>
      <c r="CB941" s="540">
        <f ca="1">Origination!$BI$26*V24</f>
        <v>7832.36790727263</v>
      </c>
      <c r="CC941" s="540">
        <f ca="1">Origination!$BI$26*W24</f>
        <v>7586.4816291048446</v>
      </c>
      <c r="CD941" s="540">
        <f ca="1">Origination!$BI$26*X24</f>
        <v>7334.7555518305744</v>
      </c>
      <c r="CE941" s="540">
        <f ca="1">Origination!$BI$26*Y24</f>
        <v>7077.0509802210399</v>
      </c>
      <c r="CF941" s="540">
        <f ca="1">Origination!$BI$26*Z24</f>
        <v>6813.2259250357783</v>
      </c>
      <c r="CG941" s="540">
        <f ca="1">Origination!$BI$26*AA24</f>
        <v>6543.1350247898681</v>
      </c>
      <c r="CH941" s="540">
        <f ca="1">Origination!$BI$26*AB24</f>
        <v>6266.6294656631171</v>
      </c>
      <c r="CI941" s="540">
        <f ca="1">Origination!$BI$26*AC24</f>
        <v>5983.5568995071053</v>
      </c>
      <c r="CJ941" s="540">
        <f ca="1">Origination!$BI$26*AD24</f>
        <v>5693.7613599048891</v>
      </c>
      <c r="CK941" s="540">
        <f ca="1">Origination!$BI$26*AE24</f>
        <v>5397.0831762371199</v>
      </c>
      <c r="CL941" s="540">
        <f ca="1">Origination!$BI$26*AF24</f>
        <v>5093.3588857072409</v>
      </c>
      <c r="CM941" s="540">
        <f ca="1">Origination!$BI$26*AG24</f>
        <v>4782.4211432772772</v>
      </c>
      <c r="CN941" s="540">
        <f ca="1">Origination!$BI$26*AH24</f>
        <v>4464.0986294646027</v>
      </c>
      <c r="CO941" s="540">
        <f ca="1">Origination!$BI$26*AI24</f>
        <v>4138.2159559488764</v>
      </c>
      <c r="CP941" s="540">
        <f ca="1">Origination!$BI$26*AJ24</f>
        <v>3804.5935689371518</v>
      </c>
      <c r="CQ941" s="540">
        <f ca="1">Origination!$BI$26*AK24</f>
        <v>3463.0476502338988</v>
      </c>
      <c r="CR941" s="540">
        <f ca="1">Origination!$BI$26*AL24</f>
        <v>3113.3900159614436</v>
      </c>
      <c r="CS941" s="540">
        <f ca="1">Origination!$BI$26*AM24</f>
        <v>2755.4280128750174</v>
      </c>
      <c r="CT941" s="540">
        <f ca="1">Origination!$BI$26*AN24</f>
        <v>2388.9644122152886</v>
      </c>
      <c r="CU941" s="540">
        <f ca="1">Origination!$BI$26*AO24</f>
        <v>2013.797301039891</v>
      </c>
      <c r="CV941" s="540">
        <f ca="1">Origination!$BI$26*AP24</f>
        <v>1629.7199709740778</v>
      </c>
      <c r="CW941" s="540">
        <f ca="1">Origination!$BI$26*AQ24</f>
        <v>1236.5208043192017</v>
      </c>
      <c r="CX941" s="540">
        <f ca="1">Origination!$BI$26*AR24</f>
        <v>833.98315745627224</v>
      </c>
      <c r="CY941" s="540">
        <f ca="1">Origination!$BI$26*AS24</f>
        <v>421.88524148034821</v>
      </c>
      <c r="CZ941" s="540">
        <f ca="1">Origination!$BI$26*AT24</f>
        <v>0</v>
      </c>
      <c r="DA941" s="540">
        <f ca="1">Origination!$BI$26*AU24</f>
        <v>0</v>
      </c>
      <c r="DB941" s="540">
        <f ca="1">Origination!$BI$26*AV24</f>
        <v>0</v>
      </c>
      <c r="DC941" s="540">
        <f ca="1">Origination!$BI$26*AW24</f>
        <v>0</v>
      </c>
      <c r="DD941" s="540">
        <f ca="1">Origination!$BI$26*AX24</f>
        <v>0</v>
      </c>
      <c r="DE941" s="540">
        <f ca="1">Origination!$BI$26*AY24</f>
        <v>0</v>
      </c>
      <c r="DF941" s="540">
        <f ca="1">Origination!$BI$26*AZ24</f>
        <v>0</v>
      </c>
      <c r="DG941" s="540">
        <f ca="1">Origination!$BI$26*BA24</f>
        <v>0</v>
      </c>
      <c r="DH941" s="540">
        <f ca="1">Origination!$BI$26*BB24</f>
        <v>0</v>
      </c>
      <c r="DI941" s="540">
        <f ca="1">Origination!$BI$26*BC24</f>
        <v>0</v>
      </c>
      <c r="DJ941" s="540">
        <f ca="1">Origination!$BI$26*BD24</f>
        <v>0</v>
      </c>
      <c r="DK941" s="540">
        <f ca="1">Origination!$BI$26*BE24</f>
        <v>0</v>
      </c>
      <c r="DL941" s="540">
        <f ca="1">Origination!$BI$26*BF24</f>
        <v>0</v>
      </c>
      <c r="DM941" s="540">
        <f ca="1">Origination!$BI$26*BG24</f>
        <v>0</v>
      </c>
      <c r="DN941" s="540">
        <f ca="1">Origination!$BI$26*BH24</f>
        <v>0</v>
      </c>
      <c r="DO941" s="540">
        <f ca="1">Origination!$BI$26*BI24</f>
        <v>0</v>
      </c>
      <c r="DP941" s="540">
        <f ca="1">Origination!$BI$26*BJ24</f>
        <v>0</v>
      </c>
      <c r="DQ941" s="540">
        <f ca="1">Origination!$BI$26*BK24</f>
        <v>0</v>
      </c>
      <c r="DR941" s="540">
        <f ca="1">Origination!$BI$26*BL24</f>
        <v>0</v>
      </c>
      <c r="DS941" s="540">
        <f ca="1">Origination!$BI$26*BM24</f>
        <v>0</v>
      </c>
    </row>
    <row r="942" spans="1:123" hidden="1" outlineLevel="1" x14ac:dyDescent="0.25">
      <c r="A942" s="593" t="s">
        <v>44</v>
      </c>
      <c r="B942" s="594" t="s">
        <v>250</v>
      </c>
      <c r="C942" s="555">
        <v>60</v>
      </c>
      <c r="D942" s="556"/>
      <c r="E942" s="556"/>
      <c r="F942" s="556"/>
      <c r="G942" s="556"/>
      <c r="H942" s="556"/>
      <c r="I942" s="556"/>
      <c r="J942" s="556"/>
      <c r="K942" s="556"/>
      <c r="L942" s="556"/>
      <c r="M942" s="556"/>
      <c r="N942" s="556"/>
      <c r="O942" s="556"/>
      <c r="P942" s="556"/>
      <c r="Q942" s="556"/>
      <c r="R942" s="556"/>
      <c r="S942" s="556"/>
      <c r="T942" s="556"/>
      <c r="U942" s="556"/>
      <c r="V942" s="556"/>
      <c r="W942" s="556"/>
      <c r="X942" s="556"/>
      <c r="Y942" s="556"/>
      <c r="Z942" s="556"/>
      <c r="AA942" s="556"/>
      <c r="AB942" s="556"/>
      <c r="AC942" s="556"/>
      <c r="AD942" s="556"/>
      <c r="AE942" s="556"/>
      <c r="AF942" s="556"/>
      <c r="AG942" s="556"/>
      <c r="AH942" s="556"/>
      <c r="AI942" s="556"/>
      <c r="AJ942" s="556"/>
      <c r="AK942" s="556"/>
      <c r="AL942" s="556"/>
      <c r="AM942" s="556"/>
      <c r="AN942" s="556"/>
      <c r="AO942" s="556"/>
      <c r="AP942" s="556"/>
      <c r="AQ942" s="556"/>
      <c r="AR942" s="556"/>
      <c r="AS942" s="556"/>
      <c r="AT942" s="556"/>
      <c r="AU942" s="556"/>
      <c r="AV942" s="556"/>
      <c r="AW942" s="556"/>
      <c r="AX942" s="556"/>
      <c r="AY942" s="556"/>
      <c r="AZ942" s="556"/>
      <c r="BA942" s="556"/>
      <c r="BB942" s="556"/>
      <c r="BC942" s="556"/>
      <c r="BD942" s="556"/>
      <c r="BE942" s="556"/>
      <c r="BF942" s="556"/>
      <c r="BG942" s="556"/>
      <c r="BH942" s="556"/>
      <c r="BI942" s="556"/>
      <c r="BJ942" s="556"/>
      <c r="BK942" s="540">
        <f ca="1">Origination!$BJ$26*D24</f>
        <v>11637.500000000002</v>
      </c>
      <c r="BL942" s="540">
        <f ca="1">Origination!$BJ$26*E24</f>
        <v>11472.987587868542</v>
      </c>
      <c r="BM942" s="540">
        <f ca="1">Origination!$BJ$26*F24</f>
        <v>11304.568005948962</v>
      </c>
      <c r="BN942" s="540">
        <f ca="1">Origination!$BJ$26*G24</f>
        <v>11132.148458958791</v>
      </c>
      <c r="BO942" s="540">
        <f ca="1">Origination!$BJ$26*H24</f>
        <v>10955.633947727601</v>
      </c>
      <c r="BP942" s="540">
        <f ca="1">Origination!$BJ$26*I24</f>
        <v>10774.927216854674</v>
      </c>
      <c r="BQ942" s="540">
        <f ca="1">Origination!$BJ$26*J24</f>
        <v>10589.928701123516</v>
      </c>
      <c r="BR942" s="540">
        <f ca="1">Origination!$BJ$26*K24</f>
        <v>10400.536470643741</v>
      </c>
      <c r="BS942" s="540">
        <f ca="1">Origination!$BJ$26*L24</f>
        <v>10206.64617469007</v>
      </c>
      <c r="BT942" s="540">
        <f ca="1">Origination!$BJ$26*M24</f>
        <v>10008.150984207501</v>
      </c>
      <c r="BU942" s="540">
        <f ca="1">Origination!$BJ$26*N24</f>
        <v>9804.9415329509684</v>
      </c>
      <c r="BV942" s="540">
        <f ca="1">Origination!$BJ$26*O24</f>
        <v>9596.9058572270969</v>
      </c>
      <c r="BW942" s="540">
        <f ca="1">Origination!$BJ$26*P24</f>
        <v>9383.9293342047822</v>
      </c>
      <c r="BX942" s="540">
        <f ca="1">Origination!$BJ$26*Q24</f>
        <v>9165.8946187606871</v>
      </c>
      <c r="BY942" s="540">
        <f ca="1">Origination!$BJ$26*R24</f>
        <v>8942.681578824795</v>
      </c>
      <c r="BZ942" s="540">
        <f ca="1">Origination!$BJ$26*S24</f>
        <v>8714.1672291904251</v>
      </c>
      <c r="CA942" s="540">
        <f ca="1">Origination!$BJ$26*T24</f>
        <v>8480.2256637522387</v>
      </c>
      <c r="CB942" s="540">
        <f ca="1">Origination!$BJ$26*U24</f>
        <v>8240.7279861348979</v>
      </c>
      <c r="CC942" s="540">
        <f ca="1">Origination!$BJ$26*V24</f>
        <v>7995.5422386741429</v>
      </c>
      <c r="CD942" s="540">
        <f ca="1">Origination!$BJ$26*W24</f>
        <v>7744.5333297111947</v>
      </c>
      <c r="CE942" s="540">
        <f ca="1">Origination!$BJ$26*X24</f>
        <v>7487.5629591603774</v>
      </c>
      <c r="CF942" s="540">
        <f ca="1">Origination!$BJ$26*Y24</f>
        <v>7224.4895423089774</v>
      </c>
      <c r="CG942" s="540">
        <f ca="1">Origination!$BJ$26*Z24</f>
        <v>6955.1681318073579</v>
      </c>
      <c r="CH942" s="540">
        <f ca="1">Origination!$BJ$26*AA24</f>
        <v>6679.4503378063237</v>
      </c>
      <c r="CI942" s="540">
        <f ca="1">Origination!$BJ$26*AB24</f>
        <v>6397.1842461977658</v>
      </c>
      <c r="CJ942" s="540">
        <f ca="1">Origination!$BJ$26*AC24</f>
        <v>6108.2143349135031</v>
      </c>
      <c r="CK942" s="540">
        <f ca="1">Origination!$BJ$26*AD24</f>
        <v>5812.381388236241</v>
      </c>
      <c r="CL942" s="540">
        <f ca="1">Origination!$BJ$26*AE24</f>
        <v>5509.5224090753927</v>
      </c>
      <c r="CM942" s="540">
        <f ca="1">Origination!$BJ$26*AF24</f>
        <v>5199.4705291594755</v>
      </c>
      <c r="CN942" s="540">
        <f ca="1">Origination!$BJ$26*AG24</f>
        <v>4882.0549170955537</v>
      </c>
      <c r="CO942" s="540">
        <f ca="1">Origination!$BJ$26*AH24</f>
        <v>4557.1006842451152</v>
      </c>
      <c r="CP942" s="540">
        <f ca="1">Origination!$BJ$26*AI24</f>
        <v>4224.4287883644784</v>
      </c>
      <c r="CQ942" s="540">
        <f ca="1">Origination!$BJ$26*AJ24</f>
        <v>3883.8559349566758</v>
      </c>
      <c r="CR942" s="540">
        <f ca="1">Origination!$BJ$26*AK24</f>
        <v>3535.1944762804383</v>
      </c>
      <c r="CS942" s="540">
        <f ca="1">Origination!$BJ$26*AL24</f>
        <v>3178.2523079606403</v>
      </c>
      <c r="CT942" s="540">
        <f ca="1">Origination!$BJ$26*AM24</f>
        <v>2812.8327631432467</v>
      </c>
      <c r="CU942" s="540">
        <f ca="1">Origination!$BJ$26*AN24</f>
        <v>2438.7345041364406</v>
      </c>
      <c r="CV942" s="540">
        <f ca="1">Origination!$BJ$26*AO24</f>
        <v>2055.7514114782221</v>
      </c>
      <c r="CW942" s="540">
        <f ca="1">Origination!$BJ$26*AP24</f>
        <v>1663.672470369371</v>
      </c>
      <c r="CX942" s="540">
        <f ca="1">Origination!$BJ$26*AQ24</f>
        <v>1262.281654409185</v>
      </c>
      <c r="CY942" s="540">
        <f ca="1">Origination!$BJ$26*AR24</f>
        <v>851.3578065699445</v>
      </c>
      <c r="CZ942" s="540">
        <f ca="1">Origination!$BJ$26*AS24</f>
        <v>430.67451734452214</v>
      </c>
      <c r="DA942" s="540">
        <f ca="1">Origination!$BJ$26*AT24</f>
        <v>0</v>
      </c>
      <c r="DB942" s="540">
        <f ca="1">Origination!$BJ$26*AU24</f>
        <v>0</v>
      </c>
      <c r="DC942" s="540">
        <f ca="1">Origination!$BJ$26*AV24</f>
        <v>0</v>
      </c>
      <c r="DD942" s="540">
        <f ca="1">Origination!$BJ$26*AW24</f>
        <v>0</v>
      </c>
      <c r="DE942" s="540">
        <f ca="1">Origination!$BJ$26*AX24</f>
        <v>0</v>
      </c>
      <c r="DF942" s="540">
        <f ca="1">Origination!$BJ$26*AY24</f>
        <v>0</v>
      </c>
      <c r="DG942" s="540">
        <f ca="1">Origination!$BJ$26*AZ24</f>
        <v>0</v>
      </c>
      <c r="DH942" s="540">
        <f ca="1">Origination!$BJ$26*BA24</f>
        <v>0</v>
      </c>
      <c r="DI942" s="540">
        <f ca="1">Origination!$BJ$26*BB24</f>
        <v>0</v>
      </c>
      <c r="DJ942" s="540">
        <f ca="1">Origination!$BJ$26*BC24</f>
        <v>0</v>
      </c>
      <c r="DK942" s="540">
        <f ca="1">Origination!$BJ$26*BD24</f>
        <v>0</v>
      </c>
      <c r="DL942" s="540">
        <f ca="1">Origination!$BJ$26*BE24</f>
        <v>0</v>
      </c>
      <c r="DM942" s="540">
        <f ca="1">Origination!$BJ$26*BF24</f>
        <v>0</v>
      </c>
      <c r="DN942" s="540">
        <f ca="1">Origination!$BJ$26*BG24</f>
        <v>0</v>
      </c>
      <c r="DO942" s="540">
        <f ca="1">Origination!$BJ$26*BH24</f>
        <v>0</v>
      </c>
      <c r="DP942" s="540">
        <f ca="1">Origination!$BJ$26*BI24</f>
        <v>0</v>
      </c>
      <c r="DQ942" s="540">
        <f ca="1">Origination!$BJ$26*BJ24</f>
        <v>0</v>
      </c>
      <c r="DR942" s="540">
        <f ca="1">Origination!$BJ$26*BK24</f>
        <v>0</v>
      </c>
      <c r="DS942" s="540">
        <f ca="1">Origination!$BJ$26*BL24</f>
        <v>0</v>
      </c>
    </row>
    <row r="943" spans="1:123" hidden="1" outlineLevel="1" x14ac:dyDescent="0.25">
      <c r="A943" s="593" t="s">
        <v>44</v>
      </c>
      <c r="B943" s="594" t="s">
        <v>250</v>
      </c>
      <c r="C943" s="555">
        <v>61</v>
      </c>
      <c r="D943" s="556"/>
      <c r="E943" s="556"/>
      <c r="F943" s="556"/>
      <c r="G943" s="556"/>
      <c r="H943" s="556"/>
      <c r="I943" s="556"/>
      <c r="J943" s="556"/>
      <c r="K943" s="556"/>
      <c r="L943" s="556"/>
      <c r="M943" s="556"/>
      <c r="N943" s="556"/>
      <c r="O943" s="556"/>
      <c r="P943" s="556"/>
      <c r="Q943" s="556"/>
      <c r="R943" s="556"/>
      <c r="S943" s="556"/>
      <c r="T943" s="556"/>
      <c r="U943" s="556"/>
      <c r="V943" s="556"/>
      <c r="W943" s="556"/>
      <c r="X943" s="556"/>
      <c r="Y943" s="556"/>
      <c r="Z943" s="556"/>
      <c r="AA943" s="556"/>
      <c r="AB943" s="556"/>
      <c r="AC943" s="556"/>
      <c r="AD943" s="556"/>
      <c r="AE943" s="556"/>
      <c r="AF943" s="556"/>
      <c r="AG943" s="556"/>
      <c r="AH943" s="556"/>
      <c r="AI943" s="556"/>
      <c r="AJ943" s="556"/>
      <c r="AK943" s="556"/>
      <c r="AL943" s="556"/>
      <c r="AM943" s="556"/>
      <c r="AN943" s="556"/>
      <c r="AO943" s="556"/>
      <c r="AP943" s="556"/>
      <c r="AQ943" s="556"/>
      <c r="AR943" s="556"/>
      <c r="AS943" s="556"/>
      <c r="AT943" s="556"/>
      <c r="AU943" s="556"/>
      <c r="AV943" s="556"/>
      <c r="AW943" s="556"/>
      <c r="AX943" s="556"/>
      <c r="AY943" s="556"/>
      <c r="AZ943" s="556"/>
      <c r="BA943" s="556"/>
      <c r="BB943" s="556"/>
      <c r="BC943" s="556"/>
      <c r="BD943" s="556"/>
      <c r="BE943" s="556"/>
      <c r="BF943" s="556"/>
      <c r="BG943" s="556"/>
      <c r="BH943" s="556"/>
      <c r="BI943" s="556"/>
      <c r="BJ943" s="556"/>
      <c r="BK943" s="556"/>
      <c r="BL943" s="540">
        <f ca="1">Origination!$BK$26*D24</f>
        <v>12112.500000000002</v>
      </c>
      <c r="BM943" s="540">
        <f ca="1">Origination!$BK$26*E24</f>
        <v>11941.272795536644</v>
      </c>
      <c r="BN943" s="540">
        <f ca="1">Origination!$BK$26*F24</f>
        <v>11765.978944967288</v>
      </c>
      <c r="BO943" s="540">
        <f ca="1">Origination!$BK$26*G24</f>
        <v>11586.521865446904</v>
      </c>
      <c r="BP943" s="540">
        <f ca="1">Origination!$BK$26*H24</f>
        <v>11402.802680287912</v>
      </c>
      <c r="BQ943" s="540">
        <f ca="1">Origination!$BK$26*I24</f>
        <v>11214.720164481396</v>
      </c>
      <c r="BR943" s="540">
        <f ca="1">Origination!$BK$26*J24</f>
        <v>11022.170688924474</v>
      </c>
      <c r="BS943" s="540">
        <f ca="1">Origination!$BK$26*K24</f>
        <v>10825.048163323077</v>
      </c>
      <c r="BT943" s="540">
        <f ca="1">Origination!$BK$26*L24</f>
        <v>10623.243977738643</v>
      </c>
      <c r="BU943" s="540">
        <f ca="1">Origination!$BK$26*M24</f>
        <v>10416.646942746582</v>
      </c>
      <c r="BV943" s="540">
        <f ca="1">Origination!$BK$26*N24</f>
        <v>10205.143228173458</v>
      </c>
      <c r="BW943" s="540">
        <f ca="1">Origination!$BK$26*O24</f>
        <v>9988.6163003792226</v>
      </c>
      <c r="BX943" s="540">
        <f ca="1">Origination!$BK$26*P24</f>
        <v>9766.9468580498742</v>
      </c>
      <c r="BY943" s="540">
        <f ca="1">Origination!$BK$26*Q24</f>
        <v>9540.0127664652064</v>
      </c>
      <c r="BZ943" s="540">
        <f ca="1">Origination!$BK$26*R24</f>
        <v>9307.688990205399</v>
      </c>
      <c r="CA943" s="540">
        <f ca="1">Origination!$BK$26*S24</f>
        <v>9069.8475242594213</v>
      </c>
      <c r="CB943" s="540">
        <f ca="1">Origination!$BK$26*T24</f>
        <v>8826.3573234972282</v>
      </c>
      <c r="CC943" s="540">
        <f ca="1">Origination!$BK$26*U24</f>
        <v>8577.0842304669331</v>
      </c>
      <c r="CD943" s="540">
        <f ca="1">Origination!$BK$26*V24</f>
        <v>8321.8909014771689</v>
      </c>
      <c r="CE943" s="540">
        <f ca="1">Origination!$BK$26*W24</f>
        <v>8060.6367309238967</v>
      </c>
      <c r="CF943" s="540">
        <f ca="1">Origination!$BK$26*X24</f>
        <v>7793.1777738199844</v>
      </c>
      <c r="CG943" s="540">
        <f ca="1">Origination!$BK$26*Y24</f>
        <v>7519.3666664848542</v>
      </c>
      <c r="CH943" s="540">
        <f ca="1">Origination!$BK$26*Z24</f>
        <v>7239.0525453505152</v>
      </c>
      <c r="CI943" s="540">
        <f ca="1">Origination!$BK$26*AA24</f>
        <v>6952.0809638392348</v>
      </c>
      <c r="CJ943" s="540">
        <f ca="1">Origination!$BK$26*AB24</f>
        <v>6658.2938072670622</v>
      </c>
      <c r="CK943" s="540">
        <f ca="1">Origination!$BK$26*AC24</f>
        <v>6357.5292057262996</v>
      </c>
      <c r="CL943" s="540">
        <f ca="1">Origination!$BK$26*AD24</f>
        <v>6049.6214448989449</v>
      </c>
      <c r="CM943" s="540">
        <f ca="1">Origination!$BK$26*AE24</f>
        <v>5734.4008747519392</v>
      </c>
      <c r="CN943" s="540">
        <f ca="1">Origination!$BK$26*AF24</f>
        <v>5411.6938160639438</v>
      </c>
      <c r="CO943" s="540">
        <f ca="1">Origination!$BK$26*AG24</f>
        <v>5081.3224647321067</v>
      </c>
      <c r="CP943" s="540">
        <f ca="1">Origination!$BK$26*AH24</f>
        <v>4743.1047938061402</v>
      </c>
      <c r="CQ943" s="540">
        <f ca="1">Origination!$BK$26*AI24</f>
        <v>4396.8544531956813</v>
      </c>
      <c r="CR943" s="540">
        <f ca="1">Origination!$BK$26*AJ24</f>
        <v>4042.3806669957239</v>
      </c>
      <c r="CS943" s="540">
        <f ca="1">Origination!$BK$26*AK24</f>
        <v>3679.4881283735176</v>
      </c>
      <c r="CT943" s="540">
        <f ca="1">Origination!$BK$26*AL24</f>
        <v>3307.9768919590338</v>
      </c>
      <c r="CU943" s="540">
        <f ca="1">Origination!$BK$26*AM24</f>
        <v>2927.642263679706</v>
      </c>
      <c r="CV943" s="540">
        <f ca="1">Origination!$BK$26*AN24</f>
        <v>2538.2746879787442</v>
      </c>
      <c r="CW943" s="540">
        <f ca="1">Origination!$BK$26*AO24</f>
        <v>2139.6596323548843</v>
      </c>
      <c r="CX943" s="540">
        <f ca="1">Origination!$BK$26*AP24</f>
        <v>1731.5774691599577</v>
      </c>
      <c r="CY943" s="540">
        <f ca="1">Origination!$BK$26*AQ24</f>
        <v>1313.8033545891517</v>
      </c>
      <c r="CZ943" s="540">
        <f ca="1">Origination!$BK$26*AR24</f>
        <v>886.10710479728914</v>
      </c>
      <c r="DA943" s="540">
        <f ca="1">Origination!$BK$26*AS24</f>
        <v>448.25306907287001</v>
      </c>
      <c r="DB943" s="540">
        <f ca="1">Origination!$BK$26*AT24</f>
        <v>0</v>
      </c>
      <c r="DC943" s="540">
        <f ca="1">Origination!$BK$26*AU24</f>
        <v>0</v>
      </c>
      <c r="DD943" s="540">
        <f ca="1">Origination!$BK$26*AV24</f>
        <v>0</v>
      </c>
      <c r="DE943" s="540">
        <f ca="1">Origination!$BK$26*AW24</f>
        <v>0</v>
      </c>
      <c r="DF943" s="540">
        <f ca="1">Origination!$BK$26*AX24</f>
        <v>0</v>
      </c>
      <c r="DG943" s="540">
        <f ca="1">Origination!$BK$26*AY24</f>
        <v>0</v>
      </c>
      <c r="DH943" s="540">
        <f ca="1">Origination!$BK$26*AZ24</f>
        <v>0</v>
      </c>
      <c r="DI943" s="540">
        <f ca="1">Origination!$BK$26*BA24</f>
        <v>0</v>
      </c>
      <c r="DJ943" s="540">
        <f ca="1">Origination!$BK$26*BB24</f>
        <v>0</v>
      </c>
      <c r="DK943" s="540">
        <f ca="1">Origination!$BK$26*BC24</f>
        <v>0</v>
      </c>
      <c r="DL943" s="540">
        <f ca="1">Origination!$BK$26*BD24</f>
        <v>0</v>
      </c>
      <c r="DM943" s="540">
        <f ca="1">Origination!$BK$26*BE24</f>
        <v>0</v>
      </c>
      <c r="DN943" s="540">
        <f ca="1">Origination!$BK$26*BF24</f>
        <v>0</v>
      </c>
      <c r="DO943" s="540">
        <f ca="1">Origination!$BK$26*BG24</f>
        <v>0</v>
      </c>
      <c r="DP943" s="540">
        <f ca="1">Origination!$BK$26*BH24</f>
        <v>0</v>
      </c>
      <c r="DQ943" s="540">
        <f ca="1">Origination!$BK$26*BI24</f>
        <v>0</v>
      </c>
      <c r="DR943" s="540">
        <f ca="1">Origination!$BK$26*BJ24</f>
        <v>0</v>
      </c>
      <c r="DS943" s="540">
        <f ca="1">Origination!$BK$26*BK24</f>
        <v>0</v>
      </c>
    </row>
    <row r="944" spans="1:123" hidden="1" outlineLevel="1" x14ac:dyDescent="0.25">
      <c r="A944" s="593" t="s">
        <v>44</v>
      </c>
      <c r="B944" s="594" t="s">
        <v>250</v>
      </c>
      <c r="C944" s="555">
        <v>62</v>
      </c>
      <c r="D944" s="556"/>
      <c r="E944" s="556"/>
      <c r="F944" s="556"/>
      <c r="G944" s="556"/>
      <c r="H944" s="556"/>
      <c r="I944" s="556"/>
      <c r="J944" s="556"/>
      <c r="K944" s="556"/>
      <c r="L944" s="556"/>
      <c r="M944" s="556"/>
      <c r="N944" s="556"/>
      <c r="O944" s="556"/>
      <c r="P944" s="556"/>
      <c r="Q944" s="556"/>
      <c r="R944" s="556"/>
      <c r="S944" s="556"/>
      <c r="T944" s="556"/>
      <c r="U944" s="556"/>
      <c r="V944" s="556"/>
      <c r="W944" s="556"/>
      <c r="X944" s="556"/>
      <c r="Y944" s="556"/>
      <c r="Z944" s="556"/>
      <c r="AA944" s="556"/>
      <c r="AB944" s="556"/>
      <c r="AC944" s="556"/>
      <c r="AD944" s="556"/>
      <c r="AE944" s="556"/>
      <c r="AF944" s="556"/>
      <c r="AG944" s="556"/>
      <c r="AH944" s="556"/>
      <c r="AI944" s="556"/>
      <c r="AJ944" s="556"/>
      <c r="AK944" s="556"/>
      <c r="AL944" s="556"/>
      <c r="AM944" s="556"/>
      <c r="AN944" s="556"/>
      <c r="AO944" s="556"/>
      <c r="AP944" s="556"/>
      <c r="AQ944" s="556"/>
      <c r="AR944" s="556"/>
      <c r="AS944" s="556"/>
      <c r="AT944" s="556"/>
      <c r="AU944" s="556"/>
      <c r="AV944" s="556"/>
      <c r="AW944" s="556"/>
      <c r="AX944" s="556"/>
      <c r="AY944" s="556"/>
      <c r="AZ944" s="556"/>
      <c r="BA944" s="556"/>
      <c r="BB944" s="556"/>
      <c r="BC944" s="556"/>
      <c r="BD944" s="556"/>
      <c r="BE944" s="556"/>
      <c r="BF944" s="556"/>
      <c r="BG944" s="556"/>
      <c r="BH944" s="556"/>
      <c r="BI944" s="556"/>
      <c r="BJ944" s="556"/>
      <c r="BK944" s="556"/>
      <c r="BL944" s="556"/>
      <c r="BM944" s="540">
        <f ca="1">Origination!$BL$26*D24</f>
        <v>12112.500000000002</v>
      </c>
      <c r="BN944" s="540">
        <f ca="1">Origination!$BL$26*E24</f>
        <v>11941.272795536644</v>
      </c>
      <c r="BO944" s="540">
        <f ca="1">Origination!$BL$26*F24</f>
        <v>11765.978944967288</v>
      </c>
      <c r="BP944" s="540">
        <f ca="1">Origination!$BL$26*G24</f>
        <v>11586.521865446904</v>
      </c>
      <c r="BQ944" s="540">
        <f ca="1">Origination!$BL$26*H24</f>
        <v>11402.802680287912</v>
      </c>
      <c r="BR944" s="540">
        <f ca="1">Origination!$BL$26*I24</f>
        <v>11214.720164481396</v>
      </c>
      <c r="BS944" s="540">
        <f ca="1">Origination!$BL$26*J24</f>
        <v>11022.170688924474</v>
      </c>
      <c r="BT944" s="540">
        <f ca="1">Origination!$BL$26*K24</f>
        <v>10825.048163323077</v>
      </c>
      <c r="BU944" s="540">
        <f ca="1">Origination!$BL$26*L24</f>
        <v>10623.243977738643</v>
      </c>
      <c r="BV944" s="540">
        <f ca="1">Origination!$BL$26*M24</f>
        <v>10416.646942746582</v>
      </c>
      <c r="BW944" s="540">
        <f ca="1">Origination!$BL$26*N24</f>
        <v>10205.143228173458</v>
      </c>
      <c r="BX944" s="540">
        <f ca="1">Origination!$BL$26*O24</f>
        <v>9988.6163003792226</v>
      </c>
      <c r="BY944" s="540">
        <f ca="1">Origination!$BL$26*P24</f>
        <v>9766.9468580498742</v>
      </c>
      <c r="BZ944" s="540">
        <f ca="1">Origination!$BL$26*Q24</f>
        <v>9540.0127664652064</v>
      </c>
      <c r="CA944" s="540">
        <f ca="1">Origination!$BL$26*R24</f>
        <v>9307.688990205399</v>
      </c>
      <c r="CB944" s="540">
        <f ca="1">Origination!$BL$26*S24</f>
        <v>9069.8475242594213</v>
      </c>
      <c r="CC944" s="540">
        <f ca="1">Origination!$BL$26*T24</f>
        <v>8826.3573234972282</v>
      </c>
      <c r="CD944" s="540">
        <f ca="1">Origination!$BL$26*U24</f>
        <v>8577.0842304669331</v>
      </c>
      <c r="CE944" s="540">
        <f ca="1">Origination!$BL$26*V24</f>
        <v>8321.8909014771689</v>
      </c>
      <c r="CF944" s="540">
        <f ca="1">Origination!$BL$26*W24</f>
        <v>8060.6367309238967</v>
      </c>
      <c r="CG944" s="540">
        <f ca="1">Origination!$BL$26*X24</f>
        <v>7793.1777738199844</v>
      </c>
      <c r="CH944" s="540">
        <f ca="1">Origination!$BL$26*Y24</f>
        <v>7519.3666664848542</v>
      </c>
      <c r="CI944" s="540">
        <f ca="1">Origination!$BL$26*Z24</f>
        <v>7239.0525453505152</v>
      </c>
      <c r="CJ944" s="540">
        <f ca="1">Origination!$BL$26*AA24</f>
        <v>6952.0809638392348</v>
      </c>
      <c r="CK944" s="540">
        <f ca="1">Origination!$BL$26*AB24</f>
        <v>6658.2938072670622</v>
      </c>
      <c r="CL944" s="540">
        <f ca="1">Origination!$BL$26*AC24</f>
        <v>6357.5292057262996</v>
      </c>
      <c r="CM944" s="540">
        <f ca="1">Origination!$BL$26*AD24</f>
        <v>6049.6214448989449</v>
      </c>
      <c r="CN944" s="540">
        <f ca="1">Origination!$BL$26*AE24</f>
        <v>5734.4008747519392</v>
      </c>
      <c r="CO944" s="540">
        <f ca="1">Origination!$BL$26*AF24</f>
        <v>5411.6938160639438</v>
      </c>
      <c r="CP944" s="540">
        <f ca="1">Origination!$BL$26*AG24</f>
        <v>5081.3224647321067</v>
      </c>
      <c r="CQ944" s="540">
        <f ca="1">Origination!$BL$26*AH24</f>
        <v>4743.1047938061402</v>
      </c>
      <c r="CR944" s="540">
        <f ca="1">Origination!$BL$26*AI24</f>
        <v>4396.8544531956813</v>
      </c>
      <c r="CS944" s="540">
        <f ca="1">Origination!$BL$26*AJ24</f>
        <v>4042.3806669957239</v>
      </c>
      <c r="CT944" s="540">
        <f ca="1">Origination!$BL$26*AK24</f>
        <v>3679.4881283735176</v>
      </c>
      <c r="CU944" s="540">
        <f ca="1">Origination!$BL$26*AL24</f>
        <v>3307.9768919590338</v>
      </c>
      <c r="CV944" s="540">
        <f ca="1">Origination!$BL$26*AM24</f>
        <v>2927.642263679706</v>
      </c>
      <c r="CW944" s="540">
        <f ca="1">Origination!$BL$26*AN24</f>
        <v>2538.2746879787442</v>
      </c>
      <c r="CX944" s="540">
        <f ca="1">Origination!$BL$26*AO24</f>
        <v>2139.6596323548843</v>
      </c>
      <c r="CY944" s="540">
        <f ca="1">Origination!$BL$26*AP24</f>
        <v>1731.5774691599577</v>
      </c>
      <c r="CZ944" s="540">
        <f ca="1">Origination!$BL$26*AQ24</f>
        <v>1313.8033545891517</v>
      </c>
      <c r="DA944" s="540">
        <f ca="1">Origination!$BL$26*AR24</f>
        <v>886.10710479728914</v>
      </c>
      <c r="DB944" s="540">
        <f ca="1">Origination!$BL$26*AS24</f>
        <v>448.25306907287001</v>
      </c>
      <c r="DC944" s="540">
        <f ca="1">Origination!$BL$26*AT24</f>
        <v>0</v>
      </c>
      <c r="DD944" s="540">
        <f ca="1">Origination!$BL$26*AU24</f>
        <v>0</v>
      </c>
      <c r="DE944" s="540">
        <f ca="1">Origination!$BL$26*AV24</f>
        <v>0</v>
      </c>
      <c r="DF944" s="540">
        <f ca="1">Origination!$BL$26*AW24</f>
        <v>0</v>
      </c>
      <c r="DG944" s="540">
        <f ca="1">Origination!$BL$26*AX24</f>
        <v>0</v>
      </c>
      <c r="DH944" s="540">
        <f ca="1">Origination!$BL$26*AY24</f>
        <v>0</v>
      </c>
      <c r="DI944" s="540">
        <f ca="1">Origination!$BL$26*AZ24</f>
        <v>0</v>
      </c>
      <c r="DJ944" s="540">
        <f ca="1">Origination!$BL$26*BA24</f>
        <v>0</v>
      </c>
      <c r="DK944" s="540">
        <f ca="1">Origination!$BL$26*BB24</f>
        <v>0</v>
      </c>
      <c r="DL944" s="540">
        <f ca="1">Origination!$BL$26*BC24</f>
        <v>0</v>
      </c>
      <c r="DM944" s="540">
        <f ca="1">Origination!$BL$26*BD24</f>
        <v>0</v>
      </c>
      <c r="DN944" s="540">
        <f ca="1">Origination!$BL$26*BE24</f>
        <v>0</v>
      </c>
      <c r="DO944" s="540">
        <f ca="1">Origination!$BL$26*BF24</f>
        <v>0</v>
      </c>
      <c r="DP944" s="540">
        <f ca="1">Origination!$BL$26*BG24</f>
        <v>0</v>
      </c>
      <c r="DQ944" s="540">
        <f ca="1">Origination!$BL$26*BH24</f>
        <v>0</v>
      </c>
      <c r="DR944" s="540">
        <f ca="1">Origination!$BL$26*BI24</f>
        <v>0</v>
      </c>
      <c r="DS944" s="540">
        <f ca="1">Origination!$BL$26*BJ24</f>
        <v>0</v>
      </c>
    </row>
    <row r="945" spans="1:123" hidden="1" outlineLevel="1" x14ac:dyDescent="0.25">
      <c r="A945" s="593" t="s">
        <v>44</v>
      </c>
      <c r="B945" s="594" t="s">
        <v>250</v>
      </c>
      <c r="C945" s="555">
        <v>63</v>
      </c>
      <c r="D945" s="556"/>
      <c r="E945" s="556"/>
      <c r="F945" s="556"/>
      <c r="G945" s="556"/>
      <c r="H945" s="556"/>
      <c r="I945" s="556"/>
      <c r="J945" s="556"/>
      <c r="K945" s="556"/>
      <c r="L945" s="556"/>
      <c r="M945" s="556"/>
      <c r="N945" s="556"/>
      <c r="O945" s="556"/>
      <c r="P945" s="556"/>
      <c r="Q945" s="556"/>
      <c r="R945" s="556"/>
      <c r="S945" s="556"/>
      <c r="T945" s="556"/>
      <c r="U945" s="556"/>
      <c r="V945" s="556"/>
      <c r="W945" s="556"/>
      <c r="X945" s="556"/>
      <c r="Y945" s="556"/>
      <c r="Z945" s="556"/>
      <c r="AA945" s="556"/>
      <c r="AB945" s="556"/>
      <c r="AC945" s="556"/>
      <c r="AD945" s="556"/>
      <c r="AE945" s="556"/>
      <c r="AF945" s="556"/>
      <c r="AG945" s="556"/>
      <c r="AH945" s="556"/>
      <c r="AI945" s="556"/>
      <c r="AJ945" s="556"/>
      <c r="AK945" s="556"/>
      <c r="AL945" s="556"/>
      <c r="AM945" s="556"/>
      <c r="AN945" s="556"/>
      <c r="AO945" s="556"/>
      <c r="AP945" s="556"/>
      <c r="AQ945" s="556"/>
      <c r="AR945" s="556"/>
      <c r="AS945" s="556"/>
      <c r="AT945" s="556"/>
      <c r="AU945" s="556"/>
      <c r="AV945" s="556"/>
      <c r="AW945" s="556"/>
      <c r="AX945" s="556"/>
      <c r="AY945" s="556"/>
      <c r="AZ945" s="556"/>
      <c r="BA945" s="556"/>
      <c r="BB945" s="556"/>
      <c r="BC945" s="556"/>
      <c r="BD945" s="556"/>
      <c r="BE945" s="556"/>
      <c r="BF945" s="556"/>
      <c r="BG945" s="556"/>
      <c r="BH945" s="556"/>
      <c r="BI945" s="556"/>
      <c r="BJ945" s="556"/>
      <c r="BK945" s="556"/>
      <c r="BL945" s="556"/>
      <c r="BM945" s="556"/>
      <c r="BN945" s="540">
        <f ca="1">Origination!$BM$26*D24</f>
        <v>12350.000000000002</v>
      </c>
      <c r="BO945" s="540">
        <f ca="1">Origination!$BM$26*E24</f>
        <v>12175.415399370697</v>
      </c>
      <c r="BP945" s="540">
        <f ca="1">Origination!$BM$26*F24</f>
        <v>11996.684414476449</v>
      </c>
      <c r="BQ945" s="540">
        <f ca="1">Origination!$BM$26*G24</f>
        <v>11813.708568690961</v>
      </c>
      <c r="BR945" s="540">
        <f ca="1">Origination!$BM$26*H24</f>
        <v>11626.387046568067</v>
      </c>
      <c r="BS945" s="540">
        <f ca="1">Origination!$BM$26*I24</f>
        <v>11434.616638294756</v>
      </c>
      <c r="BT945" s="540">
        <f ca="1">Origination!$BM$26*J24</f>
        <v>11238.291682824954</v>
      </c>
      <c r="BU945" s="540">
        <f ca="1">Origination!$BM$26*K24</f>
        <v>11037.304009662745</v>
      </c>
      <c r="BV945" s="540">
        <f ca="1">Origination!$BM$26*L24</f>
        <v>10831.54287926293</v>
      </c>
      <c r="BW945" s="540">
        <f ca="1">Origination!$BM$26*M24</f>
        <v>10620.894922016123</v>
      </c>
      <c r="BX945" s="540">
        <f ca="1">Origination!$BM$26*N24</f>
        <v>10405.244075784702</v>
      </c>
      <c r="BY945" s="540">
        <f ca="1">Origination!$BM$26*O24</f>
        <v>10184.471521955287</v>
      </c>
      <c r="BZ945" s="540">
        <f ca="1">Origination!$BM$26*P24</f>
        <v>9958.4556199724211</v>
      </c>
      <c r="CA945" s="540">
        <f ca="1">Origination!$BM$26*Q24</f>
        <v>9727.0718403174651</v>
      </c>
      <c r="CB945" s="540">
        <f ca="1">Origination!$BM$26*R24</f>
        <v>9490.192695895701</v>
      </c>
      <c r="CC945" s="540">
        <f ca="1">Origination!$BM$26*S24</f>
        <v>9247.6876717939213</v>
      </c>
      <c r="CD945" s="540">
        <f ca="1">Origination!$BM$26*T24</f>
        <v>8999.4231533697239</v>
      </c>
      <c r="CE945" s="540">
        <f ca="1">Origination!$BM$26*U24</f>
        <v>8745.2623526329517</v>
      </c>
      <c r="CF945" s="540">
        <f ca="1">Origination!$BM$26*V24</f>
        <v>8485.0652328786819</v>
      </c>
      <c r="CG945" s="540">
        <f ca="1">Origination!$BM$26*W24</f>
        <v>8218.6884315302486</v>
      </c>
      <c r="CH945" s="540">
        <f ca="1">Origination!$BM$26*X24</f>
        <v>7945.9851811497883</v>
      </c>
      <c r="CI945" s="540">
        <f ca="1">Origination!$BM$26*Y24</f>
        <v>7666.8052285727927</v>
      </c>
      <c r="CJ945" s="540">
        <f ca="1">Origination!$BM$26*Z24</f>
        <v>7380.9947521220938</v>
      </c>
      <c r="CK945" s="540">
        <f ca="1">Origination!$BM$26*AA24</f>
        <v>7088.3962768556903</v>
      </c>
      <c r="CL945" s="540">
        <f ca="1">Origination!$BM$26*AB24</f>
        <v>6788.84858780171</v>
      </c>
      <c r="CM945" s="540">
        <f ca="1">Origination!$BM$26*AC24</f>
        <v>6482.1866411326973</v>
      </c>
      <c r="CN945" s="540">
        <f ca="1">Origination!$BM$26*AD24</f>
        <v>6168.2414732302968</v>
      </c>
      <c r="CO945" s="540">
        <f ca="1">Origination!$BM$26*AE24</f>
        <v>5846.8401075902129</v>
      </c>
      <c r="CP945" s="540">
        <f ca="1">Origination!$BM$26*AF24</f>
        <v>5517.8054595161775</v>
      </c>
      <c r="CQ945" s="540">
        <f ca="1">Origination!$BM$26*AG24</f>
        <v>5180.9562385503832</v>
      </c>
      <c r="CR945" s="540">
        <f ca="1">Origination!$BM$26*AH24</f>
        <v>4836.1068485866526</v>
      </c>
      <c r="CS945" s="540">
        <f ca="1">Origination!$BM$26*AI24</f>
        <v>4483.0672856112833</v>
      </c>
      <c r="CT945" s="540">
        <f ca="1">Origination!$BM$26*AJ24</f>
        <v>4121.643033015248</v>
      </c>
      <c r="CU945" s="540">
        <f ca="1">Origination!$BM$26*AK24</f>
        <v>3751.6349544200571</v>
      </c>
      <c r="CV945" s="540">
        <f ca="1">Origination!$BM$26*AL24</f>
        <v>3372.8391839582305</v>
      </c>
      <c r="CW945" s="540">
        <f ca="1">Origination!$BM$26*AM24</f>
        <v>2985.0470139479353</v>
      </c>
      <c r="CX945" s="540">
        <f ca="1">Origination!$BM$26*AN24</f>
        <v>2588.0447798998957</v>
      </c>
      <c r="CY945" s="540">
        <f ca="1">Origination!$BM$26*AO24</f>
        <v>2181.6137427932154</v>
      </c>
      <c r="CZ945" s="540">
        <f ca="1">Origination!$BM$26*AP24</f>
        <v>1765.5299685552509</v>
      </c>
      <c r="DA945" s="540">
        <f ca="1">Origination!$BM$26*AQ24</f>
        <v>1339.5642046791352</v>
      </c>
      <c r="DB945" s="540">
        <f ca="1">Origination!$BM$26*AR24</f>
        <v>903.48175391096152</v>
      </c>
      <c r="DC945" s="540">
        <f ca="1">Origination!$BM$26*AS24</f>
        <v>457.04234493704394</v>
      </c>
      <c r="DD945" s="540">
        <f ca="1">Origination!$BM$26*AT24</f>
        <v>0</v>
      </c>
      <c r="DE945" s="540">
        <f ca="1">Origination!$BM$26*AU24</f>
        <v>0</v>
      </c>
      <c r="DF945" s="540">
        <f ca="1">Origination!$BM$26*AV24</f>
        <v>0</v>
      </c>
      <c r="DG945" s="540">
        <f ca="1">Origination!$BM$26*AW24</f>
        <v>0</v>
      </c>
      <c r="DH945" s="540">
        <f ca="1">Origination!$BM$26*AX24</f>
        <v>0</v>
      </c>
      <c r="DI945" s="540">
        <f ca="1">Origination!$BM$26*AY24</f>
        <v>0</v>
      </c>
      <c r="DJ945" s="540">
        <f ca="1">Origination!$BM$26*AZ24</f>
        <v>0</v>
      </c>
      <c r="DK945" s="540">
        <f ca="1">Origination!$BM$26*BA24</f>
        <v>0</v>
      </c>
      <c r="DL945" s="540">
        <f ca="1">Origination!$BM$26*BB24</f>
        <v>0</v>
      </c>
      <c r="DM945" s="540">
        <f ca="1">Origination!$BM$26*BC24</f>
        <v>0</v>
      </c>
      <c r="DN945" s="540">
        <f ca="1">Origination!$BM$26*BD24</f>
        <v>0</v>
      </c>
      <c r="DO945" s="540">
        <f ca="1">Origination!$BM$26*BE24</f>
        <v>0</v>
      </c>
      <c r="DP945" s="540">
        <f ca="1">Origination!$BM$26*BF24</f>
        <v>0</v>
      </c>
      <c r="DQ945" s="540">
        <f ca="1">Origination!$BM$26*BG24</f>
        <v>0</v>
      </c>
      <c r="DR945" s="540">
        <f ca="1">Origination!$BM$26*BH24</f>
        <v>0</v>
      </c>
      <c r="DS945" s="540">
        <f ca="1">Origination!$BM$26*BI24</f>
        <v>0</v>
      </c>
    </row>
    <row r="946" spans="1:123" hidden="1" outlineLevel="1" x14ac:dyDescent="0.25">
      <c r="A946" s="593" t="s">
        <v>44</v>
      </c>
      <c r="B946" s="594" t="s">
        <v>250</v>
      </c>
      <c r="C946" s="555">
        <v>64</v>
      </c>
      <c r="D946" s="556"/>
      <c r="E946" s="556"/>
      <c r="F946" s="556"/>
      <c r="G946" s="556"/>
      <c r="H946" s="556"/>
      <c r="I946" s="556"/>
      <c r="J946" s="556"/>
      <c r="K946" s="556"/>
      <c r="L946" s="556"/>
      <c r="M946" s="556"/>
      <c r="N946" s="556"/>
      <c r="O946" s="556"/>
      <c r="P946" s="556"/>
      <c r="Q946" s="556"/>
      <c r="R946" s="556"/>
      <c r="S946" s="556"/>
      <c r="T946" s="556"/>
      <c r="U946" s="556"/>
      <c r="V946" s="556"/>
      <c r="W946" s="556"/>
      <c r="X946" s="556"/>
      <c r="Y946" s="556"/>
      <c r="Z946" s="556"/>
      <c r="AA946" s="556"/>
      <c r="AB946" s="556"/>
      <c r="AC946" s="556"/>
      <c r="AD946" s="556"/>
      <c r="AE946" s="556"/>
      <c r="AF946" s="556"/>
      <c r="AG946" s="556"/>
      <c r="AH946" s="556"/>
      <c r="AI946" s="556"/>
      <c r="AJ946" s="556"/>
      <c r="AK946" s="556"/>
      <c r="AL946" s="556"/>
      <c r="AM946" s="556"/>
      <c r="AN946" s="556"/>
      <c r="AO946" s="556"/>
      <c r="AP946" s="556"/>
      <c r="AQ946" s="556"/>
      <c r="AR946" s="556"/>
      <c r="AS946" s="556"/>
      <c r="AT946" s="556"/>
      <c r="AU946" s="556"/>
      <c r="AV946" s="556"/>
      <c r="AW946" s="556"/>
      <c r="AX946" s="556"/>
      <c r="AY946" s="556"/>
      <c r="AZ946" s="556"/>
      <c r="BA946" s="556"/>
      <c r="BB946" s="556"/>
      <c r="BC946" s="556"/>
      <c r="BD946" s="556"/>
      <c r="BE946" s="556"/>
      <c r="BF946" s="556"/>
      <c r="BG946" s="556"/>
      <c r="BH946" s="556"/>
      <c r="BI946" s="556"/>
      <c r="BJ946" s="556"/>
      <c r="BK946" s="556"/>
      <c r="BL946" s="556"/>
      <c r="BM946" s="556"/>
      <c r="BN946" s="556"/>
      <c r="BO946" s="540">
        <f ca="1">Origination!$BN$26*D24</f>
        <v>12587.500000000002</v>
      </c>
      <c r="BP946" s="540">
        <f ca="1">Origination!$BN$26*E24</f>
        <v>12409.558003204749</v>
      </c>
      <c r="BQ946" s="540">
        <f ca="1">Origination!$BN$26*F24</f>
        <v>12227.389883985612</v>
      </c>
      <c r="BR946" s="540">
        <f ca="1">Origination!$BN$26*G24</f>
        <v>12040.895271935018</v>
      </c>
      <c r="BS946" s="540">
        <f ca="1">Origination!$BN$26*H24</f>
        <v>11849.971412848223</v>
      </c>
      <c r="BT946" s="540">
        <f ca="1">Origination!$BN$26*I24</f>
        <v>11654.513112108118</v>
      </c>
      <c r="BU946" s="540">
        <f ca="1">Origination!$BN$26*J24</f>
        <v>11454.412676725435</v>
      </c>
      <c r="BV946" s="540">
        <f ca="1">Origination!$BN$26*K24</f>
        <v>11249.559856002414</v>
      </c>
      <c r="BW946" s="540">
        <f ca="1">Origination!$BN$26*L24</f>
        <v>11039.841780787217</v>
      </c>
      <c r="BX946" s="540">
        <f ca="1">Origination!$BN$26*M24</f>
        <v>10825.142901285664</v>
      </c>
      <c r="BY946" s="540">
        <f ca="1">Origination!$BN$26*N24</f>
        <v>10605.344923395945</v>
      </c>
      <c r="BZ946" s="540">
        <f ca="1">Origination!$BN$26*O24</f>
        <v>10380.32674353135</v>
      </c>
      <c r="CA946" s="540">
        <f ca="1">Origination!$BN$26*P24</f>
        <v>10149.964381894968</v>
      </c>
      <c r="CB946" s="540">
        <f ca="1">Origination!$BN$26*Q24</f>
        <v>9914.1309141697238</v>
      </c>
      <c r="CC946" s="540">
        <f ca="1">Origination!$BN$26*R24</f>
        <v>9672.696401586003</v>
      </c>
      <c r="CD946" s="540">
        <f ca="1">Origination!$BN$26*S24</f>
        <v>9425.5278193284194</v>
      </c>
      <c r="CE946" s="540">
        <f ca="1">Origination!$BN$26*T24</f>
        <v>9172.4889832422177</v>
      </c>
      <c r="CF946" s="540">
        <f ca="1">Origination!$BN$26*U24</f>
        <v>8913.4404747989702</v>
      </c>
      <c r="CG946" s="540">
        <f ca="1">Origination!$BN$26*V24</f>
        <v>8648.2395642801948</v>
      </c>
      <c r="CH946" s="540">
        <f ca="1">Origination!$BN$26*W24</f>
        <v>8376.7401321365996</v>
      </c>
      <c r="CI946" s="540">
        <f ca="1">Origination!$BN$26*X24</f>
        <v>8098.7925884795923</v>
      </c>
      <c r="CJ946" s="540">
        <f ca="1">Origination!$BN$26*Y24</f>
        <v>7814.2437906607311</v>
      </c>
      <c r="CK946" s="540">
        <f ca="1">Origination!$BN$26*Z24</f>
        <v>7522.9369588936725</v>
      </c>
      <c r="CL946" s="540">
        <f ca="1">Origination!$BN$26*AA24</f>
        <v>7224.7115898721459</v>
      </c>
      <c r="CM946" s="540">
        <f ca="1">Origination!$BN$26*AB24</f>
        <v>6919.4033683363587</v>
      </c>
      <c r="CN946" s="540">
        <f ca="1">Origination!$BN$26*AC24</f>
        <v>6606.8440765390951</v>
      </c>
      <c r="CO946" s="540">
        <f ca="1">Origination!$BN$26*AD24</f>
        <v>6286.8615015616488</v>
      </c>
      <c r="CP946" s="540">
        <f ca="1">Origination!$BN$26*AE24</f>
        <v>5959.2793404284866</v>
      </c>
      <c r="CQ946" s="540">
        <f ca="1">Origination!$BN$26*AF24</f>
        <v>5623.9171029684121</v>
      </c>
      <c r="CR946" s="540">
        <f ca="1">Origination!$BN$26*AG24</f>
        <v>5280.5900123686606</v>
      </c>
      <c r="CS946" s="540">
        <f ca="1">Origination!$BN$26*AH24</f>
        <v>4929.1089033671651</v>
      </c>
      <c r="CT946" s="540">
        <f ca="1">Origination!$BN$26*AI24</f>
        <v>4569.2801180268843</v>
      </c>
      <c r="CU946" s="540">
        <f ca="1">Origination!$BN$26*AJ24</f>
        <v>4200.905399034772</v>
      </c>
      <c r="CV946" s="540">
        <f ca="1">Origination!$BN$26*AK24</f>
        <v>3823.7817804665965</v>
      </c>
      <c r="CW946" s="540">
        <f ca="1">Origination!$BN$26*AL24</f>
        <v>3437.7014759574272</v>
      </c>
      <c r="CX946" s="540">
        <f ca="1">Origination!$BN$26*AM24</f>
        <v>3042.451764216165</v>
      </c>
      <c r="CY946" s="540">
        <f ca="1">Origination!$BN$26*AN24</f>
        <v>2637.8148718210477</v>
      </c>
      <c r="CZ946" s="540">
        <f ca="1">Origination!$BN$26*AO24</f>
        <v>2223.5678532315465</v>
      </c>
      <c r="DA946" s="540">
        <f ca="1">Origination!$BN$26*AP24</f>
        <v>1799.4824679505443</v>
      </c>
      <c r="DB946" s="540">
        <f ca="1">Origination!$BN$26*AQ24</f>
        <v>1365.3250547691184</v>
      </c>
      <c r="DC946" s="540">
        <f ca="1">Origination!$BN$26*AR24</f>
        <v>920.85640302463389</v>
      </c>
      <c r="DD946" s="540">
        <f ca="1">Origination!$BN$26*AS24</f>
        <v>465.83162080121787</v>
      </c>
      <c r="DE946" s="540">
        <f ca="1">Origination!$BN$26*AT24</f>
        <v>0</v>
      </c>
      <c r="DF946" s="540">
        <f ca="1">Origination!$BN$26*AU24</f>
        <v>0</v>
      </c>
      <c r="DG946" s="540">
        <f ca="1">Origination!$BN$26*AV24</f>
        <v>0</v>
      </c>
      <c r="DH946" s="540">
        <f ca="1">Origination!$BN$26*AW24</f>
        <v>0</v>
      </c>
      <c r="DI946" s="540">
        <f ca="1">Origination!$BN$26*AX24</f>
        <v>0</v>
      </c>
      <c r="DJ946" s="540">
        <f ca="1">Origination!$BN$26*AY24</f>
        <v>0</v>
      </c>
      <c r="DK946" s="540">
        <f ca="1">Origination!$BN$26*AZ24</f>
        <v>0</v>
      </c>
      <c r="DL946" s="540">
        <f ca="1">Origination!$BN$26*BA24</f>
        <v>0</v>
      </c>
      <c r="DM946" s="540">
        <f ca="1">Origination!$BN$26*BB24</f>
        <v>0</v>
      </c>
      <c r="DN946" s="540">
        <f ca="1">Origination!$BN$26*BC24</f>
        <v>0</v>
      </c>
      <c r="DO946" s="540">
        <f ca="1">Origination!$BN$26*BD24</f>
        <v>0</v>
      </c>
      <c r="DP946" s="540">
        <f ca="1">Origination!$BN$26*BE24</f>
        <v>0</v>
      </c>
      <c r="DQ946" s="540">
        <f ca="1">Origination!$BN$26*BF24</f>
        <v>0</v>
      </c>
      <c r="DR946" s="540">
        <f ca="1">Origination!$BN$26*BG24</f>
        <v>0</v>
      </c>
      <c r="DS946" s="540">
        <f ca="1">Origination!$BN$26*BH24</f>
        <v>0</v>
      </c>
    </row>
    <row r="947" spans="1:123" hidden="1" outlineLevel="1" x14ac:dyDescent="0.25">
      <c r="A947" s="593" t="s">
        <v>44</v>
      </c>
      <c r="B947" s="594" t="s">
        <v>250</v>
      </c>
      <c r="C947" s="555">
        <v>65</v>
      </c>
      <c r="D947" s="556"/>
      <c r="E947" s="556"/>
      <c r="F947" s="556"/>
      <c r="G947" s="556"/>
      <c r="H947" s="556"/>
      <c r="I947" s="556"/>
      <c r="J947" s="556"/>
      <c r="K947" s="556"/>
      <c r="L947" s="556"/>
      <c r="M947" s="556"/>
      <c r="N947" s="556"/>
      <c r="O947" s="556"/>
      <c r="P947" s="556"/>
      <c r="Q947" s="556"/>
      <c r="R947" s="556"/>
      <c r="S947" s="556"/>
      <c r="T947" s="556"/>
      <c r="U947" s="556"/>
      <c r="V947" s="556"/>
      <c r="W947" s="556"/>
      <c r="X947" s="556"/>
      <c r="Y947" s="556"/>
      <c r="Z947" s="556"/>
      <c r="AA947" s="556"/>
      <c r="AB947" s="556"/>
      <c r="AC947" s="556"/>
      <c r="AD947" s="556"/>
      <c r="AE947" s="556"/>
      <c r="AF947" s="556"/>
      <c r="AG947" s="556"/>
      <c r="AH947" s="556"/>
      <c r="AI947" s="556"/>
      <c r="AJ947" s="556"/>
      <c r="AK947" s="556"/>
      <c r="AL947" s="556"/>
      <c r="AM947" s="556"/>
      <c r="AN947" s="556"/>
      <c r="AO947" s="556"/>
      <c r="AP947" s="556"/>
      <c r="AQ947" s="556"/>
      <c r="AR947" s="556"/>
      <c r="AS947" s="556"/>
      <c r="AT947" s="556"/>
      <c r="AU947" s="556"/>
      <c r="AV947" s="556"/>
      <c r="AW947" s="556"/>
      <c r="AX947" s="556"/>
      <c r="AY947" s="556"/>
      <c r="AZ947" s="556"/>
      <c r="BA947" s="556"/>
      <c r="BB947" s="556"/>
      <c r="BC947" s="556"/>
      <c r="BD947" s="556"/>
      <c r="BE947" s="556"/>
      <c r="BF947" s="556"/>
      <c r="BG947" s="556"/>
      <c r="BH947" s="556"/>
      <c r="BI947" s="556"/>
      <c r="BJ947" s="556"/>
      <c r="BK947" s="556"/>
      <c r="BL947" s="556"/>
      <c r="BM947" s="556"/>
      <c r="BN947" s="556"/>
      <c r="BO947" s="556"/>
      <c r="BP947" s="540">
        <f ca="1">Origination!$BO$26*D24</f>
        <v>12825.000000000002</v>
      </c>
      <c r="BQ947" s="540">
        <f ca="1">Origination!$BO$26*E24</f>
        <v>12643.700607038802</v>
      </c>
      <c r="BR947" s="540">
        <f ca="1">Origination!$BO$26*F24</f>
        <v>12458.095353494775</v>
      </c>
      <c r="BS947" s="540">
        <f ca="1">Origination!$BO$26*G24</f>
        <v>12268.081975179075</v>
      </c>
      <c r="BT947" s="540">
        <f ca="1">Origination!$BO$26*H24</f>
        <v>12073.555779128377</v>
      </c>
      <c r="BU947" s="540">
        <f ca="1">Origination!$BO$26*I24</f>
        <v>11874.409585921478</v>
      </c>
      <c r="BV947" s="540">
        <f ca="1">Origination!$BO$26*J24</f>
        <v>11670.533670625915</v>
      </c>
      <c r="BW947" s="540">
        <f ca="1">Origination!$BO$26*K24</f>
        <v>11461.815702342083</v>
      </c>
      <c r="BX947" s="540">
        <f ca="1">Origination!$BO$26*L24</f>
        <v>11248.140682311505</v>
      </c>
      <c r="BY947" s="540">
        <f ca="1">Origination!$BO$26*M24</f>
        <v>11029.390880555204</v>
      </c>
      <c r="BZ947" s="540">
        <f ca="1">Origination!$BO$26*N24</f>
        <v>10805.445771007191</v>
      </c>
      <c r="CA947" s="540">
        <f ca="1">Origination!$BO$26*O24</f>
        <v>10576.181965107413</v>
      </c>
      <c r="CB947" s="540">
        <f ca="1">Origination!$BO$26*P24</f>
        <v>10341.473143817515</v>
      </c>
      <c r="CC947" s="540">
        <f ca="1">Origination!$BO$26*Q24</f>
        <v>10101.189988021983</v>
      </c>
      <c r="CD947" s="540">
        <f ca="1">Origination!$BO$26*R24</f>
        <v>9855.2001072763032</v>
      </c>
      <c r="CE947" s="540">
        <f ca="1">Origination!$BO$26*S24</f>
        <v>9603.3679668629175</v>
      </c>
      <c r="CF947" s="540">
        <f ca="1">Origination!$BO$26*T24</f>
        <v>9345.5548131147116</v>
      </c>
      <c r="CG947" s="540">
        <f ca="1">Origination!$BO$26*U24</f>
        <v>9081.6185969649887</v>
      </c>
      <c r="CH947" s="540">
        <f ca="1">Origination!$BO$26*V24</f>
        <v>8811.4138956817078</v>
      </c>
      <c r="CI947" s="540">
        <f ca="1">Origination!$BO$26*W24</f>
        <v>8534.7918327429488</v>
      </c>
      <c r="CJ947" s="540">
        <f ca="1">Origination!$BO$26*X24</f>
        <v>8251.5999958093962</v>
      </c>
      <c r="CK947" s="540">
        <f ca="1">Origination!$BO$26*Y24</f>
        <v>7961.6823527486695</v>
      </c>
      <c r="CL947" s="540">
        <f ca="1">Origination!$BO$26*Z24</f>
        <v>7664.8791656652511</v>
      </c>
      <c r="CM947" s="540">
        <f ca="1">Origination!$BO$26*AA24</f>
        <v>7361.0269028886014</v>
      </c>
      <c r="CN947" s="540">
        <f ca="1">Origination!$BO$26*AB24</f>
        <v>7049.9581488710064</v>
      </c>
      <c r="CO947" s="540">
        <f ca="1">Origination!$BO$26*AC24</f>
        <v>6731.5015119454929</v>
      </c>
      <c r="CP947" s="540">
        <f ca="1">Origination!$BO$26*AD24</f>
        <v>6405.4815298930007</v>
      </c>
      <c r="CQ947" s="540">
        <f ca="1">Origination!$BO$26*AE24</f>
        <v>6071.7185732667594</v>
      </c>
      <c r="CR947" s="540">
        <f ca="1">Origination!$BO$26*AF24</f>
        <v>5730.0287464206467</v>
      </c>
      <c r="CS947" s="540">
        <f ca="1">Origination!$BO$26*AG24</f>
        <v>5380.2237861869371</v>
      </c>
      <c r="CT947" s="540">
        <f ca="1">Origination!$BO$26*AH24</f>
        <v>5022.1109581476776</v>
      </c>
      <c r="CU947" s="540">
        <f ca="1">Origination!$BO$26*AI24</f>
        <v>4655.4929504424863</v>
      </c>
      <c r="CV947" s="540">
        <f ca="1">Origination!$BO$26*AJ24</f>
        <v>4280.1677650542961</v>
      </c>
      <c r="CW947" s="540">
        <f ca="1">Origination!$BO$26*AK24</f>
        <v>3895.9286065131364</v>
      </c>
      <c r="CX947" s="540">
        <f ca="1">Origination!$BO$26*AL24</f>
        <v>3502.5637679566239</v>
      </c>
      <c r="CY947" s="540">
        <f ca="1">Origination!$BO$26*AM24</f>
        <v>3099.8565144843947</v>
      </c>
      <c r="CZ947" s="540">
        <f ca="1">Origination!$BO$26*AN24</f>
        <v>2687.5849637421998</v>
      </c>
      <c r="DA947" s="540">
        <f ca="1">Origination!$BO$26*AO24</f>
        <v>2265.5219636698776</v>
      </c>
      <c r="DB947" s="540">
        <f ca="1">Origination!$BO$26*AP24</f>
        <v>1833.4349673458375</v>
      </c>
      <c r="DC947" s="540">
        <f ca="1">Origination!$BO$26*AQ24</f>
        <v>1391.0859048591019</v>
      </c>
      <c r="DD947" s="540">
        <f ca="1">Origination!$BO$26*AR24</f>
        <v>938.23105213830615</v>
      </c>
      <c r="DE947" s="540">
        <f ca="1">Origination!$BO$26*AS24</f>
        <v>474.6208966653918</v>
      </c>
      <c r="DF947" s="540">
        <f ca="1">Origination!$BO$26*AT24</f>
        <v>0</v>
      </c>
      <c r="DG947" s="540">
        <f ca="1">Origination!$BO$26*AU24</f>
        <v>0</v>
      </c>
      <c r="DH947" s="540">
        <f ca="1">Origination!$BO$26*AV24</f>
        <v>0</v>
      </c>
      <c r="DI947" s="540">
        <f ca="1">Origination!$BO$26*AW24</f>
        <v>0</v>
      </c>
      <c r="DJ947" s="540">
        <f ca="1">Origination!$BO$26*AX24</f>
        <v>0</v>
      </c>
      <c r="DK947" s="540">
        <f ca="1">Origination!$BO$26*AY24</f>
        <v>0</v>
      </c>
      <c r="DL947" s="540">
        <f ca="1">Origination!$BO$26*AZ24</f>
        <v>0</v>
      </c>
      <c r="DM947" s="540">
        <f ca="1">Origination!$BO$26*BA24</f>
        <v>0</v>
      </c>
      <c r="DN947" s="540">
        <f ca="1">Origination!$BO$26*BB24</f>
        <v>0</v>
      </c>
      <c r="DO947" s="540">
        <f ca="1">Origination!$BO$26*BC24</f>
        <v>0</v>
      </c>
      <c r="DP947" s="540">
        <f ca="1">Origination!$BO$26*BD24</f>
        <v>0</v>
      </c>
      <c r="DQ947" s="540">
        <f ca="1">Origination!$BO$26*BE24</f>
        <v>0</v>
      </c>
      <c r="DR947" s="540">
        <f ca="1">Origination!$BO$26*BF24</f>
        <v>0</v>
      </c>
      <c r="DS947" s="540">
        <f ca="1">Origination!$BO$26*BG24</f>
        <v>0</v>
      </c>
    </row>
    <row r="948" spans="1:123" hidden="1" outlineLevel="1" x14ac:dyDescent="0.25">
      <c r="A948" s="593" t="s">
        <v>44</v>
      </c>
      <c r="B948" s="594" t="s">
        <v>250</v>
      </c>
      <c r="C948" s="555">
        <v>66</v>
      </c>
      <c r="D948" s="556"/>
      <c r="E948" s="556"/>
      <c r="F948" s="556"/>
      <c r="G948" s="556"/>
      <c r="H948" s="556"/>
      <c r="I948" s="556"/>
      <c r="J948" s="556"/>
      <c r="K948" s="556"/>
      <c r="L948" s="556"/>
      <c r="M948" s="556"/>
      <c r="N948" s="556"/>
      <c r="O948" s="556"/>
      <c r="P948" s="556"/>
      <c r="Q948" s="556"/>
      <c r="R948" s="556"/>
      <c r="S948" s="556"/>
      <c r="T948" s="556"/>
      <c r="U948" s="556"/>
      <c r="V948" s="556"/>
      <c r="W948" s="556"/>
      <c r="X948" s="556"/>
      <c r="Y948" s="556"/>
      <c r="Z948" s="556"/>
      <c r="AA948" s="556"/>
      <c r="AB948" s="556"/>
      <c r="AC948" s="556"/>
      <c r="AD948" s="556"/>
      <c r="AE948" s="556"/>
      <c r="AF948" s="556"/>
      <c r="AG948" s="556"/>
      <c r="AH948" s="556"/>
      <c r="AI948" s="556"/>
      <c r="AJ948" s="556"/>
      <c r="AK948" s="556"/>
      <c r="AL948" s="556"/>
      <c r="AM948" s="556"/>
      <c r="AN948" s="556"/>
      <c r="AO948" s="556"/>
      <c r="AP948" s="556"/>
      <c r="AQ948" s="556"/>
      <c r="AR948" s="556"/>
      <c r="AS948" s="556"/>
      <c r="AT948" s="556"/>
      <c r="AU948" s="556"/>
      <c r="AV948" s="556"/>
      <c r="AW948" s="556"/>
      <c r="AX948" s="556"/>
      <c r="AY948" s="556"/>
      <c r="AZ948" s="556"/>
      <c r="BA948" s="556"/>
      <c r="BB948" s="556"/>
      <c r="BC948" s="556"/>
      <c r="BD948" s="556"/>
      <c r="BE948" s="556"/>
      <c r="BF948" s="556"/>
      <c r="BG948" s="556"/>
      <c r="BH948" s="556"/>
      <c r="BI948" s="556"/>
      <c r="BJ948" s="556"/>
      <c r="BK948" s="556"/>
      <c r="BL948" s="556"/>
      <c r="BM948" s="556"/>
      <c r="BN948" s="556"/>
      <c r="BO948" s="556"/>
      <c r="BP948" s="556"/>
      <c r="BQ948" s="540">
        <f ca="1">Origination!$BP$26*D24</f>
        <v>13062.500000000002</v>
      </c>
      <c r="BR948" s="540">
        <f ca="1">Origination!$BP$26*E24</f>
        <v>12877.843210872852</v>
      </c>
      <c r="BS948" s="540">
        <f ca="1">Origination!$BP$26*F24</f>
        <v>12688.800823003938</v>
      </c>
      <c r="BT948" s="540">
        <f ca="1">Origination!$BP$26*G24</f>
        <v>12495.268678423132</v>
      </c>
      <c r="BU948" s="540">
        <f ca="1">Origination!$BP$26*H24</f>
        <v>12297.140145408532</v>
      </c>
      <c r="BV948" s="540">
        <f ca="1">Origination!$BP$26*I24</f>
        <v>12094.306059734838</v>
      </c>
      <c r="BW948" s="540">
        <f ca="1">Origination!$BP$26*J24</f>
        <v>11886.654664526395</v>
      </c>
      <c r="BX948" s="540">
        <f ca="1">Origination!$BP$26*K24</f>
        <v>11674.07154868175</v>
      </c>
      <c r="BY948" s="540">
        <f ca="1">Origination!$BP$26*L24</f>
        <v>11456.439583835792</v>
      </c>
      <c r="BZ948" s="540">
        <f ca="1">Origination!$BP$26*M24</f>
        <v>11233.638859824745</v>
      </c>
      <c r="CA948" s="540">
        <f ca="1">Origination!$BP$26*N24</f>
        <v>11005.546618618435</v>
      </c>
      <c r="CB948" s="540">
        <f ca="1">Origination!$BP$26*O24</f>
        <v>10772.037186683476</v>
      </c>
      <c r="CC948" s="540">
        <f ca="1">Origination!$BP$26*P24</f>
        <v>10532.981905740062</v>
      </c>
      <c r="CD948" s="540">
        <f ca="1">Origination!$BP$26*Q24</f>
        <v>10288.249061874241</v>
      </c>
      <c r="CE948" s="540">
        <f ca="1">Origination!$BP$26*R24</f>
        <v>10037.703812966605</v>
      </c>
      <c r="CF948" s="540">
        <f ca="1">Origination!$BP$26*S24</f>
        <v>9781.2081143974156</v>
      </c>
      <c r="CG948" s="540">
        <f ca="1">Origination!$BP$26*T24</f>
        <v>9518.6206429872072</v>
      </c>
      <c r="CH948" s="540">
        <f ca="1">Origination!$BP$26*U24</f>
        <v>9249.7967191310072</v>
      </c>
      <c r="CI948" s="540">
        <f ca="1">Origination!$BP$26*V24</f>
        <v>8974.5882270832208</v>
      </c>
      <c r="CJ948" s="540">
        <f ca="1">Origination!$BP$26*W24</f>
        <v>8692.8435333492998</v>
      </c>
      <c r="CK948" s="540">
        <f ca="1">Origination!$BP$26*X24</f>
        <v>8404.4074031391992</v>
      </c>
      <c r="CL948" s="540">
        <f ca="1">Origination!$BP$26*Y24</f>
        <v>8109.1209148366079</v>
      </c>
      <c r="CM948" s="540">
        <f ca="1">Origination!$BP$26*Z24</f>
        <v>7806.8213724368297</v>
      </c>
      <c r="CN948" s="540">
        <f ca="1">Origination!$BP$26*AA24</f>
        <v>7497.3422159050569</v>
      </c>
      <c r="CO948" s="540">
        <f ca="1">Origination!$BP$26*AB24</f>
        <v>7180.5129294056551</v>
      </c>
      <c r="CP948" s="540">
        <f ca="1">Origination!$BP$26*AC24</f>
        <v>6856.1589473518916</v>
      </c>
      <c r="CQ948" s="540">
        <f ca="1">Origination!$BP$26*AD24</f>
        <v>6524.1015582243526</v>
      </c>
      <c r="CR948" s="540">
        <f ca="1">Origination!$BP$26*AE24</f>
        <v>6184.1578061050332</v>
      </c>
      <c r="CS948" s="540">
        <f ca="1">Origination!$BP$26*AF24</f>
        <v>5836.1403898728804</v>
      </c>
      <c r="CT948" s="540">
        <f ca="1">Origination!$BP$26*AG24</f>
        <v>5479.8575600052136</v>
      </c>
      <c r="CU948" s="540">
        <f ca="1">Origination!$BP$26*AH24</f>
        <v>5115.1130129281901</v>
      </c>
      <c r="CV948" s="540">
        <f ca="1">Origination!$BP$26*AI24</f>
        <v>4741.7057828580882</v>
      </c>
      <c r="CW948" s="540">
        <f ca="1">Origination!$BP$26*AJ24</f>
        <v>4359.4301310738201</v>
      </c>
      <c r="CX948" s="540">
        <f ca="1">Origination!$BP$26*AK24</f>
        <v>3968.0754325596758</v>
      </c>
      <c r="CY948" s="540">
        <f ca="1">Origination!$BP$26*AL24</f>
        <v>3567.4260599558206</v>
      </c>
      <c r="CZ948" s="540">
        <f ca="1">Origination!$BP$26*AM24</f>
        <v>3157.2612647526239</v>
      </c>
      <c r="DA948" s="540">
        <f ca="1">Origination!$BP$26*AN24</f>
        <v>2737.3550556633513</v>
      </c>
      <c r="DB948" s="540">
        <f ca="1">Origination!$BP$26*AO24</f>
        <v>2307.4760741082086</v>
      </c>
      <c r="DC948" s="540">
        <f ca="1">Origination!$BP$26*AP24</f>
        <v>1867.3874667411308</v>
      </c>
      <c r="DD948" s="540">
        <f ca="1">Origination!$BP$26*AQ24</f>
        <v>1416.8467549490852</v>
      </c>
      <c r="DE948" s="540">
        <f ca="1">Origination!$BP$26*AR24</f>
        <v>955.60570125197853</v>
      </c>
      <c r="DF948" s="540">
        <f ca="1">Origination!$BP$26*AS24</f>
        <v>483.41017252956567</v>
      </c>
      <c r="DG948" s="540">
        <f ca="1">Origination!$BP$26*AT24</f>
        <v>0</v>
      </c>
      <c r="DH948" s="540">
        <f ca="1">Origination!$BP$26*AU24</f>
        <v>0</v>
      </c>
      <c r="DI948" s="540">
        <f ca="1">Origination!$BP$26*AV24</f>
        <v>0</v>
      </c>
      <c r="DJ948" s="540">
        <f ca="1">Origination!$BP$26*AW24</f>
        <v>0</v>
      </c>
      <c r="DK948" s="540">
        <f ca="1">Origination!$BP$26*AX24</f>
        <v>0</v>
      </c>
      <c r="DL948" s="540">
        <f ca="1">Origination!$BP$26*AY24</f>
        <v>0</v>
      </c>
      <c r="DM948" s="540">
        <f ca="1">Origination!$BP$26*AZ24</f>
        <v>0</v>
      </c>
      <c r="DN948" s="540">
        <f ca="1">Origination!$BP$26*BA24</f>
        <v>0</v>
      </c>
      <c r="DO948" s="540">
        <f ca="1">Origination!$BP$26*BB24</f>
        <v>0</v>
      </c>
      <c r="DP948" s="540">
        <f ca="1">Origination!$BP$26*BC24</f>
        <v>0</v>
      </c>
      <c r="DQ948" s="540">
        <f ca="1">Origination!$BP$26*BD24</f>
        <v>0</v>
      </c>
      <c r="DR948" s="540">
        <f ca="1">Origination!$BP$26*BE24</f>
        <v>0</v>
      </c>
      <c r="DS948" s="540">
        <f ca="1">Origination!$BP$26*BF24</f>
        <v>0</v>
      </c>
    </row>
    <row r="949" spans="1:123" hidden="1" outlineLevel="1" x14ac:dyDescent="0.25">
      <c r="A949" s="593" t="s">
        <v>44</v>
      </c>
      <c r="B949" s="594" t="s">
        <v>250</v>
      </c>
      <c r="C949" s="555">
        <v>67</v>
      </c>
      <c r="D949" s="556"/>
      <c r="E949" s="556"/>
      <c r="F949" s="556"/>
      <c r="G949" s="556"/>
      <c r="H949" s="556"/>
      <c r="I949" s="556"/>
      <c r="J949" s="556"/>
      <c r="K949" s="556"/>
      <c r="L949" s="556"/>
      <c r="M949" s="556"/>
      <c r="N949" s="556"/>
      <c r="O949" s="556"/>
      <c r="P949" s="556"/>
      <c r="Q949" s="556"/>
      <c r="R949" s="556"/>
      <c r="S949" s="556"/>
      <c r="T949" s="556"/>
      <c r="U949" s="556"/>
      <c r="V949" s="556"/>
      <c r="W949" s="556"/>
      <c r="X949" s="556"/>
      <c r="Y949" s="556"/>
      <c r="Z949" s="556"/>
      <c r="AA949" s="556"/>
      <c r="AB949" s="556"/>
      <c r="AC949" s="556"/>
      <c r="AD949" s="556"/>
      <c r="AE949" s="556"/>
      <c r="AF949" s="556"/>
      <c r="AG949" s="556"/>
      <c r="AH949" s="556"/>
      <c r="AI949" s="556"/>
      <c r="AJ949" s="556"/>
      <c r="AK949" s="556"/>
      <c r="AL949" s="556"/>
      <c r="AM949" s="556"/>
      <c r="AN949" s="556"/>
      <c r="AO949" s="556"/>
      <c r="AP949" s="556"/>
      <c r="AQ949" s="556"/>
      <c r="AR949" s="556"/>
      <c r="AS949" s="556"/>
      <c r="AT949" s="556"/>
      <c r="AU949" s="556"/>
      <c r="AV949" s="556"/>
      <c r="AW949" s="556"/>
      <c r="AX949" s="556"/>
      <c r="AY949" s="556"/>
      <c r="AZ949" s="556"/>
      <c r="BA949" s="556"/>
      <c r="BB949" s="556"/>
      <c r="BC949" s="556"/>
      <c r="BD949" s="556"/>
      <c r="BE949" s="556"/>
      <c r="BF949" s="556"/>
      <c r="BG949" s="556"/>
      <c r="BH949" s="556"/>
      <c r="BI949" s="556"/>
      <c r="BJ949" s="556"/>
      <c r="BK949" s="556"/>
      <c r="BL949" s="556"/>
      <c r="BM949" s="556"/>
      <c r="BN949" s="556"/>
      <c r="BO949" s="556"/>
      <c r="BP949" s="556"/>
      <c r="BQ949" s="556"/>
      <c r="BR949" s="540">
        <f ca="1">Origination!$BQ$26*D24</f>
        <v>13300.000000000002</v>
      </c>
      <c r="BS949" s="540">
        <f ca="1">Origination!$BQ$26*E24</f>
        <v>13111.985814706904</v>
      </c>
      <c r="BT949" s="540">
        <f ca="1">Origination!$BQ$26*F24</f>
        <v>12919.506292513101</v>
      </c>
      <c r="BU949" s="540">
        <f ca="1">Origination!$BQ$26*G24</f>
        <v>12722.455381667191</v>
      </c>
      <c r="BV949" s="540">
        <f ca="1">Origination!$BQ$26*H24</f>
        <v>12520.724511688688</v>
      </c>
      <c r="BW949" s="540">
        <f ca="1">Origination!$BQ$26*I24</f>
        <v>12314.202533548199</v>
      </c>
      <c r="BX949" s="540">
        <f ca="1">Origination!$BQ$26*J24</f>
        <v>12102.775658426875</v>
      </c>
      <c r="BY949" s="540">
        <f ca="1">Origination!$BQ$26*K24</f>
        <v>11886.327395021419</v>
      </c>
      <c r="BZ949" s="540">
        <f ca="1">Origination!$BQ$26*L24</f>
        <v>11664.738485360078</v>
      </c>
      <c r="CA949" s="540">
        <f ca="1">Origination!$BQ$26*M24</f>
        <v>11437.886839094286</v>
      </c>
      <c r="CB949" s="540">
        <f ca="1">Origination!$BQ$26*N24</f>
        <v>11205.647466229679</v>
      </c>
      <c r="CC949" s="540">
        <f ca="1">Origination!$BQ$26*O24</f>
        <v>10967.892408259539</v>
      </c>
      <c r="CD949" s="540">
        <f ca="1">Origination!$BQ$26*P24</f>
        <v>10724.490667662609</v>
      </c>
      <c r="CE949" s="540">
        <f ca="1">Origination!$BQ$26*Q24</f>
        <v>10475.3081357265</v>
      </c>
      <c r="CF949" s="540">
        <f ca="1">Origination!$BQ$26*R24</f>
        <v>10220.207518656907</v>
      </c>
      <c r="CG949" s="540">
        <f ca="1">Origination!$BQ$26*S24</f>
        <v>9959.0482619319137</v>
      </c>
      <c r="CH949" s="540">
        <f ca="1">Origination!$BQ$26*T24</f>
        <v>9691.6864728597011</v>
      </c>
      <c r="CI949" s="540">
        <f ca="1">Origination!$BQ$26*U24</f>
        <v>9417.9748412970257</v>
      </c>
      <c r="CJ949" s="540">
        <f ca="1">Origination!$BQ$26*V24</f>
        <v>9137.7625584847337</v>
      </c>
      <c r="CK949" s="540">
        <f ca="1">Origination!$BQ$26*W24</f>
        <v>8850.8952339556508</v>
      </c>
      <c r="CL949" s="540">
        <f ca="1">Origination!$BQ$26*X24</f>
        <v>8557.2148104690023</v>
      </c>
      <c r="CM949" s="540">
        <f ca="1">Origination!$BQ$26*Y24</f>
        <v>8256.5594769245454</v>
      </c>
      <c r="CN949" s="540">
        <f ca="1">Origination!$BQ$26*Z24</f>
        <v>7948.7635792084084</v>
      </c>
      <c r="CO949" s="540">
        <f ca="1">Origination!$BQ$26*AA24</f>
        <v>7633.6575289215125</v>
      </c>
      <c r="CP949" s="540">
        <f ca="1">Origination!$BQ$26*AB24</f>
        <v>7311.0677099403038</v>
      </c>
      <c r="CQ949" s="540">
        <f ca="1">Origination!$BQ$26*AC24</f>
        <v>6980.8163827582894</v>
      </c>
      <c r="CR949" s="540">
        <f ca="1">Origination!$BQ$26*AD24</f>
        <v>6642.7215865557046</v>
      </c>
      <c r="CS949" s="540">
        <f ca="1">Origination!$BQ$26*AE24</f>
        <v>6296.597038943306</v>
      </c>
      <c r="CT949" s="540">
        <f ca="1">Origination!$BQ$26*AF24</f>
        <v>5942.252033325115</v>
      </c>
      <c r="CU949" s="540">
        <f ca="1">Origination!$BQ$26*AG24</f>
        <v>5579.4913338234901</v>
      </c>
      <c r="CV949" s="540">
        <f ca="1">Origination!$BQ$26*AH24</f>
        <v>5208.1150677087026</v>
      </c>
      <c r="CW949" s="540">
        <f ca="1">Origination!$BQ$26*AI24</f>
        <v>4827.9186152736893</v>
      </c>
      <c r="CX949" s="540">
        <f ca="1">Origination!$BQ$26*AJ24</f>
        <v>4438.6924970933433</v>
      </c>
      <c r="CY949" s="540">
        <f ca="1">Origination!$BQ$26*AK24</f>
        <v>4040.2222586062153</v>
      </c>
      <c r="CZ949" s="540">
        <f ca="1">Origination!$BQ$26*AL24</f>
        <v>3632.2883519550178</v>
      </c>
      <c r="DA949" s="540">
        <f ca="1">Origination!$BQ$26*AM24</f>
        <v>3214.6660150208536</v>
      </c>
      <c r="DB949" s="540">
        <f ca="1">Origination!$BQ$26*AN24</f>
        <v>2787.1251475845033</v>
      </c>
      <c r="DC949" s="540">
        <f ca="1">Origination!$BQ$26*AO24</f>
        <v>2349.4301845465397</v>
      </c>
      <c r="DD949" s="540">
        <f ca="1">Origination!$BQ$26*AP24</f>
        <v>1901.3399661364242</v>
      </c>
      <c r="DE949" s="540">
        <f ca="1">Origination!$BQ$26*AQ24</f>
        <v>1442.6076050390686</v>
      </c>
      <c r="DF949" s="540">
        <f ca="1">Origination!$BQ$26*AR24</f>
        <v>972.98035036565091</v>
      </c>
      <c r="DG949" s="540">
        <f ca="1">Origination!$BQ$26*AS24</f>
        <v>492.1994483937396</v>
      </c>
      <c r="DH949" s="540">
        <f ca="1">Origination!$BQ$26*AT24</f>
        <v>0</v>
      </c>
      <c r="DI949" s="540">
        <f ca="1">Origination!$BQ$26*AU24</f>
        <v>0</v>
      </c>
      <c r="DJ949" s="540">
        <f ca="1">Origination!$BQ$26*AV24</f>
        <v>0</v>
      </c>
      <c r="DK949" s="540">
        <f ca="1">Origination!$BQ$26*AW24</f>
        <v>0</v>
      </c>
      <c r="DL949" s="540">
        <f ca="1">Origination!$BQ$26*AX24</f>
        <v>0</v>
      </c>
      <c r="DM949" s="540">
        <f ca="1">Origination!$BQ$26*AY24</f>
        <v>0</v>
      </c>
      <c r="DN949" s="540">
        <f ca="1">Origination!$BQ$26*AZ24</f>
        <v>0</v>
      </c>
      <c r="DO949" s="540">
        <f ca="1">Origination!$BQ$26*BA24</f>
        <v>0</v>
      </c>
      <c r="DP949" s="540">
        <f ca="1">Origination!$BQ$26*BB24</f>
        <v>0</v>
      </c>
      <c r="DQ949" s="540">
        <f ca="1">Origination!$BQ$26*BC24</f>
        <v>0</v>
      </c>
      <c r="DR949" s="540">
        <f ca="1">Origination!$BQ$26*BD24</f>
        <v>0</v>
      </c>
      <c r="DS949" s="540">
        <f ca="1">Origination!$BQ$26*BE24</f>
        <v>0</v>
      </c>
    </row>
    <row r="950" spans="1:123" hidden="1" outlineLevel="1" x14ac:dyDescent="0.25">
      <c r="A950" s="593" t="s">
        <v>44</v>
      </c>
      <c r="B950" s="594" t="s">
        <v>250</v>
      </c>
      <c r="C950" s="555">
        <v>68</v>
      </c>
      <c r="D950" s="556"/>
      <c r="E950" s="556"/>
      <c r="F950" s="556"/>
      <c r="G950" s="556"/>
      <c r="H950" s="556"/>
      <c r="I950" s="556"/>
      <c r="J950" s="556"/>
      <c r="K950" s="556"/>
      <c r="L950" s="556"/>
      <c r="M950" s="556"/>
      <c r="N950" s="556"/>
      <c r="O950" s="556"/>
      <c r="P950" s="556"/>
      <c r="Q950" s="556"/>
      <c r="R950" s="556"/>
      <c r="S950" s="556"/>
      <c r="T950" s="556"/>
      <c r="U950" s="556"/>
      <c r="V950" s="556"/>
      <c r="W950" s="556"/>
      <c r="X950" s="556"/>
      <c r="Y950" s="556"/>
      <c r="Z950" s="556"/>
      <c r="AA950" s="556"/>
      <c r="AB950" s="556"/>
      <c r="AC950" s="556"/>
      <c r="AD950" s="556"/>
      <c r="AE950" s="556"/>
      <c r="AF950" s="556"/>
      <c r="AG950" s="556"/>
      <c r="AH950" s="556"/>
      <c r="AI950" s="556"/>
      <c r="AJ950" s="556"/>
      <c r="AK950" s="556"/>
      <c r="AL950" s="556"/>
      <c r="AM950" s="556"/>
      <c r="AN950" s="556"/>
      <c r="AO950" s="556"/>
      <c r="AP950" s="556"/>
      <c r="AQ950" s="556"/>
      <c r="AR950" s="556"/>
      <c r="AS950" s="556"/>
      <c r="AT950" s="556"/>
      <c r="AU950" s="556"/>
      <c r="AV950" s="556"/>
      <c r="AW950" s="556"/>
      <c r="AX950" s="556"/>
      <c r="AY950" s="556"/>
      <c r="AZ950" s="556"/>
      <c r="BA950" s="556"/>
      <c r="BB950" s="556"/>
      <c r="BC950" s="556"/>
      <c r="BD950" s="556"/>
      <c r="BE950" s="556"/>
      <c r="BF950" s="556"/>
      <c r="BG950" s="556"/>
      <c r="BH950" s="556"/>
      <c r="BI950" s="556"/>
      <c r="BJ950" s="556"/>
      <c r="BK950" s="556"/>
      <c r="BL950" s="556"/>
      <c r="BM950" s="556"/>
      <c r="BN950" s="556"/>
      <c r="BO950" s="556"/>
      <c r="BP950" s="556"/>
      <c r="BQ950" s="556"/>
      <c r="BR950" s="556"/>
      <c r="BS950" s="540">
        <f ca="1">Origination!$BR$26*D24</f>
        <v>13537.500000000002</v>
      </c>
      <c r="BT950" s="540">
        <f ca="1">Origination!$BR$26*E24</f>
        <v>13346.128418540957</v>
      </c>
      <c r="BU950" s="540">
        <f ca="1">Origination!$BR$26*F24</f>
        <v>13150.211762022262</v>
      </c>
      <c r="BV950" s="540">
        <f ca="1">Origination!$BR$26*G24</f>
        <v>12949.642084911247</v>
      </c>
      <c r="BW950" s="540">
        <f ca="1">Origination!$BR$26*H24</f>
        <v>12744.308877968842</v>
      </c>
      <c r="BX950" s="540">
        <f ca="1">Origination!$BR$26*I24</f>
        <v>12534.099007361559</v>
      </c>
      <c r="BY950" s="540">
        <f ca="1">Origination!$BR$26*J24</f>
        <v>12318.896652327354</v>
      </c>
      <c r="BZ950" s="540">
        <f ca="1">Origination!$BR$26*K24</f>
        <v>12098.583241361086</v>
      </c>
      <c r="CA950" s="540">
        <f ca="1">Origination!$BR$26*L24</f>
        <v>11873.037386884365</v>
      </c>
      <c r="CB950" s="540">
        <f ca="1">Origination!$BR$26*M24</f>
        <v>11642.134818363827</v>
      </c>
      <c r="CC950" s="540">
        <f ca="1">Origination!$BR$26*N24</f>
        <v>11405.748313840922</v>
      </c>
      <c r="CD950" s="540">
        <f ca="1">Origination!$BR$26*O24</f>
        <v>11163.747629835603</v>
      </c>
      <c r="CE950" s="540">
        <f ca="1">Origination!$BR$26*P24</f>
        <v>10915.999429585154</v>
      </c>
      <c r="CF950" s="540">
        <f ca="1">Origination!$BR$26*Q24</f>
        <v>10662.367209578759</v>
      </c>
      <c r="CG950" s="540">
        <f ca="1">Origination!$BR$26*R24</f>
        <v>10402.711224347209</v>
      </c>
      <c r="CH950" s="540">
        <f ca="1">Origination!$BR$26*S24</f>
        <v>10136.888409466414</v>
      </c>
      <c r="CI950" s="540">
        <f ca="1">Origination!$BR$26*T24</f>
        <v>9864.7523027321968</v>
      </c>
      <c r="CJ950" s="540">
        <f ca="1">Origination!$BR$26*U24</f>
        <v>9586.1529634630442</v>
      </c>
      <c r="CK950" s="540">
        <f ca="1">Origination!$BR$26*V24</f>
        <v>9300.9368898862467</v>
      </c>
      <c r="CL950" s="540">
        <f ca="1">Origination!$BR$26*W24</f>
        <v>9008.9469345620018</v>
      </c>
      <c r="CM950" s="540">
        <f ca="1">Origination!$BR$26*X24</f>
        <v>8710.0222177988071</v>
      </c>
      <c r="CN950" s="540">
        <f ca="1">Origination!$BR$26*Y24</f>
        <v>8403.9980390124838</v>
      </c>
      <c r="CO950" s="540">
        <f ca="1">Origination!$BR$26*Z24</f>
        <v>8090.705785979987</v>
      </c>
      <c r="CP950" s="540">
        <f ca="1">Origination!$BR$26*AA24</f>
        <v>7769.972841937968</v>
      </c>
      <c r="CQ950" s="540">
        <f ca="1">Origination!$BR$26*AB24</f>
        <v>7441.6224904749515</v>
      </c>
      <c r="CR950" s="540">
        <f ca="1">Origination!$BR$26*AC24</f>
        <v>7105.4738181646871</v>
      </c>
      <c r="CS950" s="540">
        <f ca="1">Origination!$BR$26*AD24</f>
        <v>6761.3416148870565</v>
      </c>
      <c r="CT950" s="540">
        <f ca="1">Origination!$BR$26*AE24</f>
        <v>6409.0362717815797</v>
      </c>
      <c r="CU950" s="540">
        <f ca="1">Origination!$BR$26*AF24</f>
        <v>6048.3636767773487</v>
      </c>
      <c r="CV950" s="540">
        <f ca="1">Origination!$BR$26*AG24</f>
        <v>5679.1251076417666</v>
      </c>
      <c r="CW950" s="540">
        <f ca="1">Origination!$BR$26*AH24</f>
        <v>5301.117122489215</v>
      </c>
      <c r="CX950" s="540">
        <f ca="1">Origination!$BR$26*AI24</f>
        <v>4914.1314476892912</v>
      </c>
      <c r="CY950" s="540">
        <f ca="1">Origination!$BR$26*AJ24</f>
        <v>4517.9548631128673</v>
      </c>
      <c r="CZ950" s="540">
        <f ca="1">Origination!$BR$26*AK24</f>
        <v>4112.3690846527552</v>
      </c>
      <c r="DA950" s="540">
        <f ca="1">Origination!$BR$26*AL24</f>
        <v>3697.1506439542145</v>
      </c>
      <c r="DB950" s="540">
        <f ca="1">Origination!$BR$26*AM24</f>
        <v>3272.0707652890833</v>
      </c>
      <c r="DC950" s="540">
        <f ca="1">Origination!$BR$26*AN24</f>
        <v>2836.8952395056554</v>
      </c>
      <c r="DD950" s="540">
        <f ca="1">Origination!$BR$26*AO24</f>
        <v>2391.3842949848708</v>
      </c>
      <c r="DE950" s="540">
        <f ca="1">Origination!$BR$26*AP24</f>
        <v>1935.2924655317174</v>
      </c>
      <c r="DF950" s="540">
        <f ca="1">Origination!$BR$26*AQ24</f>
        <v>1468.3684551290519</v>
      </c>
      <c r="DG950" s="540">
        <f ca="1">Origination!$BR$26*AR24</f>
        <v>990.35499947932317</v>
      </c>
      <c r="DH950" s="540">
        <f ca="1">Origination!$BR$26*AS24</f>
        <v>500.98872425791353</v>
      </c>
      <c r="DI950" s="540">
        <f ca="1">Origination!$BR$26*AT24</f>
        <v>0</v>
      </c>
      <c r="DJ950" s="540">
        <f ca="1">Origination!$BR$26*AU24</f>
        <v>0</v>
      </c>
      <c r="DK950" s="540">
        <f ca="1">Origination!$BR$26*AV24</f>
        <v>0</v>
      </c>
      <c r="DL950" s="540">
        <f ca="1">Origination!$BR$26*AW24</f>
        <v>0</v>
      </c>
      <c r="DM950" s="540">
        <f ca="1">Origination!$BR$26*AX24</f>
        <v>0</v>
      </c>
      <c r="DN950" s="540">
        <f ca="1">Origination!$BR$26*AY24</f>
        <v>0</v>
      </c>
      <c r="DO950" s="540">
        <f ca="1">Origination!$BR$26*AZ24</f>
        <v>0</v>
      </c>
      <c r="DP950" s="540">
        <f ca="1">Origination!$BR$26*BA24</f>
        <v>0</v>
      </c>
      <c r="DQ950" s="540">
        <f ca="1">Origination!$BR$26*BB24</f>
        <v>0</v>
      </c>
      <c r="DR950" s="540">
        <f ca="1">Origination!$BR$26*BC24</f>
        <v>0</v>
      </c>
      <c r="DS950" s="540">
        <f ca="1">Origination!$BR$26*BD24</f>
        <v>0</v>
      </c>
    </row>
    <row r="951" spans="1:123" hidden="1" outlineLevel="1" x14ac:dyDescent="0.25">
      <c r="A951" s="593" t="s">
        <v>44</v>
      </c>
      <c r="B951" s="594" t="s">
        <v>250</v>
      </c>
      <c r="C951" s="555">
        <v>69</v>
      </c>
      <c r="D951" s="556"/>
      <c r="E951" s="556"/>
      <c r="F951" s="556"/>
      <c r="G951" s="556"/>
      <c r="H951" s="556"/>
      <c r="I951" s="556"/>
      <c r="J951" s="556"/>
      <c r="K951" s="556"/>
      <c r="L951" s="556"/>
      <c r="M951" s="556"/>
      <c r="N951" s="556"/>
      <c r="O951" s="556"/>
      <c r="P951" s="556"/>
      <c r="Q951" s="556"/>
      <c r="R951" s="556"/>
      <c r="S951" s="556"/>
      <c r="T951" s="556"/>
      <c r="U951" s="556"/>
      <c r="V951" s="556"/>
      <c r="W951" s="556"/>
      <c r="X951" s="556"/>
      <c r="Y951" s="556"/>
      <c r="Z951" s="556"/>
      <c r="AA951" s="556"/>
      <c r="AB951" s="556"/>
      <c r="AC951" s="556"/>
      <c r="AD951" s="556"/>
      <c r="AE951" s="556"/>
      <c r="AF951" s="556"/>
      <c r="AG951" s="556"/>
      <c r="AH951" s="556"/>
      <c r="AI951" s="556"/>
      <c r="AJ951" s="556"/>
      <c r="AK951" s="556"/>
      <c r="AL951" s="556"/>
      <c r="AM951" s="556"/>
      <c r="AN951" s="556"/>
      <c r="AO951" s="556"/>
      <c r="AP951" s="556"/>
      <c r="AQ951" s="556"/>
      <c r="AR951" s="556"/>
      <c r="AS951" s="556"/>
      <c r="AT951" s="556"/>
      <c r="AU951" s="556"/>
      <c r="AV951" s="556"/>
      <c r="AW951" s="556"/>
      <c r="AX951" s="556"/>
      <c r="AY951" s="556"/>
      <c r="AZ951" s="556"/>
      <c r="BA951" s="556"/>
      <c r="BB951" s="556"/>
      <c r="BC951" s="556"/>
      <c r="BD951" s="556"/>
      <c r="BE951" s="556"/>
      <c r="BF951" s="556"/>
      <c r="BG951" s="556"/>
      <c r="BH951" s="556"/>
      <c r="BI951" s="556"/>
      <c r="BJ951" s="556"/>
      <c r="BK951" s="556"/>
      <c r="BL951" s="556"/>
      <c r="BM951" s="556"/>
      <c r="BN951" s="556"/>
      <c r="BO951" s="556"/>
      <c r="BP951" s="556"/>
      <c r="BQ951" s="556"/>
      <c r="BR951" s="556"/>
      <c r="BS951" s="556"/>
      <c r="BT951" s="540">
        <f ca="1">Origination!$BS$26*D24</f>
        <v>13775.000000000002</v>
      </c>
      <c r="BU951" s="540">
        <f ca="1">Origination!$BS$26*E24</f>
        <v>13580.271022375009</v>
      </c>
      <c r="BV951" s="540">
        <f ca="1">Origination!$BS$26*F24</f>
        <v>13380.917231531424</v>
      </c>
      <c r="BW951" s="540">
        <f ca="1">Origination!$BS$26*G24</f>
        <v>13176.828788155304</v>
      </c>
      <c r="BX951" s="540">
        <f ca="1">Origination!$BS$26*H24</f>
        <v>12967.893244248999</v>
      </c>
      <c r="BY951" s="540">
        <f ca="1">Origination!$BS$26*I24</f>
        <v>12753.995481174921</v>
      </c>
      <c r="BZ951" s="540">
        <f ca="1">Origination!$BS$26*J24</f>
        <v>12535.017646227834</v>
      </c>
      <c r="CA951" s="540">
        <f ca="1">Origination!$BS$26*K24</f>
        <v>12310.839087700755</v>
      </c>
      <c r="CB951" s="540">
        <f ca="1">Origination!$BS$26*L24</f>
        <v>12081.336288408653</v>
      </c>
      <c r="CC951" s="540">
        <f ca="1">Origination!$BS$26*M24</f>
        <v>11846.382797633367</v>
      </c>
      <c r="CD951" s="540">
        <f ca="1">Origination!$BS$26*N24</f>
        <v>11605.849161452166</v>
      </c>
      <c r="CE951" s="540">
        <f ca="1">Origination!$BS$26*O24</f>
        <v>11359.602851411666</v>
      </c>
      <c r="CF951" s="540">
        <f ca="1">Origination!$BS$26*P24</f>
        <v>11107.508191507701</v>
      </c>
      <c r="CG951" s="540">
        <f ca="1">Origination!$BS$26*Q24</f>
        <v>10849.426283431018</v>
      </c>
      <c r="CH951" s="540">
        <f ca="1">Origination!$BS$26*R24</f>
        <v>10585.214930037511</v>
      </c>
      <c r="CI951" s="540">
        <f ca="1">Origination!$BS$26*S24</f>
        <v>10314.728557000912</v>
      </c>
      <c r="CJ951" s="540">
        <f ca="1">Origination!$BS$26*T24</f>
        <v>10037.818132604691</v>
      </c>
      <c r="CK951" s="540">
        <f ca="1">Origination!$BS$26*U24</f>
        <v>9754.3310856290627</v>
      </c>
      <c r="CL951" s="540">
        <f ca="1">Origination!$BS$26*V24</f>
        <v>9464.1112212877615</v>
      </c>
      <c r="CM951" s="540">
        <f ca="1">Origination!$BS$26*W24</f>
        <v>9166.9986351683528</v>
      </c>
      <c r="CN951" s="540">
        <f ca="1">Origination!$BS$26*X24</f>
        <v>8862.8296251286101</v>
      </c>
      <c r="CO951" s="540">
        <f ca="1">Origination!$BS$26*Y24</f>
        <v>8551.4366011004222</v>
      </c>
      <c r="CP951" s="540">
        <f ca="1">Origination!$BS$26*Z24</f>
        <v>8232.6479927515666</v>
      </c>
      <c r="CQ951" s="540">
        <f ca="1">Origination!$BS$26*AA24</f>
        <v>7906.2881549544236</v>
      </c>
      <c r="CR951" s="540">
        <f ca="1">Origination!$BS$26*AB24</f>
        <v>7572.1772710096002</v>
      </c>
      <c r="CS951" s="540">
        <f ca="1">Origination!$BS$26*AC24</f>
        <v>7230.1312535710849</v>
      </c>
      <c r="CT951" s="540">
        <f ca="1">Origination!$BS$26*AD24</f>
        <v>6879.9616432184075</v>
      </c>
      <c r="CU951" s="540">
        <f ca="1">Origination!$BS$26*AE24</f>
        <v>6521.4755046198534</v>
      </c>
      <c r="CV951" s="540">
        <f ca="1">Origination!$BS$26*AF24</f>
        <v>6154.4753202295833</v>
      </c>
      <c r="CW951" s="540">
        <f ca="1">Origination!$BS$26*AG24</f>
        <v>5778.7588814600431</v>
      </c>
      <c r="CX951" s="540">
        <f ca="1">Origination!$BS$26*AH24</f>
        <v>5394.1191772697284</v>
      </c>
      <c r="CY951" s="540">
        <f ca="1">Origination!$BS$26*AI24</f>
        <v>5000.3442801048923</v>
      </c>
      <c r="CZ951" s="540">
        <f ca="1">Origination!$BS$26*AJ24</f>
        <v>4597.2172291323914</v>
      </c>
      <c r="DA951" s="540">
        <f ca="1">Origination!$BS$26*AK24</f>
        <v>4184.5159106992942</v>
      </c>
      <c r="DB951" s="540">
        <f ca="1">Origination!$BS$26*AL24</f>
        <v>3762.0129359534112</v>
      </c>
      <c r="DC951" s="540">
        <f ca="1">Origination!$BS$26*AM24</f>
        <v>3329.4755155573125</v>
      </c>
      <c r="DD951" s="540">
        <f ca="1">Origination!$BS$26*AN24</f>
        <v>2886.6653314268069</v>
      </c>
      <c r="DE951" s="540">
        <f ca="1">Origination!$BS$26*AO24</f>
        <v>2433.3384054232015</v>
      </c>
      <c r="DF951" s="540">
        <f ca="1">Origination!$BS$26*AP24</f>
        <v>1969.2449649270106</v>
      </c>
      <c r="DG951" s="540">
        <f ca="1">Origination!$BS$26*AQ24</f>
        <v>1494.1293052190354</v>
      </c>
      <c r="DH951" s="540">
        <f ca="1">Origination!$BS$26*AR24</f>
        <v>1007.7296485929955</v>
      </c>
      <c r="DI951" s="540">
        <f ca="1">Origination!$BS$26*AS24</f>
        <v>509.77800012208746</v>
      </c>
      <c r="DJ951" s="540">
        <f ca="1">Origination!$BS$26*AT24</f>
        <v>0</v>
      </c>
      <c r="DK951" s="540">
        <f ca="1">Origination!$BS$26*AU24</f>
        <v>0</v>
      </c>
      <c r="DL951" s="540">
        <f ca="1">Origination!$BS$26*AV24</f>
        <v>0</v>
      </c>
      <c r="DM951" s="540">
        <f ca="1">Origination!$BS$26*AW24</f>
        <v>0</v>
      </c>
      <c r="DN951" s="540">
        <f ca="1">Origination!$BS$26*AX24</f>
        <v>0</v>
      </c>
      <c r="DO951" s="540">
        <f ca="1">Origination!$BS$26*AY24</f>
        <v>0</v>
      </c>
      <c r="DP951" s="540">
        <f ca="1">Origination!$BS$26*AZ24</f>
        <v>0</v>
      </c>
      <c r="DQ951" s="540">
        <f ca="1">Origination!$BS$26*BA24</f>
        <v>0</v>
      </c>
      <c r="DR951" s="540">
        <f ca="1">Origination!$BS$26*BB24</f>
        <v>0</v>
      </c>
      <c r="DS951" s="540">
        <f ca="1">Origination!$BS$26*BC24</f>
        <v>0</v>
      </c>
    </row>
    <row r="952" spans="1:123" hidden="1" outlineLevel="1" x14ac:dyDescent="0.25">
      <c r="A952" s="593" t="s">
        <v>44</v>
      </c>
      <c r="B952" s="594" t="s">
        <v>250</v>
      </c>
      <c r="C952" s="555">
        <v>70</v>
      </c>
      <c r="D952" s="556"/>
      <c r="E952" s="556"/>
      <c r="F952" s="556"/>
      <c r="G952" s="556"/>
      <c r="H952" s="556"/>
      <c r="I952" s="556"/>
      <c r="J952" s="556"/>
      <c r="K952" s="556"/>
      <c r="L952" s="556"/>
      <c r="M952" s="556"/>
      <c r="N952" s="556"/>
      <c r="O952" s="556"/>
      <c r="P952" s="556"/>
      <c r="Q952" s="556"/>
      <c r="R952" s="556"/>
      <c r="S952" s="556"/>
      <c r="T952" s="556"/>
      <c r="U952" s="556"/>
      <c r="V952" s="556"/>
      <c r="W952" s="556"/>
      <c r="X952" s="556"/>
      <c r="Y952" s="556"/>
      <c r="Z952" s="556"/>
      <c r="AA952" s="556"/>
      <c r="AB952" s="556"/>
      <c r="AC952" s="556"/>
      <c r="AD952" s="556"/>
      <c r="AE952" s="556"/>
      <c r="AF952" s="556"/>
      <c r="AG952" s="556"/>
      <c r="AH952" s="556"/>
      <c r="AI952" s="556"/>
      <c r="AJ952" s="556"/>
      <c r="AK952" s="556"/>
      <c r="AL952" s="556"/>
      <c r="AM952" s="556"/>
      <c r="AN952" s="556"/>
      <c r="AO952" s="556"/>
      <c r="AP952" s="556"/>
      <c r="AQ952" s="556"/>
      <c r="AR952" s="556"/>
      <c r="AS952" s="556"/>
      <c r="AT952" s="556"/>
      <c r="AU952" s="556"/>
      <c r="AV952" s="556"/>
      <c r="AW952" s="556"/>
      <c r="AX952" s="556"/>
      <c r="AY952" s="556"/>
      <c r="AZ952" s="556"/>
      <c r="BA952" s="556"/>
      <c r="BB952" s="556"/>
      <c r="BC952" s="556"/>
      <c r="BD952" s="556"/>
      <c r="BE952" s="556"/>
      <c r="BF952" s="556"/>
      <c r="BG952" s="556"/>
      <c r="BH952" s="556"/>
      <c r="BI952" s="556"/>
      <c r="BJ952" s="556"/>
      <c r="BK952" s="556"/>
      <c r="BL952" s="556"/>
      <c r="BM952" s="556"/>
      <c r="BN952" s="556"/>
      <c r="BO952" s="556"/>
      <c r="BP952" s="556"/>
      <c r="BQ952" s="556"/>
      <c r="BR952" s="556"/>
      <c r="BS952" s="556"/>
      <c r="BT952" s="556"/>
      <c r="BU952" s="540">
        <f ca="1">Origination!$BT$26*D24</f>
        <v>14012.500000000002</v>
      </c>
      <c r="BV952" s="540">
        <f ca="1">Origination!$BT$26*E24</f>
        <v>13814.41362620906</v>
      </c>
      <c r="BW952" s="540">
        <f ca="1">Origination!$BT$26*F24</f>
        <v>13611.622701040587</v>
      </c>
      <c r="BX952" s="540">
        <f ca="1">Origination!$BT$26*G24</f>
        <v>13404.015491399361</v>
      </c>
      <c r="BY952" s="540">
        <f ca="1">Origination!$BT$26*H24</f>
        <v>13191.477610529153</v>
      </c>
      <c r="BZ952" s="540">
        <f ca="1">Origination!$BT$26*I24</f>
        <v>12973.891954988281</v>
      </c>
      <c r="CA952" s="540">
        <f ca="1">Origination!$BT$26*J24</f>
        <v>12751.138640128314</v>
      </c>
      <c r="CB952" s="540">
        <f ca="1">Origination!$BT$26*K24</f>
        <v>12523.094934040422</v>
      </c>
      <c r="CC952" s="540">
        <f ca="1">Origination!$BT$26*L24</f>
        <v>12289.63518993294</v>
      </c>
      <c r="CD952" s="540">
        <f ca="1">Origination!$BT$26*M24</f>
        <v>12050.630776902908</v>
      </c>
      <c r="CE952" s="540">
        <f ca="1">Origination!$BT$26*N24</f>
        <v>11805.950009063412</v>
      </c>
      <c r="CF952" s="540">
        <f ca="1">Origination!$BT$26*O24</f>
        <v>11555.458072987729</v>
      </c>
      <c r="CG952" s="540">
        <f ca="1">Origination!$BT$26*P24</f>
        <v>11299.016953430248</v>
      </c>
      <c r="CH952" s="540">
        <f ca="1">Origination!$BT$26*Q24</f>
        <v>11036.485357283276</v>
      </c>
      <c r="CI952" s="540">
        <f ca="1">Origination!$BT$26*R24</f>
        <v>10767.718635727813</v>
      </c>
      <c r="CJ952" s="540">
        <f ca="1">Origination!$BT$26*S24</f>
        <v>10492.56870453541</v>
      </c>
      <c r="CK952" s="540">
        <f ca="1">Origination!$BT$26*T24</f>
        <v>10210.883962477186</v>
      </c>
      <c r="CL952" s="540">
        <f ca="1">Origination!$BT$26*U24</f>
        <v>9922.5092077950812</v>
      </c>
      <c r="CM952" s="540">
        <f ca="1">Origination!$BT$26*V24</f>
        <v>9627.2855526892745</v>
      </c>
      <c r="CN952" s="540">
        <f ca="1">Origination!$BT$26*W24</f>
        <v>9325.0503357747039</v>
      </c>
      <c r="CO952" s="540">
        <f ca="1">Origination!$BT$26*X24</f>
        <v>9015.6370324584132</v>
      </c>
      <c r="CP952" s="540">
        <f ca="1">Origination!$BT$26*Y24</f>
        <v>8698.8751631883606</v>
      </c>
      <c r="CQ952" s="540">
        <f ca="1">Origination!$BT$26*Z24</f>
        <v>8374.5901995231452</v>
      </c>
      <c r="CR952" s="540">
        <f ca="1">Origination!$BT$26*AA24</f>
        <v>8042.6034679708791</v>
      </c>
      <c r="CS952" s="540">
        <f ca="1">Origination!$BT$26*AB24</f>
        <v>7702.732051544248</v>
      </c>
      <c r="CT952" s="540">
        <f ca="1">Origination!$BT$26*AC24</f>
        <v>7354.7886889774836</v>
      </c>
      <c r="CU952" s="540">
        <f ca="1">Origination!$BT$26*AD24</f>
        <v>6998.5816715497594</v>
      </c>
      <c r="CV952" s="540">
        <f ca="1">Origination!$BT$26*AE24</f>
        <v>6633.9147374581262</v>
      </c>
      <c r="CW952" s="540">
        <f ca="1">Origination!$BT$26*AF24</f>
        <v>6260.586963681817</v>
      </c>
      <c r="CX952" s="540">
        <f ca="1">Origination!$BT$26*AG24</f>
        <v>5878.3926552783196</v>
      </c>
      <c r="CY952" s="540">
        <f ca="1">Origination!$BT$26*AH24</f>
        <v>5487.1212320502409</v>
      </c>
      <c r="CZ952" s="540">
        <f ca="1">Origination!$BT$26*AI24</f>
        <v>5086.5571125204942</v>
      </c>
      <c r="DA952" s="540">
        <f ca="1">Origination!$BT$26*AJ24</f>
        <v>4676.4795951519154</v>
      </c>
      <c r="DB952" s="540">
        <f ca="1">Origination!$BT$26*AK24</f>
        <v>4256.6627367458341</v>
      </c>
      <c r="DC952" s="540">
        <f ca="1">Origination!$BT$26*AL24</f>
        <v>3826.8752279526079</v>
      </c>
      <c r="DD952" s="540">
        <f ca="1">Origination!$BT$26*AM24</f>
        <v>3386.8802658255422</v>
      </c>
      <c r="DE952" s="540">
        <f ca="1">Origination!$BT$26*AN24</f>
        <v>2936.4354233479589</v>
      </c>
      <c r="DF952" s="540">
        <f ca="1">Origination!$BT$26*AO24</f>
        <v>2475.2925158615326</v>
      </c>
      <c r="DG952" s="540">
        <f ca="1">Origination!$BT$26*AP24</f>
        <v>2003.1974643223039</v>
      </c>
      <c r="DH952" s="540">
        <f ca="1">Origination!$BT$26*AQ24</f>
        <v>1519.8901553090186</v>
      </c>
      <c r="DI952" s="540">
        <f ca="1">Origination!$BT$26*AR24</f>
        <v>1025.1042977066679</v>
      </c>
      <c r="DJ952" s="540">
        <f ca="1">Origination!$BT$26*AS24</f>
        <v>518.56727598626139</v>
      </c>
      <c r="DK952" s="540">
        <f ca="1">Origination!$BT$26*AT24</f>
        <v>0</v>
      </c>
      <c r="DL952" s="540">
        <f ca="1">Origination!$BT$26*AU24</f>
        <v>0</v>
      </c>
      <c r="DM952" s="540">
        <f ca="1">Origination!$BT$26*AV24</f>
        <v>0</v>
      </c>
      <c r="DN952" s="540">
        <f ca="1">Origination!$BT$26*AW24</f>
        <v>0</v>
      </c>
      <c r="DO952" s="540">
        <f ca="1">Origination!$BT$26*AX24</f>
        <v>0</v>
      </c>
      <c r="DP952" s="540">
        <f ca="1">Origination!$BT$26*AY24</f>
        <v>0</v>
      </c>
      <c r="DQ952" s="540">
        <f ca="1">Origination!$BT$26*AZ24</f>
        <v>0</v>
      </c>
      <c r="DR952" s="540">
        <f ca="1">Origination!$BT$26*BA24</f>
        <v>0</v>
      </c>
      <c r="DS952" s="540">
        <f ca="1">Origination!$BT$26*BB24</f>
        <v>0</v>
      </c>
    </row>
    <row r="953" spans="1:123" hidden="1" outlineLevel="1" x14ac:dyDescent="0.25">
      <c r="A953" s="593" t="s">
        <v>44</v>
      </c>
      <c r="B953" s="594" t="s">
        <v>250</v>
      </c>
      <c r="C953" s="555">
        <v>71</v>
      </c>
      <c r="D953" s="556"/>
      <c r="E953" s="556"/>
      <c r="F953" s="556"/>
      <c r="G953" s="556"/>
      <c r="H953" s="556"/>
      <c r="I953" s="556"/>
      <c r="J953" s="556"/>
      <c r="K953" s="556"/>
      <c r="L953" s="556"/>
      <c r="M953" s="556"/>
      <c r="N953" s="556"/>
      <c r="O953" s="556"/>
      <c r="P953" s="556"/>
      <c r="Q953" s="556"/>
      <c r="R953" s="556"/>
      <c r="S953" s="556"/>
      <c r="T953" s="556"/>
      <c r="U953" s="556"/>
      <c r="V953" s="556"/>
      <c r="W953" s="556"/>
      <c r="X953" s="556"/>
      <c r="Y953" s="556"/>
      <c r="Z953" s="556"/>
      <c r="AA953" s="556"/>
      <c r="AB953" s="556"/>
      <c r="AC953" s="556"/>
      <c r="AD953" s="556"/>
      <c r="AE953" s="556"/>
      <c r="AF953" s="556"/>
      <c r="AG953" s="556"/>
      <c r="AH953" s="556"/>
      <c r="AI953" s="556"/>
      <c r="AJ953" s="556"/>
      <c r="AK953" s="556"/>
      <c r="AL953" s="556"/>
      <c r="AM953" s="556"/>
      <c r="AN953" s="556"/>
      <c r="AO953" s="556"/>
      <c r="AP953" s="556"/>
      <c r="AQ953" s="556"/>
      <c r="AR953" s="556"/>
      <c r="AS953" s="556"/>
      <c r="AT953" s="556"/>
      <c r="AU953" s="556"/>
      <c r="AV953" s="556"/>
      <c r="AW953" s="556"/>
      <c r="AX953" s="556"/>
      <c r="AY953" s="556"/>
      <c r="AZ953" s="556"/>
      <c r="BA953" s="556"/>
      <c r="BB953" s="556"/>
      <c r="BC953" s="556"/>
      <c r="BD953" s="556"/>
      <c r="BE953" s="556"/>
      <c r="BF953" s="556"/>
      <c r="BG953" s="556"/>
      <c r="BH953" s="556"/>
      <c r="BI953" s="556"/>
      <c r="BJ953" s="556"/>
      <c r="BK953" s="556"/>
      <c r="BL953" s="556"/>
      <c r="BM953" s="556"/>
      <c r="BN953" s="556"/>
      <c r="BO953" s="556"/>
      <c r="BP953" s="556"/>
      <c r="BQ953" s="556"/>
      <c r="BR953" s="556"/>
      <c r="BS953" s="556"/>
      <c r="BT953" s="556"/>
      <c r="BU953" s="556"/>
      <c r="BV953" s="540">
        <f ca="1">Origination!$BU$26*D24</f>
        <v>14250.000000000002</v>
      </c>
      <c r="BW953" s="540">
        <f ca="1">Origination!$BU$26*E24</f>
        <v>14048.556230043112</v>
      </c>
      <c r="BX953" s="540">
        <f ca="1">Origination!$BU$26*F24</f>
        <v>13842.32817054975</v>
      </c>
      <c r="BY953" s="540">
        <f ca="1">Origination!$BU$26*G24</f>
        <v>13631.202194643418</v>
      </c>
      <c r="BZ953" s="540">
        <f ca="1">Origination!$BU$26*H24</f>
        <v>13415.061976809307</v>
      </c>
      <c r="CA953" s="540">
        <f ca="1">Origination!$BU$26*I24</f>
        <v>13193.788428801641</v>
      </c>
      <c r="CB953" s="540">
        <f ca="1">Origination!$BU$26*J24</f>
        <v>12967.259634028795</v>
      </c>
      <c r="CC953" s="540">
        <f ca="1">Origination!$BU$26*K24</f>
        <v>12735.350780380091</v>
      </c>
      <c r="CD953" s="540">
        <f ca="1">Origination!$BU$26*L24</f>
        <v>12497.934091457228</v>
      </c>
      <c r="CE953" s="540">
        <f ca="1">Origination!$BU$26*M24</f>
        <v>12254.878756172449</v>
      </c>
      <c r="CF953" s="540">
        <f ca="1">Origination!$BU$26*N24</f>
        <v>12006.050856674656</v>
      </c>
      <c r="CG953" s="540">
        <f ca="1">Origination!$BU$26*O24</f>
        <v>11751.313294563792</v>
      </c>
      <c r="CH953" s="540">
        <f ca="1">Origination!$BU$26*P24</f>
        <v>11490.525715352795</v>
      </c>
      <c r="CI953" s="540">
        <f ca="1">Origination!$BU$26*Q24</f>
        <v>11223.544431135537</v>
      </c>
      <c r="CJ953" s="540">
        <f ca="1">Origination!$BU$26*R24</f>
        <v>10950.222341418115</v>
      </c>
      <c r="CK953" s="540">
        <f ca="1">Origination!$BU$26*S24</f>
        <v>10670.408852069908</v>
      </c>
      <c r="CL953" s="540">
        <f ca="1">Origination!$BU$26*T24</f>
        <v>10383.94979234968</v>
      </c>
      <c r="CM953" s="540">
        <f ca="1">Origination!$BU$26*U24</f>
        <v>10090.687329961098</v>
      </c>
      <c r="CN953" s="540">
        <f ca="1">Origination!$BU$26*V24</f>
        <v>9790.4598840907875</v>
      </c>
      <c r="CO953" s="540">
        <f ca="1">Origination!$BU$26*W24</f>
        <v>9483.1020363810549</v>
      </c>
      <c r="CP953" s="540">
        <f ca="1">Origination!$BU$26*X24</f>
        <v>9168.444439788218</v>
      </c>
      <c r="CQ953" s="540">
        <f ca="1">Origination!$BU$26*Y24</f>
        <v>8846.313725276299</v>
      </c>
      <c r="CR953" s="540">
        <f ca="1">Origination!$BU$26*Z24</f>
        <v>8516.5324062947238</v>
      </c>
      <c r="CS953" s="540">
        <f ca="1">Origination!$BU$26*AA24</f>
        <v>8178.9187809873347</v>
      </c>
      <c r="CT953" s="540">
        <f ca="1">Origination!$BU$26*AB24</f>
        <v>7833.2868320788966</v>
      </c>
      <c r="CU953" s="540">
        <f ca="1">Origination!$BU$26*AC24</f>
        <v>7479.4461243838814</v>
      </c>
      <c r="CV953" s="540">
        <f ca="1">Origination!$BU$26*AD24</f>
        <v>7117.2016998811114</v>
      </c>
      <c r="CW953" s="540">
        <f ca="1">Origination!$BU$26*AE24</f>
        <v>6746.3539702963999</v>
      </c>
      <c r="CX953" s="540">
        <f ca="1">Origination!$BU$26*AF24</f>
        <v>6366.6986071340516</v>
      </c>
      <c r="CY953" s="540">
        <f ca="1">Origination!$BU$26*AG24</f>
        <v>5978.026429096597</v>
      </c>
      <c r="CZ953" s="540">
        <f ca="1">Origination!$BU$26*AH24</f>
        <v>5580.1232868307534</v>
      </c>
      <c r="DA953" s="540">
        <f ca="1">Origination!$BU$26*AI24</f>
        <v>5172.7699449360962</v>
      </c>
      <c r="DB953" s="540">
        <f ca="1">Origination!$BU$26*AJ24</f>
        <v>4755.7419611714395</v>
      </c>
      <c r="DC953" s="540">
        <f ca="1">Origination!$BU$26*AK24</f>
        <v>4328.809562792374</v>
      </c>
      <c r="DD953" s="540">
        <f ca="1">Origination!$BU$26*AL24</f>
        <v>3891.7375199518046</v>
      </c>
      <c r="DE953" s="540">
        <f ca="1">Origination!$BU$26*AM24</f>
        <v>3444.2850160937714</v>
      </c>
      <c r="DF953" s="540">
        <f ca="1">Origination!$BU$26*AN24</f>
        <v>2986.2055152691109</v>
      </c>
      <c r="DG953" s="540">
        <f ca="1">Origination!$BU$26*AO24</f>
        <v>2517.2466262998637</v>
      </c>
      <c r="DH953" s="540">
        <f ca="1">Origination!$BU$26*AP24</f>
        <v>2037.1499637175973</v>
      </c>
      <c r="DI953" s="540">
        <f ca="1">Origination!$BU$26*AQ24</f>
        <v>1545.6510053990021</v>
      </c>
      <c r="DJ953" s="540">
        <f ca="1">Origination!$BU$26*AR24</f>
        <v>1042.4789468203403</v>
      </c>
      <c r="DK953" s="540">
        <f ca="1">Origination!$BU$26*AS24</f>
        <v>527.35655185043527</v>
      </c>
      <c r="DL953" s="540">
        <f ca="1">Origination!$BU$26*AT24</f>
        <v>0</v>
      </c>
      <c r="DM953" s="540">
        <f ca="1">Origination!$BU$26*AU24</f>
        <v>0</v>
      </c>
      <c r="DN953" s="540">
        <f ca="1">Origination!$BU$26*AV24</f>
        <v>0</v>
      </c>
      <c r="DO953" s="540">
        <f ca="1">Origination!$BU$26*AW24</f>
        <v>0</v>
      </c>
      <c r="DP953" s="540">
        <f ca="1">Origination!$BU$26*AX24</f>
        <v>0</v>
      </c>
      <c r="DQ953" s="540">
        <f ca="1">Origination!$BU$26*AY24</f>
        <v>0</v>
      </c>
      <c r="DR953" s="540">
        <f ca="1">Origination!$BU$26*AZ24</f>
        <v>0</v>
      </c>
      <c r="DS953" s="540">
        <f ca="1">Origination!$BU$26*BA24</f>
        <v>0</v>
      </c>
    </row>
    <row r="954" spans="1:123" hidden="1" outlineLevel="1" x14ac:dyDescent="0.25">
      <c r="A954" s="593" t="s">
        <v>44</v>
      </c>
      <c r="B954" s="594" t="s">
        <v>250</v>
      </c>
      <c r="C954" s="555">
        <v>72</v>
      </c>
      <c r="D954" s="556"/>
      <c r="E954" s="556"/>
      <c r="F954" s="556"/>
      <c r="G954" s="556"/>
      <c r="H954" s="556"/>
      <c r="I954" s="556"/>
      <c r="J954" s="556"/>
      <c r="K954" s="556"/>
      <c r="L954" s="556"/>
      <c r="M954" s="556"/>
      <c r="N954" s="556"/>
      <c r="O954" s="556"/>
      <c r="P954" s="556"/>
      <c r="Q954" s="556"/>
      <c r="R954" s="556"/>
      <c r="S954" s="556"/>
      <c r="T954" s="556"/>
      <c r="U954" s="556"/>
      <c r="V954" s="556"/>
      <c r="W954" s="556"/>
      <c r="X954" s="556"/>
      <c r="Y954" s="556"/>
      <c r="Z954" s="556"/>
      <c r="AA954" s="556"/>
      <c r="AB954" s="556"/>
      <c r="AC954" s="556"/>
      <c r="AD954" s="556"/>
      <c r="AE954" s="556"/>
      <c r="AF954" s="556"/>
      <c r="AG954" s="556"/>
      <c r="AH954" s="556"/>
      <c r="AI954" s="556"/>
      <c r="AJ954" s="556"/>
      <c r="AK954" s="556"/>
      <c r="AL954" s="556"/>
      <c r="AM954" s="556"/>
      <c r="AN954" s="556"/>
      <c r="AO954" s="556"/>
      <c r="AP954" s="556"/>
      <c r="AQ954" s="556"/>
      <c r="AR954" s="556"/>
      <c r="AS954" s="556"/>
      <c r="AT954" s="556"/>
      <c r="AU954" s="556"/>
      <c r="AV954" s="556"/>
      <c r="AW954" s="556"/>
      <c r="AX954" s="556"/>
      <c r="AY954" s="556"/>
      <c r="AZ954" s="556"/>
      <c r="BA954" s="556"/>
      <c r="BB954" s="556"/>
      <c r="BC954" s="556"/>
      <c r="BD954" s="556"/>
      <c r="BE954" s="556"/>
      <c r="BF954" s="556"/>
      <c r="BG954" s="556"/>
      <c r="BH954" s="556"/>
      <c r="BI954" s="556"/>
      <c r="BJ954" s="556"/>
      <c r="BK954" s="556"/>
      <c r="BL954" s="556"/>
      <c r="BM954" s="556"/>
      <c r="BN954" s="556"/>
      <c r="BO954" s="556"/>
      <c r="BP954" s="556"/>
      <c r="BQ954" s="556"/>
      <c r="BR954" s="556"/>
      <c r="BS954" s="556"/>
      <c r="BT954" s="556"/>
      <c r="BU954" s="556"/>
      <c r="BV954" s="556"/>
      <c r="BW954" s="540">
        <f ca="1">Origination!$BV$26*D24</f>
        <v>14250.000000000002</v>
      </c>
      <c r="BX954" s="540">
        <f ca="1">Origination!$BV$26*E24</f>
        <v>14048.556230043112</v>
      </c>
      <c r="BY954" s="540">
        <f ca="1">Origination!$BV$26*F24</f>
        <v>13842.32817054975</v>
      </c>
      <c r="BZ954" s="540">
        <f ca="1">Origination!$BV$26*G24</f>
        <v>13631.202194643418</v>
      </c>
      <c r="CA954" s="540">
        <f ca="1">Origination!$BV$26*H24</f>
        <v>13415.061976809307</v>
      </c>
      <c r="CB954" s="540">
        <f ca="1">Origination!$BV$26*I24</f>
        <v>13193.788428801641</v>
      </c>
      <c r="CC954" s="540">
        <f ca="1">Origination!$BV$26*J24</f>
        <v>12967.259634028795</v>
      </c>
      <c r="CD954" s="540">
        <f ca="1">Origination!$BV$26*K24</f>
        <v>12735.350780380091</v>
      </c>
      <c r="CE954" s="540">
        <f ca="1">Origination!$BV$26*L24</f>
        <v>12497.934091457228</v>
      </c>
      <c r="CF954" s="540">
        <f ca="1">Origination!$BV$26*M24</f>
        <v>12254.878756172449</v>
      </c>
      <c r="CG954" s="540">
        <f ca="1">Origination!$BV$26*N24</f>
        <v>12006.050856674656</v>
      </c>
      <c r="CH954" s="540">
        <f ca="1">Origination!$BV$26*O24</f>
        <v>11751.313294563792</v>
      </c>
      <c r="CI954" s="540">
        <f ca="1">Origination!$BV$26*P24</f>
        <v>11490.525715352795</v>
      </c>
      <c r="CJ954" s="540">
        <f ca="1">Origination!$BV$26*Q24</f>
        <v>11223.544431135537</v>
      </c>
      <c r="CK954" s="540">
        <f ca="1">Origination!$BV$26*R24</f>
        <v>10950.222341418115</v>
      </c>
      <c r="CL954" s="540">
        <f ca="1">Origination!$BV$26*S24</f>
        <v>10670.408852069908</v>
      </c>
      <c r="CM954" s="540">
        <f ca="1">Origination!$BV$26*T24</f>
        <v>10383.94979234968</v>
      </c>
      <c r="CN954" s="540">
        <f ca="1">Origination!$BV$26*U24</f>
        <v>10090.687329961098</v>
      </c>
      <c r="CO954" s="540">
        <f ca="1">Origination!$BV$26*V24</f>
        <v>9790.4598840907875</v>
      </c>
      <c r="CP954" s="540">
        <f ca="1">Origination!$BV$26*W24</f>
        <v>9483.1020363810549</v>
      </c>
      <c r="CQ954" s="540">
        <f ca="1">Origination!$BV$26*X24</f>
        <v>9168.444439788218</v>
      </c>
      <c r="CR954" s="540">
        <f ca="1">Origination!$BV$26*Y24</f>
        <v>8846.313725276299</v>
      </c>
      <c r="CS954" s="540">
        <f ca="1">Origination!$BV$26*Z24</f>
        <v>8516.5324062947238</v>
      </c>
      <c r="CT954" s="540">
        <f ca="1">Origination!$BV$26*AA24</f>
        <v>8178.9187809873347</v>
      </c>
      <c r="CU954" s="540">
        <f ca="1">Origination!$BV$26*AB24</f>
        <v>7833.2868320788966</v>
      </c>
      <c r="CV954" s="540">
        <f ca="1">Origination!$BV$26*AC24</f>
        <v>7479.4461243838814</v>
      </c>
      <c r="CW954" s="540">
        <f ca="1">Origination!$BV$26*AD24</f>
        <v>7117.2016998811114</v>
      </c>
      <c r="CX954" s="540">
        <f ca="1">Origination!$BV$26*AE24</f>
        <v>6746.3539702963999</v>
      </c>
      <c r="CY954" s="540">
        <f ca="1">Origination!$BV$26*AF24</f>
        <v>6366.6986071340516</v>
      </c>
      <c r="CZ954" s="540">
        <f ca="1">Origination!$BV$26*AG24</f>
        <v>5978.026429096597</v>
      </c>
      <c r="DA954" s="540">
        <f ca="1">Origination!$BV$26*AH24</f>
        <v>5580.1232868307534</v>
      </c>
      <c r="DB954" s="540">
        <f ca="1">Origination!$BV$26*AI24</f>
        <v>5172.7699449360962</v>
      </c>
      <c r="DC954" s="540">
        <f ca="1">Origination!$BV$26*AJ24</f>
        <v>4755.7419611714395</v>
      </c>
      <c r="DD954" s="540">
        <f ca="1">Origination!$BV$26*AK24</f>
        <v>4328.809562792374</v>
      </c>
      <c r="DE954" s="540">
        <f ca="1">Origination!$BV$26*AL24</f>
        <v>3891.7375199518046</v>
      </c>
      <c r="DF954" s="540">
        <f ca="1">Origination!$BV$26*AM24</f>
        <v>3444.2850160937714</v>
      </c>
      <c r="DG954" s="540">
        <f ca="1">Origination!$BV$26*AN24</f>
        <v>2986.2055152691109</v>
      </c>
      <c r="DH954" s="540">
        <f ca="1">Origination!$BV$26*AO24</f>
        <v>2517.2466262998637</v>
      </c>
      <c r="DI954" s="540">
        <f ca="1">Origination!$BV$26*AP24</f>
        <v>2037.1499637175973</v>
      </c>
      <c r="DJ954" s="540">
        <f ca="1">Origination!$BV$26*AQ24</f>
        <v>1545.6510053990021</v>
      </c>
      <c r="DK954" s="540">
        <f ca="1">Origination!$BV$26*AR24</f>
        <v>1042.4789468203403</v>
      </c>
      <c r="DL954" s="540">
        <f ca="1">Origination!$BV$26*AS24</f>
        <v>527.35655185043527</v>
      </c>
      <c r="DM954" s="540">
        <f ca="1">Origination!$BV$26*AT24</f>
        <v>0</v>
      </c>
      <c r="DN954" s="540">
        <f ca="1">Origination!$BV$26*AU24</f>
        <v>0</v>
      </c>
      <c r="DO954" s="540">
        <f ca="1">Origination!$BV$26*AV24</f>
        <v>0</v>
      </c>
      <c r="DP954" s="540">
        <f ca="1">Origination!$BV$26*AW24</f>
        <v>0</v>
      </c>
      <c r="DQ954" s="540">
        <f ca="1">Origination!$BV$26*AX24</f>
        <v>0</v>
      </c>
      <c r="DR954" s="540">
        <f ca="1">Origination!$BV$26*AY24</f>
        <v>0</v>
      </c>
      <c r="DS954" s="540">
        <f ca="1">Origination!$BV$26*AZ24</f>
        <v>0</v>
      </c>
    </row>
    <row r="955" spans="1:123" hidden="1" outlineLevel="1" x14ac:dyDescent="0.25">
      <c r="A955" s="593" t="s">
        <v>44</v>
      </c>
      <c r="B955" s="594" t="s">
        <v>250</v>
      </c>
      <c r="C955" s="555">
        <v>73</v>
      </c>
      <c r="D955" s="556"/>
      <c r="E955" s="556"/>
      <c r="F955" s="556"/>
      <c r="G955" s="556"/>
      <c r="H955" s="556"/>
      <c r="I955" s="556"/>
      <c r="J955" s="556"/>
      <c r="K955" s="556"/>
      <c r="L955" s="556"/>
      <c r="M955" s="556"/>
      <c r="N955" s="556"/>
      <c r="O955" s="556"/>
      <c r="P955" s="556"/>
      <c r="Q955" s="556"/>
      <c r="R955" s="556"/>
      <c r="S955" s="556"/>
      <c r="T955" s="556"/>
      <c r="U955" s="556"/>
      <c r="V955" s="556"/>
      <c r="W955" s="556"/>
      <c r="X955" s="556"/>
      <c r="Y955" s="556"/>
      <c r="Z955" s="556"/>
      <c r="AA955" s="556"/>
      <c r="AB955" s="556"/>
      <c r="AC955" s="556"/>
      <c r="AD955" s="556"/>
      <c r="AE955" s="556"/>
      <c r="AF955" s="556"/>
      <c r="AG955" s="556"/>
      <c r="AH955" s="556"/>
      <c r="AI955" s="556"/>
      <c r="AJ955" s="556"/>
      <c r="AK955" s="556"/>
      <c r="AL955" s="556"/>
      <c r="AM955" s="556"/>
      <c r="AN955" s="556"/>
      <c r="AO955" s="556"/>
      <c r="AP955" s="556"/>
      <c r="AQ955" s="556"/>
      <c r="AR955" s="556"/>
      <c r="AS955" s="556"/>
      <c r="AT955" s="556"/>
      <c r="AU955" s="556"/>
      <c r="AV955" s="556"/>
      <c r="AW955" s="556"/>
      <c r="AX955" s="556"/>
      <c r="AY955" s="556"/>
      <c r="AZ955" s="556"/>
      <c r="BA955" s="556"/>
      <c r="BB955" s="556"/>
      <c r="BC955" s="556"/>
      <c r="BD955" s="556"/>
      <c r="BE955" s="556"/>
      <c r="BF955" s="556"/>
      <c r="BG955" s="556"/>
      <c r="BH955" s="556"/>
      <c r="BI955" s="556"/>
      <c r="BJ955" s="556"/>
      <c r="BK955" s="556"/>
      <c r="BL955" s="556"/>
      <c r="BM955" s="556"/>
      <c r="BN955" s="556"/>
      <c r="BO955" s="556"/>
      <c r="BP955" s="556"/>
      <c r="BQ955" s="556"/>
      <c r="BR955" s="556"/>
      <c r="BS955" s="556"/>
      <c r="BT955" s="556"/>
      <c r="BU955" s="556"/>
      <c r="BV955" s="556"/>
      <c r="BW955" s="556"/>
      <c r="BX955" s="540">
        <f ca="1">Origination!$BW$26*D24</f>
        <v>14725.000000000002</v>
      </c>
      <c r="BY955" s="540">
        <f ca="1">Origination!$BW$26*E24</f>
        <v>14516.841437711217</v>
      </c>
      <c r="BZ955" s="540">
        <f ca="1">Origination!$BW$26*F24</f>
        <v>14303.739109568074</v>
      </c>
      <c r="CA955" s="540">
        <f ca="1">Origination!$BW$26*G24</f>
        <v>14085.575601131532</v>
      </c>
      <c r="CB955" s="540">
        <f ca="1">Origination!$BW$26*H24</f>
        <v>13862.230709369618</v>
      </c>
      <c r="CC955" s="540">
        <f ca="1">Origination!$BW$26*I24</f>
        <v>13633.581376428363</v>
      </c>
      <c r="CD955" s="540">
        <f ca="1">Origination!$BW$26*J24</f>
        <v>13399.501621829753</v>
      </c>
      <c r="CE955" s="540">
        <f ca="1">Origination!$BW$26*K24</f>
        <v>13159.862473059427</v>
      </c>
      <c r="CF955" s="540">
        <f ca="1">Origination!$BW$26*L24</f>
        <v>12914.531894505801</v>
      </c>
      <c r="CG955" s="540">
        <f ca="1">Origination!$BW$26*M24</f>
        <v>12663.37471471153</v>
      </c>
      <c r="CH955" s="540">
        <f ca="1">Origination!$BW$26*N24</f>
        <v>12406.252551897145</v>
      </c>
      <c r="CI955" s="540">
        <f ca="1">Origination!$BW$26*O24</f>
        <v>12143.023737715919</v>
      </c>
      <c r="CJ955" s="540">
        <f ca="1">Origination!$BW$26*P24</f>
        <v>11873.543239197887</v>
      </c>
      <c r="CK955" s="540">
        <f ca="1">Origination!$BW$26*Q24</f>
        <v>11597.662578840054</v>
      </c>
      <c r="CL955" s="540">
        <f ca="1">Origination!$BW$26*R24</f>
        <v>11315.229752798719</v>
      </c>
      <c r="CM955" s="540">
        <f ca="1">Origination!$BW$26*S24</f>
        <v>11026.089147138906</v>
      </c>
      <c r="CN955" s="540">
        <f ca="1">Origination!$BW$26*T24</f>
        <v>10730.08145209467</v>
      </c>
      <c r="CO955" s="540">
        <f ca="1">Origination!$BW$26*U24</f>
        <v>10427.043574293135</v>
      </c>
      <c r="CP955" s="540">
        <f ca="1">Origination!$BW$26*V24</f>
        <v>10116.808546893813</v>
      </c>
      <c r="CQ955" s="540">
        <f ca="1">Origination!$BW$26*W24</f>
        <v>9799.2054375937569</v>
      </c>
      <c r="CR955" s="540">
        <f ca="1">Origination!$BW$26*X24</f>
        <v>9474.0592544478241</v>
      </c>
      <c r="CS955" s="540">
        <f ca="1">Origination!$BW$26*Y24</f>
        <v>9141.1908494521758</v>
      </c>
      <c r="CT955" s="540">
        <f ca="1">Origination!$BW$26*Z24</f>
        <v>8800.4168198378811</v>
      </c>
      <c r="CU955" s="540">
        <f ca="1">Origination!$BW$26*AA24</f>
        <v>8451.5494070202458</v>
      </c>
      <c r="CV955" s="540">
        <f ca="1">Origination!$BW$26*AB24</f>
        <v>8094.3963931481931</v>
      </c>
      <c r="CW955" s="540">
        <f ca="1">Origination!$BW$26*AC24</f>
        <v>7728.760995196677</v>
      </c>
      <c r="CX955" s="540">
        <f ca="1">Origination!$BW$26*AD24</f>
        <v>7354.4417565438152</v>
      </c>
      <c r="CY955" s="540">
        <f ca="1">Origination!$BW$26*AE24</f>
        <v>6971.2324359729464</v>
      </c>
      <c r="CZ955" s="540">
        <f ca="1">Origination!$BW$26*AF24</f>
        <v>6578.9218940385199</v>
      </c>
      <c r="DA955" s="540">
        <f ca="1">Origination!$BW$26*AG24</f>
        <v>6177.29397673315</v>
      </c>
      <c r="DB955" s="540">
        <f ca="1">Origination!$BW$26*AH24</f>
        <v>5766.1273963917783</v>
      </c>
      <c r="DC955" s="540">
        <f ca="1">Origination!$BW$26*AI24</f>
        <v>5345.1956097672992</v>
      </c>
      <c r="DD955" s="540">
        <f ca="1">Origination!$BW$26*AJ24</f>
        <v>4914.2666932104876</v>
      </c>
      <c r="DE955" s="540">
        <f ca="1">Origination!$BW$26*AK24</f>
        <v>4473.1032148854529</v>
      </c>
      <c r="DF955" s="540">
        <f ca="1">Origination!$BW$26*AL24</f>
        <v>4021.4621039501981</v>
      </c>
      <c r="DG955" s="540">
        <f ca="1">Origination!$BW$26*AM24</f>
        <v>3559.0945166302308</v>
      </c>
      <c r="DH955" s="540">
        <f ca="1">Origination!$BW$26*AN24</f>
        <v>3085.7456991114145</v>
      </c>
      <c r="DI955" s="540">
        <f ca="1">Origination!$BW$26*AO24</f>
        <v>2601.1548471765259</v>
      </c>
      <c r="DJ955" s="540">
        <f ca="1">Origination!$BW$26*AP24</f>
        <v>2105.054962508184</v>
      </c>
      <c r="DK955" s="540">
        <f ca="1">Origination!$BW$26*AQ24</f>
        <v>1597.1727055789688</v>
      </c>
      <c r="DL955" s="540">
        <f ca="1">Origination!$BW$26*AR24</f>
        <v>1077.2282450476848</v>
      </c>
      <c r="DM955" s="540">
        <f ca="1">Origination!$BW$26*AS24</f>
        <v>544.93510357878313</v>
      </c>
      <c r="DN955" s="540">
        <f ca="1">Origination!$BW$26*AT24</f>
        <v>0</v>
      </c>
      <c r="DO955" s="540">
        <f ca="1">Origination!$BW$26*AU24</f>
        <v>0</v>
      </c>
      <c r="DP955" s="540">
        <f ca="1">Origination!$BW$26*AV24</f>
        <v>0</v>
      </c>
      <c r="DQ955" s="540">
        <f ca="1">Origination!$BW$26*AW24</f>
        <v>0</v>
      </c>
      <c r="DR955" s="540">
        <f ca="1">Origination!$BW$26*AX24</f>
        <v>0</v>
      </c>
      <c r="DS955" s="540">
        <f ca="1">Origination!$BW$26*AY24</f>
        <v>0</v>
      </c>
    </row>
    <row r="956" spans="1:123" hidden="1" outlineLevel="1" x14ac:dyDescent="0.25">
      <c r="A956" s="593" t="s">
        <v>44</v>
      </c>
      <c r="B956" s="594" t="s">
        <v>250</v>
      </c>
      <c r="C956" s="555">
        <v>74</v>
      </c>
      <c r="D956" s="556"/>
      <c r="E956" s="556"/>
      <c r="F956" s="556"/>
      <c r="G956" s="556"/>
      <c r="H956" s="556"/>
      <c r="I956" s="556"/>
      <c r="J956" s="556"/>
      <c r="K956" s="556"/>
      <c r="L956" s="556"/>
      <c r="M956" s="556"/>
      <c r="N956" s="556"/>
      <c r="O956" s="556"/>
      <c r="P956" s="556"/>
      <c r="Q956" s="556"/>
      <c r="R956" s="556"/>
      <c r="S956" s="556"/>
      <c r="T956" s="556"/>
      <c r="U956" s="556"/>
      <c r="V956" s="556"/>
      <c r="W956" s="556"/>
      <c r="X956" s="556"/>
      <c r="Y956" s="556"/>
      <c r="Z956" s="556"/>
      <c r="AA956" s="556"/>
      <c r="AB956" s="556"/>
      <c r="AC956" s="556"/>
      <c r="AD956" s="556"/>
      <c r="AE956" s="556"/>
      <c r="AF956" s="556"/>
      <c r="AG956" s="556"/>
      <c r="AH956" s="556"/>
      <c r="AI956" s="556"/>
      <c r="AJ956" s="556"/>
      <c r="AK956" s="556"/>
      <c r="AL956" s="556"/>
      <c r="AM956" s="556"/>
      <c r="AN956" s="556"/>
      <c r="AO956" s="556"/>
      <c r="AP956" s="556"/>
      <c r="AQ956" s="556"/>
      <c r="AR956" s="556"/>
      <c r="AS956" s="556"/>
      <c r="AT956" s="556"/>
      <c r="AU956" s="556"/>
      <c r="AV956" s="556"/>
      <c r="AW956" s="556"/>
      <c r="AX956" s="556"/>
      <c r="AY956" s="556"/>
      <c r="AZ956" s="556"/>
      <c r="BA956" s="556"/>
      <c r="BB956" s="556"/>
      <c r="BC956" s="556"/>
      <c r="BD956" s="556"/>
      <c r="BE956" s="556"/>
      <c r="BF956" s="556"/>
      <c r="BG956" s="556"/>
      <c r="BH956" s="556"/>
      <c r="BI956" s="556"/>
      <c r="BJ956" s="556"/>
      <c r="BK956" s="556"/>
      <c r="BL956" s="556"/>
      <c r="BM956" s="556"/>
      <c r="BN956" s="556"/>
      <c r="BO956" s="556"/>
      <c r="BP956" s="556"/>
      <c r="BQ956" s="556"/>
      <c r="BR956" s="556"/>
      <c r="BS956" s="556"/>
      <c r="BT956" s="556"/>
      <c r="BU956" s="556"/>
      <c r="BV956" s="556"/>
      <c r="BW956" s="556"/>
      <c r="BX956" s="556"/>
      <c r="BY956" s="540">
        <f ca="1">Origination!$BX$26*D24</f>
        <v>14725.000000000002</v>
      </c>
      <c r="BZ956" s="540">
        <f ca="1">Origination!$BX$26*E24</f>
        <v>14516.841437711217</v>
      </c>
      <c r="CA956" s="540">
        <f ca="1">Origination!$BX$26*F24</f>
        <v>14303.739109568074</v>
      </c>
      <c r="CB956" s="540">
        <f ca="1">Origination!$BX$26*G24</f>
        <v>14085.575601131532</v>
      </c>
      <c r="CC956" s="540">
        <f ca="1">Origination!$BX$26*H24</f>
        <v>13862.230709369618</v>
      </c>
      <c r="CD956" s="540">
        <f ca="1">Origination!$BX$26*I24</f>
        <v>13633.581376428363</v>
      </c>
      <c r="CE956" s="540">
        <f ca="1">Origination!$BX$26*J24</f>
        <v>13399.501621829753</v>
      </c>
      <c r="CF956" s="540">
        <f ca="1">Origination!$BX$26*K24</f>
        <v>13159.862473059427</v>
      </c>
      <c r="CG956" s="540">
        <f ca="1">Origination!$BX$26*L24</f>
        <v>12914.531894505801</v>
      </c>
      <c r="CH956" s="540">
        <f ca="1">Origination!$BX$26*M24</f>
        <v>12663.37471471153</v>
      </c>
      <c r="CI956" s="540">
        <f ca="1">Origination!$BX$26*N24</f>
        <v>12406.252551897145</v>
      </c>
      <c r="CJ956" s="540">
        <f ca="1">Origination!$BX$26*O24</f>
        <v>12143.023737715919</v>
      </c>
      <c r="CK956" s="540">
        <f ca="1">Origination!$BX$26*P24</f>
        <v>11873.543239197887</v>
      </c>
      <c r="CL956" s="540">
        <f ca="1">Origination!$BX$26*Q24</f>
        <v>11597.662578840054</v>
      </c>
      <c r="CM956" s="540">
        <f ca="1">Origination!$BX$26*R24</f>
        <v>11315.229752798719</v>
      </c>
      <c r="CN956" s="540">
        <f ca="1">Origination!$BX$26*S24</f>
        <v>11026.089147138906</v>
      </c>
      <c r="CO956" s="540">
        <f ca="1">Origination!$BX$26*T24</f>
        <v>10730.08145209467</v>
      </c>
      <c r="CP956" s="540">
        <f ca="1">Origination!$BX$26*U24</f>
        <v>10427.043574293135</v>
      </c>
      <c r="CQ956" s="540">
        <f ca="1">Origination!$BX$26*V24</f>
        <v>10116.808546893813</v>
      </c>
      <c r="CR956" s="540">
        <f ca="1">Origination!$BX$26*W24</f>
        <v>9799.2054375937569</v>
      </c>
      <c r="CS956" s="540">
        <f ca="1">Origination!$BX$26*X24</f>
        <v>9474.0592544478241</v>
      </c>
      <c r="CT956" s="540">
        <f ca="1">Origination!$BX$26*Y24</f>
        <v>9141.1908494521758</v>
      </c>
      <c r="CU956" s="540">
        <f ca="1">Origination!$BX$26*Z24</f>
        <v>8800.4168198378811</v>
      </c>
      <c r="CV956" s="540">
        <f ca="1">Origination!$BX$26*AA24</f>
        <v>8451.5494070202458</v>
      </c>
      <c r="CW956" s="540">
        <f ca="1">Origination!$BX$26*AB24</f>
        <v>8094.3963931481931</v>
      </c>
      <c r="CX956" s="540">
        <f ca="1">Origination!$BX$26*AC24</f>
        <v>7728.760995196677</v>
      </c>
      <c r="CY956" s="540">
        <f ca="1">Origination!$BX$26*AD24</f>
        <v>7354.4417565438152</v>
      </c>
      <c r="CZ956" s="540">
        <f ca="1">Origination!$BX$26*AE24</f>
        <v>6971.2324359729464</v>
      </c>
      <c r="DA956" s="540">
        <f ca="1">Origination!$BX$26*AF24</f>
        <v>6578.9218940385199</v>
      </c>
      <c r="DB956" s="540">
        <f ca="1">Origination!$BX$26*AG24</f>
        <v>6177.29397673315</v>
      </c>
      <c r="DC956" s="540">
        <f ca="1">Origination!$BX$26*AH24</f>
        <v>5766.1273963917783</v>
      </c>
      <c r="DD956" s="540">
        <f ca="1">Origination!$BX$26*AI24</f>
        <v>5345.1956097672992</v>
      </c>
      <c r="DE956" s="540">
        <f ca="1">Origination!$BX$26*AJ24</f>
        <v>4914.2666932104876</v>
      </c>
      <c r="DF956" s="540">
        <f ca="1">Origination!$BX$26*AK24</f>
        <v>4473.1032148854529</v>
      </c>
      <c r="DG956" s="540">
        <f ca="1">Origination!$BX$26*AL24</f>
        <v>4021.4621039501981</v>
      </c>
      <c r="DH956" s="540">
        <f ca="1">Origination!$BX$26*AM24</f>
        <v>3559.0945166302308</v>
      </c>
      <c r="DI956" s="540">
        <f ca="1">Origination!$BX$26*AN24</f>
        <v>3085.7456991114145</v>
      </c>
      <c r="DJ956" s="540">
        <f ca="1">Origination!$BX$26*AO24</f>
        <v>2601.1548471765259</v>
      </c>
      <c r="DK956" s="540">
        <f ca="1">Origination!$BX$26*AP24</f>
        <v>2105.054962508184</v>
      </c>
      <c r="DL956" s="540">
        <f ca="1">Origination!$BX$26*AQ24</f>
        <v>1597.1727055789688</v>
      </c>
      <c r="DM956" s="540">
        <f ca="1">Origination!$BX$26*AR24</f>
        <v>1077.2282450476848</v>
      </c>
      <c r="DN956" s="540">
        <f ca="1">Origination!$BX$26*AS24</f>
        <v>544.93510357878313</v>
      </c>
      <c r="DO956" s="540">
        <f ca="1">Origination!$BX$26*AT24</f>
        <v>0</v>
      </c>
      <c r="DP956" s="540">
        <f ca="1">Origination!$BX$26*AU24</f>
        <v>0</v>
      </c>
      <c r="DQ956" s="540">
        <f ca="1">Origination!$BX$26*AV24</f>
        <v>0</v>
      </c>
      <c r="DR956" s="540">
        <f ca="1">Origination!$BX$26*AW24</f>
        <v>0</v>
      </c>
      <c r="DS956" s="540">
        <f ca="1">Origination!$BX$26*AX24</f>
        <v>0</v>
      </c>
    </row>
    <row r="957" spans="1:123" hidden="1" outlineLevel="1" x14ac:dyDescent="0.25">
      <c r="A957" s="593" t="s">
        <v>44</v>
      </c>
      <c r="B957" s="594" t="s">
        <v>250</v>
      </c>
      <c r="C957" s="555">
        <v>75</v>
      </c>
      <c r="D957" s="556"/>
      <c r="E957" s="556"/>
      <c r="F957" s="556"/>
      <c r="G957" s="556"/>
      <c r="H957" s="556"/>
      <c r="I957" s="556"/>
      <c r="J957" s="556"/>
      <c r="K957" s="556"/>
      <c r="L957" s="556"/>
      <c r="M957" s="556"/>
      <c r="N957" s="556"/>
      <c r="O957" s="556"/>
      <c r="P957" s="556"/>
      <c r="Q957" s="556"/>
      <c r="R957" s="556"/>
      <c r="S957" s="556"/>
      <c r="T957" s="556"/>
      <c r="U957" s="556"/>
      <c r="V957" s="556"/>
      <c r="W957" s="556"/>
      <c r="X957" s="556"/>
      <c r="Y957" s="556"/>
      <c r="Z957" s="556"/>
      <c r="AA957" s="556"/>
      <c r="AB957" s="556"/>
      <c r="AC957" s="556"/>
      <c r="AD957" s="556"/>
      <c r="AE957" s="556"/>
      <c r="AF957" s="556"/>
      <c r="AG957" s="556"/>
      <c r="AH957" s="556"/>
      <c r="AI957" s="556"/>
      <c r="AJ957" s="556"/>
      <c r="AK957" s="556"/>
      <c r="AL957" s="556"/>
      <c r="AM957" s="556"/>
      <c r="AN957" s="556"/>
      <c r="AO957" s="556"/>
      <c r="AP957" s="556"/>
      <c r="AQ957" s="556"/>
      <c r="AR957" s="556"/>
      <c r="AS957" s="556"/>
      <c r="AT957" s="556"/>
      <c r="AU957" s="556"/>
      <c r="AV957" s="556"/>
      <c r="AW957" s="556"/>
      <c r="AX957" s="556"/>
      <c r="AY957" s="556"/>
      <c r="AZ957" s="556"/>
      <c r="BA957" s="556"/>
      <c r="BB957" s="556"/>
      <c r="BC957" s="556"/>
      <c r="BD957" s="556"/>
      <c r="BE957" s="556"/>
      <c r="BF957" s="556"/>
      <c r="BG957" s="556"/>
      <c r="BH957" s="556"/>
      <c r="BI957" s="556"/>
      <c r="BJ957" s="556"/>
      <c r="BK957" s="556"/>
      <c r="BL957" s="556"/>
      <c r="BM957" s="556"/>
      <c r="BN957" s="556"/>
      <c r="BO957" s="556"/>
      <c r="BP957" s="556"/>
      <c r="BQ957" s="556"/>
      <c r="BR957" s="556"/>
      <c r="BS957" s="556"/>
      <c r="BT957" s="556"/>
      <c r="BU957" s="556"/>
      <c r="BV957" s="556"/>
      <c r="BW957" s="556"/>
      <c r="BX957" s="556"/>
      <c r="BY957" s="556"/>
      <c r="BZ957" s="540">
        <f ca="1">Origination!$BY$26*D24</f>
        <v>15200.000000000002</v>
      </c>
      <c r="CA957" s="540">
        <f ca="1">Origination!$BY$26*E24</f>
        <v>14985.12664537932</v>
      </c>
      <c r="CB957" s="540">
        <f ca="1">Origination!$BY$26*F24</f>
        <v>14765.1500485864</v>
      </c>
      <c r="CC957" s="540">
        <f ca="1">Origination!$BY$26*G24</f>
        <v>14539.949007619645</v>
      </c>
      <c r="CD957" s="540">
        <f ca="1">Origination!$BY$26*H24</f>
        <v>14309.399441929929</v>
      </c>
      <c r="CE957" s="540">
        <f ca="1">Origination!$BY$26*I24</f>
        <v>14073.374324055085</v>
      </c>
      <c r="CF957" s="540">
        <f ca="1">Origination!$BY$26*J24</f>
        <v>13831.743609630714</v>
      </c>
      <c r="CG957" s="540">
        <f ca="1">Origination!$BY$26*K24</f>
        <v>13584.374165738764</v>
      </c>
      <c r="CH957" s="540">
        <f ca="1">Origination!$BY$26*L24</f>
        <v>13331.129697554376</v>
      </c>
      <c r="CI957" s="540">
        <f ca="1">Origination!$BY$26*M24</f>
        <v>13071.870673250613</v>
      </c>
      <c r="CJ957" s="540">
        <f ca="1">Origination!$BY$26*N24</f>
        <v>12806.454247119633</v>
      </c>
      <c r="CK957" s="540">
        <f ca="1">Origination!$BY$26*O24</f>
        <v>12534.734180868045</v>
      </c>
      <c r="CL957" s="540">
        <f ca="1">Origination!$BY$26*P24</f>
        <v>12256.56076304298</v>
      </c>
      <c r="CM957" s="540">
        <f ca="1">Origination!$BY$26*Q24</f>
        <v>11971.780726544572</v>
      </c>
      <c r="CN957" s="540">
        <f ca="1">Origination!$BY$26*R24</f>
        <v>11680.237164179323</v>
      </c>
      <c r="CO957" s="540">
        <f ca="1">Origination!$BY$26*S24</f>
        <v>11381.769442207902</v>
      </c>
      <c r="CP957" s="540">
        <f ca="1">Origination!$BY$26*T24</f>
        <v>11076.213111839659</v>
      </c>
      <c r="CQ957" s="540">
        <f ca="1">Origination!$BY$26*U24</f>
        <v>10763.399818625172</v>
      </c>
      <c r="CR957" s="540">
        <f ca="1">Origination!$BY$26*V24</f>
        <v>10443.157209696839</v>
      </c>
      <c r="CS957" s="540">
        <f ca="1">Origination!$BY$26*W24</f>
        <v>10115.308838806459</v>
      </c>
      <c r="CT957" s="540">
        <f ca="1">Origination!$BY$26*X24</f>
        <v>9779.6740691074319</v>
      </c>
      <c r="CU957" s="540">
        <f ca="1">Origination!$BY$26*Y24</f>
        <v>9436.0679736280526</v>
      </c>
      <c r="CV957" s="540">
        <f ca="1">Origination!$BY$26*Z24</f>
        <v>9084.3012333810384</v>
      </c>
      <c r="CW957" s="540">
        <f ca="1">Origination!$BY$26*AA24</f>
        <v>8724.1800330531569</v>
      </c>
      <c r="CX957" s="540">
        <f ca="1">Origination!$BY$26*AB24</f>
        <v>8355.5059542174895</v>
      </c>
      <c r="CY957" s="540">
        <f ca="1">Origination!$BY$26*AC24</f>
        <v>7978.0758660094734</v>
      </c>
      <c r="CZ957" s="540">
        <f ca="1">Origination!$BY$26*AD24</f>
        <v>7591.6818132065191</v>
      </c>
      <c r="DA957" s="540">
        <f ca="1">Origination!$BY$26*AE24</f>
        <v>7196.1109016494929</v>
      </c>
      <c r="DB957" s="540">
        <f ca="1">Origination!$BY$26*AF24</f>
        <v>6791.1451809429882</v>
      </c>
      <c r="DC957" s="540">
        <f ca="1">Origination!$BY$26*AG24</f>
        <v>6376.561524369703</v>
      </c>
      <c r="DD957" s="540">
        <f ca="1">Origination!$BY$26*AH24</f>
        <v>5952.1315059528033</v>
      </c>
      <c r="DE957" s="540">
        <f ca="1">Origination!$BY$26*AI24</f>
        <v>5517.6212745985022</v>
      </c>
      <c r="DF957" s="540">
        <f ca="1">Origination!$BY$26*AJ24</f>
        <v>5072.7914252495357</v>
      </c>
      <c r="DG957" s="540">
        <f ca="1">Origination!$BY$26*AK24</f>
        <v>4617.3968669785318</v>
      </c>
      <c r="DH957" s="540">
        <f ca="1">Origination!$BY$26*AL24</f>
        <v>4151.1866879485915</v>
      </c>
      <c r="DI957" s="540">
        <f ca="1">Origination!$BY$26*AM24</f>
        <v>3673.9040171666898</v>
      </c>
      <c r="DJ957" s="540">
        <f ca="1">Origination!$BY$26*AN24</f>
        <v>3185.2858829537181</v>
      </c>
      <c r="DK957" s="540">
        <f ca="1">Origination!$BY$26*AO24</f>
        <v>2685.0630680531881</v>
      </c>
      <c r="DL957" s="540">
        <f ca="1">Origination!$BY$26*AP24</f>
        <v>2172.9599612987704</v>
      </c>
      <c r="DM957" s="540">
        <f ca="1">Origination!$BY$26*AQ24</f>
        <v>1648.6944057589355</v>
      </c>
      <c r="DN957" s="540">
        <f ca="1">Origination!$BY$26*AR24</f>
        <v>1111.9775432750296</v>
      </c>
      <c r="DO957" s="540">
        <f ca="1">Origination!$BY$26*AS24</f>
        <v>562.51365530713099</v>
      </c>
      <c r="DP957" s="540">
        <f ca="1">Origination!$BY$26*AT24</f>
        <v>0</v>
      </c>
      <c r="DQ957" s="540">
        <f ca="1">Origination!$BY$26*AU24</f>
        <v>0</v>
      </c>
      <c r="DR957" s="540">
        <f ca="1">Origination!$BY$26*AV24</f>
        <v>0</v>
      </c>
      <c r="DS957" s="540">
        <f ca="1">Origination!$BY$26*AW24</f>
        <v>0</v>
      </c>
    </row>
    <row r="958" spans="1:123" hidden="1" outlineLevel="1" x14ac:dyDescent="0.25">
      <c r="A958" s="593" t="s">
        <v>44</v>
      </c>
      <c r="B958" s="594" t="s">
        <v>250</v>
      </c>
      <c r="C958" s="555">
        <v>76</v>
      </c>
      <c r="D958" s="556"/>
      <c r="E958" s="556"/>
      <c r="F958" s="556"/>
      <c r="G958" s="556"/>
      <c r="H958" s="556"/>
      <c r="I958" s="556"/>
      <c r="J958" s="556"/>
      <c r="K958" s="556"/>
      <c r="L958" s="556"/>
      <c r="M958" s="556"/>
      <c r="N958" s="556"/>
      <c r="O958" s="556"/>
      <c r="P958" s="556"/>
      <c r="Q958" s="556"/>
      <c r="R958" s="556"/>
      <c r="S958" s="556"/>
      <c r="T958" s="556"/>
      <c r="U958" s="556"/>
      <c r="V958" s="556"/>
      <c r="W958" s="556"/>
      <c r="X958" s="556"/>
      <c r="Y958" s="556"/>
      <c r="Z958" s="556"/>
      <c r="AA958" s="556"/>
      <c r="AB958" s="556"/>
      <c r="AC958" s="556"/>
      <c r="AD958" s="556"/>
      <c r="AE958" s="556"/>
      <c r="AF958" s="556"/>
      <c r="AG958" s="556"/>
      <c r="AH958" s="556"/>
      <c r="AI958" s="556"/>
      <c r="AJ958" s="556"/>
      <c r="AK958" s="556"/>
      <c r="AL958" s="556"/>
      <c r="AM958" s="556"/>
      <c r="AN958" s="556"/>
      <c r="AO958" s="556"/>
      <c r="AP958" s="556"/>
      <c r="AQ958" s="556"/>
      <c r="AR958" s="556"/>
      <c r="AS958" s="556"/>
      <c r="AT958" s="556"/>
      <c r="AU958" s="556"/>
      <c r="AV958" s="556"/>
      <c r="AW958" s="556"/>
      <c r="AX958" s="556"/>
      <c r="AY958" s="556"/>
      <c r="AZ958" s="556"/>
      <c r="BA958" s="556"/>
      <c r="BB958" s="556"/>
      <c r="BC958" s="556"/>
      <c r="BD958" s="556"/>
      <c r="BE958" s="556"/>
      <c r="BF958" s="556"/>
      <c r="BG958" s="556"/>
      <c r="BH958" s="556"/>
      <c r="BI958" s="556"/>
      <c r="BJ958" s="556"/>
      <c r="BK958" s="556"/>
      <c r="BL958" s="556"/>
      <c r="BM958" s="556"/>
      <c r="BN958" s="556"/>
      <c r="BO958" s="556"/>
      <c r="BP958" s="556"/>
      <c r="BQ958" s="556"/>
      <c r="BR958" s="556"/>
      <c r="BS958" s="556"/>
      <c r="BT958" s="556"/>
      <c r="BU958" s="556"/>
      <c r="BV958" s="556"/>
      <c r="BW958" s="556"/>
      <c r="BX958" s="556"/>
      <c r="BY958" s="556"/>
      <c r="BZ958" s="556"/>
      <c r="CA958" s="540">
        <f ca="1">Origination!$BZ$26*D24</f>
        <v>15200.000000000002</v>
      </c>
      <c r="CB958" s="540">
        <f ca="1">Origination!$BZ$26*E24</f>
        <v>14985.12664537932</v>
      </c>
      <c r="CC958" s="540">
        <f ca="1">Origination!$BZ$26*F24</f>
        <v>14765.1500485864</v>
      </c>
      <c r="CD958" s="540">
        <f ca="1">Origination!$BZ$26*G24</f>
        <v>14539.949007619645</v>
      </c>
      <c r="CE958" s="540">
        <f ca="1">Origination!$BZ$26*H24</f>
        <v>14309.399441929929</v>
      </c>
      <c r="CF958" s="540">
        <f ca="1">Origination!$BZ$26*I24</f>
        <v>14073.374324055085</v>
      </c>
      <c r="CG958" s="540">
        <f ca="1">Origination!$BZ$26*J24</f>
        <v>13831.743609630714</v>
      </c>
      <c r="CH958" s="540">
        <f ca="1">Origination!$BZ$26*K24</f>
        <v>13584.374165738764</v>
      </c>
      <c r="CI958" s="540">
        <f ca="1">Origination!$BZ$26*L24</f>
        <v>13331.129697554376</v>
      </c>
      <c r="CJ958" s="540">
        <f ca="1">Origination!$BZ$26*M24</f>
        <v>13071.870673250613</v>
      </c>
      <c r="CK958" s="540">
        <f ca="1">Origination!$BZ$26*N24</f>
        <v>12806.454247119633</v>
      </c>
      <c r="CL958" s="540">
        <f ca="1">Origination!$BZ$26*O24</f>
        <v>12534.734180868045</v>
      </c>
      <c r="CM958" s="540">
        <f ca="1">Origination!$BZ$26*P24</f>
        <v>12256.56076304298</v>
      </c>
      <c r="CN958" s="540">
        <f ca="1">Origination!$BZ$26*Q24</f>
        <v>11971.780726544572</v>
      </c>
      <c r="CO958" s="540">
        <f ca="1">Origination!$BZ$26*R24</f>
        <v>11680.237164179323</v>
      </c>
      <c r="CP958" s="540">
        <f ca="1">Origination!$BZ$26*S24</f>
        <v>11381.769442207902</v>
      </c>
      <c r="CQ958" s="540">
        <f ca="1">Origination!$BZ$26*T24</f>
        <v>11076.213111839659</v>
      </c>
      <c r="CR958" s="540">
        <f ca="1">Origination!$BZ$26*U24</f>
        <v>10763.399818625172</v>
      </c>
      <c r="CS958" s="540">
        <f ca="1">Origination!$BZ$26*V24</f>
        <v>10443.157209696839</v>
      </c>
      <c r="CT958" s="540">
        <f ca="1">Origination!$BZ$26*W24</f>
        <v>10115.308838806459</v>
      </c>
      <c r="CU958" s="540">
        <f ca="1">Origination!$BZ$26*X24</f>
        <v>9779.6740691074319</v>
      </c>
      <c r="CV958" s="540">
        <f ca="1">Origination!$BZ$26*Y24</f>
        <v>9436.0679736280526</v>
      </c>
      <c r="CW958" s="540">
        <f ca="1">Origination!$BZ$26*Z24</f>
        <v>9084.3012333810384</v>
      </c>
      <c r="CX958" s="540">
        <f ca="1">Origination!$BZ$26*AA24</f>
        <v>8724.1800330531569</v>
      </c>
      <c r="CY958" s="540">
        <f ca="1">Origination!$BZ$26*AB24</f>
        <v>8355.5059542174895</v>
      </c>
      <c r="CZ958" s="540">
        <f ca="1">Origination!$BZ$26*AC24</f>
        <v>7978.0758660094734</v>
      </c>
      <c r="DA958" s="540">
        <f ca="1">Origination!$BZ$26*AD24</f>
        <v>7591.6818132065191</v>
      </c>
      <c r="DB958" s="540">
        <f ca="1">Origination!$BZ$26*AE24</f>
        <v>7196.1109016494929</v>
      </c>
      <c r="DC958" s="540">
        <f ca="1">Origination!$BZ$26*AF24</f>
        <v>6791.1451809429882</v>
      </c>
      <c r="DD958" s="540">
        <f ca="1">Origination!$BZ$26*AG24</f>
        <v>6376.561524369703</v>
      </c>
      <c r="DE958" s="540">
        <f ca="1">Origination!$BZ$26*AH24</f>
        <v>5952.1315059528033</v>
      </c>
      <c r="DF958" s="540">
        <f ca="1">Origination!$BZ$26*AI24</f>
        <v>5517.6212745985022</v>
      </c>
      <c r="DG958" s="540">
        <f ca="1">Origination!$BZ$26*AJ24</f>
        <v>5072.7914252495357</v>
      </c>
      <c r="DH958" s="540">
        <f ca="1">Origination!$BZ$26*AK24</f>
        <v>4617.3968669785318</v>
      </c>
      <c r="DI958" s="540">
        <f ca="1">Origination!$BZ$26*AL24</f>
        <v>4151.1866879485915</v>
      </c>
      <c r="DJ958" s="540">
        <f ca="1">Origination!$BZ$26*AM24</f>
        <v>3673.9040171666898</v>
      </c>
      <c r="DK958" s="540">
        <f ca="1">Origination!$BZ$26*AN24</f>
        <v>3185.2858829537181</v>
      </c>
      <c r="DL958" s="540">
        <f ca="1">Origination!$BZ$26*AO24</f>
        <v>2685.0630680531881</v>
      </c>
      <c r="DM958" s="540">
        <f ca="1">Origination!$BZ$26*AP24</f>
        <v>2172.9599612987704</v>
      </c>
      <c r="DN958" s="540">
        <f ca="1">Origination!$BZ$26*AQ24</f>
        <v>1648.6944057589355</v>
      </c>
      <c r="DO958" s="540">
        <f ca="1">Origination!$BZ$26*AR24</f>
        <v>1111.9775432750296</v>
      </c>
      <c r="DP958" s="540">
        <f ca="1">Origination!$BZ$26*AS24</f>
        <v>562.51365530713099</v>
      </c>
      <c r="DQ958" s="540">
        <f ca="1">Origination!$BZ$26*AT24</f>
        <v>0</v>
      </c>
      <c r="DR958" s="540">
        <f ca="1">Origination!$BZ$26*AU24</f>
        <v>0</v>
      </c>
      <c r="DS958" s="540">
        <f ca="1">Origination!$BZ$26*AV24</f>
        <v>0</v>
      </c>
    </row>
    <row r="959" spans="1:123" hidden="1" outlineLevel="1" x14ac:dyDescent="0.25">
      <c r="A959" s="593" t="s">
        <v>44</v>
      </c>
      <c r="B959" s="594" t="s">
        <v>250</v>
      </c>
      <c r="C959" s="555">
        <v>77</v>
      </c>
      <c r="D959" s="556"/>
      <c r="E959" s="556"/>
      <c r="F959" s="556"/>
      <c r="G959" s="556"/>
      <c r="H959" s="556"/>
      <c r="I959" s="556"/>
      <c r="J959" s="556"/>
      <c r="K959" s="556"/>
      <c r="L959" s="556"/>
      <c r="M959" s="556"/>
      <c r="N959" s="556"/>
      <c r="O959" s="556"/>
      <c r="P959" s="556"/>
      <c r="Q959" s="556"/>
      <c r="R959" s="556"/>
      <c r="S959" s="556"/>
      <c r="T959" s="556"/>
      <c r="U959" s="556"/>
      <c r="V959" s="556"/>
      <c r="W959" s="556"/>
      <c r="X959" s="556"/>
      <c r="Y959" s="556"/>
      <c r="Z959" s="556"/>
      <c r="AA959" s="556"/>
      <c r="AB959" s="556"/>
      <c r="AC959" s="556"/>
      <c r="AD959" s="556"/>
      <c r="AE959" s="556"/>
      <c r="AF959" s="556"/>
      <c r="AG959" s="556"/>
      <c r="AH959" s="556"/>
      <c r="AI959" s="556"/>
      <c r="AJ959" s="556"/>
      <c r="AK959" s="556"/>
      <c r="AL959" s="556"/>
      <c r="AM959" s="556"/>
      <c r="AN959" s="556"/>
      <c r="AO959" s="556"/>
      <c r="AP959" s="556"/>
      <c r="AQ959" s="556"/>
      <c r="AR959" s="556"/>
      <c r="AS959" s="556"/>
      <c r="AT959" s="556"/>
      <c r="AU959" s="556"/>
      <c r="AV959" s="556"/>
      <c r="AW959" s="556"/>
      <c r="AX959" s="556"/>
      <c r="AY959" s="556"/>
      <c r="AZ959" s="556"/>
      <c r="BA959" s="556"/>
      <c r="BB959" s="556"/>
      <c r="BC959" s="556"/>
      <c r="BD959" s="556"/>
      <c r="BE959" s="556"/>
      <c r="BF959" s="556"/>
      <c r="BG959" s="556"/>
      <c r="BH959" s="556"/>
      <c r="BI959" s="556"/>
      <c r="BJ959" s="556"/>
      <c r="BK959" s="556"/>
      <c r="BL959" s="556"/>
      <c r="BM959" s="556"/>
      <c r="BN959" s="556"/>
      <c r="BO959" s="556"/>
      <c r="BP959" s="556"/>
      <c r="BQ959" s="556"/>
      <c r="BR959" s="556"/>
      <c r="BS959" s="556"/>
      <c r="BT959" s="556"/>
      <c r="BU959" s="556"/>
      <c r="BV959" s="556"/>
      <c r="BW959" s="556"/>
      <c r="BX959" s="556"/>
      <c r="BY959" s="556"/>
      <c r="BZ959" s="556"/>
      <c r="CA959" s="556"/>
      <c r="CB959" s="540">
        <f ca="1">Origination!$CA$26*D24</f>
        <v>15675.000000000002</v>
      </c>
      <c r="CC959" s="540">
        <f ca="1">Origination!$CA$26*E24</f>
        <v>15453.411853047422</v>
      </c>
      <c r="CD959" s="540">
        <f ca="1">Origination!$CA$26*F24</f>
        <v>15226.560987604726</v>
      </c>
      <c r="CE959" s="540">
        <f ca="1">Origination!$CA$26*G24</f>
        <v>14994.322414107759</v>
      </c>
      <c r="CF959" s="540">
        <f ca="1">Origination!$CA$26*H24</f>
        <v>14756.568174490239</v>
      </c>
      <c r="CG959" s="540">
        <f ca="1">Origination!$CA$26*I24</f>
        <v>14513.167271681807</v>
      </c>
      <c r="CH959" s="540">
        <f ca="1">Origination!$CA$26*J24</f>
        <v>14263.985597431674</v>
      </c>
      <c r="CI959" s="540">
        <f ca="1">Origination!$CA$26*K24</f>
        <v>14008.8858584181</v>
      </c>
      <c r="CJ959" s="540">
        <f ca="1">Origination!$CA$26*L24</f>
        <v>13747.72750060295</v>
      </c>
      <c r="CK959" s="540">
        <f ca="1">Origination!$CA$26*M24</f>
        <v>13480.366631789695</v>
      </c>
      <c r="CL959" s="540">
        <f ca="1">Origination!$CA$26*N24</f>
        <v>13206.65594234212</v>
      </c>
      <c r="CM959" s="540">
        <f ca="1">Origination!$CA$26*O24</f>
        <v>12926.444624020171</v>
      </c>
      <c r="CN959" s="540">
        <f ca="1">Origination!$CA$26*P24</f>
        <v>12639.578286888074</v>
      </c>
      <c r="CO959" s="540">
        <f ca="1">Origination!$CA$26*Q24</f>
        <v>12345.898874249089</v>
      </c>
      <c r="CP959" s="540">
        <f ca="1">Origination!$CA$26*R24</f>
        <v>12045.244575559927</v>
      </c>
      <c r="CQ959" s="540">
        <f ca="1">Origination!$CA$26*S24</f>
        <v>11737.449737276898</v>
      </c>
      <c r="CR959" s="540">
        <f ca="1">Origination!$CA$26*T24</f>
        <v>11422.344771584649</v>
      </c>
      <c r="CS959" s="540">
        <f ca="1">Origination!$CA$26*U24</f>
        <v>11099.756062957209</v>
      </c>
      <c r="CT959" s="540">
        <f ca="1">Origination!$CA$26*V24</f>
        <v>10769.505872499865</v>
      </c>
      <c r="CU959" s="540">
        <f ca="1">Origination!$CA$26*W24</f>
        <v>10431.412240019161</v>
      </c>
      <c r="CV959" s="540">
        <f ca="1">Origination!$CA$26*X24</f>
        <v>10085.28888376704</v>
      </c>
      <c r="CW959" s="540">
        <f ca="1">Origination!$CA$26*Y24</f>
        <v>9730.9450978039295</v>
      </c>
      <c r="CX959" s="540">
        <f ca="1">Origination!$CA$26*Z24</f>
        <v>9368.1856469241957</v>
      </c>
      <c r="CY959" s="540">
        <f ca="1">Origination!$CA$26*AA24</f>
        <v>8996.810659086068</v>
      </c>
      <c r="CZ959" s="540">
        <f ca="1">Origination!$CA$26*AB24</f>
        <v>8616.6155152867868</v>
      </c>
      <c r="DA959" s="540">
        <f ca="1">Origination!$CA$26*AC24</f>
        <v>8227.3907368222699</v>
      </c>
      <c r="DB959" s="540">
        <f ca="1">Origination!$CA$26*AD24</f>
        <v>7828.921869869223</v>
      </c>
      <c r="DC959" s="540">
        <f ca="1">Origination!$CA$26*AE24</f>
        <v>7420.9893673260394</v>
      </c>
      <c r="DD959" s="540">
        <f ca="1">Origination!$CA$26*AF24</f>
        <v>7003.3684678474565</v>
      </c>
      <c r="DE959" s="540">
        <f ca="1">Origination!$CA$26*AG24</f>
        <v>6575.829072006256</v>
      </c>
      <c r="DF959" s="540">
        <f ca="1">Origination!$CA$26*AH24</f>
        <v>6138.1356155138283</v>
      </c>
      <c r="DG959" s="540">
        <f ca="1">Origination!$CA$26*AI24</f>
        <v>5690.0469394297052</v>
      </c>
      <c r="DH959" s="540">
        <f ca="1">Origination!$CA$26*AJ24</f>
        <v>5231.3161572885838</v>
      </c>
      <c r="DI959" s="540">
        <f ca="1">Origination!$CA$26*AK24</f>
        <v>4761.6905190716107</v>
      </c>
      <c r="DJ959" s="540">
        <f ca="1">Origination!$CA$26*AL24</f>
        <v>4280.9112719469849</v>
      </c>
      <c r="DK959" s="540">
        <f ca="1">Origination!$CA$26*AM24</f>
        <v>3788.7135177031487</v>
      </c>
      <c r="DL959" s="540">
        <f ca="1">Origination!$CA$26*AN24</f>
        <v>3284.8260667960217</v>
      </c>
      <c r="DM959" s="540">
        <f ca="1">Origination!$CA$26*AO24</f>
        <v>2768.9712889298503</v>
      </c>
      <c r="DN959" s="540">
        <f ca="1">Origination!$CA$26*AP24</f>
        <v>2240.8649600893568</v>
      </c>
      <c r="DO959" s="540">
        <f ca="1">Origination!$CA$26*AQ24</f>
        <v>1700.2161059389023</v>
      </c>
      <c r="DP959" s="540">
        <f ca="1">Origination!$CA$26*AR24</f>
        <v>1146.7268415023743</v>
      </c>
      <c r="DQ959" s="540">
        <f ca="1">Origination!$CA$26*AS24</f>
        <v>580.09220703547885</v>
      </c>
      <c r="DR959" s="540">
        <f ca="1">Origination!$CA$26*AT24</f>
        <v>0</v>
      </c>
      <c r="DS959" s="540">
        <f ca="1">Origination!$CA$26*AU24</f>
        <v>0</v>
      </c>
    </row>
    <row r="960" spans="1:123" hidden="1" outlineLevel="1" x14ac:dyDescent="0.25">
      <c r="A960" s="593" t="s">
        <v>44</v>
      </c>
      <c r="B960" s="594" t="s">
        <v>250</v>
      </c>
      <c r="C960" s="555">
        <v>78</v>
      </c>
      <c r="D960" s="556"/>
      <c r="E960" s="556"/>
      <c r="F960" s="556"/>
      <c r="G960" s="556"/>
      <c r="H960" s="556"/>
      <c r="I960" s="556"/>
      <c r="J960" s="556"/>
      <c r="K960" s="556"/>
      <c r="L960" s="556"/>
      <c r="M960" s="556"/>
      <c r="N960" s="556"/>
      <c r="O960" s="556"/>
      <c r="P960" s="556"/>
      <c r="Q960" s="556"/>
      <c r="R960" s="556"/>
      <c r="S960" s="556"/>
      <c r="T960" s="556"/>
      <c r="U960" s="556"/>
      <c r="V960" s="556"/>
      <c r="W960" s="556"/>
      <c r="X960" s="556"/>
      <c r="Y960" s="556"/>
      <c r="Z960" s="556"/>
      <c r="AA960" s="556"/>
      <c r="AB960" s="556"/>
      <c r="AC960" s="556"/>
      <c r="AD960" s="556"/>
      <c r="AE960" s="556"/>
      <c r="AF960" s="556"/>
      <c r="AG960" s="556"/>
      <c r="AH960" s="556"/>
      <c r="AI960" s="556"/>
      <c r="AJ960" s="556"/>
      <c r="AK960" s="556"/>
      <c r="AL960" s="556"/>
      <c r="AM960" s="556"/>
      <c r="AN960" s="556"/>
      <c r="AO960" s="556"/>
      <c r="AP960" s="556"/>
      <c r="AQ960" s="556"/>
      <c r="AR960" s="556"/>
      <c r="AS960" s="556"/>
      <c r="AT960" s="556"/>
      <c r="AU960" s="556"/>
      <c r="AV960" s="556"/>
      <c r="AW960" s="556"/>
      <c r="AX960" s="556"/>
      <c r="AY960" s="556"/>
      <c r="AZ960" s="556"/>
      <c r="BA960" s="556"/>
      <c r="BB960" s="556"/>
      <c r="BC960" s="556"/>
      <c r="BD960" s="556"/>
      <c r="BE960" s="556"/>
      <c r="BF960" s="556"/>
      <c r="BG960" s="556"/>
      <c r="BH960" s="556"/>
      <c r="BI960" s="556"/>
      <c r="BJ960" s="556"/>
      <c r="BK960" s="556"/>
      <c r="BL960" s="556"/>
      <c r="BM960" s="556"/>
      <c r="BN960" s="556"/>
      <c r="BO960" s="556"/>
      <c r="BP960" s="556"/>
      <c r="BQ960" s="556"/>
      <c r="BR960" s="556"/>
      <c r="BS960" s="556"/>
      <c r="BT960" s="556"/>
      <c r="BU960" s="556"/>
      <c r="BV960" s="556"/>
      <c r="BW960" s="556"/>
      <c r="BX960" s="556"/>
      <c r="BY960" s="556"/>
      <c r="BZ960" s="556"/>
      <c r="CA960" s="556"/>
      <c r="CB960" s="556"/>
      <c r="CC960" s="540">
        <f ca="1">Origination!$CB$26*D24</f>
        <v>15675.000000000002</v>
      </c>
      <c r="CD960" s="540">
        <f ca="1">Origination!$CB$26*E24</f>
        <v>15453.411853047422</v>
      </c>
      <c r="CE960" s="540">
        <f ca="1">Origination!$CB$26*F24</f>
        <v>15226.560987604726</v>
      </c>
      <c r="CF960" s="540">
        <f ca="1">Origination!$CB$26*G24</f>
        <v>14994.322414107759</v>
      </c>
      <c r="CG960" s="540">
        <f ca="1">Origination!$CB$26*H24</f>
        <v>14756.568174490239</v>
      </c>
      <c r="CH960" s="540">
        <f ca="1">Origination!$CB$26*I24</f>
        <v>14513.167271681807</v>
      </c>
      <c r="CI960" s="540">
        <f ca="1">Origination!$CB$26*J24</f>
        <v>14263.985597431674</v>
      </c>
      <c r="CJ960" s="540">
        <f ca="1">Origination!$CB$26*K24</f>
        <v>14008.8858584181</v>
      </c>
      <c r="CK960" s="540">
        <f ca="1">Origination!$CB$26*L24</f>
        <v>13747.72750060295</v>
      </c>
      <c r="CL960" s="540">
        <f ca="1">Origination!$CB$26*M24</f>
        <v>13480.366631789695</v>
      </c>
      <c r="CM960" s="540">
        <f ca="1">Origination!$CB$26*N24</f>
        <v>13206.65594234212</v>
      </c>
      <c r="CN960" s="540">
        <f ca="1">Origination!$CB$26*O24</f>
        <v>12926.444624020171</v>
      </c>
      <c r="CO960" s="540">
        <f ca="1">Origination!$CB$26*P24</f>
        <v>12639.578286888074</v>
      </c>
      <c r="CP960" s="540">
        <f ca="1">Origination!$CB$26*Q24</f>
        <v>12345.898874249089</v>
      </c>
      <c r="CQ960" s="540">
        <f ca="1">Origination!$CB$26*R24</f>
        <v>12045.244575559927</v>
      </c>
      <c r="CR960" s="540">
        <f ca="1">Origination!$CB$26*S24</f>
        <v>11737.449737276898</v>
      </c>
      <c r="CS960" s="540">
        <f ca="1">Origination!$CB$26*T24</f>
        <v>11422.344771584649</v>
      </c>
      <c r="CT960" s="540">
        <f ca="1">Origination!$CB$26*U24</f>
        <v>11099.756062957209</v>
      </c>
      <c r="CU960" s="540">
        <f ca="1">Origination!$CB$26*V24</f>
        <v>10769.505872499865</v>
      </c>
      <c r="CV960" s="540">
        <f ca="1">Origination!$CB$26*W24</f>
        <v>10431.412240019161</v>
      </c>
      <c r="CW960" s="540">
        <f ca="1">Origination!$CB$26*X24</f>
        <v>10085.28888376704</v>
      </c>
      <c r="CX960" s="540">
        <f ca="1">Origination!$CB$26*Y24</f>
        <v>9730.9450978039295</v>
      </c>
      <c r="CY960" s="540">
        <f ca="1">Origination!$CB$26*Z24</f>
        <v>9368.1856469241957</v>
      </c>
      <c r="CZ960" s="540">
        <f ca="1">Origination!$CB$26*AA24</f>
        <v>8996.810659086068</v>
      </c>
      <c r="DA960" s="540">
        <f ca="1">Origination!$CB$26*AB24</f>
        <v>8616.6155152867868</v>
      </c>
      <c r="DB960" s="540">
        <f ca="1">Origination!$CB$26*AC24</f>
        <v>8227.3907368222699</v>
      </c>
      <c r="DC960" s="540">
        <f ca="1">Origination!$CB$26*AD24</f>
        <v>7828.921869869223</v>
      </c>
      <c r="DD960" s="540">
        <f ca="1">Origination!$CB$26*AE24</f>
        <v>7420.9893673260394</v>
      </c>
      <c r="DE960" s="540">
        <f ca="1">Origination!$CB$26*AF24</f>
        <v>7003.3684678474565</v>
      </c>
      <c r="DF960" s="540">
        <f ca="1">Origination!$CB$26*AG24</f>
        <v>6575.829072006256</v>
      </c>
      <c r="DG960" s="540">
        <f ca="1">Origination!$CB$26*AH24</f>
        <v>6138.1356155138283</v>
      </c>
      <c r="DH960" s="540">
        <f ca="1">Origination!$CB$26*AI24</f>
        <v>5690.0469394297052</v>
      </c>
      <c r="DI960" s="540">
        <f ca="1">Origination!$CB$26*AJ24</f>
        <v>5231.3161572885838</v>
      </c>
      <c r="DJ960" s="540">
        <f ca="1">Origination!$CB$26*AK24</f>
        <v>4761.6905190716107</v>
      </c>
      <c r="DK960" s="540">
        <f ca="1">Origination!$CB$26*AL24</f>
        <v>4280.9112719469849</v>
      </c>
      <c r="DL960" s="540">
        <f ca="1">Origination!$CB$26*AM24</f>
        <v>3788.7135177031487</v>
      </c>
      <c r="DM960" s="540">
        <f ca="1">Origination!$CB$26*AN24</f>
        <v>3284.8260667960217</v>
      </c>
      <c r="DN960" s="540">
        <f ca="1">Origination!$CB$26*AO24</f>
        <v>2768.9712889298503</v>
      </c>
      <c r="DO960" s="540">
        <f ca="1">Origination!$CB$26*AP24</f>
        <v>2240.8649600893568</v>
      </c>
      <c r="DP960" s="540">
        <f ca="1">Origination!$CB$26*AQ24</f>
        <v>1700.2161059389023</v>
      </c>
      <c r="DQ960" s="540">
        <f ca="1">Origination!$CB$26*AR24</f>
        <v>1146.7268415023743</v>
      </c>
      <c r="DR960" s="540">
        <f ca="1">Origination!$CB$26*AS24</f>
        <v>580.09220703547885</v>
      </c>
      <c r="DS960" s="540">
        <f ca="1">Origination!$CB$26*AT24</f>
        <v>0</v>
      </c>
    </row>
    <row r="961" spans="1:123" hidden="1" outlineLevel="1" x14ac:dyDescent="0.25">
      <c r="A961" s="593" t="s">
        <v>44</v>
      </c>
      <c r="B961" s="594" t="s">
        <v>250</v>
      </c>
      <c r="C961" s="555">
        <v>79</v>
      </c>
      <c r="D961" s="556"/>
      <c r="E961" s="556"/>
      <c r="F961" s="556"/>
      <c r="G961" s="556"/>
      <c r="H961" s="556"/>
      <c r="I961" s="556"/>
      <c r="J961" s="556"/>
      <c r="K961" s="556"/>
      <c r="L961" s="556"/>
      <c r="M961" s="556"/>
      <c r="N961" s="556"/>
      <c r="O961" s="556"/>
      <c r="P961" s="556"/>
      <c r="Q961" s="556"/>
      <c r="R961" s="556"/>
      <c r="S961" s="556"/>
      <c r="T961" s="556"/>
      <c r="U961" s="556"/>
      <c r="V961" s="556"/>
      <c r="W961" s="556"/>
      <c r="X961" s="556"/>
      <c r="Y961" s="556"/>
      <c r="Z961" s="556"/>
      <c r="AA961" s="556"/>
      <c r="AB961" s="556"/>
      <c r="AC961" s="556"/>
      <c r="AD961" s="556"/>
      <c r="AE961" s="556"/>
      <c r="AF961" s="556"/>
      <c r="AG961" s="556"/>
      <c r="AH961" s="556"/>
      <c r="AI961" s="556"/>
      <c r="AJ961" s="556"/>
      <c r="AK961" s="556"/>
      <c r="AL961" s="556"/>
      <c r="AM961" s="556"/>
      <c r="AN961" s="556"/>
      <c r="AO961" s="556"/>
      <c r="AP961" s="556"/>
      <c r="AQ961" s="556"/>
      <c r="AR961" s="556"/>
      <c r="AS961" s="556"/>
      <c r="AT961" s="556"/>
      <c r="AU961" s="556"/>
      <c r="AV961" s="556"/>
      <c r="AW961" s="556"/>
      <c r="AX961" s="556"/>
      <c r="AY961" s="556"/>
      <c r="AZ961" s="556"/>
      <c r="BA961" s="556"/>
      <c r="BB961" s="556"/>
      <c r="BC961" s="556"/>
      <c r="BD961" s="556"/>
      <c r="BE961" s="556"/>
      <c r="BF961" s="556"/>
      <c r="BG961" s="556"/>
      <c r="BH961" s="556"/>
      <c r="BI961" s="556"/>
      <c r="BJ961" s="556"/>
      <c r="BK961" s="556"/>
      <c r="BL961" s="556"/>
      <c r="BM961" s="556"/>
      <c r="BN961" s="556"/>
      <c r="BO961" s="556"/>
      <c r="BP961" s="556"/>
      <c r="BQ961" s="556"/>
      <c r="BR961" s="556"/>
      <c r="BS961" s="556"/>
      <c r="BT961" s="556"/>
      <c r="BU961" s="556"/>
      <c r="BV961" s="556"/>
      <c r="BW961" s="556"/>
      <c r="BX961" s="556"/>
      <c r="BY961" s="556"/>
      <c r="BZ961" s="556"/>
      <c r="CA961" s="556"/>
      <c r="CB961" s="556"/>
      <c r="CC961" s="556"/>
      <c r="CD961" s="540">
        <f ca="1">Origination!$CC$26*D24</f>
        <v>15912.500000000002</v>
      </c>
      <c r="CE961" s="540">
        <f ca="1">Origination!$CC$26*E24</f>
        <v>15687.554456881475</v>
      </c>
      <c r="CF961" s="540">
        <f ca="1">Origination!$CC$26*F24</f>
        <v>15457.266457113887</v>
      </c>
      <c r="CG961" s="540">
        <f ca="1">Origination!$CC$26*G24</f>
        <v>15221.509117351816</v>
      </c>
      <c r="CH961" s="540">
        <f ca="1">Origination!$CC$26*H24</f>
        <v>14980.152540770394</v>
      </c>
      <c r="CI961" s="540">
        <f ca="1">Origination!$CC$26*I24</f>
        <v>14733.063745495167</v>
      </c>
      <c r="CJ961" s="540">
        <f ca="1">Origination!$CC$26*J24</f>
        <v>14480.106591332153</v>
      </c>
      <c r="CK961" s="540">
        <f ca="1">Origination!$CC$26*K24</f>
        <v>14221.141704757769</v>
      </c>
      <c r="CL961" s="540">
        <f ca="1">Origination!$CC$26*L24</f>
        <v>13956.026402127236</v>
      </c>
      <c r="CM961" s="540">
        <f ca="1">Origination!$CC$26*M24</f>
        <v>13684.614611059234</v>
      </c>
      <c r="CN961" s="540">
        <f ca="1">Origination!$CC$26*N24</f>
        <v>13406.756789953366</v>
      </c>
      <c r="CO961" s="540">
        <f ca="1">Origination!$CC$26*O24</f>
        <v>13122.299845596235</v>
      </c>
      <c r="CP961" s="540">
        <f ca="1">Origination!$CC$26*P24</f>
        <v>12831.087048810619</v>
      </c>
      <c r="CQ961" s="540">
        <f ca="1">Origination!$CC$26*Q24</f>
        <v>12532.957948101348</v>
      </c>
      <c r="CR961" s="540">
        <f ca="1">Origination!$CC$26*R24</f>
        <v>12227.748281250229</v>
      </c>
      <c r="CS961" s="540">
        <f ca="1">Origination!$CC$26*S24</f>
        <v>11915.289884811398</v>
      </c>
      <c r="CT961" s="540">
        <f ca="1">Origination!$CC$26*T24</f>
        <v>11595.410601457143</v>
      </c>
      <c r="CU961" s="540">
        <f ca="1">Origination!$CC$26*U24</f>
        <v>11267.934185123228</v>
      </c>
      <c r="CV961" s="540">
        <f ca="1">Origination!$CC$26*V24</f>
        <v>10932.680203901378</v>
      </c>
      <c r="CW961" s="540">
        <f ca="1">Origination!$CC$26*W24</f>
        <v>10589.463940625512</v>
      </c>
      <c r="CX961" s="540">
        <f ca="1">Origination!$CC$26*X24</f>
        <v>10238.096291096843</v>
      </c>
      <c r="CY961" s="540">
        <f ca="1">Origination!$CC$26*Y24</f>
        <v>9878.3836598918679</v>
      </c>
      <c r="CZ961" s="540">
        <f ca="1">Origination!$CC$26*Z24</f>
        <v>9510.1278536957743</v>
      </c>
      <c r="DA961" s="540">
        <f ca="1">Origination!$CC$26*AA24</f>
        <v>9133.1259721025235</v>
      </c>
      <c r="DB961" s="540">
        <f ca="1">Origination!$CC$26*AB24</f>
        <v>8747.1702958214337</v>
      </c>
      <c r="DC961" s="540">
        <f ca="1">Origination!$CC$26*AC24</f>
        <v>8352.0481722286677</v>
      </c>
      <c r="DD961" s="540">
        <f ca="1">Origination!$CC$26*AD24</f>
        <v>7947.5418982005749</v>
      </c>
      <c r="DE961" s="540">
        <f ca="1">Origination!$CC$26*AE24</f>
        <v>7533.4286001643131</v>
      </c>
      <c r="DF961" s="540">
        <f ca="1">Origination!$CC$26*AF24</f>
        <v>7109.4801112996911</v>
      </c>
      <c r="DG961" s="540">
        <f ca="1">Origination!$CC$26*AG24</f>
        <v>6675.4628458245325</v>
      </c>
      <c r="DH961" s="540">
        <f ca="1">Origination!$CC$26*AH24</f>
        <v>6231.1376702943408</v>
      </c>
      <c r="DI961" s="540">
        <f ca="1">Origination!$CC$26*AI24</f>
        <v>5776.2597718453071</v>
      </c>
      <c r="DJ961" s="540">
        <f ca="1">Origination!$CC$26*AJ24</f>
        <v>5310.5785233081078</v>
      </c>
      <c r="DK961" s="540">
        <f ca="1">Origination!$CC$26*AK24</f>
        <v>4833.8373451181506</v>
      </c>
      <c r="DL961" s="540">
        <f ca="1">Origination!$CC$26*AL24</f>
        <v>4345.7735639461816</v>
      </c>
      <c r="DM961" s="540">
        <f ca="1">Origination!$CC$26*AM24</f>
        <v>3846.1182679713784</v>
      </c>
      <c r="DN961" s="540">
        <f ca="1">Origination!$CC$26*AN24</f>
        <v>3334.5961587171737</v>
      </c>
      <c r="DO961" s="540">
        <f ca="1">Origination!$CC$26*AO24</f>
        <v>2810.9253993681814</v>
      </c>
      <c r="DP961" s="540">
        <f ca="1">Origination!$CC$26*AP24</f>
        <v>2274.81745948465</v>
      </c>
      <c r="DQ961" s="540">
        <f ca="1">Origination!$CC$26*AQ24</f>
        <v>1725.9769560288858</v>
      </c>
      <c r="DR961" s="540">
        <f ca="1">Origination!$CC$26*AR24</f>
        <v>1164.1014906160465</v>
      </c>
      <c r="DS961" s="540">
        <f ca="1">Origination!$CC$26*AS24</f>
        <v>588.88148289965272</v>
      </c>
    </row>
    <row r="962" spans="1:123" hidden="1" outlineLevel="1" x14ac:dyDescent="0.25">
      <c r="A962" s="593" t="s">
        <v>44</v>
      </c>
      <c r="B962" s="594" t="s">
        <v>250</v>
      </c>
      <c r="C962" s="555">
        <v>80</v>
      </c>
      <c r="D962" s="556"/>
      <c r="E962" s="556"/>
      <c r="F962" s="556"/>
      <c r="G962" s="556"/>
      <c r="H962" s="556"/>
      <c r="I962" s="556"/>
      <c r="J962" s="556"/>
      <c r="K962" s="556"/>
      <c r="L962" s="556"/>
      <c r="M962" s="556"/>
      <c r="N962" s="556"/>
      <c r="O962" s="556"/>
      <c r="P962" s="556"/>
      <c r="Q962" s="556"/>
      <c r="R962" s="556"/>
      <c r="S962" s="556"/>
      <c r="T962" s="556"/>
      <c r="U962" s="556"/>
      <c r="V962" s="556"/>
      <c r="W962" s="556"/>
      <c r="X962" s="556"/>
      <c r="Y962" s="556"/>
      <c r="Z962" s="556"/>
      <c r="AA962" s="556"/>
      <c r="AB962" s="556"/>
      <c r="AC962" s="556"/>
      <c r="AD962" s="556"/>
      <c r="AE962" s="556"/>
      <c r="AF962" s="556"/>
      <c r="AG962" s="556"/>
      <c r="AH962" s="556"/>
      <c r="AI962" s="556"/>
      <c r="AJ962" s="556"/>
      <c r="AK962" s="556"/>
      <c r="AL962" s="556"/>
      <c r="AM962" s="556"/>
      <c r="AN962" s="556"/>
      <c r="AO962" s="556"/>
      <c r="AP962" s="556"/>
      <c r="AQ962" s="556"/>
      <c r="AR962" s="556"/>
      <c r="AS962" s="556"/>
      <c r="AT962" s="556"/>
      <c r="AU962" s="556"/>
      <c r="AV962" s="556"/>
      <c r="AW962" s="556"/>
      <c r="AX962" s="556"/>
      <c r="AY962" s="556"/>
      <c r="AZ962" s="556"/>
      <c r="BA962" s="556"/>
      <c r="BB962" s="556"/>
      <c r="BC962" s="556"/>
      <c r="BD962" s="556"/>
      <c r="BE962" s="556"/>
      <c r="BF962" s="556"/>
      <c r="BG962" s="556"/>
      <c r="BH962" s="556"/>
      <c r="BI962" s="556"/>
      <c r="BJ962" s="556"/>
      <c r="BK962" s="556"/>
      <c r="BL962" s="556"/>
      <c r="BM962" s="556"/>
      <c r="BN962" s="556"/>
      <c r="BO962" s="556"/>
      <c r="BP962" s="556"/>
      <c r="BQ962" s="556"/>
      <c r="BR962" s="556"/>
      <c r="BS962" s="556"/>
      <c r="BT962" s="556"/>
      <c r="BU962" s="556"/>
      <c r="BV962" s="556"/>
      <c r="BW962" s="556"/>
      <c r="BX962" s="556"/>
      <c r="BY962" s="556"/>
      <c r="BZ962" s="556"/>
      <c r="CA962" s="556"/>
      <c r="CB962" s="556"/>
      <c r="CC962" s="556"/>
      <c r="CD962" s="556"/>
      <c r="CE962" s="540">
        <f ca="1">Origination!$CD$26*D24</f>
        <v>16387.500000000004</v>
      </c>
      <c r="CF962" s="540">
        <f ca="1">Origination!$CD$26*E24</f>
        <v>16155.83966454958</v>
      </c>
      <c r="CG962" s="540">
        <f ca="1">Origination!$CD$26*F24</f>
        <v>15918.677396132212</v>
      </c>
      <c r="CH962" s="540">
        <f ca="1">Origination!$CD$26*G24</f>
        <v>15675.882523839929</v>
      </c>
      <c r="CI962" s="540">
        <f ca="1">Origination!$CD$26*H24</f>
        <v>15427.321273330705</v>
      </c>
      <c r="CJ962" s="540">
        <f ca="1">Origination!$CD$26*I24</f>
        <v>15172.856693121888</v>
      </c>
      <c r="CK962" s="540">
        <f ca="1">Origination!$CD$26*J24</f>
        <v>14912.348579133113</v>
      </c>
      <c r="CL962" s="540">
        <f ca="1">Origination!$CD$26*K24</f>
        <v>14645.653397437105</v>
      </c>
      <c r="CM962" s="540">
        <f ca="1">Origination!$CD$26*L24</f>
        <v>14372.624205175811</v>
      </c>
      <c r="CN962" s="540">
        <f ca="1">Origination!$CD$26*M24</f>
        <v>14093.110569598317</v>
      </c>
      <c r="CO962" s="540">
        <f ca="1">Origination!$CD$26*N24</f>
        <v>13806.958485175854</v>
      </c>
      <c r="CP962" s="540">
        <f ca="1">Origination!$CD$26*O24</f>
        <v>13514.010288748361</v>
      </c>
      <c r="CQ962" s="540">
        <f ca="1">Origination!$CD$26*P24</f>
        <v>13214.104572655713</v>
      </c>
      <c r="CR962" s="540">
        <f ca="1">Origination!$CD$26*Q24</f>
        <v>12907.076095805867</v>
      </c>
      <c r="CS962" s="540">
        <f ca="1">Origination!$CD$26*R24</f>
        <v>12592.755692630833</v>
      </c>
      <c r="CT962" s="540">
        <f ca="1">Origination!$CD$26*S24</f>
        <v>12270.970179880394</v>
      </c>
      <c r="CU962" s="540">
        <f ca="1">Origination!$CD$26*T24</f>
        <v>11941.542261202132</v>
      </c>
      <c r="CV962" s="540">
        <f ca="1">Origination!$CD$26*U24</f>
        <v>11604.290429455263</v>
      </c>
      <c r="CW962" s="540">
        <f ca="1">Origination!$CD$26*V24</f>
        <v>11259.028866704404</v>
      </c>
      <c r="CX962" s="540">
        <f ca="1">Origination!$CD$26*W24</f>
        <v>10905.567341838214</v>
      </c>
      <c r="CY962" s="540">
        <f ca="1">Origination!$CD$26*X24</f>
        <v>10543.711105756451</v>
      </c>
      <c r="CZ962" s="540">
        <f ca="1">Origination!$CD$26*Y24</f>
        <v>10173.260784067745</v>
      </c>
      <c r="DA962" s="540">
        <f ca="1">Origination!$CD$26*Z24</f>
        <v>9794.0122672389316</v>
      </c>
      <c r="DB962" s="540">
        <f ca="1">Origination!$CD$26*AA24</f>
        <v>9405.7565981354346</v>
      </c>
      <c r="DC962" s="540">
        <f ca="1">Origination!$CD$26*AB24</f>
        <v>9008.279856890731</v>
      </c>
      <c r="DD962" s="540">
        <f ca="1">Origination!$CD$26*AC24</f>
        <v>8601.3630430414632</v>
      </c>
      <c r="DE962" s="540">
        <f ca="1">Origination!$CD$26*AD24</f>
        <v>8184.7819548632788</v>
      </c>
      <c r="DF962" s="540">
        <f ca="1">Origination!$CD$26*AE24</f>
        <v>7758.3070658408597</v>
      </c>
      <c r="DG962" s="540">
        <f ca="1">Origination!$CD$26*AF24</f>
        <v>7321.7033982041594</v>
      </c>
      <c r="DH962" s="540">
        <f ca="1">Origination!$CD$26*AG24</f>
        <v>6874.7303934610864</v>
      </c>
      <c r="DI962" s="540">
        <f ca="1">Origination!$CD$26*AH24</f>
        <v>6417.1417798553657</v>
      </c>
      <c r="DJ962" s="540">
        <f ca="1">Origination!$CD$26*AI24</f>
        <v>5948.6854366765101</v>
      </c>
      <c r="DK962" s="540">
        <f ca="1">Origination!$CD$26*AJ24</f>
        <v>5469.1032553471559</v>
      </c>
      <c r="DL962" s="540">
        <f ca="1">Origination!$CD$26*AK24</f>
        <v>4978.1309972112294</v>
      </c>
      <c r="DM962" s="540">
        <f ca="1">Origination!$CD$26*AL24</f>
        <v>4475.4981479445751</v>
      </c>
      <c r="DN962" s="540">
        <f ca="1">Origination!$CD$26*AM24</f>
        <v>3960.9277685078373</v>
      </c>
      <c r="DO962" s="540">
        <f ca="1">Origination!$CD$26*AN24</f>
        <v>3434.1363425594773</v>
      </c>
      <c r="DP962" s="540">
        <f ca="1">Origination!$CD$26*AO24</f>
        <v>2894.8336202448436</v>
      </c>
      <c r="DQ962" s="540">
        <f ca="1">Origination!$CD$26*AP24</f>
        <v>2342.7224582752369</v>
      </c>
      <c r="DR962" s="540">
        <f ca="1">Origination!$CD$26*AQ24</f>
        <v>1777.4986562088525</v>
      </c>
      <c r="DS962" s="540">
        <f ca="1">Origination!$CD$26*AR24</f>
        <v>1198.8507888433912</v>
      </c>
    </row>
    <row r="963" spans="1:123" hidden="1" outlineLevel="1" x14ac:dyDescent="0.25">
      <c r="A963" s="593" t="s">
        <v>44</v>
      </c>
      <c r="B963" s="594" t="s">
        <v>250</v>
      </c>
      <c r="C963" s="555">
        <v>81</v>
      </c>
      <c r="D963" s="556"/>
      <c r="E963" s="556"/>
      <c r="F963" s="556"/>
      <c r="G963" s="556"/>
      <c r="H963" s="556"/>
      <c r="I963" s="556"/>
      <c r="J963" s="556"/>
      <c r="K963" s="556"/>
      <c r="L963" s="556"/>
      <c r="M963" s="556"/>
      <c r="N963" s="556"/>
      <c r="O963" s="556"/>
      <c r="P963" s="556"/>
      <c r="Q963" s="556"/>
      <c r="R963" s="556"/>
      <c r="S963" s="556"/>
      <c r="T963" s="556"/>
      <c r="U963" s="556"/>
      <c r="V963" s="556"/>
      <c r="W963" s="556"/>
      <c r="X963" s="556"/>
      <c r="Y963" s="556"/>
      <c r="Z963" s="556"/>
      <c r="AA963" s="556"/>
      <c r="AB963" s="556"/>
      <c r="AC963" s="556"/>
      <c r="AD963" s="556"/>
      <c r="AE963" s="556"/>
      <c r="AF963" s="556"/>
      <c r="AG963" s="556"/>
      <c r="AH963" s="556"/>
      <c r="AI963" s="556"/>
      <c r="AJ963" s="556"/>
      <c r="AK963" s="556"/>
      <c r="AL963" s="556"/>
      <c r="AM963" s="556"/>
      <c r="AN963" s="556"/>
      <c r="AO963" s="556"/>
      <c r="AP963" s="556"/>
      <c r="AQ963" s="556"/>
      <c r="AR963" s="556"/>
      <c r="AS963" s="556"/>
      <c r="AT963" s="556"/>
      <c r="AU963" s="556"/>
      <c r="AV963" s="556"/>
      <c r="AW963" s="556"/>
      <c r="AX963" s="556"/>
      <c r="AY963" s="556"/>
      <c r="AZ963" s="556"/>
      <c r="BA963" s="556"/>
      <c r="BB963" s="556"/>
      <c r="BC963" s="556"/>
      <c r="BD963" s="556"/>
      <c r="BE963" s="556"/>
      <c r="BF963" s="556"/>
      <c r="BG963" s="556"/>
      <c r="BH963" s="556"/>
      <c r="BI963" s="556"/>
      <c r="BJ963" s="556"/>
      <c r="BK963" s="556"/>
      <c r="BL963" s="556"/>
      <c r="BM963" s="556"/>
      <c r="BN963" s="556"/>
      <c r="BO963" s="556"/>
      <c r="BP963" s="556"/>
      <c r="BQ963" s="556"/>
      <c r="BR963" s="556"/>
      <c r="BS963" s="556"/>
      <c r="BT963" s="556"/>
      <c r="BU963" s="556"/>
      <c r="BV963" s="556"/>
      <c r="BW963" s="556"/>
      <c r="BX963" s="556"/>
      <c r="BY963" s="556"/>
      <c r="BZ963" s="556"/>
      <c r="CA963" s="556"/>
      <c r="CB963" s="556"/>
      <c r="CC963" s="556"/>
      <c r="CD963" s="556"/>
      <c r="CE963" s="556"/>
      <c r="CF963" s="540">
        <f ca="1">Origination!$CE$26*D24</f>
        <v>16387.500000000004</v>
      </c>
      <c r="CG963" s="540">
        <f ca="1">Origination!$CE$26*E24</f>
        <v>16155.83966454958</v>
      </c>
      <c r="CH963" s="540">
        <f ca="1">Origination!$CE$26*F24</f>
        <v>15918.677396132212</v>
      </c>
      <c r="CI963" s="540">
        <f ca="1">Origination!$CE$26*G24</f>
        <v>15675.882523839929</v>
      </c>
      <c r="CJ963" s="540">
        <f ca="1">Origination!$CE$26*H24</f>
        <v>15427.321273330705</v>
      </c>
      <c r="CK963" s="540">
        <f ca="1">Origination!$CE$26*I24</f>
        <v>15172.856693121888</v>
      </c>
      <c r="CL963" s="540">
        <f ca="1">Origination!$CE$26*J24</f>
        <v>14912.348579133113</v>
      </c>
      <c r="CM963" s="540">
        <f ca="1">Origination!$CE$26*K24</f>
        <v>14645.653397437105</v>
      </c>
      <c r="CN963" s="540">
        <f ca="1">Origination!$CE$26*L24</f>
        <v>14372.624205175811</v>
      </c>
      <c r="CO963" s="540">
        <f ca="1">Origination!$CE$26*M24</f>
        <v>14093.110569598317</v>
      </c>
      <c r="CP963" s="540">
        <f ca="1">Origination!$CE$26*N24</f>
        <v>13806.958485175854</v>
      </c>
      <c r="CQ963" s="540">
        <f ca="1">Origination!$CE$26*O24</f>
        <v>13514.010288748361</v>
      </c>
      <c r="CR963" s="540">
        <f ca="1">Origination!$CE$26*P24</f>
        <v>13214.104572655713</v>
      </c>
      <c r="CS963" s="540">
        <f ca="1">Origination!$CE$26*Q24</f>
        <v>12907.076095805867</v>
      </c>
      <c r="CT963" s="540">
        <f ca="1">Origination!$CE$26*R24</f>
        <v>12592.755692630833</v>
      </c>
      <c r="CU963" s="540">
        <f ca="1">Origination!$CE$26*S24</f>
        <v>12270.970179880394</v>
      </c>
      <c r="CV963" s="540">
        <f ca="1">Origination!$CE$26*T24</f>
        <v>11941.542261202132</v>
      </c>
      <c r="CW963" s="540">
        <f ca="1">Origination!$CE$26*U24</f>
        <v>11604.290429455263</v>
      </c>
      <c r="CX963" s="540">
        <f ca="1">Origination!$CE$26*V24</f>
        <v>11259.028866704404</v>
      </c>
      <c r="CY963" s="540">
        <f ca="1">Origination!$CE$26*W24</f>
        <v>10905.567341838214</v>
      </c>
      <c r="CZ963" s="540">
        <f ca="1">Origination!$CE$26*X24</f>
        <v>10543.711105756451</v>
      </c>
      <c r="DA963" s="540">
        <f ca="1">Origination!$CE$26*Y24</f>
        <v>10173.260784067745</v>
      </c>
      <c r="DB963" s="540">
        <f ca="1">Origination!$CE$26*Z24</f>
        <v>9794.0122672389316</v>
      </c>
      <c r="DC963" s="540">
        <f ca="1">Origination!$CE$26*AA24</f>
        <v>9405.7565981354346</v>
      </c>
      <c r="DD963" s="540">
        <f ca="1">Origination!$CE$26*AB24</f>
        <v>9008.279856890731</v>
      </c>
      <c r="DE963" s="540">
        <f ca="1">Origination!$CE$26*AC24</f>
        <v>8601.3630430414632</v>
      </c>
      <c r="DF963" s="540">
        <f ca="1">Origination!$CE$26*AD24</f>
        <v>8184.7819548632788</v>
      </c>
      <c r="DG963" s="540">
        <f ca="1">Origination!$CE$26*AE24</f>
        <v>7758.3070658408597</v>
      </c>
      <c r="DH963" s="540">
        <f ca="1">Origination!$CE$26*AF24</f>
        <v>7321.7033982041594</v>
      </c>
      <c r="DI963" s="540">
        <f ca="1">Origination!$CE$26*AG24</f>
        <v>6874.7303934610864</v>
      </c>
      <c r="DJ963" s="540">
        <f ca="1">Origination!$CE$26*AH24</f>
        <v>6417.1417798553657</v>
      </c>
      <c r="DK963" s="540">
        <f ca="1">Origination!$CE$26*AI24</f>
        <v>5948.6854366765101</v>
      </c>
      <c r="DL963" s="540">
        <f ca="1">Origination!$CE$26*AJ24</f>
        <v>5469.1032553471559</v>
      </c>
      <c r="DM963" s="540">
        <f ca="1">Origination!$CE$26*AK24</f>
        <v>4978.1309972112294</v>
      </c>
      <c r="DN963" s="540">
        <f ca="1">Origination!$CE$26*AL24</f>
        <v>4475.4981479445751</v>
      </c>
      <c r="DO963" s="540">
        <f ca="1">Origination!$CE$26*AM24</f>
        <v>3960.9277685078373</v>
      </c>
      <c r="DP963" s="540">
        <f ca="1">Origination!$CE$26*AN24</f>
        <v>3434.1363425594773</v>
      </c>
      <c r="DQ963" s="540">
        <f ca="1">Origination!$CE$26*AO24</f>
        <v>2894.8336202448436</v>
      </c>
      <c r="DR963" s="540">
        <f ca="1">Origination!$CE$26*AP24</f>
        <v>2342.7224582752369</v>
      </c>
      <c r="DS963" s="540">
        <f ca="1">Origination!$CE$26*AQ24</f>
        <v>1777.4986562088525</v>
      </c>
    </row>
    <row r="964" spans="1:123" hidden="1" outlineLevel="1" x14ac:dyDescent="0.25">
      <c r="A964" s="593" t="s">
        <v>44</v>
      </c>
      <c r="B964" s="594" t="s">
        <v>250</v>
      </c>
      <c r="C964" s="555">
        <v>82</v>
      </c>
      <c r="D964" s="556"/>
      <c r="E964" s="556"/>
      <c r="F964" s="556"/>
      <c r="G964" s="556"/>
      <c r="H964" s="556"/>
      <c r="I964" s="556"/>
      <c r="J964" s="556"/>
      <c r="K964" s="556"/>
      <c r="L964" s="556"/>
      <c r="M964" s="556"/>
      <c r="N964" s="556"/>
      <c r="O964" s="556"/>
      <c r="P964" s="556"/>
      <c r="Q964" s="556"/>
      <c r="R964" s="556"/>
      <c r="S964" s="556"/>
      <c r="T964" s="556"/>
      <c r="U964" s="556"/>
      <c r="V964" s="556"/>
      <c r="W964" s="556"/>
      <c r="X964" s="556"/>
      <c r="Y964" s="556"/>
      <c r="Z964" s="556"/>
      <c r="AA964" s="556"/>
      <c r="AB964" s="556"/>
      <c r="AC964" s="556"/>
      <c r="AD964" s="556"/>
      <c r="AE964" s="556"/>
      <c r="AF964" s="556"/>
      <c r="AG964" s="556"/>
      <c r="AH964" s="556"/>
      <c r="AI964" s="556"/>
      <c r="AJ964" s="556"/>
      <c r="AK964" s="556"/>
      <c r="AL964" s="556"/>
      <c r="AM964" s="556"/>
      <c r="AN964" s="556"/>
      <c r="AO964" s="556"/>
      <c r="AP964" s="556"/>
      <c r="AQ964" s="556"/>
      <c r="AR964" s="556"/>
      <c r="AS964" s="556"/>
      <c r="AT964" s="556"/>
      <c r="AU964" s="556"/>
      <c r="AV964" s="556"/>
      <c r="AW964" s="556"/>
      <c r="AX964" s="556"/>
      <c r="AY964" s="556"/>
      <c r="AZ964" s="556"/>
      <c r="BA964" s="556"/>
      <c r="BB964" s="556"/>
      <c r="BC964" s="556"/>
      <c r="BD964" s="556"/>
      <c r="BE964" s="556"/>
      <c r="BF964" s="556"/>
      <c r="BG964" s="556"/>
      <c r="BH964" s="556"/>
      <c r="BI964" s="556"/>
      <c r="BJ964" s="556"/>
      <c r="BK964" s="556"/>
      <c r="BL964" s="556"/>
      <c r="BM964" s="556"/>
      <c r="BN964" s="556"/>
      <c r="BO964" s="556"/>
      <c r="BP964" s="556"/>
      <c r="BQ964" s="556"/>
      <c r="BR964" s="556"/>
      <c r="BS964" s="556"/>
      <c r="BT964" s="556"/>
      <c r="BU964" s="556"/>
      <c r="BV964" s="556"/>
      <c r="BW964" s="556"/>
      <c r="BX964" s="556"/>
      <c r="BY964" s="556"/>
      <c r="BZ964" s="556"/>
      <c r="CA964" s="556"/>
      <c r="CB964" s="556"/>
      <c r="CC964" s="556"/>
      <c r="CD964" s="556"/>
      <c r="CE964" s="556"/>
      <c r="CF964" s="556"/>
      <c r="CG964" s="540">
        <f ca="1">Origination!$CF$26*D24</f>
        <v>16862.500000000004</v>
      </c>
      <c r="CH964" s="540">
        <f ca="1">Origination!$CF$26*E24</f>
        <v>16624.124872217682</v>
      </c>
      <c r="CI964" s="540">
        <f ca="1">Origination!$CF$26*F24</f>
        <v>16380.088335150538</v>
      </c>
      <c r="CJ964" s="540">
        <f ca="1">Origination!$CF$26*G24</f>
        <v>16130.255930328043</v>
      </c>
      <c r="CK964" s="540">
        <f ca="1">Origination!$CF$26*H24</f>
        <v>15874.490005891015</v>
      </c>
      <c r="CL964" s="540">
        <f ca="1">Origination!$CF$26*I24</f>
        <v>15612.64964074861</v>
      </c>
      <c r="CM964" s="540">
        <f ca="1">Origination!$CF$26*J24</f>
        <v>15344.590566934074</v>
      </c>
      <c r="CN964" s="540">
        <f ca="1">Origination!$CF$26*K24</f>
        <v>15070.165090116441</v>
      </c>
      <c r="CO964" s="540">
        <f ca="1">Origination!$CF$26*L24</f>
        <v>14789.222008224386</v>
      </c>
      <c r="CP964" s="540">
        <f ca="1">Origination!$CF$26*M24</f>
        <v>14501.606528137398</v>
      </c>
      <c r="CQ964" s="540">
        <f ca="1">Origination!$CF$26*N24</f>
        <v>14207.160180398343</v>
      </c>
      <c r="CR964" s="540">
        <f ca="1">Origination!$CF$26*O24</f>
        <v>13905.720731900486</v>
      </c>
      <c r="CS964" s="540">
        <f ca="1">Origination!$CF$26*P24</f>
        <v>13597.122096500807</v>
      </c>
      <c r="CT964" s="540">
        <f ca="1">Origination!$CF$26*Q24</f>
        <v>13281.194243510385</v>
      </c>
      <c r="CU964" s="540">
        <f ca="1">Origination!$CF$26*R24</f>
        <v>12957.763104011437</v>
      </c>
      <c r="CV964" s="540">
        <f ca="1">Origination!$CF$26*S24</f>
        <v>12626.650474949391</v>
      </c>
      <c r="CW964" s="540">
        <f ca="1">Origination!$CF$26*T24</f>
        <v>12287.673920947122</v>
      </c>
      <c r="CX964" s="540">
        <f ca="1">Origination!$CF$26*U24</f>
        <v>11940.6466737873</v>
      </c>
      <c r="CY964" s="540">
        <f ca="1">Origination!$CF$26*V24</f>
        <v>11585.377529507432</v>
      </c>
      <c r="CZ964" s="540">
        <f ca="1">Origination!$CF$26*W24</f>
        <v>11221.670743050916</v>
      </c>
      <c r="DA964" s="540">
        <f ca="1">Origination!$CF$26*X24</f>
        <v>10849.325920416057</v>
      </c>
      <c r="DB964" s="540">
        <f ca="1">Origination!$CF$26*Y24</f>
        <v>10468.137908243621</v>
      </c>
      <c r="DC964" s="540">
        <f ca="1">Origination!$CF$26*Z24</f>
        <v>10077.896680782089</v>
      </c>
      <c r="DD964" s="540">
        <f ca="1">Origination!$CF$26*AA24</f>
        <v>9678.3872241683457</v>
      </c>
      <c r="DE964" s="540">
        <f ca="1">Origination!$CF$26*AB24</f>
        <v>9269.3894179600265</v>
      </c>
      <c r="DF964" s="540">
        <f ca="1">Origination!$CF$26*AC24</f>
        <v>8850.6779138542588</v>
      </c>
      <c r="DG964" s="540">
        <f ca="1">Origination!$CF$26*AD24</f>
        <v>8422.0220115259817</v>
      </c>
      <c r="DH964" s="540">
        <f ca="1">Origination!$CF$26*AE24</f>
        <v>7983.1855315174062</v>
      </c>
      <c r="DI964" s="540">
        <f ca="1">Origination!$CF$26*AF24</f>
        <v>7533.9266851086277</v>
      </c>
      <c r="DJ964" s="540">
        <f ca="1">Origination!$CF$26*AG24</f>
        <v>7073.9979410976393</v>
      </c>
      <c r="DK964" s="540">
        <f ca="1">Origination!$CF$26*AH24</f>
        <v>6603.1458894163916</v>
      </c>
      <c r="DL964" s="540">
        <f ca="1">Origination!$CF$26*AI24</f>
        <v>6121.1111015077131</v>
      </c>
      <c r="DM964" s="540">
        <f ca="1">Origination!$CF$26*AJ24</f>
        <v>5627.627987386204</v>
      </c>
      <c r="DN964" s="540">
        <f ca="1">Origination!$CF$26*AK24</f>
        <v>5122.4246493043083</v>
      </c>
      <c r="DO964" s="540">
        <f ca="1">Origination!$CF$26*AL24</f>
        <v>4605.2227319429685</v>
      </c>
      <c r="DP964" s="540">
        <f ca="1">Origination!$CF$26*AM24</f>
        <v>4075.7372690442962</v>
      </c>
      <c r="DQ964" s="540">
        <f ca="1">Origination!$CF$26*AN24</f>
        <v>3533.6765264017808</v>
      </c>
      <c r="DR964" s="540">
        <f ca="1">Origination!$CF$26*AO24</f>
        <v>2978.7418411215053</v>
      </c>
      <c r="DS964" s="540">
        <f ca="1">Origination!$CF$26*AP24</f>
        <v>2410.6274570658234</v>
      </c>
    </row>
    <row r="965" spans="1:123" hidden="1" outlineLevel="1" x14ac:dyDescent="0.25">
      <c r="A965" s="593" t="s">
        <v>44</v>
      </c>
      <c r="B965" s="594" t="s">
        <v>250</v>
      </c>
      <c r="C965" s="555">
        <v>83</v>
      </c>
      <c r="D965" s="556"/>
      <c r="E965" s="556"/>
      <c r="F965" s="556"/>
      <c r="G965" s="556"/>
      <c r="H965" s="556"/>
      <c r="I965" s="556"/>
      <c r="J965" s="556"/>
      <c r="K965" s="556"/>
      <c r="L965" s="556"/>
      <c r="M965" s="556"/>
      <c r="N965" s="556"/>
      <c r="O965" s="556"/>
      <c r="P965" s="556"/>
      <c r="Q965" s="556"/>
      <c r="R965" s="556"/>
      <c r="S965" s="556"/>
      <c r="T965" s="556"/>
      <c r="U965" s="556"/>
      <c r="V965" s="556"/>
      <c r="W965" s="556"/>
      <c r="X965" s="556"/>
      <c r="Y965" s="556"/>
      <c r="Z965" s="556"/>
      <c r="AA965" s="556"/>
      <c r="AB965" s="556"/>
      <c r="AC965" s="556"/>
      <c r="AD965" s="556"/>
      <c r="AE965" s="556"/>
      <c r="AF965" s="556"/>
      <c r="AG965" s="556"/>
      <c r="AH965" s="556"/>
      <c r="AI965" s="556"/>
      <c r="AJ965" s="556"/>
      <c r="AK965" s="556"/>
      <c r="AL965" s="556"/>
      <c r="AM965" s="556"/>
      <c r="AN965" s="556"/>
      <c r="AO965" s="556"/>
      <c r="AP965" s="556"/>
      <c r="AQ965" s="556"/>
      <c r="AR965" s="556"/>
      <c r="AS965" s="556"/>
      <c r="AT965" s="556"/>
      <c r="AU965" s="556"/>
      <c r="AV965" s="556"/>
      <c r="AW965" s="556"/>
      <c r="AX965" s="556"/>
      <c r="AY965" s="556"/>
      <c r="AZ965" s="556"/>
      <c r="BA965" s="556"/>
      <c r="BB965" s="556"/>
      <c r="BC965" s="556"/>
      <c r="BD965" s="556"/>
      <c r="BE965" s="556"/>
      <c r="BF965" s="556"/>
      <c r="BG965" s="556"/>
      <c r="BH965" s="556"/>
      <c r="BI965" s="556"/>
      <c r="BJ965" s="556"/>
      <c r="BK965" s="556"/>
      <c r="BL965" s="556"/>
      <c r="BM965" s="556"/>
      <c r="BN965" s="556"/>
      <c r="BO965" s="556"/>
      <c r="BP965" s="556"/>
      <c r="BQ965" s="556"/>
      <c r="BR965" s="556"/>
      <c r="BS965" s="556"/>
      <c r="BT965" s="556"/>
      <c r="BU965" s="556"/>
      <c r="BV965" s="556"/>
      <c r="BW965" s="556"/>
      <c r="BX965" s="556"/>
      <c r="BY965" s="556"/>
      <c r="BZ965" s="556"/>
      <c r="CA965" s="556"/>
      <c r="CB965" s="556"/>
      <c r="CC965" s="556"/>
      <c r="CD965" s="556"/>
      <c r="CE965" s="556"/>
      <c r="CF965" s="556"/>
      <c r="CG965" s="556"/>
      <c r="CH965" s="540">
        <f ca="1">Origination!$CG$26*D24</f>
        <v>16625.000000000004</v>
      </c>
      <c r="CI965" s="540">
        <f ca="1">Origination!$CG$26*E24</f>
        <v>16389.982268383632</v>
      </c>
      <c r="CJ965" s="540">
        <f ca="1">Origination!$CG$26*F24</f>
        <v>16149.382865641375</v>
      </c>
      <c r="CK965" s="540">
        <f ca="1">Origination!$CG$26*G24</f>
        <v>15903.069227083986</v>
      </c>
      <c r="CL965" s="540">
        <f ca="1">Origination!$CG$26*H24</f>
        <v>15650.905639610859</v>
      </c>
      <c r="CM965" s="540">
        <f ca="1">Origination!$CG$26*I24</f>
        <v>15392.753166935248</v>
      </c>
      <c r="CN965" s="540">
        <f ca="1">Origination!$CG$26*J24</f>
        <v>15128.469573033593</v>
      </c>
      <c r="CO965" s="540">
        <f ca="1">Origination!$CG$26*K24</f>
        <v>14857.909243776772</v>
      </c>
      <c r="CP965" s="540">
        <f ca="1">Origination!$CG$26*L24</f>
        <v>14580.923106700098</v>
      </c>
      <c r="CQ965" s="540">
        <f ca="1">Origination!$CG$26*M24</f>
        <v>14297.358548867858</v>
      </c>
      <c r="CR965" s="540">
        <f ca="1">Origination!$CG$26*N24</f>
        <v>14007.059332787099</v>
      </c>
      <c r="CS965" s="540">
        <f ca="1">Origination!$CG$26*O24</f>
        <v>13709.865510324424</v>
      </c>
      <c r="CT965" s="540">
        <f ca="1">Origination!$CG$26*P24</f>
        <v>13405.61333457826</v>
      </c>
      <c r="CU965" s="540">
        <f ca="1">Origination!$CG$26*Q24</f>
        <v>13094.135169658126</v>
      </c>
      <c r="CV965" s="540">
        <f ca="1">Origination!$CG$26*R24</f>
        <v>12775.259398321135</v>
      </c>
      <c r="CW965" s="540">
        <f ca="1">Origination!$CG$26*S24</f>
        <v>12448.810327414893</v>
      </c>
      <c r="CX965" s="540">
        <f ca="1">Origination!$CG$26*T24</f>
        <v>12114.608091074628</v>
      </c>
      <c r="CY965" s="540">
        <f ca="1">Origination!$CG$26*U24</f>
        <v>11772.468551621281</v>
      </c>
      <c r="CZ965" s="540">
        <f ca="1">Origination!$CG$26*V24</f>
        <v>11422.203198105917</v>
      </c>
      <c r="DA965" s="540">
        <f ca="1">Origination!$CG$26*W24</f>
        <v>11063.619042444565</v>
      </c>
      <c r="DB965" s="540">
        <f ca="1">Origination!$CG$26*X24</f>
        <v>10696.518513086254</v>
      </c>
      <c r="DC965" s="540">
        <f ca="1">Origination!$CG$26*Y24</f>
        <v>10320.699346155683</v>
      </c>
      <c r="DD965" s="540">
        <f ca="1">Origination!$CG$26*Z24</f>
        <v>9935.9544740105102</v>
      </c>
      <c r="DE965" s="540">
        <f ca="1">Origination!$CG$26*AA24</f>
        <v>9542.0719111518902</v>
      </c>
      <c r="DF965" s="540">
        <f ca="1">Origination!$CG$26*AB24</f>
        <v>9138.8346374253797</v>
      </c>
      <c r="DG965" s="540">
        <f ca="1">Origination!$CG$26*AC24</f>
        <v>8726.020478447861</v>
      </c>
      <c r="DH965" s="540">
        <f ca="1">Origination!$CG$26*AD24</f>
        <v>8303.4019831946298</v>
      </c>
      <c r="DI965" s="540">
        <f ca="1">Origination!$CG$26*AE24</f>
        <v>7870.7462986791325</v>
      </c>
      <c r="DJ965" s="540">
        <f ca="1">Origination!$CG$26*AF24</f>
        <v>7427.8150416563931</v>
      </c>
      <c r="DK965" s="540">
        <f ca="1">Origination!$CG$26*AG24</f>
        <v>6974.3641672793628</v>
      </c>
      <c r="DL965" s="540">
        <f ca="1">Origination!$CG$26*AH24</f>
        <v>6510.1438346358782</v>
      </c>
      <c r="DM965" s="540">
        <f ca="1">Origination!$CG$26*AI24</f>
        <v>6034.8982690921121</v>
      </c>
      <c r="DN965" s="540">
        <f ca="1">Origination!$CG$26*AJ24</f>
        <v>5548.36562136668</v>
      </c>
      <c r="DO965" s="540">
        <f ca="1">Origination!$CG$26*AK24</f>
        <v>5050.2778232577693</v>
      </c>
      <c r="DP965" s="540">
        <f ca="1">Origination!$CG$26*AL24</f>
        <v>4540.3604399437718</v>
      </c>
      <c r="DQ965" s="540">
        <f ca="1">Origination!$CG$26*AM24</f>
        <v>4018.332518776067</v>
      </c>
      <c r="DR965" s="540">
        <f ca="1">Origination!$CG$26*AN24</f>
        <v>3483.9064344806293</v>
      </c>
      <c r="DS965" s="540">
        <f ca="1">Origination!$CG$26*AO24</f>
        <v>2936.7877306831747</v>
      </c>
    </row>
    <row r="966" spans="1:123" hidden="1" outlineLevel="1" x14ac:dyDescent="0.25">
      <c r="A966" s="593" t="s">
        <v>44</v>
      </c>
      <c r="B966" s="594" t="s">
        <v>250</v>
      </c>
      <c r="C966" s="555">
        <v>84</v>
      </c>
      <c r="D966" s="556"/>
      <c r="E966" s="556"/>
      <c r="F966" s="556"/>
      <c r="G966" s="556"/>
      <c r="H966" s="556"/>
      <c r="I966" s="556"/>
      <c r="J966" s="556"/>
      <c r="K966" s="556"/>
      <c r="L966" s="556"/>
      <c r="M966" s="556"/>
      <c r="N966" s="556"/>
      <c r="O966" s="556"/>
      <c r="P966" s="556"/>
      <c r="Q966" s="556"/>
      <c r="R966" s="556"/>
      <c r="S966" s="556"/>
      <c r="T966" s="556"/>
      <c r="U966" s="556"/>
      <c r="V966" s="556"/>
      <c r="W966" s="556"/>
      <c r="X966" s="556"/>
      <c r="Y966" s="556"/>
      <c r="Z966" s="556"/>
      <c r="AA966" s="556"/>
      <c r="AB966" s="556"/>
      <c r="AC966" s="556"/>
      <c r="AD966" s="556"/>
      <c r="AE966" s="556"/>
      <c r="AF966" s="556"/>
      <c r="AG966" s="556"/>
      <c r="AH966" s="556"/>
      <c r="AI966" s="556"/>
      <c r="AJ966" s="556"/>
      <c r="AK966" s="556"/>
      <c r="AL966" s="556"/>
      <c r="AM966" s="556"/>
      <c r="AN966" s="556"/>
      <c r="AO966" s="556"/>
      <c r="AP966" s="556"/>
      <c r="AQ966" s="556"/>
      <c r="AR966" s="556"/>
      <c r="AS966" s="556"/>
      <c r="AT966" s="556"/>
      <c r="AU966" s="556"/>
      <c r="AV966" s="556"/>
      <c r="AW966" s="556"/>
      <c r="AX966" s="556"/>
      <c r="AY966" s="556"/>
      <c r="AZ966" s="556"/>
      <c r="BA966" s="556"/>
      <c r="BB966" s="556"/>
      <c r="BC966" s="556"/>
      <c r="BD966" s="556"/>
      <c r="BE966" s="556"/>
      <c r="BF966" s="556"/>
      <c r="BG966" s="556"/>
      <c r="BH966" s="556"/>
      <c r="BI966" s="556"/>
      <c r="BJ966" s="556"/>
      <c r="BK966" s="556"/>
      <c r="BL966" s="556"/>
      <c r="BM966" s="556"/>
      <c r="BN966" s="556"/>
      <c r="BO966" s="556"/>
      <c r="BP966" s="556"/>
      <c r="BQ966" s="556"/>
      <c r="BR966" s="556"/>
      <c r="BS966" s="556"/>
      <c r="BT966" s="556"/>
      <c r="BU966" s="556"/>
      <c r="BV966" s="556"/>
      <c r="BW966" s="556"/>
      <c r="BX966" s="556"/>
      <c r="BY966" s="556"/>
      <c r="BZ966" s="556"/>
      <c r="CA966" s="556"/>
      <c r="CB966" s="556"/>
      <c r="CC966" s="556"/>
      <c r="CD966" s="556"/>
      <c r="CE966" s="556"/>
      <c r="CF966" s="556"/>
      <c r="CG966" s="556"/>
      <c r="CH966" s="556"/>
      <c r="CI966" s="540">
        <f ca="1">Origination!$CH$26*D24</f>
        <v>17100.000000000004</v>
      </c>
      <c r="CJ966" s="540">
        <f ca="1">Origination!$CH$26*E24</f>
        <v>16858.267476051733</v>
      </c>
      <c r="CK966" s="540">
        <f ca="1">Origination!$CH$26*F24</f>
        <v>16610.793804659701</v>
      </c>
      <c r="CL966" s="540">
        <f ca="1">Origination!$CH$26*G24</f>
        <v>16357.4426335721</v>
      </c>
      <c r="CM966" s="540">
        <f ca="1">Origination!$CH$26*H24</f>
        <v>16098.07437217117</v>
      </c>
      <c r="CN966" s="540">
        <f ca="1">Origination!$CH$26*I24</f>
        <v>15832.54611456197</v>
      </c>
      <c r="CO966" s="540">
        <f ca="1">Origination!$CH$26*J24</f>
        <v>15560.711560834552</v>
      </c>
      <c r="CP966" s="540">
        <f ca="1">Origination!$CH$26*K24</f>
        <v>15282.420936456108</v>
      </c>
      <c r="CQ966" s="540">
        <f ca="1">Origination!$CH$26*L24</f>
        <v>14997.520909748673</v>
      </c>
      <c r="CR966" s="540">
        <f ca="1">Origination!$CH$26*M24</f>
        <v>14705.854507406939</v>
      </c>
      <c r="CS966" s="540">
        <f ca="1">Origination!$CH$26*N24</f>
        <v>14407.261028009587</v>
      </c>
      <c r="CT966" s="540">
        <f ca="1">Origination!$CH$26*O24</f>
        <v>14101.575953476551</v>
      </c>
      <c r="CU966" s="540">
        <f ca="1">Origination!$CH$26*P24</f>
        <v>13788.630858423352</v>
      </c>
      <c r="CV966" s="540">
        <f ca="1">Origination!$CH$26*Q24</f>
        <v>13468.253317362643</v>
      </c>
      <c r="CW966" s="540">
        <f ca="1">Origination!$CH$26*R24</f>
        <v>13140.266809701739</v>
      </c>
      <c r="CX966" s="540">
        <f ca="1">Origination!$CH$26*S24</f>
        <v>12804.490622483891</v>
      </c>
      <c r="CY966" s="540">
        <f ca="1">Origination!$CH$26*T24</f>
        <v>12460.739750819617</v>
      </c>
      <c r="CZ966" s="540">
        <f ca="1">Origination!$CH$26*U24</f>
        <v>12108.824795953318</v>
      </c>
      <c r="DA966" s="540">
        <f ca="1">Origination!$CH$26*V24</f>
        <v>11748.551860908945</v>
      </c>
      <c r="DB966" s="540">
        <f ca="1">Origination!$CH$26*W24</f>
        <v>11379.722443657267</v>
      </c>
      <c r="DC966" s="540">
        <f ca="1">Origination!$CH$26*X24</f>
        <v>11002.133327745862</v>
      </c>
      <c r="DD966" s="540">
        <f ca="1">Origination!$CH$26*Y24</f>
        <v>10615.57647033156</v>
      </c>
      <c r="DE966" s="540">
        <f ca="1">Origination!$CH$26*Z24</f>
        <v>10219.838887553668</v>
      </c>
      <c r="DF966" s="540">
        <f ca="1">Origination!$CH$26*AA24</f>
        <v>9814.7025371848013</v>
      </c>
      <c r="DG966" s="540">
        <f ca="1">Origination!$CH$26*AB24</f>
        <v>9399.9441984946752</v>
      </c>
      <c r="DH966" s="540">
        <f ca="1">Origination!$CH$26*AC24</f>
        <v>8975.3353492606584</v>
      </c>
      <c r="DI966" s="540">
        <f ca="1">Origination!$CH$26*AD24</f>
        <v>8540.6420398573337</v>
      </c>
      <c r="DJ966" s="540">
        <f ca="1">Origination!$CH$26*AE24</f>
        <v>8095.6247643556799</v>
      </c>
      <c r="DK966" s="540">
        <f ca="1">Origination!$CH$26*AF24</f>
        <v>7640.0383285608614</v>
      </c>
      <c r="DL966" s="540">
        <f ca="1">Origination!$CH$26*AG24</f>
        <v>7173.6317149159158</v>
      </c>
      <c r="DM966" s="540">
        <f ca="1">Origination!$CH$26*AH24</f>
        <v>6696.1479441969041</v>
      </c>
      <c r="DN966" s="540">
        <f ca="1">Origination!$CH$26*AI24</f>
        <v>6207.3239339233151</v>
      </c>
      <c r="DO966" s="540">
        <f ca="1">Origination!$CH$26*AJ24</f>
        <v>5706.8903534057281</v>
      </c>
      <c r="DP966" s="540">
        <f ca="1">Origination!$CH$26*AK24</f>
        <v>5194.5714753508482</v>
      </c>
      <c r="DQ966" s="540">
        <f ca="1">Origination!$CH$26*AL24</f>
        <v>4670.0850239421652</v>
      </c>
      <c r="DR966" s="540">
        <f ca="1">Origination!$CH$26*AM24</f>
        <v>4133.1420193125259</v>
      </c>
      <c r="DS966" s="540">
        <f ca="1">Origination!$CH$26*AN24</f>
        <v>3583.4466183229329</v>
      </c>
    </row>
    <row r="967" spans="1:123" hidden="1" outlineLevel="1" x14ac:dyDescent="0.25">
      <c r="A967" s="593" t="s">
        <v>44</v>
      </c>
      <c r="B967" s="594" t="s">
        <v>250</v>
      </c>
      <c r="C967" s="555">
        <v>85</v>
      </c>
      <c r="D967" s="556"/>
      <c r="E967" s="556"/>
      <c r="F967" s="556"/>
      <c r="G967" s="556"/>
      <c r="H967" s="556"/>
      <c r="I967" s="556"/>
      <c r="J967" s="556"/>
      <c r="K967" s="556"/>
      <c r="L967" s="556"/>
      <c r="M967" s="556"/>
      <c r="N967" s="556"/>
      <c r="O967" s="556"/>
      <c r="P967" s="556"/>
      <c r="Q967" s="556"/>
      <c r="R967" s="556"/>
      <c r="S967" s="556"/>
      <c r="T967" s="556"/>
      <c r="U967" s="556"/>
      <c r="V967" s="556"/>
      <c r="W967" s="556"/>
      <c r="X967" s="556"/>
      <c r="Y967" s="556"/>
      <c r="Z967" s="556"/>
      <c r="AA967" s="556"/>
      <c r="AB967" s="556"/>
      <c r="AC967" s="556"/>
      <c r="AD967" s="556"/>
      <c r="AE967" s="556"/>
      <c r="AF967" s="556"/>
      <c r="AG967" s="556"/>
      <c r="AH967" s="556"/>
      <c r="AI967" s="556"/>
      <c r="AJ967" s="556"/>
      <c r="AK967" s="556"/>
      <c r="AL967" s="556"/>
      <c r="AM967" s="556"/>
      <c r="AN967" s="556"/>
      <c r="AO967" s="556"/>
      <c r="AP967" s="556"/>
      <c r="AQ967" s="556"/>
      <c r="AR967" s="556"/>
      <c r="AS967" s="556"/>
      <c r="AT967" s="556"/>
      <c r="AU967" s="556"/>
      <c r="AV967" s="556"/>
      <c r="AW967" s="556"/>
      <c r="AX967" s="556"/>
      <c r="AY967" s="556"/>
      <c r="AZ967" s="556"/>
      <c r="BA967" s="556"/>
      <c r="BB967" s="556"/>
      <c r="BC967" s="556"/>
      <c r="BD967" s="556"/>
      <c r="BE967" s="556"/>
      <c r="BF967" s="556"/>
      <c r="BG967" s="556"/>
      <c r="BH967" s="556"/>
      <c r="BI967" s="556"/>
      <c r="BJ967" s="556"/>
      <c r="BK967" s="556"/>
      <c r="BL967" s="556"/>
      <c r="BM967" s="556"/>
      <c r="BN967" s="556"/>
      <c r="BO967" s="556"/>
      <c r="BP967" s="556"/>
      <c r="BQ967" s="556"/>
      <c r="BR967" s="556"/>
      <c r="BS967" s="556"/>
      <c r="BT967" s="556"/>
      <c r="BU967" s="556"/>
      <c r="BV967" s="556"/>
      <c r="BW967" s="556"/>
      <c r="BX967" s="556"/>
      <c r="BY967" s="556"/>
      <c r="BZ967" s="556"/>
      <c r="CA967" s="556"/>
      <c r="CB967" s="556"/>
      <c r="CC967" s="556"/>
      <c r="CD967" s="556"/>
      <c r="CE967" s="556"/>
      <c r="CF967" s="556"/>
      <c r="CG967" s="556"/>
      <c r="CH967" s="556"/>
      <c r="CI967" s="556"/>
      <c r="CJ967" s="540">
        <f ca="1">Origination!$CI$26*D24</f>
        <v>17100.000000000004</v>
      </c>
      <c r="CK967" s="540">
        <f ca="1">Origination!$CI$26*E24</f>
        <v>16858.267476051733</v>
      </c>
      <c r="CL967" s="540">
        <f ca="1">Origination!$CI$26*F24</f>
        <v>16610.793804659701</v>
      </c>
      <c r="CM967" s="540">
        <f ca="1">Origination!$CI$26*G24</f>
        <v>16357.4426335721</v>
      </c>
      <c r="CN967" s="540">
        <f ca="1">Origination!$CI$26*H24</f>
        <v>16098.07437217117</v>
      </c>
      <c r="CO967" s="540">
        <f ca="1">Origination!$CI$26*I24</f>
        <v>15832.54611456197</v>
      </c>
      <c r="CP967" s="540">
        <f ca="1">Origination!$CI$26*J24</f>
        <v>15560.711560834552</v>
      </c>
      <c r="CQ967" s="540">
        <f ca="1">Origination!$CI$26*K24</f>
        <v>15282.420936456108</v>
      </c>
      <c r="CR967" s="540">
        <f ca="1">Origination!$CI$26*L24</f>
        <v>14997.520909748673</v>
      </c>
      <c r="CS967" s="540">
        <f ca="1">Origination!$CI$26*M24</f>
        <v>14705.854507406939</v>
      </c>
      <c r="CT967" s="540">
        <f ca="1">Origination!$CI$26*N24</f>
        <v>14407.261028009587</v>
      </c>
      <c r="CU967" s="540">
        <f ca="1">Origination!$CI$26*O24</f>
        <v>14101.575953476551</v>
      </c>
      <c r="CV967" s="540">
        <f ca="1">Origination!$CI$26*P24</f>
        <v>13788.630858423352</v>
      </c>
      <c r="CW967" s="540">
        <f ca="1">Origination!$CI$26*Q24</f>
        <v>13468.253317362643</v>
      </c>
      <c r="CX967" s="540">
        <f ca="1">Origination!$CI$26*R24</f>
        <v>13140.266809701739</v>
      </c>
      <c r="CY967" s="540">
        <f ca="1">Origination!$CI$26*S24</f>
        <v>12804.490622483891</v>
      </c>
      <c r="CZ967" s="540">
        <f ca="1">Origination!$CI$26*T24</f>
        <v>12460.739750819617</v>
      </c>
      <c r="DA967" s="540">
        <f ca="1">Origination!$CI$26*U24</f>
        <v>12108.824795953318</v>
      </c>
      <c r="DB967" s="540">
        <f ca="1">Origination!$CI$26*V24</f>
        <v>11748.551860908945</v>
      </c>
      <c r="DC967" s="540">
        <f ca="1">Origination!$CI$26*W24</f>
        <v>11379.722443657267</v>
      </c>
      <c r="DD967" s="540">
        <f ca="1">Origination!$CI$26*X24</f>
        <v>11002.133327745862</v>
      </c>
      <c r="DE967" s="540">
        <f ca="1">Origination!$CI$26*Y24</f>
        <v>10615.57647033156</v>
      </c>
      <c r="DF967" s="540">
        <f ca="1">Origination!$CI$26*Z24</f>
        <v>10219.838887553668</v>
      </c>
      <c r="DG967" s="540">
        <f ca="1">Origination!$CI$26*AA24</f>
        <v>9814.7025371848013</v>
      </c>
      <c r="DH967" s="540">
        <f ca="1">Origination!$CI$26*AB24</f>
        <v>9399.9441984946752</v>
      </c>
      <c r="DI967" s="540">
        <f ca="1">Origination!$CI$26*AC24</f>
        <v>8975.3353492606584</v>
      </c>
      <c r="DJ967" s="540">
        <f ca="1">Origination!$CI$26*AD24</f>
        <v>8540.6420398573337</v>
      </c>
      <c r="DK967" s="540">
        <f ca="1">Origination!$CI$26*AE24</f>
        <v>8095.6247643556799</v>
      </c>
      <c r="DL967" s="540">
        <f ca="1">Origination!$CI$26*AF24</f>
        <v>7640.0383285608614</v>
      </c>
      <c r="DM967" s="540">
        <f ca="1">Origination!$CI$26*AG24</f>
        <v>7173.6317149159158</v>
      </c>
      <c r="DN967" s="540">
        <f ca="1">Origination!$CI$26*AH24</f>
        <v>6696.1479441969041</v>
      </c>
      <c r="DO967" s="540">
        <f ca="1">Origination!$CI$26*AI24</f>
        <v>6207.3239339233151</v>
      </c>
      <c r="DP967" s="540">
        <f ca="1">Origination!$CI$26*AJ24</f>
        <v>5706.8903534057281</v>
      </c>
      <c r="DQ967" s="540">
        <f ca="1">Origination!$CI$26*AK24</f>
        <v>5194.5714753508482</v>
      </c>
      <c r="DR967" s="540">
        <f ca="1">Origination!$CI$26*AL24</f>
        <v>4670.0850239421652</v>
      </c>
      <c r="DS967" s="540">
        <f ca="1">Origination!$CI$26*AM24</f>
        <v>4133.1420193125259</v>
      </c>
    </row>
    <row r="968" spans="1:123" hidden="1" outlineLevel="1" x14ac:dyDescent="0.25">
      <c r="A968" s="593" t="s">
        <v>44</v>
      </c>
      <c r="B968" s="594" t="s">
        <v>250</v>
      </c>
      <c r="C968" s="555">
        <v>86</v>
      </c>
      <c r="D968" s="556"/>
      <c r="E968" s="556"/>
      <c r="F968" s="556"/>
      <c r="G968" s="556"/>
      <c r="H968" s="556"/>
      <c r="I968" s="556"/>
      <c r="J968" s="556"/>
      <c r="K968" s="556"/>
      <c r="L968" s="556"/>
      <c r="M968" s="556"/>
      <c r="N968" s="556"/>
      <c r="O968" s="556"/>
      <c r="P968" s="556"/>
      <c r="Q968" s="556"/>
      <c r="R968" s="556"/>
      <c r="S968" s="556"/>
      <c r="T968" s="556"/>
      <c r="U968" s="556"/>
      <c r="V968" s="556"/>
      <c r="W968" s="556"/>
      <c r="X968" s="556"/>
      <c r="Y968" s="556"/>
      <c r="Z968" s="556"/>
      <c r="AA968" s="556"/>
      <c r="AB968" s="556"/>
      <c r="AC968" s="556"/>
      <c r="AD968" s="556"/>
      <c r="AE968" s="556"/>
      <c r="AF968" s="556"/>
      <c r="AG968" s="556"/>
      <c r="AH968" s="556"/>
      <c r="AI968" s="556"/>
      <c r="AJ968" s="556"/>
      <c r="AK968" s="556"/>
      <c r="AL968" s="556"/>
      <c r="AM968" s="556"/>
      <c r="AN968" s="556"/>
      <c r="AO968" s="556"/>
      <c r="AP968" s="556"/>
      <c r="AQ968" s="556"/>
      <c r="AR968" s="556"/>
      <c r="AS968" s="556"/>
      <c r="AT968" s="556"/>
      <c r="AU968" s="556"/>
      <c r="AV968" s="556"/>
      <c r="AW968" s="556"/>
      <c r="AX968" s="556"/>
      <c r="AY968" s="556"/>
      <c r="AZ968" s="556"/>
      <c r="BA968" s="556"/>
      <c r="BB968" s="556"/>
      <c r="BC968" s="556"/>
      <c r="BD968" s="556"/>
      <c r="BE968" s="556"/>
      <c r="BF968" s="556"/>
      <c r="BG968" s="556"/>
      <c r="BH968" s="556"/>
      <c r="BI968" s="556"/>
      <c r="BJ968" s="556"/>
      <c r="BK968" s="556"/>
      <c r="BL968" s="556"/>
      <c r="BM968" s="556"/>
      <c r="BN968" s="556"/>
      <c r="BO968" s="556"/>
      <c r="BP968" s="556"/>
      <c r="BQ968" s="556"/>
      <c r="BR968" s="556"/>
      <c r="BS968" s="556"/>
      <c r="BT968" s="556"/>
      <c r="BU968" s="556"/>
      <c r="BV968" s="556"/>
      <c r="BW968" s="556"/>
      <c r="BX968" s="556"/>
      <c r="BY968" s="556"/>
      <c r="BZ968" s="556"/>
      <c r="CA968" s="556"/>
      <c r="CB968" s="556"/>
      <c r="CC968" s="556"/>
      <c r="CD968" s="556"/>
      <c r="CE968" s="556"/>
      <c r="CF968" s="556"/>
      <c r="CG968" s="556"/>
      <c r="CH968" s="556"/>
      <c r="CI968" s="556"/>
      <c r="CJ968" s="556"/>
      <c r="CK968" s="540">
        <f ca="1">Origination!$CJ$26*D24</f>
        <v>17337.500000000004</v>
      </c>
      <c r="CL968" s="540">
        <f ca="1">Origination!$CJ$26*E24</f>
        <v>17092.410079885787</v>
      </c>
      <c r="CM968" s="540">
        <f ca="1">Origination!$CJ$26*F24</f>
        <v>16841.499274168862</v>
      </c>
      <c r="CN968" s="540">
        <f ca="1">Origination!$CJ$26*G24</f>
        <v>16584.629336816157</v>
      </c>
      <c r="CO968" s="540">
        <f ca="1">Origination!$CJ$26*H24</f>
        <v>16321.658738451326</v>
      </c>
      <c r="CP968" s="540">
        <f ca="1">Origination!$CJ$26*I24</f>
        <v>16052.442588375332</v>
      </c>
      <c r="CQ968" s="540">
        <f ca="1">Origination!$CJ$26*J24</f>
        <v>15776.832554735032</v>
      </c>
      <c r="CR968" s="540">
        <f ca="1">Origination!$CJ$26*K24</f>
        <v>15494.676782795777</v>
      </c>
      <c r="CS968" s="540">
        <f ca="1">Origination!$CJ$26*L24</f>
        <v>15205.819811272959</v>
      </c>
      <c r="CT968" s="540">
        <f ca="1">Origination!$CJ$26*M24</f>
        <v>14910.10248667648</v>
      </c>
      <c r="CU968" s="540">
        <f ca="1">Origination!$CJ$26*N24</f>
        <v>14607.361875620831</v>
      </c>
      <c r="CV968" s="540">
        <f ca="1">Origination!$CJ$26*O24</f>
        <v>14297.431175052614</v>
      </c>
      <c r="CW968" s="540">
        <f ca="1">Origination!$CJ$26*P24</f>
        <v>13980.139620345899</v>
      </c>
      <c r="CX968" s="540">
        <f ca="1">Origination!$CJ$26*Q24</f>
        <v>13655.312391214902</v>
      </c>
      <c r="CY968" s="540">
        <f ca="1">Origination!$CJ$26*R24</f>
        <v>13322.770515392041</v>
      </c>
      <c r="CZ968" s="540">
        <f ca="1">Origination!$CJ$26*S24</f>
        <v>12982.330770018389</v>
      </c>
      <c r="DA968" s="540">
        <f ca="1">Origination!$CJ$26*T24</f>
        <v>12633.805580692111</v>
      </c>
      <c r="DB968" s="540">
        <f ca="1">Origination!$CJ$26*U24</f>
        <v>12277.002918119337</v>
      </c>
      <c r="DC968" s="540">
        <f ca="1">Origination!$CJ$26*V24</f>
        <v>11911.726192310458</v>
      </c>
      <c r="DD968" s="540">
        <f ca="1">Origination!$CJ$26*W24</f>
        <v>11537.774144263618</v>
      </c>
      <c r="DE968" s="540">
        <f ca="1">Origination!$CJ$26*X24</f>
        <v>11154.940735075665</v>
      </c>
      <c r="DF968" s="540">
        <f ca="1">Origination!$CJ$26*Y24</f>
        <v>10763.015032419498</v>
      </c>
      <c r="DG968" s="540">
        <f ca="1">Origination!$CJ$26*Z24</f>
        <v>10361.781094325246</v>
      </c>
      <c r="DH968" s="540">
        <f ca="1">Origination!$CJ$26*AA24</f>
        <v>9951.0178502012568</v>
      </c>
      <c r="DI968" s="540">
        <f ca="1">Origination!$CJ$26*AB24</f>
        <v>9530.4989790293239</v>
      </c>
      <c r="DJ968" s="540">
        <f ca="1">Origination!$CJ$26*AC24</f>
        <v>9099.9927846670562</v>
      </c>
      <c r="DK968" s="540">
        <f ca="1">Origination!$CJ$26*AD24</f>
        <v>8659.2620681886856</v>
      </c>
      <c r="DL968" s="540">
        <f ca="1">Origination!$CJ$26*AE24</f>
        <v>8208.0639971939527</v>
      </c>
      <c r="DM968" s="540">
        <f ca="1">Origination!$CJ$26*AF24</f>
        <v>7746.149972013096</v>
      </c>
      <c r="DN968" s="540">
        <f ca="1">Origination!$CJ$26*AG24</f>
        <v>7273.2654887341923</v>
      </c>
      <c r="DO968" s="540">
        <f ca="1">Origination!$CJ$26*AH24</f>
        <v>6789.1499989774165</v>
      </c>
      <c r="DP968" s="540">
        <f ca="1">Origination!$CJ$26*AI24</f>
        <v>6293.5367663389161</v>
      </c>
      <c r="DQ968" s="540">
        <f ca="1">Origination!$CJ$26*AJ24</f>
        <v>5786.1527194252512</v>
      </c>
      <c r="DR968" s="540">
        <f ca="1">Origination!$CJ$26*AK24</f>
        <v>5266.7183013973881</v>
      </c>
      <c r="DS968" s="540">
        <f ca="1">Origination!$CJ$26*AL24</f>
        <v>4734.9473159413619</v>
      </c>
    </row>
    <row r="969" spans="1:123" hidden="1" outlineLevel="1" x14ac:dyDescent="0.25">
      <c r="A969" s="593" t="s">
        <v>44</v>
      </c>
      <c r="B969" s="594" t="s">
        <v>250</v>
      </c>
      <c r="C969" s="555">
        <v>87</v>
      </c>
      <c r="D969" s="556"/>
      <c r="E969" s="556"/>
      <c r="F969" s="556"/>
      <c r="G969" s="556"/>
      <c r="H969" s="556"/>
      <c r="I969" s="556"/>
      <c r="J969" s="556"/>
      <c r="K969" s="556"/>
      <c r="L969" s="556"/>
      <c r="M969" s="556"/>
      <c r="N969" s="556"/>
      <c r="O969" s="556"/>
      <c r="P969" s="556"/>
      <c r="Q969" s="556"/>
      <c r="R969" s="556"/>
      <c r="S969" s="556"/>
      <c r="T969" s="556"/>
      <c r="U969" s="556"/>
      <c r="V969" s="556"/>
      <c r="W969" s="556"/>
      <c r="X969" s="556"/>
      <c r="Y969" s="556"/>
      <c r="Z969" s="556"/>
      <c r="AA969" s="556"/>
      <c r="AB969" s="556"/>
      <c r="AC969" s="556"/>
      <c r="AD969" s="556"/>
      <c r="AE969" s="556"/>
      <c r="AF969" s="556"/>
      <c r="AG969" s="556"/>
      <c r="AH969" s="556"/>
      <c r="AI969" s="556"/>
      <c r="AJ969" s="556"/>
      <c r="AK969" s="556"/>
      <c r="AL969" s="556"/>
      <c r="AM969" s="556"/>
      <c r="AN969" s="556"/>
      <c r="AO969" s="556"/>
      <c r="AP969" s="556"/>
      <c r="AQ969" s="556"/>
      <c r="AR969" s="556"/>
      <c r="AS969" s="556"/>
      <c r="AT969" s="556"/>
      <c r="AU969" s="556"/>
      <c r="AV969" s="556"/>
      <c r="AW969" s="556"/>
      <c r="AX969" s="556"/>
      <c r="AY969" s="556"/>
      <c r="AZ969" s="556"/>
      <c r="BA969" s="556"/>
      <c r="BB969" s="556"/>
      <c r="BC969" s="556"/>
      <c r="BD969" s="556"/>
      <c r="BE969" s="556"/>
      <c r="BF969" s="556"/>
      <c r="BG969" s="556"/>
      <c r="BH969" s="556"/>
      <c r="BI969" s="556"/>
      <c r="BJ969" s="556"/>
      <c r="BK969" s="556"/>
      <c r="BL969" s="556"/>
      <c r="BM969" s="556"/>
      <c r="BN969" s="556"/>
      <c r="BO969" s="556"/>
      <c r="BP969" s="556"/>
      <c r="BQ969" s="556"/>
      <c r="BR969" s="556"/>
      <c r="BS969" s="556"/>
      <c r="BT969" s="556"/>
      <c r="BU969" s="556"/>
      <c r="BV969" s="556"/>
      <c r="BW969" s="556"/>
      <c r="BX969" s="556"/>
      <c r="BY969" s="556"/>
      <c r="BZ969" s="556"/>
      <c r="CA969" s="556"/>
      <c r="CB969" s="556"/>
      <c r="CC969" s="556"/>
      <c r="CD969" s="556"/>
      <c r="CE969" s="556"/>
      <c r="CF969" s="556"/>
      <c r="CG969" s="556"/>
      <c r="CH969" s="556"/>
      <c r="CI969" s="556"/>
      <c r="CJ969" s="556"/>
      <c r="CK969" s="556"/>
      <c r="CL969" s="540">
        <f ca="1">Origination!$CK$26*D24</f>
        <v>17575.000000000004</v>
      </c>
      <c r="CM969" s="540">
        <f ca="1">Origination!$CK$26*E24</f>
        <v>17326.552683719838</v>
      </c>
      <c r="CN969" s="540">
        <f ca="1">Origination!$CK$26*F24</f>
        <v>17072.204743678023</v>
      </c>
      <c r="CO969" s="540">
        <f ca="1">Origination!$CK$26*G24</f>
        <v>16811.816040060214</v>
      </c>
      <c r="CP969" s="540">
        <f ca="1">Origination!$CK$26*H24</f>
        <v>16545.243104731479</v>
      </c>
      <c r="CQ969" s="540">
        <f ca="1">Origination!$CK$26*I24</f>
        <v>16272.339062188692</v>
      </c>
      <c r="CR969" s="540">
        <f ca="1">Origination!$CK$26*J24</f>
        <v>15992.953548635513</v>
      </c>
      <c r="CS969" s="540">
        <f ca="1">Origination!$CK$26*K24</f>
        <v>15706.932629135445</v>
      </c>
      <c r="CT969" s="540">
        <f ca="1">Origination!$CK$26*L24</f>
        <v>15414.118712797246</v>
      </c>
      <c r="CU969" s="540">
        <f ca="1">Origination!$CK$26*M24</f>
        <v>15114.350465946021</v>
      </c>
      <c r="CV969" s="540">
        <f ca="1">Origination!$CK$26*N24</f>
        <v>14807.462723232074</v>
      </c>
      <c r="CW969" s="540">
        <f ca="1">Origination!$CK$26*O24</f>
        <v>14493.286396628677</v>
      </c>
      <c r="CX969" s="540">
        <f ca="1">Origination!$CK$26*P24</f>
        <v>14171.648382268446</v>
      </c>
      <c r="CY969" s="540">
        <f ca="1">Origination!$CK$26*Q24</f>
        <v>13842.371465067161</v>
      </c>
      <c r="CZ969" s="540">
        <f ca="1">Origination!$CK$26*R24</f>
        <v>13505.274221082344</v>
      </c>
      <c r="DA969" s="540">
        <f ca="1">Origination!$CK$26*S24</f>
        <v>13160.170917552887</v>
      </c>
      <c r="DB969" s="540">
        <f ca="1">Origination!$CK$26*T24</f>
        <v>12806.871410564607</v>
      </c>
      <c r="DC969" s="540">
        <f ca="1">Origination!$CK$26*U24</f>
        <v>12445.181040285355</v>
      </c>
      <c r="DD969" s="540">
        <f ca="1">Origination!$CK$26*V24</f>
        <v>12074.900523711971</v>
      </c>
      <c r="DE969" s="540">
        <f ca="1">Origination!$CK$26*W24</f>
        <v>11695.825844869969</v>
      </c>
      <c r="DF969" s="540">
        <f ca="1">Origination!$CK$26*X24</f>
        <v>11307.748142405468</v>
      </c>
      <c r="DG969" s="540">
        <f ca="1">Origination!$CK$26*Y24</f>
        <v>10910.453594507437</v>
      </c>
      <c r="DH969" s="540">
        <f ca="1">Origination!$CK$26*Z24</f>
        <v>10503.723301096825</v>
      </c>
      <c r="DI969" s="540">
        <f ca="1">Origination!$CK$26*AA24</f>
        <v>10087.333163217712</v>
      </c>
      <c r="DJ969" s="540">
        <f ca="1">Origination!$CK$26*AB24</f>
        <v>9661.0537595639726</v>
      </c>
      <c r="DK969" s="540">
        <f ca="1">Origination!$CK$26*AC24</f>
        <v>9224.650220073454</v>
      </c>
      <c r="DL969" s="540">
        <f ca="1">Origination!$CK$26*AD24</f>
        <v>8777.8820965200375</v>
      </c>
      <c r="DM969" s="540">
        <f ca="1">Origination!$CK$26*AE24</f>
        <v>8320.5032300322255</v>
      </c>
      <c r="DN969" s="540">
        <f ca="1">Origination!$CK$26*AF24</f>
        <v>7852.2616154653297</v>
      </c>
      <c r="DO969" s="540">
        <f ca="1">Origination!$CK$26*AG24</f>
        <v>7372.8992625524688</v>
      </c>
      <c r="DP969" s="540">
        <f ca="1">Origination!$CK$26*AH24</f>
        <v>6882.152053757929</v>
      </c>
      <c r="DQ969" s="540">
        <f ca="1">Origination!$CK$26*AI24</f>
        <v>6379.749598754518</v>
      </c>
      <c r="DR969" s="540">
        <f ca="1">Origination!$CK$26*AJ24</f>
        <v>5865.4150854447753</v>
      </c>
      <c r="DS969" s="540">
        <f ca="1">Origination!$CK$26*AK24</f>
        <v>5338.8651274439271</v>
      </c>
    </row>
    <row r="970" spans="1:123" hidden="1" outlineLevel="1" x14ac:dyDescent="0.25">
      <c r="A970" s="593" t="s">
        <v>44</v>
      </c>
      <c r="B970" s="594" t="s">
        <v>250</v>
      </c>
      <c r="C970" s="555">
        <v>88</v>
      </c>
      <c r="D970" s="556"/>
      <c r="E970" s="556"/>
      <c r="F970" s="556"/>
      <c r="G970" s="556"/>
      <c r="H970" s="556"/>
      <c r="I970" s="556"/>
      <c r="J970" s="556"/>
      <c r="K970" s="556"/>
      <c r="L970" s="556"/>
      <c r="M970" s="556"/>
      <c r="N970" s="556"/>
      <c r="O970" s="556"/>
      <c r="P970" s="556"/>
      <c r="Q970" s="556"/>
      <c r="R970" s="556"/>
      <c r="S970" s="556"/>
      <c r="T970" s="556"/>
      <c r="U970" s="556"/>
      <c r="V970" s="556"/>
      <c r="W970" s="556"/>
      <c r="X970" s="556"/>
      <c r="Y970" s="556"/>
      <c r="Z970" s="556"/>
      <c r="AA970" s="556"/>
      <c r="AB970" s="556"/>
      <c r="AC970" s="556"/>
      <c r="AD970" s="556"/>
      <c r="AE970" s="556"/>
      <c r="AF970" s="556"/>
      <c r="AG970" s="556"/>
      <c r="AH970" s="556"/>
      <c r="AI970" s="556"/>
      <c r="AJ970" s="556"/>
      <c r="AK970" s="556"/>
      <c r="AL970" s="556"/>
      <c r="AM970" s="556"/>
      <c r="AN970" s="556"/>
      <c r="AO970" s="556"/>
      <c r="AP970" s="556"/>
      <c r="AQ970" s="556"/>
      <c r="AR970" s="556"/>
      <c r="AS970" s="556"/>
      <c r="AT970" s="556"/>
      <c r="AU970" s="556"/>
      <c r="AV970" s="556"/>
      <c r="AW970" s="556"/>
      <c r="AX970" s="556"/>
      <c r="AY970" s="556"/>
      <c r="AZ970" s="556"/>
      <c r="BA970" s="556"/>
      <c r="BB970" s="556"/>
      <c r="BC970" s="556"/>
      <c r="BD970" s="556"/>
      <c r="BE970" s="556"/>
      <c r="BF970" s="556"/>
      <c r="BG970" s="556"/>
      <c r="BH970" s="556"/>
      <c r="BI970" s="556"/>
      <c r="BJ970" s="556"/>
      <c r="BK970" s="556"/>
      <c r="BL970" s="556"/>
      <c r="BM970" s="556"/>
      <c r="BN970" s="556"/>
      <c r="BO970" s="556"/>
      <c r="BP970" s="556"/>
      <c r="BQ970" s="556"/>
      <c r="BR970" s="556"/>
      <c r="BS970" s="556"/>
      <c r="BT970" s="556"/>
      <c r="BU970" s="556"/>
      <c r="BV970" s="556"/>
      <c r="BW970" s="556"/>
      <c r="BX970" s="556"/>
      <c r="BY970" s="556"/>
      <c r="BZ970" s="556"/>
      <c r="CA970" s="556"/>
      <c r="CB970" s="556"/>
      <c r="CC970" s="556"/>
      <c r="CD970" s="556"/>
      <c r="CE970" s="556"/>
      <c r="CF970" s="556"/>
      <c r="CG970" s="556"/>
      <c r="CH970" s="556"/>
      <c r="CI970" s="556"/>
      <c r="CJ970" s="556"/>
      <c r="CK970" s="556"/>
      <c r="CL970" s="556"/>
      <c r="CM970" s="540">
        <f ca="1">Origination!$CL$26*D24</f>
        <v>17575.000000000004</v>
      </c>
      <c r="CN970" s="540">
        <f ca="1">Origination!$CL$26*E24</f>
        <v>17326.552683719838</v>
      </c>
      <c r="CO970" s="540">
        <f ca="1">Origination!$CL$26*F24</f>
        <v>17072.204743678023</v>
      </c>
      <c r="CP970" s="540">
        <f ca="1">Origination!$CL$26*G24</f>
        <v>16811.816040060214</v>
      </c>
      <c r="CQ970" s="540">
        <f ca="1">Origination!$CL$26*H24</f>
        <v>16545.243104731479</v>
      </c>
      <c r="CR970" s="540">
        <f ca="1">Origination!$CL$26*I24</f>
        <v>16272.339062188692</v>
      </c>
      <c r="CS970" s="540">
        <f ca="1">Origination!$CL$26*J24</f>
        <v>15992.953548635513</v>
      </c>
      <c r="CT970" s="540">
        <f ca="1">Origination!$CL$26*K24</f>
        <v>15706.932629135445</v>
      </c>
      <c r="CU970" s="540">
        <f ca="1">Origination!$CL$26*L24</f>
        <v>15414.118712797246</v>
      </c>
      <c r="CV970" s="540">
        <f ca="1">Origination!$CL$26*M24</f>
        <v>15114.350465946021</v>
      </c>
      <c r="CW970" s="540">
        <f ca="1">Origination!$CL$26*N24</f>
        <v>14807.462723232074</v>
      </c>
      <c r="CX970" s="540">
        <f ca="1">Origination!$CL$26*O24</f>
        <v>14493.286396628677</v>
      </c>
      <c r="CY970" s="540">
        <f ca="1">Origination!$CL$26*P24</f>
        <v>14171.648382268446</v>
      </c>
      <c r="CZ970" s="540">
        <f ca="1">Origination!$CL$26*Q24</f>
        <v>13842.371465067161</v>
      </c>
      <c r="DA970" s="540">
        <f ca="1">Origination!$CL$26*R24</f>
        <v>13505.274221082344</v>
      </c>
      <c r="DB970" s="540">
        <f ca="1">Origination!$CL$26*S24</f>
        <v>13160.170917552887</v>
      </c>
      <c r="DC970" s="540">
        <f ca="1">Origination!$CL$26*T24</f>
        <v>12806.871410564607</v>
      </c>
      <c r="DD970" s="540">
        <f ca="1">Origination!$CL$26*U24</f>
        <v>12445.181040285355</v>
      </c>
      <c r="DE970" s="540">
        <f ca="1">Origination!$CL$26*V24</f>
        <v>12074.900523711971</v>
      </c>
      <c r="DF970" s="540">
        <f ca="1">Origination!$CL$26*W24</f>
        <v>11695.825844869969</v>
      </c>
      <c r="DG970" s="540">
        <f ca="1">Origination!$CL$26*X24</f>
        <v>11307.748142405468</v>
      </c>
      <c r="DH970" s="540">
        <f ca="1">Origination!$CL$26*Y24</f>
        <v>10910.453594507437</v>
      </c>
      <c r="DI970" s="540">
        <f ca="1">Origination!$CL$26*Z24</f>
        <v>10503.723301096825</v>
      </c>
      <c r="DJ970" s="540">
        <f ca="1">Origination!$CL$26*AA24</f>
        <v>10087.333163217712</v>
      </c>
      <c r="DK970" s="540">
        <f ca="1">Origination!$CL$26*AB24</f>
        <v>9661.0537595639726</v>
      </c>
      <c r="DL970" s="540">
        <f ca="1">Origination!$CL$26*AC24</f>
        <v>9224.650220073454</v>
      </c>
      <c r="DM970" s="540">
        <f ca="1">Origination!$CL$26*AD24</f>
        <v>8777.8820965200375</v>
      </c>
      <c r="DN970" s="540">
        <f ca="1">Origination!$CL$26*AE24</f>
        <v>8320.5032300322255</v>
      </c>
      <c r="DO970" s="540">
        <f ca="1">Origination!$CL$26*AF24</f>
        <v>7852.2616154653297</v>
      </c>
      <c r="DP970" s="540">
        <f ca="1">Origination!$CL$26*AG24</f>
        <v>7372.8992625524688</v>
      </c>
      <c r="DQ970" s="540">
        <f ca="1">Origination!$CL$26*AH24</f>
        <v>6882.152053757929</v>
      </c>
      <c r="DR970" s="540">
        <f ca="1">Origination!$CL$26*AI24</f>
        <v>6379.749598754518</v>
      </c>
      <c r="DS970" s="540">
        <f ca="1">Origination!$CL$26*AJ24</f>
        <v>5865.4150854447753</v>
      </c>
    </row>
    <row r="971" spans="1:123" hidden="1" outlineLevel="1" x14ac:dyDescent="0.25">
      <c r="A971" s="593" t="s">
        <v>44</v>
      </c>
      <c r="B971" s="594" t="s">
        <v>250</v>
      </c>
      <c r="C971" s="555">
        <v>89</v>
      </c>
      <c r="D971" s="556"/>
      <c r="E971" s="556"/>
      <c r="F971" s="556"/>
      <c r="G971" s="556"/>
      <c r="H971" s="556"/>
      <c r="I971" s="556"/>
      <c r="J971" s="556"/>
      <c r="K971" s="556"/>
      <c r="L971" s="556"/>
      <c r="M971" s="556"/>
      <c r="N971" s="556"/>
      <c r="O971" s="556"/>
      <c r="P971" s="556"/>
      <c r="Q971" s="556"/>
      <c r="R971" s="556"/>
      <c r="S971" s="556"/>
      <c r="T971" s="556"/>
      <c r="U971" s="556"/>
      <c r="V971" s="556"/>
      <c r="W971" s="556"/>
      <c r="X971" s="556"/>
      <c r="Y971" s="556"/>
      <c r="Z971" s="556"/>
      <c r="AA971" s="556"/>
      <c r="AB971" s="556"/>
      <c r="AC971" s="556"/>
      <c r="AD971" s="556"/>
      <c r="AE971" s="556"/>
      <c r="AF971" s="556"/>
      <c r="AG971" s="556"/>
      <c r="AH971" s="556"/>
      <c r="AI971" s="556"/>
      <c r="AJ971" s="556"/>
      <c r="AK971" s="556"/>
      <c r="AL971" s="556"/>
      <c r="AM971" s="556"/>
      <c r="AN971" s="556"/>
      <c r="AO971" s="556"/>
      <c r="AP971" s="556"/>
      <c r="AQ971" s="556"/>
      <c r="AR971" s="556"/>
      <c r="AS971" s="556"/>
      <c r="AT971" s="556"/>
      <c r="AU971" s="556"/>
      <c r="AV971" s="556"/>
      <c r="AW971" s="556"/>
      <c r="AX971" s="556"/>
      <c r="AY971" s="556"/>
      <c r="AZ971" s="556"/>
      <c r="BA971" s="556"/>
      <c r="BB971" s="556"/>
      <c r="BC971" s="556"/>
      <c r="BD971" s="556"/>
      <c r="BE971" s="556"/>
      <c r="BF971" s="556"/>
      <c r="BG971" s="556"/>
      <c r="BH971" s="556"/>
      <c r="BI971" s="556"/>
      <c r="BJ971" s="556"/>
      <c r="BK971" s="556"/>
      <c r="BL971" s="556"/>
      <c r="BM971" s="556"/>
      <c r="BN971" s="556"/>
      <c r="BO971" s="556"/>
      <c r="BP971" s="556"/>
      <c r="BQ971" s="556"/>
      <c r="BR971" s="556"/>
      <c r="BS971" s="556"/>
      <c r="BT971" s="556"/>
      <c r="BU971" s="556"/>
      <c r="BV971" s="556"/>
      <c r="BW971" s="556"/>
      <c r="BX971" s="556"/>
      <c r="BY971" s="556"/>
      <c r="BZ971" s="556"/>
      <c r="CA971" s="556"/>
      <c r="CB971" s="556"/>
      <c r="CC971" s="556"/>
      <c r="CD971" s="556"/>
      <c r="CE971" s="556"/>
      <c r="CF971" s="556"/>
      <c r="CG971" s="556"/>
      <c r="CH971" s="556"/>
      <c r="CI971" s="556"/>
      <c r="CJ971" s="556"/>
      <c r="CK971" s="556"/>
      <c r="CL971" s="556"/>
      <c r="CM971" s="556"/>
      <c r="CN971" s="540">
        <f ca="1">Origination!$CM$26*D24</f>
        <v>18050.000000000004</v>
      </c>
      <c r="CO971" s="540">
        <f ca="1">Origination!$CM$26*E24</f>
        <v>17794.837891387942</v>
      </c>
      <c r="CP971" s="540">
        <f ca="1">Origination!$CM$26*F24</f>
        <v>17533.615682696349</v>
      </c>
      <c r="CQ971" s="540">
        <f ca="1">Origination!$CM$26*G24</f>
        <v>17266.189446548327</v>
      </c>
      <c r="CR971" s="540">
        <f ca="1">Origination!$CM$26*H24</f>
        <v>16992.411837291791</v>
      </c>
      <c r="CS971" s="540">
        <f ca="1">Origination!$CM$26*I24</f>
        <v>16712.132009815414</v>
      </c>
      <c r="CT971" s="540">
        <f ca="1">Origination!$CM$26*J24</f>
        <v>16425.195536436473</v>
      </c>
      <c r="CU971" s="540">
        <f ca="1">Origination!$CM$26*K24</f>
        <v>16131.444321814783</v>
      </c>
      <c r="CV971" s="540">
        <f ca="1">Origination!$CM$26*L24</f>
        <v>15830.716515845821</v>
      </c>
      <c r="CW971" s="540">
        <f ca="1">Origination!$CM$26*M24</f>
        <v>15522.846424485102</v>
      </c>
      <c r="CX971" s="540">
        <f ca="1">Origination!$CM$26*N24</f>
        <v>15207.664418454564</v>
      </c>
      <c r="CY971" s="540">
        <f ca="1">Origination!$CM$26*O24</f>
        <v>14884.996839780802</v>
      </c>
      <c r="CZ971" s="540">
        <f ca="1">Origination!$CM$26*P24</f>
        <v>14554.66590611354</v>
      </c>
      <c r="DA971" s="540">
        <f ca="1">Origination!$CM$26*Q24</f>
        <v>14216.489612771678</v>
      </c>
      <c r="DB971" s="540">
        <f ca="1">Origination!$CM$26*R24</f>
        <v>13870.281632462946</v>
      </c>
      <c r="DC971" s="540">
        <f ca="1">Origination!$CM$26*S24</f>
        <v>13515.851212621883</v>
      </c>
      <c r="DD971" s="540">
        <f ca="1">Origination!$CM$26*T24</f>
        <v>13153.003070309594</v>
      </c>
      <c r="DE971" s="540">
        <f ca="1">Origination!$CM$26*U24</f>
        <v>12781.537284617392</v>
      </c>
      <c r="DF971" s="540">
        <f ca="1">Origination!$CM$26*V24</f>
        <v>12401.249186514997</v>
      </c>
      <c r="DG971" s="540">
        <f ca="1">Origination!$CM$26*W24</f>
        <v>12011.929246082669</v>
      </c>
      <c r="DH971" s="540">
        <f ca="1">Origination!$CM$26*X24</f>
        <v>11613.362957065076</v>
      </c>
      <c r="DI971" s="540">
        <f ca="1">Origination!$CM$26*Y24</f>
        <v>11205.330718683312</v>
      </c>
      <c r="DJ971" s="540">
        <f ca="1">Origination!$CM$26*Z24</f>
        <v>10787.607714639984</v>
      </c>
      <c r="DK971" s="540">
        <f ca="1">Origination!$CM$26*AA24</f>
        <v>10359.963789250623</v>
      </c>
      <c r="DL971" s="540">
        <f ca="1">Origination!$CM$26*AB24</f>
        <v>9922.1633206332681</v>
      </c>
      <c r="DM971" s="540">
        <f ca="1">Origination!$CM$26*AC24</f>
        <v>9473.9650908862495</v>
      </c>
      <c r="DN971" s="540">
        <f ca="1">Origination!$CM$26*AD24</f>
        <v>9015.1221531827414</v>
      </c>
      <c r="DO971" s="540">
        <f ca="1">Origination!$CM$26*AE24</f>
        <v>8545.3816957087729</v>
      </c>
      <c r="DP971" s="540">
        <f ca="1">Origination!$CM$26*AF24</f>
        <v>8064.4849023697989</v>
      </c>
      <c r="DQ971" s="540">
        <f ca="1">Origination!$CM$26*AG24</f>
        <v>7572.1668101890227</v>
      </c>
      <c r="DR971" s="540">
        <f ca="1">Origination!$CM$26*AH24</f>
        <v>7068.156163318954</v>
      </c>
      <c r="DS971" s="540">
        <f ca="1">Origination!$CM$26*AI24</f>
        <v>6552.175263585721</v>
      </c>
    </row>
    <row r="972" spans="1:123" hidden="1" outlineLevel="1" x14ac:dyDescent="0.25">
      <c r="A972" s="593" t="s">
        <v>44</v>
      </c>
      <c r="B972" s="594" t="s">
        <v>250</v>
      </c>
      <c r="C972" s="555">
        <v>90</v>
      </c>
      <c r="D972" s="556"/>
      <c r="E972" s="556"/>
      <c r="F972" s="556"/>
      <c r="G972" s="556"/>
      <c r="H972" s="556"/>
      <c r="I972" s="556"/>
      <c r="J972" s="556"/>
      <c r="K972" s="556"/>
      <c r="L972" s="556"/>
      <c r="M972" s="556"/>
      <c r="N972" s="556"/>
      <c r="O972" s="556"/>
      <c r="P972" s="556"/>
      <c r="Q972" s="556"/>
      <c r="R972" s="556"/>
      <c r="S972" s="556"/>
      <c r="T972" s="556"/>
      <c r="U972" s="556"/>
      <c r="V972" s="556"/>
      <c r="W972" s="556"/>
      <c r="X972" s="556"/>
      <c r="Y972" s="556"/>
      <c r="Z972" s="556"/>
      <c r="AA972" s="556"/>
      <c r="AB972" s="556"/>
      <c r="AC972" s="556"/>
      <c r="AD972" s="556"/>
      <c r="AE972" s="556"/>
      <c r="AF972" s="556"/>
      <c r="AG972" s="556"/>
      <c r="AH972" s="556"/>
      <c r="AI972" s="556"/>
      <c r="AJ972" s="556"/>
      <c r="AK972" s="556"/>
      <c r="AL972" s="556"/>
      <c r="AM972" s="556"/>
      <c r="AN972" s="556"/>
      <c r="AO972" s="556"/>
      <c r="AP972" s="556"/>
      <c r="AQ972" s="556"/>
      <c r="AR972" s="556"/>
      <c r="AS972" s="556"/>
      <c r="AT972" s="556"/>
      <c r="AU972" s="556"/>
      <c r="AV972" s="556"/>
      <c r="AW972" s="556"/>
      <c r="AX972" s="556"/>
      <c r="AY972" s="556"/>
      <c r="AZ972" s="556"/>
      <c r="BA972" s="556"/>
      <c r="BB972" s="556"/>
      <c r="BC972" s="556"/>
      <c r="BD972" s="556"/>
      <c r="BE972" s="556"/>
      <c r="BF972" s="556"/>
      <c r="BG972" s="556"/>
      <c r="BH972" s="556"/>
      <c r="BI972" s="556"/>
      <c r="BJ972" s="556"/>
      <c r="BK972" s="556"/>
      <c r="BL972" s="556"/>
      <c r="BM972" s="556"/>
      <c r="BN972" s="556"/>
      <c r="BO972" s="556"/>
      <c r="BP972" s="556"/>
      <c r="BQ972" s="556"/>
      <c r="BR972" s="556"/>
      <c r="BS972" s="556"/>
      <c r="BT972" s="556"/>
      <c r="BU972" s="556"/>
      <c r="BV972" s="556"/>
      <c r="BW972" s="556"/>
      <c r="BX972" s="556"/>
      <c r="BY972" s="556"/>
      <c r="BZ972" s="556"/>
      <c r="CA972" s="556"/>
      <c r="CB972" s="556"/>
      <c r="CC972" s="556"/>
      <c r="CD972" s="556"/>
      <c r="CE972" s="556"/>
      <c r="CF972" s="556"/>
      <c r="CG972" s="556"/>
      <c r="CH972" s="556"/>
      <c r="CI972" s="556"/>
      <c r="CJ972" s="556"/>
      <c r="CK972" s="556"/>
      <c r="CL972" s="556"/>
      <c r="CM972" s="556"/>
      <c r="CN972" s="556"/>
      <c r="CO972" s="540">
        <f ca="1">Origination!$CN$26*D24</f>
        <v>18050.000000000004</v>
      </c>
      <c r="CP972" s="540">
        <f ca="1">Origination!$CN$26*E24</f>
        <v>17794.837891387942</v>
      </c>
      <c r="CQ972" s="540">
        <f ca="1">Origination!$CN$26*F24</f>
        <v>17533.615682696349</v>
      </c>
      <c r="CR972" s="540">
        <f ca="1">Origination!$CN$26*G24</f>
        <v>17266.189446548327</v>
      </c>
      <c r="CS972" s="540">
        <f ca="1">Origination!$CN$26*H24</f>
        <v>16992.411837291791</v>
      </c>
      <c r="CT972" s="540">
        <f ca="1">Origination!$CN$26*I24</f>
        <v>16712.132009815414</v>
      </c>
      <c r="CU972" s="540">
        <f ca="1">Origination!$CN$26*J24</f>
        <v>16425.195536436473</v>
      </c>
      <c r="CV972" s="540">
        <f ca="1">Origination!$CN$26*K24</f>
        <v>16131.444321814783</v>
      </c>
      <c r="CW972" s="540">
        <f ca="1">Origination!$CN$26*L24</f>
        <v>15830.716515845821</v>
      </c>
      <c r="CX972" s="540">
        <f ca="1">Origination!$CN$26*M24</f>
        <v>15522.846424485102</v>
      </c>
      <c r="CY972" s="540">
        <f ca="1">Origination!$CN$26*N24</f>
        <v>15207.664418454564</v>
      </c>
      <c r="CZ972" s="540">
        <f ca="1">Origination!$CN$26*O24</f>
        <v>14884.996839780802</v>
      </c>
      <c r="DA972" s="540">
        <f ca="1">Origination!$CN$26*P24</f>
        <v>14554.66590611354</v>
      </c>
      <c r="DB972" s="540">
        <f ca="1">Origination!$CN$26*Q24</f>
        <v>14216.489612771678</v>
      </c>
      <c r="DC972" s="540">
        <f ca="1">Origination!$CN$26*R24</f>
        <v>13870.281632462946</v>
      </c>
      <c r="DD972" s="540">
        <f ca="1">Origination!$CN$26*S24</f>
        <v>13515.851212621883</v>
      </c>
      <c r="DE972" s="540">
        <f ca="1">Origination!$CN$26*T24</f>
        <v>13153.003070309594</v>
      </c>
      <c r="DF972" s="540">
        <f ca="1">Origination!$CN$26*U24</f>
        <v>12781.537284617392</v>
      </c>
      <c r="DG972" s="540">
        <f ca="1">Origination!$CN$26*V24</f>
        <v>12401.249186514997</v>
      </c>
      <c r="DH972" s="540">
        <f ca="1">Origination!$CN$26*W24</f>
        <v>12011.929246082669</v>
      </c>
      <c r="DI972" s="540">
        <f ca="1">Origination!$CN$26*X24</f>
        <v>11613.362957065076</v>
      </c>
      <c r="DJ972" s="540">
        <f ca="1">Origination!$CN$26*Y24</f>
        <v>11205.330718683312</v>
      </c>
      <c r="DK972" s="540">
        <f ca="1">Origination!$CN$26*Z24</f>
        <v>10787.607714639984</v>
      </c>
      <c r="DL972" s="540">
        <f ca="1">Origination!$CN$26*AA24</f>
        <v>10359.963789250623</v>
      </c>
      <c r="DM972" s="540">
        <f ca="1">Origination!$CN$26*AB24</f>
        <v>9922.1633206332681</v>
      </c>
      <c r="DN972" s="540">
        <f ca="1">Origination!$CN$26*AC24</f>
        <v>9473.9650908862495</v>
      </c>
      <c r="DO972" s="540">
        <f ca="1">Origination!$CN$26*AD24</f>
        <v>9015.1221531827414</v>
      </c>
      <c r="DP972" s="540">
        <f ca="1">Origination!$CN$26*AE24</f>
        <v>8545.3816957087729</v>
      </c>
      <c r="DQ972" s="540">
        <f ca="1">Origination!$CN$26*AF24</f>
        <v>8064.4849023697989</v>
      </c>
      <c r="DR972" s="540">
        <f ca="1">Origination!$CN$26*AG24</f>
        <v>7572.1668101890227</v>
      </c>
      <c r="DS972" s="540">
        <f ca="1">Origination!$CN$26*AH24</f>
        <v>7068.156163318954</v>
      </c>
    </row>
    <row r="973" spans="1:123" hidden="1" outlineLevel="1" x14ac:dyDescent="0.25">
      <c r="A973" s="593" t="s">
        <v>44</v>
      </c>
      <c r="B973" s="594" t="s">
        <v>250</v>
      </c>
      <c r="C973" s="555">
        <v>91</v>
      </c>
      <c r="D973" s="556"/>
      <c r="E973" s="556"/>
      <c r="F973" s="556"/>
      <c r="G973" s="556"/>
      <c r="H973" s="556"/>
      <c r="I973" s="556"/>
      <c r="J973" s="556"/>
      <c r="K973" s="556"/>
      <c r="L973" s="556"/>
      <c r="M973" s="556"/>
      <c r="N973" s="556"/>
      <c r="O973" s="556"/>
      <c r="P973" s="556"/>
      <c r="Q973" s="556"/>
      <c r="R973" s="556"/>
      <c r="S973" s="556"/>
      <c r="T973" s="556"/>
      <c r="U973" s="556"/>
      <c r="V973" s="556"/>
      <c r="W973" s="556"/>
      <c r="X973" s="556"/>
      <c r="Y973" s="556"/>
      <c r="Z973" s="556"/>
      <c r="AA973" s="556"/>
      <c r="AB973" s="556"/>
      <c r="AC973" s="556"/>
      <c r="AD973" s="556"/>
      <c r="AE973" s="556"/>
      <c r="AF973" s="556"/>
      <c r="AG973" s="556"/>
      <c r="AH973" s="556"/>
      <c r="AI973" s="556"/>
      <c r="AJ973" s="556"/>
      <c r="AK973" s="556"/>
      <c r="AL973" s="556"/>
      <c r="AM973" s="556"/>
      <c r="AN973" s="556"/>
      <c r="AO973" s="556"/>
      <c r="AP973" s="556"/>
      <c r="AQ973" s="556"/>
      <c r="AR973" s="556"/>
      <c r="AS973" s="556"/>
      <c r="AT973" s="556"/>
      <c r="AU973" s="556"/>
      <c r="AV973" s="556"/>
      <c r="AW973" s="556"/>
      <c r="AX973" s="556"/>
      <c r="AY973" s="556"/>
      <c r="AZ973" s="556"/>
      <c r="BA973" s="556"/>
      <c r="BB973" s="556"/>
      <c r="BC973" s="556"/>
      <c r="BD973" s="556"/>
      <c r="BE973" s="556"/>
      <c r="BF973" s="556"/>
      <c r="BG973" s="556"/>
      <c r="BH973" s="556"/>
      <c r="BI973" s="556"/>
      <c r="BJ973" s="556"/>
      <c r="BK973" s="556"/>
      <c r="BL973" s="556"/>
      <c r="BM973" s="556"/>
      <c r="BN973" s="556"/>
      <c r="BO973" s="556"/>
      <c r="BP973" s="556"/>
      <c r="BQ973" s="556"/>
      <c r="BR973" s="556"/>
      <c r="BS973" s="556"/>
      <c r="BT973" s="556"/>
      <c r="BU973" s="556"/>
      <c r="BV973" s="556"/>
      <c r="BW973" s="556"/>
      <c r="BX973" s="556"/>
      <c r="BY973" s="556"/>
      <c r="BZ973" s="556"/>
      <c r="CA973" s="556"/>
      <c r="CB973" s="556"/>
      <c r="CC973" s="556"/>
      <c r="CD973" s="556"/>
      <c r="CE973" s="556"/>
      <c r="CF973" s="556"/>
      <c r="CG973" s="556"/>
      <c r="CH973" s="556"/>
      <c r="CI973" s="556"/>
      <c r="CJ973" s="556"/>
      <c r="CK973" s="556"/>
      <c r="CL973" s="556"/>
      <c r="CM973" s="556"/>
      <c r="CN973" s="556"/>
      <c r="CO973" s="556"/>
      <c r="CP973" s="540">
        <f ca="1">Origination!$CO$26*D24</f>
        <v>18287.500000000004</v>
      </c>
      <c r="CQ973" s="540">
        <f ca="1">Origination!$CO$26*E24</f>
        <v>18028.980495221993</v>
      </c>
      <c r="CR973" s="540">
        <f ca="1">Origination!$CO$26*F24</f>
        <v>17764.321152205513</v>
      </c>
      <c r="CS973" s="540">
        <f ca="1">Origination!$CO$26*G24</f>
        <v>17493.376149792384</v>
      </c>
      <c r="CT973" s="540">
        <f ca="1">Origination!$CO$26*H24</f>
        <v>17215.996203571947</v>
      </c>
      <c r="CU973" s="540">
        <f ca="1">Origination!$CO$26*I24</f>
        <v>16932.028483628776</v>
      </c>
      <c r="CV973" s="540">
        <f ca="1">Origination!$CO$26*J24</f>
        <v>16641.316530336953</v>
      </c>
      <c r="CW973" s="540">
        <f ca="1">Origination!$CO$26*K24</f>
        <v>16343.70016815445</v>
      </c>
      <c r="CX973" s="540">
        <f ca="1">Origination!$CO$26*L24</f>
        <v>16039.015417370108</v>
      </c>
      <c r="CY973" s="540">
        <f ca="1">Origination!$CO$26*M24</f>
        <v>15727.094403754643</v>
      </c>
      <c r="CZ973" s="540">
        <f ca="1">Origination!$CO$26*N24</f>
        <v>15407.765266065808</v>
      </c>
      <c r="DA973" s="540">
        <f ca="1">Origination!$CO$26*O24</f>
        <v>15080.852061356867</v>
      </c>
      <c r="DB973" s="540">
        <f ca="1">Origination!$CO$26*P24</f>
        <v>14746.174668036087</v>
      </c>
      <c r="DC973" s="540">
        <f ca="1">Origination!$CO$26*Q24</f>
        <v>14403.548686623937</v>
      </c>
      <c r="DD973" s="540">
        <f ca="1">Origination!$CO$26*R24</f>
        <v>14052.785338153248</v>
      </c>
      <c r="DE973" s="540">
        <f ca="1">Origination!$CO$26*S24</f>
        <v>13693.691360156383</v>
      </c>
      <c r="DF973" s="540">
        <f ca="1">Origination!$CO$26*T24</f>
        <v>13326.06890018209</v>
      </c>
      <c r="DG973" s="540">
        <f ca="1">Origination!$CO$26*U24</f>
        <v>12949.715406783411</v>
      </c>
      <c r="DH973" s="540">
        <f ca="1">Origination!$CO$26*V24</f>
        <v>12564.42351791651</v>
      </c>
      <c r="DI973" s="540">
        <f ca="1">Origination!$CO$26*W24</f>
        <v>12169.98094668902</v>
      </c>
      <c r="DJ973" s="540">
        <f ca="1">Origination!$CO$26*X24</f>
        <v>11766.170364394879</v>
      </c>
      <c r="DK973" s="540">
        <f ca="1">Origination!$CO$26*Y24</f>
        <v>11352.76928077125</v>
      </c>
      <c r="DL973" s="540">
        <f ca="1">Origination!$CO$26*Z24</f>
        <v>10929.549921411563</v>
      </c>
      <c r="DM973" s="540">
        <f ca="1">Origination!$CO$26*AA24</f>
        <v>10496.279102267079</v>
      </c>
      <c r="DN973" s="540">
        <f ca="1">Origination!$CO$26*AB24</f>
        <v>10052.718101167917</v>
      </c>
      <c r="DO973" s="540">
        <f ca="1">Origination!$CO$26*AC24</f>
        <v>9598.6225262926473</v>
      </c>
      <c r="DP973" s="540">
        <f ca="1">Origination!$CO$26*AD24</f>
        <v>9133.7421815140933</v>
      </c>
      <c r="DQ973" s="540">
        <f ca="1">Origination!$CO$26*AE24</f>
        <v>8657.8209285470457</v>
      </c>
      <c r="DR973" s="540">
        <f ca="1">Origination!$CO$26*AF24</f>
        <v>8170.5965458220326</v>
      </c>
      <c r="DS973" s="540">
        <f ca="1">Origination!$CO$26*AG24</f>
        <v>7671.8005840072992</v>
      </c>
    </row>
    <row r="974" spans="1:123" hidden="1" outlineLevel="1" x14ac:dyDescent="0.25">
      <c r="A974" s="593" t="s">
        <v>44</v>
      </c>
      <c r="B974" s="594" t="s">
        <v>250</v>
      </c>
      <c r="C974" s="555">
        <v>92</v>
      </c>
      <c r="D974" s="556"/>
      <c r="E974" s="556"/>
      <c r="F974" s="556"/>
      <c r="G974" s="556"/>
      <c r="H974" s="556"/>
      <c r="I974" s="556"/>
      <c r="J974" s="556"/>
      <c r="K974" s="556"/>
      <c r="L974" s="556"/>
      <c r="M974" s="556"/>
      <c r="N974" s="556"/>
      <c r="O974" s="556"/>
      <c r="P974" s="556"/>
      <c r="Q974" s="556"/>
      <c r="R974" s="556"/>
      <c r="S974" s="556"/>
      <c r="T974" s="556"/>
      <c r="U974" s="556"/>
      <c r="V974" s="556"/>
      <c r="W974" s="556"/>
      <c r="X974" s="556"/>
      <c r="Y974" s="556"/>
      <c r="Z974" s="556"/>
      <c r="AA974" s="556"/>
      <c r="AB974" s="556"/>
      <c r="AC974" s="556"/>
      <c r="AD974" s="556"/>
      <c r="AE974" s="556"/>
      <c r="AF974" s="556"/>
      <c r="AG974" s="556"/>
      <c r="AH974" s="556"/>
      <c r="AI974" s="556"/>
      <c r="AJ974" s="556"/>
      <c r="AK974" s="556"/>
      <c r="AL974" s="556"/>
      <c r="AM974" s="556"/>
      <c r="AN974" s="556"/>
      <c r="AO974" s="556"/>
      <c r="AP974" s="556"/>
      <c r="AQ974" s="556"/>
      <c r="AR974" s="556"/>
      <c r="AS974" s="556"/>
      <c r="AT974" s="556"/>
      <c r="AU974" s="556"/>
      <c r="AV974" s="556"/>
      <c r="AW974" s="556"/>
      <c r="AX974" s="556"/>
      <c r="AY974" s="556"/>
      <c r="AZ974" s="556"/>
      <c r="BA974" s="556"/>
      <c r="BB974" s="556"/>
      <c r="BC974" s="556"/>
      <c r="BD974" s="556"/>
      <c r="BE974" s="556"/>
      <c r="BF974" s="556"/>
      <c r="BG974" s="556"/>
      <c r="BH974" s="556"/>
      <c r="BI974" s="556"/>
      <c r="BJ974" s="556"/>
      <c r="BK974" s="556"/>
      <c r="BL974" s="556"/>
      <c r="BM974" s="556"/>
      <c r="BN974" s="556"/>
      <c r="BO974" s="556"/>
      <c r="BP974" s="556"/>
      <c r="BQ974" s="556"/>
      <c r="BR974" s="556"/>
      <c r="BS974" s="556"/>
      <c r="BT974" s="556"/>
      <c r="BU974" s="556"/>
      <c r="BV974" s="556"/>
      <c r="BW974" s="556"/>
      <c r="BX974" s="556"/>
      <c r="BY974" s="556"/>
      <c r="BZ974" s="556"/>
      <c r="CA974" s="556"/>
      <c r="CB974" s="556"/>
      <c r="CC974" s="556"/>
      <c r="CD974" s="556"/>
      <c r="CE974" s="556"/>
      <c r="CF974" s="556"/>
      <c r="CG974" s="556"/>
      <c r="CH974" s="556"/>
      <c r="CI974" s="556"/>
      <c r="CJ974" s="556"/>
      <c r="CK974" s="556"/>
      <c r="CL974" s="556"/>
      <c r="CM974" s="556"/>
      <c r="CN974" s="556"/>
      <c r="CO974" s="556"/>
      <c r="CP974" s="556"/>
      <c r="CQ974" s="540">
        <f ca="1">Origination!$CP$26*D24</f>
        <v>18762.500000000004</v>
      </c>
      <c r="CR974" s="540">
        <f ca="1">Origination!$CP$26*E24</f>
        <v>18497.265702890098</v>
      </c>
      <c r="CS974" s="540">
        <f ca="1">Origination!$CP$26*F24</f>
        <v>18225.732091223836</v>
      </c>
      <c r="CT974" s="540">
        <f ca="1">Origination!$CP$26*G24</f>
        <v>17947.749556280498</v>
      </c>
      <c r="CU974" s="540">
        <f ca="1">Origination!$CP$26*H24</f>
        <v>17663.164936132256</v>
      </c>
      <c r="CV974" s="540">
        <f ca="1">Origination!$CP$26*I24</f>
        <v>17371.821431255496</v>
      </c>
      <c r="CW974" s="540">
        <f ca="1">Origination!$CP$26*J24</f>
        <v>17073.558518137914</v>
      </c>
      <c r="CX974" s="540">
        <f ca="1">Origination!$CP$26*K24</f>
        <v>16768.211860833788</v>
      </c>
      <c r="CY974" s="540">
        <f ca="1">Origination!$CP$26*L24</f>
        <v>16455.613220418683</v>
      </c>
      <c r="CZ974" s="540">
        <f ca="1">Origination!$CP$26*M24</f>
        <v>16135.590362293724</v>
      </c>
      <c r="DA974" s="540">
        <f ca="1">Origination!$CP$26*N24</f>
        <v>15807.966961288297</v>
      </c>
      <c r="DB974" s="540">
        <f ca="1">Origination!$CP$26*O24</f>
        <v>15472.562504508993</v>
      </c>
      <c r="DC974" s="540">
        <f ca="1">Origination!$CP$26*P24</f>
        <v>15129.192191881179</v>
      </c>
      <c r="DD974" s="540">
        <f ca="1">Origination!$CP$26*Q24</f>
        <v>14777.666834328456</v>
      </c>
      <c r="DE974" s="540">
        <f ca="1">Origination!$CP$26*R24</f>
        <v>14417.792749533852</v>
      </c>
      <c r="DF974" s="540">
        <f ca="1">Origination!$CP$26*S24</f>
        <v>14049.371655225379</v>
      </c>
      <c r="DG974" s="540">
        <f ca="1">Origination!$CP$26*T24</f>
        <v>13672.20055992708</v>
      </c>
      <c r="DH974" s="540">
        <f ca="1">Origination!$CP$26*U24</f>
        <v>13286.071651115446</v>
      </c>
      <c r="DI974" s="540">
        <f ca="1">Origination!$CP$26*V24</f>
        <v>12890.772180719536</v>
      </c>
      <c r="DJ974" s="540">
        <f ca="1">Origination!$CP$26*W24</f>
        <v>12486.084347901722</v>
      </c>
      <c r="DK974" s="540">
        <f ca="1">Origination!$CP$26*X24</f>
        <v>12071.785179054486</v>
      </c>
      <c r="DL974" s="540">
        <f ca="1">Origination!$CP$26*Y24</f>
        <v>11647.646404947127</v>
      </c>
      <c r="DM974" s="540">
        <f ca="1">Origination!$CP$26*Z24</f>
        <v>11213.43433495472</v>
      </c>
      <c r="DN974" s="540">
        <f ca="1">Origination!$CP$26*AA24</f>
        <v>10768.90972829999</v>
      </c>
      <c r="DO974" s="540">
        <f ca="1">Origination!$CP$26*AB24</f>
        <v>10313.827662237214</v>
      </c>
      <c r="DP974" s="540">
        <f ca="1">Origination!$CP$26*AC24</f>
        <v>9847.9373971054429</v>
      </c>
      <c r="DQ974" s="540">
        <f ca="1">Origination!$CP$26*AD24</f>
        <v>9370.9822381767972</v>
      </c>
      <c r="DR974" s="540">
        <f ca="1">Origination!$CP$26*AE24</f>
        <v>8882.6993942235931</v>
      </c>
      <c r="DS974" s="540">
        <f ca="1">Origination!$CP$26*AF24</f>
        <v>8382.8198327265018</v>
      </c>
    </row>
    <row r="975" spans="1:123" hidden="1" outlineLevel="1" x14ac:dyDescent="0.25">
      <c r="A975" s="593" t="s">
        <v>44</v>
      </c>
      <c r="B975" s="594" t="s">
        <v>250</v>
      </c>
      <c r="C975" s="555">
        <v>93</v>
      </c>
      <c r="D975" s="556"/>
      <c r="E975" s="556"/>
      <c r="F975" s="556"/>
      <c r="G975" s="556"/>
      <c r="H975" s="556"/>
      <c r="I975" s="556"/>
      <c r="J975" s="556"/>
      <c r="K975" s="556"/>
      <c r="L975" s="556"/>
      <c r="M975" s="556"/>
      <c r="N975" s="556"/>
      <c r="O975" s="556"/>
      <c r="P975" s="556"/>
      <c r="Q975" s="556"/>
      <c r="R975" s="556"/>
      <c r="S975" s="556"/>
      <c r="T975" s="556"/>
      <c r="U975" s="556"/>
      <c r="V975" s="556"/>
      <c r="W975" s="556"/>
      <c r="X975" s="556"/>
      <c r="Y975" s="556"/>
      <c r="Z975" s="556"/>
      <c r="AA975" s="556"/>
      <c r="AB975" s="556"/>
      <c r="AC975" s="556"/>
      <c r="AD975" s="556"/>
      <c r="AE975" s="556"/>
      <c r="AF975" s="556"/>
      <c r="AG975" s="556"/>
      <c r="AH975" s="556"/>
      <c r="AI975" s="556"/>
      <c r="AJ975" s="556"/>
      <c r="AK975" s="556"/>
      <c r="AL975" s="556"/>
      <c r="AM975" s="556"/>
      <c r="AN975" s="556"/>
      <c r="AO975" s="556"/>
      <c r="AP975" s="556"/>
      <c r="AQ975" s="556"/>
      <c r="AR975" s="556"/>
      <c r="AS975" s="556"/>
      <c r="AT975" s="556"/>
      <c r="AU975" s="556"/>
      <c r="AV975" s="556"/>
      <c r="AW975" s="556"/>
      <c r="AX975" s="556"/>
      <c r="AY975" s="556"/>
      <c r="AZ975" s="556"/>
      <c r="BA975" s="556"/>
      <c r="BB975" s="556"/>
      <c r="BC975" s="556"/>
      <c r="BD975" s="556"/>
      <c r="BE975" s="556"/>
      <c r="BF975" s="556"/>
      <c r="BG975" s="556"/>
      <c r="BH975" s="556"/>
      <c r="BI975" s="556"/>
      <c r="BJ975" s="556"/>
      <c r="BK975" s="556"/>
      <c r="BL975" s="556"/>
      <c r="BM975" s="556"/>
      <c r="BN975" s="556"/>
      <c r="BO975" s="556"/>
      <c r="BP975" s="556"/>
      <c r="BQ975" s="556"/>
      <c r="BR975" s="556"/>
      <c r="BS975" s="556"/>
      <c r="BT975" s="556"/>
      <c r="BU975" s="556"/>
      <c r="BV975" s="556"/>
      <c r="BW975" s="556"/>
      <c r="BX975" s="556"/>
      <c r="BY975" s="556"/>
      <c r="BZ975" s="556"/>
      <c r="CA975" s="556"/>
      <c r="CB975" s="556"/>
      <c r="CC975" s="556"/>
      <c r="CD975" s="556"/>
      <c r="CE975" s="556"/>
      <c r="CF975" s="556"/>
      <c r="CG975" s="556"/>
      <c r="CH975" s="556"/>
      <c r="CI975" s="556"/>
      <c r="CJ975" s="556"/>
      <c r="CK975" s="556"/>
      <c r="CL975" s="556"/>
      <c r="CM975" s="556"/>
      <c r="CN975" s="556"/>
      <c r="CO975" s="556"/>
      <c r="CP975" s="556"/>
      <c r="CQ975" s="556"/>
      <c r="CR975" s="540">
        <f ca="1">Origination!$CQ$26*D24</f>
        <v>19000.000000000004</v>
      </c>
      <c r="CS975" s="540">
        <f ca="1">Origination!$CQ$26*E24</f>
        <v>18731.408306724148</v>
      </c>
      <c r="CT975" s="540">
        <f ca="1">Origination!$CQ$26*F24</f>
        <v>18456.437560733</v>
      </c>
      <c r="CU975" s="540">
        <f ca="1">Origination!$CQ$26*G24</f>
        <v>18174.936259524555</v>
      </c>
      <c r="CV975" s="540">
        <f ca="1">Origination!$CQ$26*H24</f>
        <v>17886.749302412412</v>
      </c>
      <c r="CW975" s="540">
        <f ca="1">Origination!$CQ$26*I24</f>
        <v>17591.717905068857</v>
      </c>
      <c r="CX975" s="540">
        <f ca="1">Origination!$CQ$26*J24</f>
        <v>17289.67951203839</v>
      </c>
      <c r="CY975" s="540">
        <f ca="1">Origination!$CQ$26*K24</f>
        <v>16980.467707173455</v>
      </c>
      <c r="CZ975" s="540">
        <f ca="1">Origination!$CQ$26*L24</f>
        <v>16663.912121942969</v>
      </c>
      <c r="DA975" s="540">
        <f ca="1">Origination!$CQ$26*M24</f>
        <v>16339.838341563265</v>
      </c>
      <c r="DB975" s="540">
        <f ca="1">Origination!$CQ$26*N24</f>
        <v>16008.067808899541</v>
      </c>
      <c r="DC975" s="540">
        <f ca="1">Origination!$CQ$26*O24</f>
        <v>15668.417726085056</v>
      </c>
      <c r="DD975" s="540">
        <f ca="1">Origination!$CQ$26*P24</f>
        <v>15320.700953803725</v>
      </c>
      <c r="DE975" s="540">
        <f ca="1">Origination!$CQ$26*Q24</f>
        <v>14964.725908180715</v>
      </c>
      <c r="DF975" s="540">
        <f ca="1">Origination!$CQ$26*R24</f>
        <v>14600.296455224154</v>
      </c>
      <c r="DG975" s="540">
        <f ca="1">Origination!$CQ$26*S24</f>
        <v>14227.211802759877</v>
      </c>
      <c r="DH975" s="540">
        <f ca="1">Origination!$CQ$26*T24</f>
        <v>13845.266389799574</v>
      </c>
      <c r="DI975" s="540">
        <f ca="1">Origination!$CQ$26*U24</f>
        <v>13454.249773281465</v>
      </c>
      <c r="DJ975" s="540">
        <f ca="1">Origination!$CQ$26*V24</f>
        <v>13053.946512121049</v>
      </c>
      <c r="DK975" s="540">
        <f ca="1">Origination!$CQ$26*W24</f>
        <v>12644.136048508073</v>
      </c>
      <c r="DL975" s="540">
        <f ca="1">Origination!$CQ$26*X24</f>
        <v>12224.592586384289</v>
      </c>
      <c r="DM975" s="540">
        <f ca="1">Origination!$CQ$26*Y24</f>
        <v>11795.084967035065</v>
      </c>
      <c r="DN975" s="540">
        <f ca="1">Origination!$CQ$26*Z24</f>
        <v>11355.376541726298</v>
      </c>
      <c r="DO975" s="540">
        <f ca="1">Origination!$CQ$26*AA24</f>
        <v>10905.225041316446</v>
      </c>
      <c r="DP975" s="540">
        <f ca="1">Origination!$CQ$26*AB24</f>
        <v>10444.382442771861</v>
      </c>
      <c r="DQ975" s="540">
        <f ca="1">Origination!$CQ$26*AC24</f>
        <v>9972.5948325118425</v>
      </c>
      <c r="DR975" s="540">
        <f ca="1">Origination!$CQ$26*AD24</f>
        <v>9489.6022665081491</v>
      </c>
      <c r="DS975" s="540">
        <f ca="1">Origination!$CQ$26*AE24</f>
        <v>8995.1386270618659</v>
      </c>
    </row>
    <row r="976" spans="1:123" hidden="1" outlineLevel="1" x14ac:dyDescent="0.25">
      <c r="A976" s="593" t="s">
        <v>44</v>
      </c>
      <c r="B976" s="594" t="s">
        <v>250</v>
      </c>
      <c r="C976" s="555">
        <v>94</v>
      </c>
      <c r="D976" s="556"/>
      <c r="E976" s="556"/>
      <c r="F976" s="556"/>
      <c r="G976" s="556"/>
      <c r="H976" s="556"/>
      <c r="I976" s="556"/>
      <c r="J976" s="556"/>
      <c r="K976" s="556"/>
      <c r="L976" s="556"/>
      <c r="M976" s="556"/>
      <c r="N976" s="556"/>
      <c r="O976" s="556"/>
      <c r="P976" s="556"/>
      <c r="Q976" s="556"/>
      <c r="R976" s="556"/>
      <c r="S976" s="556"/>
      <c r="T976" s="556"/>
      <c r="U976" s="556"/>
      <c r="V976" s="556"/>
      <c r="W976" s="556"/>
      <c r="X976" s="556"/>
      <c r="Y976" s="556"/>
      <c r="Z976" s="556"/>
      <c r="AA976" s="556"/>
      <c r="AB976" s="556"/>
      <c r="AC976" s="556"/>
      <c r="AD976" s="556"/>
      <c r="AE976" s="556"/>
      <c r="AF976" s="556"/>
      <c r="AG976" s="556"/>
      <c r="AH976" s="556"/>
      <c r="AI976" s="556"/>
      <c r="AJ976" s="556"/>
      <c r="AK976" s="556"/>
      <c r="AL976" s="556"/>
      <c r="AM976" s="556"/>
      <c r="AN976" s="556"/>
      <c r="AO976" s="556"/>
      <c r="AP976" s="556"/>
      <c r="AQ976" s="556"/>
      <c r="AR976" s="556"/>
      <c r="AS976" s="556"/>
      <c r="AT976" s="556"/>
      <c r="AU976" s="556"/>
      <c r="AV976" s="556"/>
      <c r="AW976" s="556"/>
      <c r="AX976" s="556"/>
      <c r="AY976" s="556"/>
      <c r="AZ976" s="556"/>
      <c r="BA976" s="556"/>
      <c r="BB976" s="556"/>
      <c r="BC976" s="556"/>
      <c r="BD976" s="556"/>
      <c r="BE976" s="556"/>
      <c r="BF976" s="556"/>
      <c r="BG976" s="556"/>
      <c r="BH976" s="556"/>
      <c r="BI976" s="556"/>
      <c r="BJ976" s="556"/>
      <c r="BK976" s="556"/>
      <c r="BL976" s="556"/>
      <c r="BM976" s="556"/>
      <c r="BN976" s="556"/>
      <c r="BO976" s="556"/>
      <c r="BP976" s="556"/>
      <c r="BQ976" s="556"/>
      <c r="BR976" s="556"/>
      <c r="BS976" s="556"/>
      <c r="BT976" s="556"/>
      <c r="BU976" s="556"/>
      <c r="BV976" s="556"/>
      <c r="BW976" s="556"/>
      <c r="BX976" s="556"/>
      <c r="BY976" s="556"/>
      <c r="BZ976" s="556"/>
      <c r="CA976" s="556"/>
      <c r="CB976" s="556"/>
      <c r="CC976" s="556"/>
      <c r="CD976" s="556"/>
      <c r="CE976" s="556"/>
      <c r="CF976" s="556"/>
      <c r="CG976" s="556"/>
      <c r="CH976" s="556"/>
      <c r="CI976" s="556"/>
      <c r="CJ976" s="556"/>
      <c r="CK976" s="556"/>
      <c r="CL976" s="556"/>
      <c r="CM976" s="556"/>
      <c r="CN976" s="556"/>
      <c r="CO976" s="556"/>
      <c r="CP976" s="556"/>
      <c r="CQ976" s="556"/>
      <c r="CR976" s="556"/>
      <c r="CS976" s="540">
        <f ca="1">Origination!$CR$26*D24</f>
        <v>19000.000000000004</v>
      </c>
      <c r="CT976" s="540">
        <f ca="1">Origination!$CR$26*E24</f>
        <v>18731.408306724148</v>
      </c>
      <c r="CU976" s="540">
        <f ca="1">Origination!$CR$26*F24</f>
        <v>18456.437560733</v>
      </c>
      <c r="CV976" s="540">
        <f ca="1">Origination!$CR$26*G24</f>
        <v>18174.936259524555</v>
      </c>
      <c r="CW976" s="540">
        <f ca="1">Origination!$CR$26*H24</f>
        <v>17886.749302412412</v>
      </c>
      <c r="CX976" s="540">
        <f ca="1">Origination!$CR$26*I24</f>
        <v>17591.717905068857</v>
      </c>
      <c r="CY976" s="540">
        <f ca="1">Origination!$CR$26*J24</f>
        <v>17289.67951203839</v>
      </c>
      <c r="CZ976" s="540">
        <f ca="1">Origination!$CR$26*K24</f>
        <v>16980.467707173455</v>
      </c>
      <c r="DA976" s="540">
        <f ca="1">Origination!$CR$26*L24</f>
        <v>16663.912121942969</v>
      </c>
      <c r="DB976" s="540">
        <f ca="1">Origination!$CR$26*M24</f>
        <v>16339.838341563265</v>
      </c>
      <c r="DC976" s="540">
        <f ca="1">Origination!$CR$26*N24</f>
        <v>16008.067808899541</v>
      </c>
      <c r="DD976" s="540">
        <f ca="1">Origination!$CR$26*O24</f>
        <v>15668.417726085056</v>
      </c>
      <c r="DE976" s="540">
        <f ca="1">Origination!$CR$26*P24</f>
        <v>15320.700953803725</v>
      </c>
      <c r="DF976" s="540">
        <f ca="1">Origination!$CR$26*Q24</f>
        <v>14964.725908180715</v>
      </c>
      <c r="DG976" s="540">
        <f ca="1">Origination!$CR$26*R24</f>
        <v>14600.296455224154</v>
      </c>
      <c r="DH976" s="540">
        <f ca="1">Origination!$CR$26*S24</f>
        <v>14227.211802759877</v>
      </c>
      <c r="DI976" s="540">
        <f ca="1">Origination!$CR$26*T24</f>
        <v>13845.266389799574</v>
      </c>
      <c r="DJ976" s="540">
        <f ca="1">Origination!$CR$26*U24</f>
        <v>13454.249773281465</v>
      </c>
      <c r="DK976" s="540">
        <f ca="1">Origination!$CR$26*V24</f>
        <v>13053.946512121049</v>
      </c>
      <c r="DL976" s="540">
        <f ca="1">Origination!$CR$26*W24</f>
        <v>12644.136048508073</v>
      </c>
      <c r="DM976" s="540">
        <f ca="1">Origination!$CR$26*X24</f>
        <v>12224.592586384289</v>
      </c>
      <c r="DN976" s="540">
        <f ca="1">Origination!$CR$26*Y24</f>
        <v>11795.084967035065</v>
      </c>
      <c r="DO976" s="540">
        <f ca="1">Origination!$CR$26*Z24</f>
        <v>11355.376541726298</v>
      </c>
      <c r="DP976" s="540">
        <f ca="1">Origination!$CR$26*AA24</f>
        <v>10905.225041316446</v>
      </c>
      <c r="DQ976" s="540">
        <f ca="1">Origination!$CR$26*AB24</f>
        <v>10444.382442771861</v>
      </c>
      <c r="DR976" s="540">
        <f ca="1">Origination!$CR$26*AC24</f>
        <v>9972.5948325118425</v>
      </c>
      <c r="DS976" s="540">
        <f ca="1">Origination!$CR$26*AD24</f>
        <v>9489.6022665081491</v>
      </c>
    </row>
    <row r="977" spans="1:123" hidden="1" outlineLevel="1" x14ac:dyDescent="0.25">
      <c r="A977" s="593" t="s">
        <v>44</v>
      </c>
      <c r="B977" s="594" t="s">
        <v>250</v>
      </c>
      <c r="C977" s="555">
        <v>95</v>
      </c>
      <c r="D977" s="556"/>
      <c r="E977" s="556"/>
      <c r="F977" s="556"/>
      <c r="G977" s="556"/>
      <c r="H977" s="556"/>
      <c r="I977" s="556"/>
      <c r="J977" s="556"/>
      <c r="K977" s="556"/>
      <c r="L977" s="556"/>
      <c r="M977" s="556"/>
      <c r="N977" s="556"/>
      <c r="O977" s="556"/>
      <c r="P977" s="556"/>
      <c r="Q977" s="556"/>
      <c r="R977" s="556"/>
      <c r="S977" s="556"/>
      <c r="T977" s="556"/>
      <c r="U977" s="556"/>
      <c r="V977" s="556"/>
      <c r="W977" s="556"/>
      <c r="X977" s="556"/>
      <c r="Y977" s="556"/>
      <c r="Z977" s="556"/>
      <c r="AA977" s="556"/>
      <c r="AB977" s="556"/>
      <c r="AC977" s="556"/>
      <c r="AD977" s="556"/>
      <c r="AE977" s="556"/>
      <c r="AF977" s="556"/>
      <c r="AG977" s="556"/>
      <c r="AH977" s="556"/>
      <c r="AI977" s="556"/>
      <c r="AJ977" s="556"/>
      <c r="AK977" s="556"/>
      <c r="AL977" s="556"/>
      <c r="AM977" s="556"/>
      <c r="AN977" s="556"/>
      <c r="AO977" s="556"/>
      <c r="AP977" s="556"/>
      <c r="AQ977" s="556"/>
      <c r="AR977" s="556"/>
      <c r="AS977" s="556"/>
      <c r="AT977" s="556"/>
      <c r="AU977" s="556"/>
      <c r="AV977" s="556"/>
      <c r="AW977" s="556"/>
      <c r="AX977" s="556"/>
      <c r="AY977" s="556"/>
      <c r="AZ977" s="556"/>
      <c r="BA977" s="556"/>
      <c r="BB977" s="556"/>
      <c r="BC977" s="556"/>
      <c r="BD977" s="556"/>
      <c r="BE977" s="556"/>
      <c r="BF977" s="556"/>
      <c r="BG977" s="556"/>
      <c r="BH977" s="556"/>
      <c r="BI977" s="556"/>
      <c r="BJ977" s="556"/>
      <c r="BK977" s="556"/>
      <c r="BL977" s="556"/>
      <c r="BM977" s="556"/>
      <c r="BN977" s="556"/>
      <c r="BO977" s="556"/>
      <c r="BP977" s="556"/>
      <c r="BQ977" s="556"/>
      <c r="BR977" s="556"/>
      <c r="BS977" s="556"/>
      <c r="BT977" s="556"/>
      <c r="BU977" s="556"/>
      <c r="BV977" s="556"/>
      <c r="BW977" s="556"/>
      <c r="BX977" s="556"/>
      <c r="BY977" s="556"/>
      <c r="BZ977" s="556"/>
      <c r="CA977" s="556"/>
      <c r="CB977" s="556"/>
      <c r="CC977" s="556"/>
      <c r="CD977" s="556"/>
      <c r="CE977" s="556"/>
      <c r="CF977" s="556"/>
      <c r="CG977" s="556"/>
      <c r="CH977" s="556"/>
      <c r="CI977" s="556"/>
      <c r="CJ977" s="556"/>
      <c r="CK977" s="556"/>
      <c r="CL977" s="556"/>
      <c r="CM977" s="556"/>
      <c r="CN977" s="556"/>
      <c r="CO977" s="556"/>
      <c r="CP977" s="556"/>
      <c r="CQ977" s="556"/>
      <c r="CR977" s="556"/>
      <c r="CS977" s="556"/>
      <c r="CT977" s="540">
        <f ca="1">Origination!$CS$26*D24</f>
        <v>19237.500000000004</v>
      </c>
      <c r="CU977" s="540">
        <f ca="1">Origination!$CS$26*E24</f>
        <v>18965.550910558202</v>
      </c>
      <c r="CV977" s="540">
        <f ca="1">Origination!$CS$26*F24</f>
        <v>18687.143030242161</v>
      </c>
      <c r="CW977" s="540">
        <f ca="1">Origination!$CS$26*G24</f>
        <v>18402.122962768615</v>
      </c>
      <c r="CX977" s="540">
        <f ca="1">Origination!$CS$26*H24</f>
        <v>18110.333668692565</v>
      </c>
      <c r="CY977" s="540">
        <f ca="1">Origination!$CS$26*I24</f>
        <v>17811.614378882216</v>
      </c>
      <c r="CZ977" s="540">
        <f ca="1">Origination!$CS$26*J24</f>
        <v>17505.800505938871</v>
      </c>
      <c r="DA977" s="540">
        <f ca="1">Origination!$CS$26*K24</f>
        <v>17192.723553513122</v>
      </c>
      <c r="DB977" s="540">
        <f ca="1">Origination!$CS$26*L24</f>
        <v>16872.211023467258</v>
      </c>
      <c r="DC977" s="540">
        <f ca="1">Origination!$CS$26*M24</f>
        <v>16544.086320832808</v>
      </c>
      <c r="DD977" s="540">
        <f ca="1">Origination!$CS$26*N24</f>
        <v>16208.168656510785</v>
      </c>
      <c r="DE977" s="540">
        <f ca="1">Origination!$CS$26*O24</f>
        <v>15864.272947661118</v>
      </c>
      <c r="DF977" s="540">
        <f ca="1">Origination!$CS$26*P24</f>
        <v>15512.209715726272</v>
      </c>
      <c r="DG977" s="540">
        <f ca="1">Origination!$CS$26*Q24</f>
        <v>15151.784982032974</v>
      </c>
      <c r="DH977" s="540">
        <f ca="1">Origination!$CS$26*R24</f>
        <v>14782.800160914456</v>
      </c>
      <c r="DI977" s="540">
        <f ca="1">Origination!$CS$26*S24</f>
        <v>14405.051950294375</v>
      </c>
      <c r="DJ977" s="540">
        <f ca="1">Origination!$CS$26*T24</f>
        <v>14018.332219672069</v>
      </c>
      <c r="DK977" s="540">
        <f ca="1">Origination!$CS$26*U24</f>
        <v>13622.427895447483</v>
      </c>
      <c r="DL977" s="540">
        <f ca="1">Origination!$CS$26*V24</f>
        <v>13217.120843522562</v>
      </c>
      <c r="DM977" s="540">
        <f ca="1">Origination!$CS$26*W24</f>
        <v>12802.187749114424</v>
      </c>
      <c r="DN977" s="540">
        <f ca="1">Origination!$CS$26*X24</f>
        <v>12377.399993714094</v>
      </c>
      <c r="DO977" s="540">
        <f ca="1">Origination!$CS$26*Y24</f>
        <v>11942.523529123004</v>
      </c>
      <c r="DP977" s="540">
        <f ca="1">Origination!$CS$26*Z24</f>
        <v>11497.318748497877</v>
      </c>
      <c r="DQ977" s="540">
        <f ca="1">Origination!$CS$26*AA24</f>
        <v>11041.540354332901</v>
      </c>
      <c r="DR977" s="540">
        <f ca="1">Origination!$CS$26*AB24</f>
        <v>10574.93722330651</v>
      </c>
      <c r="DS977" s="540">
        <f ca="1">Origination!$CS$26*AC24</f>
        <v>10097.25226791824</v>
      </c>
    </row>
    <row r="978" spans="1:123" hidden="1" outlineLevel="1" x14ac:dyDescent="0.25">
      <c r="A978" s="593" t="s">
        <v>44</v>
      </c>
      <c r="B978" s="594" t="s">
        <v>250</v>
      </c>
      <c r="C978" s="555">
        <v>96</v>
      </c>
      <c r="D978" s="556"/>
      <c r="E978" s="556"/>
      <c r="F978" s="556"/>
      <c r="G978" s="556"/>
      <c r="H978" s="556"/>
      <c r="I978" s="556"/>
      <c r="J978" s="556"/>
      <c r="K978" s="556"/>
      <c r="L978" s="556"/>
      <c r="M978" s="556"/>
      <c r="N978" s="556"/>
      <c r="O978" s="556"/>
      <c r="P978" s="556"/>
      <c r="Q978" s="556"/>
      <c r="R978" s="556"/>
      <c r="S978" s="556"/>
      <c r="T978" s="556"/>
      <c r="U978" s="556"/>
      <c r="V978" s="556"/>
      <c r="W978" s="556"/>
      <c r="X978" s="556"/>
      <c r="Y978" s="556"/>
      <c r="Z978" s="556"/>
      <c r="AA978" s="556"/>
      <c r="AB978" s="556"/>
      <c r="AC978" s="556"/>
      <c r="AD978" s="556"/>
      <c r="AE978" s="556"/>
      <c r="AF978" s="556"/>
      <c r="AG978" s="556"/>
      <c r="AH978" s="556"/>
      <c r="AI978" s="556"/>
      <c r="AJ978" s="556"/>
      <c r="AK978" s="556"/>
      <c r="AL978" s="556"/>
      <c r="AM978" s="556"/>
      <c r="AN978" s="556"/>
      <c r="AO978" s="556"/>
      <c r="AP978" s="556"/>
      <c r="AQ978" s="556"/>
      <c r="AR978" s="556"/>
      <c r="AS978" s="556"/>
      <c r="AT978" s="556"/>
      <c r="AU978" s="556"/>
      <c r="AV978" s="556"/>
      <c r="AW978" s="556"/>
      <c r="AX978" s="556"/>
      <c r="AY978" s="556"/>
      <c r="AZ978" s="556"/>
      <c r="BA978" s="556"/>
      <c r="BB978" s="556"/>
      <c r="BC978" s="556"/>
      <c r="BD978" s="556"/>
      <c r="BE978" s="556"/>
      <c r="BF978" s="556"/>
      <c r="BG978" s="556"/>
      <c r="BH978" s="556"/>
      <c r="BI978" s="556"/>
      <c r="BJ978" s="556"/>
      <c r="BK978" s="556"/>
      <c r="BL978" s="556"/>
      <c r="BM978" s="556"/>
      <c r="BN978" s="556"/>
      <c r="BO978" s="556"/>
      <c r="BP978" s="556"/>
      <c r="BQ978" s="556"/>
      <c r="BR978" s="556"/>
      <c r="BS978" s="556"/>
      <c r="BT978" s="556"/>
      <c r="BU978" s="556"/>
      <c r="BV978" s="556"/>
      <c r="BW978" s="556"/>
      <c r="BX978" s="556"/>
      <c r="BY978" s="556"/>
      <c r="BZ978" s="556"/>
      <c r="CA978" s="556"/>
      <c r="CB978" s="556"/>
      <c r="CC978" s="556"/>
      <c r="CD978" s="556"/>
      <c r="CE978" s="556"/>
      <c r="CF978" s="556"/>
      <c r="CG978" s="556"/>
      <c r="CH978" s="556"/>
      <c r="CI978" s="556"/>
      <c r="CJ978" s="556"/>
      <c r="CK978" s="556"/>
      <c r="CL978" s="556"/>
      <c r="CM978" s="556"/>
      <c r="CN978" s="556"/>
      <c r="CO978" s="556"/>
      <c r="CP978" s="556"/>
      <c r="CQ978" s="556"/>
      <c r="CR978" s="556"/>
      <c r="CS978" s="556"/>
      <c r="CT978" s="556"/>
      <c r="CU978" s="540">
        <f ca="1">Origination!$CT$26*D24</f>
        <v>19475.000000000004</v>
      </c>
      <c r="CV978" s="540">
        <f ca="1">Origination!$CT$26*E24</f>
        <v>19199.693514392253</v>
      </c>
      <c r="CW978" s="540">
        <f ca="1">Origination!$CT$26*F24</f>
        <v>18917.848499751326</v>
      </c>
      <c r="CX978" s="540">
        <f ca="1">Origination!$CT$26*G24</f>
        <v>18629.309666012672</v>
      </c>
      <c r="CY978" s="540">
        <f ca="1">Origination!$CT$26*H24</f>
        <v>18333.918034972721</v>
      </c>
      <c r="CZ978" s="540">
        <f ca="1">Origination!$CT$26*I24</f>
        <v>18031.510852695577</v>
      </c>
      <c r="DA978" s="540">
        <f ca="1">Origination!$CT$26*J24</f>
        <v>17721.921499839351</v>
      </c>
      <c r="DB978" s="540">
        <f ca="1">Origination!$CT$26*K24</f>
        <v>17404.979399852789</v>
      </c>
      <c r="DC978" s="540">
        <f ca="1">Origination!$CT$26*L24</f>
        <v>17080.509924991544</v>
      </c>
      <c r="DD978" s="540">
        <f ca="1">Origination!$CT$26*M24</f>
        <v>16748.334300102346</v>
      </c>
      <c r="DE978" s="540">
        <f ca="1">Origination!$CT$26*N24</f>
        <v>16408.269504122029</v>
      </c>
      <c r="DF978" s="540">
        <f ca="1">Origination!$CT$26*O24</f>
        <v>16060.128169237183</v>
      </c>
      <c r="DG978" s="540">
        <f ca="1">Origination!$CT$26*P24</f>
        <v>15703.718477648819</v>
      </c>
      <c r="DH978" s="540">
        <f ca="1">Origination!$CT$26*Q24</f>
        <v>15338.844055885233</v>
      </c>
      <c r="DI978" s="540">
        <f ca="1">Origination!$CT$26*R24</f>
        <v>14965.303866604758</v>
      </c>
      <c r="DJ978" s="540">
        <f ca="1">Origination!$CT$26*S24</f>
        <v>14582.892097828875</v>
      </c>
      <c r="DK978" s="540">
        <f ca="1">Origination!$CT$26*T24</f>
        <v>14191.398049544563</v>
      </c>
      <c r="DL978" s="540">
        <f ca="1">Origination!$CT$26*U24</f>
        <v>13790.606017613502</v>
      </c>
      <c r="DM978" s="540">
        <f ca="1">Origination!$CT$26*V24</f>
        <v>13380.295174924075</v>
      </c>
      <c r="DN978" s="540">
        <f ca="1">Origination!$CT$26*W24</f>
        <v>12960.239449720775</v>
      </c>
      <c r="DO978" s="540">
        <f ca="1">Origination!$CT$26*X24</f>
        <v>12530.207401043897</v>
      </c>
      <c r="DP978" s="540">
        <f ca="1">Origination!$CT$26*Y24</f>
        <v>12089.962091210942</v>
      </c>
      <c r="DQ978" s="540">
        <f ca="1">Origination!$CT$26*Z24</f>
        <v>11639.260955269456</v>
      </c>
      <c r="DR978" s="540">
        <f ca="1">Origination!$CT$26*AA24</f>
        <v>11177.855667349357</v>
      </c>
      <c r="DS978" s="540">
        <f ca="1">Origination!$CT$26*AB24</f>
        <v>10705.492003841158</v>
      </c>
    </row>
    <row r="979" spans="1:123" hidden="1" outlineLevel="1" x14ac:dyDescent="0.25">
      <c r="A979" s="593" t="s">
        <v>44</v>
      </c>
      <c r="B979" s="594" t="s">
        <v>250</v>
      </c>
      <c r="C979" s="555">
        <v>97</v>
      </c>
      <c r="D979" s="556"/>
      <c r="E979" s="556"/>
      <c r="F979" s="556"/>
      <c r="G979" s="556"/>
      <c r="H979" s="556"/>
      <c r="I979" s="556"/>
      <c r="J979" s="556"/>
      <c r="K979" s="556"/>
      <c r="L979" s="556"/>
      <c r="M979" s="556"/>
      <c r="N979" s="556"/>
      <c r="O979" s="556"/>
      <c r="P979" s="556"/>
      <c r="Q979" s="556"/>
      <c r="R979" s="556"/>
      <c r="S979" s="556"/>
      <c r="T979" s="556"/>
      <c r="U979" s="556"/>
      <c r="V979" s="556"/>
      <c r="W979" s="556"/>
      <c r="X979" s="556"/>
      <c r="Y979" s="556"/>
      <c r="Z979" s="556"/>
      <c r="AA979" s="556"/>
      <c r="AB979" s="556"/>
      <c r="AC979" s="556"/>
      <c r="AD979" s="556"/>
      <c r="AE979" s="556"/>
      <c r="AF979" s="556"/>
      <c r="AG979" s="556"/>
      <c r="AH979" s="556"/>
      <c r="AI979" s="556"/>
      <c r="AJ979" s="556"/>
      <c r="AK979" s="556"/>
      <c r="AL979" s="556"/>
      <c r="AM979" s="556"/>
      <c r="AN979" s="556"/>
      <c r="AO979" s="556"/>
      <c r="AP979" s="556"/>
      <c r="AQ979" s="556"/>
      <c r="AR979" s="556"/>
      <c r="AS979" s="556"/>
      <c r="AT979" s="556"/>
      <c r="AU979" s="556"/>
      <c r="AV979" s="556"/>
      <c r="AW979" s="556"/>
      <c r="AX979" s="556"/>
      <c r="AY979" s="556"/>
      <c r="AZ979" s="556"/>
      <c r="BA979" s="556"/>
      <c r="BB979" s="556"/>
      <c r="BC979" s="556"/>
      <c r="BD979" s="556"/>
      <c r="BE979" s="556"/>
      <c r="BF979" s="556"/>
      <c r="BG979" s="556"/>
      <c r="BH979" s="556"/>
      <c r="BI979" s="556"/>
      <c r="BJ979" s="556"/>
      <c r="BK979" s="556"/>
      <c r="BL979" s="556"/>
      <c r="BM979" s="556"/>
      <c r="BN979" s="556"/>
      <c r="BO979" s="556"/>
      <c r="BP979" s="556"/>
      <c r="BQ979" s="556"/>
      <c r="BR979" s="556"/>
      <c r="BS979" s="556"/>
      <c r="BT979" s="556"/>
      <c r="BU979" s="556"/>
      <c r="BV979" s="556"/>
      <c r="BW979" s="556"/>
      <c r="BX979" s="556"/>
      <c r="BY979" s="556"/>
      <c r="BZ979" s="556"/>
      <c r="CA979" s="556"/>
      <c r="CB979" s="556"/>
      <c r="CC979" s="556"/>
      <c r="CD979" s="556"/>
      <c r="CE979" s="556"/>
      <c r="CF979" s="556"/>
      <c r="CG979" s="556"/>
      <c r="CH979" s="556"/>
      <c r="CI979" s="556"/>
      <c r="CJ979" s="556"/>
      <c r="CK979" s="556"/>
      <c r="CL979" s="556"/>
      <c r="CM979" s="556"/>
      <c r="CN979" s="556"/>
      <c r="CO979" s="556"/>
      <c r="CP979" s="556"/>
      <c r="CQ979" s="556"/>
      <c r="CR979" s="556"/>
      <c r="CS979" s="556"/>
      <c r="CT979" s="556"/>
      <c r="CU979" s="556"/>
      <c r="CV979" s="540">
        <f ca="1">Origination!$CU$26*D24</f>
        <v>19950.000000000004</v>
      </c>
      <c r="CW979" s="540">
        <f ca="1">Origination!$CU$26*E24</f>
        <v>19667.978722060358</v>
      </c>
      <c r="CX979" s="540">
        <f ca="1">Origination!$CU$26*F24</f>
        <v>19379.259438769648</v>
      </c>
      <c r="CY979" s="540">
        <f ca="1">Origination!$CU$26*G24</f>
        <v>19083.683072500786</v>
      </c>
      <c r="CZ979" s="540">
        <f ca="1">Origination!$CU$26*H24</f>
        <v>18781.08676753303</v>
      </c>
      <c r="DA979" s="540">
        <f ca="1">Origination!$CU$26*I24</f>
        <v>18471.303800322297</v>
      </c>
      <c r="DB979" s="540">
        <f ca="1">Origination!$CU$26*J24</f>
        <v>18154.163487640311</v>
      </c>
      <c r="DC979" s="540">
        <f ca="1">Origination!$CU$26*K24</f>
        <v>17829.491092532127</v>
      </c>
      <c r="DD979" s="540">
        <f ca="1">Origination!$CU$26*L24</f>
        <v>17497.107728040119</v>
      </c>
      <c r="DE979" s="540">
        <f ca="1">Origination!$CU$26*M24</f>
        <v>17156.830258641428</v>
      </c>
      <c r="DF979" s="540">
        <f ca="1">Origination!$CU$26*N24</f>
        <v>16808.471199344516</v>
      </c>
      <c r="DG979" s="540">
        <f ca="1">Origination!$CU$26*O24</f>
        <v>16451.838612389311</v>
      </c>
      <c r="DH979" s="540">
        <f ca="1">Origination!$CU$26*P24</f>
        <v>16086.736001493911</v>
      </c>
      <c r="DI979" s="540">
        <f ca="1">Origination!$CU$26*Q24</f>
        <v>15712.96220358975</v>
      </c>
      <c r="DJ979" s="540">
        <f ca="1">Origination!$CU$26*R24</f>
        <v>15330.311277985362</v>
      </c>
      <c r="DK979" s="540">
        <f ca="1">Origination!$CU$26*S24</f>
        <v>14938.572392897871</v>
      </c>
      <c r="DL979" s="540">
        <f ca="1">Origination!$CU$26*T24</f>
        <v>14537.529709289553</v>
      </c>
      <c r="DM979" s="540">
        <f ca="1">Origination!$CU$26*U24</f>
        <v>14126.962261945539</v>
      </c>
      <c r="DN979" s="540">
        <f ca="1">Origination!$CU$26*V24</f>
        <v>13706.643837727102</v>
      </c>
      <c r="DO979" s="540">
        <f ca="1">Origination!$CU$26*W24</f>
        <v>13276.342850933477</v>
      </c>
      <c r="DP979" s="540">
        <f ca="1">Origination!$CU$26*X24</f>
        <v>12835.822215703505</v>
      </c>
      <c r="DQ979" s="540">
        <f ca="1">Origination!$CU$26*Y24</f>
        <v>12384.839215386819</v>
      </c>
      <c r="DR979" s="540">
        <f ca="1">Origination!$CU$26*Z24</f>
        <v>11923.145368812613</v>
      </c>
      <c r="DS979" s="540">
        <f ca="1">Origination!$CU$26*AA24</f>
        <v>11450.486293382268</v>
      </c>
    </row>
    <row r="980" spans="1:123" hidden="1" outlineLevel="1" x14ac:dyDescent="0.25">
      <c r="A980" s="593" t="s">
        <v>44</v>
      </c>
      <c r="B980" s="594" t="s">
        <v>250</v>
      </c>
      <c r="C980" s="555">
        <v>98</v>
      </c>
      <c r="D980" s="556"/>
      <c r="E980" s="556"/>
      <c r="F980" s="556"/>
      <c r="G980" s="556"/>
      <c r="H980" s="556"/>
      <c r="I980" s="556"/>
      <c r="J980" s="556"/>
      <c r="K980" s="556"/>
      <c r="L980" s="556"/>
      <c r="M980" s="556"/>
      <c r="N980" s="556"/>
      <c r="O980" s="556"/>
      <c r="P980" s="556"/>
      <c r="Q980" s="556"/>
      <c r="R980" s="556"/>
      <c r="S980" s="556"/>
      <c r="T980" s="556"/>
      <c r="U980" s="556"/>
      <c r="V980" s="556"/>
      <c r="W980" s="556"/>
      <c r="X980" s="556"/>
      <c r="Y980" s="556"/>
      <c r="Z980" s="556"/>
      <c r="AA980" s="556"/>
      <c r="AB980" s="556"/>
      <c r="AC980" s="556"/>
      <c r="AD980" s="556"/>
      <c r="AE980" s="556"/>
      <c r="AF980" s="556"/>
      <c r="AG980" s="556"/>
      <c r="AH980" s="556"/>
      <c r="AI980" s="556"/>
      <c r="AJ980" s="556"/>
      <c r="AK980" s="556"/>
      <c r="AL980" s="556"/>
      <c r="AM980" s="556"/>
      <c r="AN980" s="556"/>
      <c r="AO980" s="556"/>
      <c r="AP980" s="556"/>
      <c r="AQ980" s="556"/>
      <c r="AR980" s="556"/>
      <c r="AS980" s="556"/>
      <c r="AT980" s="556"/>
      <c r="AU980" s="556"/>
      <c r="AV980" s="556"/>
      <c r="AW980" s="556"/>
      <c r="AX980" s="556"/>
      <c r="AY980" s="556"/>
      <c r="AZ980" s="556"/>
      <c r="BA980" s="556"/>
      <c r="BB980" s="556"/>
      <c r="BC980" s="556"/>
      <c r="BD980" s="556"/>
      <c r="BE980" s="556"/>
      <c r="BF980" s="556"/>
      <c r="BG980" s="556"/>
      <c r="BH980" s="556"/>
      <c r="BI980" s="556"/>
      <c r="BJ980" s="556"/>
      <c r="BK980" s="556"/>
      <c r="BL980" s="556"/>
      <c r="BM980" s="556"/>
      <c r="BN980" s="556"/>
      <c r="BO980" s="556"/>
      <c r="BP980" s="556"/>
      <c r="BQ980" s="556"/>
      <c r="BR980" s="556"/>
      <c r="BS980" s="556"/>
      <c r="BT980" s="556"/>
      <c r="BU980" s="556"/>
      <c r="BV980" s="556"/>
      <c r="BW980" s="556"/>
      <c r="BX980" s="556"/>
      <c r="BY980" s="556"/>
      <c r="BZ980" s="556"/>
      <c r="CA980" s="556"/>
      <c r="CB980" s="556"/>
      <c r="CC980" s="556"/>
      <c r="CD980" s="556"/>
      <c r="CE980" s="556"/>
      <c r="CF980" s="556"/>
      <c r="CG980" s="556"/>
      <c r="CH980" s="556"/>
      <c r="CI980" s="556"/>
      <c r="CJ980" s="556"/>
      <c r="CK980" s="556"/>
      <c r="CL980" s="556"/>
      <c r="CM980" s="556"/>
      <c r="CN980" s="556"/>
      <c r="CO980" s="556"/>
      <c r="CP980" s="556"/>
      <c r="CQ980" s="556"/>
      <c r="CR980" s="556"/>
      <c r="CS980" s="556"/>
      <c r="CT980" s="556"/>
      <c r="CU980" s="556"/>
      <c r="CV980" s="556"/>
      <c r="CW980" s="540">
        <f ca="1">Origination!$CV$26*D24</f>
        <v>20187.500000000004</v>
      </c>
      <c r="CX980" s="540">
        <f ca="1">Origination!$CV$26*E24</f>
        <v>19902.121325894408</v>
      </c>
      <c r="CY980" s="540">
        <f ca="1">Origination!$CV$26*F24</f>
        <v>19609.964908278813</v>
      </c>
      <c r="CZ980" s="540">
        <f ca="1">Origination!$CV$26*G24</f>
        <v>19310.869775744843</v>
      </c>
      <c r="DA980" s="540">
        <f ca="1">Origination!$CV$26*H24</f>
        <v>19004.671133813186</v>
      </c>
      <c r="DB980" s="540">
        <f ca="1">Origination!$CV$26*I24</f>
        <v>18691.200274135659</v>
      </c>
      <c r="DC980" s="540">
        <f ca="1">Origination!$CV$26*J24</f>
        <v>18370.284481540792</v>
      </c>
      <c r="DD980" s="540">
        <f ca="1">Origination!$CV$26*K24</f>
        <v>18041.746938871795</v>
      </c>
      <c r="DE980" s="540">
        <f ca="1">Origination!$CV$26*L24</f>
        <v>17705.406629564404</v>
      </c>
      <c r="DF980" s="540">
        <f ca="1">Origination!$CV$26*M24</f>
        <v>17361.07823791097</v>
      </c>
      <c r="DG980" s="540">
        <f ca="1">Origination!$CV$26*N24</f>
        <v>17008.572046955764</v>
      </c>
      <c r="DH980" s="540">
        <f ca="1">Origination!$CV$26*O24</f>
        <v>16647.693833965372</v>
      </c>
      <c r="DI980" s="540">
        <f ca="1">Origination!$CV$26*P24</f>
        <v>16278.244763416458</v>
      </c>
      <c r="DJ980" s="540">
        <f ca="1">Origination!$CV$26*Q24</f>
        <v>15900.021277442009</v>
      </c>
      <c r="DK980" s="540">
        <f ca="1">Origination!$CV$26*R24</f>
        <v>15512.814983675664</v>
      </c>
      <c r="DL980" s="540">
        <f ca="1">Origination!$CV$26*S24</f>
        <v>15116.412540432369</v>
      </c>
      <c r="DM980" s="540">
        <f ca="1">Origination!$CV$26*T24</f>
        <v>14710.595539162048</v>
      </c>
      <c r="DN980" s="540">
        <f ca="1">Origination!$CV$26*U24</f>
        <v>14295.140384111557</v>
      </c>
      <c r="DO980" s="540">
        <f ca="1">Origination!$CV$26*V24</f>
        <v>13869.818169128615</v>
      </c>
      <c r="DP980" s="540">
        <f ca="1">Origination!$CV$26*W24</f>
        <v>13434.394551539828</v>
      </c>
      <c r="DQ980" s="540">
        <f ca="1">Origination!$CV$26*X24</f>
        <v>12988.629623033308</v>
      </c>
      <c r="DR980" s="540">
        <f ca="1">Origination!$CV$26*Y24</f>
        <v>12532.277777474757</v>
      </c>
      <c r="DS980" s="540">
        <f ca="1">Origination!$CV$26*Z24</f>
        <v>12065.087575584192</v>
      </c>
    </row>
    <row r="981" spans="1:123" hidden="1" outlineLevel="1" x14ac:dyDescent="0.25">
      <c r="A981" s="593" t="s">
        <v>44</v>
      </c>
      <c r="B981" s="594" t="s">
        <v>250</v>
      </c>
      <c r="C981" s="555">
        <v>99</v>
      </c>
      <c r="D981" s="556"/>
      <c r="E981" s="556"/>
      <c r="F981" s="556"/>
      <c r="G981" s="556"/>
      <c r="H981" s="556"/>
      <c r="I981" s="556"/>
      <c r="J981" s="556"/>
      <c r="K981" s="556"/>
      <c r="L981" s="556"/>
      <c r="M981" s="556"/>
      <c r="N981" s="556"/>
      <c r="O981" s="556"/>
      <c r="P981" s="556"/>
      <c r="Q981" s="556"/>
      <c r="R981" s="556"/>
      <c r="S981" s="556"/>
      <c r="T981" s="556"/>
      <c r="U981" s="556"/>
      <c r="V981" s="556"/>
      <c r="W981" s="556"/>
      <c r="X981" s="556"/>
      <c r="Y981" s="556"/>
      <c r="Z981" s="556"/>
      <c r="AA981" s="556"/>
      <c r="AB981" s="556"/>
      <c r="AC981" s="556"/>
      <c r="AD981" s="556"/>
      <c r="AE981" s="556"/>
      <c r="AF981" s="556"/>
      <c r="AG981" s="556"/>
      <c r="AH981" s="556"/>
      <c r="AI981" s="556"/>
      <c r="AJ981" s="556"/>
      <c r="AK981" s="556"/>
      <c r="AL981" s="556"/>
      <c r="AM981" s="556"/>
      <c r="AN981" s="556"/>
      <c r="AO981" s="556"/>
      <c r="AP981" s="556"/>
      <c r="AQ981" s="556"/>
      <c r="AR981" s="556"/>
      <c r="AS981" s="556"/>
      <c r="AT981" s="556"/>
      <c r="AU981" s="556"/>
      <c r="AV981" s="556"/>
      <c r="AW981" s="556"/>
      <c r="AX981" s="556"/>
      <c r="AY981" s="556"/>
      <c r="AZ981" s="556"/>
      <c r="BA981" s="556"/>
      <c r="BB981" s="556"/>
      <c r="BC981" s="556"/>
      <c r="BD981" s="556"/>
      <c r="BE981" s="556"/>
      <c r="BF981" s="556"/>
      <c r="BG981" s="556"/>
      <c r="BH981" s="556"/>
      <c r="BI981" s="556"/>
      <c r="BJ981" s="556"/>
      <c r="BK981" s="556"/>
      <c r="BL981" s="556"/>
      <c r="BM981" s="556"/>
      <c r="BN981" s="556"/>
      <c r="BO981" s="556"/>
      <c r="BP981" s="556"/>
      <c r="BQ981" s="556"/>
      <c r="BR981" s="556"/>
      <c r="BS981" s="556"/>
      <c r="BT981" s="556"/>
      <c r="BU981" s="556"/>
      <c r="BV981" s="556"/>
      <c r="BW981" s="556"/>
      <c r="BX981" s="556"/>
      <c r="BY981" s="556"/>
      <c r="BZ981" s="556"/>
      <c r="CA981" s="556"/>
      <c r="CB981" s="556"/>
      <c r="CC981" s="556"/>
      <c r="CD981" s="556"/>
      <c r="CE981" s="556"/>
      <c r="CF981" s="556"/>
      <c r="CG981" s="556"/>
      <c r="CH981" s="556"/>
      <c r="CI981" s="556"/>
      <c r="CJ981" s="556"/>
      <c r="CK981" s="556"/>
      <c r="CL981" s="556"/>
      <c r="CM981" s="556"/>
      <c r="CN981" s="556"/>
      <c r="CO981" s="556"/>
      <c r="CP981" s="556"/>
      <c r="CQ981" s="556"/>
      <c r="CR981" s="556"/>
      <c r="CS981" s="556"/>
      <c r="CT981" s="556"/>
      <c r="CU981" s="556"/>
      <c r="CV981" s="556"/>
      <c r="CW981" s="556"/>
      <c r="CX981" s="540">
        <f ca="1">Origination!$CW$26*D24</f>
        <v>20662.500000000004</v>
      </c>
      <c r="CY981" s="540">
        <f ca="1">Origination!$CW$26*E24</f>
        <v>20370.406533562513</v>
      </c>
      <c r="CZ981" s="540">
        <f ca="1">Origination!$CW$26*F24</f>
        <v>20071.375847297139</v>
      </c>
      <c r="DA981" s="540">
        <f ca="1">Origination!$CW$26*G24</f>
        <v>19765.243182232956</v>
      </c>
      <c r="DB981" s="540">
        <f ca="1">Origination!$CW$26*H24</f>
        <v>19451.839866373495</v>
      </c>
      <c r="DC981" s="540">
        <f ca="1">Origination!$CW$26*I24</f>
        <v>19130.993221762379</v>
      </c>
      <c r="DD981" s="540">
        <f ca="1">Origination!$CW$26*J24</f>
        <v>18802.526469341752</v>
      </c>
      <c r="DE981" s="540">
        <f ca="1">Origination!$CW$26*K24</f>
        <v>18466.258631551133</v>
      </c>
      <c r="DF981" s="540">
        <f ca="1">Origination!$CW$26*L24</f>
        <v>18122.004432612979</v>
      </c>
      <c r="DG981" s="540">
        <f ca="1">Origination!$CW$26*M24</f>
        <v>17769.574196450052</v>
      </c>
      <c r="DH981" s="540">
        <f ca="1">Origination!$CW$26*N24</f>
        <v>17408.773742178251</v>
      </c>
      <c r="DI981" s="540">
        <f ca="1">Origination!$CW$26*O24</f>
        <v>17039.404277117497</v>
      </c>
      <c r="DJ981" s="540">
        <f ca="1">Origination!$CW$26*P24</f>
        <v>16661.26228726155</v>
      </c>
      <c r="DK981" s="540">
        <f ca="1">Origination!$CW$26*Q24</f>
        <v>16274.139425146528</v>
      </c>
      <c r="DL981" s="540">
        <f ca="1">Origination!$CW$26*R24</f>
        <v>15877.822395056268</v>
      </c>
      <c r="DM981" s="540">
        <f ca="1">Origination!$CW$26*S24</f>
        <v>15472.092835501368</v>
      </c>
      <c r="DN981" s="540">
        <f ca="1">Origination!$CW$26*T24</f>
        <v>15056.727198907036</v>
      </c>
      <c r="DO981" s="540">
        <f ca="1">Origination!$CW$26*U24</f>
        <v>14631.496628443592</v>
      </c>
      <c r="DP981" s="540">
        <f ca="1">Origination!$CW$26*V24</f>
        <v>14196.166831931641</v>
      </c>
      <c r="DQ981" s="540">
        <f ca="1">Origination!$CW$26*W24</f>
        <v>13750.49795275253</v>
      </c>
      <c r="DR981" s="540">
        <f ca="1">Origination!$CW$26*X24</f>
        <v>13294.244437692916</v>
      </c>
      <c r="DS981" s="540">
        <f ca="1">Origination!$CW$26*Y24</f>
        <v>12827.154901650634</v>
      </c>
    </row>
    <row r="982" spans="1:123" hidden="1" outlineLevel="1" x14ac:dyDescent="0.25">
      <c r="A982" s="593" t="s">
        <v>44</v>
      </c>
      <c r="B982" s="594" t="s">
        <v>250</v>
      </c>
      <c r="C982" s="555">
        <v>100</v>
      </c>
      <c r="D982" s="556"/>
      <c r="E982" s="556"/>
      <c r="F982" s="556"/>
      <c r="G982" s="556"/>
      <c r="H982" s="556"/>
      <c r="I982" s="556"/>
      <c r="J982" s="556"/>
      <c r="K982" s="556"/>
      <c r="L982" s="556"/>
      <c r="M982" s="556"/>
      <c r="N982" s="556"/>
      <c r="O982" s="556"/>
      <c r="P982" s="556"/>
      <c r="Q982" s="556"/>
      <c r="R982" s="556"/>
      <c r="S982" s="556"/>
      <c r="T982" s="556"/>
      <c r="U982" s="556"/>
      <c r="V982" s="556"/>
      <c r="W982" s="556"/>
      <c r="X982" s="556"/>
      <c r="Y982" s="556"/>
      <c r="Z982" s="556"/>
      <c r="AA982" s="556"/>
      <c r="AB982" s="556"/>
      <c r="AC982" s="556"/>
      <c r="AD982" s="556"/>
      <c r="AE982" s="556"/>
      <c r="AF982" s="556"/>
      <c r="AG982" s="556"/>
      <c r="AH982" s="556"/>
      <c r="AI982" s="556"/>
      <c r="AJ982" s="556"/>
      <c r="AK982" s="556"/>
      <c r="AL982" s="556"/>
      <c r="AM982" s="556"/>
      <c r="AN982" s="556"/>
      <c r="AO982" s="556"/>
      <c r="AP982" s="556"/>
      <c r="AQ982" s="556"/>
      <c r="AR982" s="556"/>
      <c r="AS982" s="556"/>
      <c r="AT982" s="556"/>
      <c r="AU982" s="556"/>
      <c r="AV982" s="556"/>
      <c r="AW982" s="556"/>
      <c r="AX982" s="556"/>
      <c r="AY982" s="556"/>
      <c r="AZ982" s="556"/>
      <c r="BA982" s="556"/>
      <c r="BB982" s="556"/>
      <c r="BC982" s="556"/>
      <c r="BD982" s="556"/>
      <c r="BE982" s="556"/>
      <c r="BF982" s="556"/>
      <c r="BG982" s="556"/>
      <c r="BH982" s="556"/>
      <c r="BI982" s="556"/>
      <c r="BJ982" s="556"/>
      <c r="BK982" s="556"/>
      <c r="BL982" s="556"/>
      <c r="BM982" s="556"/>
      <c r="BN982" s="556"/>
      <c r="BO982" s="556"/>
      <c r="BP982" s="556"/>
      <c r="BQ982" s="556"/>
      <c r="BR982" s="556"/>
      <c r="BS982" s="556"/>
      <c r="BT982" s="556"/>
      <c r="BU982" s="556"/>
      <c r="BV982" s="556"/>
      <c r="BW982" s="556"/>
      <c r="BX982" s="556"/>
      <c r="BY982" s="556"/>
      <c r="BZ982" s="556"/>
      <c r="CA982" s="556"/>
      <c r="CB982" s="556"/>
      <c r="CC982" s="556"/>
      <c r="CD982" s="556"/>
      <c r="CE982" s="556"/>
      <c r="CF982" s="556"/>
      <c r="CG982" s="556"/>
      <c r="CH982" s="556"/>
      <c r="CI982" s="556"/>
      <c r="CJ982" s="556"/>
      <c r="CK982" s="556"/>
      <c r="CL982" s="556"/>
      <c r="CM982" s="556"/>
      <c r="CN982" s="556"/>
      <c r="CO982" s="556"/>
      <c r="CP982" s="556"/>
      <c r="CQ982" s="556"/>
      <c r="CR982" s="556"/>
      <c r="CS982" s="556"/>
      <c r="CT982" s="556"/>
      <c r="CU982" s="556"/>
      <c r="CV982" s="556"/>
      <c r="CW982" s="556"/>
      <c r="CX982" s="556"/>
      <c r="CY982" s="540">
        <f ca="1">Origination!$CX$26*D24</f>
        <v>20900.000000000004</v>
      </c>
      <c r="CZ982" s="540">
        <f ca="1">Origination!$CX$26*E24</f>
        <v>20604.549137396563</v>
      </c>
      <c r="DA982" s="540">
        <f ca="1">Origination!$CX$26*F24</f>
        <v>20302.0813168063</v>
      </c>
      <c r="DB982" s="540">
        <f ca="1">Origination!$CX$26*G24</f>
        <v>19992.429885477013</v>
      </c>
      <c r="DC982" s="540">
        <f ca="1">Origination!$CX$26*H24</f>
        <v>19675.424232653651</v>
      </c>
      <c r="DD982" s="540">
        <f ca="1">Origination!$CX$26*I24</f>
        <v>19350.889695575741</v>
      </c>
      <c r="DE982" s="540">
        <f ca="1">Origination!$CX$26*J24</f>
        <v>19018.647463242232</v>
      </c>
      <c r="DF982" s="540">
        <f ca="1">Origination!$CX$26*K24</f>
        <v>18678.5144778908</v>
      </c>
      <c r="DG982" s="540">
        <f ca="1">Origination!$CX$26*L24</f>
        <v>18330.303334137265</v>
      </c>
      <c r="DH982" s="540">
        <f ca="1">Origination!$CX$26*M24</f>
        <v>17973.822175719593</v>
      </c>
      <c r="DI982" s="540">
        <f ca="1">Origination!$CX$26*N24</f>
        <v>17608.874589789495</v>
      </c>
      <c r="DJ982" s="540">
        <f ca="1">Origination!$CX$26*O24</f>
        <v>17235.259498693562</v>
      </c>
      <c r="DK982" s="540">
        <f ca="1">Origination!$CX$26*P24</f>
        <v>16852.771049184099</v>
      </c>
      <c r="DL982" s="540">
        <f ca="1">Origination!$CX$26*Q24</f>
        <v>16461.198498998787</v>
      </c>
      <c r="DM982" s="540">
        <f ca="1">Origination!$CX$26*R24</f>
        <v>16060.32610074657</v>
      </c>
      <c r="DN982" s="540">
        <f ca="1">Origination!$CX$26*S24</f>
        <v>15649.932983035866</v>
      </c>
      <c r="DO982" s="540">
        <f ca="1">Origination!$CX$26*T24</f>
        <v>15229.793028779532</v>
      </c>
      <c r="DP982" s="540">
        <f ca="1">Origination!$CX$26*U24</f>
        <v>14799.674750609611</v>
      </c>
      <c r="DQ982" s="540">
        <f ca="1">Origination!$CX$26*V24</f>
        <v>14359.341163333154</v>
      </c>
      <c r="DR982" s="540">
        <f ca="1">Origination!$CX$26*W24</f>
        <v>13908.549653358881</v>
      </c>
      <c r="DS982" s="540">
        <f ca="1">Origination!$CX$26*X24</f>
        <v>13447.051845022719</v>
      </c>
    </row>
    <row r="983" spans="1:123" hidden="1" outlineLevel="1" x14ac:dyDescent="0.25">
      <c r="A983" s="593" t="s">
        <v>44</v>
      </c>
      <c r="B983" s="594" t="s">
        <v>250</v>
      </c>
      <c r="C983" s="555">
        <v>101</v>
      </c>
      <c r="D983" s="556"/>
      <c r="E983" s="556"/>
      <c r="F983" s="556"/>
      <c r="G983" s="556"/>
      <c r="H983" s="556"/>
      <c r="I983" s="556"/>
      <c r="J983" s="556"/>
      <c r="K983" s="556"/>
      <c r="L983" s="556"/>
      <c r="M983" s="556"/>
      <c r="N983" s="556"/>
      <c r="O983" s="556"/>
      <c r="P983" s="556"/>
      <c r="Q983" s="556"/>
      <c r="R983" s="556"/>
      <c r="S983" s="556"/>
      <c r="T983" s="556"/>
      <c r="U983" s="556"/>
      <c r="V983" s="556"/>
      <c r="W983" s="556"/>
      <c r="X983" s="556"/>
      <c r="Y983" s="556"/>
      <c r="Z983" s="556"/>
      <c r="AA983" s="556"/>
      <c r="AB983" s="556"/>
      <c r="AC983" s="556"/>
      <c r="AD983" s="556"/>
      <c r="AE983" s="556"/>
      <c r="AF983" s="556"/>
      <c r="AG983" s="556"/>
      <c r="AH983" s="556"/>
      <c r="AI983" s="556"/>
      <c r="AJ983" s="556"/>
      <c r="AK983" s="556"/>
      <c r="AL983" s="556"/>
      <c r="AM983" s="556"/>
      <c r="AN983" s="556"/>
      <c r="AO983" s="556"/>
      <c r="AP983" s="556"/>
      <c r="AQ983" s="556"/>
      <c r="AR983" s="556"/>
      <c r="AS983" s="556"/>
      <c r="AT983" s="556"/>
      <c r="AU983" s="556"/>
      <c r="AV983" s="556"/>
      <c r="AW983" s="556"/>
      <c r="AX983" s="556"/>
      <c r="AY983" s="556"/>
      <c r="AZ983" s="556"/>
      <c r="BA983" s="556"/>
      <c r="BB983" s="556"/>
      <c r="BC983" s="556"/>
      <c r="BD983" s="556"/>
      <c r="BE983" s="556"/>
      <c r="BF983" s="556"/>
      <c r="BG983" s="556"/>
      <c r="BH983" s="556"/>
      <c r="BI983" s="556"/>
      <c r="BJ983" s="556"/>
      <c r="BK983" s="556"/>
      <c r="BL983" s="556"/>
      <c r="BM983" s="556"/>
      <c r="BN983" s="556"/>
      <c r="BO983" s="556"/>
      <c r="BP983" s="556"/>
      <c r="BQ983" s="556"/>
      <c r="BR983" s="556"/>
      <c r="BS983" s="556"/>
      <c r="BT983" s="556"/>
      <c r="BU983" s="556"/>
      <c r="BV983" s="556"/>
      <c r="BW983" s="556"/>
      <c r="BX983" s="556"/>
      <c r="BY983" s="556"/>
      <c r="BZ983" s="556"/>
      <c r="CA983" s="556"/>
      <c r="CB983" s="556"/>
      <c r="CC983" s="556"/>
      <c r="CD983" s="556"/>
      <c r="CE983" s="556"/>
      <c r="CF983" s="556"/>
      <c r="CG983" s="556"/>
      <c r="CH983" s="556"/>
      <c r="CI983" s="556"/>
      <c r="CJ983" s="556"/>
      <c r="CK983" s="556"/>
      <c r="CL983" s="556"/>
      <c r="CM983" s="556"/>
      <c r="CN983" s="556"/>
      <c r="CO983" s="556"/>
      <c r="CP983" s="556"/>
      <c r="CQ983" s="556"/>
      <c r="CR983" s="556"/>
      <c r="CS983" s="556"/>
      <c r="CT983" s="556"/>
      <c r="CU983" s="556"/>
      <c r="CV983" s="556"/>
      <c r="CW983" s="556"/>
      <c r="CX983" s="556"/>
      <c r="CY983" s="556"/>
      <c r="CZ983" s="540">
        <f ca="1">Origination!$CY$26*D24</f>
        <v>21137.500000000004</v>
      </c>
      <c r="DA983" s="540">
        <f ca="1">Origination!$CY$26*E24</f>
        <v>20838.691741230617</v>
      </c>
      <c r="DB983" s="540">
        <f ca="1">Origination!$CY$26*F24</f>
        <v>20532.786786315461</v>
      </c>
      <c r="DC983" s="540">
        <f ca="1">Origination!$CY$26*G24</f>
        <v>20219.61658872107</v>
      </c>
      <c r="DD983" s="540">
        <f ca="1">Origination!$CY$26*H24</f>
        <v>19899.008598933808</v>
      </c>
      <c r="DE983" s="540">
        <f ca="1">Origination!$CY$26*I24</f>
        <v>19570.786169389103</v>
      </c>
      <c r="DF983" s="540">
        <f ca="1">Origination!$CY$26*J24</f>
        <v>19234.768457142713</v>
      </c>
      <c r="DG983" s="540">
        <f ca="1">Origination!$CY$26*K24</f>
        <v>18890.770324230467</v>
      </c>
      <c r="DH983" s="540">
        <f ca="1">Origination!$CY$26*L24</f>
        <v>18538.602235661554</v>
      </c>
      <c r="DI983" s="540">
        <f ca="1">Origination!$CY$26*M24</f>
        <v>18178.070154989135</v>
      </c>
      <c r="DJ983" s="540">
        <f ca="1">Origination!$CY$26*N24</f>
        <v>17808.975437400739</v>
      </c>
      <c r="DK983" s="540">
        <f ca="1">Origination!$CY$26*O24</f>
        <v>17431.114720269627</v>
      </c>
      <c r="DL983" s="540">
        <f ca="1">Origination!$CY$26*P24</f>
        <v>17044.279811106644</v>
      </c>
      <c r="DM983" s="540">
        <f ca="1">Origination!$CY$26*Q24</f>
        <v>16648.257572851046</v>
      </c>
      <c r="DN983" s="540">
        <f ca="1">Origination!$CY$26*R24</f>
        <v>16242.829806436872</v>
      </c>
      <c r="DO983" s="540">
        <f ca="1">Origination!$CY$26*S24</f>
        <v>15827.773130570364</v>
      </c>
      <c r="DP983" s="540">
        <f ca="1">Origination!$CY$26*T24</f>
        <v>15402.858858652025</v>
      </c>
      <c r="DQ983" s="540">
        <f ca="1">Origination!$CY$26*U24</f>
        <v>14967.852872775629</v>
      </c>
      <c r="DR983" s="540">
        <f ca="1">Origination!$CY$26*V24</f>
        <v>14522.515494734667</v>
      </c>
      <c r="DS983" s="540">
        <f ca="1">Origination!$CY$26*W24</f>
        <v>14066.601353965232</v>
      </c>
    </row>
    <row r="984" spans="1:123" hidden="1" outlineLevel="1" x14ac:dyDescent="0.25">
      <c r="A984" s="593" t="s">
        <v>44</v>
      </c>
      <c r="B984" s="594" t="s">
        <v>250</v>
      </c>
      <c r="C984" s="555">
        <v>102</v>
      </c>
      <c r="D984" s="556"/>
      <c r="E984" s="556"/>
      <c r="F984" s="556"/>
      <c r="G984" s="556"/>
      <c r="H984" s="556"/>
      <c r="I984" s="556"/>
      <c r="J984" s="556"/>
      <c r="K984" s="556"/>
      <c r="L984" s="556"/>
      <c r="M984" s="556"/>
      <c r="N984" s="556"/>
      <c r="O984" s="556"/>
      <c r="P984" s="556"/>
      <c r="Q984" s="556"/>
      <c r="R984" s="556"/>
      <c r="S984" s="556"/>
      <c r="T984" s="556"/>
      <c r="U984" s="556"/>
      <c r="V984" s="556"/>
      <c r="W984" s="556"/>
      <c r="X984" s="556"/>
      <c r="Y984" s="556"/>
      <c r="Z984" s="556"/>
      <c r="AA984" s="556"/>
      <c r="AB984" s="556"/>
      <c r="AC984" s="556"/>
      <c r="AD984" s="556"/>
      <c r="AE984" s="556"/>
      <c r="AF984" s="556"/>
      <c r="AG984" s="556"/>
      <c r="AH984" s="556"/>
      <c r="AI984" s="556"/>
      <c r="AJ984" s="556"/>
      <c r="AK984" s="556"/>
      <c r="AL984" s="556"/>
      <c r="AM984" s="556"/>
      <c r="AN984" s="556"/>
      <c r="AO984" s="556"/>
      <c r="AP984" s="556"/>
      <c r="AQ984" s="556"/>
      <c r="AR984" s="556"/>
      <c r="AS984" s="556"/>
      <c r="AT984" s="556"/>
      <c r="AU984" s="556"/>
      <c r="AV984" s="556"/>
      <c r="AW984" s="556"/>
      <c r="AX984" s="556"/>
      <c r="AY984" s="556"/>
      <c r="AZ984" s="556"/>
      <c r="BA984" s="556"/>
      <c r="BB984" s="556"/>
      <c r="BC984" s="556"/>
      <c r="BD984" s="556"/>
      <c r="BE984" s="556"/>
      <c r="BF984" s="556"/>
      <c r="BG984" s="556"/>
      <c r="BH984" s="556"/>
      <c r="BI984" s="556"/>
      <c r="BJ984" s="556"/>
      <c r="BK984" s="556"/>
      <c r="BL984" s="556"/>
      <c r="BM984" s="556"/>
      <c r="BN984" s="556"/>
      <c r="BO984" s="556"/>
      <c r="BP984" s="556"/>
      <c r="BQ984" s="556"/>
      <c r="BR984" s="556"/>
      <c r="BS984" s="556"/>
      <c r="BT984" s="556"/>
      <c r="BU984" s="556"/>
      <c r="BV984" s="556"/>
      <c r="BW984" s="556"/>
      <c r="BX984" s="556"/>
      <c r="BY984" s="556"/>
      <c r="BZ984" s="556"/>
      <c r="CA984" s="556"/>
      <c r="CB984" s="556"/>
      <c r="CC984" s="556"/>
      <c r="CD984" s="556"/>
      <c r="CE984" s="556"/>
      <c r="CF984" s="556"/>
      <c r="CG984" s="556"/>
      <c r="CH984" s="556"/>
      <c r="CI984" s="556"/>
      <c r="CJ984" s="556"/>
      <c r="CK984" s="556"/>
      <c r="CL984" s="556"/>
      <c r="CM984" s="556"/>
      <c r="CN984" s="556"/>
      <c r="CO984" s="556"/>
      <c r="CP984" s="556"/>
      <c r="CQ984" s="556"/>
      <c r="CR984" s="556"/>
      <c r="CS984" s="556"/>
      <c r="CT984" s="556"/>
      <c r="CU984" s="556"/>
      <c r="CV984" s="556"/>
      <c r="CW984" s="556"/>
      <c r="CX984" s="556"/>
      <c r="CY984" s="556"/>
      <c r="CZ984" s="556"/>
      <c r="DA984" s="540">
        <f ca="1">Origination!$CZ$26*D24</f>
        <v>21612.500000000004</v>
      </c>
      <c r="DB984" s="540">
        <f ca="1">Origination!$CZ$26*E24</f>
        <v>21306.976948898719</v>
      </c>
      <c r="DC984" s="540">
        <f ca="1">Origination!$CZ$26*F24</f>
        <v>20994.197725333786</v>
      </c>
      <c r="DD984" s="540">
        <f ca="1">Origination!$CZ$26*G24</f>
        <v>20673.989995209184</v>
      </c>
      <c r="DE984" s="540">
        <f ca="1">Origination!$CZ$26*H24</f>
        <v>20346.177331494117</v>
      </c>
      <c r="DF984" s="540">
        <f ca="1">Origination!$CZ$26*I24</f>
        <v>20010.579117015823</v>
      </c>
      <c r="DG984" s="540">
        <f ca="1">Origination!$CZ$26*J24</f>
        <v>19667.010444943669</v>
      </c>
      <c r="DH984" s="540">
        <f ca="1">Origination!$CZ$26*K24</f>
        <v>19315.282016909805</v>
      </c>
      <c r="DI984" s="540">
        <f ca="1">Origination!$CZ$26*L24</f>
        <v>18955.200038710129</v>
      </c>
      <c r="DJ984" s="540">
        <f ca="1">Origination!$CZ$26*M24</f>
        <v>18586.566113528213</v>
      </c>
      <c r="DK984" s="540">
        <f ca="1">Origination!$CZ$26*N24</f>
        <v>18209.177132623226</v>
      </c>
      <c r="DL984" s="540">
        <f ca="1">Origination!$CZ$26*O24</f>
        <v>17822.825163421752</v>
      </c>
      <c r="DM984" s="540">
        <f ca="1">Origination!$CZ$26*P24</f>
        <v>17427.297334951738</v>
      </c>
      <c r="DN984" s="540">
        <f ca="1">Origination!$CZ$26*Q24</f>
        <v>17022.375720555563</v>
      </c>
      <c r="DO984" s="540">
        <f ca="1">Origination!$CZ$26*R24</f>
        <v>16607.837217817476</v>
      </c>
      <c r="DP984" s="540">
        <f ca="1">Origination!$CZ$26*S24</f>
        <v>16183.45342563936</v>
      </c>
      <c r="DQ984" s="540">
        <f ca="1">Origination!$CZ$26*T24</f>
        <v>15748.990518397015</v>
      </c>
      <c r="DR984" s="540">
        <f ca="1">Origination!$CZ$26*U24</f>
        <v>15304.209117107666</v>
      </c>
      <c r="DS984" s="540">
        <f ca="1">Origination!$CZ$26*V24</f>
        <v>14848.864157537693</v>
      </c>
    </row>
    <row r="985" spans="1:123" hidden="1" outlineLevel="1" x14ac:dyDescent="0.25">
      <c r="A985" s="593" t="s">
        <v>44</v>
      </c>
      <c r="B985" s="594" t="s">
        <v>250</v>
      </c>
      <c r="C985" s="555">
        <v>103</v>
      </c>
      <c r="D985" s="556"/>
      <c r="E985" s="556"/>
      <c r="F985" s="556"/>
      <c r="G985" s="556"/>
      <c r="H985" s="556"/>
      <c r="I985" s="556"/>
      <c r="J985" s="556"/>
      <c r="K985" s="556"/>
      <c r="L985" s="556"/>
      <c r="M985" s="556"/>
      <c r="N985" s="556"/>
      <c r="O985" s="556"/>
      <c r="P985" s="556"/>
      <c r="Q985" s="556"/>
      <c r="R985" s="556"/>
      <c r="S985" s="556"/>
      <c r="T985" s="556"/>
      <c r="U985" s="556"/>
      <c r="V985" s="556"/>
      <c r="W985" s="556"/>
      <c r="X985" s="556"/>
      <c r="Y985" s="556"/>
      <c r="Z985" s="556"/>
      <c r="AA985" s="556"/>
      <c r="AB985" s="556"/>
      <c r="AC985" s="556"/>
      <c r="AD985" s="556"/>
      <c r="AE985" s="556"/>
      <c r="AF985" s="556"/>
      <c r="AG985" s="556"/>
      <c r="AH985" s="556"/>
      <c r="AI985" s="556"/>
      <c r="AJ985" s="556"/>
      <c r="AK985" s="556"/>
      <c r="AL985" s="556"/>
      <c r="AM985" s="556"/>
      <c r="AN985" s="556"/>
      <c r="AO985" s="556"/>
      <c r="AP985" s="556"/>
      <c r="AQ985" s="556"/>
      <c r="AR985" s="556"/>
      <c r="AS985" s="556"/>
      <c r="AT985" s="556"/>
      <c r="AU985" s="556"/>
      <c r="AV985" s="556"/>
      <c r="AW985" s="556"/>
      <c r="AX985" s="556"/>
      <c r="AY985" s="556"/>
      <c r="AZ985" s="556"/>
      <c r="BA985" s="556"/>
      <c r="BB985" s="556"/>
      <c r="BC985" s="556"/>
      <c r="BD985" s="556"/>
      <c r="BE985" s="556"/>
      <c r="BF985" s="556"/>
      <c r="BG985" s="556"/>
      <c r="BH985" s="556"/>
      <c r="BI985" s="556"/>
      <c r="BJ985" s="556"/>
      <c r="BK985" s="556"/>
      <c r="BL985" s="556"/>
      <c r="BM985" s="556"/>
      <c r="BN985" s="556"/>
      <c r="BO985" s="556"/>
      <c r="BP985" s="556"/>
      <c r="BQ985" s="556"/>
      <c r="BR985" s="556"/>
      <c r="BS985" s="556"/>
      <c r="BT985" s="556"/>
      <c r="BU985" s="556"/>
      <c r="BV985" s="556"/>
      <c r="BW985" s="556"/>
      <c r="BX985" s="556"/>
      <c r="BY985" s="556"/>
      <c r="BZ985" s="556"/>
      <c r="CA985" s="556"/>
      <c r="CB985" s="556"/>
      <c r="CC985" s="556"/>
      <c r="CD985" s="556"/>
      <c r="CE985" s="556"/>
      <c r="CF985" s="556"/>
      <c r="CG985" s="556"/>
      <c r="CH985" s="556"/>
      <c r="CI985" s="556"/>
      <c r="CJ985" s="556"/>
      <c r="CK985" s="556"/>
      <c r="CL985" s="556"/>
      <c r="CM985" s="556"/>
      <c r="CN985" s="556"/>
      <c r="CO985" s="556"/>
      <c r="CP985" s="556"/>
      <c r="CQ985" s="556"/>
      <c r="CR985" s="556"/>
      <c r="CS985" s="556"/>
      <c r="CT985" s="556"/>
      <c r="CU985" s="556"/>
      <c r="CV985" s="556"/>
      <c r="CW985" s="556"/>
      <c r="CX985" s="556"/>
      <c r="CY985" s="556"/>
      <c r="CZ985" s="556"/>
      <c r="DA985" s="556"/>
      <c r="DB985" s="540">
        <f ca="1">Origination!$DA$26*D24</f>
        <v>21612.500000000004</v>
      </c>
      <c r="DC985" s="540">
        <f ca="1">Origination!$DA$26*E24</f>
        <v>21306.976948898719</v>
      </c>
      <c r="DD985" s="540">
        <f ca="1">Origination!$DA$26*F24</f>
        <v>20994.197725333786</v>
      </c>
      <c r="DE985" s="540">
        <f ca="1">Origination!$DA$26*G24</f>
        <v>20673.989995209184</v>
      </c>
      <c r="DF985" s="540">
        <f ca="1">Origination!$DA$26*H24</f>
        <v>20346.177331494117</v>
      </c>
      <c r="DG985" s="540">
        <f ca="1">Origination!$DA$26*I24</f>
        <v>20010.579117015823</v>
      </c>
      <c r="DH985" s="540">
        <f ca="1">Origination!$DA$26*J24</f>
        <v>19667.010444943669</v>
      </c>
      <c r="DI985" s="540">
        <f ca="1">Origination!$DA$26*K24</f>
        <v>19315.282016909805</v>
      </c>
      <c r="DJ985" s="540">
        <f ca="1">Origination!$DA$26*L24</f>
        <v>18955.200038710129</v>
      </c>
      <c r="DK985" s="540">
        <f ca="1">Origination!$DA$26*M24</f>
        <v>18586.566113528213</v>
      </c>
      <c r="DL985" s="540">
        <f ca="1">Origination!$DA$26*N24</f>
        <v>18209.177132623226</v>
      </c>
      <c r="DM985" s="540">
        <f ca="1">Origination!$DA$26*O24</f>
        <v>17822.825163421752</v>
      </c>
      <c r="DN985" s="540">
        <f ca="1">Origination!$DA$26*P24</f>
        <v>17427.297334951738</v>
      </c>
      <c r="DO985" s="540">
        <f ca="1">Origination!$DA$26*Q24</f>
        <v>17022.375720555563</v>
      </c>
      <c r="DP985" s="540">
        <f ca="1">Origination!$DA$26*R24</f>
        <v>16607.837217817476</v>
      </c>
      <c r="DQ985" s="540">
        <f ca="1">Origination!$DA$26*S24</f>
        <v>16183.45342563936</v>
      </c>
      <c r="DR985" s="540">
        <f ca="1">Origination!$DA$26*T24</f>
        <v>15748.990518397015</v>
      </c>
      <c r="DS985" s="540">
        <f ca="1">Origination!$DA$26*U24</f>
        <v>15304.209117107666</v>
      </c>
    </row>
    <row r="986" spans="1:123" hidden="1" outlineLevel="1" x14ac:dyDescent="0.25">
      <c r="A986" s="593" t="s">
        <v>44</v>
      </c>
      <c r="B986" s="594" t="s">
        <v>250</v>
      </c>
      <c r="C986" s="555">
        <v>104</v>
      </c>
      <c r="D986" s="556"/>
      <c r="E986" s="556"/>
      <c r="F986" s="556"/>
      <c r="G986" s="556"/>
      <c r="H986" s="556"/>
      <c r="I986" s="556"/>
      <c r="J986" s="556"/>
      <c r="K986" s="556"/>
      <c r="L986" s="556"/>
      <c r="M986" s="556"/>
      <c r="N986" s="556"/>
      <c r="O986" s="556"/>
      <c r="P986" s="556"/>
      <c r="Q986" s="556"/>
      <c r="R986" s="556"/>
      <c r="S986" s="556"/>
      <c r="T986" s="556"/>
      <c r="U986" s="556"/>
      <c r="V986" s="556"/>
      <c r="W986" s="556"/>
      <c r="X986" s="556"/>
      <c r="Y986" s="556"/>
      <c r="Z986" s="556"/>
      <c r="AA986" s="556"/>
      <c r="AB986" s="556"/>
      <c r="AC986" s="556"/>
      <c r="AD986" s="556"/>
      <c r="AE986" s="556"/>
      <c r="AF986" s="556"/>
      <c r="AG986" s="556"/>
      <c r="AH986" s="556"/>
      <c r="AI986" s="556"/>
      <c r="AJ986" s="556"/>
      <c r="AK986" s="556"/>
      <c r="AL986" s="556"/>
      <c r="AM986" s="556"/>
      <c r="AN986" s="556"/>
      <c r="AO986" s="556"/>
      <c r="AP986" s="556"/>
      <c r="AQ986" s="556"/>
      <c r="AR986" s="556"/>
      <c r="AS986" s="556"/>
      <c r="AT986" s="556"/>
      <c r="AU986" s="556"/>
      <c r="AV986" s="556"/>
      <c r="AW986" s="556"/>
      <c r="AX986" s="556"/>
      <c r="AY986" s="556"/>
      <c r="AZ986" s="556"/>
      <c r="BA986" s="556"/>
      <c r="BB986" s="556"/>
      <c r="BC986" s="556"/>
      <c r="BD986" s="556"/>
      <c r="BE986" s="556"/>
      <c r="BF986" s="556"/>
      <c r="BG986" s="556"/>
      <c r="BH986" s="556"/>
      <c r="BI986" s="556"/>
      <c r="BJ986" s="556"/>
      <c r="BK986" s="556"/>
      <c r="BL986" s="556"/>
      <c r="BM986" s="556"/>
      <c r="BN986" s="556"/>
      <c r="BO986" s="556"/>
      <c r="BP986" s="556"/>
      <c r="BQ986" s="556"/>
      <c r="BR986" s="556"/>
      <c r="BS986" s="556"/>
      <c r="BT986" s="556"/>
      <c r="BU986" s="556"/>
      <c r="BV986" s="556"/>
      <c r="BW986" s="556"/>
      <c r="BX986" s="556"/>
      <c r="BY986" s="556"/>
      <c r="BZ986" s="556"/>
      <c r="CA986" s="556"/>
      <c r="CB986" s="556"/>
      <c r="CC986" s="556"/>
      <c r="CD986" s="556"/>
      <c r="CE986" s="556"/>
      <c r="CF986" s="556"/>
      <c r="CG986" s="556"/>
      <c r="CH986" s="556"/>
      <c r="CI986" s="556"/>
      <c r="CJ986" s="556"/>
      <c r="CK986" s="556"/>
      <c r="CL986" s="556"/>
      <c r="CM986" s="556"/>
      <c r="CN986" s="556"/>
      <c r="CO986" s="556"/>
      <c r="CP986" s="556"/>
      <c r="CQ986" s="556"/>
      <c r="CR986" s="556"/>
      <c r="CS986" s="556"/>
      <c r="CT986" s="556"/>
      <c r="CU986" s="556"/>
      <c r="CV986" s="556"/>
      <c r="CW986" s="556"/>
      <c r="CX986" s="556"/>
      <c r="CY986" s="556"/>
      <c r="CZ986" s="556"/>
      <c r="DA986" s="556"/>
      <c r="DB986" s="556"/>
      <c r="DC986" s="540">
        <f ca="1">Origination!$DB$26*D24</f>
        <v>22087.500000000004</v>
      </c>
      <c r="DD986" s="540">
        <f ca="1">Origination!$DB$26*E24</f>
        <v>21775.262156566823</v>
      </c>
      <c r="DE986" s="540">
        <f ca="1">Origination!$DB$26*F24</f>
        <v>21455.608664352112</v>
      </c>
      <c r="DF986" s="540">
        <f ca="1">Origination!$DB$26*G24</f>
        <v>21128.363401697297</v>
      </c>
      <c r="DG986" s="540">
        <f ca="1">Origination!$DB$26*H24</f>
        <v>20793.346064054429</v>
      </c>
      <c r="DH986" s="540">
        <f ca="1">Origination!$DB$26*I24</f>
        <v>20450.372064642546</v>
      </c>
      <c r="DI986" s="540">
        <f ca="1">Origination!$DB$26*J24</f>
        <v>20099.25243274463</v>
      </c>
      <c r="DJ986" s="540">
        <f ca="1">Origination!$DB$26*K24</f>
        <v>19739.793709589139</v>
      </c>
      <c r="DK986" s="540">
        <f ca="1">Origination!$DB$26*L24</f>
        <v>19371.797841758704</v>
      </c>
      <c r="DL986" s="540">
        <f ca="1">Origination!$DB$26*M24</f>
        <v>18995.062072067296</v>
      </c>
      <c r="DM986" s="540">
        <f ca="1">Origination!$DB$26*N24</f>
        <v>18609.378827845718</v>
      </c>
      <c r="DN986" s="540">
        <f ca="1">Origination!$DB$26*O24</f>
        <v>18214.535606573878</v>
      </c>
      <c r="DO986" s="540">
        <f ca="1">Origination!$DB$26*P24</f>
        <v>17810.314858796832</v>
      </c>
      <c r="DP986" s="540">
        <f ca="1">Origination!$DB$26*Q24</f>
        <v>17396.49386826008</v>
      </c>
      <c r="DQ986" s="540">
        <f ca="1">Origination!$DB$26*R24</f>
        <v>16972.84462919808</v>
      </c>
      <c r="DR986" s="540">
        <f ca="1">Origination!$DB$26*S24</f>
        <v>16539.133720708356</v>
      </c>
      <c r="DS986" s="540">
        <f ca="1">Origination!$DB$26*T24</f>
        <v>16095.122178142004</v>
      </c>
    </row>
    <row r="987" spans="1:123" hidden="1" outlineLevel="1" x14ac:dyDescent="0.25">
      <c r="A987" s="593" t="s">
        <v>44</v>
      </c>
      <c r="B987" s="594" t="s">
        <v>250</v>
      </c>
      <c r="C987" s="555">
        <v>105</v>
      </c>
      <c r="D987" s="556"/>
      <c r="E987" s="556"/>
      <c r="F987" s="556"/>
      <c r="G987" s="556"/>
      <c r="H987" s="556"/>
      <c r="I987" s="556"/>
      <c r="J987" s="556"/>
      <c r="K987" s="556"/>
      <c r="L987" s="556"/>
      <c r="M987" s="556"/>
      <c r="N987" s="556"/>
      <c r="O987" s="556"/>
      <c r="P987" s="556"/>
      <c r="Q987" s="556"/>
      <c r="R987" s="556"/>
      <c r="S987" s="556"/>
      <c r="T987" s="556"/>
      <c r="U987" s="556"/>
      <c r="V987" s="556"/>
      <c r="W987" s="556"/>
      <c r="X987" s="556"/>
      <c r="Y987" s="556"/>
      <c r="Z987" s="556"/>
      <c r="AA987" s="556"/>
      <c r="AB987" s="556"/>
      <c r="AC987" s="556"/>
      <c r="AD987" s="556"/>
      <c r="AE987" s="556"/>
      <c r="AF987" s="556"/>
      <c r="AG987" s="556"/>
      <c r="AH987" s="556"/>
      <c r="AI987" s="556"/>
      <c r="AJ987" s="556"/>
      <c r="AK987" s="556"/>
      <c r="AL987" s="556"/>
      <c r="AM987" s="556"/>
      <c r="AN987" s="556"/>
      <c r="AO987" s="556"/>
      <c r="AP987" s="556"/>
      <c r="AQ987" s="556"/>
      <c r="AR987" s="556"/>
      <c r="AS987" s="556"/>
      <c r="AT987" s="556"/>
      <c r="AU987" s="556"/>
      <c r="AV987" s="556"/>
      <c r="AW987" s="556"/>
      <c r="AX987" s="556"/>
      <c r="AY987" s="556"/>
      <c r="AZ987" s="556"/>
      <c r="BA987" s="556"/>
      <c r="BB987" s="556"/>
      <c r="BC987" s="556"/>
      <c r="BD987" s="556"/>
      <c r="BE987" s="556"/>
      <c r="BF987" s="556"/>
      <c r="BG987" s="556"/>
      <c r="BH987" s="556"/>
      <c r="BI987" s="556"/>
      <c r="BJ987" s="556"/>
      <c r="BK987" s="556"/>
      <c r="BL987" s="556"/>
      <c r="BM987" s="556"/>
      <c r="BN987" s="556"/>
      <c r="BO987" s="556"/>
      <c r="BP987" s="556"/>
      <c r="BQ987" s="556"/>
      <c r="BR987" s="556"/>
      <c r="BS987" s="556"/>
      <c r="BT987" s="556"/>
      <c r="BU987" s="556"/>
      <c r="BV987" s="556"/>
      <c r="BW987" s="556"/>
      <c r="BX987" s="556"/>
      <c r="BY987" s="556"/>
      <c r="BZ987" s="556"/>
      <c r="CA987" s="556"/>
      <c r="CB987" s="556"/>
      <c r="CC987" s="556"/>
      <c r="CD987" s="556"/>
      <c r="CE987" s="556"/>
      <c r="CF987" s="556"/>
      <c r="CG987" s="556"/>
      <c r="CH987" s="556"/>
      <c r="CI987" s="556"/>
      <c r="CJ987" s="556"/>
      <c r="CK987" s="556"/>
      <c r="CL987" s="556"/>
      <c r="CM987" s="556"/>
      <c r="CN987" s="556"/>
      <c r="CO987" s="556"/>
      <c r="CP987" s="556"/>
      <c r="CQ987" s="556"/>
      <c r="CR987" s="556"/>
      <c r="CS987" s="556"/>
      <c r="CT987" s="556"/>
      <c r="CU987" s="556"/>
      <c r="CV987" s="556"/>
      <c r="CW987" s="556"/>
      <c r="CX987" s="556"/>
      <c r="CY987" s="556"/>
      <c r="CZ987" s="556"/>
      <c r="DA987" s="556"/>
      <c r="DB987" s="556"/>
      <c r="DC987" s="556"/>
      <c r="DD987" s="540">
        <f ca="1">Origination!$DC$26*D24</f>
        <v>22562.500000000004</v>
      </c>
      <c r="DE987" s="540">
        <f ca="1">Origination!$DC$26*E24</f>
        <v>22243.547364234928</v>
      </c>
      <c r="DF987" s="540">
        <f ca="1">Origination!$DC$26*F24</f>
        <v>21917.019603370438</v>
      </c>
      <c r="DG987" s="540">
        <f ca="1">Origination!$DC$26*G24</f>
        <v>21582.736808185411</v>
      </c>
      <c r="DH987" s="540">
        <f ca="1">Origination!$DC$26*H24</f>
        <v>21240.514796614738</v>
      </c>
      <c r="DI987" s="540">
        <f ca="1">Origination!$DC$26*I24</f>
        <v>20890.165012269266</v>
      </c>
      <c r="DJ987" s="540">
        <f ca="1">Origination!$DC$26*J24</f>
        <v>20531.49442054559</v>
      </c>
      <c r="DK987" s="540">
        <f ca="1">Origination!$DC$26*K24</f>
        <v>20164.305402268477</v>
      </c>
      <c r="DL987" s="540">
        <f ca="1">Origination!$DC$26*L24</f>
        <v>19788.395644807275</v>
      </c>
      <c r="DM987" s="540">
        <f ca="1">Origination!$DC$26*M24</f>
        <v>19403.558030606378</v>
      </c>
      <c r="DN987" s="540">
        <f ca="1">Origination!$DC$26*N24</f>
        <v>19009.580523068205</v>
      </c>
      <c r="DO987" s="540">
        <f ca="1">Origination!$DC$26*O24</f>
        <v>18606.246049726004</v>
      </c>
      <c r="DP987" s="540">
        <f ca="1">Origination!$DC$26*P24</f>
        <v>18193.332382641926</v>
      </c>
      <c r="DQ987" s="540">
        <f ca="1">Origination!$DC$26*Q24</f>
        <v>17770.612015964598</v>
      </c>
      <c r="DR987" s="540">
        <f ca="1">Origination!$DC$26*R24</f>
        <v>17337.852040578684</v>
      </c>
      <c r="DS987" s="540">
        <f ca="1">Origination!$DC$26*S24</f>
        <v>16894.814015777356</v>
      </c>
    </row>
    <row r="988" spans="1:123" hidden="1" outlineLevel="1" x14ac:dyDescent="0.25">
      <c r="A988" s="593" t="s">
        <v>44</v>
      </c>
      <c r="B988" s="594" t="s">
        <v>250</v>
      </c>
      <c r="C988" s="555">
        <v>106</v>
      </c>
      <c r="D988" s="556"/>
      <c r="E988" s="556"/>
      <c r="F988" s="556"/>
      <c r="G988" s="556"/>
      <c r="H988" s="556"/>
      <c r="I988" s="556"/>
      <c r="J988" s="556"/>
      <c r="K988" s="556"/>
      <c r="L988" s="556"/>
      <c r="M988" s="556"/>
      <c r="N988" s="556"/>
      <c r="O988" s="556"/>
      <c r="P988" s="556"/>
      <c r="Q988" s="556"/>
      <c r="R988" s="556"/>
      <c r="S988" s="556"/>
      <c r="T988" s="556"/>
      <c r="U988" s="556"/>
      <c r="V988" s="556"/>
      <c r="W988" s="556"/>
      <c r="X988" s="556"/>
      <c r="Y988" s="556"/>
      <c r="Z988" s="556"/>
      <c r="AA988" s="556"/>
      <c r="AB988" s="556"/>
      <c r="AC988" s="556"/>
      <c r="AD988" s="556"/>
      <c r="AE988" s="556"/>
      <c r="AF988" s="556"/>
      <c r="AG988" s="556"/>
      <c r="AH988" s="556"/>
      <c r="AI988" s="556"/>
      <c r="AJ988" s="556"/>
      <c r="AK988" s="556"/>
      <c r="AL988" s="556"/>
      <c r="AM988" s="556"/>
      <c r="AN988" s="556"/>
      <c r="AO988" s="556"/>
      <c r="AP988" s="556"/>
      <c r="AQ988" s="556"/>
      <c r="AR988" s="556"/>
      <c r="AS988" s="556"/>
      <c r="AT988" s="556"/>
      <c r="AU988" s="556"/>
      <c r="AV988" s="556"/>
      <c r="AW988" s="556"/>
      <c r="AX988" s="556"/>
      <c r="AY988" s="556"/>
      <c r="AZ988" s="556"/>
      <c r="BA988" s="556"/>
      <c r="BB988" s="556"/>
      <c r="BC988" s="556"/>
      <c r="BD988" s="556"/>
      <c r="BE988" s="556"/>
      <c r="BF988" s="556"/>
      <c r="BG988" s="556"/>
      <c r="BH988" s="556"/>
      <c r="BI988" s="556"/>
      <c r="BJ988" s="556"/>
      <c r="BK988" s="556"/>
      <c r="BL988" s="556"/>
      <c r="BM988" s="556"/>
      <c r="BN988" s="556"/>
      <c r="BO988" s="556"/>
      <c r="BP988" s="556"/>
      <c r="BQ988" s="556"/>
      <c r="BR988" s="556"/>
      <c r="BS988" s="556"/>
      <c r="BT988" s="556"/>
      <c r="BU988" s="556"/>
      <c r="BV988" s="556"/>
      <c r="BW988" s="556"/>
      <c r="BX988" s="556"/>
      <c r="BY988" s="556"/>
      <c r="BZ988" s="556"/>
      <c r="CA988" s="556"/>
      <c r="CB988" s="556"/>
      <c r="CC988" s="556"/>
      <c r="CD988" s="556"/>
      <c r="CE988" s="556"/>
      <c r="CF988" s="556"/>
      <c r="CG988" s="556"/>
      <c r="CH988" s="556"/>
      <c r="CI988" s="556"/>
      <c r="CJ988" s="556"/>
      <c r="CK988" s="556"/>
      <c r="CL988" s="556"/>
      <c r="CM988" s="556"/>
      <c r="CN988" s="556"/>
      <c r="CO988" s="556"/>
      <c r="CP988" s="556"/>
      <c r="CQ988" s="556"/>
      <c r="CR988" s="556"/>
      <c r="CS988" s="556"/>
      <c r="CT988" s="556"/>
      <c r="CU988" s="556"/>
      <c r="CV988" s="556"/>
      <c r="CW988" s="556"/>
      <c r="CX988" s="556"/>
      <c r="CY988" s="556"/>
      <c r="CZ988" s="556"/>
      <c r="DA988" s="556"/>
      <c r="DB988" s="556"/>
      <c r="DC988" s="556"/>
      <c r="DD988" s="556"/>
      <c r="DE988" s="540">
        <f ca="1">Origination!$DD$26*D24</f>
        <v>22562.500000000004</v>
      </c>
      <c r="DF988" s="540">
        <f ca="1">Origination!$DD$26*E24</f>
        <v>22243.547364234928</v>
      </c>
      <c r="DG988" s="540">
        <f ca="1">Origination!$DD$26*F24</f>
        <v>21917.019603370438</v>
      </c>
      <c r="DH988" s="540">
        <f ca="1">Origination!$DD$26*G24</f>
        <v>21582.736808185411</v>
      </c>
      <c r="DI988" s="540">
        <f ca="1">Origination!$DD$26*H24</f>
        <v>21240.514796614738</v>
      </c>
      <c r="DJ988" s="540">
        <f ca="1">Origination!$DD$26*I24</f>
        <v>20890.165012269266</v>
      </c>
      <c r="DK988" s="540">
        <f ca="1">Origination!$DD$26*J24</f>
        <v>20531.49442054559</v>
      </c>
      <c r="DL988" s="540">
        <f ca="1">Origination!$DD$26*K24</f>
        <v>20164.305402268477</v>
      </c>
      <c r="DM988" s="540">
        <f ca="1">Origination!$DD$26*L24</f>
        <v>19788.395644807275</v>
      </c>
      <c r="DN988" s="540">
        <f ca="1">Origination!$DD$26*M24</f>
        <v>19403.558030606378</v>
      </c>
      <c r="DO988" s="540">
        <f ca="1">Origination!$DD$26*N24</f>
        <v>19009.580523068205</v>
      </c>
      <c r="DP988" s="540">
        <f ca="1">Origination!$DD$26*O24</f>
        <v>18606.246049726004</v>
      </c>
      <c r="DQ988" s="540">
        <f ca="1">Origination!$DD$26*P24</f>
        <v>18193.332382641926</v>
      </c>
      <c r="DR988" s="540">
        <f ca="1">Origination!$DD$26*Q24</f>
        <v>17770.612015964598</v>
      </c>
      <c r="DS988" s="540">
        <f ca="1">Origination!$DD$26*R24</f>
        <v>17337.852040578684</v>
      </c>
    </row>
    <row r="989" spans="1:123" hidden="1" outlineLevel="1" x14ac:dyDescent="0.25">
      <c r="A989" s="593" t="s">
        <v>44</v>
      </c>
      <c r="B989" s="594" t="s">
        <v>250</v>
      </c>
      <c r="C989" s="555">
        <v>107</v>
      </c>
      <c r="D989" s="556"/>
      <c r="E989" s="556"/>
      <c r="F989" s="556"/>
      <c r="G989" s="556"/>
      <c r="H989" s="556"/>
      <c r="I989" s="556"/>
      <c r="J989" s="556"/>
      <c r="K989" s="556"/>
      <c r="L989" s="556"/>
      <c r="M989" s="556"/>
      <c r="N989" s="556"/>
      <c r="O989" s="556"/>
      <c r="P989" s="556"/>
      <c r="Q989" s="556"/>
      <c r="R989" s="556"/>
      <c r="S989" s="556"/>
      <c r="T989" s="556"/>
      <c r="U989" s="556"/>
      <c r="V989" s="556"/>
      <c r="W989" s="556"/>
      <c r="X989" s="556"/>
      <c r="Y989" s="556"/>
      <c r="Z989" s="556"/>
      <c r="AA989" s="556"/>
      <c r="AB989" s="556"/>
      <c r="AC989" s="556"/>
      <c r="AD989" s="556"/>
      <c r="AE989" s="556"/>
      <c r="AF989" s="556"/>
      <c r="AG989" s="556"/>
      <c r="AH989" s="556"/>
      <c r="AI989" s="556"/>
      <c r="AJ989" s="556"/>
      <c r="AK989" s="556"/>
      <c r="AL989" s="556"/>
      <c r="AM989" s="556"/>
      <c r="AN989" s="556"/>
      <c r="AO989" s="556"/>
      <c r="AP989" s="556"/>
      <c r="AQ989" s="556"/>
      <c r="AR989" s="556"/>
      <c r="AS989" s="556"/>
      <c r="AT989" s="556"/>
      <c r="AU989" s="556"/>
      <c r="AV989" s="556"/>
      <c r="AW989" s="556"/>
      <c r="AX989" s="556"/>
      <c r="AY989" s="556"/>
      <c r="AZ989" s="556"/>
      <c r="BA989" s="556"/>
      <c r="BB989" s="556"/>
      <c r="BC989" s="556"/>
      <c r="BD989" s="556"/>
      <c r="BE989" s="556"/>
      <c r="BF989" s="556"/>
      <c r="BG989" s="556"/>
      <c r="BH989" s="556"/>
      <c r="BI989" s="556"/>
      <c r="BJ989" s="556"/>
      <c r="BK989" s="556"/>
      <c r="BL989" s="556"/>
      <c r="BM989" s="556"/>
      <c r="BN989" s="556"/>
      <c r="BO989" s="556"/>
      <c r="BP989" s="556"/>
      <c r="BQ989" s="556"/>
      <c r="BR989" s="556"/>
      <c r="BS989" s="556"/>
      <c r="BT989" s="556"/>
      <c r="BU989" s="556"/>
      <c r="BV989" s="556"/>
      <c r="BW989" s="556"/>
      <c r="BX989" s="556"/>
      <c r="BY989" s="556"/>
      <c r="BZ989" s="556"/>
      <c r="CA989" s="556"/>
      <c r="CB989" s="556"/>
      <c r="CC989" s="556"/>
      <c r="CD989" s="556"/>
      <c r="CE989" s="556"/>
      <c r="CF989" s="556"/>
      <c r="CG989" s="556"/>
      <c r="CH989" s="556"/>
      <c r="CI989" s="556"/>
      <c r="CJ989" s="556"/>
      <c r="CK989" s="556"/>
      <c r="CL989" s="556"/>
      <c r="CM989" s="556"/>
      <c r="CN989" s="556"/>
      <c r="CO989" s="556"/>
      <c r="CP989" s="556"/>
      <c r="CQ989" s="556"/>
      <c r="CR989" s="556"/>
      <c r="CS989" s="556"/>
      <c r="CT989" s="556"/>
      <c r="CU989" s="556"/>
      <c r="CV989" s="556"/>
      <c r="CW989" s="556"/>
      <c r="CX989" s="556"/>
      <c r="CY989" s="556"/>
      <c r="CZ989" s="556"/>
      <c r="DA989" s="556"/>
      <c r="DB989" s="556"/>
      <c r="DC989" s="556"/>
      <c r="DD989" s="556"/>
      <c r="DE989" s="556"/>
      <c r="DF989" s="540">
        <f ca="1">Origination!$DE$26*D24</f>
        <v>23037.500000000004</v>
      </c>
      <c r="DG989" s="540">
        <f ca="1">Origination!$DE$26*E24</f>
        <v>22711.832571903033</v>
      </c>
      <c r="DH989" s="540">
        <f ca="1">Origination!$DE$26*F24</f>
        <v>22378.430542388764</v>
      </c>
      <c r="DI989" s="540">
        <f ca="1">Origination!$DE$26*G24</f>
        <v>22037.110214673525</v>
      </c>
      <c r="DJ989" s="540">
        <f ca="1">Origination!$DE$26*H24</f>
        <v>21687.683529175047</v>
      </c>
      <c r="DK989" s="540">
        <f ca="1">Origination!$DE$26*I24</f>
        <v>21329.957959895986</v>
      </c>
      <c r="DL989" s="540">
        <f ca="1">Origination!$DE$26*J24</f>
        <v>20963.736408346551</v>
      </c>
      <c r="DM989" s="540">
        <f ca="1">Origination!$DE$26*K24</f>
        <v>20588.817094947815</v>
      </c>
      <c r="DN989" s="540">
        <f ca="1">Origination!$DE$26*L24</f>
        <v>20204.99344785585</v>
      </c>
      <c r="DO989" s="540">
        <f ca="1">Origination!$DE$26*M24</f>
        <v>19812.053989145461</v>
      </c>
      <c r="DP989" s="540">
        <f ca="1">Origination!$DE$26*N24</f>
        <v>19409.782218290693</v>
      </c>
      <c r="DQ989" s="540">
        <f ca="1">Origination!$DE$26*O24</f>
        <v>18997.956492878129</v>
      </c>
      <c r="DR989" s="540">
        <f ca="1">Origination!$DE$26*P24</f>
        <v>18576.349906487016</v>
      </c>
      <c r="DS989" s="540">
        <f ca="1">Origination!$DE$26*Q24</f>
        <v>18144.730163669115</v>
      </c>
    </row>
    <row r="990" spans="1:123" hidden="1" outlineLevel="1" x14ac:dyDescent="0.25">
      <c r="A990" s="593" t="s">
        <v>44</v>
      </c>
      <c r="B990" s="594" t="s">
        <v>250</v>
      </c>
      <c r="C990" s="555">
        <v>108</v>
      </c>
      <c r="D990" s="556"/>
      <c r="E990" s="556"/>
      <c r="F990" s="556"/>
      <c r="G990" s="556"/>
      <c r="H990" s="556"/>
      <c r="I990" s="556"/>
      <c r="J990" s="556"/>
      <c r="K990" s="556"/>
      <c r="L990" s="556"/>
      <c r="M990" s="556"/>
      <c r="N990" s="556"/>
      <c r="O990" s="556"/>
      <c r="P990" s="556"/>
      <c r="Q990" s="556"/>
      <c r="R990" s="556"/>
      <c r="S990" s="556"/>
      <c r="T990" s="556"/>
      <c r="U990" s="556"/>
      <c r="V990" s="556"/>
      <c r="W990" s="556"/>
      <c r="X990" s="556"/>
      <c r="Y990" s="556"/>
      <c r="Z990" s="556"/>
      <c r="AA990" s="556"/>
      <c r="AB990" s="556"/>
      <c r="AC990" s="556"/>
      <c r="AD990" s="556"/>
      <c r="AE990" s="556"/>
      <c r="AF990" s="556"/>
      <c r="AG990" s="556"/>
      <c r="AH990" s="556"/>
      <c r="AI990" s="556"/>
      <c r="AJ990" s="556"/>
      <c r="AK990" s="556"/>
      <c r="AL990" s="556"/>
      <c r="AM990" s="556"/>
      <c r="AN990" s="556"/>
      <c r="AO990" s="556"/>
      <c r="AP990" s="556"/>
      <c r="AQ990" s="556"/>
      <c r="AR990" s="556"/>
      <c r="AS990" s="556"/>
      <c r="AT990" s="556"/>
      <c r="AU990" s="556"/>
      <c r="AV990" s="556"/>
      <c r="AW990" s="556"/>
      <c r="AX990" s="556"/>
      <c r="AY990" s="556"/>
      <c r="AZ990" s="556"/>
      <c r="BA990" s="556"/>
      <c r="BB990" s="556"/>
      <c r="BC990" s="556"/>
      <c r="BD990" s="556"/>
      <c r="BE990" s="556"/>
      <c r="BF990" s="556"/>
      <c r="BG990" s="556"/>
      <c r="BH990" s="556"/>
      <c r="BI990" s="556"/>
      <c r="BJ990" s="556"/>
      <c r="BK990" s="556"/>
      <c r="BL990" s="556"/>
      <c r="BM990" s="556"/>
      <c r="BN990" s="556"/>
      <c r="BO990" s="556"/>
      <c r="BP990" s="556"/>
      <c r="BQ990" s="556"/>
      <c r="BR990" s="556"/>
      <c r="BS990" s="556"/>
      <c r="BT990" s="556"/>
      <c r="BU990" s="556"/>
      <c r="BV990" s="556"/>
      <c r="BW990" s="556"/>
      <c r="BX990" s="556"/>
      <c r="BY990" s="556"/>
      <c r="BZ990" s="556"/>
      <c r="CA990" s="556"/>
      <c r="CB990" s="556"/>
      <c r="CC990" s="556"/>
      <c r="CD990" s="556"/>
      <c r="CE990" s="556"/>
      <c r="CF990" s="556"/>
      <c r="CG990" s="556"/>
      <c r="CH990" s="556"/>
      <c r="CI990" s="556"/>
      <c r="CJ990" s="556"/>
      <c r="CK990" s="556"/>
      <c r="CL990" s="556"/>
      <c r="CM990" s="556"/>
      <c r="CN990" s="556"/>
      <c r="CO990" s="556"/>
      <c r="CP990" s="556"/>
      <c r="CQ990" s="556"/>
      <c r="CR990" s="556"/>
      <c r="CS990" s="556"/>
      <c r="CT990" s="556"/>
      <c r="CU990" s="556"/>
      <c r="CV990" s="556"/>
      <c r="CW990" s="556"/>
      <c r="CX990" s="556"/>
      <c r="CY990" s="556"/>
      <c r="CZ990" s="556"/>
      <c r="DA990" s="556"/>
      <c r="DB990" s="556"/>
      <c r="DC990" s="556"/>
      <c r="DD990" s="556"/>
      <c r="DE990" s="556"/>
      <c r="DF990" s="556"/>
      <c r="DG990" s="540">
        <f ca="1">Origination!$DF$26*D24</f>
        <v>23512.500000000004</v>
      </c>
      <c r="DH990" s="540">
        <f ca="1">Origination!$DF$26*E24</f>
        <v>23180.117779571134</v>
      </c>
      <c r="DI990" s="540">
        <f ca="1">Origination!$DF$26*F24</f>
        <v>22839.841481407086</v>
      </c>
      <c r="DJ990" s="540">
        <f ca="1">Origination!$DF$26*G24</f>
        <v>22491.483621161638</v>
      </c>
      <c r="DK990" s="540">
        <f ca="1">Origination!$DF$26*H24</f>
        <v>22134.852261735359</v>
      </c>
      <c r="DL990" s="540">
        <f ca="1">Origination!$DF$26*I24</f>
        <v>21769.75090752271</v>
      </c>
      <c r="DM990" s="540">
        <f ca="1">Origination!$DF$26*J24</f>
        <v>21395.978396147511</v>
      </c>
      <c r="DN990" s="540">
        <f ca="1">Origination!$DF$26*K24</f>
        <v>21013.32878762715</v>
      </c>
      <c r="DO990" s="540">
        <f ca="1">Origination!$DF$26*L24</f>
        <v>20621.591250904425</v>
      </c>
      <c r="DP990" s="540">
        <f ca="1">Origination!$DF$26*M24</f>
        <v>20220.54994768454</v>
      </c>
      <c r="DQ990" s="540">
        <f ca="1">Origination!$DF$26*N24</f>
        <v>19809.983913513181</v>
      </c>
      <c r="DR990" s="540">
        <f ca="1">Origination!$DF$26*O24</f>
        <v>19389.666936030259</v>
      </c>
      <c r="DS990" s="540">
        <f ca="1">Origination!$DF$26*P24</f>
        <v>18959.36743033211</v>
      </c>
    </row>
    <row r="991" spans="1:123" hidden="1" outlineLevel="1" x14ac:dyDescent="0.25">
      <c r="A991" s="593" t="s">
        <v>44</v>
      </c>
      <c r="B991" s="594" t="s">
        <v>250</v>
      </c>
      <c r="C991" s="555">
        <v>109</v>
      </c>
      <c r="D991" s="556"/>
      <c r="E991" s="556"/>
      <c r="F991" s="556"/>
      <c r="G991" s="556"/>
      <c r="H991" s="556"/>
      <c r="I991" s="556"/>
      <c r="J991" s="556"/>
      <c r="K991" s="556"/>
      <c r="L991" s="556"/>
      <c r="M991" s="556"/>
      <c r="N991" s="556"/>
      <c r="O991" s="556"/>
      <c r="P991" s="556"/>
      <c r="Q991" s="556"/>
      <c r="R991" s="556"/>
      <c r="S991" s="556"/>
      <c r="T991" s="556"/>
      <c r="U991" s="556"/>
      <c r="V991" s="556"/>
      <c r="W991" s="556"/>
      <c r="X991" s="556"/>
      <c r="Y991" s="556"/>
      <c r="Z991" s="556"/>
      <c r="AA991" s="556"/>
      <c r="AB991" s="556"/>
      <c r="AC991" s="556"/>
      <c r="AD991" s="556"/>
      <c r="AE991" s="556"/>
      <c r="AF991" s="556"/>
      <c r="AG991" s="556"/>
      <c r="AH991" s="556"/>
      <c r="AI991" s="556"/>
      <c r="AJ991" s="556"/>
      <c r="AK991" s="556"/>
      <c r="AL991" s="556"/>
      <c r="AM991" s="556"/>
      <c r="AN991" s="556"/>
      <c r="AO991" s="556"/>
      <c r="AP991" s="556"/>
      <c r="AQ991" s="556"/>
      <c r="AR991" s="556"/>
      <c r="AS991" s="556"/>
      <c r="AT991" s="556"/>
      <c r="AU991" s="556"/>
      <c r="AV991" s="556"/>
      <c r="AW991" s="556"/>
      <c r="AX991" s="556"/>
      <c r="AY991" s="556"/>
      <c r="AZ991" s="556"/>
      <c r="BA991" s="556"/>
      <c r="BB991" s="556"/>
      <c r="BC991" s="556"/>
      <c r="BD991" s="556"/>
      <c r="BE991" s="556"/>
      <c r="BF991" s="556"/>
      <c r="BG991" s="556"/>
      <c r="BH991" s="556"/>
      <c r="BI991" s="556"/>
      <c r="BJ991" s="556"/>
      <c r="BK991" s="556"/>
      <c r="BL991" s="556"/>
      <c r="BM991" s="556"/>
      <c r="BN991" s="556"/>
      <c r="BO991" s="556"/>
      <c r="BP991" s="556"/>
      <c r="BQ991" s="556"/>
      <c r="BR991" s="556"/>
      <c r="BS991" s="556"/>
      <c r="BT991" s="556"/>
      <c r="BU991" s="556"/>
      <c r="BV991" s="556"/>
      <c r="BW991" s="556"/>
      <c r="BX991" s="556"/>
      <c r="BY991" s="556"/>
      <c r="BZ991" s="556"/>
      <c r="CA991" s="556"/>
      <c r="CB991" s="556"/>
      <c r="CC991" s="556"/>
      <c r="CD991" s="556"/>
      <c r="CE991" s="556"/>
      <c r="CF991" s="556"/>
      <c r="CG991" s="556"/>
      <c r="CH991" s="556"/>
      <c r="CI991" s="556"/>
      <c r="CJ991" s="556"/>
      <c r="CK991" s="556"/>
      <c r="CL991" s="556"/>
      <c r="CM991" s="556"/>
      <c r="CN991" s="556"/>
      <c r="CO991" s="556"/>
      <c r="CP991" s="556"/>
      <c r="CQ991" s="556"/>
      <c r="CR991" s="556"/>
      <c r="CS991" s="556"/>
      <c r="CT991" s="556"/>
      <c r="CU991" s="556"/>
      <c r="CV991" s="556"/>
      <c r="CW991" s="556"/>
      <c r="CX991" s="556"/>
      <c r="CY991" s="556"/>
      <c r="CZ991" s="556"/>
      <c r="DA991" s="556"/>
      <c r="DB991" s="556"/>
      <c r="DC991" s="556"/>
      <c r="DD991" s="556"/>
      <c r="DE991" s="556"/>
      <c r="DF991" s="556"/>
      <c r="DG991" s="556"/>
      <c r="DH991" s="540">
        <f ca="1">Origination!$DG$26*D24</f>
        <v>23750.000000000004</v>
      </c>
      <c r="DI991" s="540">
        <f ca="1">Origination!$DG$26*E24</f>
        <v>23414.260383405188</v>
      </c>
      <c r="DJ991" s="540">
        <f ca="1">Origination!$DG$26*F24</f>
        <v>23070.54695091625</v>
      </c>
      <c r="DK991" s="540">
        <f ca="1">Origination!$DG$26*G24</f>
        <v>22718.670324405695</v>
      </c>
      <c r="DL991" s="540">
        <f ca="1">Origination!$DG$26*H24</f>
        <v>22358.436628015515</v>
      </c>
      <c r="DM991" s="540">
        <f ca="1">Origination!$DG$26*I24</f>
        <v>21989.647381336072</v>
      </c>
      <c r="DN991" s="540">
        <f ca="1">Origination!$DG$26*J24</f>
        <v>21612.099390047992</v>
      </c>
      <c r="DO991" s="540">
        <f ca="1">Origination!$DG$26*K24</f>
        <v>21225.584633966817</v>
      </c>
      <c r="DP991" s="540">
        <f ca="1">Origination!$DG$26*L24</f>
        <v>20829.89015242871</v>
      </c>
      <c r="DQ991" s="540">
        <f ca="1">Origination!$DG$26*M24</f>
        <v>20424.797926954081</v>
      </c>
      <c r="DR991" s="540">
        <f ca="1">Origination!$DG$26*N24</f>
        <v>20010.084761124424</v>
      </c>
      <c r="DS991" s="540">
        <f ca="1">Origination!$DG$26*O24</f>
        <v>19585.52215760632</v>
      </c>
    </row>
    <row r="992" spans="1:123" hidden="1" outlineLevel="1" x14ac:dyDescent="0.25">
      <c r="A992" s="593" t="s">
        <v>44</v>
      </c>
      <c r="B992" s="594" t="s">
        <v>250</v>
      </c>
      <c r="C992" s="555">
        <v>110</v>
      </c>
      <c r="D992" s="556"/>
      <c r="E992" s="556"/>
      <c r="F992" s="556"/>
      <c r="G992" s="556"/>
      <c r="H992" s="556"/>
      <c r="I992" s="556"/>
      <c r="J992" s="556"/>
      <c r="K992" s="556"/>
      <c r="L992" s="556"/>
      <c r="M992" s="556"/>
      <c r="N992" s="556"/>
      <c r="O992" s="556"/>
      <c r="P992" s="556"/>
      <c r="Q992" s="556"/>
      <c r="R992" s="556"/>
      <c r="S992" s="556"/>
      <c r="T992" s="556"/>
      <c r="U992" s="556"/>
      <c r="V992" s="556"/>
      <c r="W992" s="556"/>
      <c r="X992" s="556"/>
      <c r="Y992" s="556"/>
      <c r="Z992" s="556"/>
      <c r="AA992" s="556"/>
      <c r="AB992" s="556"/>
      <c r="AC992" s="556"/>
      <c r="AD992" s="556"/>
      <c r="AE992" s="556"/>
      <c r="AF992" s="556"/>
      <c r="AG992" s="556"/>
      <c r="AH992" s="556"/>
      <c r="AI992" s="556"/>
      <c r="AJ992" s="556"/>
      <c r="AK992" s="556"/>
      <c r="AL992" s="556"/>
      <c r="AM992" s="556"/>
      <c r="AN992" s="556"/>
      <c r="AO992" s="556"/>
      <c r="AP992" s="556"/>
      <c r="AQ992" s="556"/>
      <c r="AR992" s="556"/>
      <c r="AS992" s="556"/>
      <c r="AT992" s="556"/>
      <c r="AU992" s="556"/>
      <c r="AV992" s="556"/>
      <c r="AW992" s="556"/>
      <c r="AX992" s="556"/>
      <c r="AY992" s="556"/>
      <c r="AZ992" s="556"/>
      <c r="BA992" s="556"/>
      <c r="BB992" s="556"/>
      <c r="BC992" s="556"/>
      <c r="BD992" s="556"/>
      <c r="BE992" s="556"/>
      <c r="BF992" s="556"/>
      <c r="BG992" s="556"/>
      <c r="BH992" s="556"/>
      <c r="BI992" s="556"/>
      <c r="BJ992" s="556"/>
      <c r="BK992" s="556"/>
      <c r="BL992" s="556"/>
      <c r="BM992" s="556"/>
      <c r="BN992" s="556"/>
      <c r="BO992" s="556"/>
      <c r="BP992" s="556"/>
      <c r="BQ992" s="556"/>
      <c r="BR992" s="556"/>
      <c r="BS992" s="556"/>
      <c r="BT992" s="556"/>
      <c r="BU992" s="556"/>
      <c r="BV992" s="556"/>
      <c r="BW992" s="556"/>
      <c r="BX992" s="556"/>
      <c r="BY992" s="556"/>
      <c r="BZ992" s="556"/>
      <c r="CA992" s="556"/>
      <c r="CB992" s="556"/>
      <c r="CC992" s="556"/>
      <c r="CD992" s="556"/>
      <c r="CE992" s="556"/>
      <c r="CF992" s="556"/>
      <c r="CG992" s="556"/>
      <c r="CH992" s="556"/>
      <c r="CI992" s="556"/>
      <c r="CJ992" s="556"/>
      <c r="CK992" s="556"/>
      <c r="CL992" s="556"/>
      <c r="CM992" s="556"/>
      <c r="CN992" s="556"/>
      <c r="CO992" s="556"/>
      <c r="CP992" s="556"/>
      <c r="CQ992" s="556"/>
      <c r="CR992" s="556"/>
      <c r="CS992" s="556"/>
      <c r="CT992" s="556"/>
      <c r="CU992" s="556"/>
      <c r="CV992" s="556"/>
      <c r="CW992" s="556"/>
      <c r="CX992" s="556"/>
      <c r="CY992" s="556"/>
      <c r="CZ992" s="556"/>
      <c r="DA992" s="556"/>
      <c r="DB992" s="556"/>
      <c r="DC992" s="556"/>
      <c r="DD992" s="556"/>
      <c r="DE992" s="556"/>
      <c r="DF992" s="556"/>
      <c r="DG992" s="556"/>
      <c r="DH992" s="556"/>
      <c r="DI992" s="540">
        <f ca="1">Origination!$DH$26*D24</f>
        <v>23987.500000000004</v>
      </c>
      <c r="DJ992" s="540">
        <f ca="1">Origination!$DH$26*E24</f>
        <v>23648.402987239238</v>
      </c>
      <c r="DK992" s="540">
        <f ca="1">Origination!$DH$26*F24</f>
        <v>23301.252420425411</v>
      </c>
      <c r="DL992" s="540">
        <f ca="1">Origination!$DH$26*G24</f>
        <v>22945.857027649752</v>
      </c>
      <c r="DM992" s="540">
        <f ca="1">Origination!$DH$26*H24</f>
        <v>22582.020994295668</v>
      </c>
      <c r="DN992" s="540">
        <f ca="1">Origination!$DH$26*I24</f>
        <v>22209.54385514943</v>
      </c>
      <c r="DO992" s="540">
        <f ca="1">Origination!$DH$26*J24</f>
        <v>21828.220383948472</v>
      </c>
      <c r="DP992" s="540">
        <f ca="1">Origination!$DH$26*K24</f>
        <v>21437.840480306488</v>
      </c>
      <c r="DQ992" s="540">
        <f ca="1">Origination!$DH$26*L24</f>
        <v>21038.189053953</v>
      </c>
      <c r="DR992" s="540">
        <f ca="1">Origination!$DH$26*M24</f>
        <v>20629.045906223622</v>
      </c>
      <c r="DS992" s="540">
        <f ca="1">Origination!$DH$26*N24</f>
        <v>20210.185608735672</v>
      </c>
    </row>
    <row r="993" spans="1:123" hidden="1" outlineLevel="1" x14ac:dyDescent="0.25">
      <c r="A993" s="593" t="s">
        <v>44</v>
      </c>
      <c r="B993" s="594" t="s">
        <v>250</v>
      </c>
      <c r="C993" s="555">
        <v>111</v>
      </c>
      <c r="D993" s="556"/>
      <c r="E993" s="556"/>
      <c r="F993" s="556"/>
      <c r="G993" s="556"/>
      <c r="H993" s="556"/>
      <c r="I993" s="556"/>
      <c r="J993" s="556"/>
      <c r="K993" s="556"/>
      <c r="L993" s="556"/>
      <c r="M993" s="556"/>
      <c r="N993" s="556"/>
      <c r="O993" s="556"/>
      <c r="P993" s="556"/>
      <c r="Q993" s="556"/>
      <c r="R993" s="556"/>
      <c r="S993" s="556"/>
      <c r="T993" s="556"/>
      <c r="U993" s="556"/>
      <c r="V993" s="556"/>
      <c r="W993" s="556"/>
      <c r="X993" s="556"/>
      <c r="Y993" s="556"/>
      <c r="Z993" s="556"/>
      <c r="AA993" s="556"/>
      <c r="AB993" s="556"/>
      <c r="AC993" s="556"/>
      <c r="AD993" s="556"/>
      <c r="AE993" s="556"/>
      <c r="AF993" s="556"/>
      <c r="AG993" s="556"/>
      <c r="AH993" s="556"/>
      <c r="AI993" s="556"/>
      <c r="AJ993" s="556"/>
      <c r="AK993" s="556"/>
      <c r="AL993" s="556"/>
      <c r="AM993" s="556"/>
      <c r="AN993" s="556"/>
      <c r="AO993" s="556"/>
      <c r="AP993" s="556"/>
      <c r="AQ993" s="556"/>
      <c r="AR993" s="556"/>
      <c r="AS993" s="556"/>
      <c r="AT993" s="556"/>
      <c r="AU993" s="556"/>
      <c r="AV993" s="556"/>
      <c r="AW993" s="556"/>
      <c r="AX993" s="556"/>
      <c r="AY993" s="556"/>
      <c r="AZ993" s="556"/>
      <c r="BA993" s="556"/>
      <c r="BB993" s="556"/>
      <c r="BC993" s="556"/>
      <c r="BD993" s="556"/>
      <c r="BE993" s="556"/>
      <c r="BF993" s="556"/>
      <c r="BG993" s="556"/>
      <c r="BH993" s="556"/>
      <c r="BI993" s="556"/>
      <c r="BJ993" s="556"/>
      <c r="BK993" s="556"/>
      <c r="BL993" s="556"/>
      <c r="BM993" s="556"/>
      <c r="BN993" s="556"/>
      <c r="BO993" s="556"/>
      <c r="BP993" s="556"/>
      <c r="BQ993" s="556"/>
      <c r="BR993" s="556"/>
      <c r="BS993" s="556"/>
      <c r="BT993" s="556"/>
      <c r="BU993" s="556"/>
      <c r="BV993" s="556"/>
      <c r="BW993" s="556"/>
      <c r="BX993" s="556"/>
      <c r="BY993" s="556"/>
      <c r="BZ993" s="556"/>
      <c r="CA993" s="556"/>
      <c r="CB993" s="556"/>
      <c r="CC993" s="556"/>
      <c r="CD993" s="556"/>
      <c r="CE993" s="556"/>
      <c r="CF993" s="556"/>
      <c r="CG993" s="556"/>
      <c r="CH993" s="556"/>
      <c r="CI993" s="556"/>
      <c r="CJ993" s="556"/>
      <c r="CK993" s="556"/>
      <c r="CL993" s="556"/>
      <c r="CM993" s="556"/>
      <c r="CN993" s="556"/>
      <c r="CO993" s="556"/>
      <c r="CP993" s="556"/>
      <c r="CQ993" s="556"/>
      <c r="CR993" s="556"/>
      <c r="CS993" s="556"/>
      <c r="CT993" s="556"/>
      <c r="CU993" s="556"/>
      <c r="CV993" s="556"/>
      <c r="CW993" s="556"/>
      <c r="CX993" s="556"/>
      <c r="CY993" s="556"/>
      <c r="CZ993" s="556"/>
      <c r="DA993" s="556"/>
      <c r="DB993" s="556"/>
      <c r="DC993" s="556"/>
      <c r="DD993" s="556"/>
      <c r="DE993" s="556"/>
      <c r="DF993" s="556"/>
      <c r="DG993" s="556"/>
      <c r="DH993" s="556"/>
      <c r="DI993" s="556"/>
      <c r="DJ993" s="540">
        <f ca="1">Origination!$DI$26*D24</f>
        <v>24462.500000000004</v>
      </c>
      <c r="DK993" s="540">
        <f ca="1">Origination!$DI$26*E24</f>
        <v>24116.688194907343</v>
      </c>
      <c r="DL993" s="540">
        <f ca="1">Origination!$DI$26*F24</f>
        <v>23762.663359443737</v>
      </c>
      <c r="DM993" s="540">
        <f ca="1">Origination!$DI$26*G24</f>
        <v>23400.230434137866</v>
      </c>
      <c r="DN993" s="540">
        <f ca="1">Origination!$DI$26*H24</f>
        <v>23029.189726855981</v>
      </c>
      <c r="DO993" s="540">
        <f ca="1">Origination!$DI$26*I24</f>
        <v>22649.336802776153</v>
      </c>
      <c r="DP993" s="540">
        <f ca="1">Origination!$DI$26*J24</f>
        <v>22260.462371749429</v>
      </c>
      <c r="DQ993" s="540">
        <f ca="1">Origination!$DI$26*K24</f>
        <v>21862.352172985822</v>
      </c>
      <c r="DR993" s="540">
        <f ca="1">Origination!$DI$26*L24</f>
        <v>21454.786857001574</v>
      </c>
      <c r="DS993" s="540">
        <f ca="1">Origination!$DI$26*M24</f>
        <v>21037.541864762705</v>
      </c>
    </row>
    <row r="994" spans="1:123" hidden="1" outlineLevel="1" x14ac:dyDescent="0.25">
      <c r="A994" s="593" t="s">
        <v>44</v>
      </c>
      <c r="B994" s="594" t="s">
        <v>250</v>
      </c>
      <c r="C994" s="555">
        <v>112</v>
      </c>
      <c r="D994" s="556"/>
      <c r="E994" s="556"/>
      <c r="F994" s="556"/>
      <c r="G994" s="556"/>
      <c r="H994" s="556"/>
      <c r="I994" s="556"/>
      <c r="J994" s="556"/>
      <c r="K994" s="556"/>
      <c r="L994" s="556"/>
      <c r="M994" s="556"/>
      <c r="N994" s="556"/>
      <c r="O994" s="556"/>
      <c r="P994" s="556"/>
      <c r="Q994" s="556"/>
      <c r="R994" s="556"/>
      <c r="S994" s="556"/>
      <c r="T994" s="556"/>
      <c r="U994" s="556"/>
      <c r="V994" s="556"/>
      <c r="W994" s="556"/>
      <c r="X994" s="556"/>
      <c r="Y994" s="556"/>
      <c r="Z994" s="556"/>
      <c r="AA994" s="556"/>
      <c r="AB994" s="556"/>
      <c r="AC994" s="556"/>
      <c r="AD994" s="556"/>
      <c r="AE994" s="556"/>
      <c r="AF994" s="556"/>
      <c r="AG994" s="556"/>
      <c r="AH994" s="556"/>
      <c r="AI994" s="556"/>
      <c r="AJ994" s="556"/>
      <c r="AK994" s="556"/>
      <c r="AL994" s="556"/>
      <c r="AM994" s="556"/>
      <c r="AN994" s="556"/>
      <c r="AO994" s="556"/>
      <c r="AP994" s="556"/>
      <c r="AQ994" s="556"/>
      <c r="AR994" s="556"/>
      <c r="AS994" s="556"/>
      <c r="AT994" s="556"/>
      <c r="AU994" s="556"/>
      <c r="AV994" s="556"/>
      <c r="AW994" s="556"/>
      <c r="AX994" s="556"/>
      <c r="AY994" s="556"/>
      <c r="AZ994" s="556"/>
      <c r="BA994" s="556"/>
      <c r="BB994" s="556"/>
      <c r="BC994" s="556"/>
      <c r="BD994" s="556"/>
      <c r="BE994" s="556"/>
      <c r="BF994" s="556"/>
      <c r="BG994" s="556"/>
      <c r="BH994" s="556"/>
      <c r="BI994" s="556"/>
      <c r="BJ994" s="556"/>
      <c r="BK994" s="556"/>
      <c r="BL994" s="556"/>
      <c r="BM994" s="556"/>
      <c r="BN994" s="556"/>
      <c r="BO994" s="556"/>
      <c r="BP994" s="556"/>
      <c r="BQ994" s="556"/>
      <c r="BR994" s="556"/>
      <c r="BS994" s="556"/>
      <c r="BT994" s="556"/>
      <c r="BU994" s="556"/>
      <c r="BV994" s="556"/>
      <c r="BW994" s="556"/>
      <c r="BX994" s="556"/>
      <c r="BY994" s="556"/>
      <c r="BZ994" s="556"/>
      <c r="CA994" s="556"/>
      <c r="CB994" s="556"/>
      <c r="CC994" s="556"/>
      <c r="CD994" s="556"/>
      <c r="CE994" s="556"/>
      <c r="CF994" s="556"/>
      <c r="CG994" s="556"/>
      <c r="CH994" s="556"/>
      <c r="CI994" s="556"/>
      <c r="CJ994" s="556"/>
      <c r="CK994" s="556"/>
      <c r="CL994" s="556"/>
      <c r="CM994" s="556"/>
      <c r="CN994" s="556"/>
      <c r="CO994" s="556"/>
      <c r="CP994" s="556"/>
      <c r="CQ994" s="556"/>
      <c r="CR994" s="556"/>
      <c r="CS994" s="556"/>
      <c r="CT994" s="556"/>
      <c r="CU994" s="556"/>
      <c r="CV994" s="556"/>
      <c r="CW994" s="556"/>
      <c r="CX994" s="556"/>
      <c r="CY994" s="556"/>
      <c r="CZ994" s="556"/>
      <c r="DA994" s="556"/>
      <c r="DB994" s="556"/>
      <c r="DC994" s="556"/>
      <c r="DD994" s="556"/>
      <c r="DE994" s="556"/>
      <c r="DF994" s="556"/>
      <c r="DG994" s="556"/>
      <c r="DH994" s="556"/>
      <c r="DI994" s="556"/>
      <c r="DJ994" s="556"/>
      <c r="DK994" s="540">
        <f ca="1">Origination!$DJ$26*D24</f>
        <v>24700.000000000004</v>
      </c>
      <c r="DL994" s="540">
        <f ca="1">Origination!$DJ$26*E24</f>
        <v>24350.830798741394</v>
      </c>
      <c r="DM994" s="540">
        <f ca="1">Origination!$DJ$26*F24</f>
        <v>23993.368828952898</v>
      </c>
      <c r="DN994" s="540">
        <f ca="1">Origination!$DJ$26*G24</f>
        <v>23627.417137381923</v>
      </c>
      <c r="DO994" s="540">
        <f ca="1">Origination!$DJ$26*H24</f>
        <v>23252.774093136133</v>
      </c>
      <c r="DP994" s="540">
        <f ca="1">Origination!$DJ$26*I24</f>
        <v>22869.233276589512</v>
      </c>
      <c r="DQ994" s="540">
        <f ca="1">Origination!$DJ$26*J24</f>
        <v>22476.583365649909</v>
      </c>
      <c r="DR994" s="540">
        <f ca="1">Origination!$DJ$26*K24</f>
        <v>22074.608019325489</v>
      </c>
      <c r="DS994" s="540">
        <f ca="1">Origination!$DJ$26*L24</f>
        <v>21663.08575852586</v>
      </c>
    </row>
    <row r="995" spans="1:123" hidden="1" outlineLevel="1" x14ac:dyDescent="0.25">
      <c r="A995" s="593" t="s">
        <v>44</v>
      </c>
      <c r="B995" s="594" t="s">
        <v>250</v>
      </c>
      <c r="C995" s="555">
        <v>113</v>
      </c>
      <c r="D995" s="556"/>
      <c r="E995" s="556"/>
      <c r="F995" s="556"/>
      <c r="G995" s="556"/>
      <c r="H995" s="556"/>
      <c r="I995" s="556"/>
      <c r="J995" s="556"/>
      <c r="K995" s="556"/>
      <c r="L995" s="556"/>
      <c r="M995" s="556"/>
      <c r="N995" s="556"/>
      <c r="O995" s="556"/>
      <c r="P995" s="556"/>
      <c r="Q995" s="556"/>
      <c r="R995" s="556"/>
      <c r="S995" s="556"/>
      <c r="T995" s="556"/>
      <c r="U995" s="556"/>
      <c r="V995" s="556"/>
      <c r="W995" s="556"/>
      <c r="X995" s="556"/>
      <c r="Y995" s="556"/>
      <c r="Z995" s="556"/>
      <c r="AA995" s="556"/>
      <c r="AB995" s="556"/>
      <c r="AC995" s="556"/>
      <c r="AD995" s="556"/>
      <c r="AE995" s="556"/>
      <c r="AF995" s="556"/>
      <c r="AG995" s="556"/>
      <c r="AH995" s="556"/>
      <c r="AI995" s="556"/>
      <c r="AJ995" s="556"/>
      <c r="AK995" s="556"/>
      <c r="AL995" s="556"/>
      <c r="AM995" s="556"/>
      <c r="AN995" s="556"/>
      <c r="AO995" s="556"/>
      <c r="AP995" s="556"/>
      <c r="AQ995" s="556"/>
      <c r="AR995" s="556"/>
      <c r="AS995" s="556"/>
      <c r="AT995" s="556"/>
      <c r="AU995" s="556"/>
      <c r="AV995" s="556"/>
      <c r="AW995" s="556"/>
      <c r="AX995" s="556"/>
      <c r="AY995" s="556"/>
      <c r="AZ995" s="556"/>
      <c r="BA995" s="556"/>
      <c r="BB995" s="556"/>
      <c r="BC995" s="556"/>
      <c r="BD995" s="556"/>
      <c r="BE995" s="556"/>
      <c r="BF995" s="556"/>
      <c r="BG995" s="556"/>
      <c r="BH995" s="556"/>
      <c r="BI995" s="556"/>
      <c r="BJ995" s="556"/>
      <c r="BK995" s="556"/>
      <c r="BL995" s="556"/>
      <c r="BM995" s="556"/>
      <c r="BN995" s="556"/>
      <c r="BO995" s="556"/>
      <c r="BP995" s="556"/>
      <c r="BQ995" s="556"/>
      <c r="BR995" s="556"/>
      <c r="BS995" s="556"/>
      <c r="BT995" s="556"/>
      <c r="BU995" s="556"/>
      <c r="BV995" s="556"/>
      <c r="BW995" s="556"/>
      <c r="BX995" s="556"/>
      <c r="BY995" s="556"/>
      <c r="BZ995" s="556"/>
      <c r="CA995" s="556"/>
      <c r="CB995" s="556"/>
      <c r="CC995" s="556"/>
      <c r="CD995" s="556"/>
      <c r="CE995" s="556"/>
      <c r="CF995" s="556"/>
      <c r="CG995" s="556"/>
      <c r="CH995" s="556"/>
      <c r="CI995" s="556"/>
      <c r="CJ995" s="556"/>
      <c r="CK995" s="556"/>
      <c r="CL995" s="556"/>
      <c r="CM995" s="556"/>
      <c r="CN995" s="556"/>
      <c r="CO995" s="556"/>
      <c r="CP995" s="556"/>
      <c r="CQ995" s="556"/>
      <c r="CR995" s="556"/>
      <c r="CS995" s="556"/>
      <c r="CT995" s="556"/>
      <c r="CU995" s="556"/>
      <c r="CV995" s="556"/>
      <c r="CW995" s="556"/>
      <c r="CX995" s="556"/>
      <c r="CY995" s="556"/>
      <c r="CZ995" s="556"/>
      <c r="DA995" s="556"/>
      <c r="DB995" s="556"/>
      <c r="DC995" s="556"/>
      <c r="DD995" s="556"/>
      <c r="DE995" s="556"/>
      <c r="DF995" s="556"/>
      <c r="DG995" s="556"/>
      <c r="DH995" s="556"/>
      <c r="DI995" s="556"/>
      <c r="DJ995" s="556"/>
      <c r="DK995" s="556"/>
      <c r="DL995" s="540">
        <f ca="1">Origination!$DK$26*D24</f>
        <v>25175.000000000004</v>
      </c>
      <c r="DM995" s="540">
        <f ca="1">Origination!$DK$26*E24</f>
        <v>24819.116006409498</v>
      </c>
      <c r="DN995" s="540">
        <f ca="1">Origination!$DK$26*F24</f>
        <v>24454.779767971224</v>
      </c>
      <c r="DO995" s="540">
        <f ca="1">Origination!$DK$26*G24</f>
        <v>24081.790543870036</v>
      </c>
      <c r="DP995" s="540">
        <f ca="1">Origination!$DK$26*H24</f>
        <v>23699.942825696446</v>
      </c>
      <c r="DQ995" s="540">
        <f ca="1">Origination!$DK$26*I24</f>
        <v>23309.026224216235</v>
      </c>
      <c r="DR995" s="540">
        <f ca="1">Origination!$DK$26*J24</f>
        <v>22908.825353450869</v>
      </c>
      <c r="DS995" s="540">
        <f ca="1">Origination!$DK$26*K24</f>
        <v>22499.119712004827</v>
      </c>
    </row>
    <row r="996" spans="1:123" hidden="1" outlineLevel="1" x14ac:dyDescent="0.25">
      <c r="A996" s="593" t="s">
        <v>44</v>
      </c>
      <c r="B996" s="594" t="s">
        <v>250</v>
      </c>
      <c r="C996" s="555">
        <v>114</v>
      </c>
      <c r="D996" s="556"/>
      <c r="E996" s="556"/>
      <c r="F996" s="556"/>
      <c r="G996" s="556"/>
      <c r="H996" s="556"/>
      <c r="I996" s="556"/>
      <c r="J996" s="556"/>
      <c r="K996" s="556"/>
      <c r="L996" s="556"/>
      <c r="M996" s="556"/>
      <c r="N996" s="556"/>
      <c r="O996" s="556"/>
      <c r="P996" s="556"/>
      <c r="Q996" s="556"/>
      <c r="R996" s="556"/>
      <c r="S996" s="556"/>
      <c r="T996" s="556"/>
      <c r="U996" s="556"/>
      <c r="V996" s="556"/>
      <c r="W996" s="556"/>
      <c r="X996" s="556"/>
      <c r="Y996" s="556"/>
      <c r="Z996" s="556"/>
      <c r="AA996" s="556"/>
      <c r="AB996" s="556"/>
      <c r="AC996" s="556"/>
      <c r="AD996" s="556"/>
      <c r="AE996" s="556"/>
      <c r="AF996" s="556"/>
      <c r="AG996" s="556"/>
      <c r="AH996" s="556"/>
      <c r="AI996" s="556"/>
      <c r="AJ996" s="556"/>
      <c r="AK996" s="556"/>
      <c r="AL996" s="556"/>
      <c r="AM996" s="556"/>
      <c r="AN996" s="556"/>
      <c r="AO996" s="556"/>
      <c r="AP996" s="556"/>
      <c r="AQ996" s="556"/>
      <c r="AR996" s="556"/>
      <c r="AS996" s="556"/>
      <c r="AT996" s="556"/>
      <c r="AU996" s="556"/>
      <c r="AV996" s="556"/>
      <c r="AW996" s="556"/>
      <c r="AX996" s="556"/>
      <c r="AY996" s="556"/>
      <c r="AZ996" s="556"/>
      <c r="BA996" s="556"/>
      <c r="BB996" s="556"/>
      <c r="BC996" s="556"/>
      <c r="BD996" s="556"/>
      <c r="BE996" s="556"/>
      <c r="BF996" s="556"/>
      <c r="BG996" s="556"/>
      <c r="BH996" s="556"/>
      <c r="BI996" s="556"/>
      <c r="BJ996" s="556"/>
      <c r="BK996" s="556"/>
      <c r="BL996" s="556"/>
      <c r="BM996" s="556"/>
      <c r="BN996" s="556"/>
      <c r="BO996" s="556"/>
      <c r="BP996" s="556"/>
      <c r="BQ996" s="556"/>
      <c r="BR996" s="556"/>
      <c r="BS996" s="556"/>
      <c r="BT996" s="556"/>
      <c r="BU996" s="556"/>
      <c r="BV996" s="556"/>
      <c r="BW996" s="556"/>
      <c r="BX996" s="556"/>
      <c r="BY996" s="556"/>
      <c r="BZ996" s="556"/>
      <c r="CA996" s="556"/>
      <c r="CB996" s="556"/>
      <c r="CC996" s="556"/>
      <c r="CD996" s="556"/>
      <c r="CE996" s="556"/>
      <c r="CF996" s="556"/>
      <c r="CG996" s="556"/>
      <c r="CH996" s="556"/>
      <c r="CI996" s="556"/>
      <c r="CJ996" s="556"/>
      <c r="CK996" s="556"/>
      <c r="CL996" s="556"/>
      <c r="CM996" s="556"/>
      <c r="CN996" s="556"/>
      <c r="CO996" s="556"/>
      <c r="CP996" s="556"/>
      <c r="CQ996" s="556"/>
      <c r="CR996" s="556"/>
      <c r="CS996" s="556"/>
      <c r="CT996" s="556"/>
      <c r="CU996" s="556"/>
      <c r="CV996" s="556"/>
      <c r="CW996" s="556"/>
      <c r="CX996" s="556"/>
      <c r="CY996" s="556"/>
      <c r="CZ996" s="556"/>
      <c r="DA996" s="556"/>
      <c r="DB996" s="556"/>
      <c r="DC996" s="556"/>
      <c r="DD996" s="556"/>
      <c r="DE996" s="556"/>
      <c r="DF996" s="556"/>
      <c r="DG996" s="556"/>
      <c r="DH996" s="556"/>
      <c r="DI996" s="556"/>
      <c r="DJ996" s="556"/>
      <c r="DK996" s="556"/>
      <c r="DL996" s="556"/>
      <c r="DM996" s="540">
        <f ca="1">Origination!$DL$26*D24</f>
        <v>25175.000000000004</v>
      </c>
      <c r="DN996" s="540">
        <f ca="1">Origination!$DL$26*E24</f>
        <v>24819.116006409498</v>
      </c>
      <c r="DO996" s="540">
        <f ca="1">Origination!$DL$26*F24</f>
        <v>24454.779767971224</v>
      </c>
      <c r="DP996" s="540">
        <f ca="1">Origination!$DL$26*G24</f>
        <v>24081.790543870036</v>
      </c>
      <c r="DQ996" s="540">
        <f ca="1">Origination!$DL$26*H24</f>
        <v>23699.942825696446</v>
      </c>
      <c r="DR996" s="540">
        <f ca="1">Origination!$DL$26*I24</f>
        <v>23309.026224216235</v>
      </c>
      <c r="DS996" s="540">
        <f ca="1">Origination!$DL$26*J24</f>
        <v>22908.825353450869</v>
      </c>
    </row>
    <row r="997" spans="1:123" hidden="1" outlineLevel="1" x14ac:dyDescent="0.25">
      <c r="A997" s="593" t="s">
        <v>44</v>
      </c>
      <c r="B997" s="594" t="s">
        <v>250</v>
      </c>
      <c r="C997" s="555">
        <v>115</v>
      </c>
      <c r="D997" s="556"/>
      <c r="E997" s="556"/>
      <c r="F997" s="556"/>
      <c r="G997" s="556"/>
      <c r="H997" s="556"/>
      <c r="I997" s="556"/>
      <c r="J997" s="556"/>
      <c r="K997" s="556"/>
      <c r="L997" s="556"/>
      <c r="M997" s="556"/>
      <c r="N997" s="556"/>
      <c r="O997" s="556"/>
      <c r="P997" s="556"/>
      <c r="Q997" s="556"/>
      <c r="R997" s="556"/>
      <c r="S997" s="556"/>
      <c r="T997" s="556"/>
      <c r="U997" s="556"/>
      <c r="V997" s="556"/>
      <c r="W997" s="556"/>
      <c r="X997" s="556"/>
      <c r="Y997" s="556"/>
      <c r="Z997" s="556"/>
      <c r="AA997" s="556"/>
      <c r="AB997" s="556"/>
      <c r="AC997" s="556"/>
      <c r="AD997" s="556"/>
      <c r="AE997" s="556"/>
      <c r="AF997" s="556"/>
      <c r="AG997" s="556"/>
      <c r="AH997" s="556"/>
      <c r="AI997" s="556"/>
      <c r="AJ997" s="556"/>
      <c r="AK997" s="556"/>
      <c r="AL997" s="556"/>
      <c r="AM997" s="556"/>
      <c r="AN997" s="556"/>
      <c r="AO997" s="556"/>
      <c r="AP997" s="556"/>
      <c r="AQ997" s="556"/>
      <c r="AR997" s="556"/>
      <c r="AS997" s="556"/>
      <c r="AT997" s="556"/>
      <c r="AU997" s="556"/>
      <c r="AV997" s="556"/>
      <c r="AW997" s="556"/>
      <c r="AX997" s="556"/>
      <c r="AY997" s="556"/>
      <c r="AZ997" s="556"/>
      <c r="BA997" s="556"/>
      <c r="BB997" s="556"/>
      <c r="BC997" s="556"/>
      <c r="BD997" s="556"/>
      <c r="BE997" s="556"/>
      <c r="BF997" s="556"/>
      <c r="BG997" s="556"/>
      <c r="BH997" s="556"/>
      <c r="BI997" s="556"/>
      <c r="BJ997" s="556"/>
      <c r="BK997" s="556"/>
      <c r="BL997" s="556"/>
      <c r="BM997" s="556"/>
      <c r="BN997" s="556"/>
      <c r="BO997" s="556"/>
      <c r="BP997" s="556"/>
      <c r="BQ997" s="556"/>
      <c r="BR997" s="556"/>
      <c r="BS997" s="556"/>
      <c r="BT997" s="556"/>
      <c r="BU997" s="556"/>
      <c r="BV997" s="556"/>
      <c r="BW997" s="556"/>
      <c r="BX997" s="556"/>
      <c r="BY997" s="556"/>
      <c r="BZ997" s="556"/>
      <c r="CA997" s="556"/>
      <c r="CB997" s="556"/>
      <c r="CC997" s="556"/>
      <c r="CD997" s="556"/>
      <c r="CE997" s="556"/>
      <c r="CF997" s="556"/>
      <c r="CG997" s="556"/>
      <c r="CH997" s="556"/>
      <c r="CI997" s="556"/>
      <c r="CJ997" s="556"/>
      <c r="CK997" s="556"/>
      <c r="CL997" s="556"/>
      <c r="CM997" s="556"/>
      <c r="CN997" s="556"/>
      <c r="CO997" s="556"/>
      <c r="CP997" s="556"/>
      <c r="CQ997" s="556"/>
      <c r="CR997" s="556"/>
      <c r="CS997" s="556"/>
      <c r="CT997" s="556"/>
      <c r="CU997" s="556"/>
      <c r="CV997" s="556"/>
      <c r="CW997" s="556"/>
      <c r="CX997" s="556"/>
      <c r="CY997" s="556"/>
      <c r="CZ997" s="556"/>
      <c r="DA997" s="556"/>
      <c r="DB997" s="556"/>
      <c r="DC997" s="556"/>
      <c r="DD997" s="556"/>
      <c r="DE997" s="556"/>
      <c r="DF997" s="556"/>
      <c r="DG997" s="556"/>
      <c r="DH997" s="556"/>
      <c r="DI997" s="556"/>
      <c r="DJ997" s="556"/>
      <c r="DK997" s="556"/>
      <c r="DL997" s="556"/>
      <c r="DM997" s="556"/>
      <c r="DN997" s="540">
        <f ca="1">Origination!$DM$26*D24</f>
        <v>25650.000000000004</v>
      </c>
      <c r="DO997" s="540">
        <f ca="1">Origination!$DM$26*E24</f>
        <v>25287.401214077603</v>
      </c>
      <c r="DP997" s="540">
        <f ca="1">Origination!$DM$26*F24</f>
        <v>24916.19070698955</v>
      </c>
      <c r="DQ997" s="540">
        <f ca="1">Origination!$DM$26*G24</f>
        <v>24536.16395035815</v>
      </c>
      <c r="DR997" s="540">
        <f ca="1">Origination!$DM$26*H24</f>
        <v>24147.111558256755</v>
      </c>
      <c r="DS997" s="540">
        <f ca="1">Origination!$DM$26*I24</f>
        <v>23748.819171842955</v>
      </c>
    </row>
    <row r="998" spans="1:123" hidden="1" outlineLevel="1" x14ac:dyDescent="0.25">
      <c r="A998" s="593" t="s">
        <v>44</v>
      </c>
      <c r="B998" s="594" t="s">
        <v>250</v>
      </c>
      <c r="C998" s="555">
        <v>116</v>
      </c>
      <c r="D998" s="556"/>
      <c r="E998" s="556"/>
      <c r="F998" s="556"/>
      <c r="G998" s="556"/>
      <c r="H998" s="556"/>
      <c r="I998" s="556"/>
      <c r="J998" s="556"/>
      <c r="K998" s="556"/>
      <c r="L998" s="556"/>
      <c r="M998" s="556"/>
      <c r="N998" s="556"/>
      <c r="O998" s="556"/>
      <c r="P998" s="556"/>
      <c r="Q998" s="556"/>
      <c r="R998" s="556"/>
      <c r="S998" s="556"/>
      <c r="T998" s="556"/>
      <c r="U998" s="556"/>
      <c r="V998" s="556"/>
      <c r="W998" s="556"/>
      <c r="X998" s="556"/>
      <c r="Y998" s="556"/>
      <c r="Z998" s="556"/>
      <c r="AA998" s="556"/>
      <c r="AB998" s="556"/>
      <c r="AC998" s="556"/>
      <c r="AD998" s="556"/>
      <c r="AE998" s="556"/>
      <c r="AF998" s="556"/>
      <c r="AG998" s="556"/>
      <c r="AH998" s="556"/>
      <c r="AI998" s="556"/>
      <c r="AJ998" s="556"/>
      <c r="AK998" s="556"/>
      <c r="AL998" s="556"/>
      <c r="AM998" s="556"/>
      <c r="AN998" s="556"/>
      <c r="AO998" s="556"/>
      <c r="AP998" s="556"/>
      <c r="AQ998" s="556"/>
      <c r="AR998" s="556"/>
      <c r="AS998" s="556"/>
      <c r="AT998" s="556"/>
      <c r="AU998" s="556"/>
      <c r="AV998" s="556"/>
      <c r="AW998" s="556"/>
      <c r="AX998" s="556"/>
      <c r="AY998" s="556"/>
      <c r="AZ998" s="556"/>
      <c r="BA998" s="556"/>
      <c r="BB998" s="556"/>
      <c r="BC998" s="556"/>
      <c r="BD998" s="556"/>
      <c r="BE998" s="556"/>
      <c r="BF998" s="556"/>
      <c r="BG998" s="556"/>
      <c r="BH998" s="556"/>
      <c r="BI998" s="556"/>
      <c r="BJ998" s="556"/>
      <c r="BK998" s="556"/>
      <c r="BL998" s="556"/>
      <c r="BM998" s="556"/>
      <c r="BN998" s="556"/>
      <c r="BO998" s="556"/>
      <c r="BP998" s="556"/>
      <c r="BQ998" s="556"/>
      <c r="BR998" s="556"/>
      <c r="BS998" s="556"/>
      <c r="BT998" s="556"/>
      <c r="BU998" s="556"/>
      <c r="BV998" s="556"/>
      <c r="BW998" s="556"/>
      <c r="BX998" s="556"/>
      <c r="BY998" s="556"/>
      <c r="BZ998" s="556"/>
      <c r="CA998" s="556"/>
      <c r="CB998" s="556"/>
      <c r="CC998" s="556"/>
      <c r="CD998" s="556"/>
      <c r="CE998" s="556"/>
      <c r="CF998" s="556"/>
      <c r="CG998" s="556"/>
      <c r="CH998" s="556"/>
      <c r="CI998" s="556"/>
      <c r="CJ998" s="556"/>
      <c r="CK998" s="556"/>
      <c r="CL998" s="556"/>
      <c r="CM998" s="556"/>
      <c r="CN998" s="556"/>
      <c r="CO998" s="556"/>
      <c r="CP998" s="556"/>
      <c r="CQ998" s="556"/>
      <c r="CR998" s="556"/>
      <c r="CS998" s="556"/>
      <c r="CT998" s="556"/>
      <c r="CU998" s="556"/>
      <c r="CV998" s="556"/>
      <c r="CW998" s="556"/>
      <c r="CX998" s="556"/>
      <c r="CY998" s="556"/>
      <c r="CZ998" s="556"/>
      <c r="DA998" s="556"/>
      <c r="DB998" s="556"/>
      <c r="DC998" s="556"/>
      <c r="DD998" s="556"/>
      <c r="DE998" s="556"/>
      <c r="DF998" s="556"/>
      <c r="DG998" s="556"/>
      <c r="DH998" s="556"/>
      <c r="DI998" s="556"/>
      <c r="DJ998" s="556"/>
      <c r="DK998" s="556"/>
      <c r="DL998" s="556"/>
      <c r="DM998" s="556"/>
      <c r="DN998" s="556"/>
      <c r="DO998" s="540">
        <f ca="1">Origination!$DN$26*D24</f>
        <v>26125.000000000004</v>
      </c>
      <c r="DP998" s="540">
        <f ca="1">Origination!$DN$26*E24</f>
        <v>25755.686421745704</v>
      </c>
      <c r="DQ998" s="540">
        <f ca="1">Origination!$DN$26*F24</f>
        <v>25377.601646007875</v>
      </c>
      <c r="DR998" s="540">
        <f ca="1">Origination!$DN$26*G24</f>
        <v>24990.537356846264</v>
      </c>
      <c r="DS998" s="540">
        <f ca="1">Origination!$DN$26*H24</f>
        <v>24594.280290817063</v>
      </c>
    </row>
    <row r="999" spans="1:123" hidden="1" outlineLevel="1" x14ac:dyDescent="0.25">
      <c r="A999" s="593" t="s">
        <v>44</v>
      </c>
      <c r="B999" s="594" t="s">
        <v>250</v>
      </c>
      <c r="C999" s="555">
        <v>117</v>
      </c>
      <c r="D999" s="556"/>
      <c r="E999" s="556"/>
      <c r="F999" s="556"/>
      <c r="G999" s="556"/>
      <c r="H999" s="556"/>
      <c r="I999" s="556"/>
      <c r="J999" s="556"/>
      <c r="K999" s="556"/>
      <c r="L999" s="556"/>
      <c r="M999" s="556"/>
      <c r="N999" s="556"/>
      <c r="O999" s="556"/>
      <c r="P999" s="556"/>
      <c r="Q999" s="556"/>
      <c r="R999" s="556"/>
      <c r="S999" s="556"/>
      <c r="T999" s="556"/>
      <c r="U999" s="556"/>
      <c r="V999" s="556"/>
      <c r="W999" s="556"/>
      <c r="X999" s="556"/>
      <c r="Y999" s="556"/>
      <c r="Z999" s="556"/>
      <c r="AA999" s="556"/>
      <c r="AB999" s="556"/>
      <c r="AC999" s="556"/>
      <c r="AD999" s="556"/>
      <c r="AE999" s="556"/>
      <c r="AF999" s="556"/>
      <c r="AG999" s="556"/>
      <c r="AH999" s="556"/>
      <c r="AI999" s="556"/>
      <c r="AJ999" s="556"/>
      <c r="AK999" s="556"/>
      <c r="AL999" s="556"/>
      <c r="AM999" s="556"/>
      <c r="AN999" s="556"/>
      <c r="AO999" s="556"/>
      <c r="AP999" s="556"/>
      <c r="AQ999" s="556"/>
      <c r="AR999" s="556"/>
      <c r="AS999" s="556"/>
      <c r="AT999" s="556"/>
      <c r="AU999" s="556"/>
      <c r="AV999" s="556"/>
      <c r="AW999" s="556"/>
      <c r="AX999" s="556"/>
      <c r="AY999" s="556"/>
      <c r="AZ999" s="556"/>
      <c r="BA999" s="556"/>
      <c r="BB999" s="556"/>
      <c r="BC999" s="556"/>
      <c r="BD999" s="556"/>
      <c r="BE999" s="556"/>
      <c r="BF999" s="556"/>
      <c r="BG999" s="556"/>
      <c r="BH999" s="556"/>
      <c r="BI999" s="556"/>
      <c r="BJ999" s="556"/>
      <c r="BK999" s="556"/>
      <c r="BL999" s="556"/>
      <c r="BM999" s="556"/>
      <c r="BN999" s="556"/>
      <c r="BO999" s="556"/>
      <c r="BP999" s="556"/>
      <c r="BQ999" s="556"/>
      <c r="BR999" s="556"/>
      <c r="BS999" s="556"/>
      <c r="BT999" s="556"/>
      <c r="BU999" s="556"/>
      <c r="BV999" s="556"/>
      <c r="BW999" s="556"/>
      <c r="BX999" s="556"/>
      <c r="BY999" s="556"/>
      <c r="BZ999" s="556"/>
      <c r="CA999" s="556"/>
      <c r="CB999" s="556"/>
      <c r="CC999" s="556"/>
      <c r="CD999" s="556"/>
      <c r="CE999" s="556"/>
      <c r="CF999" s="556"/>
      <c r="CG999" s="556"/>
      <c r="CH999" s="556"/>
      <c r="CI999" s="556"/>
      <c r="CJ999" s="556"/>
      <c r="CK999" s="556"/>
      <c r="CL999" s="556"/>
      <c r="CM999" s="556"/>
      <c r="CN999" s="556"/>
      <c r="CO999" s="556"/>
      <c r="CP999" s="556"/>
      <c r="CQ999" s="556"/>
      <c r="CR999" s="556"/>
      <c r="CS999" s="556"/>
      <c r="CT999" s="556"/>
      <c r="CU999" s="556"/>
      <c r="CV999" s="556"/>
      <c r="CW999" s="556"/>
      <c r="CX999" s="556"/>
      <c r="CY999" s="556"/>
      <c r="CZ999" s="556"/>
      <c r="DA999" s="556"/>
      <c r="DB999" s="556"/>
      <c r="DC999" s="556"/>
      <c r="DD999" s="556"/>
      <c r="DE999" s="556"/>
      <c r="DF999" s="556"/>
      <c r="DG999" s="556"/>
      <c r="DH999" s="556"/>
      <c r="DI999" s="556"/>
      <c r="DJ999" s="556"/>
      <c r="DK999" s="556"/>
      <c r="DL999" s="556"/>
      <c r="DM999" s="556"/>
      <c r="DN999" s="556"/>
      <c r="DO999" s="556"/>
      <c r="DP999" s="540">
        <f ca="1">Origination!$DO$26*D24</f>
        <v>26362.500000000004</v>
      </c>
      <c r="DQ999" s="540">
        <f ca="1">Origination!$DO$26*E24</f>
        <v>25989.829025579758</v>
      </c>
      <c r="DR999" s="540">
        <f ca="1">Origination!$DO$26*F24</f>
        <v>25608.307115517036</v>
      </c>
      <c r="DS999" s="540">
        <f ca="1">Origination!$DO$26*G24</f>
        <v>25217.724060090321</v>
      </c>
    </row>
    <row r="1000" spans="1:123" hidden="1" outlineLevel="1" x14ac:dyDescent="0.25">
      <c r="A1000" s="593" t="s">
        <v>44</v>
      </c>
      <c r="B1000" s="594" t="s">
        <v>250</v>
      </c>
      <c r="C1000" s="555">
        <v>118</v>
      </c>
      <c r="D1000" s="556"/>
      <c r="E1000" s="556"/>
      <c r="F1000" s="556"/>
      <c r="G1000" s="556"/>
      <c r="H1000" s="556"/>
      <c r="I1000" s="556"/>
      <c r="J1000" s="556"/>
      <c r="K1000" s="556"/>
      <c r="L1000" s="556"/>
      <c r="M1000" s="556"/>
      <c r="N1000" s="556"/>
      <c r="O1000" s="556"/>
      <c r="P1000" s="556"/>
      <c r="Q1000" s="556"/>
      <c r="R1000" s="556"/>
      <c r="S1000" s="556"/>
      <c r="T1000" s="556"/>
      <c r="U1000" s="556"/>
      <c r="V1000" s="556"/>
      <c r="W1000" s="556"/>
      <c r="X1000" s="556"/>
      <c r="Y1000" s="556"/>
      <c r="Z1000" s="556"/>
      <c r="AA1000" s="556"/>
      <c r="AB1000" s="556"/>
      <c r="AC1000" s="556"/>
      <c r="AD1000" s="556"/>
      <c r="AE1000" s="556"/>
      <c r="AF1000" s="556"/>
      <c r="AG1000" s="556"/>
      <c r="AH1000" s="556"/>
      <c r="AI1000" s="556"/>
      <c r="AJ1000" s="556"/>
      <c r="AK1000" s="556"/>
      <c r="AL1000" s="556"/>
      <c r="AM1000" s="556"/>
      <c r="AN1000" s="556"/>
      <c r="AO1000" s="556"/>
      <c r="AP1000" s="556"/>
      <c r="AQ1000" s="556"/>
      <c r="AR1000" s="556"/>
      <c r="AS1000" s="556"/>
      <c r="AT1000" s="556"/>
      <c r="AU1000" s="556"/>
      <c r="AV1000" s="556"/>
      <c r="AW1000" s="556"/>
      <c r="AX1000" s="556"/>
      <c r="AY1000" s="556"/>
      <c r="AZ1000" s="556"/>
      <c r="BA1000" s="556"/>
      <c r="BB1000" s="556"/>
      <c r="BC1000" s="556"/>
      <c r="BD1000" s="556"/>
      <c r="BE1000" s="556"/>
      <c r="BF1000" s="556"/>
      <c r="BG1000" s="556"/>
      <c r="BH1000" s="556"/>
      <c r="BI1000" s="556"/>
      <c r="BJ1000" s="556"/>
      <c r="BK1000" s="556"/>
      <c r="BL1000" s="556"/>
      <c r="BM1000" s="556"/>
      <c r="BN1000" s="556"/>
      <c r="BO1000" s="556"/>
      <c r="BP1000" s="556"/>
      <c r="BQ1000" s="556"/>
      <c r="BR1000" s="556"/>
      <c r="BS1000" s="556"/>
      <c r="BT1000" s="556"/>
      <c r="BU1000" s="556"/>
      <c r="BV1000" s="556"/>
      <c r="BW1000" s="556"/>
      <c r="BX1000" s="556"/>
      <c r="BY1000" s="556"/>
      <c r="BZ1000" s="556"/>
      <c r="CA1000" s="556"/>
      <c r="CB1000" s="556"/>
      <c r="CC1000" s="556"/>
      <c r="CD1000" s="556"/>
      <c r="CE1000" s="556"/>
      <c r="CF1000" s="556"/>
      <c r="CG1000" s="556"/>
      <c r="CH1000" s="556"/>
      <c r="CI1000" s="556"/>
      <c r="CJ1000" s="556"/>
      <c r="CK1000" s="556"/>
      <c r="CL1000" s="556"/>
      <c r="CM1000" s="556"/>
      <c r="CN1000" s="556"/>
      <c r="CO1000" s="556"/>
      <c r="CP1000" s="556"/>
      <c r="CQ1000" s="556"/>
      <c r="CR1000" s="556"/>
      <c r="CS1000" s="556"/>
      <c r="CT1000" s="556"/>
      <c r="CU1000" s="556"/>
      <c r="CV1000" s="556"/>
      <c r="CW1000" s="556"/>
      <c r="CX1000" s="556"/>
      <c r="CY1000" s="556"/>
      <c r="CZ1000" s="556"/>
      <c r="DA1000" s="556"/>
      <c r="DB1000" s="556"/>
      <c r="DC1000" s="556"/>
      <c r="DD1000" s="556"/>
      <c r="DE1000" s="556"/>
      <c r="DF1000" s="556"/>
      <c r="DG1000" s="556"/>
      <c r="DH1000" s="556"/>
      <c r="DI1000" s="556"/>
      <c r="DJ1000" s="556"/>
      <c r="DK1000" s="556"/>
      <c r="DL1000" s="556"/>
      <c r="DM1000" s="556"/>
      <c r="DN1000" s="556"/>
      <c r="DO1000" s="556"/>
      <c r="DP1000" s="556"/>
      <c r="DQ1000" s="540">
        <f ca="1">Origination!$DP$26*D24</f>
        <v>26837.500000000004</v>
      </c>
      <c r="DR1000" s="540">
        <f ca="1">Origination!$DP$26*E24</f>
        <v>26458.114233247859</v>
      </c>
      <c r="DS1000" s="540">
        <f ca="1">Origination!$DP$26*F24</f>
        <v>26069.718054535362</v>
      </c>
    </row>
    <row r="1001" spans="1:123" hidden="1" outlineLevel="1" x14ac:dyDescent="0.25">
      <c r="A1001" s="593" t="s">
        <v>44</v>
      </c>
      <c r="B1001" s="594" t="s">
        <v>250</v>
      </c>
      <c r="C1001" s="555">
        <v>119</v>
      </c>
      <c r="D1001" s="556"/>
      <c r="E1001" s="556"/>
      <c r="F1001" s="556"/>
      <c r="G1001" s="556"/>
      <c r="H1001" s="556"/>
      <c r="I1001" s="556"/>
      <c r="J1001" s="556"/>
      <c r="K1001" s="556"/>
      <c r="L1001" s="556"/>
      <c r="M1001" s="556"/>
      <c r="N1001" s="556"/>
      <c r="O1001" s="556"/>
      <c r="P1001" s="556"/>
      <c r="Q1001" s="556"/>
      <c r="R1001" s="556"/>
      <c r="S1001" s="556"/>
      <c r="T1001" s="556"/>
      <c r="U1001" s="556"/>
      <c r="V1001" s="556"/>
      <c r="W1001" s="556"/>
      <c r="X1001" s="556"/>
      <c r="Y1001" s="556"/>
      <c r="Z1001" s="556"/>
      <c r="AA1001" s="556"/>
      <c r="AB1001" s="556"/>
      <c r="AC1001" s="556"/>
      <c r="AD1001" s="556"/>
      <c r="AE1001" s="556"/>
      <c r="AF1001" s="556"/>
      <c r="AG1001" s="556"/>
      <c r="AH1001" s="556"/>
      <c r="AI1001" s="556"/>
      <c r="AJ1001" s="556"/>
      <c r="AK1001" s="556"/>
      <c r="AL1001" s="556"/>
      <c r="AM1001" s="556"/>
      <c r="AN1001" s="556"/>
      <c r="AO1001" s="556"/>
      <c r="AP1001" s="556"/>
      <c r="AQ1001" s="556"/>
      <c r="AR1001" s="556"/>
      <c r="AS1001" s="556"/>
      <c r="AT1001" s="556"/>
      <c r="AU1001" s="556"/>
      <c r="AV1001" s="556"/>
      <c r="AW1001" s="556"/>
      <c r="AX1001" s="556"/>
      <c r="AY1001" s="556"/>
      <c r="AZ1001" s="556"/>
      <c r="BA1001" s="556"/>
      <c r="BB1001" s="556"/>
      <c r="BC1001" s="556"/>
      <c r="BD1001" s="556"/>
      <c r="BE1001" s="556"/>
      <c r="BF1001" s="556"/>
      <c r="BG1001" s="556"/>
      <c r="BH1001" s="556"/>
      <c r="BI1001" s="556"/>
      <c r="BJ1001" s="556"/>
      <c r="BK1001" s="556"/>
      <c r="BL1001" s="556"/>
      <c r="BM1001" s="556"/>
      <c r="BN1001" s="556"/>
      <c r="BO1001" s="556"/>
      <c r="BP1001" s="556"/>
      <c r="BQ1001" s="556"/>
      <c r="BR1001" s="556"/>
      <c r="BS1001" s="556"/>
      <c r="BT1001" s="556"/>
      <c r="BU1001" s="556"/>
      <c r="BV1001" s="556"/>
      <c r="BW1001" s="556"/>
      <c r="BX1001" s="556"/>
      <c r="BY1001" s="556"/>
      <c r="BZ1001" s="556"/>
      <c r="CA1001" s="556"/>
      <c r="CB1001" s="556"/>
      <c r="CC1001" s="556"/>
      <c r="CD1001" s="556"/>
      <c r="CE1001" s="556"/>
      <c r="CF1001" s="556"/>
      <c r="CG1001" s="556"/>
      <c r="CH1001" s="556"/>
      <c r="CI1001" s="556"/>
      <c r="CJ1001" s="556"/>
      <c r="CK1001" s="556"/>
      <c r="CL1001" s="556"/>
      <c r="CM1001" s="556"/>
      <c r="CN1001" s="556"/>
      <c r="CO1001" s="556"/>
      <c r="CP1001" s="556"/>
      <c r="CQ1001" s="556"/>
      <c r="CR1001" s="556"/>
      <c r="CS1001" s="556"/>
      <c r="CT1001" s="556"/>
      <c r="CU1001" s="556"/>
      <c r="CV1001" s="556"/>
      <c r="CW1001" s="556"/>
      <c r="CX1001" s="556"/>
      <c r="CY1001" s="556"/>
      <c r="CZ1001" s="556"/>
      <c r="DA1001" s="556"/>
      <c r="DB1001" s="556"/>
      <c r="DC1001" s="556"/>
      <c r="DD1001" s="556"/>
      <c r="DE1001" s="556"/>
      <c r="DF1001" s="556"/>
      <c r="DG1001" s="556"/>
      <c r="DH1001" s="556"/>
      <c r="DI1001" s="556"/>
      <c r="DJ1001" s="556"/>
      <c r="DK1001" s="556"/>
      <c r="DL1001" s="556"/>
      <c r="DM1001" s="556"/>
      <c r="DN1001" s="556"/>
      <c r="DO1001" s="556"/>
      <c r="DP1001" s="556"/>
      <c r="DQ1001" s="556"/>
      <c r="DR1001" s="540">
        <f ca="1">Origination!$DQ$26*D24</f>
        <v>27075.000000000004</v>
      </c>
      <c r="DS1001" s="540">
        <f ca="1">Origination!$DQ$26*E24</f>
        <v>26692.256837081914</v>
      </c>
    </row>
    <row r="1002" spans="1:123" hidden="1" outlineLevel="1" x14ac:dyDescent="0.25">
      <c r="A1002" s="593" t="s">
        <v>44</v>
      </c>
      <c r="B1002" s="594" t="s">
        <v>250</v>
      </c>
      <c r="C1002" s="555">
        <v>120</v>
      </c>
      <c r="D1002" s="556"/>
      <c r="E1002" s="556"/>
      <c r="F1002" s="556"/>
      <c r="G1002" s="556"/>
      <c r="H1002" s="556"/>
      <c r="I1002" s="556"/>
      <c r="J1002" s="556"/>
      <c r="K1002" s="556"/>
      <c r="L1002" s="556"/>
      <c r="M1002" s="556"/>
      <c r="N1002" s="556"/>
      <c r="O1002" s="556"/>
      <c r="P1002" s="556"/>
      <c r="Q1002" s="556"/>
      <c r="R1002" s="556"/>
      <c r="S1002" s="556"/>
      <c r="T1002" s="556"/>
      <c r="U1002" s="556"/>
      <c r="V1002" s="556"/>
      <c r="W1002" s="556"/>
      <c r="X1002" s="556"/>
      <c r="Y1002" s="556"/>
      <c r="Z1002" s="556"/>
      <c r="AA1002" s="556"/>
      <c r="AB1002" s="556"/>
      <c r="AC1002" s="556"/>
      <c r="AD1002" s="556"/>
      <c r="AE1002" s="556"/>
      <c r="AF1002" s="556"/>
      <c r="AG1002" s="556"/>
      <c r="AH1002" s="556"/>
      <c r="AI1002" s="556"/>
      <c r="AJ1002" s="556"/>
      <c r="AK1002" s="556"/>
      <c r="AL1002" s="556"/>
      <c r="AM1002" s="556"/>
      <c r="AN1002" s="556"/>
      <c r="AO1002" s="556"/>
      <c r="AP1002" s="556"/>
      <c r="AQ1002" s="556"/>
      <c r="AR1002" s="556"/>
      <c r="AS1002" s="556"/>
      <c r="AT1002" s="556"/>
      <c r="AU1002" s="556"/>
      <c r="AV1002" s="556"/>
      <c r="AW1002" s="556"/>
      <c r="AX1002" s="556"/>
      <c r="AY1002" s="556"/>
      <c r="AZ1002" s="556"/>
      <c r="BA1002" s="556"/>
      <c r="BB1002" s="556"/>
      <c r="BC1002" s="556"/>
      <c r="BD1002" s="556"/>
      <c r="BE1002" s="556"/>
      <c r="BF1002" s="556"/>
      <c r="BG1002" s="556"/>
      <c r="BH1002" s="556"/>
      <c r="BI1002" s="556"/>
      <c r="BJ1002" s="556"/>
      <c r="BK1002" s="556"/>
      <c r="BL1002" s="556"/>
      <c r="BM1002" s="556"/>
      <c r="BN1002" s="556"/>
      <c r="BO1002" s="556"/>
      <c r="BP1002" s="556"/>
      <c r="BQ1002" s="556"/>
      <c r="BR1002" s="556"/>
      <c r="BS1002" s="556"/>
      <c r="BT1002" s="556"/>
      <c r="BU1002" s="556"/>
      <c r="BV1002" s="556"/>
      <c r="BW1002" s="556"/>
      <c r="BX1002" s="556"/>
      <c r="BY1002" s="556"/>
      <c r="BZ1002" s="556"/>
      <c r="CA1002" s="556"/>
      <c r="CB1002" s="556"/>
      <c r="CC1002" s="556"/>
      <c r="CD1002" s="556"/>
      <c r="CE1002" s="556"/>
      <c r="CF1002" s="556"/>
      <c r="CG1002" s="556"/>
      <c r="CH1002" s="556"/>
      <c r="CI1002" s="556"/>
      <c r="CJ1002" s="556"/>
      <c r="CK1002" s="556"/>
      <c r="CL1002" s="556"/>
      <c r="CM1002" s="556"/>
      <c r="CN1002" s="556"/>
      <c r="CO1002" s="556"/>
      <c r="CP1002" s="556"/>
      <c r="CQ1002" s="556"/>
      <c r="CR1002" s="556"/>
      <c r="CS1002" s="556"/>
      <c r="CT1002" s="556"/>
      <c r="CU1002" s="556"/>
      <c r="CV1002" s="556"/>
      <c r="CW1002" s="556"/>
      <c r="CX1002" s="556"/>
      <c r="CY1002" s="556"/>
      <c r="CZ1002" s="556"/>
      <c r="DA1002" s="556"/>
      <c r="DB1002" s="556"/>
      <c r="DC1002" s="556"/>
      <c r="DD1002" s="556"/>
      <c r="DE1002" s="556"/>
      <c r="DF1002" s="556"/>
      <c r="DG1002" s="556"/>
      <c r="DH1002" s="556"/>
      <c r="DI1002" s="556"/>
      <c r="DJ1002" s="556"/>
      <c r="DK1002" s="556"/>
      <c r="DL1002" s="556"/>
      <c r="DM1002" s="556"/>
      <c r="DN1002" s="556"/>
      <c r="DO1002" s="556"/>
      <c r="DP1002" s="556"/>
      <c r="DQ1002" s="556"/>
      <c r="DR1002" s="556"/>
      <c r="DS1002" s="540">
        <f ca="1">Origination!$DR$26*D24</f>
        <v>27550.000000000004</v>
      </c>
    </row>
    <row r="1003" spans="1:123" ht="16.5" collapsed="1" thickBot="1" x14ac:dyDescent="0.3">
      <c r="A1003" s="595" t="s">
        <v>44</v>
      </c>
      <c r="B1003" s="596"/>
      <c r="C1003" s="599"/>
      <c r="D1003" s="600"/>
    </row>
  </sheetData>
  <sheetProtection algorithmName="SHA-512" hashValue="1G4wWLQ2ZZ0/AfdspQ7tZ0gfiowMKNAjghNYouKmUNqK4G+D/qxTB7BEJFj4P44MUO9ANJOgXOag1t3xFbFwAA==" saltValue="rpZErIyqpLb9hxFMmqVvXg==" spinCount="100000" sheet="1" objects="1" scenarios="1"/>
  <pageMargins left="0.7" right="0.7" top="0.75" bottom="0.75" header="0.3" footer="0.3"/>
  <pageSetup orientation="portrait" horizontalDpi="1200" verticalDpi="120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0066"/>
  </sheetPr>
  <dimension ref="A1:EI37"/>
  <sheetViews>
    <sheetView zoomScale="85" zoomScaleNormal="85" workbookViewId="0">
      <pane xSplit="1" ySplit="1" topLeftCell="B2" activePane="bottomRight" state="frozenSplit"/>
      <selection activeCellId="1" sqref="A24 A1:A1048576"/>
      <selection pane="topRight" activeCellId="1" sqref="A24 A1:A1048576"/>
      <selection pane="bottomLeft" activeCellId="1" sqref="A24 A1:A1048576"/>
      <selection pane="bottomRight"/>
    </sheetView>
  </sheetViews>
  <sheetFormatPr defaultColWidth="10.875" defaultRowHeight="15.75" outlineLevelCol="1" x14ac:dyDescent="0.25"/>
  <cols>
    <col min="1" max="1" width="29.75" style="17" bestFit="1" customWidth="1"/>
    <col min="2" max="2" width="1.25" style="17" customWidth="1"/>
    <col min="3" max="3" width="3.25" style="17" customWidth="1" outlineLevel="1"/>
    <col min="4" max="6" width="4.25" style="17" customWidth="1" outlineLevel="1"/>
    <col min="7" max="52" width="5" style="17" customWidth="1" outlineLevel="1"/>
    <col min="53" max="122" width="5.125" style="17" customWidth="1" outlineLevel="1"/>
    <col min="123" max="123" width="6" style="21" bestFit="1" customWidth="1"/>
    <col min="124" max="126" width="6" style="17" bestFit="1" customWidth="1"/>
    <col min="127" max="131" width="6.125" style="17" bestFit="1" customWidth="1"/>
    <col min="132" max="132" width="7" style="17" bestFit="1" customWidth="1"/>
    <col min="133" max="138" width="10.875" style="17"/>
    <col min="140" max="16384" width="10.875" style="17"/>
  </cols>
  <sheetData>
    <row r="1" spans="1:132" s="7" customFormat="1" ht="15" x14ac:dyDescent="0.25">
      <c r="A1" s="132" t="s">
        <v>197</v>
      </c>
      <c r="C1" s="458">
        <v>1</v>
      </c>
      <c r="D1" s="458">
        <v>2</v>
      </c>
      <c r="E1" s="458">
        <v>3</v>
      </c>
      <c r="F1" s="458">
        <v>4</v>
      </c>
      <c r="G1" s="458">
        <v>5</v>
      </c>
      <c r="H1" s="458">
        <v>6</v>
      </c>
      <c r="I1" s="458">
        <v>7</v>
      </c>
      <c r="J1" s="458">
        <v>8</v>
      </c>
      <c r="K1" s="458">
        <v>9</v>
      </c>
      <c r="L1" s="458">
        <v>10</v>
      </c>
      <c r="M1" s="458">
        <v>11</v>
      </c>
      <c r="N1" s="458">
        <v>12</v>
      </c>
      <c r="O1" s="597">
        <v>13</v>
      </c>
      <c r="P1" s="458">
        <v>14</v>
      </c>
      <c r="Q1" s="458">
        <v>15</v>
      </c>
      <c r="R1" s="458">
        <v>16</v>
      </c>
      <c r="S1" s="458">
        <v>17</v>
      </c>
      <c r="T1" s="458">
        <v>18</v>
      </c>
      <c r="U1" s="458">
        <v>19</v>
      </c>
      <c r="V1" s="458">
        <v>20</v>
      </c>
      <c r="W1" s="458">
        <v>21</v>
      </c>
      <c r="X1" s="458">
        <v>22</v>
      </c>
      <c r="Y1" s="458">
        <v>23</v>
      </c>
      <c r="Z1" s="458">
        <v>24</v>
      </c>
      <c r="AA1" s="597">
        <v>25</v>
      </c>
      <c r="AB1" s="458">
        <v>26</v>
      </c>
      <c r="AC1" s="458">
        <v>27</v>
      </c>
      <c r="AD1" s="458">
        <v>28</v>
      </c>
      <c r="AE1" s="458">
        <v>29</v>
      </c>
      <c r="AF1" s="458">
        <v>30</v>
      </c>
      <c r="AG1" s="458">
        <v>31</v>
      </c>
      <c r="AH1" s="458">
        <v>32</v>
      </c>
      <c r="AI1" s="458">
        <v>33</v>
      </c>
      <c r="AJ1" s="458">
        <v>34</v>
      </c>
      <c r="AK1" s="458">
        <v>35</v>
      </c>
      <c r="AL1" s="458">
        <v>36</v>
      </c>
      <c r="AM1" s="597">
        <v>37</v>
      </c>
      <c r="AN1" s="458">
        <v>38</v>
      </c>
      <c r="AO1" s="458">
        <v>39</v>
      </c>
      <c r="AP1" s="458">
        <v>40</v>
      </c>
      <c r="AQ1" s="458">
        <v>41</v>
      </c>
      <c r="AR1" s="458">
        <v>42</v>
      </c>
      <c r="AS1" s="458">
        <v>43</v>
      </c>
      <c r="AT1" s="458">
        <v>44</v>
      </c>
      <c r="AU1" s="458">
        <v>45</v>
      </c>
      <c r="AV1" s="458">
        <v>46</v>
      </c>
      <c r="AW1" s="458">
        <v>47</v>
      </c>
      <c r="AX1" s="458">
        <v>48</v>
      </c>
      <c r="AY1" s="597">
        <v>49</v>
      </c>
      <c r="AZ1" s="458">
        <v>50</v>
      </c>
      <c r="BA1" s="458">
        <v>51</v>
      </c>
      <c r="BB1" s="458">
        <v>52</v>
      </c>
      <c r="BC1" s="458">
        <v>53</v>
      </c>
      <c r="BD1" s="458">
        <v>54</v>
      </c>
      <c r="BE1" s="458">
        <v>55</v>
      </c>
      <c r="BF1" s="458">
        <v>56</v>
      </c>
      <c r="BG1" s="458">
        <v>57</v>
      </c>
      <c r="BH1" s="458">
        <v>58</v>
      </c>
      <c r="BI1" s="458">
        <v>59</v>
      </c>
      <c r="BJ1" s="458">
        <v>60</v>
      </c>
      <c r="BK1" s="597">
        <v>61</v>
      </c>
      <c r="BL1" s="458">
        <v>62</v>
      </c>
      <c r="BM1" s="458">
        <v>63</v>
      </c>
      <c r="BN1" s="458">
        <v>64</v>
      </c>
      <c r="BO1" s="458">
        <v>65</v>
      </c>
      <c r="BP1" s="458">
        <v>66</v>
      </c>
      <c r="BQ1" s="458">
        <v>67</v>
      </c>
      <c r="BR1" s="458">
        <v>68</v>
      </c>
      <c r="BS1" s="458">
        <v>69</v>
      </c>
      <c r="BT1" s="458">
        <v>70</v>
      </c>
      <c r="BU1" s="458">
        <v>71</v>
      </c>
      <c r="BV1" s="458">
        <v>72</v>
      </c>
      <c r="BW1" s="597">
        <v>73</v>
      </c>
      <c r="BX1" s="458">
        <v>74</v>
      </c>
      <c r="BY1" s="458">
        <v>75</v>
      </c>
      <c r="BZ1" s="458">
        <v>76</v>
      </c>
      <c r="CA1" s="458">
        <v>77</v>
      </c>
      <c r="CB1" s="458">
        <v>78</v>
      </c>
      <c r="CC1" s="458">
        <v>79</v>
      </c>
      <c r="CD1" s="458">
        <v>80</v>
      </c>
      <c r="CE1" s="458">
        <v>81</v>
      </c>
      <c r="CF1" s="458">
        <v>82</v>
      </c>
      <c r="CG1" s="458">
        <v>83</v>
      </c>
      <c r="CH1" s="458">
        <v>84</v>
      </c>
      <c r="CI1" s="597">
        <v>85</v>
      </c>
      <c r="CJ1" s="458">
        <v>86</v>
      </c>
      <c r="CK1" s="458">
        <v>87</v>
      </c>
      <c r="CL1" s="458">
        <v>88</v>
      </c>
      <c r="CM1" s="458">
        <v>89</v>
      </c>
      <c r="CN1" s="458">
        <v>90</v>
      </c>
      <c r="CO1" s="458">
        <v>91</v>
      </c>
      <c r="CP1" s="458">
        <v>92</v>
      </c>
      <c r="CQ1" s="458">
        <v>93</v>
      </c>
      <c r="CR1" s="458">
        <v>94</v>
      </c>
      <c r="CS1" s="458">
        <v>95</v>
      </c>
      <c r="CT1" s="458">
        <v>96</v>
      </c>
      <c r="CU1" s="597">
        <v>97</v>
      </c>
      <c r="CV1" s="458">
        <v>98</v>
      </c>
      <c r="CW1" s="458">
        <v>99</v>
      </c>
      <c r="CX1" s="458">
        <v>100</v>
      </c>
      <c r="CY1" s="458">
        <v>101</v>
      </c>
      <c r="CZ1" s="458">
        <v>102</v>
      </c>
      <c r="DA1" s="458">
        <v>103</v>
      </c>
      <c r="DB1" s="458">
        <v>104</v>
      </c>
      <c r="DC1" s="458">
        <v>105</v>
      </c>
      <c r="DD1" s="458">
        <v>106</v>
      </c>
      <c r="DE1" s="458">
        <v>107</v>
      </c>
      <c r="DF1" s="458">
        <v>108</v>
      </c>
      <c r="DG1" s="597">
        <v>109</v>
      </c>
      <c r="DH1" s="458">
        <v>110</v>
      </c>
      <c r="DI1" s="458">
        <v>111</v>
      </c>
      <c r="DJ1" s="458">
        <v>112</v>
      </c>
      <c r="DK1" s="458">
        <v>113</v>
      </c>
      <c r="DL1" s="458">
        <v>114</v>
      </c>
      <c r="DM1" s="458">
        <v>115</v>
      </c>
      <c r="DN1" s="458">
        <v>116</v>
      </c>
      <c r="DO1" s="458">
        <v>117</v>
      </c>
      <c r="DP1" s="458">
        <v>118</v>
      </c>
      <c r="DQ1" s="458">
        <v>119</v>
      </c>
      <c r="DR1" s="619">
        <v>120</v>
      </c>
      <c r="DS1" s="7" t="s">
        <v>132</v>
      </c>
      <c r="DT1" s="7" t="s">
        <v>5</v>
      </c>
      <c r="DU1" s="7" t="s">
        <v>6</v>
      </c>
      <c r="DV1" s="7" t="s">
        <v>256</v>
      </c>
      <c r="DW1" s="7" t="s">
        <v>257</v>
      </c>
      <c r="DX1" s="7" t="s">
        <v>326</v>
      </c>
      <c r="DY1" s="7" t="s">
        <v>327</v>
      </c>
      <c r="DZ1" s="7" t="s">
        <v>328</v>
      </c>
      <c r="EA1" s="7" t="s">
        <v>329</v>
      </c>
      <c r="EB1" s="7" t="s">
        <v>330</v>
      </c>
    </row>
    <row r="2" spans="1:132" s="7" customFormat="1" ht="6.75" customHeight="1" x14ac:dyDescent="0.25">
      <c r="O2" s="489"/>
      <c r="AA2" s="489"/>
      <c r="AM2" s="489"/>
      <c r="AY2" s="489"/>
      <c r="BK2" s="489"/>
      <c r="BW2" s="489"/>
      <c r="CI2" s="489"/>
      <c r="CU2" s="489"/>
      <c r="DG2" s="489"/>
      <c r="DR2" s="620"/>
      <c r="DS2" s="21"/>
      <c r="DT2" s="21"/>
      <c r="DU2" s="21"/>
      <c r="DV2" s="21"/>
      <c r="DW2" s="21"/>
      <c r="DX2" s="21"/>
      <c r="DY2" s="21"/>
      <c r="DZ2" s="21"/>
      <c r="EA2" s="21"/>
      <c r="EB2" s="21"/>
    </row>
    <row r="3" spans="1:132" s="7" customFormat="1" ht="15" x14ac:dyDescent="0.25">
      <c r="A3" s="11" t="s">
        <v>300</v>
      </c>
      <c r="O3" s="489"/>
      <c r="AA3" s="489"/>
      <c r="AM3" s="489"/>
      <c r="AY3" s="489"/>
      <c r="BK3" s="489"/>
      <c r="BW3" s="489"/>
      <c r="CI3" s="489"/>
      <c r="CU3" s="489"/>
      <c r="DG3" s="489"/>
      <c r="DR3" s="620"/>
      <c r="DS3" s="41"/>
      <c r="DT3" s="41"/>
      <c r="DU3" s="41"/>
      <c r="DV3" s="41"/>
      <c r="DW3" s="41"/>
      <c r="DX3" s="41"/>
      <c r="DY3" s="41"/>
      <c r="DZ3" s="41"/>
      <c r="EA3" s="41"/>
      <c r="EB3" s="41"/>
    </row>
    <row r="4" spans="1:132" s="496" customFormat="1" ht="15" x14ac:dyDescent="0.25">
      <c r="A4" s="9" t="s">
        <v>301</v>
      </c>
      <c r="B4" s="495"/>
      <c r="G4" s="497">
        <f ca="1">'Balance Sheet'!F4/1000000</f>
        <v>6.3078123917847595</v>
      </c>
      <c r="H4" s="497">
        <f ca="1">'Balance Sheet'!G4/1000000</f>
        <v>5.478365554605606</v>
      </c>
      <c r="I4" s="497">
        <f ca="1">'Balance Sheet'!H4/1000000</f>
        <v>4.6771332432391883</v>
      </c>
      <c r="J4" s="497">
        <f ca="1">'Balance Sheet'!I4/1000000</f>
        <v>3.9042505580990445</v>
      </c>
      <c r="K4" s="497">
        <f ca="1">'Balance Sheet'!J4/1000000</f>
        <v>3.1598554143899755</v>
      </c>
      <c r="L4" s="497">
        <f ca="1">'Balance Sheet'!K4/1000000</f>
        <v>2.444088602769412</v>
      </c>
      <c r="M4" s="497">
        <f ca="1">'Balance Sheet'!L4/1000000</f>
        <v>1.7570938513478729</v>
      </c>
      <c r="N4" s="497">
        <f ca="1">'Balance Sheet'!M4/1000000</f>
        <v>1.0990178890585844</v>
      </c>
      <c r="O4" s="498">
        <f ca="1">'Balance Sheet'!N4/1000000</f>
        <v>0.46893051042701861</v>
      </c>
      <c r="P4" s="497">
        <f ca="1">'Balance Sheet'!P4/1000000</f>
        <v>0.39706140683271923</v>
      </c>
      <c r="Q4" s="497">
        <f ca="1">'Balance Sheet'!Q4/1000000</f>
        <v>0.40368177130271493</v>
      </c>
      <c r="R4" s="497">
        <f ca="1">'Balance Sheet'!R4/1000000</f>
        <v>0.42199372159584053</v>
      </c>
      <c r="S4" s="497">
        <f ca="1">'Balance Sheet'!S4/1000000</f>
        <v>0.41505399467769638</v>
      </c>
      <c r="T4" s="497">
        <f ca="1">'Balance Sheet'!T4/1000000</f>
        <v>0.42112587429195458</v>
      </c>
      <c r="U4" s="497">
        <f ca="1">'Balance Sheet'!U4/1000000</f>
        <v>0.44029951005774737</v>
      </c>
      <c r="V4" s="497">
        <f ca="1">'Balance Sheet'!V4/1000000</f>
        <v>0.46340764044549504</v>
      </c>
      <c r="W4" s="497">
        <f ca="1">'Balance Sheet'!W4/1000000</f>
        <v>0.48155997282630203</v>
      </c>
      <c r="X4" s="497">
        <f ca="1">'Balance Sheet'!X4/1000000</f>
        <v>0.49540490049204416</v>
      </c>
      <c r="Y4" s="497">
        <f ca="1">'Balance Sheet'!Y4/1000000</f>
        <v>0.50560498547134181</v>
      </c>
      <c r="Z4" s="497">
        <f ca="1">'Balance Sheet'!Z4/1000000</f>
        <v>0.53135695862191912</v>
      </c>
      <c r="AA4" s="498">
        <f ca="1">'Balance Sheet'!AA4/1000000</f>
        <v>0.55307162515084074</v>
      </c>
      <c r="AB4" s="497">
        <f ca="1">'Balance Sheet'!AC4/1000000</f>
        <v>0.56406300519016384</v>
      </c>
      <c r="AC4" s="497">
        <f ca="1">'Balance Sheet'!AD4/1000000</f>
        <v>0.58305890373408054</v>
      </c>
      <c r="AD4" s="497">
        <f ca="1">'Balance Sheet'!AE4/1000000</f>
        <v>0.60112492753046753</v>
      </c>
      <c r="AE4" s="497">
        <f ca="1">'Balance Sheet'!AF4/1000000</f>
        <v>0.6282955069806464</v>
      </c>
      <c r="AF4" s="497">
        <f ca="1">'Balance Sheet'!AG4/1000000</f>
        <v>0.63715255718518604</v>
      </c>
      <c r="AG4" s="497">
        <f ca="1">'Balance Sheet'!AH4/1000000</f>
        <v>0.65675461287255588</v>
      </c>
      <c r="AH4" s="497">
        <f ca="1">'Balance Sheet'!AI4/1000000</f>
        <v>0.67826326102885415</v>
      </c>
      <c r="AI4" s="497">
        <f ca="1">'Balance Sheet'!AJ4/1000000</f>
        <v>0.71165960246045701</v>
      </c>
      <c r="AJ4" s="497">
        <f ca="1">'Balance Sheet'!AK4/1000000</f>
        <v>0.73883579175336478</v>
      </c>
      <c r="AK4" s="497">
        <f ca="1">'Balance Sheet'!AL4/1000000</f>
        <v>0.75151063137644525</v>
      </c>
      <c r="AL4" s="497">
        <f ca="1">'Balance Sheet'!AM4/1000000</f>
        <v>0.78803186186423158</v>
      </c>
      <c r="AM4" s="498">
        <f ca="1">'Balance Sheet'!AN4/1000000</f>
        <v>0.81030814374498461</v>
      </c>
      <c r="AN4" s="497">
        <f ca="1">'Balance Sheet'!AP4/1000000</f>
        <v>0.84943659348325617</v>
      </c>
      <c r="AO4" s="497">
        <f ca="1">'Balance Sheet'!AQ4/1000000</f>
        <v>0.86799775015771763</v>
      </c>
      <c r="AP4" s="497">
        <f ca="1">'Balance Sheet'!AR4/1000000</f>
        <v>0.89530338299172563</v>
      </c>
      <c r="AQ4" s="497">
        <f ca="1">'Balance Sheet'!AS4/1000000</f>
        <v>0.93218693862625579</v>
      </c>
      <c r="AR4" s="497">
        <f ca="1">'Balance Sheet'!AT4/1000000</f>
        <v>0.96087290082449461</v>
      </c>
      <c r="AS4" s="497">
        <f ca="1">'Balance Sheet'!AU4/1000000</f>
        <v>0.99195038590153306</v>
      </c>
      <c r="AT4" s="497">
        <f ca="1">'Balance Sheet'!AV4/1000000</f>
        <v>0.98083098878894937</v>
      </c>
      <c r="AU4" s="497">
        <f ca="1">'Balance Sheet'!AW4/1000000</f>
        <v>0.98462340555553507</v>
      </c>
      <c r="AV4" s="497">
        <f ca="1">'Balance Sheet'!AX4/1000000</f>
        <v>0.96565512900220229</v>
      </c>
      <c r="AW4" s="497">
        <f ca="1">'Balance Sheet'!AY4/1000000</f>
        <v>0.96148880190960506</v>
      </c>
      <c r="AX4" s="497">
        <f ca="1">'Balance Sheet'!AZ4/1000000</f>
        <v>0.96223827055318845</v>
      </c>
      <c r="AY4" s="498">
        <f ca="1">'Balance Sheet'!BA4/1000000</f>
        <v>0.95705192594677957</v>
      </c>
      <c r="AZ4" s="497">
        <f ca="1">'Balance Sheet'!BC4/1000000</f>
        <v>0.9572237810570523</v>
      </c>
      <c r="BA4" s="497">
        <f ca="1">'Balance Sheet'!BD4/1000000</f>
        <v>0.95231698722469438</v>
      </c>
      <c r="BB4" s="497">
        <f ca="1">'Balance Sheet'!BE4/1000000</f>
        <v>0.94218493011493232</v>
      </c>
      <c r="BC4" s="497">
        <f ca="1">'Balance Sheet'!BF4/1000000</f>
        <v>0.94537095808639005</v>
      </c>
      <c r="BD4" s="497">
        <f ca="1">'Balance Sheet'!BG4/1000000</f>
        <v>0.92418714911051092</v>
      </c>
      <c r="BE4" s="497">
        <f ca="1">'Balance Sheet'!BH4/1000000</f>
        <v>0.91618039699411769</v>
      </c>
      <c r="BF4" s="497">
        <f ca="1">'Balance Sheet'!BI4/1000000</f>
        <v>0.94672333813882248</v>
      </c>
      <c r="BG4" s="497">
        <f ca="1">'Balance Sheet'!BJ4/1000000</f>
        <v>0.95720770577217262</v>
      </c>
      <c r="BH4" s="497">
        <f ca="1">'Balance Sheet'!BK4/1000000</f>
        <v>0.98522239106016973</v>
      </c>
      <c r="BI4" s="497">
        <f ca="1">'Balance Sheet'!BL4/1000000</f>
        <v>0.99205759290501472</v>
      </c>
      <c r="BJ4" s="497">
        <f ca="1">'Balance Sheet'!BM4/1000000</f>
        <v>1.0164022988748624</v>
      </c>
      <c r="BK4" s="498">
        <f ca="1">'Balance Sheet'!BN4/1000000</f>
        <v>1.0478164056932404</v>
      </c>
      <c r="BL4" s="497">
        <f ca="1">'Balance Sheet'!BO4/1000000</f>
        <v>1.0478164056932404</v>
      </c>
      <c r="BM4" s="497">
        <f ca="1">'Balance Sheet'!BQ4/1000000</f>
        <v>1.0729643574974128</v>
      </c>
      <c r="BN4" s="497">
        <f ca="1">'Balance Sheet'!BR4/1000000</f>
        <v>1.0936510193182603</v>
      </c>
      <c r="BO4" s="497">
        <f ca="1">'Balance Sheet'!BS4/1000000</f>
        <v>1.1226487456156835</v>
      </c>
      <c r="BP4" s="497">
        <f ca="1">'Balance Sheet'!BT4/1000000</f>
        <v>1.142010517799031</v>
      </c>
      <c r="BQ4" s="497">
        <f ca="1">'Balance Sheet'!BU4/1000000</f>
        <v>1.1610645489892772</v>
      </c>
      <c r="BR4" s="497">
        <f ca="1">'Balance Sheet'!BV4/1000000</f>
        <v>1.1793361414424144</v>
      </c>
      <c r="BS4" s="497">
        <f ca="1">'Balance Sheet'!BW4/1000000</f>
        <v>1.1973154889728093</v>
      </c>
      <c r="BT4" s="497">
        <f ca="1">'Balance Sheet'!BX4/1000000</f>
        <v>1.2148517929407656</v>
      </c>
      <c r="BU4" s="497">
        <f ca="1">'Balance Sheet'!BY4/1000000</f>
        <v>1.2416151382048763</v>
      </c>
      <c r="BV4" s="497">
        <f ca="1">'Balance Sheet'!BZ4/1000000</f>
        <v>1.2485159166075996</v>
      </c>
      <c r="BW4" s="498">
        <f ca="1">'Balance Sheet'!CA4/1000000</f>
        <v>1.2724195749930405</v>
      </c>
      <c r="BX4" s="497">
        <f ca="1">'Balance Sheet'!CC4/1000000</f>
        <v>1.2870694074108302</v>
      </c>
      <c r="BY4" s="497">
        <f ca="1">'Balance Sheet'!CD4/1000000</f>
        <v>1.3200386629704275</v>
      </c>
      <c r="BZ4" s="497">
        <f ca="1">'Balance Sheet'!CE4/1000000</f>
        <v>1.3330309822456241</v>
      </c>
      <c r="CA4" s="497">
        <f ca="1">'Balance Sheet'!CF4/1000000</f>
        <v>1.3629134342350251</v>
      </c>
      <c r="CB4" s="497">
        <f ca="1">'Balance Sheet'!CG4/1000000</f>
        <v>1.3731160919496455</v>
      </c>
      <c r="CC4" s="497">
        <f ca="1">'Balance Sheet'!CH4/1000000</f>
        <v>1.3908116792137324</v>
      </c>
      <c r="CD4" s="497">
        <f ca="1">'Balance Sheet'!CI4/1000000</f>
        <v>1.4163107139989808</v>
      </c>
      <c r="CE4" s="497">
        <f ca="1">'Balance Sheet'!CJ4/1000000</f>
        <v>1.4293366245362311</v>
      </c>
      <c r="CF4" s="497">
        <f ca="1">'Balance Sheet'!CK4/1000000</f>
        <v>1.4581875045258328</v>
      </c>
      <c r="CG4" s="497">
        <f ca="1">'Balance Sheet'!CL4/1000000</f>
        <v>1.455895579020299</v>
      </c>
      <c r="CH4" s="497">
        <f ca="1">'Balance Sheet'!CM4/1000000</f>
        <v>1.4779237101155818</v>
      </c>
      <c r="CI4" s="498">
        <f ca="1">'Balance Sheet'!CN4/1000000</f>
        <v>1.4846648247440233</v>
      </c>
      <c r="CJ4" s="497">
        <f ca="1">'Balance Sheet'!CP4/1000000</f>
        <v>1.5060575951776243</v>
      </c>
      <c r="CK4" s="497">
        <f ca="1">'Balance Sheet'!CQ4/1000000</f>
        <v>1.5239367876112127</v>
      </c>
      <c r="CL4" s="497">
        <f ca="1">'Balance Sheet'!CR4/1000000</f>
        <v>1.5377229852614962</v>
      </c>
      <c r="CM4" s="497">
        <f ca="1">'Balance Sheet'!CS4/1000000</f>
        <v>1.5678092480620964</v>
      </c>
      <c r="CN4" s="497">
        <f ca="1">'Balance Sheet'!CT4/1000000</f>
        <v>1.5774891769531481</v>
      </c>
      <c r="CO4" s="497">
        <f ca="1">'Balance Sheet'!CU4/1000000</f>
        <v>1.5956594208227806</v>
      </c>
      <c r="CP4" s="497">
        <f ca="1">'Balance Sheet'!CV4/1000000</f>
        <v>1.623134672710143</v>
      </c>
      <c r="CQ4" s="497">
        <f ca="1">'Balance Sheet'!CW4/1000000</f>
        <v>1.641680091674272</v>
      </c>
      <c r="CR4" s="497">
        <f ca="1">'Balance Sheet'!CX4/1000000</f>
        <v>1.6429459237118065</v>
      </c>
      <c r="CS4" s="497">
        <f ca="1">'Balance Sheet'!CY4/1000000</f>
        <v>1.6661618608029782</v>
      </c>
      <c r="CT4" s="497">
        <f ca="1">'Balance Sheet'!CZ4/1000000</f>
        <v>1.7010693291904888</v>
      </c>
      <c r="CU4" s="498">
        <f ca="1">'Balance Sheet'!DA4/1000000</f>
        <v>1.7384849267622904</v>
      </c>
      <c r="CV4" s="497">
        <f ca="1">'Balance Sheet'!DC4/1000000</f>
        <v>1.763678093343243</v>
      </c>
      <c r="CW4" s="497">
        <f ca="1">'Balance Sheet'!DD4/1000000</f>
        <v>1.7934497545272969</v>
      </c>
      <c r="CX4" s="497">
        <f ca="1">'Balance Sheet'!DE4/1000000</f>
        <v>1.8102728875042238</v>
      </c>
      <c r="CY4" s="497">
        <f ca="1">'Balance Sheet'!DF4/1000000</f>
        <v>1.8322080214640648</v>
      </c>
      <c r="CZ4" s="497">
        <f ca="1">'Balance Sheet'!DG4/1000000</f>
        <v>1.8696339906732515</v>
      </c>
      <c r="DA4" s="497">
        <f ca="1">'Balance Sheet'!DH4/1000000</f>
        <v>1.8854136253896578</v>
      </c>
      <c r="DB4" s="497">
        <f ca="1">'Balance Sheet'!DI4/1000000</f>
        <v>1.925289233347796</v>
      </c>
      <c r="DC4" s="497">
        <f ca="1">'Balance Sheet'!DJ4/1000000</f>
        <v>1.9528431044722125</v>
      </c>
      <c r="DD4" s="497">
        <f ca="1">'Balance Sheet'!DK4/1000000</f>
        <v>1.9684007141115814</v>
      </c>
      <c r="DE4" s="497">
        <f ca="1">'Balance Sheet'!DL4/1000000</f>
        <v>2.0100182323334739</v>
      </c>
      <c r="DF4" s="497">
        <f ca="1">'Balance Sheet'!DM4/1000000</f>
        <v>2.0395304755634664</v>
      </c>
      <c r="DG4" s="498">
        <f ca="1">'Balance Sheet'!DN4/1000000</f>
        <v>2.0653866054581851</v>
      </c>
      <c r="DH4" s="497">
        <f ca="1">'Balance Sheet'!DP4/1000000</f>
        <v>2.0810777322708072</v>
      </c>
      <c r="DI4" s="497">
        <f ca="1">'Balance Sheet'!DQ4/1000000</f>
        <v>2.1139702156970426</v>
      </c>
      <c r="DJ4" s="497">
        <f ca="1">'Balance Sheet'!DR4/1000000</f>
        <v>2.1451525391769781</v>
      </c>
      <c r="DK4" s="497">
        <f ca="1">'Balance Sheet'!DS4/1000000</f>
        <v>2.1754303639574348</v>
      </c>
      <c r="DL4" s="497">
        <f ca="1">'Balance Sheet'!DT4/1000000</f>
        <v>2.1948682442800402</v>
      </c>
      <c r="DM4" s="497">
        <f ca="1">'Balance Sheet'!DU4/1000000</f>
        <v>2.2329279295241014</v>
      </c>
      <c r="DN4" s="497">
        <f ca="1">'Balance Sheet'!DV4/1000000</f>
        <v>2.2701246275198383</v>
      </c>
      <c r="DO4" s="497">
        <f ca="1">'Balance Sheet'!DW4/1000000</f>
        <v>2.2892015347054078</v>
      </c>
      <c r="DP4" s="497">
        <f ca="1">'Balance Sheet'!DX4/1000000</f>
        <v>2.3269594696269706</v>
      </c>
      <c r="DQ4" s="497">
        <f ca="1">'Balance Sheet'!DY4/1000000</f>
        <v>2.356444838733442</v>
      </c>
      <c r="DR4" s="621">
        <f ca="1">'Balance Sheet'!DZ4/1000000</f>
        <v>2.3956714980724754</v>
      </c>
      <c r="DS4" s="497">
        <f t="shared" ref="DS4:DS6" ca="1" si="0">SUM(C4:N4)</f>
        <v>28.827617505294441</v>
      </c>
      <c r="DT4" s="497">
        <f t="shared" ref="DT4:DT6" ca="1" si="1">SUM(O4:Z4)</f>
        <v>5.4454812470427942</v>
      </c>
      <c r="DU4" s="497">
        <f t="shared" ref="DU4:DU6" ca="1" si="2">SUM(AA4:AL4)</f>
        <v>7.8918222871272929</v>
      </c>
      <c r="DV4" s="497">
        <f t="shared" ref="DV4:DV6" ca="1" si="3">SUM(AM4:AX4)</f>
        <v>11.162892691539447</v>
      </c>
      <c r="DW4" s="497">
        <f t="shared" ref="DW4:DW6" ca="1" si="4">SUM(AY4:BJ4)</f>
        <v>11.492129455285518</v>
      </c>
      <c r="DX4" s="497">
        <f ca="1">SUM(BK4:BV4)</f>
        <v>13.769606478774611</v>
      </c>
      <c r="DY4" s="497">
        <f ca="1">SUM(BW4:CH4)</f>
        <v>16.577053965215249</v>
      </c>
      <c r="DZ4" s="497">
        <f ca="1">SUM(CI4:CT4)</f>
        <v>19.06833191672207</v>
      </c>
      <c r="EA4" s="497">
        <f ca="1">SUM(CU4:DF4)</f>
        <v>22.589223059492561</v>
      </c>
      <c r="EB4" s="497">
        <f ca="1">SUM(DG4:DR4)</f>
        <v>26.647215599022726</v>
      </c>
    </row>
    <row r="5" spans="1:132" s="496" customFormat="1" ht="15" x14ac:dyDescent="0.25">
      <c r="A5" s="9" t="s">
        <v>361</v>
      </c>
      <c r="B5" s="495"/>
      <c r="G5" s="65">
        <f ca="1">MIN(0.975,1/G4)</f>
        <v>0.15853356724787684</v>
      </c>
      <c r="H5" s="65">
        <f t="shared" ref="H5:Z5" ca="1" si="5">MIN(0.975,1/H4)</f>
        <v>0.18253619442377483</v>
      </c>
      <c r="I5" s="65">
        <f t="shared" ca="1" si="5"/>
        <v>0.21380618169163843</v>
      </c>
      <c r="J5" s="65">
        <f t="shared" ca="1" si="5"/>
        <v>0.25613110253018539</v>
      </c>
      <c r="K5" s="65">
        <f t="shared" ca="1" si="5"/>
        <v>0.31647017627642138</v>
      </c>
      <c r="L5" s="65">
        <f t="shared" ca="1" si="5"/>
        <v>0.409150469777116</v>
      </c>
      <c r="M5" s="65">
        <f t="shared" ca="1" si="5"/>
        <v>0.56912156355956545</v>
      </c>
      <c r="N5" s="65">
        <f t="shared" ca="1" si="5"/>
        <v>0.90990329634815781</v>
      </c>
      <c r="O5" s="65">
        <f t="shared" ca="1" si="5"/>
        <v>0.97499999999999998</v>
      </c>
      <c r="P5" s="65">
        <f t="shared" ca="1" si="5"/>
        <v>0.97499999999999998</v>
      </c>
      <c r="Q5" s="65">
        <f t="shared" ca="1" si="5"/>
        <v>0.97499999999999998</v>
      </c>
      <c r="R5" s="65">
        <f t="shared" ca="1" si="5"/>
        <v>0.97499999999999998</v>
      </c>
      <c r="S5" s="65">
        <f t="shared" ca="1" si="5"/>
        <v>0.97499999999999998</v>
      </c>
      <c r="T5" s="65">
        <f t="shared" ca="1" si="5"/>
        <v>0.97499999999999998</v>
      </c>
      <c r="U5" s="65">
        <f t="shared" ca="1" si="5"/>
        <v>0.97499999999999998</v>
      </c>
      <c r="V5" s="65">
        <f t="shared" ca="1" si="5"/>
        <v>0.97499999999999998</v>
      </c>
      <c r="W5" s="65">
        <f t="shared" ca="1" si="5"/>
        <v>0.97499999999999998</v>
      </c>
      <c r="X5" s="65">
        <f t="shared" ca="1" si="5"/>
        <v>0.97499999999999998</v>
      </c>
      <c r="Y5" s="65">
        <f t="shared" ca="1" si="5"/>
        <v>0.97499999999999998</v>
      </c>
      <c r="Z5" s="65">
        <f t="shared" ca="1" si="5"/>
        <v>0.97499999999999998</v>
      </c>
      <c r="AA5" s="65">
        <f t="shared" ref="AA5" ca="1" si="6">MIN(0.975,1/AA4)</f>
        <v>0.97499999999999998</v>
      </c>
      <c r="AB5" s="65">
        <f t="shared" ref="AB5" ca="1" si="7">MIN(0.975,1/AB4)</f>
        <v>0.97499999999999998</v>
      </c>
      <c r="AC5" s="65">
        <f t="shared" ref="AC5" ca="1" si="8">MIN(0.975,1/AC4)</f>
        <v>0.97499999999999998</v>
      </c>
      <c r="AD5" s="65">
        <f t="shared" ref="AD5" ca="1" si="9">MIN(0.975,1/AD4)</f>
        <v>0.97499999999999998</v>
      </c>
      <c r="AE5" s="65">
        <f t="shared" ref="AE5" ca="1" si="10">MIN(0.975,1/AE4)</f>
        <v>0.97499999999999998</v>
      </c>
      <c r="AF5" s="65">
        <f t="shared" ref="AF5" ca="1" si="11">MIN(0.975,1/AF4)</f>
        <v>0.97499999999999998</v>
      </c>
      <c r="AG5" s="65">
        <f t="shared" ref="AG5" ca="1" si="12">MIN(0.975,1/AG4)</f>
        <v>0.97499999999999998</v>
      </c>
      <c r="AH5" s="65">
        <f t="shared" ref="AH5" ca="1" si="13">MIN(0.975,1/AH4)</f>
        <v>0.97499999999999998</v>
      </c>
      <c r="AI5" s="65">
        <f t="shared" ref="AI5" ca="1" si="14">MIN(0.975,1/AI4)</f>
        <v>0.97499999999999998</v>
      </c>
      <c r="AJ5" s="65">
        <f t="shared" ref="AJ5" ca="1" si="15">MIN(0.975,1/AJ4)</f>
        <v>0.97499999999999998</v>
      </c>
      <c r="AK5" s="65">
        <f t="shared" ref="AK5" ca="1" si="16">MIN(0.975,1/AK4)</f>
        <v>0.97499999999999998</v>
      </c>
      <c r="AL5" s="65">
        <f t="shared" ref="AL5" ca="1" si="17">MIN(0.975,1/AL4)</f>
        <v>0.97499999999999998</v>
      </c>
      <c r="AM5" s="65">
        <f t="shared" ref="AM5" ca="1" si="18">MIN(0.975,1/AM4)</f>
        <v>0.97499999999999998</v>
      </c>
      <c r="AN5" s="65">
        <f t="shared" ref="AN5" ca="1" si="19">MIN(0.975,1/AN4)</f>
        <v>0.97499999999999998</v>
      </c>
      <c r="AO5" s="65">
        <f t="shared" ref="AO5" ca="1" si="20">MIN(0.975,1/AO4)</f>
        <v>0.97499999999999998</v>
      </c>
      <c r="AP5" s="65">
        <f t="shared" ref="AP5" ca="1" si="21">MIN(0.975,1/AP4)</f>
        <v>0.97499999999999998</v>
      </c>
      <c r="AQ5" s="65">
        <f t="shared" ref="AQ5" ca="1" si="22">MIN(0.975,1/AQ4)</f>
        <v>0.97499999999999998</v>
      </c>
      <c r="AR5" s="65">
        <f t="shared" ref="AR5" ca="1" si="23">MIN(0.975,1/AR4)</f>
        <v>0.97499999999999998</v>
      </c>
      <c r="AS5" s="65">
        <f t="shared" ref="AS5" ca="1" si="24">MIN(0.975,1/AS4)</f>
        <v>0.97499999999999998</v>
      </c>
      <c r="AT5" s="65">
        <f t="shared" ref="AT5" ca="1" si="25">MIN(0.975,1/AT4)</f>
        <v>0.97499999999999998</v>
      </c>
      <c r="AU5" s="65">
        <f t="shared" ref="AU5" ca="1" si="26">MIN(0.975,1/AU4)</f>
        <v>0.97499999999999998</v>
      </c>
      <c r="AV5" s="65">
        <f t="shared" ref="AV5" ca="1" si="27">MIN(0.975,1/AV4)</f>
        <v>0.97499999999999998</v>
      </c>
      <c r="AW5" s="65">
        <f t="shared" ref="AW5" ca="1" si="28">MIN(0.975,1/AW4)</f>
        <v>0.97499999999999998</v>
      </c>
      <c r="AX5" s="65">
        <f t="shared" ref="AX5" ca="1" si="29">MIN(0.975,1/AX4)</f>
        <v>0.97499999999999998</v>
      </c>
      <c r="AY5" s="65">
        <f t="shared" ref="AY5" ca="1" si="30">MIN(0.975,1/AY4)</f>
        <v>0.97499999999999998</v>
      </c>
      <c r="AZ5" s="65">
        <f t="shared" ref="AZ5" ca="1" si="31">MIN(0.975,1/AZ4)</f>
        <v>0.97499999999999998</v>
      </c>
      <c r="BA5" s="65">
        <f t="shared" ref="BA5" ca="1" si="32">MIN(0.975,1/BA4)</f>
        <v>0.97499999999999998</v>
      </c>
      <c r="BB5" s="65">
        <f t="shared" ref="BB5" ca="1" si="33">MIN(0.975,1/BB4)</f>
        <v>0.97499999999999998</v>
      </c>
      <c r="BC5" s="65">
        <f t="shared" ref="BC5" ca="1" si="34">MIN(0.975,1/BC4)</f>
        <v>0.97499999999999998</v>
      </c>
      <c r="BD5" s="65">
        <f t="shared" ref="BD5" ca="1" si="35">MIN(0.975,1/BD4)</f>
        <v>0.97499999999999998</v>
      </c>
      <c r="BE5" s="65">
        <f t="shared" ref="BE5" ca="1" si="36">MIN(0.975,1/BE4)</f>
        <v>0.97499999999999998</v>
      </c>
      <c r="BF5" s="65">
        <f t="shared" ref="BF5" ca="1" si="37">MIN(0.975,1/BF4)</f>
        <v>0.97499999999999998</v>
      </c>
      <c r="BG5" s="65">
        <f t="shared" ref="BG5" ca="1" si="38">MIN(0.975,1/BG4)</f>
        <v>0.97499999999999998</v>
      </c>
      <c r="BH5" s="65">
        <f t="shared" ref="BH5" ca="1" si="39">MIN(0.975,1/BH4)</f>
        <v>0.97499999999999998</v>
      </c>
      <c r="BI5" s="65">
        <f t="shared" ref="BI5" ca="1" si="40">MIN(0.975,1/BI4)</f>
        <v>0.97499999999999998</v>
      </c>
      <c r="BJ5" s="65">
        <f t="shared" ref="BJ5" ca="1" si="41">MIN(0.975,1/BJ4)</f>
        <v>0.97499999999999998</v>
      </c>
      <c r="BK5" s="65">
        <f t="shared" ref="BK5:CB5" ca="1" si="42">BJ5</f>
        <v>0.97499999999999998</v>
      </c>
      <c r="BL5" s="65">
        <f t="shared" ca="1" si="42"/>
        <v>0.97499999999999998</v>
      </c>
      <c r="BM5" s="65">
        <f t="shared" ca="1" si="42"/>
        <v>0.97499999999999998</v>
      </c>
      <c r="BN5" s="65">
        <f t="shared" ca="1" si="42"/>
        <v>0.97499999999999998</v>
      </c>
      <c r="BO5" s="65">
        <f t="shared" ca="1" si="42"/>
        <v>0.97499999999999998</v>
      </c>
      <c r="BP5" s="65">
        <f t="shared" ca="1" si="42"/>
        <v>0.97499999999999998</v>
      </c>
      <c r="BQ5" s="65">
        <f t="shared" ca="1" si="42"/>
        <v>0.97499999999999998</v>
      </c>
      <c r="BR5" s="65">
        <f t="shared" ca="1" si="42"/>
        <v>0.97499999999999998</v>
      </c>
      <c r="BS5" s="65">
        <f t="shared" ca="1" si="42"/>
        <v>0.97499999999999998</v>
      </c>
      <c r="BT5" s="65">
        <f t="shared" ca="1" si="42"/>
        <v>0.97499999999999998</v>
      </c>
      <c r="BU5" s="65">
        <f t="shared" ca="1" si="42"/>
        <v>0.97499999999999998</v>
      </c>
      <c r="BV5" s="65">
        <f t="shared" ca="1" si="42"/>
        <v>0.97499999999999998</v>
      </c>
      <c r="BW5" s="65">
        <f t="shared" ca="1" si="42"/>
        <v>0.97499999999999998</v>
      </c>
      <c r="BX5" s="65">
        <f t="shared" ca="1" si="42"/>
        <v>0.97499999999999998</v>
      </c>
      <c r="BY5" s="65">
        <f t="shared" ca="1" si="42"/>
        <v>0.97499999999999998</v>
      </c>
      <c r="BZ5" s="65">
        <f t="shared" ca="1" si="42"/>
        <v>0.97499999999999998</v>
      </c>
      <c r="CA5" s="65">
        <f t="shared" ca="1" si="42"/>
        <v>0.97499999999999998</v>
      </c>
      <c r="CB5" s="65">
        <f t="shared" ca="1" si="42"/>
        <v>0.97499999999999998</v>
      </c>
      <c r="CC5" s="65">
        <f t="shared" ref="CC5:DR5" ca="1" si="43">CB5</f>
        <v>0.97499999999999998</v>
      </c>
      <c r="CD5" s="65">
        <f t="shared" ca="1" si="43"/>
        <v>0.97499999999999998</v>
      </c>
      <c r="CE5" s="65">
        <f t="shared" ca="1" si="43"/>
        <v>0.97499999999999998</v>
      </c>
      <c r="CF5" s="65">
        <f t="shared" ca="1" si="43"/>
        <v>0.97499999999999998</v>
      </c>
      <c r="CG5" s="65">
        <f t="shared" ca="1" si="43"/>
        <v>0.97499999999999998</v>
      </c>
      <c r="CH5" s="65">
        <f t="shared" ca="1" si="43"/>
        <v>0.97499999999999998</v>
      </c>
      <c r="CI5" s="65">
        <f t="shared" ca="1" si="43"/>
        <v>0.97499999999999998</v>
      </c>
      <c r="CJ5" s="65">
        <f t="shared" ca="1" si="43"/>
        <v>0.97499999999999998</v>
      </c>
      <c r="CK5" s="65">
        <f t="shared" ca="1" si="43"/>
        <v>0.97499999999999998</v>
      </c>
      <c r="CL5" s="65">
        <f t="shared" ca="1" si="43"/>
        <v>0.97499999999999998</v>
      </c>
      <c r="CM5" s="65">
        <f t="shared" ca="1" si="43"/>
        <v>0.97499999999999998</v>
      </c>
      <c r="CN5" s="65">
        <f t="shared" ca="1" si="43"/>
        <v>0.97499999999999998</v>
      </c>
      <c r="CO5" s="65">
        <f t="shared" ca="1" si="43"/>
        <v>0.97499999999999998</v>
      </c>
      <c r="CP5" s="65">
        <f t="shared" ca="1" si="43"/>
        <v>0.97499999999999998</v>
      </c>
      <c r="CQ5" s="65">
        <f t="shared" ca="1" si="43"/>
        <v>0.97499999999999998</v>
      </c>
      <c r="CR5" s="65">
        <f t="shared" ca="1" si="43"/>
        <v>0.97499999999999998</v>
      </c>
      <c r="CS5" s="65">
        <f t="shared" ca="1" si="43"/>
        <v>0.97499999999999998</v>
      </c>
      <c r="CT5" s="65">
        <f t="shared" ca="1" si="43"/>
        <v>0.97499999999999998</v>
      </c>
      <c r="CU5" s="65">
        <f t="shared" ca="1" si="43"/>
        <v>0.97499999999999998</v>
      </c>
      <c r="CV5" s="65">
        <f t="shared" ca="1" si="43"/>
        <v>0.97499999999999998</v>
      </c>
      <c r="CW5" s="65">
        <f t="shared" ca="1" si="43"/>
        <v>0.97499999999999998</v>
      </c>
      <c r="CX5" s="65">
        <f t="shared" ca="1" si="43"/>
        <v>0.97499999999999998</v>
      </c>
      <c r="CY5" s="65">
        <f t="shared" ca="1" si="43"/>
        <v>0.97499999999999998</v>
      </c>
      <c r="CZ5" s="65">
        <f t="shared" ca="1" si="43"/>
        <v>0.97499999999999998</v>
      </c>
      <c r="DA5" s="65">
        <f t="shared" ca="1" si="43"/>
        <v>0.97499999999999998</v>
      </c>
      <c r="DB5" s="65">
        <f t="shared" ca="1" si="43"/>
        <v>0.97499999999999998</v>
      </c>
      <c r="DC5" s="65">
        <f t="shared" ca="1" si="43"/>
        <v>0.97499999999999998</v>
      </c>
      <c r="DD5" s="65">
        <f t="shared" ca="1" si="43"/>
        <v>0.97499999999999998</v>
      </c>
      <c r="DE5" s="65">
        <f t="shared" ca="1" si="43"/>
        <v>0.97499999999999998</v>
      </c>
      <c r="DF5" s="65">
        <f t="shared" ca="1" si="43"/>
        <v>0.97499999999999998</v>
      </c>
      <c r="DG5" s="65">
        <f t="shared" ca="1" si="43"/>
        <v>0.97499999999999998</v>
      </c>
      <c r="DH5" s="65">
        <f t="shared" ca="1" si="43"/>
        <v>0.97499999999999998</v>
      </c>
      <c r="DI5" s="65">
        <f t="shared" ca="1" si="43"/>
        <v>0.97499999999999998</v>
      </c>
      <c r="DJ5" s="65">
        <f t="shared" ca="1" si="43"/>
        <v>0.97499999999999998</v>
      </c>
      <c r="DK5" s="65">
        <f t="shared" ca="1" si="43"/>
        <v>0.97499999999999998</v>
      </c>
      <c r="DL5" s="65">
        <f t="shared" ca="1" si="43"/>
        <v>0.97499999999999998</v>
      </c>
      <c r="DM5" s="65">
        <f t="shared" ca="1" si="43"/>
        <v>0.97499999999999998</v>
      </c>
      <c r="DN5" s="65">
        <f t="shared" ca="1" si="43"/>
        <v>0.97499999999999998</v>
      </c>
      <c r="DO5" s="65">
        <f t="shared" ca="1" si="43"/>
        <v>0.97499999999999998</v>
      </c>
      <c r="DP5" s="65">
        <f t="shared" ca="1" si="43"/>
        <v>0.97499999999999998</v>
      </c>
      <c r="DQ5" s="65">
        <f t="shared" ca="1" si="43"/>
        <v>0.97499999999999998</v>
      </c>
      <c r="DR5" s="65">
        <f t="shared" ca="1" si="43"/>
        <v>0.97499999999999998</v>
      </c>
      <c r="DS5" s="661">
        <f ca="1">AVERAGE(C5:N5)</f>
        <v>0.37695656898184204</v>
      </c>
      <c r="DT5" s="661">
        <f ca="1">AVERAGE(O5:Z5)</f>
        <v>0.97499999999999976</v>
      </c>
      <c r="DU5" s="661">
        <f ca="1">AVERAGE(AA5:AL5)</f>
        <v>0.97499999999999976</v>
      </c>
      <c r="DV5" s="661">
        <f ca="1">AVERAGE(AM5:AX5)</f>
        <v>0.97499999999999976</v>
      </c>
      <c r="DW5" s="661">
        <f ca="1">AVERAGE(AY5:BJ5)</f>
        <v>0.97499999999999976</v>
      </c>
      <c r="DX5" s="661">
        <f ca="1">AVERAGE(BK5:BV5)</f>
        <v>0.97499999999999976</v>
      </c>
      <c r="DY5" s="661">
        <f ca="1">AVERAGE(BW5:CH5)</f>
        <v>0.97499999999999976</v>
      </c>
      <c r="DZ5" s="661">
        <f ca="1">AVERAGE(CI5:CT5)</f>
        <v>0.97499999999999976</v>
      </c>
      <c r="EA5" s="661">
        <f ca="1">AVERAGE(CU5:DF5)</f>
        <v>0.97499999999999976</v>
      </c>
      <c r="EB5" s="661">
        <f ca="1">AVERAGE(DG5:DR5)</f>
        <v>0.97499999999999976</v>
      </c>
    </row>
    <row r="6" spans="1:132" s="496" customFormat="1" ht="15" x14ac:dyDescent="0.25">
      <c r="A6" s="9" t="s">
        <v>286</v>
      </c>
      <c r="B6" s="495"/>
      <c r="G6" s="497">
        <f ca="1">G4*G5</f>
        <v>1</v>
      </c>
      <c r="H6" s="497">
        <f t="shared" ref="H6:BS6" ca="1" si="44">H4*H5</f>
        <v>1</v>
      </c>
      <c r="I6" s="497">
        <f t="shared" ca="1" si="44"/>
        <v>1</v>
      </c>
      <c r="J6" s="497">
        <f t="shared" ca="1" si="44"/>
        <v>0.99999999999999989</v>
      </c>
      <c r="K6" s="497">
        <f t="shared" ca="1" si="44"/>
        <v>1</v>
      </c>
      <c r="L6" s="497">
        <f t="shared" ca="1" si="44"/>
        <v>1</v>
      </c>
      <c r="M6" s="497">
        <f t="shared" ca="1" si="44"/>
        <v>1</v>
      </c>
      <c r="N6" s="497">
        <f t="shared" ca="1" si="44"/>
        <v>1</v>
      </c>
      <c r="O6" s="498">
        <f t="shared" ca="1" si="44"/>
        <v>0.45720724766634313</v>
      </c>
      <c r="P6" s="497">
        <f t="shared" ca="1" si="44"/>
        <v>0.38713487166190125</v>
      </c>
      <c r="Q6" s="497">
        <f t="shared" ca="1" si="44"/>
        <v>0.39358972702014705</v>
      </c>
      <c r="R6" s="497">
        <f t="shared" ca="1" si="44"/>
        <v>0.4114438785559445</v>
      </c>
      <c r="S6" s="497">
        <f t="shared" ca="1" si="44"/>
        <v>0.40467764481075397</v>
      </c>
      <c r="T6" s="497">
        <f t="shared" ca="1" si="44"/>
        <v>0.41059772743465572</v>
      </c>
      <c r="U6" s="497">
        <f t="shared" ca="1" si="44"/>
        <v>0.4292920223063037</v>
      </c>
      <c r="V6" s="497">
        <f t="shared" ca="1" si="44"/>
        <v>0.45182244943435768</v>
      </c>
      <c r="W6" s="497">
        <f t="shared" ca="1" si="44"/>
        <v>0.46952097350564448</v>
      </c>
      <c r="X6" s="497">
        <f t="shared" ca="1" si="44"/>
        <v>0.48301977797974305</v>
      </c>
      <c r="Y6" s="497">
        <f t="shared" ca="1" si="44"/>
        <v>0.49296486083455826</v>
      </c>
      <c r="Z6" s="497">
        <f t="shared" ca="1" si="44"/>
        <v>0.51807303465637111</v>
      </c>
      <c r="AA6" s="498">
        <f t="shared" ca="1" si="44"/>
        <v>0.53924483452206973</v>
      </c>
      <c r="AB6" s="497">
        <f t="shared" ca="1" si="44"/>
        <v>0.54996143006040976</v>
      </c>
      <c r="AC6" s="497">
        <f t="shared" ca="1" si="44"/>
        <v>0.56848243114072849</v>
      </c>
      <c r="AD6" s="497">
        <f t="shared" ca="1" si="44"/>
        <v>0.58609680434220579</v>
      </c>
      <c r="AE6" s="497">
        <f t="shared" ca="1" si="44"/>
        <v>0.61258811930613022</v>
      </c>
      <c r="AF6" s="497">
        <f t="shared" ca="1" si="44"/>
        <v>0.6212237432555564</v>
      </c>
      <c r="AG6" s="497">
        <f t="shared" ca="1" si="44"/>
        <v>0.64033574755074196</v>
      </c>
      <c r="AH6" s="497">
        <f t="shared" ca="1" si="44"/>
        <v>0.66130667950313282</v>
      </c>
      <c r="AI6" s="497">
        <f t="shared" ca="1" si="44"/>
        <v>0.69386811239894552</v>
      </c>
      <c r="AJ6" s="497">
        <f t="shared" ca="1" si="44"/>
        <v>0.72036489695953065</v>
      </c>
      <c r="AK6" s="497">
        <f t="shared" ca="1" si="44"/>
        <v>0.73272286559203414</v>
      </c>
      <c r="AL6" s="497">
        <f t="shared" ca="1" si="44"/>
        <v>0.76833106531762574</v>
      </c>
      <c r="AM6" s="498">
        <f t="shared" ca="1" si="44"/>
        <v>0.79005044015135995</v>
      </c>
      <c r="AN6" s="497">
        <f t="shared" ca="1" si="44"/>
        <v>0.82820067864617475</v>
      </c>
      <c r="AO6" s="497">
        <f t="shared" ca="1" si="44"/>
        <v>0.84629780640377472</v>
      </c>
      <c r="AP6" s="497">
        <f t="shared" ca="1" si="44"/>
        <v>0.87292079841693249</v>
      </c>
      <c r="AQ6" s="497">
        <f t="shared" ca="1" si="44"/>
        <v>0.90888226516059933</v>
      </c>
      <c r="AR6" s="497">
        <f t="shared" ca="1" si="44"/>
        <v>0.93685107830388226</v>
      </c>
      <c r="AS6" s="497">
        <f t="shared" ca="1" si="44"/>
        <v>0.96715162625399476</v>
      </c>
      <c r="AT6" s="497">
        <f t="shared" ca="1" si="44"/>
        <v>0.95631021406922556</v>
      </c>
      <c r="AU6" s="497">
        <f t="shared" ca="1" si="44"/>
        <v>0.96000782041664667</v>
      </c>
      <c r="AV6" s="497">
        <f t="shared" ca="1" si="44"/>
        <v>0.94151375077714716</v>
      </c>
      <c r="AW6" s="497">
        <f t="shared" ca="1" si="44"/>
        <v>0.93745158186186495</v>
      </c>
      <c r="AX6" s="497">
        <f t="shared" ca="1" si="44"/>
        <v>0.93818231378935868</v>
      </c>
      <c r="AY6" s="498">
        <f t="shared" ca="1" si="44"/>
        <v>0.93312562779811004</v>
      </c>
      <c r="AZ6" s="497">
        <f t="shared" ca="1" si="44"/>
        <v>0.93329318653062598</v>
      </c>
      <c r="BA6" s="497">
        <f t="shared" ca="1" si="44"/>
        <v>0.92850906254407695</v>
      </c>
      <c r="BB6" s="497">
        <f t="shared" ca="1" si="44"/>
        <v>0.91863030686205904</v>
      </c>
      <c r="BC6" s="497">
        <f t="shared" ca="1" si="44"/>
        <v>0.92173668413423027</v>
      </c>
      <c r="BD6" s="497">
        <f t="shared" ca="1" si="44"/>
        <v>0.90108247038274814</v>
      </c>
      <c r="BE6" s="497">
        <f t="shared" ca="1" si="44"/>
        <v>0.89327588706926475</v>
      </c>
      <c r="BF6" s="497">
        <f t="shared" ca="1" si="44"/>
        <v>0.92305525468535188</v>
      </c>
      <c r="BG6" s="497">
        <f t="shared" ca="1" si="44"/>
        <v>0.93327751312786833</v>
      </c>
      <c r="BH6" s="497">
        <f t="shared" ca="1" si="44"/>
        <v>0.96059183128366543</v>
      </c>
      <c r="BI6" s="497">
        <f t="shared" ca="1" si="44"/>
        <v>0.96725615308238932</v>
      </c>
      <c r="BJ6" s="497">
        <f t="shared" ca="1" si="44"/>
        <v>0.9909922414029908</v>
      </c>
      <c r="BK6" s="498">
        <f t="shared" ca="1" si="44"/>
        <v>1.0216209955509095</v>
      </c>
      <c r="BL6" s="497">
        <f t="shared" ca="1" si="44"/>
        <v>1.0216209955509095</v>
      </c>
      <c r="BM6" s="497">
        <f t="shared" ca="1" si="44"/>
        <v>1.0461402485599776</v>
      </c>
      <c r="BN6" s="497">
        <f t="shared" ca="1" si="44"/>
        <v>1.0663097438353037</v>
      </c>
      <c r="BO6" s="497">
        <f t="shared" ca="1" si="44"/>
        <v>1.0945825269752913</v>
      </c>
      <c r="BP6" s="497">
        <f t="shared" ca="1" si="44"/>
        <v>1.1134602548540551</v>
      </c>
      <c r="BQ6" s="497">
        <f t="shared" ca="1" si="44"/>
        <v>1.1320379352645453</v>
      </c>
      <c r="BR6" s="497">
        <f t="shared" ca="1" si="44"/>
        <v>1.1498527379063539</v>
      </c>
      <c r="BS6" s="497">
        <f t="shared" ca="1" si="44"/>
        <v>1.167382601748489</v>
      </c>
      <c r="BT6" s="497">
        <f t="shared" ref="BT6:DR6" ca="1" si="45">BT4*BT5</f>
        <v>1.1844804981172465</v>
      </c>
      <c r="BU6" s="497">
        <f t="shared" ca="1" si="45"/>
        <v>1.2105747597497545</v>
      </c>
      <c r="BV6" s="497">
        <f t="shared" ca="1" si="45"/>
        <v>1.2173030186924096</v>
      </c>
      <c r="BW6" s="498">
        <f t="shared" ca="1" si="45"/>
        <v>1.2406090856182144</v>
      </c>
      <c r="BX6" s="497">
        <f t="shared" ca="1" si="45"/>
        <v>1.2548926722255593</v>
      </c>
      <c r="BY6" s="497">
        <f t="shared" ca="1" si="45"/>
        <v>1.2870376963961667</v>
      </c>
      <c r="BZ6" s="497">
        <f t="shared" ca="1" si="45"/>
        <v>1.2997052076894835</v>
      </c>
      <c r="CA6" s="497">
        <f t="shared" ca="1" si="45"/>
        <v>1.3288405983791494</v>
      </c>
      <c r="CB6" s="497">
        <f t="shared" ca="1" si="45"/>
        <v>1.3387881896509042</v>
      </c>
      <c r="CC6" s="497">
        <f t="shared" ca="1" si="45"/>
        <v>1.356041387233389</v>
      </c>
      <c r="CD6" s="497">
        <f t="shared" ca="1" si="45"/>
        <v>1.3809029461490063</v>
      </c>
      <c r="CE6" s="497">
        <f t="shared" ca="1" si="45"/>
        <v>1.3936032089228254</v>
      </c>
      <c r="CF6" s="497">
        <f t="shared" ca="1" si="45"/>
        <v>1.421732816912687</v>
      </c>
      <c r="CG6" s="497">
        <f t="shared" ca="1" si="45"/>
        <v>1.4194981895447916</v>
      </c>
      <c r="CH6" s="497">
        <f t="shared" ca="1" si="45"/>
        <v>1.4409756173626922</v>
      </c>
      <c r="CI6" s="498">
        <f t="shared" ca="1" si="45"/>
        <v>1.4475482041254226</v>
      </c>
      <c r="CJ6" s="497">
        <f t="shared" ca="1" si="45"/>
        <v>1.4684061552981835</v>
      </c>
      <c r="CK6" s="497">
        <f t="shared" ca="1" si="45"/>
        <v>1.4858383679209324</v>
      </c>
      <c r="CL6" s="497">
        <f t="shared" ca="1" si="45"/>
        <v>1.4992799106299588</v>
      </c>
      <c r="CM6" s="497">
        <f t="shared" ca="1" si="45"/>
        <v>1.528614016860544</v>
      </c>
      <c r="CN6" s="497">
        <f t="shared" ca="1" si="45"/>
        <v>1.5380519475293193</v>
      </c>
      <c r="CO6" s="497">
        <f t="shared" ca="1" si="45"/>
        <v>1.5557679353022109</v>
      </c>
      <c r="CP6" s="497">
        <f t="shared" ca="1" si="45"/>
        <v>1.5825563058923895</v>
      </c>
      <c r="CQ6" s="497">
        <f t="shared" ca="1" si="45"/>
        <v>1.6006380893824153</v>
      </c>
      <c r="CR6" s="497">
        <f t="shared" ca="1" si="45"/>
        <v>1.6018722756190114</v>
      </c>
      <c r="CS6" s="497">
        <f t="shared" ca="1" si="45"/>
        <v>1.6245078142829037</v>
      </c>
      <c r="CT6" s="497">
        <f t="shared" ca="1" si="45"/>
        <v>1.6585425959607265</v>
      </c>
      <c r="CU6" s="498">
        <f t="shared" ca="1" si="45"/>
        <v>1.6950228035932331</v>
      </c>
      <c r="CV6" s="497">
        <f t="shared" ca="1" si="45"/>
        <v>1.7195861410096618</v>
      </c>
      <c r="CW6" s="497">
        <f t="shared" ca="1" si="45"/>
        <v>1.7486135106641145</v>
      </c>
      <c r="CX6" s="497">
        <f t="shared" ca="1" si="45"/>
        <v>1.765016065316618</v>
      </c>
      <c r="CY6" s="497">
        <f t="shared" ca="1" si="45"/>
        <v>1.7864028209274632</v>
      </c>
      <c r="CZ6" s="497">
        <f t="shared" ca="1" si="45"/>
        <v>1.8228931409064202</v>
      </c>
      <c r="DA6" s="497">
        <f t="shared" ca="1" si="45"/>
        <v>1.8382782847549164</v>
      </c>
      <c r="DB6" s="497">
        <f t="shared" ca="1" si="45"/>
        <v>1.8771570025141011</v>
      </c>
      <c r="DC6" s="497">
        <f t="shared" ca="1" si="45"/>
        <v>1.9040220268604071</v>
      </c>
      <c r="DD6" s="497">
        <f t="shared" ca="1" si="45"/>
        <v>1.9191906962587917</v>
      </c>
      <c r="DE6" s="497">
        <f t="shared" ca="1" si="45"/>
        <v>1.9597677765251369</v>
      </c>
      <c r="DF6" s="497">
        <f t="shared" ca="1" si="45"/>
        <v>1.9885422136743798</v>
      </c>
      <c r="DG6" s="498">
        <f t="shared" ca="1" si="45"/>
        <v>2.0137519403217303</v>
      </c>
      <c r="DH6" s="497">
        <f t="shared" ca="1" si="45"/>
        <v>2.029050788964037</v>
      </c>
      <c r="DI6" s="497">
        <f t="shared" ca="1" si="45"/>
        <v>2.0611209603046166</v>
      </c>
      <c r="DJ6" s="497">
        <f t="shared" ca="1" si="45"/>
        <v>2.0915237256975536</v>
      </c>
      <c r="DK6" s="497">
        <f t="shared" ca="1" si="45"/>
        <v>2.1210446048584988</v>
      </c>
      <c r="DL6" s="497">
        <f t="shared" ca="1" si="45"/>
        <v>2.139996538173039</v>
      </c>
      <c r="DM6" s="497">
        <f t="shared" ca="1" si="45"/>
        <v>2.1771047312859988</v>
      </c>
      <c r="DN6" s="497">
        <f t="shared" ca="1" si="45"/>
        <v>2.2133715118318422</v>
      </c>
      <c r="DO6" s="497">
        <f t="shared" ca="1" si="45"/>
        <v>2.2319714963377724</v>
      </c>
      <c r="DP6" s="497">
        <f t="shared" ca="1" si="45"/>
        <v>2.2687854828862961</v>
      </c>
      <c r="DQ6" s="497">
        <f t="shared" ca="1" si="45"/>
        <v>2.2975337177651061</v>
      </c>
      <c r="DR6" s="621">
        <f t="shared" ca="1" si="45"/>
        <v>2.3357797106206633</v>
      </c>
      <c r="DS6" s="497">
        <f t="shared" ca="1" si="0"/>
        <v>8</v>
      </c>
      <c r="DT6" s="497">
        <f t="shared" ca="1" si="1"/>
        <v>5.3093442158667239</v>
      </c>
      <c r="DU6" s="497">
        <f t="shared" ca="1" si="2"/>
        <v>7.6945267299491107</v>
      </c>
      <c r="DV6" s="497">
        <f t="shared" ca="1" si="3"/>
        <v>10.883820374250963</v>
      </c>
      <c r="DW6" s="497">
        <f t="shared" ca="1" si="4"/>
        <v>11.20482621890338</v>
      </c>
      <c r="DX6" s="497">
        <f ca="1">SUM(BK6:BV6)</f>
        <v>13.425366316805246</v>
      </c>
      <c r="DY6" s="497">
        <f ca="1">SUM(BW6:CH6)</f>
        <v>16.162627616084869</v>
      </c>
      <c r="DZ6" s="497">
        <f ca="1">SUM(CI6:CT6)</f>
        <v>18.591623618804014</v>
      </c>
      <c r="EA6" s="497">
        <f ca="1">SUM(CU6:DF6)</f>
        <v>22.024492483005243</v>
      </c>
      <c r="EB6" s="497">
        <f ca="1">SUM(DG6:DR6)</f>
        <v>25.981035209047153</v>
      </c>
    </row>
    <row r="7" spans="1:132" s="7" customFormat="1" thickBot="1" x14ac:dyDescent="0.3">
      <c r="O7" s="489"/>
      <c r="AA7" s="489"/>
      <c r="AM7" s="489"/>
      <c r="AY7" s="489"/>
      <c r="BK7" s="489"/>
      <c r="BW7" s="489"/>
      <c r="CI7" s="489"/>
      <c r="CU7" s="489"/>
      <c r="DG7" s="489"/>
      <c r="DR7" s="620"/>
      <c r="DT7" s="496"/>
      <c r="DU7" s="496"/>
      <c r="DV7" s="496"/>
      <c r="DW7" s="496"/>
      <c r="DX7" s="496"/>
      <c r="DY7" s="496"/>
      <c r="DZ7" s="496"/>
      <c r="EA7" s="496"/>
      <c r="EB7" s="496"/>
    </row>
    <row r="8" spans="1:132" s="16" customFormat="1" ht="16.5" thickTop="1" thickBot="1" x14ac:dyDescent="0.3">
      <c r="A8" s="175" t="s">
        <v>242</v>
      </c>
      <c r="B8" s="7"/>
      <c r="C8" s="467">
        <f>OrigProductAY1</f>
        <v>10</v>
      </c>
      <c r="D8" s="467">
        <f>OrigProductAY2</f>
        <v>10</v>
      </c>
      <c r="E8" s="467">
        <f>OrigProductAY3</f>
        <v>10</v>
      </c>
      <c r="F8" s="467">
        <f>OrigProductAY4</f>
        <v>10</v>
      </c>
      <c r="G8" s="400">
        <f ca="1">INT(G$6*1000000*Assumptions!$C$18/AverageLoanSize)</f>
        <v>10</v>
      </c>
      <c r="H8" s="400">
        <f ca="1">INT(H$6*1000000*Assumptions!$C$18/AverageLoanSize)</f>
        <v>10</v>
      </c>
      <c r="I8" s="400">
        <f ca="1">INT(I$6*1000000*Assumptions!$C$18/AverageLoanSize)</f>
        <v>10</v>
      </c>
      <c r="J8" s="400">
        <f ca="1">INT(J$6*1000000*Assumptions!$C$18/AverageLoanSize)</f>
        <v>10</v>
      </c>
      <c r="K8" s="400">
        <f ca="1">INT(K$6*1000000*Assumptions!$C$18/AverageLoanSize)</f>
        <v>10</v>
      </c>
      <c r="L8" s="400">
        <f ca="1">INT(L$6*1000000*Assumptions!$C$18/AverageLoanSize)</f>
        <v>10</v>
      </c>
      <c r="M8" s="400">
        <f ca="1">INT(M$6*1000000*Assumptions!$C$18/AverageLoanSize)</f>
        <v>10</v>
      </c>
      <c r="N8" s="400">
        <f ca="1">INT(N$6*1000000*Assumptions!$C$18/AverageLoanSize)</f>
        <v>10</v>
      </c>
      <c r="O8" s="490">
        <f ca="1">INT(O$6*1000000*Assumptions!$C$18/AverageLoanSize)</f>
        <v>4</v>
      </c>
      <c r="P8" s="400">
        <f ca="1">INT(P$6*1000000*Assumptions!$C$18/AverageLoanSize)</f>
        <v>3</v>
      </c>
      <c r="Q8" s="400">
        <f ca="1">INT(Q$6*1000000*Assumptions!$C$18/AverageLoanSize)</f>
        <v>3</v>
      </c>
      <c r="R8" s="400">
        <f ca="1">INT(R$6*1000000*Assumptions!$C$18/AverageLoanSize)</f>
        <v>4</v>
      </c>
      <c r="S8" s="400">
        <f ca="1">INT(S$6*1000000*Assumptions!$C$18/AverageLoanSize)</f>
        <v>4</v>
      </c>
      <c r="T8" s="400">
        <f ca="1">INT(T$6*1000000*Assumptions!$C$18/AverageLoanSize)</f>
        <v>4</v>
      </c>
      <c r="U8" s="400">
        <f ca="1">INT(U$6*1000000*Assumptions!$C$18/AverageLoanSize)</f>
        <v>4</v>
      </c>
      <c r="V8" s="400">
        <f ca="1">INT(V$6*1000000*Assumptions!$C$18/AverageLoanSize)</f>
        <v>4</v>
      </c>
      <c r="W8" s="400">
        <f ca="1">INT(W$6*1000000*Assumptions!$C$18/AverageLoanSize)</f>
        <v>4</v>
      </c>
      <c r="X8" s="400">
        <f ca="1">INT(X$6*1000000*Assumptions!$C$18/AverageLoanSize)</f>
        <v>4</v>
      </c>
      <c r="Y8" s="400">
        <f ca="1">INT(Y$6*1000000*Assumptions!$C$18/AverageLoanSize)</f>
        <v>4</v>
      </c>
      <c r="Z8" s="400">
        <f ca="1">INT(Z$6*1000000*Assumptions!$C$18/AverageLoanSize)</f>
        <v>5</v>
      </c>
      <c r="AA8" s="490">
        <f ca="1">INT(AA$6*1000000*Assumptions!$C$18/AverageLoanSize)</f>
        <v>5</v>
      </c>
      <c r="AB8" s="400">
        <f ca="1">INT(AB$6*1000000*Assumptions!$C$18/AverageLoanSize)</f>
        <v>5</v>
      </c>
      <c r="AC8" s="400">
        <f ca="1">INT(AC$6*1000000*Assumptions!$C$18/AverageLoanSize)</f>
        <v>5</v>
      </c>
      <c r="AD8" s="400">
        <f ca="1">INT(AD$6*1000000*Assumptions!$C$18/AverageLoanSize)</f>
        <v>5</v>
      </c>
      <c r="AE8" s="400">
        <f ca="1">INT(AE$6*1000000*Assumptions!$C$18/AverageLoanSize)</f>
        <v>6</v>
      </c>
      <c r="AF8" s="400">
        <f ca="1">INT(AF$6*1000000*Assumptions!$C$18/AverageLoanSize)</f>
        <v>6</v>
      </c>
      <c r="AG8" s="400">
        <f ca="1">INT(AG$6*1000000*Assumptions!$C$18/AverageLoanSize)</f>
        <v>6</v>
      </c>
      <c r="AH8" s="400">
        <f ca="1">INT(AH$6*1000000*Assumptions!$C$18/AverageLoanSize)</f>
        <v>6</v>
      </c>
      <c r="AI8" s="400">
        <f ca="1">INT(AI$6*1000000*Assumptions!$C$18/AverageLoanSize)</f>
        <v>6</v>
      </c>
      <c r="AJ8" s="400">
        <f ca="1">INT(AJ$6*1000000*Assumptions!$C$18/AverageLoanSize)</f>
        <v>7</v>
      </c>
      <c r="AK8" s="400">
        <f ca="1">INT(AK$6*1000000*Assumptions!$C$18/AverageLoanSize)</f>
        <v>7</v>
      </c>
      <c r="AL8" s="400">
        <f ca="1">INT(AL$6*1000000*Assumptions!$C$18/AverageLoanSize)</f>
        <v>7</v>
      </c>
      <c r="AM8" s="490">
        <f ca="1">INT(AM$6*1000000*Assumptions!$C$18/AverageLoanSize)</f>
        <v>7</v>
      </c>
      <c r="AN8" s="400">
        <f ca="1">INT(AN$6*1000000*Assumptions!$C$18/AverageLoanSize)</f>
        <v>8</v>
      </c>
      <c r="AO8" s="400">
        <f ca="1">INT(AO$6*1000000*Assumptions!$C$18/AverageLoanSize)</f>
        <v>8</v>
      </c>
      <c r="AP8" s="400">
        <f ca="1">INT(AP$6*1000000*Assumptions!$C$18/AverageLoanSize)</f>
        <v>8</v>
      </c>
      <c r="AQ8" s="400">
        <f ca="1">INT(AQ$6*1000000*Assumptions!$C$18/AverageLoanSize)</f>
        <v>9</v>
      </c>
      <c r="AR8" s="400">
        <f ca="1">INT(AR$6*1000000*Assumptions!$C$18/AverageLoanSize)</f>
        <v>9</v>
      </c>
      <c r="AS8" s="400">
        <f ca="1">INT(AS$6*1000000*Assumptions!$C$18/AverageLoanSize)</f>
        <v>9</v>
      </c>
      <c r="AT8" s="400">
        <f ca="1">INT(AT$6*1000000*Assumptions!$C$18/AverageLoanSize)</f>
        <v>9</v>
      </c>
      <c r="AU8" s="400">
        <f ca="1">INT(AU$6*1000000*Assumptions!$C$18/AverageLoanSize)</f>
        <v>9</v>
      </c>
      <c r="AV8" s="400">
        <f ca="1">INT(AV$6*1000000*Assumptions!$C$18/AverageLoanSize)</f>
        <v>9</v>
      </c>
      <c r="AW8" s="400">
        <f ca="1">INT(AW$6*1000000*Assumptions!$C$18/AverageLoanSize)</f>
        <v>9</v>
      </c>
      <c r="AX8" s="400">
        <f ca="1">INT(AX$6*1000000*Assumptions!$C$18/AverageLoanSize)</f>
        <v>9</v>
      </c>
      <c r="AY8" s="490">
        <f ca="1">INT(AY$6*1000000*Assumptions!$C$18/AverageLoanSize)</f>
        <v>9</v>
      </c>
      <c r="AZ8" s="400">
        <f ca="1">INT(AZ$6*1000000*Assumptions!$C$18/AverageLoanSize)</f>
        <v>9</v>
      </c>
      <c r="BA8" s="400">
        <f ca="1">INT(BA$6*1000000*Assumptions!$C$18/AverageLoanSize)</f>
        <v>9</v>
      </c>
      <c r="BB8" s="400">
        <f ca="1">INT(BB$6*1000000*Assumptions!$C$18/AverageLoanSize)</f>
        <v>9</v>
      </c>
      <c r="BC8" s="400">
        <f ca="1">INT(BC$6*1000000*Assumptions!$C$18/AverageLoanSize)</f>
        <v>9</v>
      </c>
      <c r="BD8" s="400">
        <f ca="1">INT(BD$6*1000000*Assumptions!$C$18/AverageLoanSize)</f>
        <v>9</v>
      </c>
      <c r="BE8" s="400">
        <f ca="1">INT(BE$6*1000000*Assumptions!$C$18/AverageLoanSize)</f>
        <v>8</v>
      </c>
      <c r="BF8" s="400">
        <f ca="1">INT(BF$6*1000000*Assumptions!$C$18/AverageLoanSize)</f>
        <v>9</v>
      </c>
      <c r="BG8" s="400">
        <f ca="1">INT(BG$6*1000000*Assumptions!$C$18/AverageLoanSize)</f>
        <v>9</v>
      </c>
      <c r="BH8" s="400">
        <f ca="1">INT(BH$6*1000000*Assumptions!$C$18/AverageLoanSize)</f>
        <v>9</v>
      </c>
      <c r="BI8" s="400">
        <f ca="1">INT(BI$6*1000000*Assumptions!$C$18/AverageLoanSize)</f>
        <v>9</v>
      </c>
      <c r="BJ8" s="400">
        <f ca="1">INT(BJ$6*1000000*Assumptions!$C$18/AverageLoanSize)</f>
        <v>9</v>
      </c>
      <c r="BK8" s="490">
        <f ca="1">INT(BK$6*1000000*Assumptions!$C$18/AverageLoanSize)</f>
        <v>10</v>
      </c>
      <c r="BL8" s="400">
        <f ca="1">INT(BL$6*1000000*Assumptions!$C$18/AverageLoanSize)</f>
        <v>10</v>
      </c>
      <c r="BM8" s="400">
        <f ca="1">INT(BM$6*1000000*Assumptions!$C$18/AverageLoanSize)</f>
        <v>10</v>
      </c>
      <c r="BN8" s="400">
        <f ca="1">INT(BN$6*1000000*Assumptions!$C$18/AverageLoanSize)</f>
        <v>10</v>
      </c>
      <c r="BO8" s="400">
        <f ca="1">INT(BO$6*1000000*Assumptions!$C$18/AverageLoanSize)</f>
        <v>10</v>
      </c>
      <c r="BP8" s="400">
        <f ca="1">INT(BP$6*1000000*Assumptions!$C$18/AverageLoanSize)</f>
        <v>11</v>
      </c>
      <c r="BQ8" s="400">
        <f ca="1">INT(BQ$6*1000000*Assumptions!$C$18/AverageLoanSize)</f>
        <v>11</v>
      </c>
      <c r="BR8" s="400">
        <f ca="1">INT(BR$6*1000000*Assumptions!$C$18/AverageLoanSize)</f>
        <v>11</v>
      </c>
      <c r="BS8" s="400">
        <f ca="1">INT(BS$6*1000000*Assumptions!$C$18/AverageLoanSize)</f>
        <v>11</v>
      </c>
      <c r="BT8" s="400">
        <f ca="1">INT(BT$6*1000000*Assumptions!$C$18/AverageLoanSize)</f>
        <v>11</v>
      </c>
      <c r="BU8" s="400">
        <f ca="1">INT(BU$6*1000000*Assumptions!$C$18/AverageLoanSize)</f>
        <v>12</v>
      </c>
      <c r="BV8" s="400">
        <f ca="1">INT(BV$6*1000000*Assumptions!$C$18/AverageLoanSize)</f>
        <v>12</v>
      </c>
      <c r="BW8" s="490">
        <f ca="1">INT(BW$6*1000000*Assumptions!$C$18/AverageLoanSize)</f>
        <v>12</v>
      </c>
      <c r="BX8" s="400">
        <f ca="1">INT(BX$6*1000000*Assumptions!$C$18/AverageLoanSize)</f>
        <v>12</v>
      </c>
      <c r="BY8" s="400">
        <f ca="1">INT(BY$6*1000000*Assumptions!$C$18/AverageLoanSize)</f>
        <v>12</v>
      </c>
      <c r="BZ8" s="400">
        <f ca="1">INT(BZ$6*1000000*Assumptions!$C$18/AverageLoanSize)</f>
        <v>12</v>
      </c>
      <c r="CA8" s="400">
        <f ca="1">INT(CA$6*1000000*Assumptions!$C$18/AverageLoanSize)</f>
        <v>13</v>
      </c>
      <c r="CB8" s="400">
        <f ca="1">INT(CB$6*1000000*Assumptions!$C$18/AverageLoanSize)</f>
        <v>13</v>
      </c>
      <c r="CC8" s="400">
        <f ca="1">INT(CC$6*1000000*Assumptions!$C$18/AverageLoanSize)</f>
        <v>13</v>
      </c>
      <c r="CD8" s="400">
        <f ca="1">INT(CD$6*1000000*Assumptions!$C$18/AverageLoanSize)</f>
        <v>13</v>
      </c>
      <c r="CE8" s="400">
        <f ca="1">INT(CE$6*1000000*Assumptions!$C$18/AverageLoanSize)</f>
        <v>13</v>
      </c>
      <c r="CF8" s="400">
        <f ca="1">INT(CF$6*1000000*Assumptions!$C$18/AverageLoanSize)</f>
        <v>14</v>
      </c>
      <c r="CG8" s="400">
        <f ca="1">INT(CG$6*1000000*Assumptions!$C$18/AverageLoanSize)</f>
        <v>14</v>
      </c>
      <c r="CH8" s="400">
        <f ca="1">INT(CH$6*1000000*Assumptions!$C$18/AverageLoanSize)</f>
        <v>14</v>
      </c>
      <c r="CI8" s="490">
        <f ca="1">INT(CI$6*1000000*Assumptions!$C$18/AverageLoanSize)</f>
        <v>14</v>
      </c>
      <c r="CJ8" s="400">
        <f ca="1">INT(CJ$6*1000000*Assumptions!$C$18/AverageLoanSize)</f>
        <v>14</v>
      </c>
      <c r="CK8" s="400">
        <f ca="1">INT(CK$6*1000000*Assumptions!$C$18/AverageLoanSize)</f>
        <v>14</v>
      </c>
      <c r="CL8" s="400">
        <f ca="1">INT(CL$6*1000000*Assumptions!$C$18/AverageLoanSize)</f>
        <v>14</v>
      </c>
      <c r="CM8" s="400">
        <f ca="1">INT(CM$6*1000000*Assumptions!$C$18/AverageLoanSize)</f>
        <v>15</v>
      </c>
      <c r="CN8" s="400">
        <f ca="1">INT(CN$6*1000000*Assumptions!$C$18/AverageLoanSize)</f>
        <v>15</v>
      </c>
      <c r="CO8" s="400">
        <f ca="1">INT(CO$6*1000000*Assumptions!$C$18/AverageLoanSize)</f>
        <v>15</v>
      </c>
      <c r="CP8" s="400">
        <f ca="1">INT(CP$6*1000000*Assumptions!$C$18/AverageLoanSize)</f>
        <v>15</v>
      </c>
      <c r="CQ8" s="400">
        <f ca="1">INT(CQ$6*1000000*Assumptions!$C$18/AverageLoanSize)</f>
        <v>16</v>
      </c>
      <c r="CR8" s="400">
        <f ca="1">INT(CR$6*1000000*Assumptions!$C$18/AverageLoanSize)</f>
        <v>16</v>
      </c>
      <c r="CS8" s="400">
        <f ca="1">INT(CS$6*1000000*Assumptions!$C$18/AverageLoanSize)</f>
        <v>16</v>
      </c>
      <c r="CT8" s="400">
        <f ca="1">INT(CT$6*1000000*Assumptions!$C$18/AverageLoanSize)</f>
        <v>16</v>
      </c>
      <c r="CU8" s="490">
        <f ca="1">INT(CU$6*1000000*Assumptions!$C$18/AverageLoanSize)</f>
        <v>16</v>
      </c>
      <c r="CV8" s="400">
        <f ca="1">INT(CV$6*1000000*Assumptions!$C$18/AverageLoanSize)</f>
        <v>17</v>
      </c>
      <c r="CW8" s="400">
        <f ca="1">INT(CW$6*1000000*Assumptions!$C$18/AverageLoanSize)</f>
        <v>17</v>
      </c>
      <c r="CX8" s="400">
        <f ca="1">INT(CX$6*1000000*Assumptions!$C$18/AverageLoanSize)</f>
        <v>17</v>
      </c>
      <c r="CY8" s="400">
        <f ca="1">INT(CY$6*1000000*Assumptions!$C$18/AverageLoanSize)</f>
        <v>17</v>
      </c>
      <c r="CZ8" s="400">
        <f ca="1">INT(CZ$6*1000000*Assumptions!$C$18/AverageLoanSize)</f>
        <v>18</v>
      </c>
      <c r="DA8" s="400">
        <f ca="1">INT(DA$6*1000000*Assumptions!$C$18/AverageLoanSize)</f>
        <v>18</v>
      </c>
      <c r="DB8" s="400">
        <f ca="1">INT(DB$6*1000000*Assumptions!$C$18/AverageLoanSize)</f>
        <v>18</v>
      </c>
      <c r="DC8" s="400">
        <f ca="1">INT(DC$6*1000000*Assumptions!$C$18/AverageLoanSize)</f>
        <v>19</v>
      </c>
      <c r="DD8" s="400">
        <f ca="1">INT(DD$6*1000000*Assumptions!$C$18/AverageLoanSize)</f>
        <v>19</v>
      </c>
      <c r="DE8" s="400">
        <f ca="1">INT(DE$6*1000000*Assumptions!$C$18/AverageLoanSize)</f>
        <v>19</v>
      </c>
      <c r="DF8" s="400">
        <f ca="1">INT(DF$6*1000000*Assumptions!$C$18/AverageLoanSize)</f>
        <v>19</v>
      </c>
      <c r="DG8" s="490">
        <f ca="1">INT(DG$6*1000000*Assumptions!$C$18/AverageLoanSize)</f>
        <v>20</v>
      </c>
      <c r="DH8" s="400">
        <f ca="1">INT(DH$6*1000000*Assumptions!$C$18/AverageLoanSize)</f>
        <v>20</v>
      </c>
      <c r="DI8" s="400">
        <f ca="1">INT(DI$6*1000000*Assumptions!$C$18/AverageLoanSize)</f>
        <v>20</v>
      </c>
      <c r="DJ8" s="400">
        <f ca="1">INT(DJ$6*1000000*Assumptions!$C$18/AverageLoanSize)</f>
        <v>20</v>
      </c>
      <c r="DK8" s="400">
        <f ca="1">INT(DK$6*1000000*Assumptions!$C$18/AverageLoanSize)</f>
        <v>21</v>
      </c>
      <c r="DL8" s="400">
        <f ca="1">INT(DL$6*1000000*Assumptions!$C$18/AverageLoanSize)</f>
        <v>21</v>
      </c>
      <c r="DM8" s="400">
        <f ca="1">INT(DM$6*1000000*Assumptions!$C$18/AverageLoanSize)</f>
        <v>21</v>
      </c>
      <c r="DN8" s="400">
        <f ca="1">INT(DN$6*1000000*Assumptions!$C$18/AverageLoanSize)</f>
        <v>22</v>
      </c>
      <c r="DO8" s="400">
        <f ca="1">INT(DO$6*1000000*Assumptions!$C$18/AverageLoanSize)</f>
        <v>22</v>
      </c>
      <c r="DP8" s="400">
        <f ca="1">INT(DP$6*1000000*Assumptions!$C$18/AverageLoanSize)</f>
        <v>22</v>
      </c>
      <c r="DQ8" s="400">
        <f ca="1">INT(DQ$6*1000000*Assumptions!$C$18/AverageLoanSize)</f>
        <v>22</v>
      </c>
      <c r="DR8" s="622">
        <f ca="1">INT(DR$6*1000000*Assumptions!$C$18/AverageLoanSize)</f>
        <v>23</v>
      </c>
      <c r="DS8" s="510">
        <f ca="1">SUM(C8:N8)</f>
        <v>120</v>
      </c>
      <c r="DT8" s="510">
        <f ca="1">SUM(O8:Z8)</f>
        <v>47</v>
      </c>
      <c r="DU8" s="510">
        <f ca="1">SUM(AA8:AL8)</f>
        <v>71</v>
      </c>
      <c r="DV8" s="510">
        <f ca="1">SUM(AM8:AX8)</f>
        <v>103</v>
      </c>
      <c r="DW8" s="510">
        <f ca="1">SUM(AY8:BJ8)</f>
        <v>107</v>
      </c>
      <c r="DX8" s="510">
        <f ca="1">SUM(BK8:BV8)</f>
        <v>129</v>
      </c>
      <c r="DY8" s="510">
        <f ca="1">SUM(BW8:CH8)</f>
        <v>155</v>
      </c>
      <c r="DZ8" s="510">
        <f ca="1">SUM(CI8:CT8)</f>
        <v>180</v>
      </c>
      <c r="EA8" s="510">
        <f ca="1">SUM(CU8:DF8)</f>
        <v>214</v>
      </c>
      <c r="EB8" s="510">
        <f ca="1">SUM(DG8:DR8)</f>
        <v>254</v>
      </c>
    </row>
    <row r="9" spans="1:132" s="39" customFormat="1" thickTop="1" x14ac:dyDescent="0.25">
      <c r="A9" s="338" t="s">
        <v>272</v>
      </c>
      <c r="B9" s="7"/>
      <c r="C9" s="38">
        <f>C8</f>
        <v>10</v>
      </c>
      <c r="D9" s="38">
        <f t="shared" ref="D9:N9" si="46">C9+D8</f>
        <v>20</v>
      </c>
      <c r="E9" s="38">
        <f t="shared" si="46"/>
        <v>30</v>
      </c>
      <c r="F9" s="38">
        <f t="shared" si="46"/>
        <v>40</v>
      </c>
      <c r="G9" s="38">
        <f t="shared" ca="1" si="46"/>
        <v>50</v>
      </c>
      <c r="H9" s="38">
        <f t="shared" ca="1" si="46"/>
        <v>60</v>
      </c>
      <c r="I9" s="38">
        <f t="shared" ca="1" si="46"/>
        <v>70</v>
      </c>
      <c r="J9" s="38">
        <f t="shared" ca="1" si="46"/>
        <v>80</v>
      </c>
      <c r="K9" s="38">
        <f t="shared" ca="1" si="46"/>
        <v>90</v>
      </c>
      <c r="L9" s="38">
        <f t="shared" ca="1" si="46"/>
        <v>100</v>
      </c>
      <c r="M9" s="38">
        <f t="shared" ca="1" si="46"/>
        <v>110</v>
      </c>
      <c r="N9" s="38">
        <f t="shared" ca="1" si="46"/>
        <v>120</v>
      </c>
      <c r="O9" s="491">
        <f ca="1">N9+O8</f>
        <v>124</v>
      </c>
      <c r="P9" s="38">
        <f t="shared" ref="P9:Z9" ca="1" si="47">O9+P8</f>
        <v>127</v>
      </c>
      <c r="Q9" s="38">
        <f t="shared" ca="1" si="47"/>
        <v>130</v>
      </c>
      <c r="R9" s="38">
        <f t="shared" ca="1" si="47"/>
        <v>134</v>
      </c>
      <c r="S9" s="38">
        <f t="shared" ca="1" si="47"/>
        <v>138</v>
      </c>
      <c r="T9" s="38">
        <f t="shared" ca="1" si="47"/>
        <v>142</v>
      </c>
      <c r="U9" s="38">
        <f t="shared" ca="1" si="47"/>
        <v>146</v>
      </c>
      <c r="V9" s="38">
        <f t="shared" ca="1" si="47"/>
        <v>150</v>
      </c>
      <c r="W9" s="38">
        <f t="shared" ca="1" si="47"/>
        <v>154</v>
      </c>
      <c r="X9" s="38">
        <f t="shared" ca="1" si="47"/>
        <v>158</v>
      </c>
      <c r="Y9" s="38">
        <f t="shared" ca="1" si="47"/>
        <v>162</v>
      </c>
      <c r="Z9" s="38">
        <f t="shared" ca="1" si="47"/>
        <v>167</v>
      </c>
      <c r="AA9" s="491">
        <f ca="1">Z9+AA8</f>
        <v>172</v>
      </c>
      <c r="AB9" s="38">
        <f t="shared" ref="AB9:AL9" ca="1" si="48">AA9+AB8</f>
        <v>177</v>
      </c>
      <c r="AC9" s="38">
        <f t="shared" ca="1" si="48"/>
        <v>182</v>
      </c>
      <c r="AD9" s="38">
        <f t="shared" ca="1" si="48"/>
        <v>187</v>
      </c>
      <c r="AE9" s="38">
        <f t="shared" ca="1" si="48"/>
        <v>193</v>
      </c>
      <c r="AF9" s="38">
        <f t="shared" ca="1" si="48"/>
        <v>199</v>
      </c>
      <c r="AG9" s="38">
        <f t="shared" ca="1" si="48"/>
        <v>205</v>
      </c>
      <c r="AH9" s="38">
        <f t="shared" ca="1" si="48"/>
        <v>211</v>
      </c>
      <c r="AI9" s="38">
        <f t="shared" ca="1" si="48"/>
        <v>217</v>
      </c>
      <c r="AJ9" s="38">
        <f t="shared" ca="1" si="48"/>
        <v>224</v>
      </c>
      <c r="AK9" s="38">
        <f t="shared" ca="1" si="48"/>
        <v>231</v>
      </c>
      <c r="AL9" s="38">
        <f t="shared" ca="1" si="48"/>
        <v>238</v>
      </c>
      <c r="AM9" s="491">
        <f ca="1">AL9+AM8</f>
        <v>245</v>
      </c>
      <c r="AN9" s="38">
        <f t="shared" ref="AN9" ca="1" si="49">AM9+AN8</f>
        <v>253</v>
      </c>
      <c r="AO9" s="38">
        <f t="shared" ref="AO9" ca="1" si="50">AN9+AO8</f>
        <v>261</v>
      </c>
      <c r="AP9" s="38">
        <f t="shared" ref="AP9" ca="1" si="51">AO9+AP8</f>
        <v>269</v>
      </c>
      <c r="AQ9" s="38">
        <f t="shared" ref="AQ9" ca="1" si="52">AP9+AQ8</f>
        <v>278</v>
      </c>
      <c r="AR9" s="38">
        <f t="shared" ref="AR9" ca="1" si="53">AQ9+AR8</f>
        <v>287</v>
      </c>
      <c r="AS9" s="38">
        <f t="shared" ref="AS9" ca="1" si="54">AR9+AS8</f>
        <v>296</v>
      </c>
      <c r="AT9" s="38">
        <f t="shared" ref="AT9" ca="1" si="55">AS9+AT8</f>
        <v>305</v>
      </c>
      <c r="AU9" s="38">
        <f t="shared" ref="AU9" ca="1" si="56">AT9+AU8</f>
        <v>314</v>
      </c>
      <c r="AV9" s="38">
        <f t="shared" ref="AV9" ca="1" si="57">AU9+AV8</f>
        <v>323</v>
      </c>
      <c r="AW9" s="38">
        <f t="shared" ref="AW9" ca="1" si="58">AV9+AW8</f>
        <v>332</v>
      </c>
      <c r="AX9" s="38">
        <f t="shared" ref="AX9" ca="1" si="59">AW9+AX8</f>
        <v>341</v>
      </c>
      <c r="AY9" s="491">
        <f ca="1">AX9+AY8</f>
        <v>350</v>
      </c>
      <c r="AZ9" s="38">
        <f t="shared" ref="AZ9" ca="1" si="60">AY9+AZ8</f>
        <v>359</v>
      </c>
      <c r="BA9" s="38">
        <f t="shared" ref="BA9" ca="1" si="61">AZ9+BA8</f>
        <v>368</v>
      </c>
      <c r="BB9" s="38">
        <f t="shared" ref="BB9" ca="1" si="62">BA9+BB8</f>
        <v>377</v>
      </c>
      <c r="BC9" s="38">
        <f t="shared" ref="BC9" ca="1" si="63">BB9+BC8</f>
        <v>386</v>
      </c>
      <c r="BD9" s="38">
        <f t="shared" ref="BD9" ca="1" si="64">BC9+BD8</f>
        <v>395</v>
      </c>
      <c r="BE9" s="38">
        <f t="shared" ref="BE9" ca="1" si="65">BD9+BE8</f>
        <v>403</v>
      </c>
      <c r="BF9" s="38">
        <f t="shared" ref="BF9" ca="1" si="66">BE9+BF8</f>
        <v>412</v>
      </c>
      <c r="BG9" s="38">
        <f t="shared" ref="BG9" ca="1" si="67">BF9+BG8</f>
        <v>421</v>
      </c>
      <c r="BH9" s="38">
        <f t="shared" ref="BH9" ca="1" si="68">BG9+BH8</f>
        <v>430</v>
      </c>
      <c r="BI9" s="38">
        <f t="shared" ref="BI9" ca="1" si="69">BH9+BI8</f>
        <v>439</v>
      </c>
      <c r="BJ9" s="38">
        <f t="shared" ref="BJ9" ca="1" si="70">BI9+BJ8</f>
        <v>448</v>
      </c>
      <c r="BK9" s="491">
        <f t="shared" ref="BK9" ca="1" si="71">BJ9+BK8</f>
        <v>458</v>
      </c>
      <c r="BL9" s="38">
        <f t="shared" ref="BL9" ca="1" si="72">BK9+BL8</f>
        <v>468</v>
      </c>
      <c r="BM9" s="38">
        <f t="shared" ref="BM9" ca="1" si="73">BL9+BM8</f>
        <v>478</v>
      </c>
      <c r="BN9" s="38">
        <f t="shared" ref="BN9" ca="1" si="74">BM9+BN8</f>
        <v>488</v>
      </c>
      <c r="BO9" s="38">
        <f t="shared" ref="BO9" ca="1" si="75">BN9+BO8</f>
        <v>498</v>
      </c>
      <c r="BP9" s="38">
        <f t="shared" ref="BP9" ca="1" si="76">BO9+BP8</f>
        <v>509</v>
      </c>
      <c r="BQ9" s="38">
        <f t="shared" ref="BQ9" ca="1" si="77">BP9+BQ8</f>
        <v>520</v>
      </c>
      <c r="BR9" s="38">
        <f t="shared" ref="BR9" ca="1" si="78">BQ9+BR8</f>
        <v>531</v>
      </c>
      <c r="BS9" s="38">
        <f t="shared" ref="BS9" ca="1" si="79">BR9+BS8</f>
        <v>542</v>
      </c>
      <c r="BT9" s="38">
        <f t="shared" ref="BT9" ca="1" si="80">BS9+BT8</f>
        <v>553</v>
      </c>
      <c r="BU9" s="38">
        <f t="shared" ref="BU9" ca="1" si="81">BT9+BU8</f>
        <v>565</v>
      </c>
      <c r="BV9" s="38">
        <f t="shared" ref="BV9" ca="1" si="82">BU9+BV8</f>
        <v>577</v>
      </c>
      <c r="BW9" s="491">
        <f t="shared" ref="BW9" ca="1" si="83">BV9+BW8</f>
        <v>589</v>
      </c>
      <c r="BX9" s="38">
        <f t="shared" ref="BX9" ca="1" si="84">BW9+BX8</f>
        <v>601</v>
      </c>
      <c r="BY9" s="38">
        <f t="shared" ref="BY9" ca="1" si="85">BX9+BY8</f>
        <v>613</v>
      </c>
      <c r="BZ9" s="38">
        <f t="shared" ref="BZ9" ca="1" si="86">BY9+BZ8</f>
        <v>625</v>
      </c>
      <c r="CA9" s="38">
        <f t="shared" ref="CA9" ca="1" si="87">BZ9+CA8</f>
        <v>638</v>
      </c>
      <c r="CB9" s="38">
        <f t="shared" ref="CB9" ca="1" si="88">CA9+CB8</f>
        <v>651</v>
      </c>
      <c r="CC9" s="38">
        <f t="shared" ref="CC9" ca="1" si="89">CB9+CC8</f>
        <v>664</v>
      </c>
      <c r="CD9" s="38">
        <f t="shared" ref="CD9" ca="1" si="90">CC9+CD8</f>
        <v>677</v>
      </c>
      <c r="CE9" s="38">
        <f t="shared" ref="CE9" ca="1" si="91">CD9+CE8</f>
        <v>690</v>
      </c>
      <c r="CF9" s="38">
        <f t="shared" ref="CF9" ca="1" si="92">CE9+CF8</f>
        <v>704</v>
      </c>
      <c r="CG9" s="38">
        <f t="shared" ref="CG9" ca="1" si="93">CF9+CG8</f>
        <v>718</v>
      </c>
      <c r="CH9" s="38">
        <f t="shared" ref="CH9" ca="1" si="94">CG9+CH8</f>
        <v>732</v>
      </c>
      <c r="CI9" s="491">
        <f t="shared" ref="CI9" ca="1" si="95">CH9+CI8</f>
        <v>746</v>
      </c>
      <c r="CJ9" s="38">
        <f t="shared" ref="CJ9" ca="1" si="96">CI9+CJ8</f>
        <v>760</v>
      </c>
      <c r="CK9" s="38">
        <f t="shared" ref="CK9" ca="1" si="97">CJ9+CK8</f>
        <v>774</v>
      </c>
      <c r="CL9" s="38">
        <f t="shared" ref="CL9" ca="1" si="98">CK9+CL8</f>
        <v>788</v>
      </c>
      <c r="CM9" s="38">
        <f t="shared" ref="CM9" ca="1" si="99">CL9+CM8</f>
        <v>803</v>
      </c>
      <c r="CN9" s="38">
        <f t="shared" ref="CN9" ca="1" si="100">CM9+CN8</f>
        <v>818</v>
      </c>
      <c r="CO9" s="38">
        <f t="shared" ref="CO9" ca="1" si="101">CN9+CO8</f>
        <v>833</v>
      </c>
      <c r="CP9" s="38">
        <f t="shared" ref="CP9" ca="1" si="102">CO9+CP8</f>
        <v>848</v>
      </c>
      <c r="CQ9" s="38">
        <f t="shared" ref="CQ9" ca="1" si="103">CP9+CQ8</f>
        <v>864</v>
      </c>
      <c r="CR9" s="38">
        <f t="shared" ref="CR9" ca="1" si="104">CQ9+CR8</f>
        <v>880</v>
      </c>
      <c r="CS9" s="38">
        <f t="shared" ref="CS9" ca="1" si="105">CR9+CS8</f>
        <v>896</v>
      </c>
      <c r="CT9" s="38">
        <f t="shared" ref="CT9" ca="1" si="106">CS9+CT8</f>
        <v>912</v>
      </c>
      <c r="CU9" s="491">
        <f t="shared" ref="CU9" ca="1" si="107">CT9+CU8</f>
        <v>928</v>
      </c>
      <c r="CV9" s="38">
        <f t="shared" ref="CV9" ca="1" si="108">CU9+CV8</f>
        <v>945</v>
      </c>
      <c r="CW9" s="38">
        <f t="shared" ref="CW9" ca="1" si="109">CV9+CW8</f>
        <v>962</v>
      </c>
      <c r="CX9" s="38">
        <f t="shared" ref="CX9" ca="1" si="110">CW9+CX8</f>
        <v>979</v>
      </c>
      <c r="CY9" s="38">
        <f t="shared" ref="CY9" ca="1" si="111">CX9+CY8</f>
        <v>996</v>
      </c>
      <c r="CZ9" s="38">
        <f t="shared" ref="CZ9" ca="1" si="112">CY9+CZ8</f>
        <v>1014</v>
      </c>
      <c r="DA9" s="38">
        <f t="shared" ref="DA9" ca="1" si="113">CZ9+DA8</f>
        <v>1032</v>
      </c>
      <c r="DB9" s="38">
        <f t="shared" ref="DB9" ca="1" si="114">DA9+DB8</f>
        <v>1050</v>
      </c>
      <c r="DC9" s="38">
        <f t="shared" ref="DC9" ca="1" si="115">DB9+DC8</f>
        <v>1069</v>
      </c>
      <c r="DD9" s="38">
        <f t="shared" ref="DD9" ca="1" si="116">DC9+DD8</f>
        <v>1088</v>
      </c>
      <c r="DE9" s="38">
        <f t="shared" ref="DE9" ca="1" si="117">DD9+DE8</f>
        <v>1107</v>
      </c>
      <c r="DF9" s="38">
        <f t="shared" ref="DF9" ca="1" si="118">DE9+DF8</f>
        <v>1126</v>
      </c>
      <c r="DG9" s="491">
        <f t="shared" ref="DG9" ca="1" si="119">DF9+DG8</f>
        <v>1146</v>
      </c>
      <c r="DH9" s="38">
        <f t="shared" ref="DH9" ca="1" si="120">DG9+DH8</f>
        <v>1166</v>
      </c>
      <c r="DI9" s="38">
        <f t="shared" ref="DI9" ca="1" si="121">DH9+DI8</f>
        <v>1186</v>
      </c>
      <c r="DJ9" s="38">
        <f t="shared" ref="DJ9" ca="1" si="122">DI9+DJ8</f>
        <v>1206</v>
      </c>
      <c r="DK9" s="38">
        <f t="shared" ref="DK9" ca="1" si="123">DJ9+DK8</f>
        <v>1227</v>
      </c>
      <c r="DL9" s="38">
        <f t="shared" ref="DL9" ca="1" si="124">DK9+DL8</f>
        <v>1248</v>
      </c>
      <c r="DM9" s="38">
        <f t="shared" ref="DM9" ca="1" si="125">DL9+DM8</f>
        <v>1269</v>
      </c>
      <c r="DN9" s="38">
        <f t="shared" ref="DN9" ca="1" si="126">DM9+DN8</f>
        <v>1291</v>
      </c>
      <c r="DO9" s="38">
        <f t="shared" ref="DO9" ca="1" si="127">DN9+DO8</f>
        <v>1313</v>
      </c>
      <c r="DP9" s="38">
        <f t="shared" ref="DP9" ca="1" si="128">DO9+DP8</f>
        <v>1335</v>
      </c>
      <c r="DQ9" s="38">
        <f t="shared" ref="DQ9" ca="1" si="129">DP9+DQ8</f>
        <v>1357</v>
      </c>
      <c r="DR9" s="623">
        <f t="shared" ref="DR9" ca="1" si="130">DQ9+DR8</f>
        <v>1380</v>
      </c>
      <c r="DS9" s="511">
        <f ca="1">N9</f>
        <v>120</v>
      </c>
      <c r="DT9" s="511">
        <f ca="1">Z9</f>
        <v>167</v>
      </c>
      <c r="DU9" s="511">
        <f ca="1">AL9</f>
        <v>238</v>
      </c>
      <c r="DV9" s="511">
        <f ca="1">AX9</f>
        <v>341</v>
      </c>
      <c r="DW9" s="511">
        <f ca="1">BJ9</f>
        <v>448</v>
      </c>
      <c r="DX9" s="511">
        <f ca="1">BV9</f>
        <v>577</v>
      </c>
      <c r="DY9" s="511">
        <f ca="1">CH9</f>
        <v>732</v>
      </c>
      <c r="DZ9" s="511">
        <f ca="1">CT9</f>
        <v>912</v>
      </c>
      <c r="EA9" s="511">
        <f ca="1">DF9</f>
        <v>1126</v>
      </c>
      <c r="EB9" s="511">
        <f ca="1">DR9</f>
        <v>1380</v>
      </c>
    </row>
    <row r="10" spans="1:132" s="16" customFormat="1" ht="15" x14ac:dyDescent="0.25">
      <c r="A10" s="175" t="s">
        <v>287</v>
      </c>
      <c r="B10" s="7"/>
      <c r="C10" s="400">
        <f t="shared" ref="C10:N10" si="131">IF(C$1-1&lt;AverageMonthsBeforeSaleGuaranteedA,0,B8)*PctofSBA7ALoanGuaranteedSoldonSecondaryMarketA</f>
        <v>0</v>
      </c>
      <c r="D10" s="400">
        <f t="shared" si="131"/>
        <v>0</v>
      </c>
      <c r="E10" s="400">
        <f t="shared" si="131"/>
        <v>0</v>
      </c>
      <c r="F10" s="400">
        <f t="shared" si="131"/>
        <v>0</v>
      </c>
      <c r="G10" s="400">
        <f t="shared" si="131"/>
        <v>0</v>
      </c>
      <c r="H10" s="400">
        <f t="shared" ca="1" si="131"/>
        <v>0</v>
      </c>
      <c r="I10" s="400">
        <f t="shared" ca="1" si="131"/>
        <v>0</v>
      </c>
      <c r="J10" s="400">
        <f t="shared" ca="1" si="131"/>
        <v>0</v>
      </c>
      <c r="K10" s="400">
        <f t="shared" ca="1" si="131"/>
        <v>0</v>
      </c>
      <c r="L10" s="400">
        <f t="shared" ca="1" si="131"/>
        <v>0</v>
      </c>
      <c r="M10" s="400">
        <f t="shared" ca="1" si="131"/>
        <v>0</v>
      </c>
      <c r="N10" s="400">
        <f t="shared" ca="1" si="131"/>
        <v>0</v>
      </c>
      <c r="O10" s="490">
        <f ca="1">IF(O$1-1&lt;AverageMonthsBeforeSaleGuaranteedA,0,N8)*PctofSBA7ALoanGuaranteedSoldonSecondaryMarketA</f>
        <v>0</v>
      </c>
      <c r="P10" s="400">
        <f t="shared" ref="P10:Z10" ca="1" si="132">IF(P$1-1&lt;AverageMonthsBeforeSaleGuaranteedA,0,O8)*PctofSBA7ALoanGuaranteedSoldonSecondaryMarketA</f>
        <v>0</v>
      </c>
      <c r="Q10" s="400">
        <f t="shared" ca="1" si="132"/>
        <v>0</v>
      </c>
      <c r="R10" s="400">
        <f t="shared" ca="1" si="132"/>
        <v>0</v>
      </c>
      <c r="S10" s="400">
        <f t="shared" ca="1" si="132"/>
        <v>0</v>
      </c>
      <c r="T10" s="400">
        <f t="shared" ca="1" si="132"/>
        <v>0</v>
      </c>
      <c r="U10" s="400">
        <f t="shared" ca="1" si="132"/>
        <v>0</v>
      </c>
      <c r="V10" s="400">
        <f t="shared" ca="1" si="132"/>
        <v>0</v>
      </c>
      <c r="W10" s="400">
        <f t="shared" ca="1" si="132"/>
        <v>0</v>
      </c>
      <c r="X10" s="400">
        <f t="shared" ca="1" si="132"/>
        <v>0</v>
      </c>
      <c r="Y10" s="400">
        <f t="shared" ca="1" si="132"/>
        <v>0</v>
      </c>
      <c r="Z10" s="400">
        <f t="shared" ca="1" si="132"/>
        <v>0</v>
      </c>
      <c r="AA10" s="490">
        <f ca="1">IF(AA$1-1&lt;AverageMonthsBeforeSaleGuaranteedA,0,Z8)*PctofSBA7ALoanGuaranteedSoldonSecondaryMarketA</f>
        <v>0</v>
      </c>
      <c r="AB10" s="400">
        <f t="shared" ref="AB10:AL10" ca="1" si="133">IF(AB$1-1&lt;AverageMonthsBeforeSaleGuaranteedA,0,AA8)*PctofSBA7ALoanGuaranteedSoldonSecondaryMarketA</f>
        <v>0</v>
      </c>
      <c r="AC10" s="400">
        <f t="shared" ca="1" si="133"/>
        <v>0</v>
      </c>
      <c r="AD10" s="400">
        <f t="shared" ca="1" si="133"/>
        <v>0</v>
      </c>
      <c r="AE10" s="400">
        <f t="shared" ca="1" si="133"/>
        <v>0</v>
      </c>
      <c r="AF10" s="400">
        <f t="shared" ca="1" si="133"/>
        <v>0</v>
      </c>
      <c r="AG10" s="400">
        <f t="shared" ca="1" si="133"/>
        <v>0</v>
      </c>
      <c r="AH10" s="400">
        <f t="shared" ca="1" si="133"/>
        <v>0</v>
      </c>
      <c r="AI10" s="400">
        <f t="shared" ca="1" si="133"/>
        <v>0</v>
      </c>
      <c r="AJ10" s="400">
        <f t="shared" ca="1" si="133"/>
        <v>0</v>
      </c>
      <c r="AK10" s="400">
        <f t="shared" ca="1" si="133"/>
        <v>0</v>
      </c>
      <c r="AL10" s="400">
        <f t="shared" ca="1" si="133"/>
        <v>0</v>
      </c>
      <c r="AM10" s="490">
        <f ca="1">IF(AM$1-1&lt;AverageMonthsBeforeSaleGuaranteedA,0,AL8)*PctofSBA7ALoanGuaranteedSoldonSecondaryMarketA</f>
        <v>0</v>
      </c>
      <c r="AN10" s="400">
        <f t="shared" ref="AN10:AX10" ca="1" si="134">IF(AN$1-1&lt;AverageMonthsBeforeSaleGuaranteedA,0,AM8)*PctofSBA7ALoanGuaranteedSoldonSecondaryMarketA</f>
        <v>0</v>
      </c>
      <c r="AO10" s="400">
        <f t="shared" ca="1" si="134"/>
        <v>0</v>
      </c>
      <c r="AP10" s="400">
        <f t="shared" ca="1" si="134"/>
        <v>0</v>
      </c>
      <c r="AQ10" s="400">
        <f t="shared" ca="1" si="134"/>
        <v>0</v>
      </c>
      <c r="AR10" s="400">
        <f t="shared" ca="1" si="134"/>
        <v>0</v>
      </c>
      <c r="AS10" s="400">
        <f t="shared" ca="1" si="134"/>
        <v>0</v>
      </c>
      <c r="AT10" s="400">
        <f t="shared" ca="1" si="134"/>
        <v>0</v>
      </c>
      <c r="AU10" s="400">
        <f t="shared" ca="1" si="134"/>
        <v>0</v>
      </c>
      <c r="AV10" s="400">
        <f t="shared" ca="1" si="134"/>
        <v>0</v>
      </c>
      <c r="AW10" s="400">
        <f t="shared" ca="1" si="134"/>
        <v>0</v>
      </c>
      <c r="AX10" s="400">
        <f t="shared" ca="1" si="134"/>
        <v>0</v>
      </c>
      <c r="AY10" s="490">
        <f ca="1">IF(AY$1-1&lt;AverageMonthsBeforeSaleGuaranteedA,0,AX8)*PctofSBA7ALoanGuaranteedSoldonSecondaryMarketA</f>
        <v>0</v>
      </c>
      <c r="AZ10" s="400">
        <f t="shared" ref="AZ10:BJ10" ca="1" si="135">IF(AZ$1-1&lt;AverageMonthsBeforeSaleGuaranteedA,0,AY8)*PctofSBA7ALoanGuaranteedSoldonSecondaryMarketA</f>
        <v>0</v>
      </c>
      <c r="BA10" s="400">
        <f t="shared" ca="1" si="135"/>
        <v>0</v>
      </c>
      <c r="BB10" s="400">
        <f t="shared" ca="1" si="135"/>
        <v>0</v>
      </c>
      <c r="BC10" s="400">
        <f t="shared" ca="1" si="135"/>
        <v>0</v>
      </c>
      <c r="BD10" s="400">
        <f t="shared" ca="1" si="135"/>
        <v>0</v>
      </c>
      <c r="BE10" s="400">
        <f t="shared" ca="1" si="135"/>
        <v>0</v>
      </c>
      <c r="BF10" s="400">
        <f t="shared" ca="1" si="135"/>
        <v>0</v>
      </c>
      <c r="BG10" s="400">
        <f t="shared" ca="1" si="135"/>
        <v>0</v>
      </c>
      <c r="BH10" s="400">
        <f t="shared" ca="1" si="135"/>
        <v>0</v>
      </c>
      <c r="BI10" s="400">
        <f t="shared" ca="1" si="135"/>
        <v>0</v>
      </c>
      <c r="BJ10" s="400">
        <f t="shared" ca="1" si="135"/>
        <v>0</v>
      </c>
      <c r="BK10" s="490">
        <f t="shared" ref="BK10" ca="1" si="136">IF(BK$1-1&lt;AverageMonthsBeforeSaleGuaranteedA,0,BJ8)*PctofSBA7ALoanGuaranteedSoldonSecondaryMarketA</f>
        <v>0</v>
      </c>
      <c r="BL10" s="400">
        <f t="shared" ref="BL10" ca="1" si="137">IF(BL$1-1&lt;AverageMonthsBeforeSaleGuaranteedA,0,BK8)*PctofSBA7ALoanGuaranteedSoldonSecondaryMarketA</f>
        <v>0</v>
      </c>
      <c r="BM10" s="400">
        <f t="shared" ref="BM10" ca="1" si="138">IF(BM$1-1&lt;AverageMonthsBeforeSaleGuaranteedA,0,BL8)*PctofSBA7ALoanGuaranteedSoldonSecondaryMarketA</f>
        <v>0</v>
      </c>
      <c r="BN10" s="400">
        <f t="shared" ref="BN10" ca="1" si="139">IF(BN$1-1&lt;AverageMonthsBeforeSaleGuaranteedA,0,BM8)*PctofSBA7ALoanGuaranteedSoldonSecondaryMarketA</f>
        <v>0</v>
      </c>
      <c r="BO10" s="400">
        <f t="shared" ref="BO10" ca="1" si="140">IF(BO$1-1&lt;AverageMonthsBeforeSaleGuaranteedA,0,BN8)*PctofSBA7ALoanGuaranteedSoldonSecondaryMarketA</f>
        <v>0</v>
      </c>
      <c r="BP10" s="400">
        <f t="shared" ref="BP10" ca="1" si="141">IF(BP$1-1&lt;AverageMonthsBeforeSaleGuaranteedA,0,BO8)*PctofSBA7ALoanGuaranteedSoldonSecondaryMarketA</f>
        <v>0</v>
      </c>
      <c r="BQ10" s="400">
        <f t="shared" ref="BQ10" ca="1" si="142">IF(BQ$1-1&lt;AverageMonthsBeforeSaleGuaranteedA,0,BP8)*PctofSBA7ALoanGuaranteedSoldonSecondaryMarketA</f>
        <v>0</v>
      </c>
      <c r="BR10" s="400">
        <f t="shared" ref="BR10" ca="1" si="143">IF(BR$1-1&lt;AverageMonthsBeforeSaleGuaranteedA,0,BQ8)*PctofSBA7ALoanGuaranteedSoldonSecondaryMarketA</f>
        <v>0</v>
      </c>
      <c r="BS10" s="400">
        <f t="shared" ref="BS10" ca="1" si="144">IF(BS$1-1&lt;AverageMonthsBeforeSaleGuaranteedA,0,BR8)*PctofSBA7ALoanGuaranteedSoldonSecondaryMarketA</f>
        <v>0</v>
      </c>
      <c r="BT10" s="400">
        <f t="shared" ref="BT10" ca="1" si="145">IF(BT$1-1&lt;AverageMonthsBeforeSaleGuaranteedA,0,BS8)*PctofSBA7ALoanGuaranteedSoldonSecondaryMarketA</f>
        <v>0</v>
      </c>
      <c r="BU10" s="400">
        <f t="shared" ref="BU10" ca="1" si="146">IF(BU$1-1&lt;AverageMonthsBeforeSaleGuaranteedA,0,BT8)*PctofSBA7ALoanGuaranteedSoldonSecondaryMarketA</f>
        <v>0</v>
      </c>
      <c r="BV10" s="400">
        <f t="shared" ref="BV10" ca="1" si="147">IF(BV$1-1&lt;AverageMonthsBeforeSaleGuaranteedA,0,BU8)*PctofSBA7ALoanGuaranteedSoldonSecondaryMarketA</f>
        <v>0</v>
      </c>
      <c r="BW10" s="490">
        <f t="shared" ref="BW10" ca="1" si="148">IF(BW$1-1&lt;AverageMonthsBeforeSaleGuaranteedA,0,BV8)*PctofSBA7ALoanGuaranteedSoldonSecondaryMarketA</f>
        <v>0</v>
      </c>
      <c r="BX10" s="400">
        <f t="shared" ref="BX10" ca="1" si="149">IF(BX$1-1&lt;AverageMonthsBeforeSaleGuaranteedA,0,BW8)*PctofSBA7ALoanGuaranteedSoldonSecondaryMarketA</f>
        <v>0</v>
      </c>
      <c r="BY10" s="400">
        <f t="shared" ref="BY10" ca="1" si="150">IF(BY$1-1&lt;AverageMonthsBeforeSaleGuaranteedA,0,BX8)*PctofSBA7ALoanGuaranteedSoldonSecondaryMarketA</f>
        <v>0</v>
      </c>
      <c r="BZ10" s="400">
        <f t="shared" ref="BZ10" ca="1" si="151">IF(BZ$1-1&lt;AverageMonthsBeforeSaleGuaranteedA,0,BY8)*PctofSBA7ALoanGuaranteedSoldonSecondaryMarketA</f>
        <v>0</v>
      </c>
      <c r="CA10" s="400">
        <f t="shared" ref="CA10" ca="1" si="152">IF(CA$1-1&lt;AverageMonthsBeforeSaleGuaranteedA,0,BZ8)*PctofSBA7ALoanGuaranteedSoldonSecondaryMarketA</f>
        <v>0</v>
      </c>
      <c r="CB10" s="400">
        <f t="shared" ref="CB10" ca="1" si="153">IF(CB$1-1&lt;AverageMonthsBeforeSaleGuaranteedA,0,CA8)*PctofSBA7ALoanGuaranteedSoldonSecondaryMarketA</f>
        <v>0</v>
      </c>
      <c r="CC10" s="400">
        <f t="shared" ref="CC10" ca="1" si="154">IF(CC$1-1&lt;AverageMonthsBeforeSaleGuaranteedA,0,CB8)*PctofSBA7ALoanGuaranteedSoldonSecondaryMarketA</f>
        <v>0</v>
      </c>
      <c r="CD10" s="400">
        <f t="shared" ref="CD10" ca="1" si="155">IF(CD$1-1&lt;AverageMonthsBeforeSaleGuaranteedA,0,CC8)*PctofSBA7ALoanGuaranteedSoldonSecondaryMarketA</f>
        <v>0</v>
      </c>
      <c r="CE10" s="400">
        <f t="shared" ref="CE10" ca="1" si="156">IF(CE$1-1&lt;AverageMonthsBeforeSaleGuaranteedA,0,CD8)*PctofSBA7ALoanGuaranteedSoldonSecondaryMarketA</f>
        <v>0</v>
      </c>
      <c r="CF10" s="400">
        <f t="shared" ref="CF10" ca="1" si="157">IF(CF$1-1&lt;AverageMonthsBeforeSaleGuaranteedA,0,CE8)*PctofSBA7ALoanGuaranteedSoldonSecondaryMarketA</f>
        <v>0</v>
      </c>
      <c r="CG10" s="400">
        <f t="shared" ref="CG10" ca="1" si="158">IF(CG$1-1&lt;AverageMonthsBeforeSaleGuaranteedA,0,CF8)*PctofSBA7ALoanGuaranteedSoldonSecondaryMarketA</f>
        <v>0</v>
      </c>
      <c r="CH10" s="400">
        <f t="shared" ref="CH10" ca="1" si="159">IF(CH$1-1&lt;AverageMonthsBeforeSaleGuaranteedA,0,CG8)*PctofSBA7ALoanGuaranteedSoldonSecondaryMarketA</f>
        <v>0</v>
      </c>
      <c r="CI10" s="490">
        <f t="shared" ref="CI10" ca="1" si="160">IF(CI$1-1&lt;AverageMonthsBeforeSaleGuaranteedA,0,CH8)*PctofSBA7ALoanGuaranteedSoldonSecondaryMarketA</f>
        <v>0</v>
      </c>
      <c r="CJ10" s="400">
        <f t="shared" ref="CJ10" ca="1" si="161">IF(CJ$1-1&lt;AverageMonthsBeforeSaleGuaranteedA,0,CI8)*PctofSBA7ALoanGuaranteedSoldonSecondaryMarketA</f>
        <v>0</v>
      </c>
      <c r="CK10" s="400">
        <f t="shared" ref="CK10" ca="1" si="162">IF(CK$1-1&lt;AverageMonthsBeforeSaleGuaranteedA,0,CJ8)*PctofSBA7ALoanGuaranteedSoldonSecondaryMarketA</f>
        <v>0</v>
      </c>
      <c r="CL10" s="400">
        <f t="shared" ref="CL10" ca="1" si="163">IF(CL$1-1&lt;AverageMonthsBeforeSaleGuaranteedA,0,CK8)*PctofSBA7ALoanGuaranteedSoldonSecondaryMarketA</f>
        <v>0</v>
      </c>
      <c r="CM10" s="400">
        <f t="shared" ref="CM10" ca="1" si="164">IF(CM$1-1&lt;AverageMonthsBeforeSaleGuaranteedA,0,CL8)*PctofSBA7ALoanGuaranteedSoldonSecondaryMarketA</f>
        <v>0</v>
      </c>
      <c r="CN10" s="400">
        <f t="shared" ref="CN10" ca="1" si="165">IF(CN$1-1&lt;AverageMonthsBeforeSaleGuaranteedA,0,CM8)*PctofSBA7ALoanGuaranteedSoldonSecondaryMarketA</f>
        <v>0</v>
      </c>
      <c r="CO10" s="400">
        <f t="shared" ref="CO10" ca="1" si="166">IF(CO$1-1&lt;AverageMonthsBeforeSaleGuaranteedA,0,CN8)*PctofSBA7ALoanGuaranteedSoldonSecondaryMarketA</f>
        <v>0</v>
      </c>
      <c r="CP10" s="400">
        <f t="shared" ref="CP10" ca="1" si="167">IF(CP$1-1&lt;AverageMonthsBeforeSaleGuaranteedA,0,CO8)*PctofSBA7ALoanGuaranteedSoldonSecondaryMarketA</f>
        <v>0</v>
      </c>
      <c r="CQ10" s="400">
        <f t="shared" ref="CQ10" ca="1" si="168">IF(CQ$1-1&lt;AverageMonthsBeforeSaleGuaranteedA,0,CP8)*PctofSBA7ALoanGuaranteedSoldonSecondaryMarketA</f>
        <v>0</v>
      </c>
      <c r="CR10" s="400">
        <f t="shared" ref="CR10" ca="1" si="169">IF(CR$1-1&lt;AverageMonthsBeforeSaleGuaranteedA,0,CQ8)*PctofSBA7ALoanGuaranteedSoldonSecondaryMarketA</f>
        <v>0</v>
      </c>
      <c r="CS10" s="400">
        <f t="shared" ref="CS10" ca="1" si="170">IF(CS$1-1&lt;AverageMonthsBeforeSaleGuaranteedA,0,CR8)*PctofSBA7ALoanGuaranteedSoldonSecondaryMarketA</f>
        <v>0</v>
      </c>
      <c r="CT10" s="400">
        <f t="shared" ref="CT10" ca="1" si="171">IF(CT$1-1&lt;AverageMonthsBeforeSaleGuaranteedA,0,CS8)*PctofSBA7ALoanGuaranteedSoldonSecondaryMarketA</f>
        <v>0</v>
      </c>
      <c r="CU10" s="490">
        <f t="shared" ref="CU10" ca="1" si="172">IF(CU$1-1&lt;AverageMonthsBeforeSaleGuaranteedA,0,CT8)*PctofSBA7ALoanGuaranteedSoldonSecondaryMarketA</f>
        <v>0</v>
      </c>
      <c r="CV10" s="400">
        <f t="shared" ref="CV10" ca="1" si="173">IF(CV$1-1&lt;AverageMonthsBeforeSaleGuaranteedA,0,CU8)*PctofSBA7ALoanGuaranteedSoldonSecondaryMarketA</f>
        <v>0</v>
      </c>
      <c r="CW10" s="400">
        <f t="shared" ref="CW10" ca="1" si="174">IF(CW$1-1&lt;AverageMonthsBeforeSaleGuaranteedA,0,CV8)*PctofSBA7ALoanGuaranteedSoldonSecondaryMarketA</f>
        <v>0</v>
      </c>
      <c r="CX10" s="400">
        <f t="shared" ref="CX10" ca="1" si="175">IF(CX$1-1&lt;AverageMonthsBeforeSaleGuaranteedA,0,CW8)*PctofSBA7ALoanGuaranteedSoldonSecondaryMarketA</f>
        <v>0</v>
      </c>
      <c r="CY10" s="400">
        <f t="shared" ref="CY10" ca="1" si="176">IF(CY$1-1&lt;AverageMonthsBeforeSaleGuaranteedA,0,CX8)*PctofSBA7ALoanGuaranteedSoldonSecondaryMarketA</f>
        <v>0</v>
      </c>
      <c r="CZ10" s="400">
        <f t="shared" ref="CZ10" ca="1" si="177">IF(CZ$1-1&lt;AverageMonthsBeforeSaleGuaranteedA,0,CY8)*PctofSBA7ALoanGuaranteedSoldonSecondaryMarketA</f>
        <v>0</v>
      </c>
      <c r="DA10" s="400">
        <f t="shared" ref="DA10" ca="1" si="178">IF(DA$1-1&lt;AverageMonthsBeforeSaleGuaranteedA,0,CZ8)*PctofSBA7ALoanGuaranteedSoldonSecondaryMarketA</f>
        <v>0</v>
      </c>
      <c r="DB10" s="400">
        <f t="shared" ref="DB10" ca="1" si="179">IF(DB$1-1&lt;AverageMonthsBeforeSaleGuaranteedA,0,DA8)*PctofSBA7ALoanGuaranteedSoldonSecondaryMarketA</f>
        <v>0</v>
      </c>
      <c r="DC10" s="400">
        <f t="shared" ref="DC10" ca="1" si="180">IF(DC$1-1&lt;AverageMonthsBeforeSaleGuaranteedA,0,DB8)*PctofSBA7ALoanGuaranteedSoldonSecondaryMarketA</f>
        <v>0</v>
      </c>
      <c r="DD10" s="400">
        <f t="shared" ref="DD10" ca="1" si="181">IF(DD$1-1&lt;AverageMonthsBeforeSaleGuaranteedA,0,DC8)*PctofSBA7ALoanGuaranteedSoldonSecondaryMarketA</f>
        <v>0</v>
      </c>
      <c r="DE10" s="400">
        <f t="shared" ref="DE10" ca="1" si="182">IF(DE$1-1&lt;AverageMonthsBeforeSaleGuaranteedA,0,DD8)*PctofSBA7ALoanGuaranteedSoldonSecondaryMarketA</f>
        <v>0</v>
      </c>
      <c r="DF10" s="400">
        <f t="shared" ref="DF10" ca="1" si="183">IF(DF$1-1&lt;AverageMonthsBeforeSaleGuaranteedA,0,DE8)*PctofSBA7ALoanGuaranteedSoldonSecondaryMarketA</f>
        <v>0</v>
      </c>
      <c r="DG10" s="490">
        <f t="shared" ref="DG10" ca="1" si="184">IF(DG$1-1&lt;AverageMonthsBeforeSaleGuaranteedA,0,DF8)*PctofSBA7ALoanGuaranteedSoldonSecondaryMarketA</f>
        <v>0</v>
      </c>
      <c r="DH10" s="400">
        <f t="shared" ref="DH10" ca="1" si="185">IF(DH$1-1&lt;AverageMonthsBeforeSaleGuaranteedA,0,DG8)*PctofSBA7ALoanGuaranteedSoldonSecondaryMarketA</f>
        <v>0</v>
      </c>
      <c r="DI10" s="400">
        <f t="shared" ref="DI10" ca="1" si="186">IF(DI$1-1&lt;AverageMonthsBeforeSaleGuaranteedA,0,DH8)*PctofSBA7ALoanGuaranteedSoldonSecondaryMarketA</f>
        <v>0</v>
      </c>
      <c r="DJ10" s="400">
        <f t="shared" ref="DJ10" ca="1" si="187">IF(DJ$1-1&lt;AverageMonthsBeforeSaleGuaranteedA,0,DI8)*PctofSBA7ALoanGuaranteedSoldonSecondaryMarketA</f>
        <v>0</v>
      </c>
      <c r="DK10" s="400">
        <f t="shared" ref="DK10" ca="1" si="188">IF(DK$1-1&lt;AverageMonthsBeforeSaleGuaranteedA,0,DJ8)*PctofSBA7ALoanGuaranteedSoldonSecondaryMarketA</f>
        <v>0</v>
      </c>
      <c r="DL10" s="400">
        <f t="shared" ref="DL10" ca="1" si="189">IF(DL$1-1&lt;AverageMonthsBeforeSaleGuaranteedA,0,DK8)*PctofSBA7ALoanGuaranteedSoldonSecondaryMarketA</f>
        <v>0</v>
      </c>
      <c r="DM10" s="400">
        <f t="shared" ref="DM10" ca="1" si="190">IF(DM$1-1&lt;AverageMonthsBeforeSaleGuaranteedA,0,DL8)*PctofSBA7ALoanGuaranteedSoldonSecondaryMarketA</f>
        <v>0</v>
      </c>
      <c r="DN10" s="400">
        <f t="shared" ref="DN10" ca="1" si="191">IF(DN$1-1&lt;AverageMonthsBeforeSaleGuaranteedA,0,DM8)*PctofSBA7ALoanGuaranteedSoldonSecondaryMarketA</f>
        <v>0</v>
      </c>
      <c r="DO10" s="400">
        <f t="shared" ref="DO10" ca="1" si="192">IF(DO$1-1&lt;AverageMonthsBeforeSaleGuaranteedA,0,DN8)*PctofSBA7ALoanGuaranteedSoldonSecondaryMarketA</f>
        <v>0</v>
      </c>
      <c r="DP10" s="400">
        <f t="shared" ref="DP10" ca="1" si="193">IF(DP$1-1&lt;AverageMonthsBeforeSaleGuaranteedA,0,DO8)*PctofSBA7ALoanGuaranteedSoldonSecondaryMarketA</f>
        <v>0</v>
      </c>
      <c r="DQ10" s="400">
        <f t="shared" ref="DQ10" ca="1" si="194">IF(DQ$1-1&lt;AverageMonthsBeforeSaleGuaranteedA,0,DP8)*PctofSBA7ALoanGuaranteedSoldonSecondaryMarketA</f>
        <v>0</v>
      </c>
      <c r="DR10" s="622">
        <f t="shared" ref="DR10" ca="1" si="195">IF(DR$1-1&lt;AverageMonthsBeforeSaleGuaranteedA,0,DQ8)*PctofSBA7ALoanGuaranteedSoldonSecondaryMarketA</f>
        <v>0</v>
      </c>
      <c r="DS10" s="510">
        <f ca="1">SUM(C10:N10)</f>
        <v>0</v>
      </c>
      <c r="DT10" s="510">
        <f ca="1">SUM(O10:Z10)</f>
        <v>0</v>
      </c>
      <c r="DU10" s="510">
        <f ca="1">SUM(AA10:AL10)</f>
        <v>0</v>
      </c>
      <c r="DV10" s="510">
        <f ca="1">SUM(AM10:AX10)</f>
        <v>0</v>
      </c>
      <c r="DW10" s="510">
        <f ca="1">SUM(AY10:BJ10)</f>
        <v>0</v>
      </c>
      <c r="DX10" s="510">
        <f ca="1">SUM(BK10:BV10)</f>
        <v>0</v>
      </c>
      <c r="DY10" s="510">
        <f ca="1">SUM(BW10:CH10)</f>
        <v>0</v>
      </c>
      <c r="DZ10" s="510">
        <f ca="1">SUM(CI10:CT10)</f>
        <v>0</v>
      </c>
      <c r="EA10" s="510">
        <f ca="1">SUM(CU10:DF10)</f>
        <v>0</v>
      </c>
      <c r="EB10" s="510">
        <f ca="1">SUM(DG10:DR10)</f>
        <v>0</v>
      </c>
    </row>
    <row r="11" spans="1:132" s="16" customFormat="1" ht="15" x14ac:dyDescent="0.25">
      <c r="A11" s="338" t="s">
        <v>317</v>
      </c>
      <c r="B11" s="7"/>
      <c r="C11" s="400">
        <f ca="1">IFERROR(OFFSET(C8,0,-Assumptions!$C$28)+0,0)</f>
        <v>0</v>
      </c>
      <c r="D11" s="400">
        <f ca="1">IFERROR(OFFSET(D8,0,-Assumptions!$C$28)+0,0)</f>
        <v>0</v>
      </c>
      <c r="E11" s="400">
        <f ca="1">IFERROR(OFFSET(E8,0,-Assumptions!$C$28)+0,0)</f>
        <v>0</v>
      </c>
      <c r="F11" s="400">
        <f ca="1">IFERROR(OFFSET(F8,0,-Assumptions!$C$28)+0,0)</f>
        <v>0</v>
      </c>
      <c r="G11" s="400">
        <f ca="1">IFERROR(OFFSET(G8,0,-Assumptions!$C$28)+0,0)</f>
        <v>0</v>
      </c>
      <c r="H11" s="400">
        <f ca="1">IFERROR(OFFSET(H8,0,-Assumptions!$C$28)+0,0)</f>
        <v>0</v>
      </c>
      <c r="I11" s="400">
        <f ca="1">IFERROR(OFFSET(I8,0,-Assumptions!$C$28)+0,0)</f>
        <v>0</v>
      </c>
      <c r="J11" s="400">
        <f ca="1">IFERROR(OFFSET(J8,0,-Assumptions!$C$28)+0,0)</f>
        <v>0</v>
      </c>
      <c r="K11" s="400">
        <f ca="1">IFERROR(OFFSET(K8,0,-Assumptions!$C$28)+0,0)</f>
        <v>0</v>
      </c>
      <c r="L11" s="400">
        <f ca="1">IFERROR(OFFSET(L8,0,-Assumptions!$C$28)+0,0)</f>
        <v>0</v>
      </c>
      <c r="M11" s="400">
        <f ca="1">IFERROR(OFFSET(M8,0,-Assumptions!$C$28)+0,0)</f>
        <v>0</v>
      </c>
      <c r="N11" s="400">
        <f ca="1">IFERROR(OFFSET(N8,0,-Assumptions!$C$28)+0,0)</f>
        <v>0</v>
      </c>
      <c r="O11" s="490">
        <f ca="1">IFERROR(OFFSET(O8,0,-Assumptions!$C$28)+0,0)</f>
        <v>0</v>
      </c>
      <c r="P11" s="400">
        <f ca="1">IFERROR(OFFSET(P8,0,-Assumptions!$C$28)+0,0)</f>
        <v>0</v>
      </c>
      <c r="Q11" s="400">
        <f ca="1">IFERROR(OFFSET(Q8,0,-Assumptions!$C$28)+0,0)</f>
        <v>0</v>
      </c>
      <c r="R11" s="400">
        <f ca="1">IFERROR(OFFSET(R8,0,-Assumptions!$C$28)+0,0)</f>
        <v>0</v>
      </c>
      <c r="S11" s="400">
        <f ca="1">IFERROR(OFFSET(S8,0,-Assumptions!$C$28)+0,0)</f>
        <v>0</v>
      </c>
      <c r="T11" s="400">
        <f ca="1">IFERROR(OFFSET(T8,0,-Assumptions!$C$28)+0,0)</f>
        <v>0</v>
      </c>
      <c r="U11" s="400">
        <f ca="1">IFERROR(OFFSET(U8,0,-Assumptions!$C$28)+0,0)</f>
        <v>0</v>
      </c>
      <c r="V11" s="400">
        <f ca="1">IFERROR(OFFSET(V8,0,-Assumptions!$C$28)+0,0)</f>
        <v>0</v>
      </c>
      <c r="W11" s="400">
        <f ca="1">IFERROR(OFFSET(W8,0,-Assumptions!$C$28)+0,0)</f>
        <v>0</v>
      </c>
      <c r="X11" s="400">
        <f ca="1">IFERROR(OFFSET(X8,0,-Assumptions!$C$28)+0,0)</f>
        <v>0</v>
      </c>
      <c r="Y11" s="400">
        <f ca="1">IFERROR(OFFSET(Y8,0,-Assumptions!$C$28)+0,0)</f>
        <v>0</v>
      </c>
      <c r="Z11" s="400">
        <f ca="1">IFERROR(OFFSET(Z8,0,-Assumptions!$C$28)+0,0)</f>
        <v>0</v>
      </c>
      <c r="AA11" s="490">
        <f ca="1">IFERROR(OFFSET(AA8,0,-Assumptions!$C$28)+0,0)</f>
        <v>0</v>
      </c>
      <c r="AB11" s="400">
        <f ca="1">IFERROR(OFFSET(AB8,0,-Assumptions!$C$28)+0,0)</f>
        <v>0</v>
      </c>
      <c r="AC11" s="400">
        <f ca="1">IFERROR(OFFSET(AC8,0,-Assumptions!$C$28)+0,0)</f>
        <v>0</v>
      </c>
      <c r="AD11" s="400">
        <f ca="1">IFERROR(OFFSET(AD8,0,-Assumptions!$C$28)+0,0)</f>
        <v>0</v>
      </c>
      <c r="AE11" s="400">
        <f ca="1">IFERROR(OFFSET(AE8,0,-Assumptions!$C$28)+0,0)</f>
        <v>0</v>
      </c>
      <c r="AF11" s="400">
        <f ca="1">IFERROR(OFFSET(AF8,0,-Assumptions!$C$28)+0,0)</f>
        <v>0</v>
      </c>
      <c r="AG11" s="400">
        <f ca="1">IFERROR(OFFSET(AG8,0,-Assumptions!$C$28)+0,0)</f>
        <v>0</v>
      </c>
      <c r="AH11" s="400">
        <f ca="1">IFERROR(OFFSET(AH8,0,-Assumptions!$C$28)+0,0)</f>
        <v>0</v>
      </c>
      <c r="AI11" s="400">
        <f ca="1">IFERROR(OFFSET(AI8,0,-Assumptions!$C$28)+0,0)</f>
        <v>0</v>
      </c>
      <c r="AJ11" s="400">
        <f ca="1">IFERROR(OFFSET(AJ8,0,-Assumptions!$C$28)+0,0)</f>
        <v>0</v>
      </c>
      <c r="AK11" s="400">
        <f ca="1">IFERROR(OFFSET(AK8,0,-Assumptions!$C$28)+0,0)</f>
        <v>0</v>
      </c>
      <c r="AL11" s="400">
        <f ca="1">IFERROR(OFFSET(AL8,0,-Assumptions!$C$28)+0,0)</f>
        <v>0</v>
      </c>
      <c r="AM11" s="490">
        <f ca="1">IFERROR(OFFSET(AM8,0,-Assumptions!$C$28)+0,0)</f>
        <v>0</v>
      </c>
      <c r="AN11" s="400">
        <f ca="1">IFERROR(OFFSET(AN8,0,-Assumptions!$C$28)+0,0)</f>
        <v>0</v>
      </c>
      <c r="AO11" s="400">
        <f ca="1">IFERROR(OFFSET(AO8,0,-Assumptions!$C$28)+0,0)</f>
        <v>0</v>
      </c>
      <c r="AP11" s="400">
        <f ca="1">IFERROR(OFFSET(AP8,0,-Assumptions!$C$28)+0,0)</f>
        <v>0</v>
      </c>
      <c r="AQ11" s="400">
        <f ca="1">IFERROR(OFFSET(AQ8,0,-Assumptions!$C$28)+0,0)</f>
        <v>0</v>
      </c>
      <c r="AR11" s="400">
        <f ca="1">IFERROR(OFFSET(AR8,0,-Assumptions!$C$28)+0,0)</f>
        <v>0</v>
      </c>
      <c r="AS11" s="400">
        <f ca="1">IFERROR(OFFSET(AS8,0,-Assumptions!$C$28)+0,0)</f>
        <v>10</v>
      </c>
      <c r="AT11" s="400">
        <f ca="1">IFERROR(OFFSET(AT8,0,-Assumptions!$C$28)+0,0)</f>
        <v>10</v>
      </c>
      <c r="AU11" s="400">
        <f ca="1">IFERROR(OFFSET(AU8,0,-Assumptions!$C$28)+0,0)</f>
        <v>10</v>
      </c>
      <c r="AV11" s="400">
        <f ca="1">IFERROR(OFFSET(AV8,0,-Assumptions!$C$28)+0,0)</f>
        <v>10</v>
      </c>
      <c r="AW11" s="400">
        <f ca="1">IFERROR(OFFSET(AW8,0,-Assumptions!$C$28)+0,0)</f>
        <v>10</v>
      </c>
      <c r="AX11" s="400">
        <f ca="1">IFERROR(OFFSET(AX8,0,-Assumptions!$C$28)+0,0)</f>
        <v>10</v>
      </c>
      <c r="AY11" s="490">
        <f ca="1">IFERROR(OFFSET(AY8,0,-Assumptions!$C$28)+0,0)</f>
        <v>10</v>
      </c>
      <c r="AZ11" s="400">
        <f ca="1">IFERROR(OFFSET(AZ8,0,-Assumptions!$C$28)+0,0)</f>
        <v>10</v>
      </c>
      <c r="BA11" s="400">
        <f ca="1">IFERROR(OFFSET(BA8,0,-Assumptions!$C$28)+0,0)</f>
        <v>10</v>
      </c>
      <c r="BB11" s="400">
        <f ca="1">IFERROR(OFFSET(BB8,0,-Assumptions!$C$28)+0,0)</f>
        <v>10</v>
      </c>
      <c r="BC11" s="400">
        <f ca="1">IFERROR(OFFSET(BC8,0,-Assumptions!$C$28)+0,0)</f>
        <v>10</v>
      </c>
      <c r="BD11" s="400">
        <f ca="1">IFERROR(OFFSET(BD8,0,-Assumptions!$C$28)+0,0)</f>
        <v>10</v>
      </c>
      <c r="BE11" s="400">
        <f ca="1">IFERROR(OFFSET(BE8,0,-Assumptions!$C$28)+0,0)</f>
        <v>4</v>
      </c>
      <c r="BF11" s="400">
        <f ca="1">IFERROR(OFFSET(BF8,0,-Assumptions!$C$28)+0,0)</f>
        <v>3</v>
      </c>
      <c r="BG11" s="400">
        <f ca="1">IFERROR(OFFSET(BG8,0,-Assumptions!$C$28)+0,0)</f>
        <v>3</v>
      </c>
      <c r="BH11" s="400">
        <f ca="1">IFERROR(OFFSET(BH8,0,-Assumptions!$C$28)+0,0)</f>
        <v>4</v>
      </c>
      <c r="BI11" s="400">
        <f ca="1">IFERROR(OFFSET(BI8,0,-Assumptions!$C$28)+0,0)</f>
        <v>4</v>
      </c>
      <c r="BJ11" s="400">
        <f ca="1">IFERROR(OFFSET(BJ8,0,-Assumptions!$C$28)+0,0)</f>
        <v>4</v>
      </c>
      <c r="BK11" s="490">
        <f ca="1">IFERROR(OFFSET(BK8,0,-Assumptions!$C$28)+0,0)</f>
        <v>4</v>
      </c>
      <c r="BL11" s="400">
        <f ca="1">IFERROR(OFFSET(BL8,0,-Assumptions!$C$28)+0,0)</f>
        <v>4</v>
      </c>
      <c r="BM11" s="400">
        <f ca="1">IFERROR(OFFSET(BM8,0,-Assumptions!$C$28)+0,0)</f>
        <v>4</v>
      </c>
      <c r="BN11" s="400">
        <f ca="1">IFERROR(OFFSET(BN8,0,-Assumptions!$C$28)+0,0)</f>
        <v>4</v>
      </c>
      <c r="BO11" s="400">
        <f ca="1">IFERROR(OFFSET(BO8,0,-Assumptions!$C$28)+0,0)</f>
        <v>4</v>
      </c>
      <c r="BP11" s="400">
        <f ca="1">IFERROR(OFFSET(BP8,0,-Assumptions!$C$28)+0,0)</f>
        <v>5</v>
      </c>
      <c r="BQ11" s="400">
        <f ca="1">IFERROR(OFFSET(BQ8,0,-Assumptions!$C$28)+0,0)</f>
        <v>5</v>
      </c>
      <c r="BR11" s="400">
        <f ca="1">IFERROR(OFFSET(BR8,0,-Assumptions!$C$28)+0,0)</f>
        <v>5</v>
      </c>
      <c r="BS11" s="400">
        <f ca="1">IFERROR(OFFSET(BS8,0,-Assumptions!$C$28)+0,0)</f>
        <v>5</v>
      </c>
      <c r="BT11" s="400">
        <f ca="1">IFERROR(OFFSET(BT8,0,-Assumptions!$C$28)+0,0)</f>
        <v>5</v>
      </c>
      <c r="BU11" s="400">
        <f ca="1">IFERROR(OFFSET(BU8,0,-Assumptions!$C$28)+0,0)</f>
        <v>6</v>
      </c>
      <c r="BV11" s="400">
        <f ca="1">IFERROR(OFFSET(BV8,0,-Assumptions!$C$28)+0,0)</f>
        <v>6</v>
      </c>
      <c r="BW11" s="490">
        <f ca="1">IFERROR(OFFSET(BW8,0,-Assumptions!$C$28)+0,0)</f>
        <v>6</v>
      </c>
      <c r="BX11" s="400">
        <f ca="1">IFERROR(OFFSET(BX8,0,-Assumptions!$C$28)+0,0)</f>
        <v>6</v>
      </c>
      <c r="BY11" s="400">
        <f ca="1">IFERROR(OFFSET(BY8,0,-Assumptions!$C$28)+0,0)</f>
        <v>6</v>
      </c>
      <c r="BZ11" s="400">
        <f ca="1">IFERROR(OFFSET(BZ8,0,-Assumptions!$C$28)+0,0)</f>
        <v>7</v>
      </c>
      <c r="CA11" s="400">
        <f ca="1">IFERROR(OFFSET(CA8,0,-Assumptions!$C$28)+0,0)</f>
        <v>7</v>
      </c>
      <c r="CB11" s="400">
        <f ca="1">IFERROR(OFFSET(CB8,0,-Assumptions!$C$28)+0,0)</f>
        <v>7</v>
      </c>
      <c r="CC11" s="400">
        <f ca="1">IFERROR(OFFSET(CC8,0,-Assumptions!$C$28)+0,0)</f>
        <v>7</v>
      </c>
      <c r="CD11" s="400">
        <f ca="1">IFERROR(OFFSET(CD8,0,-Assumptions!$C$28)+0,0)</f>
        <v>8</v>
      </c>
      <c r="CE11" s="400">
        <f ca="1">IFERROR(OFFSET(CE8,0,-Assumptions!$C$28)+0,0)</f>
        <v>8</v>
      </c>
      <c r="CF11" s="400">
        <f ca="1">IFERROR(OFFSET(CF8,0,-Assumptions!$C$28)+0,0)</f>
        <v>8</v>
      </c>
      <c r="CG11" s="400">
        <f ca="1">IFERROR(OFFSET(CG8,0,-Assumptions!$C$28)+0,0)</f>
        <v>9</v>
      </c>
      <c r="CH11" s="400">
        <f ca="1">IFERROR(OFFSET(CH8,0,-Assumptions!$C$28)+0,0)</f>
        <v>9</v>
      </c>
      <c r="CI11" s="490">
        <f ca="1">IFERROR(OFFSET(CI8,0,-Assumptions!$C$28)+0,0)</f>
        <v>9</v>
      </c>
      <c r="CJ11" s="400">
        <f ca="1">IFERROR(OFFSET(CJ8,0,-Assumptions!$C$28)+0,0)</f>
        <v>9</v>
      </c>
      <c r="CK11" s="400">
        <f ca="1">IFERROR(OFFSET(CK8,0,-Assumptions!$C$28)+0,0)</f>
        <v>9</v>
      </c>
      <c r="CL11" s="400">
        <f ca="1">IFERROR(OFFSET(CL8,0,-Assumptions!$C$28)+0,0)</f>
        <v>9</v>
      </c>
      <c r="CM11" s="400">
        <f ca="1">IFERROR(OFFSET(CM8,0,-Assumptions!$C$28)+0,0)</f>
        <v>9</v>
      </c>
      <c r="CN11" s="400">
        <f ca="1">IFERROR(OFFSET(CN8,0,-Assumptions!$C$28)+0,0)</f>
        <v>9</v>
      </c>
      <c r="CO11" s="400">
        <f ca="1">IFERROR(OFFSET(CO8,0,-Assumptions!$C$28)+0,0)</f>
        <v>9</v>
      </c>
      <c r="CP11" s="400">
        <f ca="1">IFERROR(OFFSET(CP8,0,-Assumptions!$C$28)+0,0)</f>
        <v>9</v>
      </c>
      <c r="CQ11" s="400">
        <f ca="1">IFERROR(OFFSET(CQ8,0,-Assumptions!$C$28)+0,0)</f>
        <v>9</v>
      </c>
      <c r="CR11" s="400">
        <f ca="1">IFERROR(OFFSET(CR8,0,-Assumptions!$C$28)+0,0)</f>
        <v>9</v>
      </c>
      <c r="CS11" s="400">
        <f ca="1">IFERROR(OFFSET(CS8,0,-Assumptions!$C$28)+0,0)</f>
        <v>9</v>
      </c>
      <c r="CT11" s="400">
        <f ca="1">IFERROR(OFFSET(CT8,0,-Assumptions!$C$28)+0,0)</f>
        <v>9</v>
      </c>
      <c r="CU11" s="490">
        <f ca="1">IFERROR(OFFSET(CU8,0,-Assumptions!$C$28)+0,0)</f>
        <v>8</v>
      </c>
      <c r="CV11" s="400">
        <f ca="1">IFERROR(OFFSET(CV8,0,-Assumptions!$C$28)+0,0)</f>
        <v>9</v>
      </c>
      <c r="CW11" s="400">
        <f ca="1">IFERROR(OFFSET(CW8,0,-Assumptions!$C$28)+0,0)</f>
        <v>9</v>
      </c>
      <c r="CX11" s="400">
        <f ca="1">IFERROR(OFFSET(CX8,0,-Assumptions!$C$28)+0,0)</f>
        <v>9</v>
      </c>
      <c r="CY11" s="400">
        <f ca="1">IFERROR(OFFSET(CY8,0,-Assumptions!$C$28)+0,0)</f>
        <v>9</v>
      </c>
      <c r="CZ11" s="400">
        <f ca="1">IFERROR(OFFSET(CZ8,0,-Assumptions!$C$28)+0,0)</f>
        <v>9</v>
      </c>
      <c r="DA11" s="400">
        <f ca="1">IFERROR(OFFSET(DA8,0,-Assumptions!$C$28)+0,0)</f>
        <v>10</v>
      </c>
      <c r="DB11" s="400">
        <f ca="1">IFERROR(OFFSET(DB8,0,-Assumptions!$C$28)+0,0)</f>
        <v>10</v>
      </c>
      <c r="DC11" s="400">
        <f ca="1">IFERROR(OFFSET(DC8,0,-Assumptions!$C$28)+0,0)</f>
        <v>10</v>
      </c>
      <c r="DD11" s="400">
        <f ca="1">IFERROR(OFFSET(DD8,0,-Assumptions!$C$28)+0,0)</f>
        <v>10</v>
      </c>
      <c r="DE11" s="400">
        <f ca="1">IFERROR(OFFSET(DE8,0,-Assumptions!$C$28)+0,0)</f>
        <v>10</v>
      </c>
      <c r="DF11" s="400">
        <f ca="1">IFERROR(OFFSET(DF8,0,-Assumptions!$C$28)+0,0)</f>
        <v>11</v>
      </c>
      <c r="DG11" s="490">
        <f ca="1">IFERROR(OFFSET(DG8,0,-Assumptions!$C$28)+0,0)</f>
        <v>11</v>
      </c>
      <c r="DH11" s="400">
        <f ca="1">IFERROR(OFFSET(DH8,0,-Assumptions!$C$28)+0,0)</f>
        <v>11</v>
      </c>
      <c r="DI11" s="400">
        <f ca="1">IFERROR(OFFSET(DI8,0,-Assumptions!$C$28)+0,0)</f>
        <v>11</v>
      </c>
      <c r="DJ11" s="400">
        <f ca="1">IFERROR(OFFSET(DJ8,0,-Assumptions!$C$28)+0,0)</f>
        <v>11</v>
      </c>
      <c r="DK11" s="400">
        <f ca="1">IFERROR(OFFSET(DK8,0,-Assumptions!$C$28)+0,0)</f>
        <v>12</v>
      </c>
      <c r="DL11" s="400">
        <f ca="1">IFERROR(OFFSET(DL8,0,-Assumptions!$C$28)+0,0)</f>
        <v>12</v>
      </c>
      <c r="DM11" s="400">
        <f ca="1">IFERROR(OFFSET(DM8,0,-Assumptions!$C$28)+0,0)</f>
        <v>12</v>
      </c>
      <c r="DN11" s="400">
        <f ca="1">IFERROR(OFFSET(DN8,0,-Assumptions!$C$28)+0,0)</f>
        <v>12</v>
      </c>
      <c r="DO11" s="400">
        <f ca="1">IFERROR(OFFSET(DO8,0,-Assumptions!$C$28)+0,0)</f>
        <v>12</v>
      </c>
      <c r="DP11" s="400">
        <f ca="1">IFERROR(OFFSET(DP8,0,-Assumptions!$C$28)+0,0)</f>
        <v>12</v>
      </c>
      <c r="DQ11" s="400">
        <f ca="1">IFERROR(OFFSET(DQ8,0,-Assumptions!$C$28)+0,0)</f>
        <v>13</v>
      </c>
      <c r="DR11" s="622">
        <f ca="1">IFERROR(OFFSET(DR8,0,-Assumptions!$C$28)+0,0)</f>
        <v>13</v>
      </c>
      <c r="DS11" s="510">
        <f ca="1">SUM(C11:N11)</f>
        <v>0</v>
      </c>
      <c r="DT11" s="510">
        <f ca="1">SUM(O11:Z11)</f>
        <v>0</v>
      </c>
      <c r="DU11" s="510">
        <f ca="1">SUM(AA11:AL11)</f>
        <v>0</v>
      </c>
      <c r="DV11" s="510">
        <f ca="1">SUM(AM11:AX11)</f>
        <v>60</v>
      </c>
      <c r="DW11" s="510">
        <f ca="1">SUM(AY11:BJ11)</f>
        <v>82</v>
      </c>
      <c r="DX11" s="510">
        <f ca="1">SUM(BK11:BV11)</f>
        <v>57</v>
      </c>
      <c r="DY11" s="510">
        <f ca="1">SUM(BW11:CH11)</f>
        <v>88</v>
      </c>
      <c r="DZ11" s="510">
        <f ca="1">SUM(CI11:CT11)</f>
        <v>108</v>
      </c>
      <c r="EA11" s="510">
        <f ca="1">SUM(CU11:DF11)</f>
        <v>114</v>
      </c>
      <c r="EB11" s="510">
        <f ca="1">SUM(DG11:DR11)</f>
        <v>142</v>
      </c>
    </row>
    <row r="12" spans="1:132" s="427" customFormat="1" ht="15" x14ac:dyDescent="0.25">
      <c r="A12" s="475" t="s">
        <v>288</v>
      </c>
      <c r="B12" s="7"/>
      <c r="C12" s="426">
        <f ca="1">B12+C8-C10-C11</f>
        <v>10</v>
      </c>
      <c r="D12" s="426">
        <f t="shared" ref="D12:BJ12" ca="1" si="196">C12+D8-D10-D11</f>
        <v>20</v>
      </c>
      <c r="E12" s="426">
        <f t="shared" ca="1" si="196"/>
        <v>30</v>
      </c>
      <c r="F12" s="426">
        <f t="shared" ca="1" si="196"/>
        <v>40</v>
      </c>
      <c r="G12" s="426">
        <f t="shared" ca="1" si="196"/>
        <v>50</v>
      </c>
      <c r="H12" s="426">
        <f t="shared" ca="1" si="196"/>
        <v>60</v>
      </c>
      <c r="I12" s="426">
        <f t="shared" ca="1" si="196"/>
        <v>70</v>
      </c>
      <c r="J12" s="426">
        <f t="shared" ca="1" si="196"/>
        <v>80</v>
      </c>
      <c r="K12" s="426">
        <f t="shared" ca="1" si="196"/>
        <v>90</v>
      </c>
      <c r="L12" s="426">
        <f t="shared" ca="1" si="196"/>
        <v>100</v>
      </c>
      <c r="M12" s="426">
        <f t="shared" ca="1" si="196"/>
        <v>110</v>
      </c>
      <c r="N12" s="426">
        <f t="shared" ca="1" si="196"/>
        <v>120</v>
      </c>
      <c r="O12" s="492">
        <f t="shared" ca="1" si="196"/>
        <v>124</v>
      </c>
      <c r="P12" s="426">
        <f t="shared" ca="1" si="196"/>
        <v>127</v>
      </c>
      <c r="Q12" s="426">
        <f t="shared" ca="1" si="196"/>
        <v>130</v>
      </c>
      <c r="R12" s="426">
        <f t="shared" ca="1" si="196"/>
        <v>134</v>
      </c>
      <c r="S12" s="426">
        <f t="shared" ca="1" si="196"/>
        <v>138</v>
      </c>
      <c r="T12" s="426">
        <f t="shared" ca="1" si="196"/>
        <v>142</v>
      </c>
      <c r="U12" s="426">
        <f t="shared" ca="1" si="196"/>
        <v>146</v>
      </c>
      <c r="V12" s="426">
        <f t="shared" ca="1" si="196"/>
        <v>150</v>
      </c>
      <c r="W12" s="426">
        <f t="shared" ca="1" si="196"/>
        <v>154</v>
      </c>
      <c r="X12" s="426">
        <f t="shared" ca="1" si="196"/>
        <v>158</v>
      </c>
      <c r="Y12" s="426">
        <f t="shared" ca="1" si="196"/>
        <v>162</v>
      </c>
      <c r="Z12" s="426">
        <f t="shared" ca="1" si="196"/>
        <v>167</v>
      </c>
      <c r="AA12" s="492">
        <f t="shared" ca="1" si="196"/>
        <v>172</v>
      </c>
      <c r="AB12" s="426">
        <f t="shared" ca="1" si="196"/>
        <v>177</v>
      </c>
      <c r="AC12" s="426">
        <f t="shared" ca="1" si="196"/>
        <v>182</v>
      </c>
      <c r="AD12" s="426">
        <f t="shared" ca="1" si="196"/>
        <v>187</v>
      </c>
      <c r="AE12" s="426">
        <f t="shared" ca="1" si="196"/>
        <v>193</v>
      </c>
      <c r="AF12" s="426">
        <f t="shared" ca="1" si="196"/>
        <v>199</v>
      </c>
      <c r="AG12" s="426">
        <f t="shared" ca="1" si="196"/>
        <v>205</v>
      </c>
      <c r="AH12" s="426">
        <f t="shared" ca="1" si="196"/>
        <v>211</v>
      </c>
      <c r="AI12" s="426">
        <f t="shared" ca="1" si="196"/>
        <v>217</v>
      </c>
      <c r="AJ12" s="426">
        <f t="shared" ca="1" si="196"/>
        <v>224</v>
      </c>
      <c r="AK12" s="426">
        <f t="shared" ca="1" si="196"/>
        <v>231</v>
      </c>
      <c r="AL12" s="426">
        <f t="shared" ca="1" si="196"/>
        <v>238</v>
      </c>
      <c r="AM12" s="492">
        <f t="shared" ca="1" si="196"/>
        <v>245</v>
      </c>
      <c r="AN12" s="426">
        <f t="shared" ca="1" si="196"/>
        <v>253</v>
      </c>
      <c r="AO12" s="426">
        <f t="shared" ca="1" si="196"/>
        <v>261</v>
      </c>
      <c r="AP12" s="426">
        <f t="shared" ca="1" si="196"/>
        <v>269</v>
      </c>
      <c r="AQ12" s="426">
        <f t="shared" ca="1" si="196"/>
        <v>278</v>
      </c>
      <c r="AR12" s="426">
        <f t="shared" ca="1" si="196"/>
        <v>287</v>
      </c>
      <c r="AS12" s="426">
        <f t="shared" ca="1" si="196"/>
        <v>286</v>
      </c>
      <c r="AT12" s="426">
        <f t="shared" ca="1" si="196"/>
        <v>285</v>
      </c>
      <c r="AU12" s="426">
        <f t="shared" ca="1" si="196"/>
        <v>284</v>
      </c>
      <c r="AV12" s="426">
        <f t="shared" ca="1" si="196"/>
        <v>283</v>
      </c>
      <c r="AW12" s="426">
        <f t="shared" ca="1" si="196"/>
        <v>282</v>
      </c>
      <c r="AX12" s="426">
        <f t="shared" ca="1" si="196"/>
        <v>281</v>
      </c>
      <c r="AY12" s="492">
        <f t="shared" ca="1" si="196"/>
        <v>280</v>
      </c>
      <c r="AZ12" s="426">
        <f t="shared" ca="1" si="196"/>
        <v>279</v>
      </c>
      <c r="BA12" s="426">
        <f t="shared" ca="1" si="196"/>
        <v>278</v>
      </c>
      <c r="BB12" s="426">
        <f t="shared" ca="1" si="196"/>
        <v>277</v>
      </c>
      <c r="BC12" s="426">
        <f t="shared" ca="1" si="196"/>
        <v>276</v>
      </c>
      <c r="BD12" s="426">
        <f t="shared" ca="1" si="196"/>
        <v>275</v>
      </c>
      <c r="BE12" s="426">
        <f t="shared" ca="1" si="196"/>
        <v>279</v>
      </c>
      <c r="BF12" s="426">
        <f t="shared" ca="1" si="196"/>
        <v>285</v>
      </c>
      <c r="BG12" s="426">
        <f t="shared" ca="1" si="196"/>
        <v>291</v>
      </c>
      <c r="BH12" s="426">
        <f t="shared" ca="1" si="196"/>
        <v>296</v>
      </c>
      <c r="BI12" s="426">
        <f t="shared" ca="1" si="196"/>
        <v>301</v>
      </c>
      <c r="BJ12" s="426">
        <f t="shared" ca="1" si="196"/>
        <v>306</v>
      </c>
      <c r="BK12" s="492">
        <f t="shared" ref="BK12" ca="1" si="197">BJ12+BK8-BK10-BK11</f>
        <v>312</v>
      </c>
      <c r="BL12" s="426">
        <f t="shared" ref="BL12" ca="1" si="198">BK12+BL8-BL10-BL11</f>
        <v>318</v>
      </c>
      <c r="BM12" s="426">
        <f t="shared" ref="BM12" ca="1" si="199">BL12+BM8-BM10-BM11</f>
        <v>324</v>
      </c>
      <c r="BN12" s="426">
        <f t="shared" ref="BN12" ca="1" si="200">BM12+BN8-BN10-BN11</f>
        <v>330</v>
      </c>
      <c r="BO12" s="426">
        <f t="shared" ref="BO12" ca="1" si="201">BN12+BO8-BO10-BO11</f>
        <v>336</v>
      </c>
      <c r="BP12" s="426">
        <f t="shared" ref="BP12" ca="1" si="202">BO12+BP8-BP10-BP11</f>
        <v>342</v>
      </c>
      <c r="BQ12" s="426">
        <f t="shared" ref="BQ12" ca="1" si="203">BP12+BQ8-BQ10-BQ11</f>
        <v>348</v>
      </c>
      <c r="BR12" s="426">
        <f t="shared" ref="BR12" ca="1" si="204">BQ12+BR8-BR10-BR11</f>
        <v>354</v>
      </c>
      <c r="BS12" s="426">
        <f t="shared" ref="BS12" ca="1" si="205">BR12+BS8-BS10-BS11</f>
        <v>360</v>
      </c>
      <c r="BT12" s="426">
        <f t="shared" ref="BT12" ca="1" si="206">BS12+BT8-BT10-BT11</f>
        <v>366</v>
      </c>
      <c r="BU12" s="426">
        <f t="shared" ref="BU12" ca="1" si="207">BT12+BU8-BU10-BU11</f>
        <v>372</v>
      </c>
      <c r="BV12" s="426">
        <f t="shared" ref="BV12" ca="1" si="208">BU12+BV8-BV10-BV11</f>
        <v>378</v>
      </c>
      <c r="BW12" s="492">
        <f t="shared" ref="BW12" ca="1" si="209">BV12+BW8-BW10-BW11</f>
        <v>384</v>
      </c>
      <c r="BX12" s="426">
        <f t="shared" ref="BX12" ca="1" si="210">BW12+BX8-BX10-BX11</f>
        <v>390</v>
      </c>
      <c r="BY12" s="426">
        <f t="shared" ref="BY12" ca="1" si="211">BX12+BY8-BY10-BY11</f>
        <v>396</v>
      </c>
      <c r="BZ12" s="426">
        <f t="shared" ref="BZ12" ca="1" si="212">BY12+BZ8-BZ10-BZ11</f>
        <v>401</v>
      </c>
      <c r="CA12" s="426">
        <f t="shared" ref="CA12" ca="1" si="213">BZ12+CA8-CA10-CA11</f>
        <v>407</v>
      </c>
      <c r="CB12" s="426">
        <f t="shared" ref="CB12" ca="1" si="214">CA12+CB8-CB10-CB11</f>
        <v>413</v>
      </c>
      <c r="CC12" s="426">
        <f t="shared" ref="CC12" ca="1" si="215">CB12+CC8-CC10-CC11</f>
        <v>419</v>
      </c>
      <c r="CD12" s="426">
        <f t="shared" ref="CD12" ca="1" si="216">CC12+CD8-CD10-CD11</f>
        <v>424</v>
      </c>
      <c r="CE12" s="426">
        <f t="shared" ref="CE12" ca="1" si="217">CD12+CE8-CE10-CE11</f>
        <v>429</v>
      </c>
      <c r="CF12" s="426">
        <f t="shared" ref="CF12" ca="1" si="218">CE12+CF8-CF10-CF11</f>
        <v>435</v>
      </c>
      <c r="CG12" s="426">
        <f t="shared" ref="CG12" ca="1" si="219">CF12+CG8-CG10-CG11</f>
        <v>440</v>
      </c>
      <c r="CH12" s="426">
        <f t="shared" ref="CH12" ca="1" si="220">CG12+CH8-CH10-CH11</f>
        <v>445</v>
      </c>
      <c r="CI12" s="492">
        <f t="shared" ref="CI12" ca="1" si="221">CH12+CI8-CI10-CI11</f>
        <v>450</v>
      </c>
      <c r="CJ12" s="426">
        <f t="shared" ref="CJ12" ca="1" si="222">CI12+CJ8-CJ10-CJ11</f>
        <v>455</v>
      </c>
      <c r="CK12" s="426">
        <f t="shared" ref="CK12" ca="1" si="223">CJ12+CK8-CK10-CK11</f>
        <v>460</v>
      </c>
      <c r="CL12" s="426">
        <f t="shared" ref="CL12" ca="1" si="224">CK12+CL8-CL10-CL11</f>
        <v>465</v>
      </c>
      <c r="CM12" s="426">
        <f t="shared" ref="CM12" ca="1" si="225">CL12+CM8-CM10-CM11</f>
        <v>471</v>
      </c>
      <c r="CN12" s="426">
        <f t="shared" ref="CN12" ca="1" si="226">CM12+CN8-CN10-CN11</f>
        <v>477</v>
      </c>
      <c r="CO12" s="426">
        <f t="shared" ref="CO12" ca="1" si="227">CN12+CO8-CO10-CO11</f>
        <v>483</v>
      </c>
      <c r="CP12" s="426">
        <f t="shared" ref="CP12" ca="1" si="228">CO12+CP8-CP10-CP11</f>
        <v>489</v>
      </c>
      <c r="CQ12" s="426">
        <f t="shared" ref="CQ12" ca="1" si="229">CP12+CQ8-CQ10-CQ11</f>
        <v>496</v>
      </c>
      <c r="CR12" s="426">
        <f t="shared" ref="CR12" ca="1" si="230">CQ12+CR8-CR10-CR11</f>
        <v>503</v>
      </c>
      <c r="CS12" s="426">
        <f t="shared" ref="CS12" ca="1" si="231">CR12+CS8-CS10-CS11</f>
        <v>510</v>
      </c>
      <c r="CT12" s="426">
        <f t="shared" ref="CT12" ca="1" si="232">CS12+CT8-CT10-CT11</f>
        <v>517</v>
      </c>
      <c r="CU12" s="492">
        <f t="shared" ref="CU12" ca="1" si="233">CT12+CU8-CU10-CU11</f>
        <v>525</v>
      </c>
      <c r="CV12" s="426">
        <f t="shared" ref="CV12" ca="1" si="234">CU12+CV8-CV10-CV11</f>
        <v>533</v>
      </c>
      <c r="CW12" s="426">
        <f t="shared" ref="CW12" ca="1" si="235">CV12+CW8-CW10-CW11</f>
        <v>541</v>
      </c>
      <c r="CX12" s="426">
        <f t="shared" ref="CX12" ca="1" si="236">CW12+CX8-CX10-CX11</f>
        <v>549</v>
      </c>
      <c r="CY12" s="426">
        <f t="shared" ref="CY12" ca="1" si="237">CX12+CY8-CY10-CY11</f>
        <v>557</v>
      </c>
      <c r="CZ12" s="426">
        <f t="shared" ref="CZ12" ca="1" si="238">CY12+CZ8-CZ10-CZ11</f>
        <v>566</v>
      </c>
      <c r="DA12" s="426">
        <f t="shared" ref="DA12" ca="1" si="239">CZ12+DA8-DA10-DA11</f>
        <v>574</v>
      </c>
      <c r="DB12" s="426">
        <f t="shared" ref="DB12" ca="1" si="240">DA12+DB8-DB10-DB11</f>
        <v>582</v>
      </c>
      <c r="DC12" s="426">
        <f t="shared" ref="DC12" ca="1" si="241">DB12+DC8-DC10-DC11</f>
        <v>591</v>
      </c>
      <c r="DD12" s="426">
        <f t="shared" ref="DD12" ca="1" si="242">DC12+DD8-DD10-DD11</f>
        <v>600</v>
      </c>
      <c r="DE12" s="426">
        <f t="shared" ref="DE12" ca="1" si="243">DD12+DE8-DE10-DE11</f>
        <v>609</v>
      </c>
      <c r="DF12" s="426">
        <f t="shared" ref="DF12" ca="1" si="244">DE12+DF8-DF10-DF11</f>
        <v>617</v>
      </c>
      <c r="DG12" s="492">
        <f t="shared" ref="DG12" ca="1" si="245">DF12+DG8-DG10-DG11</f>
        <v>626</v>
      </c>
      <c r="DH12" s="426">
        <f t="shared" ref="DH12" ca="1" si="246">DG12+DH8-DH10-DH11</f>
        <v>635</v>
      </c>
      <c r="DI12" s="426">
        <f t="shared" ref="DI12" ca="1" si="247">DH12+DI8-DI10-DI11</f>
        <v>644</v>
      </c>
      <c r="DJ12" s="426">
        <f t="shared" ref="DJ12" ca="1" si="248">DI12+DJ8-DJ10-DJ11</f>
        <v>653</v>
      </c>
      <c r="DK12" s="426">
        <f t="shared" ref="DK12" ca="1" si="249">DJ12+DK8-DK10-DK11</f>
        <v>662</v>
      </c>
      <c r="DL12" s="426">
        <f t="shared" ref="DL12" ca="1" si="250">DK12+DL8-DL10-DL11</f>
        <v>671</v>
      </c>
      <c r="DM12" s="426">
        <f t="shared" ref="DM12" ca="1" si="251">DL12+DM8-DM10-DM11</f>
        <v>680</v>
      </c>
      <c r="DN12" s="426">
        <f t="shared" ref="DN12" ca="1" si="252">DM12+DN8-DN10-DN11</f>
        <v>690</v>
      </c>
      <c r="DO12" s="426">
        <f t="shared" ref="DO12" ca="1" si="253">DN12+DO8-DO10-DO11</f>
        <v>700</v>
      </c>
      <c r="DP12" s="426">
        <f t="shared" ref="DP12" ca="1" si="254">DO12+DP8-DP10-DP11</f>
        <v>710</v>
      </c>
      <c r="DQ12" s="426">
        <f t="shared" ref="DQ12" ca="1" si="255">DP12+DQ8-DQ10-DQ11</f>
        <v>719</v>
      </c>
      <c r="DR12" s="624">
        <f t="shared" ref="DR12" ca="1" si="256">DQ12+DR8-DR10-DR11</f>
        <v>729</v>
      </c>
      <c r="DS12" s="512">
        <f ca="1">N12</f>
        <v>120</v>
      </c>
      <c r="DT12" s="512">
        <f ca="1">Z12</f>
        <v>167</v>
      </c>
      <c r="DU12" s="512">
        <f ca="1">AL12</f>
        <v>238</v>
      </c>
      <c r="DV12" s="512">
        <f ca="1">AX12</f>
        <v>281</v>
      </c>
      <c r="DW12" s="512">
        <f ca="1">BJ12</f>
        <v>306</v>
      </c>
      <c r="DX12" s="512">
        <f ca="1">BV12</f>
        <v>378</v>
      </c>
      <c r="DY12" s="512">
        <f ca="1">CH12</f>
        <v>445</v>
      </c>
      <c r="DZ12" s="512">
        <f ca="1">CT12</f>
        <v>517</v>
      </c>
      <c r="EA12" s="512">
        <f ca="1">DF12</f>
        <v>617</v>
      </c>
      <c r="EB12" s="512">
        <f ca="1">DR12</f>
        <v>729</v>
      </c>
    </row>
    <row r="13" spans="1:132" ht="16.5" thickBot="1" x14ac:dyDescent="0.3">
      <c r="B13" s="7"/>
      <c r="C13" s="185"/>
      <c r="D13" s="185"/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493"/>
      <c r="P13" s="18"/>
      <c r="Q13" s="18"/>
      <c r="R13" s="18"/>
      <c r="S13" s="18"/>
      <c r="T13" s="18"/>
      <c r="U13" s="243"/>
      <c r="V13" s="18"/>
      <c r="W13" s="18"/>
      <c r="X13" s="18"/>
      <c r="Y13" s="18"/>
      <c r="Z13" s="18"/>
      <c r="AA13" s="493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493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493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493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493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493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493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493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625"/>
      <c r="DS13" s="513"/>
      <c r="DT13" s="513"/>
      <c r="DU13" s="513"/>
      <c r="DV13" s="513"/>
      <c r="DW13" s="513"/>
      <c r="DX13" s="513"/>
      <c r="DY13" s="513"/>
      <c r="DZ13" s="513"/>
      <c r="EA13" s="513"/>
      <c r="EB13" s="513"/>
    </row>
    <row r="14" spans="1:132" s="28" customFormat="1" ht="16.5" thickTop="1" thickBot="1" x14ac:dyDescent="0.3">
      <c r="A14" s="133" t="s">
        <v>246</v>
      </c>
      <c r="B14" s="7"/>
      <c r="C14" s="467">
        <f>OrigProductCY1</f>
        <v>15</v>
      </c>
      <c r="D14" s="467">
        <f>OrigProductCY2</f>
        <v>15</v>
      </c>
      <c r="E14" s="467">
        <f>OrigProductCY3</f>
        <v>15</v>
      </c>
      <c r="F14" s="467">
        <f>OrigProductCY4</f>
        <v>15</v>
      </c>
      <c r="G14" s="400">
        <f ca="1">INT(G$6*1000000*Assumptions!$E$18/Assumptions!$E$17)</f>
        <v>15</v>
      </c>
      <c r="H14" s="400">
        <f ca="1">INT(H$6*1000000*Assumptions!$E$18/Assumptions!$E$17)</f>
        <v>15</v>
      </c>
      <c r="I14" s="400">
        <f ca="1">INT(I$6*1000000*Assumptions!$E$18/Assumptions!$E$17)</f>
        <v>15</v>
      </c>
      <c r="J14" s="400">
        <f ca="1">INT(J$6*1000000*Assumptions!$E$18/Assumptions!$E$17)</f>
        <v>15</v>
      </c>
      <c r="K14" s="400">
        <f ca="1">INT(K$6*1000000*Assumptions!$E$18/Assumptions!$E$17)</f>
        <v>15</v>
      </c>
      <c r="L14" s="400">
        <f ca="1">INT(L$6*1000000*Assumptions!$E$18/Assumptions!$E$17)</f>
        <v>15</v>
      </c>
      <c r="M14" s="400">
        <f ca="1">INT(M$6*1000000*Assumptions!$E$18/Assumptions!$E$17)</f>
        <v>15</v>
      </c>
      <c r="N14" s="400">
        <f ca="1">INT(N$6*1000000*Assumptions!$E$18/Assumptions!$E$17)</f>
        <v>15</v>
      </c>
      <c r="O14" s="490">
        <f ca="1">INT(O$6*1000000*Assumptions!$E$18/Assumptions!$E$17)</f>
        <v>6</v>
      </c>
      <c r="P14" s="400">
        <f ca="1">INT(P$6*1000000*Assumptions!$E$18/Assumptions!$E$17)</f>
        <v>5</v>
      </c>
      <c r="Q14" s="400">
        <f ca="1">INT(Q$6*1000000*Assumptions!$E$18/Assumptions!$E$17)</f>
        <v>5</v>
      </c>
      <c r="R14" s="400">
        <f ca="1">INT(R$6*1000000*Assumptions!$E$18/Assumptions!$E$17)</f>
        <v>6</v>
      </c>
      <c r="S14" s="400">
        <f ca="1">INT(S$6*1000000*Assumptions!$E$18/Assumptions!$E$17)</f>
        <v>6</v>
      </c>
      <c r="T14" s="400">
        <f ca="1">INT(T$6*1000000*Assumptions!$E$18/Assumptions!$E$17)</f>
        <v>6</v>
      </c>
      <c r="U14" s="400">
        <f ca="1">INT(U$6*1000000*Assumptions!$E$18/Assumptions!$E$17)</f>
        <v>6</v>
      </c>
      <c r="V14" s="400">
        <f ca="1">INT(V$6*1000000*Assumptions!$E$18/Assumptions!$E$17)</f>
        <v>6</v>
      </c>
      <c r="W14" s="400">
        <f ca="1">INT(W$6*1000000*Assumptions!$E$18/Assumptions!$E$17)</f>
        <v>7</v>
      </c>
      <c r="X14" s="400">
        <f ca="1">INT(X$6*1000000*Assumptions!$E$18/Assumptions!$E$17)</f>
        <v>7</v>
      </c>
      <c r="Y14" s="400">
        <f ca="1">INT(Y$6*1000000*Assumptions!$E$18/Assumptions!$E$17)</f>
        <v>7</v>
      </c>
      <c r="Z14" s="400">
        <f ca="1">INT(Z$6*1000000*Assumptions!$E$18/Assumptions!$E$17)</f>
        <v>7</v>
      </c>
      <c r="AA14" s="490">
        <f ca="1">INT(AA$6*1000000*Assumptions!$E$18/Assumptions!$E$17)</f>
        <v>8</v>
      </c>
      <c r="AB14" s="400">
        <f ca="1">INT(AB$6*1000000*Assumptions!$E$18/Assumptions!$E$17)</f>
        <v>8</v>
      </c>
      <c r="AC14" s="400">
        <f ca="1">INT(AC$6*1000000*Assumptions!$E$18/Assumptions!$E$17)</f>
        <v>8</v>
      </c>
      <c r="AD14" s="400">
        <f ca="1">INT(AD$6*1000000*Assumptions!$E$18/Assumptions!$E$17)</f>
        <v>8</v>
      </c>
      <c r="AE14" s="400">
        <f ca="1">INT(AE$6*1000000*Assumptions!$E$18/Assumptions!$E$17)</f>
        <v>9</v>
      </c>
      <c r="AF14" s="400">
        <f ca="1">INT(AF$6*1000000*Assumptions!$E$18/Assumptions!$E$17)</f>
        <v>9</v>
      </c>
      <c r="AG14" s="400">
        <f ca="1">INT(AG$6*1000000*Assumptions!$E$18/Assumptions!$E$17)</f>
        <v>9</v>
      </c>
      <c r="AH14" s="400">
        <f ca="1">INT(AH$6*1000000*Assumptions!$E$18/Assumptions!$E$17)</f>
        <v>9</v>
      </c>
      <c r="AI14" s="400">
        <f ca="1">INT(AI$6*1000000*Assumptions!$E$18/Assumptions!$E$17)</f>
        <v>10</v>
      </c>
      <c r="AJ14" s="400">
        <f ca="1">INT(AJ$6*1000000*Assumptions!$E$18/Assumptions!$E$17)</f>
        <v>10</v>
      </c>
      <c r="AK14" s="400">
        <f ca="1">INT(AK$6*1000000*Assumptions!$E$18/Assumptions!$E$17)</f>
        <v>10</v>
      </c>
      <c r="AL14" s="400">
        <f ca="1">INT(AL$6*1000000*Assumptions!$E$18/Assumptions!$E$17)</f>
        <v>11</v>
      </c>
      <c r="AM14" s="490">
        <f ca="1">INT(AM$6*1000000*Assumptions!$E$18/Assumptions!$E$17)</f>
        <v>11</v>
      </c>
      <c r="AN14" s="400">
        <f ca="1">INT(AN$6*1000000*Assumptions!$E$18/Assumptions!$E$17)</f>
        <v>12</v>
      </c>
      <c r="AO14" s="400">
        <f ca="1">INT(AO$6*1000000*Assumptions!$E$18/Assumptions!$E$17)</f>
        <v>12</v>
      </c>
      <c r="AP14" s="400">
        <f ca="1">INT(AP$6*1000000*Assumptions!$E$18/Assumptions!$E$17)</f>
        <v>13</v>
      </c>
      <c r="AQ14" s="400">
        <f ca="1">INT(AQ$6*1000000*Assumptions!$E$18/Assumptions!$E$17)</f>
        <v>13</v>
      </c>
      <c r="AR14" s="400">
        <f ca="1">INT(AR$6*1000000*Assumptions!$E$18/Assumptions!$E$17)</f>
        <v>14</v>
      </c>
      <c r="AS14" s="400">
        <f ca="1">INT(AS$6*1000000*Assumptions!$E$18/Assumptions!$E$17)</f>
        <v>14</v>
      </c>
      <c r="AT14" s="400">
        <f ca="1">INT(AT$6*1000000*Assumptions!$E$18/Assumptions!$E$17)</f>
        <v>14</v>
      </c>
      <c r="AU14" s="400">
        <f ca="1">INT(AU$6*1000000*Assumptions!$E$18/Assumptions!$E$17)</f>
        <v>14</v>
      </c>
      <c r="AV14" s="400">
        <f ca="1">INT(AV$6*1000000*Assumptions!$E$18/Assumptions!$E$17)</f>
        <v>14</v>
      </c>
      <c r="AW14" s="400">
        <f ca="1">INT(AW$6*1000000*Assumptions!$E$18/Assumptions!$E$17)</f>
        <v>14</v>
      </c>
      <c r="AX14" s="400">
        <f ca="1">INT(AX$6*1000000*Assumptions!$E$18/Assumptions!$E$17)</f>
        <v>14</v>
      </c>
      <c r="AY14" s="490">
        <f ca="1">INT(AY$6*1000000*Assumptions!$E$18/Assumptions!$E$17)</f>
        <v>13</v>
      </c>
      <c r="AZ14" s="400">
        <f ca="1">INT(AZ$6*1000000*Assumptions!$E$18/Assumptions!$E$17)</f>
        <v>13</v>
      </c>
      <c r="BA14" s="400">
        <f ca="1">INT(BA$6*1000000*Assumptions!$E$18/Assumptions!$E$17)</f>
        <v>13</v>
      </c>
      <c r="BB14" s="400">
        <f ca="1">INT(BB$6*1000000*Assumptions!$E$18/Assumptions!$E$17)</f>
        <v>13</v>
      </c>
      <c r="BC14" s="400">
        <f ca="1">INT(BC$6*1000000*Assumptions!$E$18/Assumptions!$E$17)</f>
        <v>13</v>
      </c>
      <c r="BD14" s="400">
        <f ca="1">INT(BD$6*1000000*Assumptions!$E$18/Assumptions!$E$17)</f>
        <v>13</v>
      </c>
      <c r="BE14" s="400">
        <f ca="1">INT(BE$6*1000000*Assumptions!$E$18/Assumptions!$E$17)</f>
        <v>13</v>
      </c>
      <c r="BF14" s="400">
        <f ca="1">INT(BF$6*1000000*Assumptions!$E$18/Assumptions!$E$17)</f>
        <v>13</v>
      </c>
      <c r="BG14" s="400">
        <f ca="1">INT(BG$6*1000000*Assumptions!$E$18/Assumptions!$E$17)</f>
        <v>13</v>
      </c>
      <c r="BH14" s="400">
        <f ca="1">INT(BH$6*1000000*Assumptions!$E$18/Assumptions!$E$17)</f>
        <v>14</v>
      </c>
      <c r="BI14" s="400">
        <f ca="1">INT(BI$6*1000000*Assumptions!$E$18/Assumptions!$E$17)</f>
        <v>14</v>
      </c>
      <c r="BJ14" s="400">
        <f ca="1">INT(BJ$6*1000000*Assumptions!$E$18/Assumptions!$E$17)</f>
        <v>14</v>
      </c>
      <c r="BK14" s="490">
        <f ca="1">INT(BK$6*1000000*Assumptions!$E$18/Assumptions!$E$17)</f>
        <v>15</v>
      </c>
      <c r="BL14" s="400">
        <f ca="1">INT(BL$6*1000000*Assumptions!$E$18/Assumptions!$E$17)</f>
        <v>15</v>
      </c>
      <c r="BM14" s="400">
        <f ca="1">INT(BM$6*1000000*Assumptions!$E$18/Assumptions!$E$17)</f>
        <v>15</v>
      </c>
      <c r="BN14" s="400">
        <f ca="1">INT(BN$6*1000000*Assumptions!$E$18/Assumptions!$E$17)</f>
        <v>15</v>
      </c>
      <c r="BO14" s="400">
        <f ca="1">INT(BO$6*1000000*Assumptions!$E$18/Assumptions!$E$17)</f>
        <v>16</v>
      </c>
      <c r="BP14" s="400">
        <f ca="1">INT(BP$6*1000000*Assumptions!$E$18/Assumptions!$E$17)</f>
        <v>16</v>
      </c>
      <c r="BQ14" s="400">
        <f ca="1">INT(BQ$6*1000000*Assumptions!$E$18/Assumptions!$E$17)</f>
        <v>16</v>
      </c>
      <c r="BR14" s="400">
        <f ca="1">INT(BR$6*1000000*Assumptions!$E$18/Assumptions!$E$17)</f>
        <v>17</v>
      </c>
      <c r="BS14" s="400">
        <f ca="1">INT(BS$6*1000000*Assumptions!$E$18/Assumptions!$E$17)</f>
        <v>17</v>
      </c>
      <c r="BT14" s="400">
        <f ca="1">INT(BT$6*1000000*Assumptions!$E$18/Assumptions!$E$17)</f>
        <v>17</v>
      </c>
      <c r="BU14" s="400">
        <f ca="1">INT(BU$6*1000000*Assumptions!$E$18/Assumptions!$E$17)</f>
        <v>18</v>
      </c>
      <c r="BV14" s="400">
        <f ca="1">INT(BV$6*1000000*Assumptions!$E$18/Assumptions!$E$17)</f>
        <v>18</v>
      </c>
      <c r="BW14" s="490">
        <f ca="1">INT(BW$6*1000000*Assumptions!$E$18/Assumptions!$E$17)</f>
        <v>18</v>
      </c>
      <c r="BX14" s="400">
        <f ca="1">INT(BX$6*1000000*Assumptions!$E$18/Assumptions!$E$17)</f>
        <v>18</v>
      </c>
      <c r="BY14" s="400">
        <f ca="1">INT(BY$6*1000000*Assumptions!$E$18/Assumptions!$E$17)</f>
        <v>19</v>
      </c>
      <c r="BZ14" s="400">
        <f ca="1">INT(BZ$6*1000000*Assumptions!$E$18/Assumptions!$E$17)</f>
        <v>19</v>
      </c>
      <c r="CA14" s="400">
        <f ca="1">INT(CA$6*1000000*Assumptions!$E$18/Assumptions!$E$17)</f>
        <v>19</v>
      </c>
      <c r="CB14" s="400">
        <f ca="1">INT(CB$6*1000000*Assumptions!$E$18/Assumptions!$E$17)</f>
        <v>20</v>
      </c>
      <c r="CC14" s="400">
        <f ca="1">INT(CC$6*1000000*Assumptions!$E$18/Assumptions!$E$17)</f>
        <v>20</v>
      </c>
      <c r="CD14" s="400">
        <f ca="1">INT(CD$6*1000000*Assumptions!$E$18/Assumptions!$E$17)</f>
        <v>20</v>
      </c>
      <c r="CE14" s="400">
        <f ca="1">INT(CE$6*1000000*Assumptions!$E$18/Assumptions!$E$17)</f>
        <v>20</v>
      </c>
      <c r="CF14" s="400">
        <f ca="1">INT(CF$6*1000000*Assumptions!$E$18/Assumptions!$E$17)</f>
        <v>21</v>
      </c>
      <c r="CG14" s="400">
        <f ca="1">INT(CG$6*1000000*Assumptions!$E$18/Assumptions!$E$17)</f>
        <v>21</v>
      </c>
      <c r="CH14" s="400">
        <f ca="1">INT(CH$6*1000000*Assumptions!$E$18/Assumptions!$E$17)</f>
        <v>21</v>
      </c>
      <c r="CI14" s="490">
        <f ca="1">INT(CI$6*1000000*Assumptions!$E$18/Assumptions!$E$17)</f>
        <v>21</v>
      </c>
      <c r="CJ14" s="400">
        <f ca="1">INT(CJ$6*1000000*Assumptions!$E$18/Assumptions!$E$17)</f>
        <v>22</v>
      </c>
      <c r="CK14" s="400">
        <f ca="1">INT(CK$6*1000000*Assumptions!$E$18/Assumptions!$E$17)</f>
        <v>22</v>
      </c>
      <c r="CL14" s="400">
        <f ca="1">INT(CL$6*1000000*Assumptions!$E$18/Assumptions!$E$17)</f>
        <v>22</v>
      </c>
      <c r="CM14" s="400">
        <f ca="1">INT(CM$6*1000000*Assumptions!$E$18/Assumptions!$E$17)</f>
        <v>22</v>
      </c>
      <c r="CN14" s="400">
        <f ca="1">INT(CN$6*1000000*Assumptions!$E$18/Assumptions!$E$17)</f>
        <v>23</v>
      </c>
      <c r="CO14" s="400">
        <f ca="1">INT(CO$6*1000000*Assumptions!$E$18/Assumptions!$E$17)</f>
        <v>23</v>
      </c>
      <c r="CP14" s="400">
        <f ca="1">INT(CP$6*1000000*Assumptions!$E$18/Assumptions!$E$17)</f>
        <v>23</v>
      </c>
      <c r="CQ14" s="400">
        <f ca="1">INT(CQ$6*1000000*Assumptions!$E$18/Assumptions!$E$17)</f>
        <v>24</v>
      </c>
      <c r="CR14" s="400">
        <f ca="1">INT(CR$6*1000000*Assumptions!$E$18/Assumptions!$E$17)</f>
        <v>24</v>
      </c>
      <c r="CS14" s="400">
        <f ca="1">INT(CS$6*1000000*Assumptions!$E$18/Assumptions!$E$17)</f>
        <v>24</v>
      </c>
      <c r="CT14" s="400">
        <f ca="1">INT(CT$6*1000000*Assumptions!$E$18/Assumptions!$E$17)</f>
        <v>24</v>
      </c>
      <c r="CU14" s="490">
        <f ca="1">INT(CU$6*1000000*Assumptions!$E$18/Assumptions!$E$17)</f>
        <v>25</v>
      </c>
      <c r="CV14" s="400">
        <f ca="1">INT(CV$6*1000000*Assumptions!$E$18/Assumptions!$E$17)</f>
        <v>25</v>
      </c>
      <c r="CW14" s="400">
        <f ca="1">INT(CW$6*1000000*Assumptions!$E$18/Assumptions!$E$17)</f>
        <v>26</v>
      </c>
      <c r="CX14" s="400">
        <f ca="1">INT(CX$6*1000000*Assumptions!$E$18/Assumptions!$E$17)</f>
        <v>26</v>
      </c>
      <c r="CY14" s="400">
        <f ca="1">INT(CY$6*1000000*Assumptions!$E$18/Assumptions!$E$17)</f>
        <v>26</v>
      </c>
      <c r="CZ14" s="400">
        <f ca="1">INT(CZ$6*1000000*Assumptions!$E$18/Assumptions!$E$17)</f>
        <v>27</v>
      </c>
      <c r="DA14" s="400">
        <f ca="1">INT(DA$6*1000000*Assumptions!$E$18/Assumptions!$E$17)</f>
        <v>27</v>
      </c>
      <c r="DB14" s="400">
        <f ca="1">INT(DB$6*1000000*Assumptions!$E$18/Assumptions!$E$17)</f>
        <v>28</v>
      </c>
      <c r="DC14" s="400">
        <f ca="1">INT(DC$6*1000000*Assumptions!$E$18/Assumptions!$E$17)</f>
        <v>28</v>
      </c>
      <c r="DD14" s="400">
        <f ca="1">INT(DD$6*1000000*Assumptions!$E$18/Assumptions!$E$17)</f>
        <v>28</v>
      </c>
      <c r="DE14" s="400">
        <f ca="1">INT(DE$6*1000000*Assumptions!$E$18/Assumptions!$E$17)</f>
        <v>29</v>
      </c>
      <c r="DF14" s="400">
        <f ca="1">INT(DF$6*1000000*Assumptions!$E$18/Assumptions!$E$17)</f>
        <v>29</v>
      </c>
      <c r="DG14" s="490">
        <f ca="1">INT(DG$6*1000000*Assumptions!$E$18/Assumptions!$E$17)</f>
        <v>30</v>
      </c>
      <c r="DH14" s="400">
        <f ca="1">INT(DH$6*1000000*Assumptions!$E$18/Assumptions!$E$17)</f>
        <v>30</v>
      </c>
      <c r="DI14" s="400">
        <f ca="1">INT(DI$6*1000000*Assumptions!$E$18/Assumptions!$E$17)</f>
        <v>30</v>
      </c>
      <c r="DJ14" s="400">
        <f ca="1">INT(DJ$6*1000000*Assumptions!$E$18/Assumptions!$E$17)</f>
        <v>31</v>
      </c>
      <c r="DK14" s="400">
        <f ca="1">INT(DK$6*1000000*Assumptions!$E$18/Assumptions!$E$17)</f>
        <v>31</v>
      </c>
      <c r="DL14" s="400">
        <f ca="1">INT(DL$6*1000000*Assumptions!$E$18/Assumptions!$E$17)</f>
        <v>32</v>
      </c>
      <c r="DM14" s="400">
        <f ca="1">INT(DM$6*1000000*Assumptions!$E$18/Assumptions!$E$17)</f>
        <v>32</v>
      </c>
      <c r="DN14" s="400">
        <f ca="1">INT(DN$6*1000000*Assumptions!$E$18/Assumptions!$E$17)</f>
        <v>33</v>
      </c>
      <c r="DO14" s="400">
        <f ca="1">INT(DO$6*1000000*Assumptions!$E$18/Assumptions!$E$17)</f>
        <v>33</v>
      </c>
      <c r="DP14" s="400">
        <f ca="1">INT(DP$6*1000000*Assumptions!$E$18/Assumptions!$E$17)</f>
        <v>34</v>
      </c>
      <c r="DQ14" s="400">
        <f ca="1">INT(DQ$6*1000000*Assumptions!$E$18/Assumptions!$E$17)</f>
        <v>34</v>
      </c>
      <c r="DR14" s="622">
        <f ca="1">INT(DR$6*1000000*Assumptions!$E$18/Assumptions!$E$17)</f>
        <v>35</v>
      </c>
      <c r="DS14" s="514">
        <f ca="1">SUM(C14:N14)</f>
        <v>180</v>
      </c>
      <c r="DT14" s="514">
        <f ca="1">SUM(O14:Z14)</f>
        <v>74</v>
      </c>
      <c r="DU14" s="514">
        <f ca="1">SUM(AA14:AL14)</f>
        <v>109</v>
      </c>
      <c r="DV14" s="514">
        <f ca="1">SUM(AM14:AX14)</f>
        <v>159</v>
      </c>
      <c r="DW14" s="514">
        <f ca="1">SUM(AY14:BJ14)</f>
        <v>159</v>
      </c>
      <c r="DX14" s="514">
        <f ca="1">SUM(BK14:BV14)</f>
        <v>195</v>
      </c>
      <c r="DY14" s="514">
        <f ca="1">SUM(BW14:CH14)</f>
        <v>236</v>
      </c>
      <c r="DZ14" s="514">
        <f ca="1">SUM(CI14:CT14)</f>
        <v>274</v>
      </c>
      <c r="EA14" s="514">
        <f ca="1">SUM(CU14:DF14)</f>
        <v>324</v>
      </c>
      <c r="EB14" s="514">
        <f ca="1">SUM(DG14:DR14)</f>
        <v>385</v>
      </c>
    </row>
    <row r="15" spans="1:132" s="245" customFormat="1" thickTop="1" x14ac:dyDescent="0.25">
      <c r="A15" s="337" t="s">
        <v>272</v>
      </c>
      <c r="B15" s="7"/>
      <c r="C15" s="38">
        <f>C14</f>
        <v>15</v>
      </c>
      <c r="D15" s="38">
        <f t="shared" ref="D15" si="257">C15+D14</f>
        <v>30</v>
      </c>
      <c r="E15" s="38">
        <f t="shared" ref="E15" si="258">D15+E14</f>
        <v>45</v>
      </c>
      <c r="F15" s="38">
        <f t="shared" ref="F15" si="259">E15+F14</f>
        <v>60</v>
      </c>
      <c r="G15" s="38">
        <f t="shared" ref="G15" ca="1" si="260">F15+G14</f>
        <v>75</v>
      </c>
      <c r="H15" s="38">
        <f t="shared" ref="H15" ca="1" si="261">G15+H14</f>
        <v>90</v>
      </c>
      <c r="I15" s="38">
        <f t="shared" ref="I15" ca="1" si="262">H15+I14</f>
        <v>105</v>
      </c>
      <c r="J15" s="38">
        <f t="shared" ref="J15" ca="1" si="263">I15+J14</f>
        <v>120</v>
      </c>
      <c r="K15" s="38">
        <f t="shared" ref="K15" ca="1" si="264">J15+K14</f>
        <v>135</v>
      </c>
      <c r="L15" s="38">
        <f t="shared" ref="L15" ca="1" si="265">K15+L14</f>
        <v>150</v>
      </c>
      <c r="M15" s="38">
        <f t="shared" ref="M15" ca="1" si="266">L15+M14</f>
        <v>165</v>
      </c>
      <c r="N15" s="38">
        <f t="shared" ref="N15" ca="1" si="267">M15+N14</f>
        <v>180</v>
      </c>
      <c r="O15" s="491">
        <f ca="1">N15+O14</f>
        <v>186</v>
      </c>
      <c r="P15" s="38">
        <f ca="1">O15+P14</f>
        <v>191</v>
      </c>
      <c r="Q15" s="38">
        <f t="shared" ref="Q15" ca="1" si="268">P15+Q14</f>
        <v>196</v>
      </c>
      <c r="R15" s="38">
        <f t="shared" ref="R15" ca="1" si="269">Q15+R14</f>
        <v>202</v>
      </c>
      <c r="S15" s="38">
        <f t="shared" ref="S15" ca="1" si="270">R15+S14</f>
        <v>208</v>
      </c>
      <c r="T15" s="38">
        <f t="shared" ref="T15" ca="1" si="271">S15+T14</f>
        <v>214</v>
      </c>
      <c r="U15" s="38">
        <f t="shared" ref="U15" ca="1" si="272">T15+U14</f>
        <v>220</v>
      </c>
      <c r="V15" s="38">
        <f t="shared" ref="V15" ca="1" si="273">U15+V14</f>
        <v>226</v>
      </c>
      <c r="W15" s="38">
        <f t="shared" ref="W15" ca="1" si="274">V15+W14</f>
        <v>233</v>
      </c>
      <c r="X15" s="38">
        <f t="shared" ref="X15" ca="1" si="275">W15+X14</f>
        <v>240</v>
      </c>
      <c r="Y15" s="38">
        <f t="shared" ref="Y15" ca="1" si="276">X15+Y14</f>
        <v>247</v>
      </c>
      <c r="Z15" s="38">
        <f t="shared" ref="Z15" ca="1" si="277">Y15+Z14</f>
        <v>254</v>
      </c>
      <c r="AA15" s="491">
        <f ca="1">Z15+AA14</f>
        <v>262</v>
      </c>
      <c r="AB15" s="38">
        <f t="shared" ref="AB15:AC15" ca="1" si="278">AA15+AB14</f>
        <v>270</v>
      </c>
      <c r="AC15" s="38">
        <f t="shared" ca="1" si="278"/>
        <v>278</v>
      </c>
      <c r="AD15" s="38">
        <f t="shared" ref="AD15" ca="1" si="279">AC15+AD14</f>
        <v>286</v>
      </c>
      <c r="AE15" s="38">
        <f t="shared" ref="AE15" ca="1" si="280">AD15+AE14</f>
        <v>295</v>
      </c>
      <c r="AF15" s="38">
        <f t="shared" ref="AF15" ca="1" si="281">AE15+AF14</f>
        <v>304</v>
      </c>
      <c r="AG15" s="38">
        <f t="shared" ref="AG15" ca="1" si="282">AF15+AG14</f>
        <v>313</v>
      </c>
      <c r="AH15" s="38">
        <f t="shared" ref="AH15" ca="1" si="283">AG15+AH14</f>
        <v>322</v>
      </c>
      <c r="AI15" s="38">
        <f t="shared" ref="AI15" ca="1" si="284">AH15+AI14</f>
        <v>332</v>
      </c>
      <c r="AJ15" s="38">
        <f t="shared" ref="AJ15" ca="1" si="285">AI15+AJ14</f>
        <v>342</v>
      </c>
      <c r="AK15" s="38">
        <f t="shared" ref="AK15" ca="1" si="286">AJ15+AK14</f>
        <v>352</v>
      </c>
      <c r="AL15" s="38">
        <f t="shared" ref="AL15" ca="1" si="287">AK15+AL14</f>
        <v>363</v>
      </c>
      <c r="AM15" s="491">
        <f ca="1">AL15+AM14</f>
        <v>374</v>
      </c>
      <c r="AN15" s="38">
        <f t="shared" ref="AN15" ca="1" si="288">AM15+AN14</f>
        <v>386</v>
      </c>
      <c r="AO15" s="38">
        <f t="shared" ref="AO15" ca="1" si="289">AN15+AO14</f>
        <v>398</v>
      </c>
      <c r="AP15" s="38">
        <f t="shared" ref="AP15" ca="1" si="290">AO15+AP14</f>
        <v>411</v>
      </c>
      <c r="AQ15" s="38">
        <f t="shared" ref="AQ15" ca="1" si="291">AP15+AQ14</f>
        <v>424</v>
      </c>
      <c r="AR15" s="38">
        <f t="shared" ref="AR15" ca="1" si="292">AQ15+AR14</f>
        <v>438</v>
      </c>
      <c r="AS15" s="38">
        <f t="shared" ref="AS15" ca="1" si="293">AR15+AS14</f>
        <v>452</v>
      </c>
      <c r="AT15" s="38">
        <f t="shared" ref="AT15" ca="1" si="294">AS15+AT14</f>
        <v>466</v>
      </c>
      <c r="AU15" s="38">
        <f t="shared" ref="AU15" ca="1" si="295">AT15+AU14</f>
        <v>480</v>
      </c>
      <c r="AV15" s="38">
        <f t="shared" ref="AV15" ca="1" si="296">AU15+AV14</f>
        <v>494</v>
      </c>
      <c r="AW15" s="38">
        <f t="shared" ref="AW15" ca="1" si="297">AV15+AW14</f>
        <v>508</v>
      </c>
      <c r="AX15" s="38">
        <f t="shared" ref="AX15" ca="1" si="298">AW15+AX14</f>
        <v>522</v>
      </c>
      <c r="AY15" s="491">
        <f ca="1">AX15+AY14</f>
        <v>535</v>
      </c>
      <c r="AZ15" s="38">
        <f t="shared" ref="AZ15" ca="1" si="299">AY15+AZ14</f>
        <v>548</v>
      </c>
      <c r="BA15" s="38">
        <f t="shared" ref="BA15" ca="1" si="300">AZ15+BA14</f>
        <v>561</v>
      </c>
      <c r="BB15" s="38">
        <f t="shared" ref="BB15" ca="1" si="301">BA15+BB14</f>
        <v>574</v>
      </c>
      <c r="BC15" s="38">
        <f t="shared" ref="BC15" ca="1" si="302">BB15+BC14</f>
        <v>587</v>
      </c>
      <c r="BD15" s="38">
        <f t="shared" ref="BD15" ca="1" si="303">BC15+BD14</f>
        <v>600</v>
      </c>
      <c r="BE15" s="38">
        <f t="shared" ref="BE15" ca="1" si="304">BD15+BE14</f>
        <v>613</v>
      </c>
      <c r="BF15" s="38">
        <f t="shared" ref="BF15" ca="1" si="305">BE15+BF14</f>
        <v>626</v>
      </c>
      <c r="BG15" s="38">
        <f t="shared" ref="BG15" ca="1" si="306">BF15+BG14</f>
        <v>639</v>
      </c>
      <c r="BH15" s="38">
        <f t="shared" ref="BH15" ca="1" si="307">BG15+BH14</f>
        <v>653</v>
      </c>
      <c r="BI15" s="38">
        <f t="shared" ref="BI15" ca="1" si="308">BH15+BI14</f>
        <v>667</v>
      </c>
      <c r="BJ15" s="38">
        <f t="shared" ref="BJ15" ca="1" si="309">BI15+BJ14</f>
        <v>681</v>
      </c>
      <c r="BK15" s="491">
        <f t="shared" ref="BK15" ca="1" si="310">BJ15+BK14</f>
        <v>696</v>
      </c>
      <c r="BL15" s="38">
        <f t="shared" ref="BL15" ca="1" si="311">BK15+BL14</f>
        <v>711</v>
      </c>
      <c r="BM15" s="38">
        <f t="shared" ref="BM15" ca="1" si="312">BL15+BM14</f>
        <v>726</v>
      </c>
      <c r="BN15" s="38">
        <f t="shared" ref="BN15" ca="1" si="313">BM15+BN14</f>
        <v>741</v>
      </c>
      <c r="BO15" s="38">
        <f t="shared" ref="BO15" ca="1" si="314">BN15+BO14</f>
        <v>757</v>
      </c>
      <c r="BP15" s="38">
        <f t="shared" ref="BP15" ca="1" si="315">BO15+BP14</f>
        <v>773</v>
      </c>
      <c r="BQ15" s="38">
        <f t="shared" ref="BQ15" ca="1" si="316">BP15+BQ14</f>
        <v>789</v>
      </c>
      <c r="BR15" s="38">
        <f t="shared" ref="BR15" ca="1" si="317">BQ15+BR14</f>
        <v>806</v>
      </c>
      <c r="BS15" s="38">
        <f t="shared" ref="BS15" ca="1" si="318">BR15+BS14</f>
        <v>823</v>
      </c>
      <c r="BT15" s="38">
        <f t="shared" ref="BT15" ca="1" si="319">BS15+BT14</f>
        <v>840</v>
      </c>
      <c r="BU15" s="38">
        <f t="shared" ref="BU15" ca="1" si="320">BT15+BU14</f>
        <v>858</v>
      </c>
      <c r="BV15" s="38">
        <f t="shared" ref="BV15" ca="1" si="321">BU15+BV14</f>
        <v>876</v>
      </c>
      <c r="BW15" s="491">
        <f t="shared" ref="BW15" ca="1" si="322">BV15+BW14</f>
        <v>894</v>
      </c>
      <c r="BX15" s="38">
        <f t="shared" ref="BX15" ca="1" si="323">BW15+BX14</f>
        <v>912</v>
      </c>
      <c r="BY15" s="38">
        <f t="shared" ref="BY15" ca="1" si="324">BX15+BY14</f>
        <v>931</v>
      </c>
      <c r="BZ15" s="38">
        <f t="shared" ref="BZ15" ca="1" si="325">BY15+BZ14</f>
        <v>950</v>
      </c>
      <c r="CA15" s="38">
        <f t="shared" ref="CA15" ca="1" si="326">BZ15+CA14</f>
        <v>969</v>
      </c>
      <c r="CB15" s="38">
        <f t="shared" ref="CB15" ca="1" si="327">CA15+CB14</f>
        <v>989</v>
      </c>
      <c r="CC15" s="38">
        <f t="shared" ref="CC15" ca="1" si="328">CB15+CC14</f>
        <v>1009</v>
      </c>
      <c r="CD15" s="38">
        <f t="shared" ref="CD15" ca="1" si="329">CC15+CD14</f>
        <v>1029</v>
      </c>
      <c r="CE15" s="38">
        <f t="shared" ref="CE15" ca="1" si="330">CD15+CE14</f>
        <v>1049</v>
      </c>
      <c r="CF15" s="38">
        <f t="shared" ref="CF15" ca="1" si="331">CE15+CF14</f>
        <v>1070</v>
      </c>
      <c r="CG15" s="38">
        <f t="shared" ref="CG15" ca="1" si="332">CF15+CG14</f>
        <v>1091</v>
      </c>
      <c r="CH15" s="38">
        <f t="shared" ref="CH15" ca="1" si="333">CG15+CH14</f>
        <v>1112</v>
      </c>
      <c r="CI15" s="491">
        <f t="shared" ref="CI15" ca="1" si="334">CH15+CI14</f>
        <v>1133</v>
      </c>
      <c r="CJ15" s="38">
        <f t="shared" ref="CJ15" ca="1" si="335">CI15+CJ14</f>
        <v>1155</v>
      </c>
      <c r="CK15" s="38">
        <f t="shared" ref="CK15" ca="1" si="336">CJ15+CK14</f>
        <v>1177</v>
      </c>
      <c r="CL15" s="38">
        <f t="shared" ref="CL15" ca="1" si="337">CK15+CL14</f>
        <v>1199</v>
      </c>
      <c r="CM15" s="38">
        <f t="shared" ref="CM15" ca="1" si="338">CL15+CM14</f>
        <v>1221</v>
      </c>
      <c r="CN15" s="38">
        <f t="shared" ref="CN15" ca="1" si="339">CM15+CN14</f>
        <v>1244</v>
      </c>
      <c r="CO15" s="38">
        <f t="shared" ref="CO15" ca="1" si="340">CN15+CO14</f>
        <v>1267</v>
      </c>
      <c r="CP15" s="38">
        <f t="shared" ref="CP15" ca="1" si="341">CO15+CP14</f>
        <v>1290</v>
      </c>
      <c r="CQ15" s="38">
        <f t="shared" ref="CQ15" ca="1" si="342">CP15+CQ14</f>
        <v>1314</v>
      </c>
      <c r="CR15" s="38">
        <f t="shared" ref="CR15" ca="1" si="343">CQ15+CR14</f>
        <v>1338</v>
      </c>
      <c r="CS15" s="38">
        <f t="shared" ref="CS15" ca="1" si="344">CR15+CS14</f>
        <v>1362</v>
      </c>
      <c r="CT15" s="38">
        <f t="shared" ref="CT15" ca="1" si="345">CS15+CT14</f>
        <v>1386</v>
      </c>
      <c r="CU15" s="491">
        <f t="shared" ref="CU15" ca="1" si="346">CT15+CU14</f>
        <v>1411</v>
      </c>
      <c r="CV15" s="38">
        <f t="shared" ref="CV15" ca="1" si="347">CU15+CV14</f>
        <v>1436</v>
      </c>
      <c r="CW15" s="38">
        <f t="shared" ref="CW15" ca="1" si="348">CV15+CW14</f>
        <v>1462</v>
      </c>
      <c r="CX15" s="38">
        <f t="shared" ref="CX15" ca="1" si="349">CW15+CX14</f>
        <v>1488</v>
      </c>
      <c r="CY15" s="38">
        <f t="shared" ref="CY15" ca="1" si="350">CX15+CY14</f>
        <v>1514</v>
      </c>
      <c r="CZ15" s="38">
        <f t="shared" ref="CZ15" ca="1" si="351">CY15+CZ14</f>
        <v>1541</v>
      </c>
      <c r="DA15" s="38">
        <f t="shared" ref="DA15" ca="1" si="352">CZ15+DA14</f>
        <v>1568</v>
      </c>
      <c r="DB15" s="38">
        <f t="shared" ref="DB15" ca="1" si="353">DA15+DB14</f>
        <v>1596</v>
      </c>
      <c r="DC15" s="38">
        <f t="shared" ref="DC15" ca="1" si="354">DB15+DC14</f>
        <v>1624</v>
      </c>
      <c r="DD15" s="38">
        <f t="shared" ref="DD15" ca="1" si="355">DC15+DD14</f>
        <v>1652</v>
      </c>
      <c r="DE15" s="38">
        <f t="shared" ref="DE15" ca="1" si="356">DD15+DE14</f>
        <v>1681</v>
      </c>
      <c r="DF15" s="38">
        <f t="shared" ref="DF15" ca="1" si="357">DE15+DF14</f>
        <v>1710</v>
      </c>
      <c r="DG15" s="491">
        <f t="shared" ref="DG15" ca="1" si="358">DF15+DG14</f>
        <v>1740</v>
      </c>
      <c r="DH15" s="38">
        <f t="shared" ref="DH15" ca="1" si="359">DG15+DH14</f>
        <v>1770</v>
      </c>
      <c r="DI15" s="38">
        <f t="shared" ref="DI15" ca="1" si="360">DH15+DI14</f>
        <v>1800</v>
      </c>
      <c r="DJ15" s="38">
        <f t="shared" ref="DJ15" ca="1" si="361">DI15+DJ14</f>
        <v>1831</v>
      </c>
      <c r="DK15" s="38">
        <f t="shared" ref="DK15" ca="1" si="362">DJ15+DK14</f>
        <v>1862</v>
      </c>
      <c r="DL15" s="38">
        <f t="shared" ref="DL15" ca="1" si="363">DK15+DL14</f>
        <v>1894</v>
      </c>
      <c r="DM15" s="38">
        <f t="shared" ref="DM15" ca="1" si="364">DL15+DM14</f>
        <v>1926</v>
      </c>
      <c r="DN15" s="38">
        <f t="shared" ref="DN15" ca="1" si="365">DM15+DN14</f>
        <v>1959</v>
      </c>
      <c r="DO15" s="38">
        <f t="shared" ref="DO15" ca="1" si="366">DN15+DO14</f>
        <v>1992</v>
      </c>
      <c r="DP15" s="38">
        <f t="shared" ref="DP15" ca="1" si="367">DO15+DP14</f>
        <v>2026</v>
      </c>
      <c r="DQ15" s="38">
        <f t="shared" ref="DQ15" ca="1" si="368">DP15+DQ14</f>
        <v>2060</v>
      </c>
      <c r="DR15" s="623">
        <f t="shared" ref="DR15" ca="1" si="369">DQ15+DR14</f>
        <v>2095</v>
      </c>
      <c r="DS15" s="515">
        <f ca="1">N15</f>
        <v>180</v>
      </c>
      <c r="DT15" s="515">
        <f ca="1">Z15</f>
        <v>254</v>
      </c>
      <c r="DU15" s="515">
        <f ca="1">AL15</f>
        <v>363</v>
      </c>
      <c r="DV15" s="515">
        <f ca="1">AX15</f>
        <v>522</v>
      </c>
      <c r="DW15" s="515">
        <f ca="1">BJ15</f>
        <v>681</v>
      </c>
      <c r="DX15" s="515">
        <f ca="1">BV15</f>
        <v>876</v>
      </c>
      <c r="DY15" s="515">
        <f ca="1">CH15</f>
        <v>1112</v>
      </c>
      <c r="DZ15" s="515">
        <f ca="1">CT15</f>
        <v>1386</v>
      </c>
      <c r="EA15" s="515">
        <f ca="1">DF15</f>
        <v>1710</v>
      </c>
      <c r="EB15" s="515">
        <f ca="1">DR15</f>
        <v>2095</v>
      </c>
    </row>
    <row r="16" spans="1:132" s="33" customFormat="1" ht="15" x14ac:dyDescent="0.25">
      <c r="A16" s="134" t="s">
        <v>287</v>
      </c>
      <c r="B16" s="7"/>
      <c r="C16" s="400">
        <f>IF(C$1-1&lt;Assumptions!$E$34,0,B14)*PctofSBA7ALoanGuaranteedSoldonSecondaryMarketB</f>
        <v>0</v>
      </c>
      <c r="D16" s="400">
        <f>IF(D$1-1&lt;Assumptions!$E$34,0,C14)*PctofSBA7ALoanGuaranteedSoldonSecondaryMarketB</f>
        <v>0</v>
      </c>
      <c r="E16" s="400">
        <f>IF(E$1-1&lt;Assumptions!$E$34,0,D14)*PctofSBA7ALoanGuaranteedSoldonSecondaryMarketB</f>
        <v>0</v>
      </c>
      <c r="F16" s="400">
        <f>IF(F$1-1&lt;Assumptions!$E$34,0,E14)*PctofSBA7ALoanGuaranteedSoldonSecondaryMarketB</f>
        <v>0</v>
      </c>
      <c r="G16" s="400">
        <f>IF(G$1-1&lt;Assumptions!$E$34,0,F14)*PctofSBA7ALoanGuaranteedSoldonSecondaryMarketB</f>
        <v>0</v>
      </c>
      <c r="H16" s="400">
        <f ca="1">IF(H$1-1&lt;Assumptions!$E$34,0,G14)*PctofSBA7ALoanGuaranteedSoldonSecondaryMarketB</f>
        <v>0</v>
      </c>
      <c r="I16" s="400">
        <f ca="1">IF(I$1-1&lt;Assumptions!$E$34,0,H14)*PctofSBA7ALoanGuaranteedSoldonSecondaryMarketB</f>
        <v>0</v>
      </c>
      <c r="J16" s="400">
        <f ca="1">IF(J$1-1&lt;Assumptions!$E$34,0,I14)*PctofSBA7ALoanGuaranteedSoldonSecondaryMarketB</f>
        <v>0</v>
      </c>
      <c r="K16" s="400">
        <f ca="1">IF(K$1-1&lt;Assumptions!$E$34,0,J14)*PctofSBA7ALoanGuaranteedSoldonSecondaryMarketB</f>
        <v>0</v>
      </c>
      <c r="L16" s="400">
        <f ca="1">IF(L$1-1&lt;Assumptions!$E$34,0,K14)*PctofSBA7ALoanGuaranteedSoldonSecondaryMarketB</f>
        <v>0</v>
      </c>
      <c r="M16" s="400">
        <f ca="1">IF(M$1-1&lt;Assumptions!$E$34,0,L14)*PctofSBA7ALoanGuaranteedSoldonSecondaryMarketB</f>
        <v>0</v>
      </c>
      <c r="N16" s="400">
        <f ca="1">IF(N$1-1&lt;Assumptions!$E$34,0,M14)*PctofSBA7ALoanGuaranteedSoldonSecondaryMarketB</f>
        <v>0</v>
      </c>
      <c r="O16" s="490">
        <f ca="1">IF(O$1-1&lt;Assumptions!$E$34,0,N14)*PctofSBA7ALoanGuaranteedSoldonSecondaryMarketB</f>
        <v>0</v>
      </c>
      <c r="P16" s="400">
        <f ca="1">IF(P$1-1&lt;Assumptions!$E$34,0,O14)*PctofSBA7ALoanGuaranteedSoldonSecondaryMarketB</f>
        <v>0</v>
      </c>
      <c r="Q16" s="400">
        <f ca="1">IF(Q$1-1&lt;Assumptions!$E$34,0,P14)*PctofSBA7ALoanGuaranteedSoldonSecondaryMarketB</f>
        <v>0</v>
      </c>
      <c r="R16" s="400">
        <f ca="1">IF(R$1-1&lt;Assumptions!$E$34,0,Q14)*PctofSBA7ALoanGuaranteedSoldonSecondaryMarketB</f>
        <v>0</v>
      </c>
      <c r="S16" s="400">
        <f ca="1">IF(S$1-1&lt;Assumptions!$E$34,0,R14)*PctofSBA7ALoanGuaranteedSoldonSecondaryMarketB</f>
        <v>0</v>
      </c>
      <c r="T16" s="400">
        <f ca="1">IF(T$1-1&lt;Assumptions!$E$34,0,S14)*PctofSBA7ALoanGuaranteedSoldonSecondaryMarketB</f>
        <v>0</v>
      </c>
      <c r="U16" s="400">
        <f ca="1">IF(U$1-1&lt;Assumptions!$E$34,0,T14)*PctofSBA7ALoanGuaranteedSoldonSecondaryMarketB</f>
        <v>0</v>
      </c>
      <c r="V16" s="400">
        <f ca="1">IF(V$1-1&lt;Assumptions!$E$34,0,U14)*PctofSBA7ALoanGuaranteedSoldonSecondaryMarketB</f>
        <v>0</v>
      </c>
      <c r="W16" s="400">
        <f ca="1">IF(W$1-1&lt;Assumptions!$E$34,0,V14)*PctofSBA7ALoanGuaranteedSoldonSecondaryMarketB</f>
        <v>0</v>
      </c>
      <c r="X16" s="400">
        <f ca="1">IF(X$1-1&lt;Assumptions!$E$34,0,W14)*PctofSBA7ALoanGuaranteedSoldonSecondaryMarketB</f>
        <v>0</v>
      </c>
      <c r="Y16" s="400">
        <f ca="1">IF(Y$1-1&lt;Assumptions!$E$34,0,X14)*PctofSBA7ALoanGuaranteedSoldonSecondaryMarketB</f>
        <v>0</v>
      </c>
      <c r="Z16" s="400">
        <f ca="1">IF(Z$1-1&lt;Assumptions!$E$34,0,Y14)*PctofSBA7ALoanGuaranteedSoldonSecondaryMarketB</f>
        <v>0</v>
      </c>
      <c r="AA16" s="490">
        <f ca="1">IF(AA$1-1&lt;Assumptions!$E$34,0,Z14)*PctofSBA7ALoanGuaranteedSoldonSecondaryMarketB</f>
        <v>0</v>
      </c>
      <c r="AB16" s="400">
        <f ca="1">IF(AB$1-1&lt;Assumptions!$E$34,0,AA14)*PctofSBA7ALoanGuaranteedSoldonSecondaryMarketB</f>
        <v>0</v>
      </c>
      <c r="AC16" s="400">
        <f ca="1">IF(AC$1-1&lt;Assumptions!$E$34,0,AB14)*PctofSBA7ALoanGuaranteedSoldonSecondaryMarketB</f>
        <v>0</v>
      </c>
      <c r="AD16" s="400">
        <f ca="1">IF(AD$1-1&lt;Assumptions!$E$34,0,AC14)*PctofSBA7ALoanGuaranteedSoldonSecondaryMarketB</f>
        <v>0</v>
      </c>
      <c r="AE16" s="400">
        <f ca="1">IF(AE$1-1&lt;Assumptions!$E$34,0,AD14)*PctofSBA7ALoanGuaranteedSoldonSecondaryMarketB</f>
        <v>0</v>
      </c>
      <c r="AF16" s="400">
        <f ca="1">IF(AF$1-1&lt;Assumptions!$E$34,0,AE14)*PctofSBA7ALoanGuaranteedSoldonSecondaryMarketB</f>
        <v>0</v>
      </c>
      <c r="AG16" s="400">
        <f ca="1">IF(AG$1-1&lt;Assumptions!$E$34,0,AF14)*PctofSBA7ALoanGuaranteedSoldonSecondaryMarketB</f>
        <v>0</v>
      </c>
      <c r="AH16" s="400">
        <f ca="1">IF(AH$1-1&lt;Assumptions!$E$34,0,AG14)*PctofSBA7ALoanGuaranteedSoldonSecondaryMarketB</f>
        <v>0</v>
      </c>
      <c r="AI16" s="400">
        <f ca="1">IF(AI$1-1&lt;Assumptions!$E$34,0,AH14)*PctofSBA7ALoanGuaranteedSoldonSecondaryMarketB</f>
        <v>0</v>
      </c>
      <c r="AJ16" s="400">
        <f ca="1">IF(AJ$1-1&lt;Assumptions!$E$34,0,AI14)*PctofSBA7ALoanGuaranteedSoldonSecondaryMarketB</f>
        <v>0</v>
      </c>
      <c r="AK16" s="400">
        <f ca="1">IF(AK$1-1&lt;Assumptions!$E$34,0,AJ14)*PctofSBA7ALoanGuaranteedSoldonSecondaryMarketB</f>
        <v>0</v>
      </c>
      <c r="AL16" s="400">
        <f ca="1">IF(AL$1-1&lt;Assumptions!$E$34,0,AK14)*PctofSBA7ALoanGuaranteedSoldonSecondaryMarketB</f>
        <v>0</v>
      </c>
      <c r="AM16" s="490">
        <f ca="1">IF(AM$1-1&lt;Assumptions!$E$34,0,AL14)*PctofSBA7ALoanGuaranteedSoldonSecondaryMarketB</f>
        <v>0</v>
      </c>
      <c r="AN16" s="400">
        <f ca="1">IF(AN$1-1&lt;Assumptions!$E$34,0,AM14)*PctofSBA7ALoanGuaranteedSoldonSecondaryMarketB</f>
        <v>0</v>
      </c>
      <c r="AO16" s="400">
        <f ca="1">IF(AO$1-1&lt;Assumptions!$E$34,0,AN14)*PctofSBA7ALoanGuaranteedSoldonSecondaryMarketB</f>
        <v>0</v>
      </c>
      <c r="AP16" s="400">
        <f ca="1">IF(AP$1-1&lt;Assumptions!$E$34,0,AO14)*PctofSBA7ALoanGuaranteedSoldonSecondaryMarketB</f>
        <v>0</v>
      </c>
      <c r="AQ16" s="400">
        <f ca="1">IF(AQ$1-1&lt;Assumptions!$E$34,0,AP14)*PctofSBA7ALoanGuaranteedSoldonSecondaryMarketB</f>
        <v>0</v>
      </c>
      <c r="AR16" s="400">
        <f ca="1">IF(AR$1-1&lt;Assumptions!$E$34,0,AQ14)*PctofSBA7ALoanGuaranteedSoldonSecondaryMarketB</f>
        <v>0</v>
      </c>
      <c r="AS16" s="400">
        <f ca="1">IF(AS$1-1&lt;Assumptions!$E$34,0,AR14)*PctofSBA7ALoanGuaranteedSoldonSecondaryMarketB</f>
        <v>0</v>
      </c>
      <c r="AT16" s="400">
        <f ca="1">IF(AT$1-1&lt;Assumptions!$E$34,0,AS14)*PctofSBA7ALoanGuaranteedSoldonSecondaryMarketB</f>
        <v>0</v>
      </c>
      <c r="AU16" s="400">
        <f ca="1">IF(AU$1-1&lt;Assumptions!$E$34,0,AT14)*PctofSBA7ALoanGuaranteedSoldonSecondaryMarketB</f>
        <v>0</v>
      </c>
      <c r="AV16" s="400">
        <f ca="1">IF(AV$1-1&lt;Assumptions!$E$34,0,AU14)*PctofSBA7ALoanGuaranteedSoldonSecondaryMarketB</f>
        <v>0</v>
      </c>
      <c r="AW16" s="400">
        <f ca="1">IF(AW$1-1&lt;Assumptions!$E$34,0,AV14)*PctofSBA7ALoanGuaranteedSoldonSecondaryMarketB</f>
        <v>0</v>
      </c>
      <c r="AX16" s="400">
        <f ca="1">IF(AX$1-1&lt;Assumptions!$E$34,0,AW14)*PctofSBA7ALoanGuaranteedSoldonSecondaryMarketB</f>
        <v>0</v>
      </c>
      <c r="AY16" s="490">
        <f ca="1">IF(AY$1-1&lt;Assumptions!$E$34,0,AX14)*PctofSBA7ALoanGuaranteedSoldonSecondaryMarketB</f>
        <v>0</v>
      </c>
      <c r="AZ16" s="400">
        <f ca="1">IF(AZ$1-1&lt;Assumptions!$E$34,0,AY14)*PctofSBA7ALoanGuaranteedSoldonSecondaryMarketB</f>
        <v>0</v>
      </c>
      <c r="BA16" s="400">
        <f ca="1">IF(BA$1-1&lt;Assumptions!$E$34,0,AZ14)*PctofSBA7ALoanGuaranteedSoldonSecondaryMarketB</f>
        <v>0</v>
      </c>
      <c r="BB16" s="400">
        <f ca="1">IF(BB$1-1&lt;Assumptions!$E$34,0,BA14)*PctofSBA7ALoanGuaranteedSoldonSecondaryMarketB</f>
        <v>0</v>
      </c>
      <c r="BC16" s="400">
        <f ca="1">IF(BC$1-1&lt;Assumptions!$E$34,0,BB14)*PctofSBA7ALoanGuaranteedSoldonSecondaryMarketB</f>
        <v>0</v>
      </c>
      <c r="BD16" s="400">
        <f ca="1">IF(BD$1-1&lt;Assumptions!$E$34,0,BC14)*PctofSBA7ALoanGuaranteedSoldonSecondaryMarketB</f>
        <v>0</v>
      </c>
      <c r="BE16" s="400">
        <f ca="1">IF(BE$1-1&lt;Assumptions!$E$34,0,BD14)*PctofSBA7ALoanGuaranteedSoldonSecondaryMarketB</f>
        <v>0</v>
      </c>
      <c r="BF16" s="400">
        <f ca="1">IF(BF$1-1&lt;Assumptions!$E$34,0,BE14)*PctofSBA7ALoanGuaranteedSoldonSecondaryMarketB</f>
        <v>0</v>
      </c>
      <c r="BG16" s="400">
        <f ca="1">IF(BG$1-1&lt;Assumptions!$E$34,0,BF14)*PctofSBA7ALoanGuaranteedSoldonSecondaryMarketB</f>
        <v>0</v>
      </c>
      <c r="BH16" s="400">
        <f ca="1">IF(BH$1-1&lt;Assumptions!$E$34,0,BG14)*PctofSBA7ALoanGuaranteedSoldonSecondaryMarketB</f>
        <v>0</v>
      </c>
      <c r="BI16" s="400">
        <f ca="1">IF(BI$1-1&lt;Assumptions!$E$34,0,BH14)*PctofSBA7ALoanGuaranteedSoldonSecondaryMarketB</f>
        <v>0</v>
      </c>
      <c r="BJ16" s="400">
        <f ca="1">IF(BJ$1-1&lt;Assumptions!$E$34,0,BI14)*PctofSBA7ALoanGuaranteedSoldonSecondaryMarketB</f>
        <v>0</v>
      </c>
      <c r="BK16" s="490">
        <f ca="1">IF(BK$1-1&lt;Assumptions!$E$34,0,BJ14)*PctofSBA7ALoanGuaranteedSoldonSecondaryMarketB</f>
        <v>0</v>
      </c>
      <c r="BL16" s="400">
        <f ca="1">IF(BL$1-1&lt;Assumptions!$E$34,0,BK14)*PctofSBA7ALoanGuaranteedSoldonSecondaryMarketB</f>
        <v>0</v>
      </c>
      <c r="BM16" s="400">
        <f ca="1">IF(BM$1-1&lt;Assumptions!$E$34,0,BL14)*PctofSBA7ALoanGuaranteedSoldonSecondaryMarketB</f>
        <v>0</v>
      </c>
      <c r="BN16" s="400">
        <f ca="1">IF(BN$1-1&lt;Assumptions!$E$34,0,BM14)*PctofSBA7ALoanGuaranteedSoldonSecondaryMarketB</f>
        <v>0</v>
      </c>
      <c r="BO16" s="400">
        <f ca="1">IF(BO$1-1&lt;Assumptions!$E$34,0,BN14)*PctofSBA7ALoanGuaranteedSoldonSecondaryMarketB</f>
        <v>0</v>
      </c>
      <c r="BP16" s="400">
        <f ca="1">IF(BP$1-1&lt;Assumptions!$E$34,0,BO14)*PctofSBA7ALoanGuaranteedSoldonSecondaryMarketB</f>
        <v>0</v>
      </c>
      <c r="BQ16" s="400">
        <f ca="1">IF(BQ$1-1&lt;Assumptions!$E$34,0,BP14)*PctofSBA7ALoanGuaranteedSoldonSecondaryMarketB</f>
        <v>0</v>
      </c>
      <c r="BR16" s="400">
        <f ca="1">IF(BR$1-1&lt;Assumptions!$E$34,0,BQ14)*PctofSBA7ALoanGuaranteedSoldonSecondaryMarketB</f>
        <v>0</v>
      </c>
      <c r="BS16" s="400">
        <f ca="1">IF(BS$1-1&lt;Assumptions!$E$34,0,BR14)*PctofSBA7ALoanGuaranteedSoldonSecondaryMarketB</f>
        <v>0</v>
      </c>
      <c r="BT16" s="400">
        <f ca="1">IF(BT$1-1&lt;Assumptions!$E$34,0,BS14)*PctofSBA7ALoanGuaranteedSoldonSecondaryMarketB</f>
        <v>0</v>
      </c>
      <c r="BU16" s="400">
        <f ca="1">IF(BU$1-1&lt;Assumptions!$E$34,0,BT14)*PctofSBA7ALoanGuaranteedSoldonSecondaryMarketB</f>
        <v>0</v>
      </c>
      <c r="BV16" s="400">
        <f ca="1">IF(BV$1-1&lt;Assumptions!$E$34,0,BU14)*PctofSBA7ALoanGuaranteedSoldonSecondaryMarketB</f>
        <v>0</v>
      </c>
      <c r="BW16" s="490">
        <f ca="1">IF(BW$1-1&lt;Assumptions!$E$34,0,BV14)*PctofSBA7ALoanGuaranteedSoldonSecondaryMarketB</f>
        <v>0</v>
      </c>
      <c r="BX16" s="400">
        <f ca="1">IF(BX$1-1&lt;Assumptions!$E$34,0,BW14)*PctofSBA7ALoanGuaranteedSoldonSecondaryMarketB</f>
        <v>0</v>
      </c>
      <c r="BY16" s="400">
        <f ca="1">IF(BY$1-1&lt;Assumptions!$E$34,0,BX14)*PctofSBA7ALoanGuaranteedSoldonSecondaryMarketB</f>
        <v>0</v>
      </c>
      <c r="BZ16" s="400">
        <f ca="1">IF(BZ$1-1&lt;Assumptions!$E$34,0,BY14)*PctofSBA7ALoanGuaranteedSoldonSecondaryMarketB</f>
        <v>0</v>
      </c>
      <c r="CA16" s="400">
        <f ca="1">IF(CA$1-1&lt;Assumptions!$E$34,0,BZ14)*PctofSBA7ALoanGuaranteedSoldonSecondaryMarketB</f>
        <v>0</v>
      </c>
      <c r="CB16" s="400">
        <f ca="1">IF(CB$1-1&lt;Assumptions!$E$34,0,CA14)*PctofSBA7ALoanGuaranteedSoldonSecondaryMarketB</f>
        <v>0</v>
      </c>
      <c r="CC16" s="400">
        <f ca="1">IF(CC$1-1&lt;Assumptions!$E$34,0,CB14)*PctofSBA7ALoanGuaranteedSoldonSecondaryMarketB</f>
        <v>0</v>
      </c>
      <c r="CD16" s="400">
        <f ca="1">IF(CD$1-1&lt;Assumptions!$E$34,0,CC14)*PctofSBA7ALoanGuaranteedSoldonSecondaryMarketB</f>
        <v>0</v>
      </c>
      <c r="CE16" s="400">
        <f ca="1">IF(CE$1-1&lt;Assumptions!$E$34,0,CD14)*PctofSBA7ALoanGuaranteedSoldonSecondaryMarketB</f>
        <v>0</v>
      </c>
      <c r="CF16" s="400">
        <f ca="1">IF(CF$1-1&lt;Assumptions!$E$34,0,CE14)*PctofSBA7ALoanGuaranteedSoldonSecondaryMarketB</f>
        <v>0</v>
      </c>
      <c r="CG16" s="400">
        <f ca="1">IF(CG$1-1&lt;Assumptions!$E$34,0,CF14)*PctofSBA7ALoanGuaranteedSoldonSecondaryMarketB</f>
        <v>0</v>
      </c>
      <c r="CH16" s="400">
        <f ca="1">IF(CH$1-1&lt;Assumptions!$E$34,0,CG14)*PctofSBA7ALoanGuaranteedSoldonSecondaryMarketB</f>
        <v>0</v>
      </c>
      <c r="CI16" s="490">
        <f ca="1">IF(CI$1-1&lt;Assumptions!$E$34,0,CH14)*PctofSBA7ALoanGuaranteedSoldonSecondaryMarketB</f>
        <v>0</v>
      </c>
      <c r="CJ16" s="400">
        <f ca="1">IF(CJ$1-1&lt;Assumptions!$E$34,0,CI14)*PctofSBA7ALoanGuaranteedSoldonSecondaryMarketB</f>
        <v>0</v>
      </c>
      <c r="CK16" s="400">
        <f ca="1">IF(CK$1-1&lt;Assumptions!$E$34,0,CJ14)*PctofSBA7ALoanGuaranteedSoldonSecondaryMarketB</f>
        <v>0</v>
      </c>
      <c r="CL16" s="400">
        <f ca="1">IF(CL$1-1&lt;Assumptions!$E$34,0,CK14)*PctofSBA7ALoanGuaranteedSoldonSecondaryMarketB</f>
        <v>0</v>
      </c>
      <c r="CM16" s="400">
        <f ca="1">IF(CM$1-1&lt;Assumptions!$E$34,0,CL14)*PctofSBA7ALoanGuaranteedSoldonSecondaryMarketB</f>
        <v>0</v>
      </c>
      <c r="CN16" s="400">
        <f ca="1">IF(CN$1-1&lt;Assumptions!$E$34,0,CM14)*PctofSBA7ALoanGuaranteedSoldonSecondaryMarketB</f>
        <v>0</v>
      </c>
      <c r="CO16" s="400">
        <f ca="1">IF(CO$1-1&lt;Assumptions!$E$34,0,CN14)*PctofSBA7ALoanGuaranteedSoldonSecondaryMarketB</f>
        <v>0</v>
      </c>
      <c r="CP16" s="400">
        <f ca="1">IF(CP$1-1&lt;Assumptions!$E$34,0,CO14)*PctofSBA7ALoanGuaranteedSoldonSecondaryMarketB</f>
        <v>0</v>
      </c>
      <c r="CQ16" s="400">
        <f ca="1">IF(CQ$1-1&lt;Assumptions!$E$34,0,CP14)*PctofSBA7ALoanGuaranteedSoldonSecondaryMarketB</f>
        <v>0</v>
      </c>
      <c r="CR16" s="400">
        <f ca="1">IF(CR$1-1&lt;Assumptions!$E$34,0,CQ14)*PctofSBA7ALoanGuaranteedSoldonSecondaryMarketB</f>
        <v>0</v>
      </c>
      <c r="CS16" s="400">
        <f ca="1">IF(CS$1-1&lt;Assumptions!$E$34,0,CR14)*PctofSBA7ALoanGuaranteedSoldonSecondaryMarketB</f>
        <v>0</v>
      </c>
      <c r="CT16" s="400">
        <f ca="1">IF(CT$1-1&lt;Assumptions!$E$34,0,CS14)*PctofSBA7ALoanGuaranteedSoldonSecondaryMarketB</f>
        <v>0</v>
      </c>
      <c r="CU16" s="490">
        <f ca="1">IF(CU$1-1&lt;Assumptions!$E$34,0,CT14)*PctofSBA7ALoanGuaranteedSoldonSecondaryMarketB</f>
        <v>0</v>
      </c>
      <c r="CV16" s="400">
        <f ca="1">IF(CV$1-1&lt;Assumptions!$E$34,0,CU14)*PctofSBA7ALoanGuaranteedSoldonSecondaryMarketB</f>
        <v>0</v>
      </c>
      <c r="CW16" s="400">
        <f ca="1">IF(CW$1-1&lt;Assumptions!$E$34,0,CV14)*PctofSBA7ALoanGuaranteedSoldonSecondaryMarketB</f>
        <v>0</v>
      </c>
      <c r="CX16" s="400">
        <f ca="1">IF(CX$1-1&lt;Assumptions!$E$34,0,CW14)*PctofSBA7ALoanGuaranteedSoldonSecondaryMarketB</f>
        <v>0</v>
      </c>
      <c r="CY16" s="400">
        <f ca="1">IF(CY$1-1&lt;Assumptions!$E$34,0,CX14)*PctofSBA7ALoanGuaranteedSoldonSecondaryMarketB</f>
        <v>0</v>
      </c>
      <c r="CZ16" s="400">
        <f ca="1">IF(CZ$1-1&lt;Assumptions!$E$34,0,CY14)*PctofSBA7ALoanGuaranteedSoldonSecondaryMarketB</f>
        <v>0</v>
      </c>
      <c r="DA16" s="400">
        <f ca="1">IF(DA$1-1&lt;Assumptions!$E$34,0,CZ14)*PctofSBA7ALoanGuaranteedSoldonSecondaryMarketB</f>
        <v>0</v>
      </c>
      <c r="DB16" s="400">
        <f ca="1">IF(DB$1-1&lt;Assumptions!$E$34,0,DA14)*PctofSBA7ALoanGuaranteedSoldonSecondaryMarketB</f>
        <v>0</v>
      </c>
      <c r="DC16" s="400">
        <f ca="1">IF(DC$1-1&lt;Assumptions!$E$34,0,DB14)*PctofSBA7ALoanGuaranteedSoldonSecondaryMarketB</f>
        <v>0</v>
      </c>
      <c r="DD16" s="400">
        <f ca="1">IF(DD$1-1&lt;Assumptions!$E$34,0,DC14)*PctofSBA7ALoanGuaranteedSoldonSecondaryMarketB</f>
        <v>0</v>
      </c>
      <c r="DE16" s="400">
        <f ca="1">IF(DE$1-1&lt;Assumptions!$E$34,0,DD14)*PctofSBA7ALoanGuaranteedSoldonSecondaryMarketB</f>
        <v>0</v>
      </c>
      <c r="DF16" s="400">
        <f ca="1">IF(DF$1-1&lt;Assumptions!$E$34,0,DE14)*PctofSBA7ALoanGuaranteedSoldonSecondaryMarketB</f>
        <v>0</v>
      </c>
      <c r="DG16" s="490">
        <f ca="1">IF(DG$1-1&lt;Assumptions!$E$34,0,DF14)*PctofSBA7ALoanGuaranteedSoldonSecondaryMarketB</f>
        <v>0</v>
      </c>
      <c r="DH16" s="400">
        <f ca="1">IF(DH$1-1&lt;Assumptions!$E$34,0,DG14)*PctofSBA7ALoanGuaranteedSoldonSecondaryMarketB</f>
        <v>0</v>
      </c>
      <c r="DI16" s="400">
        <f ca="1">IF(DI$1-1&lt;Assumptions!$E$34,0,DH14)*PctofSBA7ALoanGuaranteedSoldonSecondaryMarketB</f>
        <v>0</v>
      </c>
      <c r="DJ16" s="400">
        <f ca="1">IF(DJ$1-1&lt;Assumptions!$E$34,0,DI14)*PctofSBA7ALoanGuaranteedSoldonSecondaryMarketB</f>
        <v>0</v>
      </c>
      <c r="DK16" s="400">
        <f ca="1">IF(DK$1-1&lt;Assumptions!$E$34,0,DJ14)*PctofSBA7ALoanGuaranteedSoldonSecondaryMarketB</f>
        <v>0</v>
      </c>
      <c r="DL16" s="400">
        <f ca="1">IF(DL$1-1&lt;Assumptions!$E$34,0,DK14)*PctofSBA7ALoanGuaranteedSoldonSecondaryMarketB</f>
        <v>0</v>
      </c>
      <c r="DM16" s="400">
        <f ca="1">IF(DM$1-1&lt;Assumptions!$E$34,0,DL14)*PctofSBA7ALoanGuaranteedSoldonSecondaryMarketB</f>
        <v>0</v>
      </c>
      <c r="DN16" s="400">
        <f ca="1">IF(DN$1-1&lt;Assumptions!$E$34,0,DM14)*PctofSBA7ALoanGuaranteedSoldonSecondaryMarketB</f>
        <v>0</v>
      </c>
      <c r="DO16" s="400">
        <f ca="1">IF(DO$1-1&lt;Assumptions!$E$34,0,DN14)*PctofSBA7ALoanGuaranteedSoldonSecondaryMarketB</f>
        <v>0</v>
      </c>
      <c r="DP16" s="400">
        <f ca="1">IF(DP$1-1&lt;Assumptions!$E$34,0,DO14)*PctofSBA7ALoanGuaranteedSoldonSecondaryMarketB</f>
        <v>0</v>
      </c>
      <c r="DQ16" s="400">
        <f ca="1">IF(DQ$1-1&lt;Assumptions!$E$34,0,DP14)*PctofSBA7ALoanGuaranteedSoldonSecondaryMarketB</f>
        <v>0</v>
      </c>
      <c r="DR16" s="622">
        <f ca="1">IF(DR$1-1&lt;Assumptions!$E$34,0,DQ14)*PctofSBA7ALoanGuaranteedSoldonSecondaryMarketB</f>
        <v>0</v>
      </c>
      <c r="DS16" s="514">
        <f ca="1">SUM(C16:N16)</f>
        <v>0</v>
      </c>
      <c r="DT16" s="514">
        <f ca="1">SUM(O16:Z16)</f>
        <v>0</v>
      </c>
      <c r="DU16" s="514">
        <f ca="1">SUM(AA16:AL16)</f>
        <v>0</v>
      </c>
      <c r="DV16" s="514">
        <f ca="1">SUM(AM16:AX16)</f>
        <v>0</v>
      </c>
      <c r="DW16" s="514">
        <f ca="1">SUM(AY16:BJ16)</f>
        <v>0</v>
      </c>
      <c r="DX16" s="514">
        <f ca="1">SUM(BK16:BV16)</f>
        <v>0</v>
      </c>
      <c r="DY16" s="514">
        <f ca="1">SUM(BW16:CH16)</f>
        <v>0</v>
      </c>
      <c r="DZ16" s="514">
        <f ca="1">SUM(CI16:CT16)</f>
        <v>0</v>
      </c>
      <c r="EA16" s="514">
        <f ca="1">SUM(CU16:DF16)</f>
        <v>0</v>
      </c>
      <c r="EB16" s="514">
        <f ca="1">SUM(DG16:DR16)</f>
        <v>0</v>
      </c>
    </row>
    <row r="17" spans="1:132" s="33" customFormat="1" ht="15" x14ac:dyDescent="0.25">
      <c r="A17" s="337" t="s">
        <v>317</v>
      </c>
      <c r="B17" s="7"/>
      <c r="C17" s="400">
        <f ca="1">IFERROR(OFFSET(C14,0,-Assumptions!$E$28)+0,0)</f>
        <v>0</v>
      </c>
      <c r="D17" s="400">
        <f ca="1">IFERROR(OFFSET(D14,0,-Assumptions!$E$28)+0,0)</f>
        <v>0</v>
      </c>
      <c r="E17" s="400">
        <f ca="1">IFERROR(OFFSET(E14,0,-Assumptions!$E$28)+0,0)</f>
        <v>0</v>
      </c>
      <c r="F17" s="400">
        <f ca="1">IFERROR(OFFSET(F14,0,-Assumptions!$E$28)+0,0)</f>
        <v>0</v>
      </c>
      <c r="G17" s="400">
        <f ca="1">IFERROR(OFFSET(G14,0,-Assumptions!$E$28)+0,0)</f>
        <v>0</v>
      </c>
      <c r="H17" s="400">
        <f ca="1">IFERROR(OFFSET(H14,0,-Assumptions!$E$28)+0,0)</f>
        <v>0</v>
      </c>
      <c r="I17" s="400">
        <f ca="1">IFERROR(OFFSET(I14,0,-Assumptions!$E$28)+0,0)</f>
        <v>0</v>
      </c>
      <c r="J17" s="400">
        <f ca="1">IFERROR(OFFSET(J14,0,-Assumptions!$E$28)+0,0)</f>
        <v>0</v>
      </c>
      <c r="K17" s="400">
        <f ca="1">IFERROR(OFFSET(K14,0,-Assumptions!$E$28)+0,0)</f>
        <v>0</v>
      </c>
      <c r="L17" s="400">
        <f ca="1">IFERROR(OFFSET(L14,0,-Assumptions!$E$28)+0,0)</f>
        <v>0</v>
      </c>
      <c r="M17" s="400">
        <f ca="1">IFERROR(OFFSET(M14,0,-Assumptions!$E$28)+0,0)</f>
        <v>0</v>
      </c>
      <c r="N17" s="400">
        <f ca="1">IFERROR(OFFSET(N14,0,-Assumptions!$E$28)+0,0)</f>
        <v>0</v>
      </c>
      <c r="O17" s="490">
        <f ca="1">IFERROR(OFFSET(O14,0,-Assumptions!$E$28)+0,0)</f>
        <v>0</v>
      </c>
      <c r="P17" s="400">
        <f ca="1">IFERROR(OFFSET(P14,0,-Assumptions!$E$28)+0,0)</f>
        <v>0</v>
      </c>
      <c r="Q17" s="400">
        <f ca="1">IFERROR(OFFSET(Q14,0,-Assumptions!$E$28)+0,0)</f>
        <v>0</v>
      </c>
      <c r="R17" s="400">
        <f ca="1">IFERROR(OFFSET(R14,0,-Assumptions!$E$28)+0,0)</f>
        <v>0</v>
      </c>
      <c r="S17" s="400">
        <f ca="1">IFERROR(OFFSET(S14,0,-Assumptions!$E$28)+0,0)</f>
        <v>0</v>
      </c>
      <c r="T17" s="400">
        <f ca="1">IFERROR(OFFSET(T14,0,-Assumptions!$E$28)+0,0)</f>
        <v>0</v>
      </c>
      <c r="U17" s="400">
        <f ca="1">IFERROR(OFFSET(U14,0,-Assumptions!$E$28)+0,0)</f>
        <v>0</v>
      </c>
      <c r="V17" s="400">
        <f ca="1">IFERROR(OFFSET(V14,0,-Assumptions!$E$28)+0,0)</f>
        <v>0</v>
      </c>
      <c r="W17" s="400">
        <f ca="1">IFERROR(OFFSET(W14,0,-Assumptions!$E$28)+0,0)</f>
        <v>0</v>
      </c>
      <c r="X17" s="400">
        <f ca="1">IFERROR(OFFSET(X14,0,-Assumptions!$E$28)+0,0)</f>
        <v>0</v>
      </c>
      <c r="Y17" s="400">
        <f ca="1">IFERROR(OFFSET(Y14,0,-Assumptions!$E$28)+0,0)</f>
        <v>0</v>
      </c>
      <c r="Z17" s="400">
        <f ca="1">IFERROR(OFFSET(Z14,0,-Assumptions!$E$28)+0,0)</f>
        <v>0</v>
      </c>
      <c r="AA17" s="490">
        <f ca="1">IFERROR(OFFSET(AA14,0,-Assumptions!$E$28)+0,0)</f>
        <v>0</v>
      </c>
      <c r="AB17" s="400">
        <f ca="1">IFERROR(OFFSET(AB14,0,-Assumptions!$E$28)+0,0)</f>
        <v>0</v>
      </c>
      <c r="AC17" s="400">
        <f ca="1">IFERROR(OFFSET(AC14,0,-Assumptions!$E$28)+0,0)</f>
        <v>0</v>
      </c>
      <c r="AD17" s="400">
        <f ca="1">IFERROR(OFFSET(AD14,0,-Assumptions!$E$28)+0,0)</f>
        <v>0</v>
      </c>
      <c r="AE17" s="400">
        <f ca="1">IFERROR(OFFSET(AE14,0,-Assumptions!$E$28)+0,0)</f>
        <v>0</v>
      </c>
      <c r="AF17" s="400">
        <f ca="1">IFERROR(OFFSET(AF14,0,-Assumptions!$E$28)+0,0)</f>
        <v>0</v>
      </c>
      <c r="AG17" s="400">
        <f ca="1">IFERROR(OFFSET(AG14,0,-Assumptions!$E$28)+0,0)</f>
        <v>0</v>
      </c>
      <c r="AH17" s="400">
        <f ca="1">IFERROR(OFFSET(AH14,0,-Assumptions!$E$28)+0,0)</f>
        <v>0</v>
      </c>
      <c r="AI17" s="400">
        <f ca="1">IFERROR(OFFSET(AI14,0,-Assumptions!$E$28)+0,0)</f>
        <v>0</v>
      </c>
      <c r="AJ17" s="400">
        <f ca="1">IFERROR(OFFSET(AJ14,0,-Assumptions!$E$28)+0,0)</f>
        <v>0</v>
      </c>
      <c r="AK17" s="400">
        <f ca="1">IFERROR(OFFSET(AK14,0,-Assumptions!$E$28)+0,0)</f>
        <v>0</v>
      </c>
      <c r="AL17" s="400">
        <f ca="1">IFERROR(OFFSET(AL14,0,-Assumptions!$E$28)+0,0)</f>
        <v>0</v>
      </c>
      <c r="AM17" s="490">
        <f ca="1">IFERROR(OFFSET(AM14,0,-Assumptions!$E$28)+0,0)</f>
        <v>0</v>
      </c>
      <c r="AN17" s="400">
        <f ca="1">IFERROR(OFFSET(AN14,0,-Assumptions!$E$28)+0,0)</f>
        <v>0</v>
      </c>
      <c r="AO17" s="400">
        <f ca="1">IFERROR(OFFSET(AO14,0,-Assumptions!$E$28)+0,0)</f>
        <v>0</v>
      </c>
      <c r="AP17" s="400">
        <f ca="1">IFERROR(OFFSET(AP14,0,-Assumptions!$E$28)+0,0)</f>
        <v>0</v>
      </c>
      <c r="AQ17" s="400">
        <f ca="1">IFERROR(OFFSET(AQ14,0,-Assumptions!$E$28)+0,0)</f>
        <v>0</v>
      </c>
      <c r="AR17" s="400">
        <f ca="1">IFERROR(OFFSET(AR14,0,-Assumptions!$E$28)+0,0)</f>
        <v>0</v>
      </c>
      <c r="AS17" s="400">
        <f ca="1">IFERROR(OFFSET(AS14,0,-Assumptions!$E$28)+0,0)</f>
        <v>15</v>
      </c>
      <c r="AT17" s="400">
        <f ca="1">IFERROR(OFFSET(AT14,0,-Assumptions!$E$28)+0,0)</f>
        <v>15</v>
      </c>
      <c r="AU17" s="400">
        <f ca="1">IFERROR(OFFSET(AU14,0,-Assumptions!$E$28)+0,0)</f>
        <v>15</v>
      </c>
      <c r="AV17" s="400">
        <f ca="1">IFERROR(OFFSET(AV14,0,-Assumptions!$E$28)+0,0)</f>
        <v>15</v>
      </c>
      <c r="AW17" s="400">
        <f ca="1">IFERROR(OFFSET(AW14,0,-Assumptions!$E$28)+0,0)</f>
        <v>15</v>
      </c>
      <c r="AX17" s="400">
        <f ca="1">IFERROR(OFFSET(AX14,0,-Assumptions!$E$28)+0,0)</f>
        <v>15</v>
      </c>
      <c r="AY17" s="490">
        <f ca="1">IFERROR(OFFSET(AY14,0,-Assumptions!$E$28)+0,0)</f>
        <v>15</v>
      </c>
      <c r="AZ17" s="400">
        <f ca="1">IFERROR(OFFSET(AZ14,0,-Assumptions!$E$28)+0,0)</f>
        <v>15</v>
      </c>
      <c r="BA17" s="400">
        <f ca="1">IFERROR(OFFSET(BA14,0,-Assumptions!$E$28)+0,0)</f>
        <v>15</v>
      </c>
      <c r="BB17" s="400">
        <f ca="1">IFERROR(OFFSET(BB14,0,-Assumptions!$E$28)+0,0)</f>
        <v>15</v>
      </c>
      <c r="BC17" s="400">
        <f ca="1">IFERROR(OFFSET(BC14,0,-Assumptions!$E$28)+0,0)</f>
        <v>15</v>
      </c>
      <c r="BD17" s="400">
        <f ca="1">IFERROR(OFFSET(BD14,0,-Assumptions!$E$28)+0,0)</f>
        <v>15</v>
      </c>
      <c r="BE17" s="400">
        <f ca="1">IFERROR(OFFSET(BE14,0,-Assumptions!$E$28)+0,0)</f>
        <v>6</v>
      </c>
      <c r="BF17" s="400">
        <f ca="1">IFERROR(OFFSET(BF14,0,-Assumptions!$E$28)+0,0)</f>
        <v>5</v>
      </c>
      <c r="BG17" s="400">
        <f ca="1">IFERROR(OFFSET(BG14,0,-Assumptions!$E$28)+0,0)</f>
        <v>5</v>
      </c>
      <c r="BH17" s="400">
        <f ca="1">IFERROR(OFFSET(BH14,0,-Assumptions!$E$28)+0,0)</f>
        <v>6</v>
      </c>
      <c r="BI17" s="400">
        <f ca="1">IFERROR(OFFSET(BI14,0,-Assumptions!$E$28)+0,0)</f>
        <v>6</v>
      </c>
      <c r="BJ17" s="400">
        <f ca="1">IFERROR(OFFSET(BJ14,0,-Assumptions!$E$28)+0,0)</f>
        <v>6</v>
      </c>
      <c r="BK17" s="490">
        <f ca="1">IFERROR(OFFSET(BK14,0,-Assumptions!$E$28)+0,0)</f>
        <v>6</v>
      </c>
      <c r="BL17" s="400">
        <f ca="1">IFERROR(OFFSET(BL14,0,-Assumptions!$E$28)+0,0)</f>
        <v>6</v>
      </c>
      <c r="BM17" s="400">
        <f ca="1">IFERROR(OFFSET(BM14,0,-Assumptions!$E$28)+0,0)</f>
        <v>7</v>
      </c>
      <c r="BN17" s="400">
        <f ca="1">IFERROR(OFFSET(BN14,0,-Assumptions!$E$28)+0,0)</f>
        <v>7</v>
      </c>
      <c r="BO17" s="400">
        <f ca="1">IFERROR(OFFSET(BO14,0,-Assumptions!$E$28)+0,0)</f>
        <v>7</v>
      </c>
      <c r="BP17" s="400">
        <f ca="1">IFERROR(OFFSET(BP14,0,-Assumptions!$E$28)+0,0)</f>
        <v>7</v>
      </c>
      <c r="BQ17" s="400">
        <f ca="1">IFERROR(OFFSET(BQ14,0,-Assumptions!$E$28)+0,0)</f>
        <v>8</v>
      </c>
      <c r="BR17" s="400">
        <f ca="1">IFERROR(OFFSET(BR14,0,-Assumptions!$E$28)+0,0)</f>
        <v>8</v>
      </c>
      <c r="BS17" s="400">
        <f ca="1">IFERROR(OFFSET(BS14,0,-Assumptions!$E$28)+0,0)</f>
        <v>8</v>
      </c>
      <c r="BT17" s="400">
        <f ca="1">IFERROR(OFFSET(BT14,0,-Assumptions!$E$28)+0,0)</f>
        <v>8</v>
      </c>
      <c r="BU17" s="400">
        <f ca="1">IFERROR(OFFSET(BU14,0,-Assumptions!$E$28)+0,0)</f>
        <v>9</v>
      </c>
      <c r="BV17" s="400">
        <f ca="1">IFERROR(OFFSET(BV14,0,-Assumptions!$E$28)+0,0)</f>
        <v>9</v>
      </c>
      <c r="BW17" s="490">
        <f ca="1">IFERROR(OFFSET(BW14,0,-Assumptions!$E$28)+0,0)</f>
        <v>9</v>
      </c>
      <c r="BX17" s="400">
        <f ca="1">IFERROR(OFFSET(BX14,0,-Assumptions!$E$28)+0,0)</f>
        <v>9</v>
      </c>
      <c r="BY17" s="400">
        <f ca="1">IFERROR(OFFSET(BY14,0,-Assumptions!$E$28)+0,0)</f>
        <v>10</v>
      </c>
      <c r="BZ17" s="400">
        <f ca="1">IFERROR(OFFSET(BZ14,0,-Assumptions!$E$28)+0,0)</f>
        <v>10</v>
      </c>
      <c r="CA17" s="400">
        <f ca="1">IFERROR(OFFSET(CA14,0,-Assumptions!$E$28)+0,0)</f>
        <v>10</v>
      </c>
      <c r="CB17" s="400">
        <f ca="1">IFERROR(OFFSET(CB14,0,-Assumptions!$E$28)+0,0)</f>
        <v>11</v>
      </c>
      <c r="CC17" s="400">
        <f ca="1">IFERROR(OFFSET(CC14,0,-Assumptions!$E$28)+0,0)</f>
        <v>11</v>
      </c>
      <c r="CD17" s="400">
        <f ca="1">IFERROR(OFFSET(CD14,0,-Assumptions!$E$28)+0,0)</f>
        <v>12</v>
      </c>
      <c r="CE17" s="400">
        <f ca="1">IFERROR(OFFSET(CE14,0,-Assumptions!$E$28)+0,0)</f>
        <v>12</v>
      </c>
      <c r="CF17" s="400">
        <f ca="1">IFERROR(OFFSET(CF14,0,-Assumptions!$E$28)+0,0)</f>
        <v>13</v>
      </c>
      <c r="CG17" s="400">
        <f ca="1">IFERROR(OFFSET(CG14,0,-Assumptions!$E$28)+0,0)</f>
        <v>13</v>
      </c>
      <c r="CH17" s="400">
        <f ca="1">IFERROR(OFFSET(CH14,0,-Assumptions!$E$28)+0,0)</f>
        <v>14</v>
      </c>
      <c r="CI17" s="490">
        <f ca="1">IFERROR(OFFSET(CI14,0,-Assumptions!$E$28)+0,0)</f>
        <v>14</v>
      </c>
      <c r="CJ17" s="400">
        <f ca="1">IFERROR(OFFSET(CJ14,0,-Assumptions!$E$28)+0,0)</f>
        <v>14</v>
      </c>
      <c r="CK17" s="400">
        <f ca="1">IFERROR(OFFSET(CK14,0,-Assumptions!$E$28)+0,0)</f>
        <v>14</v>
      </c>
      <c r="CL17" s="400">
        <f ca="1">IFERROR(OFFSET(CL14,0,-Assumptions!$E$28)+0,0)</f>
        <v>14</v>
      </c>
      <c r="CM17" s="400">
        <f ca="1">IFERROR(OFFSET(CM14,0,-Assumptions!$E$28)+0,0)</f>
        <v>14</v>
      </c>
      <c r="CN17" s="400">
        <f ca="1">IFERROR(OFFSET(CN14,0,-Assumptions!$E$28)+0,0)</f>
        <v>14</v>
      </c>
      <c r="CO17" s="400">
        <f ca="1">IFERROR(OFFSET(CO14,0,-Assumptions!$E$28)+0,0)</f>
        <v>13</v>
      </c>
      <c r="CP17" s="400">
        <f ca="1">IFERROR(OFFSET(CP14,0,-Assumptions!$E$28)+0,0)</f>
        <v>13</v>
      </c>
      <c r="CQ17" s="400">
        <f ca="1">IFERROR(OFFSET(CQ14,0,-Assumptions!$E$28)+0,0)</f>
        <v>13</v>
      </c>
      <c r="CR17" s="400">
        <f ca="1">IFERROR(OFFSET(CR14,0,-Assumptions!$E$28)+0,0)</f>
        <v>13</v>
      </c>
      <c r="CS17" s="400">
        <f ca="1">IFERROR(OFFSET(CS14,0,-Assumptions!$E$28)+0,0)</f>
        <v>13</v>
      </c>
      <c r="CT17" s="400">
        <f ca="1">IFERROR(OFFSET(CT14,0,-Assumptions!$E$28)+0,0)</f>
        <v>13</v>
      </c>
      <c r="CU17" s="490">
        <f ca="1">IFERROR(OFFSET(CU14,0,-Assumptions!$E$28)+0,0)</f>
        <v>13</v>
      </c>
      <c r="CV17" s="400">
        <f ca="1">IFERROR(OFFSET(CV14,0,-Assumptions!$E$28)+0,0)</f>
        <v>13</v>
      </c>
      <c r="CW17" s="400">
        <f ca="1">IFERROR(OFFSET(CW14,0,-Assumptions!$E$28)+0,0)</f>
        <v>13</v>
      </c>
      <c r="CX17" s="400">
        <f ca="1">IFERROR(OFFSET(CX14,0,-Assumptions!$E$28)+0,0)</f>
        <v>14</v>
      </c>
      <c r="CY17" s="400">
        <f ca="1">IFERROR(OFFSET(CY14,0,-Assumptions!$E$28)+0,0)</f>
        <v>14</v>
      </c>
      <c r="CZ17" s="400">
        <f ca="1">IFERROR(OFFSET(CZ14,0,-Assumptions!$E$28)+0,0)</f>
        <v>14</v>
      </c>
      <c r="DA17" s="400">
        <f ca="1">IFERROR(OFFSET(DA14,0,-Assumptions!$E$28)+0,0)</f>
        <v>15</v>
      </c>
      <c r="DB17" s="400">
        <f ca="1">IFERROR(OFFSET(DB14,0,-Assumptions!$E$28)+0,0)</f>
        <v>15</v>
      </c>
      <c r="DC17" s="400">
        <f ca="1">IFERROR(OFFSET(DC14,0,-Assumptions!$E$28)+0,0)</f>
        <v>15</v>
      </c>
      <c r="DD17" s="400">
        <f ca="1">IFERROR(OFFSET(DD14,0,-Assumptions!$E$28)+0,0)</f>
        <v>15</v>
      </c>
      <c r="DE17" s="400">
        <f ca="1">IFERROR(OFFSET(DE14,0,-Assumptions!$E$28)+0,0)</f>
        <v>16</v>
      </c>
      <c r="DF17" s="400">
        <f ca="1">IFERROR(OFFSET(DF14,0,-Assumptions!$E$28)+0,0)</f>
        <v>16</v>
      </c>
      <c r="DG17" s="490">
        <f ca="1">IFERROR(OFFSET(DG14,0,-Assumptions!$E$28)+0,0)</f>
        <v>16</v>
      </c>
      <c r="DH17" s="400">
        <f ca="1">IFERROR(OFFSET(DH14,0,-Assumptions!$E$28)+0,0)</f>
        <v>17</v>
      </c>
      <c r="DI17" s="400">
        <f ca="1">IFERROR(OFFSET(DI14,0,-Assumptions!$E$28)+0,0)</f>
        <v>17</v>
      </c>
      <c r="DJ17" s="400">
        <f ca="1">IFERROR(OFFSET(DJ14,0,-Assumptions!$E$28)+0,0)</f>
        <v>17</v>
      </c>
      <c r="DK17" s="400">
        <f ca="1">IFERROR(OFFSET(DK14,0,-Assumptions!$E$28)+0,0)</f>
        <v>18</v>
      </c>
      <c r="DL17" s="400">
        <f ca="1">IFERROR(OFFSET(DL14,0,-Assumptions!$E$28)+0,0)</f>
        <v>18</v>
      </c>
      <c r="DM17" s="400">
        <f ca="1">IFERROR(OFFSET(DM14,0,-Assumptions!$E$28)+0,0)</f>
        <v>18</v>
      </c>
      <c r="DN17" s="400">
        <f ca="1">IFERROR(OFFSET(DN14,0,-Assumptions!$E$28)+0,0)</f>
        <v>18</v>
      </c>
      <c r="DO17" s="400">
        <f ca="1">IFERROR(OFFSET(DO14,0,-Assumptions!$E$28)+0,0)</f>
        <v>19</v>
      </c>
      <c r="DP17" s="400">
        <f ca="1">IFERROR(OFFSET(DP14,0,-Assumptions!$E$28)+0,0)</f>
        <v>19</v>
      </c>
      <c r="DQ17" s="400">
        <f ca="1">IFERROR(OFFSET(DQ14,0,-Assumptions!$E$28)+0,0)</f>
        <v>19</v>
      </c>
      <c r="DR17" s="622">
        <f ca="1">IFERROR(OFFSET(DR14,0,-Assumptions!$E$28)+0,0)</f>
        <v>20</v>
      </c>
      <c r="DS17" s="514">
        <f ca="1">SUM(C17:N17)</f>
        <v>0</v>
      </c>
      <c r="DT17" s="514">
        <f ca="1">SUM(O17:Z17)</f>
        <v>0</v>
      </c>
      <c r="DU17" s="514">
        <f ca="1">SUM(AA17:AL17)</f>
        <v>0</v>
      </c>
      <c r="DV17" s="514">
        <f ca="1">SUM(AM17:AX17)</f>
        <v>90</v>
      </c>
      <c r="DW17" s="514">
        <f ca="1">SUM(AY17:BJ17)</f>
        <v>124</v>
      </c>
      <c r="DX17" s="514">
        <f ca="1">SUM(BK17:BV17)</f>
        <v>90</v>
      </c>
      <c r="DY17" s="514">
        <f ca="1">SUM(BW17:CH17)</f>
        <v>134</v>
      </c>
      <c r="DZ17" s="514">
        <f ca="1">SUM(CI17:CT17)</f>
        <v>162</v>
      </c>
      <c r="EA17" s="514">
        <f ca="1">SUM(CU17:DF17)</f>
        <v>173</v>
      </c>
      <c r="EB17" s="514">
        <f ca="1">SUM(DG17:DR17)</f>
        <v>216</v>
      </c>
    </row>
    <row r="18" spans="1:132" s="428" customFormat="1" ht="15" x14ac:dyDescent="0.25">
      <c r="A18" s="476" t="s">
        <v>288</v>
      </c>
      <c r="B18" s="7"/>
      <c r="C18" s="426">
        <f ca="1">B18+C14-C16-C17</f>
        <v>15</v>
      </c>
      <c r="D18" s="426">
        <f t="shared" ref="D18:BJ18" ca="1" si="370">C18+D14-D16-D17</f>
        <v>30</v>
      </c>
      <c r="E18" s="426">
        <f t="shared" ca="1" si="370"/>
        <v>45</v>
      </c>
      <c r="F18" s="426">
        <f t="shared" ca="1" si="370"/>
        <v>60</v>
      </c>
      <c r="G18" s="426">
        <f t="shared" ca="1" si="370"/>
        <v>75</v>
      </c>
      <c r="H18" s="426">
        <f t="shared" ca="1" si="370"/>
        <v>90</v>
      </c>
      <c r="I18" s="426">
        <f t="shared" ca="1" si="370"/>
        <v>105</v>
      </c>
      <c r="J18" s="426">
        <f t="shared" ca="1" si="370"/>
        <v>120</v>
      </c>
      <c r="K18" s="426">
        <f t="shared" ca="1" si="370"/>
        <v>135</v>
      </c>
      <c r="L18" s="426">
        <f t="shared" ca="1" si="370"/>
        <v>150</v>
      </c>
      <c r="M18" s="426">
        <f t="shared" ca="1" si="370"/>
        <v>165</v>
      </c>
      <c r="N18" s="426">
        <f t="shared" ca="1" si="370"/>
        <v>180</v>
      </c>
      <c r="O18" s="492">
        <f t="shared" ca="1" si="370"/>
        <v>186</v>
      </c>
      <c r="P18" s="426">
        <f t="shared" ca="1" si="370"/>
        <v>191</v>
      </c>
      <c r="Q18" s="426">
        <f t="shared" ca="1" si="370"/>
        <v>196</v>
      </c>
      <c r="R18" s="426">
        <f t="shared" ca="1" si="370"/>
        <v>202</v>
      </c>
      <c r="S18" s="426">
        <f t="shared" ca="1" si="370"/>
        <v>208</v>
      </c>
      <c r="T18" s="426">
        <f t="shared" ca="1" si="370"/>
        <v>214</v>
      </c>
      <c r="U18" s="426">
        <f t="shared" ca="1" si="370"/>
        <v>220</v>
      </c>
      <c r="V18" s="426">
        <f t="shared" ca="1" si="370"/>
        <v>226</v>
      </c>
      <c r="W18" s="426">
        <f t="shared" ca="1" si="370"/>
        <v>233</v>
      </c>
      <c r="X18" s="426">
        <f t="shared" ca="1" si="370"/>
        <v>240</v>
      </c>
      <c r="Y18" s="426">
        <f t="shared" ca="1" si="370"/>
        <v>247</v>
      </c>
      <c r="Z18" s="426">
        <f t="shared" ca="1" si="370"/>
        <v>254</v>
      </c>
      <c r="AA18" s="492">
        <f t="shared" ca="1" si="370"/>
        <v>262</v>
      </c>
      <c r="AB18" s="426">
        <f t="shared" ca="1" si="370"/>
        <v>270</v>
      </c>
      <c r="AC18" s="426">
        <f t="shared" ca="1" si="370"/>
        <v>278</v>
      </c>
      <c r="AD18" s="426">
        <f t="shared" ca="1" si="370"/>
        <v>286</v>
      </c>
      <c r="AE18" s="426">
        <f t="shared" ca="1" si="370"/>
        <v>295</v>
      </c>
      <c r="AF18" s="426">
        <f t="shared" ca="1" si="370"/>
        <v>304</v>
      </c>
      <c r="AG18" s="426">
        <f t="shared" ca="1" si="370"/>
        <v>313</v>
      </c>
      <c r="AH18" s="426">
        <f t="shared" ca="1" si="370"/>
        <v>322</v>
      </c>
      <c r="AI18" s="426">
        <f t="shared" ca="1" si="370"/>
        <v>332</v>
      </c>
      <c r="AJ18" s="426">
        <f t="shared" ca="1" si="370"/>
        <v>342</v>
      </c>
      <c r="AK18" s="426">
        <f t="shared" ca="1" si="370"/>
        <v>352</v>
      </c>
      <c r="AL18" s="426">
        <f t="shared" ca="1" si="370"/>
        <v>363</v>
      </c>
      <c r="AM18" s="492">
        <f t="shared" ca="1" si="370"/>
        <v>374</v>
      </c>
      <c r="AN18" s="426">
        <f t="shared" ca="1" si="370"/>
        <v>386</v>
      </c>
      <c r="AO18" s="426">
        <f t="shared" ca="1" si="370"/>
        <v>398</v>
      </c>
      <c r="AP18" s="426">
        <f t="shared" ca="1" si="370"/>
        <v>411</v>
      </c>
      <c r="AQ18" s="426">
        <f t="shared" ca="1" si="370"/>
        <v>424</v>
      </c>
      <c r="AR18" s="426">
        <f t="shared" ca="1" si="370"/>
        <v>438</v>
      </c>
      <c r="AS18" s="426">
        <f t="shared" ca="1" si="370"/>
        <v>437</v>
      </c>
      <c r="AT18" s="426">
        <f t="shared" ca="1" si="370"/>
        <v>436</v>
      </c>
      <c r="AU18" s="426">
        <f t="shared" ca="1" si="370"/>
        <v>435</v>
      </c>
      <c r="AV18" s="426">
        <f t="shared" ca="1" si="370"/>
        <v>434</v>
      </c>
      <c r="AW18" s="426">
        <f t="shared" ca="1" si="370"/>
        <v>433</v>
      </c>
      <c r="AX18" s="426">
        <f t="shared" ca="1" si="370"/>
        <v>432</v>
      </c>
      <c r="AY18" s="492">
        <f t="shared" ca="1" si="370"/>
        <v>430</v>
      </c>
      <c r="AZ18" s="426">
        <f t="shared" ca="1" si="370"/>
        <v>428</v>
      </c>
      <c r="BA18" s="426">
        <f t="shared" ca="1" si="370"/>
        <v>426</v>
      </c>
      <c r="BB18" s="426">
        <f t="shared" ca="1" si="370"/>
        <v>424</v>
      </c>
      <c r="BC18" s="426">
        <f t="shared" ca="1" si="370"/>
        <v>422</v>
      </c>
      <c r="BD18" s="426">
        <f t="shared" ca="1" si="370"/>
        <v>420</v>
      </c>
      <c r="BE18" s="426">
        <f t="shared" ca="1" si="370"/>
        <v>427</v>
      </c>
      <c r="BF18" s="426">
        <f t="shared" ca="1" si="370"/>
        <v>435</v>
      </c>
      <c r="BG18" s="426">
        <f t="shared" ca="1" si="370"/>
        <v>443</v>
      </c>
      <c r="BH18" s="426">
        <f t="shared" ca="1" si="370"/>
        <v>451</v>
      </c>
      <c r="BI18" s="426">
        <f t="shared" ca="1" si="370"/>
        <v>459</v>
      </c>
      <c r="BJ18" s="426">
        <f t="shared" ca="1" si="370"/>
        <v>467</v>
      </c>
      <c r="BK18" s="492">
        <f t="shared" ref="BK18" ca="1" si="371">BJ18+BK14-BK16-BK17</f>
        <v>476</v>
      </c>
      <c r="BL18" s="426">
        <f t="shared" ref="BL18" ca="1" si="372">BK18+BL14-BL16-BL17</f>
        <v>485</v>
      </c>
      <c r="BM18" s="426">
        <f t="shared" ref="BM18" ca="1" si="373">BL18+BM14-BM16-BM17</f>
        <v>493</v>
      </c>
      <c r="BN18" s="426">
        <f t="shared" ref="BN18" ca="1" si="374">BM18+BN14-BN16-BN17</f>
        <v>501</v>
      </c>
      <c r="BO18" s="426">
        <f t="shared" ref="BO18" ca="1" si="375">BN18+BO14-BO16-BO17</f>
        <v>510</v>
      </c>
      <c r="BP18" s="426">
        <f t="shared" ref="BP18" ca="1" si="376">BO18+BP14-BP16-BP17</f>
        <v>519</v>
      </c>
      <c r="BQ18" s="426">
        <f t="shared" ref="BQ18" ca="1" si="377">BP18+BQ14-BQ16-BQ17</f>
        <v>527</v>
      </c>
      <c r="BR18" s="426">
        <f t="shared" ref="BR18" ca="1" si="378">BQ18+BR14-BR16-BR17</f>
        <v>536</v>
      </c>
      <c r="BS18" s="426">
        <f t="shared" ref="BS18" ca="1" si="379">BR18+BS14-BS16-BS17</f>
        <v>545</v>
      </c>
      <c r="BT18" s="426">
        <f t="shared" ref="BT18" ca="1" si="380">BS18+BT14-BT16-BT17</f>
        <v>554</v>
      </c>
      <c r="BU18" s="426">
        <f t="shared" ref="BU18" ca="1" si="381">BT18+BU14-BU16-BU17</f>
        <v>563</v>
      </c>
      <c r="BV18" s="426">
        <f t="shared" ref="BV18" ca="1" si="382">BU18+BV14-BV16-BV17</f>
        <v>572</v>
      </c>
      <c r="BW18" s="492">
        <f t="shared" ref="BW18" ca="1" si="383">BV18+BW14-BW16-BW17</f>
        <v>581</v>
      </c>
      <c r="BX18" s="426">
        <f t="shared" ref="BX18" ca="1" si="384">BW18+BX14-BX16-BX17</f>
        <v>590</v>
      </c>
      <c r="BY18" s="426">
        <f t="shared" ref="BY18" ca="1" si="385">BX18+BY14-BY16-BY17</f>
        <v>599</v>
      </c>
      <c r="BZ18" s="426">
        <f t="shared" ref="BZ18" ca="1" si="386">BY18+BZ14-BZ16-BZ17</f>
        <v>608</v>
      </c>
      <c r="CA18" s="426">
        <f t="shared" ref="CA18" ca="1" si="387">BZ18+CA14-CA16-CA17</f>
        <v>617</v>
      </c>
      <c r="CB18" s="426">
        <f t="shared" ref="CB18" ca="1" si="388">CA18+CB14-CB16-CB17</f>
        <v>626</v>
      </c>
      <c r="CC18" s="426">
        <f t="shared" ref="CC18" ca="1" si="389">CB18+CC14-CC16-CC17</f>
        <v>635</v>
      </c>
      <c r="CD18" s="426">
        <f t="shared" ref="CD18" ca="1" si="390">CC18+CD14-CD16-CD17</f>
        <v>643</v>
      </c>
      <c r="CE18" s="426">
        <f t="shared" ref="CE18" ca="1" si="391">CD18+CE14-CE16-CE17</f>
        <v>651</v>
      </c>
      <c r="CF18" s="426">
        <f t="shared" ref="CF18" ca="1" si="392">CE18+CF14-CF16-CF17</f>
        <v>659</v>
      </c>
      <c r="CG18" s="426">
        <f t="shared" ref="CG18" ca="1" si="393">CF18+CG14-CG16-CG17</f>
        <v>667</v>
      </c>
      <c r="CH18" s="426">
        <f t="shared" ref="CH18" ca="1" si="394">CG18+CH14-CH16-CH17</f>
        <v>674</v>
      </c>
      <c r="CI18" s="492">
        <f t="shared" ref="CI18" ca="1" si="395">CH18+CI14-CI16-CI17</f>
        <v>681</v>
      </c>
      <c r="CJ18" s="426">
        <f t="shared" ref="CJ18" ca="1" si="396">CI18+CJ14-CJ16-CJ17</f>
        <v>689</v>
      </c>
      <c r="CK18" s="426">
        <f t="shared" ref="CK18" ca="1" si="397">CJ18+CK14-CK16-CK17</f>
        <v>697</v>
      </c>
      <c r="CL18" s="426">
        <f t="shared" ref="CL18" ca="1" si="398">CK18+CL14-CL16-CL17</f>
        <v>705</v>
      </c>
      <c r="CM18" s="426">
        <f t="shared" ref="CM18" ca="1" si="399">CL18+CM14-CM16-CM17</f>
        <v>713</v>
      </c>
      <c r="CN18" s="426">
        <f t="shared" ref="CN18" ca="1" si="400">CM18+CN14-CN16-CN17</f>
        <v>722</v>
      </c>
      <c r="CO18" s="426">
        <f t="shared" ref="CO18" ca="1" si="401">CN18+CO14-CO16-CO17</f>
        <v>732</v>
      </c>
      <c r="CP18" s="426">
        <f t="shared" ref="CP18" ca="1" si="402">CO18+CP14-CP16-CP17</f>
        <v>742</v>
      </c>
      <c r="CQ18" s="426">
        <f t="shared" ref="CQ18" ca="1" si="403">CP18+CQ14-CQ16-CQ17</f>
        <v>753</v>
      </c>
      <c r="CR18" s="426">
        <f t="shared" ref="CR18" ca="1" si="404">CQ18+CR14-CR16-CR17</f>
        <v>764</v>
      </c>
      <c r="CS18" s="426">
        <f t="shared" ref="CS18" ca="1" si="405">CR18+CS14-CS16-CS17</f>
        <v>775</v>
      </c>
      <c r="CT18" s="426">
        <f t="shared" ref="CT18" ca="1" si="406">CS18+CT14-CT16-CT17</f>
        <v>786</v>
      </c>
      <c r="CU18" s="492">
        <f t="shared" ref="CU18" ca="1" si="407">CT18+CU14-CU16-CU17</f>
        <v>798</v>
      </c>
      <c r="CV18" s="426">
        <f t="shared" ref="CV18" ca="1" si="408">CU18+CV14-CV16-CV17</f>
        <v>810</v>
      </c>
      <c r="CW18" s="426">
        <f t="shared" ref="CW18" ca="1" si="409">CV18+CW14-CW16-CW17</f>
        <v>823</v>
      </c>
      <c r="CX18" s="426">
        <f t="shared" ref="CX18" ca="1" si="410">CW18+CX14-CX16-CX17</f>
        <v>835</v>
      </c>
      <c r="CY18" s="426">
        <f t="shared" ref="CY18" ca="1" si="411">CX18+CY14-CY16-CY17</f>
        <v>847</v>
      </c>
      <c r="CZ18" s="426">
        <f t="shared" ref="CZ18" ca="1" si="412">CY18+CZ14-CZ16-CZ17</f>
        <v>860</v>
      </c>
      <c r="DA18" s="426">
        <f t="shared" ref="DA18" ca="1" si="413">CZ18+DA14-DA16-DA17</f>
        <v>872</v>
      </c>
      <c r="DB18" s="426">
        <f t="shared" ref="DB18" ca="1" si="414">DA18+DB14-DB16-DB17</f>
        <v>885</v>
      </c>
      <c r="DC18" s="426">
        <f t="shared" ref="DC18" ca="1" si="415">DB18+DC14-DC16-DC17</f>
        <v>898</v>
      </c>
      <c r="DD18" s="426">
        <f t="shared" ref="DD18" ca="1" si="416">DC18+DD14-DD16-DD17</f>
        <v>911</v>
      </c>
      <c r="DE18" s="426">
        <f t="shared" ref="DE18" ca="1" si="417">DD18+DE14-DE16-DE17</f>
        <v>924</v>
      </c>
      <c r="DF18" s="426">
        <f t="shared" ref="DF18" ca="1" si="418">DE18+DF14-DF16-DF17</f>
        <v>937</v>
      </c>
      <c r="DG18" s="492">
        <f t="shared" ref="DG18" ca="1" si="419">DF18+DG14-DG16-DG17</f>
        <v>951</v>
      </c>
      <c r="DH18" s="426">
        <f t="shared" ref="DH18" ca="1" si="420">DG18+DH14-DH16-DH17</f>
        <v>964</v>
      </c>
      <c r="DI18" s="426">
        <f t="shared" ref="DI18" ca="1" si="421">DH18+DI14-DI16-DI17</f>
        <v>977</v>
      </c>
      <c r="DJ18" s="426">
        <f t="shared" ref="DJ18" ca="1" si="422">DI18+DJ14-DJ16-DJ17</f>
        <v>991</v>
      </c>
      <c r="DK18" s="426">
        <f t="shared" ref="DK18" ca="1" si="423">DJ18+DK14-DK16-DK17</f>
        <v>1004</v>
      </c>
      <c r="DL18" s="426">
        <f t="shared" ref="DL18" ca="1" si="424">DK18+DL14-DL16-DL17</f>
        <v>1018</v>
      </c>
      <c r="DM18" s="426">
        <f t="shared" ref="DM18" ca="1" si="425">DL18+DM14-DM16-DM17</f>
        <v>1032</v>
      </c>
      <c r="DN18" s="426">
        <f t="shared" ref="DN18" ca="1" si="426">DM18+DN14-DN16-DN17</f>
        <v>1047</v>
      </c>
      <c r="DO18" s="426">
        <f t="shared" ref="DO18" ca="1" si="427">DN18+DO14-DO16-DO17</f>
        <v>1061</v>
      </c>
      <c r="DP18" s="426">
        <f t="shared" ref="DP18" ca="1" si="428">DO18+DP14-DP16-DP17</f>
        <v>1076</v>
      </c>
      <c r="DQ18" s="426">
        <f t="shared" ref="DQ18" ca="1" si="429">DP18+DQ14-DQ16-DQ17</f>
        <v>1091</v>
      </c>
      <c r="DR18" s="624">
        <f t="shared" ref="DR18" ca="1" si="430">DQ18+DR14-DR16-DR17</f>
        <v>1106</v>
      </c>
      <c r="DS18" s="516">
        <f ca="1">N18</f>
        <v>180</v>
      </c>
      <c r="DT18" s="516">
        <f ca="1">Z18</f>
        <v>254</v>
      </c>
      <c r="DU18" s="516">
        <f ca="1">AL18</f>
        <v>363</v>
      </c>
      <c r="DV18" s="516">
        <f ca="1">AX18</f>
        <v>432</v>
      </c>
      <c r="DW18" s="516">
        <f ca="1">BJ18</f>
        <v>467</v>
      </c>
      <c r="DX18" s="516">
        <f ca="1">BV18</f>
        <v>572</v>
      </c>
      <c r="DY18" s="516">
        <f ca="1">CH18</f>
        <v>674</v>
      </c>
      <c r="DZ18" s="516">
        <f ca="1">CT18</f>
        <v>786</v>
      </c>
      <c r="EA18" s="516">
        <f ca="1">DF18</f>
        <v>937</v>
      </c>
      <c r="EB18" s="516">
        <f ca="1">DR18</f>
        <v>1106</v>
      </c>
    </row>
    <row r="19" spans="1:132" ht="16.5" thickBot="1" x14ac:dyDescent="0.3">
      <c r="B19" s="7"/>
      <c r="O19" s="494"/>
      <c r="AA19" s="494"/>
      <c r="AM19" s="494"/>
      <c r="AY19" s="494"/>
      <c r="BK19" s="494"/>
      <c r="BW19" s="494"/>
      <c r="CI19" s="494"/>
      <c r="CU19" s="494"/>
      <c r="DG19" s="494"/>
      <c r="DR19" s="626"/>
      <c r="DS19" s="513"/>
      <c r="DT19" s="513"/>
      <c r="DU19" s="513"/>
      <c r="DV19" s="513"/>
      <c r="DW19" s="513"/>
      <c r="DX19" s="513"/>
      <c r="DY19" s="513"/>
      <c r="DZ19" s="513"/>
      <c r="EA19" s="513"/>
      <c r="EB19" s="513"/>
    </row>
    <row r="20" spans="1:132" s="46" customFormat="1" ht="16.5" thickTop="1" thickBot="1" x14ac:dyDescent="0.3">
      <c r="A20" s="167" t="s">
        <v>249</v>
      </c>
      <c r="B20" s="7"/>
      <c r="C20" s="467">
        <f>OrigProductDY1</f>
        <v>25</v>
      </c>
      <c r="D20" s="467">
        <f>OrigProductDY2</f>
        <v>25</v>
      </c>
      <c r="E20" s="467">
        <f>OrigProductDY3</f>
        <v>25</v>
      </c>
      <c r="F20" s="467">
        <f>OrigProductDY4</f>
        <v>25</v>
      </c>
      <c r="G20" s="400">
        <f ca="1">INT(G$6*1000000*Assumptions!$G$18/Assumptions!$G$17)</f>
        <v>25</v>
      </c>
      <c r="H20" s="400">
        <f ca="1">INT(H$6*1000000*Assumptions!$G$18/Assumptions!$G$17)</f>
        <v>25</v>
      </c>
      <c r="I20" s="400">
        <f ca="1">INT(I$6*1000000*Assumptions!$G$18/Assumptions!$G$17)</f>
        <v>25</v>
      </c>
      <c r="J20" s="400">
        <f ca="1">INT(J$6*1000000*Assumptions!$G$18/Assumptions!$G$17)</f>
        <v>25</v>
      </c>
      <c r="K20" s="400">
        <f ca="1">INT(K$6*1000000*Assumptions!$G$18/Assumptions!$G$17)</f>
        <v>25</v>
      </c>
      <c r="L20" s="400">
        <f ca="1">INT(L$6*1000000*Assumptions!$G$18/Assumptions!$G$17)</f>
        <v>25</v>
      </c>
      <c r="M20" s="400">
        <f ca="1">INT(M$6*1000000*Assumptions!$G$18/Assumptions!$G$17)</f>
        <v>25</v>
      </c>
      <c r="N20" s="400">
        <f ca="1">INT(N$6*1000000*Assumptions!$G$18/Assumptions!$G$17)</f>
        <v>25</v>
      </c>
      <c r="O20" s="490">
        <f ca="1">INT(O$6*1000000*Assumptions!$G$18/Assumptions!$G$17)</f>
        <v>11</v>
      </c>
      <c r="P20" s="400">
        <f ca="1">INT(P$6*1000000*Assumptions!$G$18/Assumptions!$G$17)</f>
        <v>9</v>
      </c>
      <c r="Q20" s="400">
        <f ca="1">INT(Q$6*1000000*Assumptions!$G$18/Assumptions!$G$17)</f>
        <v>9</v>
      </c>
      <c r="R20" s="400">
        <f ca="1">INT(R$6*1000000*Assumptions!$G$18/Assumptions!$G$17)</f>
        <v>10</v>
      </c>
      <c r="S20" s="400">
        <f ca="1">INT(S$6*1000000*Assumptions!$G$18/Assumptions!$G$17)</f>
        <v>10</v>
      </c>
      <c r="T20" s="400">
        <f ca="1">INT(T$6*1000000*Assumptions!$G$18/Assumptions!$G$17)</f>
        <v>10</v>
      </c>
      <c r="U20" s="400">
        <f ca="1">INT(U$6*1000000*Assumptions!$G$18/Assumptions!$G$17)</f>
        <v>10</v>
      </c>
      <c r="V20" s="400">
        <f ca="1">INT(V$6*1000000*Assumptions!$G$18/Assumptions!$G$17)</f>
        <v>11</v>
      </c>
      <c r="W20" s="400">
        <f ca="1">INT(W$6*1000000*Assumptions!$G$18/Assumptions!$G$17)</f>
        <v>11</v>
      </c>
      <c r="X20" s="400">
        <f ca="1">INT(X$6*1000000*Assumptions!$G$18/Assumptions!$G$17)</f>
        <v>12</v>
      </c>
      <c r="Y20" s="400">
        <f ca="1">INT(Y$6*1000000*Assumptions!$G$18/Assumptions!$G$17)</f>
        <v>12</v>
      </c>
      <c r="Z20" s="400">
        <f ca="1">INT(Z$6*1000000*Assumptions!$G$18/Assumptions!$G$17)</f>
        <v>12</v>
      </c>
      <c r="AA20" s="490">
        <f ca="1">INT(AA$6*1000000*Assumptions!$G$18/Assumptions!$G$17)</f>
        <v>13</v>
      </c>
      <c r="AB20" s="400">
        <f ca="1">INT(AB$6*1000000*Assumptions!$G$18/Assumptions!$G$17)</f>
        <v>13</v>
      </c>
      <c r="AC20" s="400">
        <f ca="1">INT(AC$6*1000000*Assumptions!$G$18/Assumptions!$G$17)</f>
        <v>14</v>
      </c>
      <c r="AD20" s="400">
        <f ca="1">INT(AD$6*1000000*Assumptions!$G$18/Assumptions!$G$17)</f>
        <v>14</v>
      </c>
      <c r="AE20" s="400">
        <f ca="1">INT(AE$6*1000000*Assumptions!$G$18/Assumptions!$G$17)</f>
        <v>15</v>
      </c>
      <c r="AF20" s="400">
        <f ca="1">INT(AF$6*1000000*Assumptions!$G$18/Assumptions!$G$17)</f>
        <v>15</v>
      </c>
      <c r="AG20" s="400">
        <f ca="1">INT(AG$6*1000000*Assumptions!$G$18/Assumptions!$G$17)</f>
        <v>16</v>
      </c>
      <c r="AH20" s="400">
        <f ca="1">INT(AH$6*1000000*Assumptions!$G$18/Assumptions!$G$17)</f>
        <v>16</v>
      </c>
      <c r="AI20" s="400">
        <f ca="1">INT(AI$6*1000000*Assumptions!$G$18/Assumptions!$G$17)</f>
        <v>17</v>
      </c>
      <c r="AJ20" s="400">
        <f ca="1">INT(AJ$6*1000000*Assumptions!$G$18/Assumptions!$G$17)</f>
        <v>18</v>
      </c>
      <c r="AK20" s="400">
        <f ca="1">INT(AK$6*1000000*Assumptions!$G$18/Assumptions!$G$17)</f>
        <v>18</v>
      </c>
      <c r="AL20" s="400">
        <f ca="1">INT(AL$6*1000000*Assumptions!$G$18/Assumptions!$G$17)</f>
        <v>19</v>
      </c>
      <c r="AM20" s="490">
        <f ca="1">INT(AM$6*1000000*Assumptions!$G$18/Assumptions!$G$17)</f>
        <v>19</v>
      </c>
      <c r="AN20" s="400">
        <f ca="1">INT(AN$6*1000000*Assumptions!$G$18/Assumptions!$G$17)</f>
        <v>20</v>
      </c>
      <c r="AO20" s="400">
        <f ca="1">INT(AO$6*1000000*Assumptions!$G$18/Assumptions!$G$17)</f>
        <v>21</v>
      </c>
      <c r="AP20" s="400">
        <f ca="1">INT(AP$6*1000000*Assumptions!$G$18/Assumptions!$G$17)</f>
        <v>21</v>
      </c>
      <c r="AQ20" s="400">
        <f ca="1">INT(AQ$6*1000000*Assumptions!$G$18/Assumptions!$G$17)</f>
        <v>22</v>
      </c>
      <c r="AR20" s="400">
        <f ca="1">INT(AR$6*1000000*Assumptions!$G$18/Assumptions!$G$17)</f>
        <v>23</v>
      </c>
      <c r="AS20" s="400">
        <f ca="1">INT(AS$6*1000000*Assumptions!$G$18/Assumptions!$G$17)</f>
        <v>24</v>
      </c>
      <c r="AT20" s="400">
        <f ca="1">INT(AT$6*1000000*Assumptions!$G$18/Assumptions!$G$17)</f>
        <v>23</v>
      </c>
      <c r="AU20" s="400">
        <f ca="1">INT(AU$6*1000000*Assumptions!$G$18/Assumptions!$G$17)</f>
        <v>24</v>
      </c>
      <c r="AV20" s="400">
        <f ca="1">INT(AV$6*1000000*Assumptions!$G$18/Assumptions!$G$17)</f>
        <v>23</v>
      </c>
      <c r="AW20" s="400">
        <f ca="1">INT(AW$6*1000000*Assumptions!$G$18/Assumptions!$G$17)</f>
        <v>23</v>
      </c>
      <c r="AX20" s="400">
        <f ca="1">INT(AX$6*1000000*Assumptions!$G$18/Assumptions!$G$17)</f>
        <v>23</v>
      </c>
      <c r="AY20" s="490">
        <f ca="1">INT(AY$6*1000000*Assumptions!$G$18/Assumptions!$G$17)</f>
        <v>23</v>
      </c>
      <c r="AZ20" s="400">
        <f ca="1">INT(AZ$6*1000000*Assumptions!$G$18/Assumptions!$G$17)</f>
        <v>23</v>
      </c>
      <c r="BA20" s="400">
        <f ca="1">INT(BA$6*1000000*Assumptions!$G$18/Assumptions!$G$17)</f>
        <v>23</v>
      </c>
      <c r="BB20" s="400">
        <f ca="1">INT(BB$6*1000000*Assumptions!$G$18/Assumptions!$G$17)</f>
        <v>22</v>
      </c>
      <c r="BC20" s="400">
        <f ca="1">INT(BC$6*1000000*Assumptions!$G$18/Assumptions!$G$17)</f>
        <v>23</v>
      </c>
      <c r="BD20" s="400">
        <f ca="1">INT(BD$6*1000000*Assumptions!$G$18/Assumptions!$G$17)</f>
        <v>22</v>
      </c>
      <c r="BE20" s="400">
        <f ca="1">INT(BE$6*1000000*Assumptions!$G$18/Assumptions!$G$17)</f>
        <v>22</v>
      </c>
      <c r="BF20" s="400">
        <f ca="1">INT(BF$6*1000000*Assumptions!$G$18/Assumptions!$G$17)</f>
        <v>23</v>
      </c>
      <c r="BG20" s="400">
        <f ca="1">INT(BG$6*1000000*Assumptions!$G$18/Assumptions!$G$17)</f>
        <v>23</v>
      </c>
      <c r="BH20" s="400">
        <f ca="1">INT(BH$6*1000000*Assumptions!$G$18/Assumptions!$G$17)</f>
        <v>24</v>
      </c>
      <c r="BI20" s="400">
        <f ca="1">INT(BI$6*1000000*Assumptions!$G$18/Assumptions!$G$17)</f>
        <v>24</v>
      </c>
      <c r="BJ20" s="400">
        <f ca="1">INT(BJ$6*1000000*Assumptions!$G$18/Assumptions!$G$17)</f>
        <v>24</v>
      </c>
      <c r="BK20" s="490">
        <f ca="1">INT(BK$6*1000000*Assumptions!$G$18/Assumptions!$G$17)</f>
        <v>25</v>
      </c>
      <c r="BL20" s="400">
        <f ca="1">INT(BL$6*1000000*Assumptions!$G$18/Assumptions!$G$17)</f>
        <v>25</v>
      </c>
      <c r="BM20" s="400">
        <f ca="1">INT(BM$6*1000000*Assumptions!$G$18/Assumptions!$G$17)</f>
        <v>26</v>
      </c>
      <c r="BN20" s="400">
        <f ca="1">INT(BN$6*1000000*Assumptions!$G$18/Assumptions!$G$17)</f>
        <v>26</v>
      </c>
      <c r="BO20" s="400">
        <f ca="1">INT(BO$6*1000000*Assumptions!$G$18/Assumptions!$G$17)</f>
        <v>27</v>
      </c>
      <c r="BP20" s="400">
        <f ca="1">INT(BP$6*1000000*Assumptions!$G$18/Assumptions!$G$17)</f>
        <v>27</v>
      </c>
      <c r="BQ20" s="400">
        <f ca="1">INT(BQ$6*1000000*Assumptions!$G$18/Assumptions!$G$17)</f>
        <v>28</v>
      </c>
      <c r="BR20" s="400">
        <f ca="1">INT(BR$6*1000000*Assumptions!$G$18/Assumptions!$G$17)</f>
        <v>28</v>
      </c>
      <c r="BS20" s="400">
        <f ca="1">INT(BS$6*1000000*Assumptions!$G$18/Assumptions!$G$17)</f>
        <v>29</v>
      </c>
      <c r="BT20" s="400">
        <f ca="1">INT(BT$6*1000000*Assumptions!$G$18/Assumptions!$G$17)</f>
        <v>29</v>
      </c>
      <c r="BU20" s="400">
        <f ca="1">INT(BU$6*1000000*Assumptions!$G$18/Assumptions!$G$17)</f>
        <v>30</v>
      </c>
      <c r="BV20" s="400">
        <f ca="1">INT(BV$6*1000000*Assumptions!$G$18/Assumptions!$G$17)</f>
        <v>30</v>
      </c>
      <c r="BW20" s="490">
        <f ca="1">INT(BW$6*1000000*Assumptions!$G$18/Assumptions!$G$17)</f>
        <v>31</v>
      </c>
      <c r="BX20" s="400">
        <f ca="1">INT(BX$6*1000000*Assumptions!$G$18/Assumptions!$G$17)</f>
        <v>31</v>
      </c>
      <c r="BY20" s="400">
        <f ca="1">INT(BY$6*1000000*Assumptions!$G$18/Assumptions!$G$17)</f>
        <v>32</v>
      </c>
      <c r="BZ20" s="400">
        <f ca="1">INT(BZ$6*1000000*Assumptions!$G$18/Assumptions!$G$17)</f>
        <v>32</v>
      </c>
      <c r="CA20" s="400">
        <f ca="1">INT(CA$6*1000000*Assumptions!$G$18/Assumptions!$G$17)</f>
        <v>33</v>
      </c>
      <c r="CB20" s="400">
        <f ca="1">INT(CB$6*1000000*Assumptions!$G$18/Assumptions!$G$17)</f>
        <v>33</v>
      </c>
      <c r="CC20" s="400">
        <f ca="1">INT(CC$6*1000000*Assumptions!$G$18/Assumptions!$G$17)</f>
        <v>33</v>
      </c>
      <c r="CD20" s="400">
        <f ca="1">INT(CD$6*1000000*Assumptions!$G$18/Assumptions!$G$17)</f>
        <v>34</v>
      </c>
      <c r="CE20" s="400">
        <f ca="1">INT(CE$6*1000000*Assumptions!$G$18/Assumptions!$G$17)</f>
        <v>34</v>
      </c>
      <c r="CF20" s="400">
        <f ca="1">INT(CF$6*1000000*Assumptions!$G$18/Assumptions!$G$17)</f>
        <v>35</v>
      </c>
      <c r="CG20" s="400">
        <f ca="1">INT(CG$6*1000000*Assumptions!$G$18/Assumptions!$G$17)</f>
        <v>35</v>
      </c>
      <c r="CH20" s="400">
        <f ca="1">INT(CH$6*1000000*Assumptions!$G$18/Assumptions!$G$17)</f>
        <v>36</v>
      </c>
      <c r="CI20" s="490">
        <f ca="1">INT(CI$6*1000000*Assumptions!$G$18/Assumptions!$G$17)</f>
        <v>36</v>
      </c>
      <c r="CJ20" s="400">
        <f ca="1">INT(CJ$6*1000000*Assumptions!$G$18/Assumptions!$G$17)</f>
        <v>36</v>
      </c>
      <c r="CK20" s="400">
        <f ca="1">INT(CK$6*1000000*Assumptions!$G$18/Assumptions!$G$17)</f>
        <v>37</v>
      </c>
      <c r="CL20" s="400">
        <f ca="1">INT(CL$6*1000000*Assumptions!$G$18/Assumptions!$G$17)</f>
        <v>37</v>
      </c>
      <c r="CM20" s="400">
        <f ca="1">INT(CM$6*1000000*Assumptions!$G$18/Assumptions!$G$17)</f>
        <v>38</v>
      </c>
      <c r="CN20" s="400">
        <f ca="1">INT(CN$6*1000000*Assumptions!$G$18/Assumptions!$G$17)</f>
        <v>38</v>
      </c>
      <c r="CO20" s="400">
        <f ca="1">INT(CO$6*1000000*Assumptions!$G$18/Assumptions!$G$17)</f>
        <v>38</v>
      </c>
      <c r="CP20" s="400">
        <f ca="1">INT(CP$6*1000000*Assumptions!$G$18/Assumptions!$G$17)</f>
        <v>39</v>
      </c>
      <c r="CQ20" s="400">
        <f ca="1">INT(CQ$6*1000000*Assumptions!$G$18/Assumptions!$G$17)</f>
        <v>40</v>
      </c>
      <c r="CR20" s="400">
        <f ca="1">INT(CR$6*1000000*Assumptions!$G$18/Assumptions!$G$17)</f>
        <v>40</v>
      </c>
      <c r="CS20" s="400">
        <f ca="1">INT(CS$6*1000000*Assumptions!$G$18/Assumptions!$G$17)</f>
        <v>40</v>
      </c>
      <c r="CT20" s="400">
        <f ca="1">INT(CT$6*1000000*Assumptions!$G$18/Assumptions!$G$17)</f>
        <v>41</v>
      </c>
      <c r="CU20" s="490">
        <f ca="1">INT(CU$6*1000000*Assumptions!$G$18/Assumptions!$G$17)</f>
        <v>42</v>
      </c>
      <c r="CV20" s="400">
        <f ca="1">INT(CV$6*1000000*Assumptions!$G$18/Assumptions!$G$17)</f>
        <v>42</v>
      </c>
      <c r="CW20" s="400">
        <f ca="1">INT(CW$6*1000000*Assumptions!$G$18/Assumptions!$G$17)</f>
        <v>43</v>
      </c>
      <c r="CX20" s="400">
        <f ca="1">INT(CX$6*1000000*Assumptions!$G$18/Assumptions!$G$17)</f>
        <v>44</v>
      </c>
      <c r="CY20" s="400">
        <f ca="1">INT(CY$6*1000000*Assumptions!$G$18/Assumptions!$G$17)</f>
        <v>44</v>
      </c>
      <c r="CZ20" s="400">
        <f ca="1">INT(CZ$6*1000000*Assumptions!$G$18/Assumptions!$G$17)</f>
        <v>45</v>
      </c>
      <c r="DA20" s="400">
        <f ca="1">INT(DA$6*1000000*Assumptions!$G$18/Assumptions!$G$17)</f>
        <v>45</v>
      </c>
      <c r="DB20" s="400">
        <f ca="1">INT(DB$6*1000000*Assumptions!$G$18/Assumptions!$G$17)</f>
        <v>46</v>
      </c>
      <c r="DC20" s="400">
        <f ca="1">INT(DC$6*1000000*Assumptions!$G$18/Assumptions!$G$17)</f>
        <v>47</v>
      </c>
      <c r="DD20" s="400">
        <f ca="1">INT(DD$6*1000000*Assumptions!$G$18/Assumptions!$G$17)</f>
        <v>47</v>
      </c>
      <c r="DE20" s="400">
        <f ca="1">INT(DE$6*1000000*Assumptions!$G$18/Assumptions!$G$17)</f>
        <v>48</v>
      </c>
      <c r="DF20" s="400">
        <f ca="1">INT(DF$6*1000000*Assumptions!$G$18/Assumptions!$G$17)</f>
        <v>49</v>
      </c>
      <c r="DG20" s="490">
        <f ca="1">INT(DG$6*1000000*Assumptions!$G$18/Assumptions!$G$17)</f>
        <v>50</v>
      </c>
      <c r="DH20" s="400">
        <f ca="1">INT(DH$6*1000000*Assumptions!$G$18/Assumptions!$G$17)</f>
        <v>50</v>
      </c>
      <c r="DI20" s="400">
        <f ca="1">INT(DI$6*1000000*Assumptions!$G$18/Assumptions!$G$17)</f>
        <v>51</v>
      </c>
      <c r="DJ20" s="400">
        <f ca="1">INT(DJ$6*1000000*Assumptions!$G$18/Assumptions!$G$17)</f>
        <v>52</v>
      </c>
      <c r="DK20" s="400">
        <f ca="1">INT(DK$6*1000000*Assumptions!$G$18/Assumptions!$G$17)</f>
        <v>53</v>
      </c>
      <c r="DL20" s="400">
        <f ca="1">INT(DL$6*1000000*Assumptions!$G$18/Assumptions!$G$17)</f>
        <v>53</v>
      </c>
      <c r="DM20" s="400">
        <f ca="1">INT(DM$6*1000000*Assumptions!$G$18/Assumptions!$G$17)</f>
        <v>54</v>
      </c>
      <c r="DN20" s="400">
        <f ca="1">INT(DN$6*1000000*Assumptions!$G$18/Assumptions!$G$17)</f>
        <v>55</v>
      </c>
      <c r="DO20" s="400">
        <f ca="1">INT(DO$6*1000000*Assumptions!$G$18/Assumptions!$G$17)</f>
        <v>55</v>
      </c>
      <c r="DP20" s="400">
        <f ca="1">INT(DP$6*1000000*Assumptions!$G$18/Assumptions!$G$17)</f>
        <v>56</v>
      </c>
      <c r="DQ20" s="400">
        <f ca="1">INT(DQ$6*1000000*Assumptions!$G$18/Assumptions!$G$17)</f>
        <v>57</v>
      </c>
      <c r="DR20" s="622">
        <f ca="1">INT(DR$6*1000000*Assumptions!$G$18/Assumptions!$G$17)</f>
        <v>58</v>
      </c>
      <c r="DS20" s="517">
        <f ca="1">SUM(C20:N20)</f>
        <v>300</v>
      </c>
      <c r="DT20" s="517">
        <f ca="1">SUM(O20:Z20)</f>
        <v>127</v>
      </c>
      <c r="DU20" s="517">
        <f ca="1">SUM(AA20:AL20)</f>
        <v>188</v>
      </c>
      <c r="DV20" s="517">
        <f ca="1">SUM(AM20:AX20)</f>
        <v>266</v>
      </c>
      <c r="DW20" s="517">
        <f ca="1">SUM(AY20:BJ20)</f>
        <v>276</v>
      </c>
      <c r="DX20" s="517">
        <f ca="1">SUM(BK20:BV20)</f>
        <v>330</v>
      </c>
      <c r="DY20" s="517">
        <f ca="1">SUM(BW20:CH20)</f>
        <v>399</v>
      </c>
      <c r="DZ20" s="517">
        <f ca="1">SUM(CI20:CT20)</f>
        <v>460</v>
      </c>
      <c r="EA20" s="517">
        <f ca="1">SUM(CU20:DF20)</f>
        <v>542</v>
      </c>
      <c r="EB20" s="517">
        <f ca="1">SUM(DG20:DR20)</f>
        <v>644</v>
      </c>
    </row>
    <row r="21" spans="1:132" s="244" customFormat="1" thickTop="1" x14ac:dyDescent="0.25">
      <c r="A21" s="336" t="s">
        <v>272</v>
      </c>
      <c r="B21" s="7"/>
      <c r="C21" s="38">
        <f>C20</f>
        <v>25</v>
      </c>
      <c r="D21" s="38">
        <f t="shared" ref="D21" si="431">C21+D20</f>
        <v>50</v>
      </c>
      <c r="E21" s="38">
        <f t="shared" ref="E21" si="432">D21+E20</f>
        <v>75</v>
      </c>
      <c r="F21" s="38">
        <f t="shared" ref="F21" si="433">E21+F20</f>
        <v>100</v>
      </c>
      <c r="G21" s="38">
        <f t="shared" ref="G21" ca="1" si="434">F21+G20</f>
        <v>125</v>
      </c>
      <c r="H21" s="38">
        <f t="shared" ref="H21" ca="1" si="435">G21+H20</f>
        <v>150</v>
      </c>
      <c r="I21" s="38">
        <f t="shared" ref="I21" ca="1" si="436">H21+I20</f>
        <v>175</v>
      </c>
      <c r="J21" s="38">
        <f t="shared" ref="J21" ca="1" si="437">I21+J20</f>
        <v>200</v>
      </c>
      <c r="K21" s="38">
        <f t="shared" ref="K21" ca="1" si="438">J21+K20</f>
        <v>225</v>
      </c>
      <c r="L21" s="38">
        <f t="shared" ref="L21" ca="1" si="439">K21+L20</f>
        <v>250</v>
      </c>
      <c r="M21" s="38">
        <f t="shared" ref="M21" ca="1" si="440">L21+M20</f>
        <v>275</v>
      </c>
      <c r="N21" s="38">
        <f t="shared" ref="N21" ca="1" si="441">M21+N20</f>
        <v>300</v>
      </c>
      <c r="O21" s="491">
        <f t="shared" ref="O21" ca="1" si="442">N21+O20</f>
        <v>311</v>
      </c>
      <c r="P21" s="38">
        <f t="shared" ref="P21" ca="1" si="443">O21+P20</f>
        <v>320</v>
      </c>
      <c r="Q21" s="38">
        <f t="shared" ref="Q21" ca="1" si="444">P21+Q20</f>
        <v>329</v>
      </c>
      <c r="R21" s="38">
        <f t="shared" ref="R21" ca="1" si="445">Q21+R20</f>
        <v>339</v>
      </c>
      <c r="S21" s="38">
        <f t="shared" ref="S21" ca="1" si="446">R21+S20</f>
        <v>349</v>
      </c>
      <c r="T21" s="38">
        <f t="shared" ref="T21" ca="1" si="447">S21+T20</f>
        <v>359</v>
      </c>
      <c r="U21" s="38">
        <f t="shared" ref="U21" ca="1" si="448">T21+U20</f>
        <v>369</v>
      </c>
      <c r="V21" s="38">
        <f t="shared" ref="V21" ca="1" si="449">U21+V20</f>
        <v>380</v>
      </c>
      <c r="W21" s="38">
        <f t="shared" ref="W21" ca="1" si="450">V21+W20</f>
        <v>391</v>
      </c>
      <c r="X21" s="38">
        <f t="shared" ref="X21" ca="1" si="451">W21+X20</f>
        <v>403</v>
      </c>
      <c r="Y21" s="38">
        <f t="shared" ref="Y21" ca="1" si="452">X21+Y20</f>
        <v>415</v>
      </c>
      <c r="Z21" s="38">
        <f t="shared" ref="Z21" ca="1" si="453">Y21+Z20</f>
        <v>427</v>
      </c>
      <c r="AA21" s="491">
        <f t="shared" ref="AA21" ca="1" si="454">Z21+AA20</f>
        <v>440</v>
      </c>
      <c r="AB21" s="38">
        <f t="shared" ref="AB21" ca="1" si="455">AA21+AB20</f>
        <v>453</v>
      </c>
      <c r="AC21" s="38">
        <f t="shared" ref="AC21" ca="1" si="456">AB21+AC20</f>
        <v>467</v>
      </c>
      <c r="AD21" s="38">
        <f t="shared" ref="AD21" ca="1" si="457">AC21+AD20</f>
        <v>481</v>
      </c>
      <c r="AE21" s="38">
        <f t="shared" ref="AE21" ca="1" si="458">AD21+AE20</f>
        <v>496</v>
      </c>
      <c r="AF21" s="38">
        <f t="shared" ref="AF21" ca="1" si="459">AE21+AF20</f>
        <v>511</v>
      </c>
      <c r="AG21" s="38">
        <f t="shared" ref="AG21" ca="1" si="460">AF21+AG20</f>
        <v>527</v>
      </c>
      <c r="AH21" s="38">
        <f t="shared" ref="AH21" ca="1" si="461">AG21+AH20</f>
        <v>543</v>
      </c>
      <c r="AI21" s="38">
        <f t="shared" ref="AI21" ca="1" si="462">AH21+AI20</f>
        <v>560</v>
      </c>
      <c r="AJ21" s="38">
        <f t="shared" ref="AJ21" ca="1" si="463">AI21+AJ20</f>
        <v>578</v>
      </c>
      <c r="AK21" s="38">
        <f t="shared" ref="AK21" ca="1" si="464">AJ21+AK20</f>
        <v>596</v>
      </c>
      <c r="AL21" s="38">
        <f t="shared" ref="AL21" ca="1" si="465">AK21+AL20</f>
        <v>615</v>
      </c>
      <c r="AM21" s="491">
        <f t="shared" ref="AM21" ca="1" si="466">AL21+AM20</f>
        <v>634</v>
      </c>
      <c r="AN21" s="38">
        <f t="shared" ref="AN21" ca="1" si="467">AM21+AN20</f>
        <v>654</v>
      </c>
      <c r="AO21" s="38">
        <f t="shared" ref="AO21" ca="1" si="468">AN21+AO20</f>
        <v>675</v>
      </c>
      <c r="AP21" s="38">
        <f t="shared" ref="AP21" ca="1" si="469">AO21+AP20</f>
        <v>696</v>
      </c>
      <c r="AQ21" s="38">
        <f t="shared" ref="AQ21" ca="1" si="470">AP21+AQ20</f>
        <v>718</v>
      </c>
      <c r="AR21" s="38">
        <f t="shared" ref="AR21" ca="1" si="471">AQ21+AR20</f>
        <v>741</v>
      </c>
      <c r="AS21" s="38">
        <f t="shared" ref="AS21" ca="1" si="472">AR21+AS20</f>
        <v>765</v>
      </c>
      <c r="AT21" s="38">
        <f t="shared" ref="AT21" ca="1" si="473">AS21+AT20</f>
        <v>788</v>
      </c>
      <c r="AU21" s="38">
        <f t="shared" ref="AU21" ca="1" si="474">AT21+AU20</f>
        <v>812</v>
      </c>
      <c r="AV21" s="38">
        <f t="shared" ref="AV21" ca="1" si="475">AU21+AV20</f>
        <v>835</v>
      </c>
      <c r="AW21" s="38">
        <f t="shared" ref="AW21" ca="1" si="476">AV21+AW20</f>
        <v>858</v>
      </c>
      <c r="AX21" s="38">
        <f t="shared" ref="AX21" ca="1" si="477">AW21+AX20</f>
        <v>881</v>
      </c>
      <c r="AY21" s="491">
        <f t="shared" ref="AY21" ca="1" si="478">AX21+AY20</f>
        <v>904</v>
      </c>
      <c r="AZ21" s="38">
        <f t="shared" ref="AZ21" ca="1" si="479">AY21+AZ20</f>
        <v>927</v>
      </c>
      <c r="BA21" s="38">
        <f t="shared" ref="BA21" ca="1" si="480">AZ21+BA20</f>
        <v>950</v>
      </c>
      <c r="BB21" s="38">
        <f t="shared" ref="BB21" ca="1" si="481">BA21+BB20</f>
        <v>972</v>
      </c>
      <c r="BC21" s="38">
        <f t="shared" ref="BC21" ca="1" si="482">BB21+BC20</f>
        <v>995</v>
      </c>
      <c r="BD21" s="38">
        <f t="shared" ref="BD21" ca="1" si="483">BC21+BD20</f>
        <v>1017</v>
      </c>
      <c r="BE21" s="38">
        <f t="shared" ref="BE21" ca="1" si="484">BD21+BE20</f>
        <v>1039</v>
      </c>
      <c r="BF21" s="38">
        <f t="shared" ref="BF21" ca="1" si="485">BE21+BF20</f>
        <v>1062</v>
      </c>
      <c r="BG21" s="38">
        <f t="shared" ref="BG21" ca="1" si="486">BF21+BG20</f>
        <v>1085</v>
      </c>
      <c r="BH21" s="38">
        <f t="shared" ref="BH21" ca="1" si="487">BG21+BH20</f>
        <v>1109</v>
      </c>
      <c r="BI21" s="38">
        <f t="shared" ref="BI21" ca="1" si="488">BH21+BI20</f>
        <v>1133</v>
      </c>
      <c r="BJ21" s="38">
        <f t="shared" ref="BJ21" ca="1" si="489">BI21+BJ20</f>
        <v>1157</v>
      </c>
      <c r="BK21" s="491">
        <f t="shared" ref="BK21" ca="1" si="490">BJ21+BK20</f>
        <v>1182</v>
      </c>
      <c r="BL21" s="38">
        <f t="shared" ref="BL21" ca="1" si="491">BK21+BL20</f>
        <v>1207</v>
      </c>
      <c r="BM21" s="38">
        <f t="shared" ref="BM21" ca="1" si="492">BL21+BM20</f>
        <v>1233</v>
      </c>
      <c r="BN21" s="38">
        <f t="shared" ref="BN21" ca="1" si="493">BM21+BN20</f>
        <v>1259</v>
      </c>
      <c r="BO21" s="38">
        <f t="shared" ref="BO21" ca="1" si="494">BN21+BO20</f>
        <v>1286</v>
      </c>
      <c r="BP21" s="38">
        <f t="shared" ref="BP21" ca="1" si="495">BO21+BP20</f>
        <v>1313</v>
      </c>
      <c r="BQ21" s="38">
        <f t="shared" ref="BQ21" ca="1" si="496">BP21+BQ20</f>
        <v>1341</v>
      </c>
      <c r="BR21" s="38">
        <f t="shared" ref="BR21" ca="1" si="497">BQ21+BR20</f>
        <v>1369</v>
      </c>
      <c r="BS21" s="38">
        <f t="shared" ref="BS21" ca="1" si="498">BR21+BS20</f>
        <v>1398</v>
      </c>
      <c r="BT21" s="38">
        <f t="shared" ref="BT21" ca="1" si="499">BS21+BT20</f>
        <v>1427</v>
      </c>
      <c r="BU21" s="38">
        <f t="shared" ref="BU21" ca="1" si="500">BT21+BU20</f>
        <v>1457</v>
      </c>
      <c r="BV21" s="38">
        <f t="shared" ref="BV21" ca="1" si="501">BU21+BV20</f>
        <v>1487</v>
      </c>
      <c r="BW21" s="491">
        <f t="shared" ref="BW21" ca="1" si="502">BV21+BW20</f>
        <v>1518</v>
      </c>
      <c r="BX21" s="38">
        <f t="shared" ref="BX21" ca="1" si="503">BW21+BX20</f>
        <v>1549</v>
      </c>
      <c r="BY21" s="38">
        <f t="shared" ref="BY21" ca="1" si="504">BX21+BY20</f>
        <v>1581</v>
      </c>
      <c r="BZ21" s="38">
        <f t="shared" ref="BZ21" ca="1" si="505">BY21+BZ20</f>
        <v>1613</v>
      </c>
      <c r="CA21" s="38">
        <f t="shared" ref="CA21" ca="1" si="506">BZ21+CA20</f>
        <v>1646</v>
      </c>
      <c r="CB21" s="38">
        <f t="shared" ref="CB21" ca="1" si="507">CA21+CB20</f>
        <v>1679</v>
      </c>
      <c r="CC21" s="38">
        <f t="shared" ref="CC21" ca="1" si="508">CB21+CC20</f>
        <v>1712</v>
      </c>
      <c r="CD21" s="38">
        <f t="shared" ref="CD21" ca="1" si="509">CC21+CD20</f>
        <v>1746</v>
      </c>
      <c r="CE21" s="38">
        <f t="shared" ref="CE21" ca="1" si="510">CD21+CE20</f>
        <v>1780</v>
      </c>
      <c r="CF21" s="38">
        <f t="shared" ref="CF21" ca="1" si="511">CE21+CF20</f>
        <v>1815</v>
      </c>
      <c r="CG21" s="38">
        <f t="shared" ref="CG21" ca="1" si="512">CF21+CG20</f>
        <v>1850</v>
      </c>
      <c r="CH21" s="38">
        <f t="shared" ref="CH21" ca="1" si="513">CG21+CH20</f>
        <v>1886</v>
      </c>
      <c r="CI21" s="491">
        <f t="shared" ref="CI21" ca="1" si="514">CH21+CI20</f>
        <v>1922</v>
      </c>
      <c r="CJ21" s="38">
        <f t="shared" ref="CJ21" ca="1" si="515">CI21+CJ20</f>
        <v>1958</v>
      </c>
      <c r="CK21" s="38">
        <f t="shared" ref="CK21" ca="1" si="516">CJ21+CK20</f>
        <v>1995</v>
      </c>
      <c r="CL21" s="38">
        <f t="shared" ref="CL21" ca="1" si="517">CK21+CL20</f>
        <v>2032</v>
      </c>
      <c r="CM21" s="38">
        <f t="shared" ref="CM21" ca="1" si="518">CL21+CM20</f>
        <v>2070</v>
      </c>
      <c r="CN21" s="38">
        <f t="shared" ref="CN21" ca="1" si="519">CM21+CN20</f>
        <v>2108</v>
      </c>
      <c r="CO21" s="38">
        <f t="shared" ref="CO21" ca="1" si="520">CN21+CO20</f>
        <v>2146</v>
      </c>
      <c r="CP21" s="38">
        <f t="shared" ref="CP21" ca="1" si="521">CO21+CP20</f>
        <v>2185</v>
      </c>
      <c r="CQ21" s="38">
        <f t="shared" ref="CQ21" ca="1" si="522">CP21+CQ20</f>
        <v>2225</v>
      </c>
      <c r="CR21" s="38">
        <f t="shared" ref="CR21" ca="1" si="523">CQ21+CR20</f>
        <v>2265</v>
      </c>
      <c r="CS21" s="38">
        <f t="shared" ref="CS21" ca="1" si="524">CR21+CS20</f>
        <v>2305</v>
      </c>
      <c r="CT21" s="38">
        <f t="shared" ref="CT21" ca="1" si="525">CS21+CT20</f>
        <v>2346</v>
      </c>
      <c r="CU21" s="491">
        <f t="shared" ref="CU21" ca="1" si="526">CT21+CU20</f>
        <v>2388</v>
      </c>
      <c r="CV21" s="38">
        <f t="shared" ref="CV21" ca="1" si="527">CU21+CV20</f>
        <v>2430</v>
      </c>
      <c r="CW21" s="38">
        <f t="shared" ref="CW21" ca="1" si="528">CV21+CW20</f>
        <v>2473</v>
      </c>
      <c r="CX21" s="38">
        <f t="shared" ref="CX21" ca="1" si="529">CW21+CX20</f>
        <v>2517</v>
      </c>
      <c r="CY21" s="38">
        <f t="shared" ref="CY21" ca="1" si="530">CX21+CY20</f>
        <v>2561</v>
      </c>
      <c r="CZ21" s="38">
        <f t="shared" ref="CZ21" ca="1" si="531">CY21+CZ20</f>
        <v>2606</v>
      </c>
      <c r="DA21" s="38">
        <f t="shared" ref="DA21" ca="1" si="532">CZ21+DA20</f>
        <v>2651</v>
      </c>
      <c r="DB21" s="38">
        <f t="shared" ref="DB21" ca="1" si="533">DA21+DB20</f>
        <v>2697</v>
      </c>
      <c r="DC21" s="38">
        <f t="shared" ref="DC21" ca="1" si="534">DB21+DC20</f>
        <v>2744</v>
      </c>
      <c r="DD21" s="38">
        <f t="shared" ref="DD21" ca="1" si="535">DC21+DD20</f>
        <v>2791</v>
      </c>
      <c r="DE21" s="38">
        <f t="shared" ref="DE21" ca="1" si="536">DD21+DE20</f>
        <v>2839</v>
      </c>
      <c r="DF21" s="38">
        <f t="shared" ref="DF21" ca="1" si="537">DE21+DF20</f>
        <v>2888</v>
      </c>
      <c r="DG21" s="491">
        <f t="shared" ref="DG21" ca="1" si="538">DF21+DG20</f>
        <v>2938</v>
      </c>
      <c r="DH21" s="38">
        <f t="shared" ref="DH21" ca="1" si="539">DG21+DH20</f>
        <v>2988</v>
      </c>
      <c r="DI21" s="38">
        <f t="shared" ref="DI21" ca="1" si="540">DH21+DI20</f>
        <v>3039</v>
      </c>
      <c r="DJ21" s="38">
        <f t="shared" ref="DJ21" ca="1" si="541">DI21+DJ20</f>
        <v>3091</v>
      </c>
      <c r="DK21" s="38">
        <f t="shared" ref="DK21" ca="1" si="542">DJ21+DK20</f>
        <v>3144</v>
      </c>
      <c r="DL21" s="38">
        <f t="shared" ref="DL21" ca="1" si="543">DK21+DL20</f>
        <v>3197</v>
      </c>
      <c r="DM21" s="38">
        <f t="shared" ref="DM21" ca="1" si="544">DL21+DM20</f>
        <v>3251</v>
      </c>
      <c r="DN21" s="38">
        <f t="shared" ref="DN21" ca="1" si="545">DM21+DN20</f>
        <v>3306</v>
      </c>
      <c r="DO21" s="38">
        <f t="shared" ref="DO21" ca="1" si="546">DN21+DO20</f>
        <v>3361</v>
      </c>
      <c r="DP21" s="38">
        <f t="shared" ref="DP21" ca="1" si="547">DO21+DP20</f>
        <v>3417</v>
      </c>
      <c r="DQ21" s="38">
        <f t="shared" ref="DQ21" ca="1" si="548">DP21+DQ20</f>
        <v>3474</v>
      </c>
      <c r="DR21" s="623">
        <f t="shared" ref="DR21" ca="1" si="549">DQ21+DR20</f>
        <v>3532</v>
      </c>
      <c r="DS21" s="518">
        <f ca="1">N21</f>
        <v>300</v>
      </c>
      <c r="DT21" s="518">
        <f ca="1">Z21</f>
        <v>427</v>
      </c>
      <c r="DU21" s="518">
        <f ca="1">AL21</f>
        <v>615</v>
      </c>
      <c r="DV21" s="518">
        <f ca="1">AX21</f>
        <v>881</v>
      </c>
      <c r="DW21" s="518">
        <f ca="1">BJ21</f>
        <v>1157</v>
      </c>
      <c r="DX21" s="518">
        <f ca="1">BV21</f>
        <v>1487</v>
      </c>
      <c r="DY21" s="518">
        <f ca="1">CH21</f>
        <v>1886</v>
      </c>
      <c r="DZ21" s="518">
        <f ca="1">CT21</f>
        <v>2346</v>
      </c>
      <c r="EA21" s="518">
        <f ca="1">DF21</f>
        <v>2888</v>
      </c>
      <c r="EB21" s="518">
        <f ca="1">DR21</f>
        <v>3532</v>
      </c>
    </row>
    <row r="22" spans="1:132" s="31" customFormat="1" ht="15" x14ac:dyDescent="0.25">
      <c r="A22" s="176" t="s">
        <v>287</v>
      </c>
      <c r="B22" s="7"/>
      <c r="C22" s="400">
        <f>IF(C$1-1&lt;Assumptions!$G$34,0,B20)*PctofSBA7ALoanGuaranteedSoldonSecondaryMarketC</f>
        <v>0</v>
      </c>
      <c r="D22" s="400">
        <f>IF(D$1-1&lt;Assumptions!$G$34,0,C20)*PctofSBA7ALoanGuaranteedSoldonSecondaryMarketC</f>
        <v>0</v>
      </c>
      <c r="E22" s="400">
        <f>IF(E$1-1&lt;Assumptions!$G$34,0,D20)*PctofSBA7ALoanGuaranteedSoldonSecondaryMarketC</f>
        <v>0</v>
      </c>
      <c r="F22" s="400">
        <f>IF(F$1-1&lt;Assumptions!$G$34,0,E20)*PctofSBA7ALoanGuaranteedSoldonSecondaryMarketC</f>
        <v>0</v>
      </c>
      <c r="G22" s="400">
        <f>IF(G$1-1&lt;Assumptions!$G$34,0,F20)*PctofSBA7ALoanGuaranteedSoldonSecondaryMarketC</f>
        <v>0</v>
      </c>
      <c r="H22" s="400">
        <f ca="1">IF(H$1-1&lt;Assumptions!$G$34,0,G20)*PctofSBA7ALoanGuaranteedSoldonSecondaryMarketC</f>
        <v>0</v>
      </c>
      <c r="I22" s="400">
        <f ca="1">IF(I$1-1&lt;Assumptions!$G$34,0,H20)*PctofSBA7ALoanGuaranteedSoldonSecondaryMarketC</f>
        <v>0</v>
      </c>
      <c r="J22" s="400">
        <f ca="1">IF(J$1-1&lt;Assumptions!$G$34,0,I20)*PctofSBA7ALoanGuaranteedSoldonSecondaryMarketC</f>
        <v>0</v>
      </c>
      <c r="K22" s="400">
        <f ca="1">IF(K$1-1&lt;Assumptions!$G$34,0,J20)*PctofSBA7ALoanGuaranteedSoldonSecondaryMarketC</f>
        <v>0</v>
      </c>
      <c r="L22" s="400">
        <f ca="1">IF(L$1-1&lt;Assumptions!$G$34,0,K20)*PctofSBA7ALoanGuaranteedSoldonSecondaryMarketC</f>
        <v>0</v>
      </c>
      <c r="M22" s="400">
        <f ca="1">IF(M$1-1&lt;Assumptions!$G$34,0,L20)*PctofSBA7ALoanGuaranteedSoldonSecondaryMarketC</f>
        <v>0</v>
      </c>
      <c r="N22" s="400">
        <f ca="1">IF(N$1-1&lt;Assumptions!$G$34,0,M20)*PctofSBA7ALoanGuaranteedSoldonSecondaryMarketC</f>
        <v>0</v>
      </c>
      <c r="O22" s="490">
        <f ca="1">IF(O$1-1&lt;Assumptions!$G$34,0,N20)*PctofSBA7ALoanGuaranteedSoldonSecondaryMarketC</f>
        <v>0</v>
      </c>
      <c r="P22" s="400">
        <f ca="1">IF(P$1-1&lt;Assumptions!$G$34,0,O20)*PctofSBA7ALoanGuaranteedSoldonSecondaryMarketC</f>
        <v>0</v>
      </c>
      <c r="Q22" s="400">
        <f ca="1">IF(Q$1-1&lt;Assumptions!$G$34,0,P20)*PctofSBA7ALoanGuaranteedSoldonSecondaryMarketC</f>
        <v>0</v>
      </c>
      <c r="R22" s="400">
        <f ca="1">IF(R$1-1&lt;Assumptions!$G$34,0,Q20)*PctofSBA7ALoanGuaranteedSoldonSecondaryMarketC</f>
        <v>0</v>
      </c>
      <c r="S22" s="400">
        <f ca="1">IF(S$1-1&lt;Assumptions!$G$34,0,R20)*PctofSBA7ALoanGuaranteedSoldonSecondaryMarketC</f>
        <v>0</v>
      </c>
      <c r="T22" s="400">
        <f ca="1">IF(T$1-1&lt;Assumptions!$G$34,0,S20)*PctofSBA7ALoanGuaranteedSoldonSecondaryMarketC</f>
        <v>0</v>
      </c>
      <c r="U22" s="400">
        <f ca="1">IF(U$1-1&lt;Assumptions!$G$34,0,T20)*PctofSBA7ALoanGuaranteedSoldonSecondaryMarketC</f>
        <v>0</v>
      </c>
      <c r="V22" s="400">
        <f ca="1">IF(V$1-1&lt;Assumptions!$G$34,0,U20)*PctofSBA7ALoanGuaranteedSoldonSecondaryMarketC</f>
        <v>0</v>
      </c>
      <c r="W22" s="400">
        <f ca="1">IF(W$1-1&lt;Assumptions!$G$34,0,V20)*PctofSBA7ALoanGuaranteedSoldonSecondaryMarketC</f>
        <v>0</v>
      </c>
      <c r="X22" s="400">
        <f ca="1">IF(X$1-1&lt;Assumptions!$G$34,0,W20)*PctofSBA7ALoanGuaranteedSoldonSecondaryMarketC</f>
        <v>0</v>
      </c>
      <c r="Y22" s="400">
        <f ca="1">IF(Y$1-1&lt;Assumptions!$G$34,0,X20)*PctofSBA7ALoanGuaranteedSoldonSecondaryMarketC</f>
        <v>0</v>
      </c>
      <c r="Z22" s="400">
        <f ca="1">IF(Z$1-1&lt;Assumptions!$G$34,0,Y20)*PctofSBA7ALoanGuaranteedSoldonSecondaryMarketC</f>
        <v>0</v>
      </c>
      <c r="AA22" s="490">
        <f ca="1">IF(AA$1-1&lt;Assumptions!$G$34,0,Z20)*PctofSBA7ALoanGuaranteedSoldonSecondaryMarketC</f>
        <v>0</v>
      </c>
      <c r="AB22" s="400">
        <f ca="1">IF(AB$1-1&lt;Assumptions!$G$34,0,AA20)*PctofSBA7ALoanGuaranteedSoldonSecondaryMarketC</f>
        <v>0</v>
      </c>
      <c r="AC22" s="400">
        <f ca="1">IF(AC$1-1&lt;Assumptions!$G$34,0,AB20)*PctofSBA7ALoanGuaranteedSoldonSecondaryMarketC</f>
        <v>0</v>
      </c>
      <c r="AD22" s="400">
        <f ca="1">IF(AD$1-1&lt;Assumptions!$G$34,0,AC20)*PctofSBA7ALoanGuaranteedSoldonSecondaryMarketC</f>
        <v>0</v>
      </c>
      <c r="AE22" s="400">
        <f ca="1">IF(AE$1-1&lt;Assumptions!$G$34,0,AD20)*PctofSBA7ALoanGuaranteedSoldonSecondaryMarketC</f>
        <v>0</v>
      </c>
      <c r="AF22" s="400">
        <f ca="1">IF(AF$1-1&lt;Assumptions!$G$34,0,AE20)*PctofSBA7ALoanGuaranteedSoldonSecondaryMarketC</f>
        <v>0</v>
      </c>
      <c r="AG22" s="400">
        <f ca="1">IF(AG$1-1&lt;Assumptions!$G$34,0,AF20)*PctofSBA7ALoanGuaranteedSoldonSecondaryMarketC</f>
        <v>0</v>
      </c>
      <c r="AH22" s="400">
        <f ca="1">IF(AH$1-1&lt;Assumptions!$G$34,0,AG20)*PctofSBA7ALoanGuaranteedSoldonSecondaryMarketC</f>
        <v>0</v>
      </c>
      <c r="AI22" s="400">
        <f ca="1">IF(AI$1-1&lt;Assumptions!$G$34,0,AH20)*PctofSBA7ALoanGuaranteedSoldonSecondaryMarketC</f>
        <v>0</v>
      </c>
      <c r="AJ22" s="400">
        <f ca="1">IF(AJ$1-1&lt;Assumptions!$G$34,0,AI20)*PctofSBA7ALoanGuaranteedSoldonSecondaryMarketC</f>
        <v>0</v>
      </c>
      <c r="AK22" s="400">
        <f ca="1">IF(AK$1-1&lt;Assumptions!$G$34,0,AJ20)*PctofSBA7ALoanGuaranteedSoldonSecondaryMarketC</f>
        <v>0</v>
      </c>
      <c r="AL22" s="400">
        <f ca="1">IF(AL$1-1&lt;Assumptions!$G$34,0,AK20)*PctofSBA7ALoanGuaranteedSoldonSecondaryMarketC</f>
        <v>0</v>
      </c>
      <c r="AM22" s="490">
        <f ca="1">IF(AM$1-1&lt;Assumptions!$G$34,0,AL20)*PctofSBA7ALoanGuaranteedSoldonSecondaryMarketC</f>
        <v>0</v>
      </c>
      <c r="AN22" s="400">
        <f ca="1">IF(AN$1-1&lt;Assumptions!$G$34,0,AM20)*PctofSBA7ALoanGuaranteedSoldonSecondaryMarketC</f>
        <v>0</v>
      </c>
      <c r="AO22" s="400">
        <f ca="1">IF(AO$1-1&lt;Assumptions!$G$34,0,AN20)*PctofSBA7ALoanGuaranteedSoldonSecondaryMarketC</f>
        <v>0</v>
      </c>
      <c r="AP22" s="400">
        <f ca="1">IF(AP$1-1&lt;Assumptions!$G$34,0,AO20)*PctofSBA7ALoanGuaranteedSoldonSecondaryMarketC</f>
        <v>0</v>
      </c>
      <c r="AQ22" s="400">
        <f ca="1">IF(AQ$1-1&lt;Assumptions!$G$34,0,AP20)*PctofSBA7ALoanGuaranteedSoldonSecondaryMarketC</f>
        <v>0</v>
      </c>
      <c r="AR22" s="400">
        <f ca="1">IF(AR$1-1&lt;Assumptions!$G$34,0,AQ20)*PctofSBA7ALoanGuaranteedSoldonSecondaryMarketC</f>
        <v>0</v>
      </c>
      <c r="AS22" s="400">
        <f ca="1">IF(AS$1-1&lt;Assumptions!$G$34,0,AR20)*PctofSBA7ALoanGuaranteedSoldonSecondaryMarketC</f>
        <v>0</v>
      </c>
      <c r="AT22" s="400">
        <f ca="1">IF(AT$1-1&lt;Assumptions!$G$34,0,AS20)*PctofSBA7ALoanGuaranteedSoldonSecondaryMarketC</f>
        <v>0</v>
      </c>
      <c r="AU22" s="400">
        <f ca="1">IF(AU$1-1&lt;Assumptions!$G$34,0,AT20)*PctofSBA7ALoanGuaranteedSoldonSecondaryMarketC</f>
        <v>0</v>
      </c>
      <c r="AV22" s="400">
        <f ca="1">IF(AV$1-1&lt;Assumptions!$G$34,0,AU20)*PctofSBA7ALoanGuaranteedSoldonSecondaryMarketC</f>
        <v>0</v>
      </c>
      <c r="AW22" s="400">
        <f ca="1">IF(AW$1-1&lt;Assumptions!$G$34,0,AV20)*PctofSBA7ALoanGuaranteedSoldonSecondaryMarketC</f>
        <v>0</v>
      </c>
      <c r="AX22" s="400">
        <f ca="1">IF(AX$1-1&lt;Assumptions!$G$34,0,AW20)*PctofSBA7ALoanGuaranteedSoldonSecondaryMarketC</f>
        <v>0</v>
      </c>
      <c r="AY22" s="490">
        <f ca="1">IF(AY$1-1&lt;Assumptions!$G$34,0,AX20)*PctofSBA7ALoanGuaranteedSoldonSecondaryMarketC</f>
        <v>0</v>
      </c>
      <c r="AZ22" s="400">
        <f ca="1">IF(AZ$1-1&lt;Assumptions!$G$34,0,AY20)*PctofSBA7ALoanGuaranteedSoldonSecondaryMarketC</f>
        <v>0</v>
      </c>
      <c r="BA22" s="400">
        <f ca="1">IF(BA$1-1&lt;Assumptions!$G$34,0,AZ20)*PctofSBA7ALoanGuaranteedSoldonSecondaryMarketC</f>
        <v>0</v>
      </c>
      <c r="BB22" s="400">
        <f ca="1">IF(BB$1-1&lt;Assumptions!$G$34,0,BA20)*PctofSBA7ALoanGuaranteedSoldonSecondaryMarketC</f>
        <v>0</v>
      </c>
      <c r="BC22" s="400">
        <f ca="1">IF(BC$1-1&lt;Assumptions!$G$34,0,BB20)*PctofSBA7ALoanGuaranteedSoldonSecondaryMarketC</f>
        <v>0</v>
      </c>
      <c r="BD22" s="400">
        <f ca="1">IF(BD$1-1&lt;Assumptions!$G$34,0,BC20)*PctofSBA7ALoanGuaranteedSoldonSecondaryMarketC</f>
        <v>0</v>
      </c>
      <c r="BE22" s="400">
        <f ca="1">IF(BE$1-1&lt;Assumptions!$G$34,0,BD20)*PctofSBA7ALoanGuaranteedSoldonSecondaryMarketC</f>
        <v>0</v>
      </c>
      <c r="BF22" s="400">
        <f ca="1">IF(BF$1-1&lt;Assumptions!$G$34,0,BE20)*PctofSBA7ALoanGuaranteedSoldonSecondaryMarketC</f>
        <v>0</v>
      </c>
      <c r="BG22" s="400">
        <f ca="1">IF(BG$1-1&lt;Assumptions!$G$34,0,BF20)*PctofSBA7ALoanGuaranteedSoldonSecondaryMarketC</f>
        <v>0</v>
      </c>
      <c r="BH22" s="400">
        <f ca="1">IF(BH$1-1&lt;Assumptions!$G$34,0,BG20)*PctofSBA7ALoanGuaranteedSoldonSecondaryMarketC</f>
        <v>0</v>
      </c>
      <c r="BI22" s="400">
        <f ca="1">IF(BI$1-1&lt;Assumptions!$G$34,0,BH20)*PctofSBA7ALoanGuaranteedSoldonSecondaryMarketC</f>
        <v>0</v>
      </c>
      <c r="BJ22" s="400">
        <f ca="1">IF(BJ$1-1&lt;Assumptions!$G$34,0,BI20)*PctofSBA7ALoanGuaranteedSoldonSecondaryMarketC</f>
        <v>0</v>
      </c>
      <c r="BK22" s="490">
        <f ca="1">IF(BK$1-1&lt;Assumptions!$G$34,0,BJ20)*PctofSBA7ALoanGuaranteedSoldonSecondaryMarketC</f>
        <v>0</v>
      </c>
      <c r="BL22" s="400">
        <f ca="1">IF(BL$1-1&lt;Assumptions!$G$34,0,BK20)*PctofSBA7ALoanGuaranteedSoldonSecondaryMarketC</f>
        <v>0</v>
      </c>
      <c r="BM22" s="400">
        <f ca="1">IF(BM$1-1&lt;Assumptions!$G$34,0,BL20)*PctofSBA7ALoanGuaranteedSoldonSecondaryMarketC</f>
        <v>0</v>
      </c>
      <c r="BN22" s="400">
        <f ca="1">IF(BN$1-1&lt;Assumptions!$G$34,0,BM20)*PctofSBA7ALoanGuaranteedSoldonSecondaryMarketC</f>
        <v>0</v>
      </c>
      <c r="BO22" s="400">
        <f ca="1">IF(BO$1-1&lt;Assumptions!$G$34,0,BN20)*PctofSBA7ALoanGuaranteedSoldonSecondaryMarketC</f>
        <v>0</v>
      </c>
      <c r="BP22" s="400">
        <f ca="1">IF(BP$1-1&lt;Assumptions!$G$34,0,BO20)*PctofSBA7ALoanGuaranteedSoldonSecondaryMarketC</f>
        <v>0</v>
      </c>
      <c r="BQ22" s="400">
        <f ca="1">IF(BQ$1-1&lt;Assumptions!$G$34,0,BP20)*PctofSBA7ALoanGuaranteedSoldonSecondaryMarketC</f>
        <v>0</v>
      </c>
      <c r="BR22" s="400">
        <f ca="1">IF(BR$1-1&lt;Assumptions!$G$34,0,BQ20)*PctofSBA7ALoanGuaranteedSoldonSecondaryMarketC</f>
        <v>0</v>
      </c>
      <c r="BS22" s="400">
        <f ca="1">IF(BS$1-1&lt;Assumptions!$G$34,0,BR20)*PctofSBA7ALoanGuaranteedSoldonSecondaryMarketC</f>
        <v>0</v>
      </c>
      <c r="BT22" s="400">
        <f ca="1">IF(BT$1-1&lt;Assumptions!$G$34,0,BS20)*PctofSBA7ALoanGuaranteedSoldonSecondaryMarketC</f>
        <v>0</v>
      </c>
      <c r="BU22" s="400">
        <f ca="1">IF(BU$1-1&lt;Assumptions!$G$34,0,BT20)*PctofSBA7ALoanGuaranteedSoldonSecondaryMarketC</f>
        <v>0</v>
      </c>
      <c r="BV22" s="400">
        <f ca="1">IF(BV$1-1&lt;Assumptions!$G$34,0,BU20)*PctofSBA7ALoanGuaranteedSoldonSecondaryMarketC</f>
        <v>0</v>
      </c>
      <c r="BW22" s="490">
        <f ca="1">IF(BW$1-1&lt;Assumptions!$G$34,0,BV20)*PctofSBA7ALoanGuaranteedSoldonSecondaryMarketC</f>
        <v>0</v>
      </c>
      <c r="BX22" s="400">
        <f ca="1">IF(BX$1-1&lt;Assumptions!$G$34,0,BW20)*PctofSBA7ALoanGuaranteedSoldonSecondaryMarketC</f>
        <v>0</v>
      </c>
      <c r="BY22" s="400">
        <f ca="1">IF(BY$1-1&lt;Assumptions!$G$34,0,BX20)*PctofSBA7ALoanGuaranteedSoldonSecondaryMarketC</f>
        <v>0</v>
      </c>
      <c r="BZ22" s="400">
        <f ca="1">IF(BZ$1-1&lt;Assumptions!$G$34,0,BY20)*PctofSBA7ALoanGuaranteedSoldonSecondaryMarketC</f>
        <v>0</v>
      </c>
      <c r="CA22" s="400">
        <f ca="1">IF(CA$1-1&lt;Assumptions!$G$34,0,BZ20)*PctofSBA7ALoanGuaranteedSoldonSecondaryMarketC</f>
        <v>0</v>
      </c>
      <c r="CB22" s="400">
        <f ca="1">IF(CB$1-1&lt;Assumptions!$G$34,0,CA20)*PctofSBA7ALoanGuaranteedSoldonSecondaryMarketC</f>
        <v>0</v>
      </c>
      <c r="CC22" s="400">
        <f ca="1">IF(CC$1-1&lt;Assumptions!$G$34,0,CB20)*PctofSBA7ALoanGuaranteedSoldonSecondaryMarketC</f>
        <v>0</v>
      </c>
      <c r="CD22" s="400">
        <f ca="1">IF(CD$1-1&lt;Assumptions!$G$34,0,CC20)*PctofSBA7ALoanGuaranteedSoldonSecondaryMarketC</f>
        <v>0</v>
      </c>
      <c r="CE22" s="400">
        <f ca="1">IF(CE$1-1&lt;Assumptions!$G$34,0,CD20)*PctofSBA7ALoanGuaranteedSoldonSecondaryMarketC</f>
        <v>0</v>
      </c>
      <c r="CF22" s="400">
        <f ca="1">IF(CF$1-1&lt;Assumptions!$G$34,0,CE20)*PctofSBA7ALoanGuaranteedSoldonSecondaryMarketC</f>
        <v>0</v>
      </c>
      <c r="CG22" s="400">
        <f ca="1">IF(CG$1-1&lt;Assumptions!$G$34,0,CF20)*PctofSBA7ALoanGuaranteedSoldonSecondaryMarketC</f>
        <v>0</v>
      </c>
      <c r="CH22" s="400">
        <f ca="1">IF(CH$1-1&lt;Assumptions!$G$34,0,CG20)*PctofSBA7ALoanGuaranteedSoldonSecondaryMarketC</f>
        <v>0</v>
      </c>
      <c r="CI22" s="490">
        <f ca="1">IF(CI$1-1&lt;Assumptions!$G$34,0,CH20)*PctofSBA7ALoanGuaranteedSoldonSecondaryMarketC</f>
        <v>0</v>
      </c>
      <c r="CJ22" s="400">
        <f ca="1">IF(CJ$1-1&lt;Assumptions!$G$34,0,CI20)*PctofSBA7ALoanGuaranteedSoldonSecondaryMarketC</f>
        <v>0</v>
      </c>
      <c r="CK22" s="400">
        <f ca="1">IF(CK$1-1&lt;Assumptions!$G$34,0,CJ20)*PctofSBA7ALoanGuaranteedSoldonSecondaryMarketC</f>
        <v>0</v>
      </c>
      <c r="CL22" s="400">
        <f ca="1">IF(CL$1-1&lt;Assumptions!$G$34,0,CK20)*PctofSBA7ALoanGuaranteedSoldonSecondaryMarketC</f>
        <v>0</v>
      </c>
      <c r="CM22" s="400">
        <f ca="1">IF(CM$1-1&lt;Assumptions!$G$34,0,CL20)*PctofSBA7ALoanGuaranteedSoldonSecondaryMarketC</f>
        <v>0</v>
      </c>
      <c r="CN22" s="400">
        <f ca="1">IF(CN$1-1&lt;Assumptions!$G$34,0,CM20)*PctofSBA7ALoanGuaranteedSoldonSecondaryMarketC</f>
        <v>0</v>
      </c>
      <c r="CO22" s="400">
        <f ca="1">IF(CO$1-1&lt;Assumptions!$G$34,0,CN20)*PctofSBA7ALoanGuaranteedSoldonSecondaryMarketC</f>
        <v>0</v>
      </c>
      <c r="CP22" s="400">
        <f ca="1">IF(CP$1-1&lt;Assumptions!$G$34,0,CO20)*PctofSBA7ALoanGuaranteedSoldonSecondaryMarketC</f>
        <v>0</v>
      </c>
      <c r="CQ22" s="400">
        <f ca="1">IF(CQ$1-1&lt;Assumptions!$G$34,0,CP20)*PctofSBA7ALoanGuaranteedSoldonSecondaryMarketC</f>
        <v>0</v>
      </c>
      <c r="CR22" s="400">
        <f ca="1">IF(CR$1-1&lt;Assumptions!$G$34,0,CQ20)*PctofSBA7ALoanGuaranteedSoldonSecondaryMarketC</f>
        <v>0</v>
      </c>
      <c r="CS22" s="400">
        <f ca="1">IF(CS$1-1&lt;Assumptions!$G$34,0,CR20)*PctofSBA7ALoanGuaranteedSoldonSecondaryMarketC</f>
        <v>0</v>
      </c>
      <c r="CT22" s="400">
        <f ca="1">IF(CT$1-1&lt;Assumptions!$G$34,0,CS20)*PctofSBA7ALoanGuaranteedSoldonSecondaryMarketC</f>
        <v>0</v>
      </c>
      <c r="CU22" s="490">
        <f ca="1">IF(CU$1-1&lt;Assumptions!$G$34,0,CT20)*PctofSBA7ALoanGuaranteedSoldonSecondaryMarketC</f>
        <v>0</v>
      </c>
      <c r="CV22" s="400">
        <f ca="1">IF(CV$1-1&lt;Assumptions!$G$34,0,CU20)*PctofSBA7ALoanGuaranteedSoldonSecondaryMarketC</f>
        <v>0</v>
      </c>
      <c r="CW22" s="400">
        <f ca="1">IF(CW$1-1&lt;Assumptions!$G$34,0,CV20)*PctofSBA7ALoanGuaranteedSoldonSecondaryMarketC</f>
        <v>0</v>
      </c>
      <c r="CX22" s="400">
        <f ca="1">IF(CX$1-1&lt;Assumptions!$G$34,0,CW20)*PctofSBA7ALoanGuaranteedSoldonSecondaryMarketC</f>
        <v>0</v>
      </c>
      <c r="CY22" s="400">
        <f ca="1">IF(CY$1-1&lt;Assumptions!$G$34,0,CX20)*PctofSBA7ALoanGuaranteedSoldonSecondaryMarketC</f>
        <v>0</v>
      </c>
      <c r="CZ22" s="400">
        <f ca="1">IF(CZ$1-1&lt;Assumptions!$G$34,0,CY20)*PctofSBA7ALoanGuaranteedSoldonSecondaryMarketC</f>
        <v>0</v>
      </c>
      <c r="DA22" s="400">
        <f ca="1">IF(DA$1-1&lt;Assumptions!$G$34,0,CZ20)*PctofSBA7ALoanGuaranteedSoldonSecondaryMarketC</f>
        <v>0</v>
      </c>
      <c r="DB22" s="400">
        <f ca="1">IF(DB$1-1&lt;Assumptions!$G$34,0,DA20)*PctofSBA7ALoanGuaranteedSoldonSecondaryMarketC</f>
        <v>0</v>
      </c>
      <c r="DC22" s="400">
        <f ca="1">IF(DC$1-1&lt;Assumptions!$G$34,0,DB20)*PctofSBA7ALoanGuaranteedSoldonSecondaryMarketC</f>
        <v>0</v>
      </c>
      <c r="DD22" s="400">
        <f ca="1">IF(DD$1-1&lt;Assumptions!$G$34,0,DC20)*PctofSBA7ALoanGuaranteedSoldonSecondaryMarketC</f>
        <v>0</v>
      </c>
      <c r="DE22" s="400">
        <f ca="1">IF(DE$1-1&lt;Assumptions!$G$34,0,DD20)*PctofSBA7ALoanGuaranteedSoldonSecondaryMarketC</f>
        <v>0</v>
      </c>
      <c r="DF22" s="400">
        <f ca="1">IF(DF$1-1&lt;Assumptions!$G$34,0,DE20)*PctofSBA7ALoanGuaranteedSoldonSecondaryMarketC</f>
        <v>0</v>
      </c>
      <c r="DG22" s="490">
        <f ca="1">IF(DG$1-1&lt;Assumptions!$G$34,0,DF20)*PctofSBA7ALoanGuaranteedSoldonSecondaryMarketC</f>
        <v>0</v>
      </c>
      <c r="DH22" s="400">
        <f ca="1">IF(DH$1-1&lt;Assumptions!$G$34,0,DG20)*PctofSBA7ALoanGuaranteedSoldonSecondaryMarketC</f>
        <v>0</v>
      </c>
      <c r="DI22" s="400">
        <f ca="1">IF(DI$1-1&lt;Assumptions!$G$34,0,DH20)*PctofSBA7ALoanGuaranteedSoldonSecondaryMarketC</f>
        <v>0</v>
      </c>
      <c r="DJ22" s="400">
        <f ca="1">IF(DJ$1-1&lt;Assumptions!$G$34,0,DI20)*PctofSBA7ALoanGuaranteedSoldonSecondaryMarketC</f>
        <v>0</v>
      </c>
      <c r="DK22" s="400">
        <f ca="1">IF(DK$1-1&lt;Assumptions!$G$34,0,DJ20)*PctofSBA7ALoanGuaranteedSoldonSecondaryMarketC</f>
        <v>0</v>
      </c>
      <c r="DL22" s="400">
        <f ca="1">IF(DL$1-1&lt;Assumptions!$G$34,0,DK20)*PctofSBA7ALoanGuaranteedSoldonSecondaryMarketC</f>
        <v>0</v>
      </c>
      <c r="DM22" s="400">
        <f ca="1">IF(DM$1-1&lt;Assumptions!$G$34,0,DL20)*PctofSBA7ALoanGuaranteedSoldonSecondaryMarketC</f>
        <v>0</v>
      </c>
      <c r="DN22" s="400">
        <f ca="1">IF(DN$1-1&lt;Assumptions!$G$34,0,DM20)*PctofSBA7ALoanGuaranteedSoldonSecondaryMarketC</f>
        <v>0</v>
      </c>
      <c r="DO22" s="400">
        <f ca="1">IF(DO$1-1&lt;Assumptions!$G$34,0,DN20)*PctofSBA7ALoanGuaranteedSoldonSecondaryMarketC</f>
        <v>0</v>
      </c>
      <c r="DP22" s="400">
        <f ca="1">IF(DP$1-1&lt;Assumptions!$G$34,0,DO20)*PctofSBA7ALoanGuaranteedSoldonSecondaryMarketC</f>
        <v>0</v>
      </c>
      <c r="DQ22" s="400">
        <f ca="1">IF(DQ$1-1&lt;Assumptions!$G$34,0,DP20)*PctofSBA7ALoanGuaranteedSoldonSecondaryMarketC</f>
        <v>0</v>
      </c>
      <c r="DR22" s="622">
        <f ca="1">IF(DR$1-1&lt;Assumptions!$G$34,0,DQ20)*PctofSBA7ALoanGuaranteedSoldonSecondaryMarketC</f>
        <v>0</v>
      </c>
      <c r="DS22" s="517">
        <f ca="1">SUM(C22:N22)</f>
        <v>0</v>
      </c>
      <c r="DT22" s="517">
        <f ca="1">SUM(O22:Z22)</f>
        <v>0</v>
      </c>
      <c r="DU22" s="517">
        <f ca="1">SUM(AA22:AL22)</f>
        <v>0</v>
      </c>
      <c r="DV22" s="517">
        <f ca="1">SUM(AM22:AX22)</f>
        <v>0</v>
      </c>
      <c r="DW22" s="517">
        <f ca="1">SUM(AY22:BJ22)</f>
        <v>0</v>
      </c>
      <c r="DX22" s="517">
        <f ca="1">SUM(BK22:BV22)</f>
        <v>0</v>
      </c>
      <c r="DY22" s="517">
        <f ca="1">SUM(BW22:CH22)</f>
        <v>0</v>
      </c>
      <c r="DZ22" s="517">
        <f ca="1">SUM(CI22:CT22)</f>
        <v>0</v>
      </c>
      <c r="EA22" s="517">
        <f ca="1">SUM(CU22:DF22)</f>
        <v>0</v>
      </c>
      <c r="EB22" s="517">
        <f ca="1">SUM(DG22:DR22)</f>
        <v>0</v>
      </c>
    </row>
    <row r="23" spans="1:132" s="31" customFormat="1" ht="15" x14ac:dyDescent="0.25">
      <c r="A23" s="336" t="s">
        <v>317</v>
      </c>
      <c r="B23" s="7"/>
      <c r="C23" s="400">
        <f ca="1">IFERROR(OFFSET(C20,0,-Assumptions!$G$28)+0,0)</f>
        <v>0</v>
      </c>
      <c r="D23" s="400">
        <f ca="1">IFERROR(OFFSET(D20,0,-Assumptions!$G$28)+0,0)</f>
        <v>0</v>
      </c>
      <c r="E23" s="400">
        <f ca="1">IFERROR(OFFSET(E20,0,-Assumptions!$G$28)+0,0)</f>
        <v>0</v>
      </c>
      <c r="F23" s="400">
        <f ca="1">IFERROR(OFFSET(F20,0,-Assumptions!$G$28)+0,0)</f>
        <v>0</v>
      </c>
      <c r="G23" s="400">
        <f ca="1">IFERROR(OFFSET(G20,0,-Assumptions!$G$28)+0,0)</f>
        <v>0</v>
      </c>
      <c r="H23" s="400">
        <f ca="1">IFERROR(OFFSET(H20,0,-Assumptions!$G$28)+0,0)</f>
        <v>0</v>
      </c>
      <c r="I23" s="400">
        <f ca="1">IFERROR(OFFSET(I20,0,-Assumptions!$G$28)+0,0)</f>
        <v>0</v>
      </c>
      <c r="J23" s="400">
        <f ca="1">IFERROR(OFFSET(J20,0,-Assumptions!$G$28)+0,0)</f>
        <v>0</v>
      </c>
      <c r="K23" s="400">
        <f ca="1">IFERROR(OFFSET(K20,0,-Assumptions!$G$28)+0,0)</f>
        <v>0</v>
      </c>
      <c r="L23" s="400">
        <f ca="1">IFERROR(OFFSET(L20,0,-Assumptions!$G$28)+0,0)</f>
        <v>0</v>
      </c>
      <c r="M23" s="400">
        <f ca="1">IFERROR(OFFSET(M20,0,-Assumptions!$G$28)+0,0)</f>
        <v>0</v>
      </c>
      <c r="N23" s="400">
        <f ca="1">IFERROR(OFFSET(N20,0,-Assumptions!$G$28)+0,0)</f>
        <v>0</v>
      </c>
      <c r="O23" s="490">
        <f ca="1">IFERROR(OFFSET(O20,0,-Assumptions!$G$28)+0,0)</f>
        <v>0</v>
      </c>
      <c r="P23" s="400">
        <f ca="1">IFERROR(OFFSET(P20,0,-Assumptions!$G$28)+0,0)</f>
        <v>0</v>
      </c>
      <c r="Q23" s="400">
        <f ca="1">IFERROR(OFFSET(Q20,0,-Assumptions!$G$28)+0,0)</f>
        <v>0</v>
      </c>
      <c r="R23" s="400">
        <f ca="1">IFERROR(OFFSET(R20,0,-Assumptions!$G$28)+0,0)</f>
        <v>0</v>
      </c>
      <c r="S23" s="400">
        <f ca="1">IFERROR(OFFSET(S20,0,-Assumptions!$G$28)+0,0)</f>
        <v>0</v>
      </c>
      <c r="T23" s="400">
        <f ca="1">IFERROR(OFFSET(T20,0,-Assumptions!$G$28)+0,0)</f>
        <v>0</v>
      </c>
      <c r="U23" s="400">
        <f ca="1">IFERROR(OFFSET(U20,0,-Assumptions!$G$28)+0,0)</f>
        <v>0</v>
      </c>
      <c r="V23" s="400">
        <f ca="1">IFERROR(OFFSET(V20,0,-Assumptions!$G$28)+0,0)</f>
        <v>0</v>
      </c>
      <c r="W23" s="400">
        <f ca="1">IFERROR(OFFSET(W20,0,-Assumptions!$G$28)+0,0)</f>
        <v>0</v>
      </c>
      <c r="X23" s="400">
        <f ca="1">IFERROR(OFFSET(X20,0,-Assumptions!$G$28)+0,0)</f>
        <v>0</v>
      </c>
      <c r="Y23" s="400">
        <f ca="1">IFERROR(OFFSET(Y20,0,-Assumptions!$G$28)+0,0)</f>
        <v>0</v>
      </c>
      <c r="Z23" s="400">
        <f ca="1">IFERROR(OFFSET(Z20,0,-Assumptions!$G$28)+0,0)</f>
        <v>0</v>
      </c>
      <c r="AA23" s="490">
        <f ca="1">IFERROR(OFFSET(AA20,0,-Assumptions!$G$28)+0,0)</f>
        <v>0</v>
      </c>
      <c r="AB23" s="400">
        <f ca="1">IFERROR(OFFSET(AB20,0,-Assumptions!$G$28)+0,0)</f>
        <v>0</v>
      </c>
      <c r="AC23" s="400">
        <f ca="1">IFERROR(OFFSET(AC20,0,-Assumptions!$G$28)+0,0)</f>
        <v>0</v>
      </c>
      <c r="AD23" s="400">
        <f ca="1">IFERROR(OFFSET(AD20,0,-Assumptions!$G$28)+0,0)</f>
        <v>0</v>
      </c>
      <c r="AE23" s="400">
        <f ca="1">IFERROR(OFFSET(AE20,0,-Assumptions!$G$28)+0,0)</f>
        <v>0</v>
      </c>
      <c r="AF23" s="400">
        <f ca="1">IFERROR(OFFSET(AF20,0,-Assumptions!$G$28)+0,0)</f>
        <v>0</v>
      </c>
      <c r="AG23" s="400">
        <f ca="1">IFERROR(OFFSET(AG20,0,-Assumptions!$G$28)+0,0)</f>
        <v>0</v>
      </c>
      <c r="AH23" s="400">
        <f ca="1">IFERROR(OFFSET(AH20,0,-Assumptions!$G$28)+0,0)</f>
        <v>0</v>
      </c>
      <c r="AI23" s="400">
        <f ca="1">IFERROR(OFFSET(AI20,0,-Assumptions!$G$28)+0,0)</f>
        <v>0</v>
      </c>
      <c r="AJ23" s="400">
        <f ca="1">IFERROR(OFFSET(AJ20,0,-Assumptions!$G$28)+0,0)</f>
        <v>0</v>
      </c>
      <c r="AK23" s="400">
        <f ca="1">IFERROR(OFFSET(AK20,0,-Assumptions!$G$28)+0,0)</f>
        <v>0</v>
      </c>
      <c r="AL23" s="400">
        <f ca="1">IFERROR(OFFSET(AL20,0,-Assumptions!$G$28)+0,0)</f>
        <v>0</v>
      </c>
      <c r="AM23" s="490">
        <f ca="1">IFERROR(OFFSET(AM20,0,-Assumptions!$G$28)+0,0)</f>
        <v>0</v>
      </c>
      <c r="AN23" s="400">
        <f ca="1">IFERROR(OFFSET(AN20,0,-Assumptions!$G$28)+0,0)</f>
        <v>0</v>
      </c>
      <c r="AO23" s="400">
        <f ca="1">IFERROR(OFFSET(AO20,0,-Assumptions!$G$28)+0,0)</f>
        <v>0</v>
      </c>
      <c r="AP23" s="400">
        <f ca="1">IFERROR(OFFSET(AP20,0,-Assumptions!$G$28)+0,0)</f>
        <v>0</v>
      </c>
      <c r="AQ23" s="400">
        <f ca="1">IFERROR(OFFSET(AQ20,0,-Assumptions!$G$28)+0,0)</f>
        <v>0</v>
      </c>
      <c r="AR23" s="400">
        <f ca="1">IFERROR(OFFSET(AR20,0,-Assumptions!$G$28)+0,0)</f>
        <v>0</v>
      </c>
      <c r="AS23" s="400">
        <f ca="1">IFERROR(OFFSET(AS20,0,-Assumptions!$G$28)+0,0)</f>
        <v>25</v>
      </c>
      <c r="AT23" s="400">
        <f ca="1">IFERROR(OFFSET(AT20,0,-Assumptions!$G$28)+0,0)</f>
        <v>25</v>
      </c>
      <c r="AU23" s="400">
        <f ca="1">IFERROR(OFFSET(AU20,0,-Assumptions!$G$28)+0,0)</f>
        <v>25</v>
      </c>
      <c r="AV23" s="400">
        <f ca="1">IFERROR(OFFSET(AV20,0,-Assumptions!$G$28)+0,0)</f>
        <v>25</v>
      </c>
      <c r="AW23" s="400">
        <f ca="1">IFERROR(OFFSET(AW20,0,-Assumptions!$G$28)+0,0)</f>
        <v>25</v>
      </c>
      <c r="AX23" s="400">
        <f ca="1">IFERROR(OFFSET(AX20,0,-Assumptions!$G$28)+0,0)</f>
        <v>25</v>
      </c>
      <c r="AY23" s="490">
        <f ca="1">IFERROR(OFFSET(AY20,0,-Assumptions!$G$28)+0,0)</f>
        <v>25</v>
      </c>
      <c r="AZ23" s="400">
        <f ca="1">IFERROR(OFFSET(AZ20,0,-Assumptions!$G$28)+0,0)</f>
        <v>25</v>
      </c>
      <c r="BA23" s="400">
        <f ca="1">IFERROR(OFFSET(BA20,0,-Assumptions!$G$28)+0,0)</f>
        <v>25</v>
      </c>
      <c r="BB23" s="400">
        <f ca="1">IFERROR(OFFSET(BB20,0,-Assumptions!$G$28)+0,0)</f>
        <v>25</v>
      </c>
      <c r="BC23" s="400">
        <f ca="1">IFERROR(OFFSET(BC20,0,-Assumptions!$G$28)+0,0)</f>
        <v>25</v>
      </c>
      <c r="BD23" s="400">
        <f ca="1">IFERROR(OFFSET(BD20,0,-Assumptions!$G$28)+0,0)</f>
        <v>25</v>
      </c>
      <c r="BE23" s="400">
        <f ca="1">IFERROR(OFFSET(BE20,0,-Assumptions!$G$28)+0,0)</f>
        <v>11</v>
      </c>
      <c r="BF23" s="400">
        <f ca="1">IFERROR(OFFSET(BF20,0,-Assumptions!$G$28)+0,0)</f>
        <v>9</v>
      </c>
      <c r="BG23" s="400">
        <f ca="1">IFERROR(OFFSET(BG20,0,-Assumptions!$G$28)+0,0)</f>
        <v>9</v>
      </c>
      <c r="BH23" s="400">
        <f ca="1">IFERROR(OFFSET(BH20,0,-Assumptions!$G$28)+0,0)</f>
        <v>10</v>
      </c>
      <c r="BI23" s="400">
        <f ca="1">IFERROR(OFFSET(BI20,0,-Assumptions!$G$28)+0,0)</f>
        <v>10</v>
      </c>
      <c r="BJ23" s="400">
        <f ca="1">IFERROR(OFFSET(BJ20,0,-Assumptions!$G$28)+0,0)</f>
        <v>10</v>
      </c>
      <c r="BK23" s="490">
        <f ca="1">IFERROR(OFFSET(BK20,0,-Assumptions!$G$28)+0,0)</f>
        <v>10</v>
      </c>
      <c r="BL23" s="400">
        <f ca="1">IFERROR(OFFSET(BL20,0,-Assumptions!$G$28)+0,0)</f>
        <v>11</v>
      </c>
      <c r="BM23" s="400">
        <f ca="1">IFERROR(OFFSET(BM20,0,-Assumptions!$G$28)+0,0)</f>
        <v>11</v>
      </c>
      <c r="BN23" s="400">
        <f ca="1">IFERROR(OFFSET(BN20,0,-Assumptions!$G$28)+0,0)</f>
        <v>12</v>
      </c>
      <c r="BO23" s="400">
        <f ca="1">IFERROR(OFFSET(BO20,0,-Assumptions!$G$28)+0,0)</f>
        <v>12</v>
      </c>
      <c r="BP23" s="400">
        <f ca="1">IFERROR(OFFSET(BP20,0,-Assumptions!$G$28)+0,0)</f>
        <v>12</v>
      </c>
      <c r="BQ23" s="400">
        <f ca="1">IFERROR(OFFSET(BQ20,0,-Assumptions!$G$28)+0,0)</f>
        <v>13</v>
      </c>
      <c r="BR23" s="400">
        <f ca="1">IFERROR(OFFSET(BR20,0,-Assumptions!$G$28)+0,0)</f>
        <v>13</v>
      </c>
      <c r="BS23" s="400">
        <f ca="1">IFERROR(OFFSET(BS20,0,-Assumptions!$G$28)+0,0)</f>
        <v>14</v>
      </c>
      <c r="BT23" s="400">
        <f ca="1">IFERROR(OFFSET(BT20,0,-Assumptions!$G$28)+0,0)</f>
        <v>14</v>
      </c>
      <c r="BU23" s="400">
        <f ca="1">IFERROR(OFFSET(BU20,0,-Assumptions!$G$28)+0,0)</f>
        <v>15</v>
      </c>
      <c r="BV23" s="400">
        <f ca="1">IFERROR(OFFSET(BV20,0,-Assumptions!$G$28)+0,0)</f>
        <v>15</v>
      </c>
      <c r="BW23" s="490">
        <f ca="1">IFERROR(OFFSET(BW20,0,-Assumptions!$G$28)+0,0)</f>
        <v>16</v>
      </c>
      <c r="BX23" s="400">
        <f ca="1">IFERROR(OFFSET(BX20,0,-Assumptions!$G$28)+0,0)</f>
        <v>16</v>
      </c>
      <c r="BY23" s="400">
        <f ca="1">IFERROR(OFFSET(BY20,0,-Assumptions!$G$28)+0,0)</f>
        <v>17</v>
      </c>
      <c r="BZ23" s="400">
        <f ca="1">IFERROR(OFFSET(BZ20,0,-Assumptions!$G$28)+0,0)</f>
        <v>18</v>
      </c>
      <c r="CA23" s="400">
        <f ca="1">IFERROR(OFFSET(CA20,0,-Assumptions!$G$28)+0,0)</f>
        <v>18</v>
      </c>
      <c r="CB23" s="400">
        <f ca="1">IFERROR(OFFSET(CB20,0,-Assumptions!$G$28)+0,0)</f>
        <v>19</v>
      </c>
      <c r="CC23" s="400">
        <f ca="1">IFERROR(OFFSET(CC20,0,-Assumptions!$G$28)+0,0)</f>
        <v>19</v>
      </c>
      <c r="CD23" s="400">
        <f ca="1">IFERROR(OFFSET(CD20,0,-Assumptions!$G$28)+0,0)</f>
        <v>20</v>
      </c>
      <c r="CE23" s="400">
        <f ca="1">IFERROR(OFFSET(CE20,0,-Assumptions!$G$28)+0,0)</f>
        <v>21</v>
      </c>
      <c r="CF23" s="400">
        <f ca="1">IFERROR(OFFSET(CF20,0,-Assumptions!$G$28)+0,0)</f>
        <v>21</v>
      </c>
      <c r="CG23" s="400">
        <f ca="1">IFERROR(OFFSET(CG20,0,-Assumptions!$G$28)+0,0)</f>
        <v>22</v>
      </c>
      <c r="CH23" s="400">
        <f ca="1">IFERROR(OFFSET(CH20,0,-Assumptions!$G$28)+0,0)</f>
        <v>23</v>
      </c>
      <c r="CI23" s="490">
        <f ca="1">IFERROR(OFFSET(CI20,0,-Assumptions!$G$28)+0,0)</f>
        <v>24</v>
      </c>
      <c r="CJ23" s="400">
        <f ca="1">IFERROR(OFFSET(CJ20,0,-Assumptions!$G$28)+0,0)</f>
        <v>23</v>
      </c>
      <c r="CK23" s="400">
        <f ca="1">IFERROR(OFFSET(CK20,0,-Assumptions!$G$28)+0,0)</f>
        <v>24</v>
      </c>
      <c r="CL23" s="400">
        <f ca="1">IFERROR(OFFSET(CL20,0,-Assumptions!$G$28)+0,0)</f>
        <v>23</v>
      </c>
      <c r="CM23" s="400">
        <f ca="1">IFERROR(OFFSET(CM20,0,-Assumptions!$G$28)+0,0)</f>
        <v>23</v>
      </c>
      <c r="CN23" s="400">
        <f ca="1">IFERROR(OFFSET(CN20,0,-Assumptions!$G$28)+0,0)</f>
        <v>23</v>
      </c>
      <c r="CO23" s="400">
        <f ca="1">IFERROR(OFFSET(CO20,0,-Assumptions!$G$28)+0,0)</f>
        <v>23</v>
      </c>
      <c r="CP23" s="400">
        <f ca="1">IFERROR(OFFSET(CP20,0,-Assumptions!$G$28)+0,0)</f>
        <v>23</v>
      </c>
      <c r="CQ23" s="400">
        <f ca="1">IFERROR(OFFSET(CQ20,0,-Assumptions!$G$28)+0,0)</f>
        <v>23</v>
      </c>
      <c r="CR23" s="400">
        <f ca="1">IFERROR(OFFSET(CR20,0,-Assumptions!$G$28)+0,0)</f>
        <v>22</v>
      </c>
      <c r="CS23" s="400">
        <f ca="1">IFERROR(OFFSET(CS20,0,-Assumptions!$G$28)+0,0)</f>
        <v>23</v>
      </c>
      <c r="CT23" s="400">
        <f ca="1">IFERROR(OFFSET(CT20,0,-Assumptions!$G$28)+0,0)</f>
        <v>22</v>
      </c>
      <c r="CU23" s="490">
        <f ca="1">IFERROR(OFFSET(CU20,0,-Assumptions!$G$28)+0,0)</f>
        <v>22</v>
      </c>
      <c r="CV23" s="400">
        <f ca="1">IFERROR(OFFSET(CV20,0,-Assumptions!$G$28)+0,0)</f>
        <v>23</v>
      </c>
      <c r="CW23" s="400">
        <f ca="1">IFERROR(OFFSET(CW20,0,-Assumptions!$G$28)+0,0)</f>
        <v>23</v>
      </c>
      <c r="CX23" s="400">
        <f ca="1">IFERROR(OFFSET(CX20,0,-Assumptions!$G$28)+0,0)</f>
        <v>24</v>
      </c>
      <c r="CY23" s="400">
        <f ca="1">IFERROR(OFFSET(CY20,0,-Assumptions!$G$28)+0,0)</f>
        <v>24</v>
      </c>
      <c r="CZ23" s="400">
        <f ca="1">IFERROR(OFFSET(CZ20,0,-Assumptions!$G$28)+0,0)</f>
        <v>24</v>
      </c>
      <c r="DA23" s="400">
        <f ca="1">IFERROR(OFFSET(DA20,0,-Assumptions!$G$28)+0,0)</f>
        <v>25</v>
      </c>
      <c r="DB23" s="400">
        <f ca="1">IFERROR(OFFSET(DB20,0,-Assumptions!$G$28)+0,0)</f>
        <v>25</v>
      </c>
      <c r="DC23" s="400">
        <f ca="1">IFERROR(OFFSET(DC20,0,-Assumptions!$G$28)+0,0)</f>
        <v>26</v>
      </c>
      <c r="DD23" s="400">
        <f ca="1">IFERROR(OFFSET(DD20,0,-Assumptions!$G$28)+0,0)</f>
        <v>26</v>
      </c>
      <c r="DE23" s="400">
        <f ca="1">IFERROR(OFFSET(DE20,0,-Assumptions!$G$28)+0,0)</f>
        <v>27</v>
      </c>
      <c r="DF23" s="400">
        <f ca="1">IFERROR(OFFSET(DF20,0,-Assumptions!$G$28)+0,0)</f>
        <v>27</v>
      </c>
      <c r="DG23" s="490">
        <f ca="1">IFERROR(OFFSET(DG20,0,-Assumptions!$G$28)+0,0)</f>
        <v>28</v>
      </c>
      <c r="DH23" s="400">
        <f ca="1">IFERROR(OFFSET(DH20,0,-Assumptions!$G$28)+0,0)</f>
        <v>28</v>
      </c>
      <c r="DI23" s="400">
        <f ca="1">IFERROR(OFFSET(DI20,0,-Assumptions!$G$28)+0,0)</f>
        <v>29</v>
      </c>
      <c r="DJ23" s="400">
        <f ca="1">IFERROR(OFFSET(DJ20,0,-Assumptions!$G$28)+0,0)</f>
        <v>29</v>
      </c>
      <c r="DK23" s="400">
        <f ca="1">IFERROR(OFFSET(DK20,0,-Assumptions!$G$28)+0,0)</f>
        <v>30</v>
      </c>
      <c r="DL23" s="400">
        <f ca="1">IFERROR(OFFSET(DL20,0,-Assumptions!$G$28)+0,0)</f>
        <v>30</v>
      </c>
      <c r="DM23" s="400">
        <f ca="1">IFERROR(OFFSET(DM20,0,-Assumptions!$G$28)+0,0)</f>
        <v>31</v>
      </c>
      <c r="DN23" s="400">
        <f ca="1">IFERROR(OFFSET(DN20,0,-Assumptions!$G$28)+0,0)</f>
        <v>31</v>
      </c>
      <c r="DO23" s="400">
        <f ca="1">IFERROR(OFFSET(DO20,0,-Assumptions!$G$28)+0,0)</f>
        <v>32</v>
      </c>
      <c r="DP23" s="400">
        <f ca="1">IFERROR(OFFSET(DP20,0,-Assumptions!$G$28)+0,0)</f>
        <v>32</v>
      </c>
      <c r="DQ23" s="400">
        <f ca="1">IFERROR(OFFSET(DQ20,0,-Assumptions!$G$28)+0,0)</f>
        <v>33</v>
      </c>
      <c r="DR23" s="622">
        <f ca="1">IFERROR(OFFSET(DR20,0,-Assumptions!$G$28)+0,0)</f>
        <v>33</v>
      </c>
      <c r="DS23" s="517">
        <f ca="1">SUM(C23:N23)</f>
        <v>0</v>
      </c>
      <c r="DT23" s="517">
        <f ca="1">SUM(O23:Z23)</f>
        <v>0</v>
      </c>
      <c r="DU23" s="517">
        <f ca="1">SUM(AA23:AL23)</f>
        <v>0</v>
      </c>
      <c r="DV23" s="517">
        <f ca="1">SUM(AM23:AX23)</f>
        <v>150</v>
      </c>
      <c r="DW23" s="517">
        <f ca="1">SUM(AY23:BJ23)</f>
        <v>209</v>
      </c>
      <c r="DX23" s="517">
        <f ca="1">SUM(BK23:BV23)</f>
        <v>152</v>
      </c>
      <c r="DY23" s="517">
        <f ca="1">SUM(BW23:CH23)</f>
        <v>230</v>
      </c>
      <c r="DZ23" s="517">
        <f ca="1">SUM(CI23:CT23)</f>
        <v>276</v>
      </c>
      <c r="EA23" s="517">
        <f ca="1">SUM(CU23:DF23)</f>
        <v>296</v>
      </c>
      <c r="EB23" s="517">
        <f ca="1">SUM(DG23:DR23)</f>
        <v>366</v>
      </c>
    </row>
    <row r="24" spans="1:132" s="429" customFormat="1" ht="15" x14ac:dyDescent="0.25">
      <c r="A24" s="477" t="s">
        <v>288</v>
      </c>
      <c r="B24" s="7"/>
      <c r="C24" s="426">
        <f ca="1">B24+C20-C22-C23</f>
        <v>25</v>
      </c>
      <c r="D24" s="426">
        <f t="shared" ref="D24:BJ24" ca="1" si="550">C24+D20-D22-D23</f>
        <v>50</v>
      </c>
      <c r="E24" s="426">
        <f t="shared" ca="1" si="550"/>
        <v>75</v>
      </c>
      <c r="F24" s="426">
        <f t="shared" ca="1" si="550"/>
        <v>100</v>
      </c>
      <c r="G24" s="426">
        <f t="shared" ca="1" si="550"/>
        <v>125</v>
      </c>
      <c r="H24" s="426">
        <f t="shared" ca="1" si="550"/>
        <v>150</v>
      </c>
      <c r="I24" s="426">
        <f t="shared" ca="1" si="550"/>
        <v>175</v>
      </c>
      <c r="J24" s="426">
        <f t="shared" ca="1" si="550"/>
        <v>200</v>
      </c>
      <c r="K24" s="426">
        <f t="shared" ca="1" si="550"/>
        <v>225</v>
      </c>
      <c r="L24" s="426">
        <f t="shared" ca="1" si="550"/>
        <v>250</v>
      </c>
      <c r="M24" s="426">
        <f t="shared" ca="1" si="550"/>
        <v>275</v>
      </c>
      <c r="N24" s="426">
        <f t="shared" ca="1" si="550"/>
        <v>300</v>
      </c>
      <c r="O24" s="492">
        <f t="shared" ca="1" si="550"/>
        <v>311</v>
      </c>
      <c r="P24" s="426">
        <f t="shared" ca="1" si="550"/>
        <v>320</v>
      </c>
      <c r="Q24" s="426">
        <f t="shared" ca="1" si="550"/>
        <v>329</v>
      </c>
      <c r="R24" s="426">
        <f t="shared" ca="1" si="550"/>
        <v>339</v>
      </c>
      <c r="S24" s="426">
        <f t="shared" ca="1" si="550"/>
        <v>349</v>
      </c>
      <c r="T24" s="426">
        <f t="shared" ca="1" si="550"/>
        <v>359</v>
      </c>
      <c r="U24" s="426">
        <f t="shared" ca="1" si="550"/>
        <v>369</v>
      </c>
      <c r="V24" s="426">
        <f t="shared" ca="1" si="550"/>
        <v>380</v>
      </c>
      <c r="W24" s="426">
        <f t="shared" ca="1" si="550"/>
        <v>391</v>
      </c>
      <c r="X24" s="426">
        <f t="shared" ca="1" si="550"/>
        <v>403</v>
      </c>
      <c r="Y24" s="426">
        <f t="shared" ca="1" si="550"/>
        <v>415</v>
      </c>
      <c r="Z24" s="426">
        <f t="shared" ca="1" si="550"/>
        <v>427</v>
      </c>
      <c r="AA24" s="492">
        <f t="shared" ca="1" si="550"/>
        <v>440</v>
      </c>
      <c r="AB24" s="426">
        <f t="shared" ca="1" si="550"/>
        <v>453</v>
      </c>
      <c r="AC24" s="426">
        <f t="shared" ca="1" si="550"/>
        <v>467</v>
      </c>
      <c r="AD24" s="426">
        <f t="shared" ca="1" si="550"/>
        <v>481</v>
      </c>
      <c r="AE24" s="426">
        <f t="shared" ca="1" si="550"/>
        <v>496</v>
      </c>
      <c r="AF24" s="426">
        <f t="shared" ca="1" si="550"/>
        <v>511</v>
      </c>
      <c r="AG24" s="426">
        <f t="shared" ca="1" si="550"/>
        <v>527</v>
      </c>
      <c r="AH24" s="426">
        <f t="shared" ca="1" si="550"/>
        <v>543</v>
      </c>
      <c r="AI24" s="426">
        <f t="shared" ca="1" si="550"/>
        <v>560</v>
      </c>
      <c r="AJ24" s="426">
        <f t="shared" ca="1" si="550"/>
        <v>578</v>
      </c>
      <c r="AK24" s="426">
        <f t="shared" ca="1" si="550"/>
        <v>596</v>
      </c>
      <c r="AL24" s="426">
        <f t="shared" ca="1" si="550"/>
        <v>615</v>
      </c>
      <c r="AM24" s="492">
        <f t="shared" ca="1" si="550"/>
        <v>634</v>
      </c>
      <c r="AN24" s="426">
        <f t="shared" ca="1" si="550"/>
        <v>654</v>
      </c>
      <c r="AO24" s="426">
        <f t="shared" ca="1" si="550"/>
        <v>675</v>
      </c>
      <c r="AP24" s="426">
        <f t="shared" ca="1" si="550"/>
        <v>696</v>
      </c>
      <c r="AQ24" s="426">
        <f t="shared" ca="1" si="550"/>
        <v>718</v>
      </c>
      <c r="AR24" s="426">
        <f t="shared" ca="1" si="550"/>
        <v>741</v>
      </c>
      <c r="AS24" s="426">
        <f t="shared" ca="1" si="550"/>
        <v>740</v>
      </c>
      <c r="AT24" s="426">
        <f t="shared" ca="1" si="550"/>
        <v>738</v>
      </c>
      <c r="AU24" s="426">
        <f t="shared" ca="1" si="550"/>
        <v>737</v>
      </c>
      <c r="AV24" s="426">
        <f t="shared" ca="1" si="550"/>
        <v>735</v>
      </c>
      <c r="AW24" s="426">
        <f t="shared" ca="1" si="550"/>
        <v>733</v>
      </c>
      <c r="AX24" s="426">
        <f t="shared" ca="1" si="550"/>
        <v>731</v>
      </c>
      <c r="AY24" s="492">
        <f t="shared" ca="1" si="550"/>
        <v>729</v>
      </c>
      <c r="AZ24" s="426">
        <f t="shared" ca="1" si="550"/>
        <v>727</v>
      </c>
      <c r="BA24" s="426">
        <f t="shared" ca="1" si="550"/>
        <v>725</v>
      </c>
      <c r="BB24" s="426">
        <f t="shared" ca="1" si="550"/>
        <v>722</v>
      </c>
      <c r="BC24" s="426">
        <f t="shared" ca="1" si="550"/>
        <v>720</v>
      </c>
      <c r="BD24" s="426">
        <f t="shared" ca="1" si="550"/>
        <v>717</v>
      </c>
      <c r="BE24" s="426">
        <f t="shared" ca="1" si="550"/>
        <v>728</v>
      </c>
      <c r="BF24" s="426">
        <f t="shared" ca="1" si="550"/>
        <v>742</v>
      </c>
      <c r="BG24" s="426">
        <f t="shared" ca="1" si="550"/>
        <v>756</v>
      </c>
      <c r="BH24" s="426">
        <f t="shared" ca="1" si="550"/>
        <v>770</v>
      </c>
      <c r="BI24" s="426">
        <f t="shared" ca="1" si="550"/>
        <v>784</v>
      </c>
      <c r="BJ24" s="426">
        <f t="shared" ca="1" si="550"/>
        <v>798</v>
      </c>
      <c r="BK24" s="492">
        <f t="shared" ref="BK24" ca="1" si="551">BJ24+BK20-BK22-BK23</f>
        <v>813</v>
      </c>
      <c r="BL24" s="426">
        <f t="shared" ref="BL24" ca="1" si="552">BK24+BL20-BL22-BL23</f>
        <v>827</v>
      </c>
      <c r="BM24" s="426">
        <f t="shared" ref="BM24" ca="1" si="553">BL24+BM20-BM22-BM23</f>
        <v>842</v>
      </c>
      <c r="BN24" s="426">
        <f t="shared" ref="BN24" ca="1" si="554">BM24+BN20-BN22-BN23</f>
        <v>856</v>
      </c>
      <c r="BO24" s="426">
        <f t="shared" ref="BO24" ca="1" si="555">BN24+BO20-BO22-BO23</f>
        <v>871</v>
      </c>
      <c r="BP24" s="426">
        <f t="shared" ref="BP24" ca="1" si="556">BO24+BP20-BP22-BP23</f>
        <v>886</v>
      </c>
      <c r="BQ24" s="426">
        <f t="shared" ref="BQ24" ca="1" si="557">BP24+BQ20-BQ22-BQ23</f>
        <v>901</v>
      </c>
      <c r="BR24" s="426">
        <f t="shared" ref="BR24" ca="1" si="558">BQ24+BR20-BR22-BR23</f>
        <v>916</v>
      </c>
      <c r="BS24" s="426">
        <f t="shared" ref="BS24" ca="1" si="559">BR24+BS20-BS22-BS23</f>
        <v>931</v>
      </c>
      <c r="BT24" s="426">
        <f t="shared" ref="BT24" ca="1" si="560">BS24+BT20-BT22-BT23</f>
        <v>946</v>
      </c>
      <c r="BU24" s="426">
        <f t="shared" ref="BU24" ca="1" si="561">BT24+BU20-BU22-BU23</f>
        <v>961</v>
      </c>
      <c r="BV24" s="426">
        <f t="shared" ref="BV24" ca="1" si="562">BU24+BV20-BV22-BV23</f>
        <v>976</v>
      </c>
      <c r="BW24" s="492">
        <f t="shared" ref="BW24" ca="1" si="563">BV24+BW20-BW22-BW23</f>
        <v>991</v>
      </c>
      <c r="BX24" s="426">
        <f t="shared" ref="BX24" ca="1" si="564">BW24+BX20-BX22-BX23</f>
        <v>1006</v>
      </c>
      <c r="BY24" s="426">
        <f t="shared" ref="BY24" ca="1" si="565">BX24+BY20-BY22-BY23</f>
        <v>1021</v>
      </c>
      <c r="BZ24" s="426">
        <f t="shared" ref="BZ24" ca="1" si="566">BY24+BZ20-BZ22-BZ23</f>
        <v>1035</v>
      </c>
      <c r="CA24" s="426">
        <f t="shared" ref="CA24" ca="1" si="567">BZ24+CA20-CA22-CA23</f>
        <v>1050</v>
      </c>
      <c r="CB24" s="426">
        <f t="shared" ref="CB24" ca="1" si="568">CA24+CB20-CB22-CB23</f>
        <v>1064</v>
      </c>
      <c r="CC24" s="426">
        <f t="shared" ref="CC24" ca="1" si="569">CB24+CC20-CC22-CC23</f>
        <v>1078</v>
      </c>
      <c r="CD24" s="426">
        <f t="shared" ref="CD24" ca="1" si="570">CC24+CD20-CD22-CD23</f>
        <v>1092</v>
      </c>
      <c r="CE24" s="426">
        <f t="shared" ref="CE24" ca="1" si="571">CD24+CE20-CE22-CE23</f>
        <v>1105</v>
      </c>
      <c r="CF24" s="426">
        <f t="shared" ref="CF24" ca="1" si="572">CE24+CF20-CF22-CF23</f>
        <v>1119</v>
      </c>
      <c r="CG24" s="426">
        <f t="shared" ref="CG24" ca="1" si="573">CF24+CG20-CG22-CG23</f>
        <v>1132</v>
      </c>
      <c r="CH24" s="426">
        <f t="shared" ref="CH24" ca="1" si="574">CG24+CH20-CH22-CH23</f>
        <v>1145</v>
      </c>
      <c r="CI24" s="492">
        <f t="shared" ref="CI24" ca="1" si="575">CH24+CI20-CI22-CI23</f>
        <v>1157</v>
      </c>
      <c r="CJ24" s="426">
        <f t="shared" ref="CJ24" ca="1" si="576">CI24+CJ20-CJ22-CJ23</f>
        <v>1170</v>
      </c>
      <c r="CK24" s="426">
        <f t="shared" ref="CK24" ca="1" si="577">CJ24+CK20-CK22-CK23</f>
        <v>1183</v>
      </c>
      <c r="CL24" s="426">
        <f t="shared" ref="CL24" ca="1" si="578">CK24+CL20-CL22-CL23</f>
        <v>1197</v>
      </c>
      <c r="CM24" s="426">
        <f t="shared" ref="CM24" ca="1" si="579">CL24+CM20-CM22-CM23</f>
        <v>1212</v>
      </c>
      <c r="CN24" s="426">
        <f t="shared" ref="CN24" ca="1" si="580">CM24+CN20-CN22-CN23</f>
        <v>1227</v>
      </c>
      <c r="CO24" s="426">
        <f t="shared" ref="CO24" ca="1" si="581">CN24+CO20-CO22-CO23</f>
        <v>1242</v>
      </c>
      <c r="CP24" s="426">
        <f t="shared" ref="CP24" ca="1" si="582">CO24+CP20-CP22-CP23</f>
        <v>1258</v>
      </c>
      <c r="CQ24" s="426">
        <f t="shared" ref="CQ24" ca="1" si="583">CP24+CQ20-CQ22-CQ23</f>
        <v>1275</v>
      </c>
      <c r="CR24" s="426">
        <f t="shared" ref="CR24" ca="1" si="584">CQ24+CR20-CR22-CR23</f>
        <v>1293</v>
      </c>
      <c r="CS24" s="426">
        <f t="shared" ref="CS24" ca="1" si="585">CR24+CS20-CS22-CS23</f>
        <v>1310</v>
      </c>
      <c r="CT24" s="426">
        <f t="shared" ref="CT24" ca="1" si="586">CS24+CT20-CT22-CT23</f>
        <v>1329</v>
      </c>
      <c r="CU24" s="492">
        <f t="shared" ref="CU24" ca="1" si="587">CT24+CU20-CU22-CU23</f>
        <v>1349</v>
      </c>
      <c r="CV24" s="426">
        <f t="shared" ref="CV24" ca="1" si="588">CU24+CV20-CV22-CV23</f>
        <v>1368</v>
      </c>
      <c r="CW24" s="426">
        <f t="shared" ref="CW24" ca="1" si="589">CV24+CW20-CW22-CW23</f>
        <v>1388</v>
      </c>
      <c r="CX24" s="426">
        <f t="shared" ref="CX24" ca="1" si="590">CW24+CX20-CX22-CX23</f>
        <v>1408</v>
      </c>
      <c r="CY24" s="426">
        <f t="shared" ref="CY24" ca="1" si="591">CX24+CY20-CY22-CY23</f>
        <v>1428</v>
      </c>
      <c r="CZ24" s="426">
        <f t="shared" ref="CZ24" ca="1" si="592">CY24+CZ20-CZ22-CZ23</f>
        <v>1449</v>
      </c>
      <c r="DA24" s="426">
        <f t="shared" ref="DA24" ca="1" si="593">CZ24+DA20-DA22-DA23</f>
        <v>1469</v>
      </c>
      <c r="DB24" s="426">
        <f t="shared" ref="DB24" ca="1" si="594">DA24+DB20-DB22-DB23</f>
        <v>1490</v>
      </c>
      <c r="DC24" s="426">
        <f t="shared" ref="DC24" ca="1" si="595">DB24+DC20-DC22-DC23</f>
        <v>1511</v>
      </c>
      <c r="DD24" s="426">
        <f t="shared" ref="DD24" ca="1" si="596">DC24+DD20-DD22-DD23</f>
        <v>1532</v>
      </c>
      <c r="DE24" s="426">
        <f t="shared" ref="DE24" ca="1" si="597">DD24+DE20-DE22-DE23</f>
        <v>1553</v>
      </c>
      <c r="DF24" s="426">
        <f t="shared" ref="DF24" ca="1" si="598">DE24+DF20-DF22-DF23</f>
        <v>1575</v>
      </c>
      <c r="DG24" s="492">
        <f t="shared" ref="DG24" ca="1" si="599">DF24+DG20-DG22-DG23</f>
        <v>1597</v>
      </c>
      <c r="DH24" s="426">
        <f t="shared" ref="DH24" ca="1" si="600">DG24+DH20-DH22-DH23</f>
        <v>1619</v>
      </c>
      <c r="DI24" s="426">
        <f t="shared" ref="DI24" ca="1" si="601">DH24+DI20-DI22-DI23</f>
        <v>1641</v>
      </c>
      <c r="DJ24" s="426">
        <f t="shared" ref="DJ24" ca="1" si="602">DI24+DJ20-DJ22-DJ23</f>
        <v>1664</v>
      </c>
      <c r="DK24" s="426">
        <f t="shared" ref="DK24" ca="1" si="603">DJ24+DK20-DK22-DK23</f>
        <v>1687</v>
      </c>
      <c r="DL24" s="426">
        <f t="shared" ref="DL24" ca="1" si="604">DK24+DL20-DL22-DL23</f>
        <v>1710</v>
      </c>
      <c r="DM24" s="426">
        <f t="shared" ref="DM24" ca="1" si="605">DL24+DM20-DM22-DM23</f>
        <v>1733</v>
      </c>
      <c r="DN24" s="426">
        <f t="shared" ref="DN24" ca="1" si="606">DM24+DN20-DN22-DN23</f>
        <v>1757</v>
      </c>
      <c r="DO24" s="426">
        <f t="shared" ref="DO24" ca="1" si="607">DN24+DO20-DO22-DO23</f>
        <v>1780</v>
      </c>
      <c r="DP24" s="426">
        <f t="shared" ref="DP24" ca="1" si="608">DO24+DP20-DP22-DP23</f>
        <v>1804</v>
      </c>
      <c r="DQ24" s="426">
        <f t="shared" ref="DQ24" ca="1" si="609">DP24+DQ20-DQ22-DQ23</f>
        <v>1828</v>
      </c>
      <c r="DR24" s="624">
        <f t="shared" ref="DR24" ca="1" si="610">DQ24+DR20-DR22-DR23</f>
        <v>1853</v>
      </c>
      <c r="DS24" s="519">
        <f ca="1">N24</f>
        <v>300</v>
      </c>
      <c r="DT24" s="519">
        <f ca="1">Z24</f>
        <v>427</v>
      </c>
      <c r="DU24" s="519">
        <f ca="1">AL24</f>
        <v>615</v>
      </c>
      <c r="DV24" s="519">
        <f ca="1">AX24</f>
        <v>731</v>
      </c>
      <c r="DW24" s="519">
        <f ca="1">BJ24</f>
        <v>798</v>
      </c>
      <c r="DX24" s="519">
        <f ca="1">BV24</f>
        <v>976</v>
      </c>
      <c r="DY24" s="519">
        <f ca="1">CH24</f>
        <v>1145</v>
      </c>
      <c r="DZ24" s="519">
        <f ca="1">CT24</f>
        <v>1329</v>
      </c>
      <c r="EA24" s="519">
        <f ca="1">DF24</f>
        <v>1575</v>
      </c>
      <c r="EB24" s="519">
        <f ca="1">DR24</f>
        <v>1853</v>
      </c>
    </row>
    <row r="25" spans="1:132" ht="16.5" thickBot="1" x14ac:dyDescent="0.3">
      <c r="B25" s="7"/>
      <c r="O25" s="494"/>
      <c r="AA25" s="494"/>
      <c r="AM25" s="494"/>
      <c r="AY25" s="494"/>
      <c r="BK25" s="494"/>
      <c r="BW25" s="494"/>
      <c r="CI25" s="494"/>
      <c r="CU25" s="494"/>
      <c r="DG25" s="494"/>
      <c r="DR25" s="626"/>
      <c r="DS25" s="520"/>
      <c r="DT25" s="520"/>
      <c r="DU25" s="520"/>
      <c r="DV25" s="520"/>
      <c r="DW25" s="520"/>
      <c r="DX25" s="520"/>
      <c r="DY25" s="520"/>
      <c r="DZ25" s="520"/>
      <c r="EA25" s="520"/>
      <c r="EB25" s="520"/>
    </row>
    <row r="26" spans="1:132" s="47" customFormat="1" ht="16.5" thickTop="1" thickBot="1" x14ac:dyDescent="0.3">
      <c r="A26" s="49" t="s">
        <v>253</v>
      </c>
      <c r="B26" s="7"/>
      <c r="C26" s="467">
        <f>OrigProductEY1</f>
        <v>50</v>
      </c>
      <c r="D26" s="467">
        <f>OrigProductEY2</f>
        <v>50</v>
      </c>
      <c r="E26" s="467">
        <f>OrigProductEY3</f>
        <v>50</v>
      </c>
      <c r="F26" s="467">
        <f>OrigProductEY4</f>
        <v>50</v>
      </c>
      <c r="G26" s="400">
        <f ca="1">INT(G$6*1000000*Assumptions!$I$18/Assumptions!$I$17)</f>
        <v>50</v>
      </c>
      <c r="H26" s="400">
        <f ca="1">INT(H$6*1000000*Assumptions!$I$18/Assumptions!$I$17)</f>
        <v>50</v>
      </c>
      <c r="I26" s="400">
        <f ca="1">INT(I$6*1000000*Assumptions!$I$18/Assumptions!$I$17)</f>
        <v>50</v>
      </c>
      <c r="J26" s="400">
        <f ca="1">INT(J$6*1000000*Assumptions!$I$18/Assumptions!$I$17)</f>
        <v>50</v>
      </c>
      <c r="K26" s="400">
        <f ca="1">INT(K$6*1000000*Assumptions!$I$18/Assumptions!$I$17)</f>
        <v>50</v>
      </c>
      <c r="L26" s="400">
        <f ca="1">INT(L$6*1000000*Assumptions!$I$18/Assumptions!$I$17)</f>
        <v>50</v>
      </c>
      <c r="M26" s="400">
        <f ca="1">INT(M$6*1000000*Assumptions!$I$18/Assumptions!$I$17)</f>
        <v>50</v>
      </c>
      <c r="N26" s="400">
        <f ca="1">INT(N$6*1000000*Assumptions!$I$18/Assumptions!$I$17)</f>
        <v>50</v>
      </c>
      <c r="O26" s="490">
        <f ca="1">INT(O$6*1000000*Assumptions!$I$18/Assumptions!$I$17)</f>
        <v>22</v>
      </c>
      <c r="P26" s="400">
        <f ca="1">INT(P$6*1000000*Assumptions!$I$18/Assumptions!$I$17)</f>
        <v>19</v>
      </c>
      <c r="Q26" s="400">
        <f ca="1">INT(Q$6*1000000*Assumptions!$I$18/Assumptions!$I$17)</f>
        <v>19</v>
      </c>
      <c r="R26" s="400">
        <f ca="1">INT(R$6*1000000*Assumptions!$I$18/Assumptions!$I$17)</f>
        <v>20</v>
      </c>
      <c r="S26" s="400">
        <f ca="1">INT(S$6*1000000*Assumptions!$I$18/Assumptions!$I$17)</f>
        <v>20</v>
      </c>
      <c r="T26" s="400">
        <f ca="1">INT(T$6*1000000*Assumptions!$I$18/Assumptions!$I$17)</f>
        <v>20</v>
      </c>
      <c r="U26" s="400">
        <f ca="1">INT(U$6*1000000*Assumptions!$I$18/Assumptions!$I$17)</f>
        <v>21</v>
      </c>
      <c r="V26" s="400">
        <f ca="1">INT(V$6*1000000*Assumptions!$I$18/Assumptions!$I$17)</f>
        <v>22</v>
      </c>
      <c r="W26" s="400">
        <f ca="1">INT(W$6*1000000*Assumptions!$I$18/Assumptions!$I$17)</f>
        <v>23</v>
      </c>
      <c r="X26" s="400">
        <f ca="1">INT(X$6*1000000*Assumptions!$I$18/Assumptions!$I$17)</f>
        <v>24</v>
      </c>
      <c r="Y26" s="400">
        <f ca="1">INT(Y$6*1000000*Assumptions!$I$18/Assumptions!$I$17)</f>
        <v>24</v>
      </c>
      <c r="Z26" s="400">
        <f ca="1">INT(Z$6*1000000*Assumptions!$I$18/Assumptions!$I$17)</f>
        <v>25</v>
      </c>
      <c r="AA26" s="490">
        <f ca="1">INT(AA$6*1000000*Assumptions!$I$18/Assumptions!$I$17)</f>
        <v>26</v>
      </c>
      <c r="AB26" s="400">
        <f ca="1">INT(AB$6*1000000*Assumptions!$I$18/Assumptions!$I$17)</f>
        <v>27</v>
      </c>
      <c r="AC26" s="400">
        <f ca="1">INT(AC$6*1000000*Assumptions!$I$18/Assumptions!$I$17)</f>
        <v>28</v>
      </c>
      <c r="AD26" s="400">
        <f ca="1">INT(AD$6*1000000*Assumptions!$I$18/Assumptions!$I$17)</f>
        <v>29</v>
      </c>
      <c r="AE26" s="400">
        <f ca="1">INT(AE$6*1000000*Assumptions!$I$18/Assumptions!$I$17)</f>
        <v>30</v>
      </c>
      <c r="AF26" s="400">
        <f ca="1">INT(AF$6*1000000*Assumptions!$I$18/Assumptions!$I$17)</f>
        <v>31</v>
      </c>
      <c r="AG26" s="400">
        <f ca="1">INT(AG$6*1000000*Assumptions!$I$18/Assumptions!$I$17)</f>
        <v>32</v>
      </c>
      <c r="AH26" s="400">
        <f ca="1">INT(AH$6*1000000*Assumptions!$I$18/Assumptions!$I$17)</f>
        <v>33</v>
      </c>
      <c r="AI26" s="400">
        <f ca="1">INT(AI$6*1000000*Assumptions!$I$18/Assumptions!$I$17)</f>
        <v>34</v>
      </c>
      <c r="AJ26" s="400">
        <f ca="1">INT(AJ$6*1000000*Assumptions!$I$18/Assumptions!$I$17)</f>
        <v>36</v>
      </c>
      <c r="AK26" s="400">
        <f ca="1">INT(AK$6*1000000*Assumptions!$I$18/Assumptions!$I$17)</f>
        <v>36</v>
      </c>
      <c r="AL26" s="400">
        <f ca="1">INT(AL$6*1000000*Assumptions!$I$18/Assumptions!$I$17)</f>
        <v>38</v>
      </c>
      <c r="AM26" s="490">
        <f ca="1">INT(AM$6*1000000*Assumptions!$I$18/Assumptions!$I$17)</f>
        <v>39</v>
      </c>
      <c r="AN26" s="400">
        <f ca="1">INT(AN$6*1000000*Assumptions!$I$18/Assumptions!$I$17)</f>
        <v>41</v>
      </c>
      <c r="AO26" s="400">
        <f ca="1">INT(AO$6*1000000*Assumptions!$I$18/Assumptions!$I$17)</f>
        <v>42</v>
      </c>
      <c r="AP26" s="400">
        <f ca="1">INT(AP$6*1000000*Assumptions!$I$18/Assumptions!$I$17)</f>
        <v>43</v>
      </c>
      <c r="AQ26" s="400">
        <f ca="1">INT(AQ$6*1000000*Assumptions!$I$18/Assumptions!$I$17)</f>
        <v>45</v>
      </c>
      <c r="AR26" s="400">
        <f ca="1">INT(AR$6*1000000*Assumptions!$I$18/Assumptions!$I$17)</f>
        <v>46</v>
      </c>
      <c r="AS26" s="400">
        <f ca="1">INT(AS$6*1000000*Assumptions!$I$18/Assumptions!$I$17)</f>
        <v>48</v>
      </c>
      <c r="AT26" s="400">
        <f ca="1">INT(AT$6*1000000*Assumptions!$I$18/Assumptions!$I$17)</f>
        <v>47</v>
      </c>
      <c r="AU26" s="400">
        <f ca="1">INT(AU$6*1000000*Assumptions!$I$18/Assumptions!$I$17)</f>
        <v>48</v>
      </c>
      <c r="AV26" s="400">
        <f ca="1">INT(AV$6*1000000*Assumptions!$I$18/Assumptions!$I$17)</f>
        <v>47</v>
      </c>
      <c r="AW26" s="400">
        <f ca="1">INT(AW$6*1000000*Assumptions!$I$18/Assumptions!$I$17)</f>
        <v>46</v>
      </c>
      <c r="AX26" s="400">
        <f ca="1">INT(AX$6*1000000*Assumptions!$I$18/Assumptions!$I$17)</f>
        <v>46</v>
      </c>
      <c r="AY26" s="490">
        <f ca="1">INT(AY$6*1000000*Assumptions!$I$18/Assumptions!$I$17)</f>
        <v>46</v>
      </c>
      <c r="AZ26" s="400">
        <f ca="1">INT(AZ$6*1000000*Assumptions!$I$18/Assumptions!$I$17)</f>
        <v>46</v>
      </c>
      <c r="BA26" s="400">
        <f ca="1">INT(BA$6*1000000*Assumptions!$I$18/Assumptions!$I$17)</f>
        <v>46</v>
      </c>
      <c r="BB26" s="400">
        <f ca="1">INT(BB$6*1000000*Assumptions!$I$18/Assumptions!$I$17)</f>
        <v>45</v>
      </c>
      <c r="BC26" s="400">
        <f ca="1">INT(BC$6*1000000*Assumptions!$I$18/Assumptions!$I$17)</f>
        <v>46</v>
      </c>
      <c r="BD26" s="400">
        <f ca="1">INT(BD$6*1000000*Assumptions!$I$18/Assumptions!$I$17)</f>
        <v>45</v>
      </c>
      <c r="BE26" s="400">
        <f ca="1">INT(BE$6*1000000*Assumptions!$I$18/Assumptions!$I$17)</f>
        <v>44</v>
      </c>
      <c r="BF26" s="400">
        <f ca="1">INT(BF$6*1000000*Assumptions!$I$18/Assumptions!$I$17)</f>
        <v>46</v>
      </c>
      <c r="BG26" s="400">
        <f ca="1">INT(BG$6*1000000*Assumptions!$I$18/Assumptions!$I$17)</f>
        <v>46</v>
      </c>
      <c r="BH26" s="400">
        <f ca="1">INT(BH$6*1000000*Assumptions!$I$18/Assumptions!$I$17)</f>
        <v>48</v>
      </c>
      <c r="BI26" s="400">
        <f ca="1">INT(BI$6*1000000*Assumptions!$I$18/Assumptions!$I$17)</f>
        <v>48</v>
      </c>
      <c r="BJ26" s="400">
        <f ca="1">INT(BJ$6*1000000*Assumptions!$I$18/Assumptions!$I$17)</f>
        <v>49</v>
      </c>
      <c r="BK26" s="490">
        <f ca="1">INT(BK$6*1000000*Assumptions!$I$18/Assumptions!$I$17)</f>
        <v>51</v>
      </c>
      <c r="BL26" s="400">
        <f ca="1">INT(BL$6*1000000*Assumptions!$I$18/Assumptions!$I$17)</f>
        <v>51</v>
      </c>
      <c r="BM26" s="400">
        <f ca="1">INT(BM$6*1000000*Assumptions!$I$18/Assumptions!$I$17)</f>
        <v>52</v>
      </c>
      <c r="BN26" s="400">
        <f ca="1">INT(BN$6*1000000*Assumptions!$I$18/Assumptions!$I$17)</f>
        <v>53</v>
      </c>
      <c r="BO26" s="400">
        <f ca="1">INT(BO$6*1000000*Assumptions!$I$18/Assumptions!$I$17)</f>
        <v>54</v>
      </c>
      <c r="BP26" s="400">
        <f ca="1">INT(BP$6*1000000*Assumptions!$I$18/Assumptions!$I$17)</f>
        <v>55</v>
      </c>
      <c r="BQ26" s="400">
        <f ca="1">INT(BQ$6*1000000*Assumptions!$I$18/Assumptions!$I$17)</f>
        <v>56</v>
      </c>
      <c r="BR26" s="400">
        <f ca="1">INT(BR$6*1000000*Assumptions!$I$18/Assumptions!$I$17)</f>
        <v>57</v>
      </c>
      <c r="BS26" s="400">
        <f ca="1">INT(BS$6*1000000*Assumptions!$I$18/Assumptions!$I$17)</f>
        <v>58</v>
      </c>
      <c r="BT26" s="400">
        <f ca="1">INT(BT$6*1000000*Assumptions!$I$18/Assumptions!$I$17)</f>
        <v>59</v>
      </c>
      <c r="BU26" s="400">
        <f ca="1">INT(BU$6*1000000*Assumptions!$I$18/Assumptions!$I$17)</f>
        <v>60</v>
      </c>
      <c r="BV26" s="400">
        <f ca="1">INT(BV$6*1000000*Assumptions!$I$18/Assumptions!$I$17)</f>
        <v>60</v>
      </c>
      <c r="BW26" s="490">
        <f ca="1">INT(BW$6*1000000*Assumptions!$I$18/Assumptions!$I$17)</f>
        <v>62</v>
      </c>
      <c r="BX26" s="400">
        <f ca="1">INT(BX$6*1000000*Assumptions!$I$18/Assumptions!$I$17)</f>
        <v>62</v>
      </c>
      <c r="BY26" s="400">
        <f ca="1">INT(BY$6*1000000*Assumptions!$I$18/Assumptions!$I$17)</f>
        <v>64</v>
      </c>
      <c r="BZ26" s="400">
        <f ca="1">INT(BZ$6*1000000*Assumptions!$I$18/Assumptions!$I$17)</f>
        <v>64</v>
      </c>
      <c r="CA26" s="400">
        <f ca="1">INT(CA$6*1000000*Assumptions!$I$18/Assumptions!$I$17)</f>
        <v>66</v>
      </c>
      <c r="CB26" s="400">
        <f ca="1">INT(CB$6*1000000*Assumptions!$I$18/Assumptions!$I$17)</f>
        <v>66</v>
      </c>
      <c r="CC26" s="400">
        <f ca="1">INT(CC$6*1000000*Assumptions!$I$18/Assumptions!$I$17)</f>
        <v>67</v>
      </c>
      <c r="CD26" s="400">
        <f ca="1">INT(CD$6*1000000*Assumptions!$I$18/Assumptions!$I$17)</f>
        <v>69</v>
      </c>
      <c r="CE26" s="400">
        <f ca="1">INT(CE$6*1000000*Assumptions!$I$18/Assumptions!$I$17)</f>
        <v>69</v>
      </c>
      <c r="CF26" s="400">
        <f ca="1">INT(CF$6*1000000*Assumptions!$I$18/Assumptions!$I$17)</f>
        <v>71</v>
      </c>
      <c r="CG26" s="400">
        <f ca="1">INT(CG$6*1000000*Assumptions!$I$18/Assumptions!$I$17)</f>
        <v>70</v>
      </c>
      <c r="CH26" s="400">
        <f ca="1">INT(CH$6*1000000*Assumptions!$I$18/Assumptions!$I$17)</f>
        <v>72</v>
      </c>
      <c r="CI26" s="490">
        <f ca="1">INT(CI$6*1000000*Assumptions!$I$18/Assumptions!$I$17)</f>
        <v>72</v>
      </c>
      <c r="CJ26" s="400">
        <f ca="1">INT(CJ$6*1000000*Assumptions!$I$18/Assumptions!$I$17)</f>
        <v>73</v>
      </c>
      <c r="CK26" s="400">
        <f ca="1">INT(CK$6*1000000*Assumptions!$I$18/Assumptions!$I$17)</f>
        <v>74</v>
      </c>
      <c r="CL26" s="400">
        <f ca="1">INT(CL$6*1000000*Assumptions!$I$18/Assumptions!$I$17)</f>
        <v>74</v>
      </c>
      <c r="CM26" s="400">
        <f ca="1">INT(CM$6*1000000*Assumptions!$I$18/Assumptions!$I$17)</f>
        <v>76</v>
      </c>
      <c r="CN26" s="400">
        <f ca="1">INT(CN$6*1000000*Assumptions!$I$18/Assumptions!$I$17)</f>
        <v>76</v>
      </c>
      <c r="CO26" s="400">
        <f ca="1">INT(CO$6*1000000*Assumptions!$I$18/Assumptions!$I$17)</f>
        <v>77</v>
      </c>
      <c r="CP26" s="400">
        <f ca="1">INT(CP$6*1000000*Assumptions!$I$18/Assumptions!$I$17)</f>
        <v>79</v>
      </c>
      <c r="CQ26" s="400">
        <f ca="1">INT(CQ$6*1000000*Assumptions!$I$18/Assumptions!$I$17)</f>
        <v>80</v>
      </c>
      <c r="CR26" s="400">
        <f ca="1">INT(CR$6*1000000*Assumptions!$I$18/Assumptions!$I$17)</f>
        <v>80</v>
      </c>
      <c r="CS26" s="400">
        <f ca="1">INT(CS$6*1000000*Assumptions!$I$18/Assumptions!$I$17)</f>
        <v>81</v>
      </c>
      <c r="CT26" s="400">
        <f ca="1">INT(CT$6*1000000*Assumptions!$I$18/Assumptions!$I$17)</f>
        <v>82</v>
      </c>
      <c r="CU26" s="490">
        <f ca="1">INT(CU$6*1000000*Assumptions!$I$18/Assumptions!$I$17)</f>
        <v>84</v>
      </c>
      <c r="CV26" s="400">
        <f ca="1">INT(CV$6*1000000*Assumptions!$I$18/Assumptions!$I$17)</f>
        <v>85</v>
      </c>
      <c r="CW26" s="400">
        <f ca="1">INT(CW$6*1000000*Assumptions!$I$18/Assumptions!$I$17)</f>
        <v>87</v>
      </c>
      <c r="CX26" s="400">
        <f ca="1">INT(CX$6*1000000*Assumptions!$I$18/Assumptions!$I$17)</f>
        <v>88</v>
      </c>
      <c r="CY26" s="400">
        <f ca="1">INT(CY$6*1000000*Assumptions!$I$18/Assumptions!$I$17)</f>
        <v>89</v>
      </c>
      <c r="CZ26" s="400">
        <f ca="1">INT(CZ$6*1000000*Assumptions!$I$18/Assumptions!$I$17)</f>
        <v>91</v>
      </c>
      <c r="DA26" s="400">
        <f ca="1">INT(DA$6*1000000*Assumptions!$I$18/Assumptions!$I$17)</f>
        <v>91</v>
      </c>
      <c r="DB26" s="400">
        <f ca="1">INT(DB$6*1000000*Assumptions!$I$18/Assumptions!$I$17)</f>
        <v>93</v>
      </c>
      <c r="DC26" s="400">
        <f ca="1">INT(DC$6*1000000*Assumptions!$I$18/Assumptions!$I$17)</f>
        <v>95</v>
      </c>
      <c r="DD26" s="400">
        <f ca="1">INT(DD$6*1000000*Assumptions!$I$18/Assumptions!$I$17)</f>
        <v>95</v>
      </c>
      <c r="DE26" s="400">
        <f ca="1">INT(DE$6*1000000*Assumptions!$I$18/Assumptions!$I$17)</f>
        <v>97</v>
      </c>
      <c r="DF26" s="400">
        <f ca="1">INT(DF$6*1000000*Assumptions!$I$18/Assumptions!$I$17)</f>
        <v>99</v>
      </c>
      <c r="DG26" s="490">
        <f ca="1">INT(DG$6*1000000*Assumptions!$I$18/Assumptions!$I$17)</f>
        <v>100</v>
      </c>
      <c r="DH26" s="400">
        <f ca="1">INT(DH$6*1000000*Assumptions!$I$18/Assumptions!$I$17)</f>
        <v>101</v>
      </c>
      <c r="DI26" s="400">
        <f ca="1">INT(DI$6*1000000*Assumptions!$I$18/Assumptions!$I$17)</f>
        <v>103</v>
      </c>
      <c r="DJ26" s="400">
        <f ca="1">INT(DJ$6*1000000*Assumptions!$I$18/Assumptions!$I$17)</f>
        <v>104</v>
      </c>
      <c r="DK26" s="400">
        <f ca="1">INT(DK$6*1000000*Assumptions!$I$18/Assumptions!$I$17)</f>
        <v>106</v>
      </c>
      <c r="DL26" s="400">
        <f ca="1">INT(DL$6*1000000*Assumptions!$I$18/Assumptions!$I$17)</f>
        <v>106</v>
      </c>
      <c r="DM26" s="400">
        <f ca="1">INT(DM$6*1000000*Assumptions!$I$18/Assumptions!$I$17)</f>
        <v>108</v>
      </c>
      <c r="DN26" s="400">
        <f ca="1">INT(DN$6*1000000*Assumptions!$I$18/Assumptions!$I$17)</f>
        <v>110</v>
      </c>
      <c r="DO26" s="400">
        <f ca="1">INT(DO$6*1000000*Assumptions!$I$18/Assumptions!$I$17)</f>
        <v>111</v>
      </c>
      <c r="DP26" s="400">
        <f ca="1">INT(DP$6*1000000*Assumptions!$I$18/Assumptions!$I$17)</f>
        <v>113</v>
      </c>
      <c r="DQ26" s="400">
        <f ca="1">INT(DQ$6*1000000*Assumptions!$I$18/Assumptions!$I$17)</f>
        <v>114</v>
      </c>
      <c r="DR26" s="622">
        <f ca="1">INT(DR$6*1000000*Assumptions!$I$18/Assumptions!$I$17)</f>
        <v>116</v>
      </c>
      <c r="DS26" s="521">
        <f ca="1">SUM(C26:N26)</f>
        <v>600</v>
      </c>
      <c r="DT26" s="521">
        <f ca="1">SUM(O26:Z26)</f>
        <v>259</v>
      </c>
      <c r="DU26" s="521">
        <f ca="1">SUM(AA26:AL26)</f>
        <v>380</v>
      </c>
      <c r="DV26" s="521">
        <f ca="1">SUM(AM26:AX26)</f>
        <v>538</v>
      </c>
      <c r="DW26" s="521">
        <f ca="1">SUM(AY26:BJ26)</f>
        <v>555</v>
      </c>
      <c r="DX26" s="521">
        <f ca="1">SUM(BK26:BV26)</f>
        <v>666</v>
      </c>
      <c r="DY26" s="521">
        <f ca="1">SUM(BW26:CH26)</f>
        <v>802</v>
      </c>
      <c r="DZ26" s="521">
        <f ca="1">SUM(CI26:CT26)</f>
        <v>924</v>
      </c>
      <c r="EA26" s="521">
        <f ca="1">SUM(CU26:DF26)</f>
        <v>1094</v>
      </c>
      <c r="EB26" s="521">
        <f ca="1">SUM(DG26:DR26)</f>
        <v>1292</v>
      </c>
    </row>
    <row r="27" spans="1:132" s="246" customFormat="1" thickTop="1" x14ac:dyDescent="0.25">
      <c r="A27" s="335" t="s">
        <v>272</v>
      </c>
      <c r="B27" s="7"/>
      <c r="C27" s="38">
        <f>C26</f>
        <v>50</v>
      </c>
      <c r="D27" s="38">
        <f t="shared" ref="D27" si="611">C27+D26</f>
        <v>100</v>
      </c>
      <c r="E27" s="38">
        <f t="shared" ref="E27" si="612">D27+E26</f>
        <v>150</v>
      </c>
      <c r="F27" s="38">
        <f t="shared" ref="F27" si="613">E27+F26</f>
        <v>200</v>
      </c>
      <c r="G27" s="38">
        <f t="shared" ref="G27" ca="1" si="614">F27+G26</f>
        <v>250</v>
      </c>
      <c r="H27" s="38">
        <f t="shared" ref="H27" ca="1" si="615">G27+H26</f>
        <v>300</v>
      </c>
      <c r="I27" s="38">
        <f t="shared" ref="I27" ca="1" si="616">H27+I26</f>
        <v>350</v>
      </c>
      <c r="J27" s="38">
        <f t="shared" ref="J27" ca="1" si="617">I27+J26</f>
        <v>400</v>
      </c>
      <c r="K27" s="38">
        <f t="shared" ref="K27" ca="1" si="618">J27+K26</f>
        <v>450</v>
      </c>
      <c r="L27" s="38">
        <f t="shared" ref="L27" ca="1" si="619">K27+L26</f>
        <v>500</v>
      </c>
      <c r="M27" s="38">
        <f t="shared" ref="M27" ca="1" si="620">L27+M26</f>
        <v>550</v>
      </c>
      <c r="N27" s="38">
        <f t="shared" ref="N27" ca="1" si="621">M27+N26</f>
        <v>600</v>
      </c>
      <c r="O27" s="491">
        <f t="shared" ref="O27" ca="1" si="622">N27+O26</f>
        <v>622</v>
      </c>
      <c r="P27" s="38">
        <f t="shared" ref="P27" ca="1" si="623">O27+P26</f>
        <v>641</v>
      </c>
      <c r="Q27" s="38">
        <f t="shared" ref="Q27" ca="1" si="624">P27+Q26</f>
        <v>660</v>
      </c>
      <c r="R27" s="38">
        <f t="shared" ref="R27" ca="1" si="625">Q27+R26</f>
        <v>680</v>
      </c>
      <c r="S27" s="38">
        <f t="shared" ref="S27" ca="1" si="626">R27+S26</f>
        <v>700</v>
      </c>
      <c r="T27" s="38">
        <f t="shared" ref="T27" ca="1" si="627">S27+T26</f>
        <v>720</v>
      </c>
      <c r="U27" s="38">
        <f t="shared" ref="U27" ca="1" si="628">T27+U26</f>
        <v>741</v>
      </c>
      <c r="V27" s="38">
        <f t="shared" ref="V27" ca="1" si="629">U27+V26</f>
        <v>763</v>
      </c>
      <c r="W27" s="38">
        <f t="shared" ref="W27" ca="1" si="630">V27+W26</f>
        <v>786</v>
      </c>
      <c r="X27" s="38">
        <f t="shared" ref="X27" ca="1" si="631">W27+X26</f>
        <v>810</v>
      </c>
      <c r="Y27" s="38">
        <f t="shared" ref="Y27" ca="1" si="632">X27+Y26</f>
        <v>834</v>
      </c>
      <c r="Z27" s="38">
        <f t="shared" ref="Z27" ca="1" si="633">Y27+Z26</f>
        <v>859</v>
      </c>
      <c r="AA27" s="491">
        <f t="shared" ref="AA27" ca="1" si="634">Z27+AA26</f>
        <v>885</v>
      </c>
      <c r="AB27" s="38">
        <f t="shared" ref="AB27" ca="1" si="635">AA27+AB26</f>
        <v>912</v>
      </c>
      <c r="AC27" s="38">
        <f t="shared" ref="AC27" ca="1" si="636">AB27+AC26</f>
        <v>940</v>
      </c>
      <c r="AD27" s="38">
        <f t="shared" ref="AD27" ca="1" si="637">AC27+AD26</f>
        <v>969</v>
      </c>
      <c r="AE27" s="38">
        <f t="shared" ref="AE27" ca="1" si="638">AD27+AE26</f>
        <v>999</v>
      </c>
      <c r="AF27" s="38">
        <f t="shared" ref="AF27" ca="1" si="639">AE27+AF26</f>
        <v>1030</v>
      </c>
      <c r="AG27" s="38">
        <f t="shared" ref="AG27" ca="1" si="640">AF27+AG26</f>
        <v>1062</v>
      </c>
      <c r="AH27" s="38">
        <f t="shared" ref="AH27" ca="1" si="641">AG27+AH26</f>
        <v>1095</v>
      </c>
      <c r="AI27" s="38">
        <f t="shared" ref="AI27" ca="1" si="642">AH27+AI26</f>
        <v>1129</v>
      </c>
      <c r="AJ27" s="38">
        <f t="shared" ref="AJ27" ca="1" si="643">AI27+AJ26</f>
        <v>1165</v>
      </c>
      <c r="AK27" s="38">
        <f t="shared" ref="AK27" ca="1" si="644">AJ27+AK26</f>
        <v>1201</v>
      </c>
      <c r="AL27" s="38">
        <f t="shared" ref="AL27" ca="1" si="645">AK27+AL26</f>
        <v>1239</v>
      </c>
      <c r="AM27" s="491">
        <f t="shared" ref="AM27" ca="1" si="646">AL27+AM26</f>
        <v>1278</v>
      </c>
      <c r="AN27" s="38">
        <f t="shared" ref="AN27" ca="1" si="647">AM27+AN26</f>
        <v>1319</v>
      </c>
      <c r="AO27" s="38">
        <f t="shared" ref="AO27" ca="1" si="648">AN27+AO26</f>
        <v>1361</v>
      </c>
      <c r="AP27" s="38">
        <f t="shared" ref="AP27" ca="1" si="649">AO27+AP26</f>
        <v>1404</v>
      </c>
      <c r="AQ27" s="38">
        <f t="shared" ref="AQ27" ca="1" si="650">AP27+AQ26</f>
        <v>1449</v>
      </c>
      <c r="AR27" s="38">
        <f t="shared" ref="AR27" ca="1" si="651">AQ27+AR26</f>
        <v>1495</v>
      </c>
      <c r="AS27" s="38">
        <f t="shared" ref="AS27" ca="1" si="652">AR27+AS26</f>
        <v>1543</v>
      </c>
      <c r="AT27" s="38">
        <f t="shared" ref="AT27" ca="1" si="653">AS27+AT26</f>
        <v>1590</v>
      </c>
      <c r="AU27" s="38">
        <f t="shared" ref="AU27" ca="1" si="654">AT27+AU26</f>
        <v>1638</v>
      </c>
      <c r="AV27" s="38">
        <f t="shared" ref="AV27" ca="1" si="655">AU27+AV26</f>
        <v>1685</v>
      </c>
      <c r="AW27" s="38">
        <f t="shared" ref="AW27" ca="1" si="656">AV27+AW26</f>
        <v>1731</v>
      </c>
      <c r="AX27" s="38">
        <f t="shared" ref="AX27" ca="1" si="657">AW27+AX26</f>
        <v>1777</v>
      </c>
      <c r="AY27" s="491">
        <f t="shared" ref="AY27" ca="1" si="658">AX27+AY26</f>
        <v>1823</v>
      </c>
      <c r="AZ27" s="38">
        <f t="shared" ref="AZ27" ca="1" si="659">AY27+AZ26</f>
        <v>1869</v>
      </c>
      <c r="BA27" s="38">
        <f t="shared" ref="BA27" ca="1" si="660">AZ27+BA26</f>
        <v>1915</v>
      </c>
      <c r="BB27" s="38">
        <f t="shared" ref="BB27" ca="1" si="661">BA27+BB26</f>
        <v>1960</v>
      </c>
      <c r="BC27" s="38">
        <f t="shared" ref="BC27" ca="1" si="662">BB27+BC26</f>
        <v>2006</v>
      </c>
      <c r="BD27" s="38">
        <f t="shared" ref="BD27" ca="1" si="663">BC27+BD26</f>
        <v>2051</v>
      </c>
      <c r="BE27" s="38">
        <f t="shared" ref="BE27" ca="1" si="664">BD27+BE26</f>
        <v>2095</v>
      </c>
      <c r="BF27" s="38">
        <f t="shared" ref="BF27" ca="1" si="665">BE27+BF26</f>
        <v>2141</v>
      </c>
      <c r="BG27" s="38">
        <f t="shared" ref="BG27" ca="1" si="666">BF27+BG26</f>
        <v>2187</v>
      </c>
      <c r="BH27" s="38">
        <f t="shared" ref="BH27" ca="1" si="667">BG27+BH26</f>
        <v>2235</v>
      </c>
      <c r="BI27" s="38">
        <f t="shared" ref="BI27" ca="1" si="668">BH27+BI26</f>
        <v>2283</v>
      </c>
      <c r="BJ27" s="38">
        <f t="shared" ref="BJ27" ca="1" si="669">BI27+BJ26</f>
        <v>2332</v>
      </c>
      <c r="BK27" s="491">
        <f t="shared" ref="BK27" ca="1" si="670">BJ27+BK26</f>
        <v>2383</v>
      </c>
      <c r="BL27" s="38">
        <f t="shared" ref="BL27" ca="1" si="671">BK27+BL26</f>
        <v>2434</v>
      </c>
      <c r="BM27" s="38">
        <f t="shared" ref="BM27" ca="1" si="672">BL27+BM26</f>
        <v>2486</v>
      </c>
      <c r="BN27" s="38">
        <f t="shared" ref="BN27" ca="1" si="673">BM27+BN26</f>
        <v>2539</v>
      </c>
      <c r="BO27" s="38">
        <f t="shared" ref="BO27" ca="1" si="674">BN27+BO26</f>
        <v>2593</v>
      </c>
      <c r="BP27" s="38">
        <f t="shared" ref="BP27" ca="1" si="675">BO27+BP26</f>
        <v>2648</v>
      </c>
      <c r="BQ27" s="38">
        <f t="shared" ref="BQ27" ca="1" si="676">BP27+BQ26</f>
        <v>2704</v>
      </c>
      <c r="BR27" s="38">
        <f t="shared" ref="BR27" ca="1" si="677">BQ27+BR26</f>
        <v>2761</v>
      </c>
      <c r="BS27" s="38">
        <f t="shared" ref="BS27" ca="1" si="678">BR27+BS26</f>
        <v>2819</v>
      </c>
      <c r="BT27" s="38">
        <f t="shared" ref="BT27" ca="1" si="679">BS27+BT26</f>
        <v>2878</v>
      </c>
      <c r="BU27" s="38">
        <f t="shared" ref="BU27" ca="1" si="680">BT27+BU26</f>
        <v>2938</v>
      </c>
      <c r="BV27" s="38">
        <f t="shared" ref="BV27" ca="1" si="681">BU27+BV26</f>
        <v>2998</v>
      </c>
      <c r="BW27" s="491">
        <f t="shared" ref="BW27" ca="1" si="682">BV27+BW26</f>
        <v>3060</v>
      </c>
      <c r="BX27" s="38">
        <f t="shared" ref="BX27" ca="1" si="683">BW27+BX26</f>
        <v>3122</v>
      </c>
      <c r="BY27" s="38">
        <f t="shared" ref="BY27" ca="1" si="684">BX27+BY26</f>
        <v>3186</v>
      </c>
      <c r="BZ27" s="38">
        <f t="shared" ref="BZ27" ca="1" si="685">BY27+BZ26</f>
        <v>3250</v>
      </c>
      <c r="CA27" s="38">
        <f t="shared" ref="CA27" ca="1" si="686">BZ27+CA26</f>
        <v>3316</v>
      </c>
      <c r="CB27" s="38">
        <f t="shared" ref="CB27" ca="1" si="687">CA27+CB26</f>
        <v>3382</v>
      </c>
      <c r="CC27" s="38">
        <f t="shared" ref="CC27" ca="1" si="688">CB27+CC26</f>
        <v>3449</v>
      </c>
      <c r="CD27" s="38">
        <f t="shared" ref="CD27" ca="1" si="689">CC27+CD26</f>
        <v>3518</v>
      </c>
      <c r="CE27" s="38">
        <f t="shared" ref="CE27" ca="1" si="690">CD27+CE26</f>
        <v>3587</v>
      </c>
      <c r="CF27" s="38">
        <f t="shared" ref="CF27" ca="1" si="691">CE27+CF26</f>
        <v>3658</v>
      </c>
      <c r="CG27" s="38">
        <f t="shared" ref="CG27" ca="1" si="692">CF27+CG26</f>
        <v>3728</v>
      </c>
      <c r="CH27" s="38">
        <f t="shared" ref="CH27" ca="1" si="693">CG27+CH26</f>
        <v>3800</v>
      </c>
      <c r="CI27" s="491">
        <f t="shared" ref="CI27" ca="1" si="694">CH27+CI26</f>
        <v>3872</v>
      </c>
      <c r="CJ27" s="38">
        <f t="shared" ref="CJ27" ca="1" si="695">CI27+CJ26</f>
        <v>3945</v>
      </c>
      <c r="CK27" s="38">
        <f t="shared" ref="CK27" ca="1" si="696">CJ27+CK26</f>
        <v>4019</v>
      </c>
      <c r="CL27" s="38">
        <f t="shared" ref="CL27" ca="1" si="697">CK27+CL26</f>
        <v>4093</v>
      </c>
      <c r="CM27" s="38">
        <f t="shared" ref="CM27" ca="1" si="698">CL27+CM26</f>
        <v>4169</v>
      </c>
      <c r="CN27" s="38">
        <f t="shared" ref="CN27" ca="1" si="699">CM27+CN26</f>
        <v>4245</v>
      </c>
      <c r="CO27" s="38">
        <f t="shared" ref="CO27" ca="1" si="700">CN27+CO26</f>
        <v>4322</v>
      </c>
      <c r="CP27" s="38">
        <f t="shared" ref="CP27" ca="1" si="701">CO27+CP26</f>
        <v>4401</v>
      </c>
      <c r="CQ27" s="38">
        <f t="shared" ref="CQ27" ca="1" si="702">CP27+CQ26</f>
        <v>4481</v>
      </c>
      <c r="CR27" s="38">
        <f t="shared" ref="CR27" ca="1" si="703">CQ27+CR26</f>
        <v>4561</v>
      </c>
      <c r="CS27" s="38">
        <f t="shared" ref="CS27" ca="1" si="704">CR27+CS26</f>
        <v>4642</v>
      </c>
      <c r="CT27" s="38">
        <f t="shared" ref="CT27" ca="1" si="705">CS27+CT26</f>
        <v>4724</v>
      </c>
      <c r="CU27" s="491">
        <f t="shared" ref="CU27" ca="1" si="706">CT27+CU26</f>
        <v>4808</v>
      </c>
      <c r="CV27" s="38">
        <f t="shared" ref="CV27" ca="1" si="707">CU27+CV26</f>
        <v>4893</v>
      </c>
      <c r="CW27" s="38">
        <f t="shared" ref="CW27" ca="1" si="708">CV27+CW26</f>
        <v>4980</v>
      </c>
      <c r="CX27" s="38">
        <f t="shared" ref="CX27" ca="1" si="709">CW27+CX26</f>
        <v>5068</v>
      </c>
      <c r="CY27" s="38">
        <f t="shared" ref="CY27" ca="1" si="710">CX27+CY26</f>
        <v>5157</v>
      </c>
      <c r="CZ27" s="38">
        <f t="shared" ref="CZ27" ca="1" si="711">CY27+CZ26</f>
        <v>5248</v>
      </c>
      <c r="DA27" s="38">
        <f t="shared" ref="DA27" ca="1" si="712">CZ27+DA26</f>
        <v>5339</v>
      </c>
      <c r="DB27" s="38">
        <f t="shared" ref="DB27" ca="1" si="713">DA27+DB26</f>
        <v>5432</v>
      </c>
      <c r="DC27" s="38">
        <f t="shared" ref="DC27" ca="1" si="714">DB27+DC26</f>
        <v>5527</v>
      </c>
      <c r="DD27" s="38">
        <f t="shared" ref="DD27" ca="1" si="715">DC27+DD26</f>
        <v>5622</v>
      </c>
      <c r="DE27" s="38">
        <f t="shared" ref="DE27" ca="1" si="716">DD27+DE26</f>
        <v>5719</v>
      </c>
      <c r="DF27" s="38">
        <f t="shared" ref="DF27" ca="1" si="717">DE27+DF26</f>
        <v>5818</v>
      </c>
      <c r="DG27" s="491">
        <f t="shared" ref="DG27" ca="1" si="718">DF27+DG26</f>
        <v>5918</v>
      </c>
      <c r="DH27" s="38">
        <f t="shared" ref="DH27" ca="1" si="719">DG27+DH26</f>
        <v>6019</v>
      </c>
      <c r="DI27" s="38">
        <f t="shared" ref="DI27" ca="1" si="720">DH27+DI26</f>
        <v>6122</v>
      </c>
      <c r="DJ27" s="38">
        <f t="shared" ref="DJ27" ca="1" si="721">DI27+DJ26</f>
        <v>6226</v>
      </c>
      <c r="DK27" s="38">
        <f t="shared" ref="DK27" ca="1" si="722">DJ27+DK26</f>
        <v>6332</v>
      </c>
      <c r="DL27" s="38">
        <f t="shared" ref="DL27" ca="1" si="723">DK27+DL26</f>
        <v>6438</v>
      </c>
      <c r="DM27" s="38">
        <f t="shared" ref="DM27" ca="1" si="724">DL27+DM26</f>
        <v>6546</v>
      </c>
      <c r="DN27" s="38">
        <f t="shared" ref="DN27" ca="1" si="725">DM27+DN26</f>
        <v>6656</v>
      </c>
      <c r="DO27" s="38">
        <f t="shared" ref="DO27" ca="1" si="726">DN27+DO26</f>
        <v>6767</v>
      </c>
      <c r="DP27" s="38">
        <f t="shared" ref="DP27" ca="1" si="727">DO27+DP26</f>
        <v>6880</v>
      </c>
      <c r="DQ27" s="38">
        <f t="shared" ref="DQ27" ca="1" si="728">DP27+DQ26</f>
        <v>6994</v>
      </c>
      <c r="DR27" s="623">
        <f t="shared" ref="DR27" ca="1" si="729">DQ27+DR26</f>
        <v>7110</v>
      </c>
      <c r="DS27" s="522">
        <f ca="1">N27</f>
        <v>600</v>
      </c>
      <c r="DT27" s="522">
        <f ca="1">Z27</f>
        <v>859</v>
      </c>
      <c r="DU27" s="522">
        <f ca="1">AL27</f>
        <v>1239</v>
      </c>
      <c r="DV27" s="522">
        <f ca="1">AX27</f>
        <v>1777</v>
      </c>
      <c r="DW27" s="522">
        <f ca="1">BJ27</f>
        <v>2332</v>
      </c>
      <c r="DX27" s="522">
        <f ca="1">BV27</f>
        <v>2998</v>
      </c>
      <c r="DY27" s="522">
        <f ca="1">CH27</f>
        <v>3800</v>
      </c>
      <c r="DZ27" s="522">
        <f ca="1">CT27</f>
        <v>4724</v>
      </c>
      <c r="EA27" s="522">
        <f ca="1">DF27</f>
        <v>5818</v>
      </c>
      <c r="EB27" s="522">
        <f ca="1">DR27</f>
        <v>7110</v>
      </c>
    </row>
    <row r="28" spans="1:132" s="36" customFormat="1" ht="15" x14ac:dyDescent="0.25">
      <c r="A28" s="177" t="s">
        <v>287</v>
      </c>
      <c r="B28" s="7"/>
      <c r="C28" s="400">
        <f>IF(C$1-1&lt;Assumptions!$I$34,0,B26)*PctofSBA7ALoanGuaranteedSoldonSecondaryMarketD</f>
        <v>0</v>
      </c>
      <c r="D28" s="400">
        <f>IF(D$1-1&lt;Assumptions!$I$34,0,C26)*PctofSBA7ALoanGuaranteedSoldonSecondaryMarketD</f>
        <v>0</v>
      </c>
      <c r="E28" s="400">
        <f>IF(E$1-1&lt;Assumptions!$I$34,0,D26)*PctofSBA7ALoanGuaranteedSoldonSecondaryMarketD</f>
        <v>0</v>
      </c>
      <c r="F28" s="400">
        <f>IF(F$1-1&lt;Assumptions!$I$34,0,E26)*PctofSBA7ALoanGuaranteedSoldonSecondaryMarketD</f>
        <v>0</v>
      </c>
      <c r="G28" s="400">
        <f>IF(G$1-1&lt;Assumptions!$I$34,0,F26)*PctofSBA7ALoanGuaranteedSoldonSecondaryMarketD</f>
        <v>0</v>
      </c>
      <c r="H28" s="400">
        <f ca="1">IF(H$1-1&lt;Assumptions!$I$34,0,G26)*PctofSBA7ALoanGuaranteedSoldonSecondaryMarketD</f>
        <v>0</v>
      </c>
      <c r="I28" s="400">
        <f ca="1">IF(I$1-1&lt;Assumptions!$I$34,0,H26)*PctofSBA7ALoanGuaranteedSoldonSecondaryMarketD</f>
        <v>0</v>
      </c>
      <c r="J28" s="400">
        <f ca="1">IF(J$1-1&lt;Assumptions!$I$34,0,I26)*PctofSBA7ALoanGuaranteedSoldonSecondaryMarketD</f>
        <v>0</v>
      </c>
      <c r="K28" s="400">
        <f ca="1">IF(K$1-1&lt;Assumptions!$I$34,0,J26)*PctofSBA7ALoanGuaranteedSoldonSecondaryMarketD</f>
        <v>0</v>
      </c>
      <c r="L28" s="400">
        <f ca="1">IF(L$1-1&lt;Assumptions!$I$34,0,K26)*PctofSBA7ALoanGuaranteedSoldonSecondaryMarketD</f>
        <v>0</v>
      </c>
      <c r="M28" s="400">
        <f ca="1">IF(M$1-1&lt;Assumptions!$I$34,0,L26)*PctofSBA7ALoanGuaranteedSoldonSecondaryMarketD</f>
        <v>0</v>
      </c>
      <c r="N28" s="400">
        <f ca="1">IF(N$1-1&lt;Assumptions!$I$34,0,M26)*PctofSBA7ALoanGuaranteedSoldonSecondaryMarketD</f>
        <v>0</v>
      </c>
      <c r="O28" s="490">
        <f ca="1">IF(O$1-1&lt;Assumptions!$I$34,0,N26)*PctofSBA7ALoanGuaranteedSoldonSecondaryMarketD</f>
        <v>0</v>
      </c>
      <c r="P28" s="400">
        <f ca="1">IF(P$1-1&lt;Assumptions!$I$34,0,O26)*PctofSBA7ALoanGuaranteedSoldonSecondaryMarketD</f>
        <v>0</v>
      </c>
      <c r="Q28" s="400">
        <f ca="1">IF(Q$1-1&lt;Assumptions!$I$34,0,P26)*PctofSBA7ALoanGuaranteedSoldonSecondaryMarketD</f>
        <v>0</v>
      </c>
      <c r="R28" s="400">
        <f ca="1">IF(R$1-1&lt;Assumptions!$I$34,0,Q26)*PctofSBA7ALoanGuaranteedSoldonSecondaryMarketD</f>
        <v>0</v>
      </c>
      <c r="S28" s="400">
        <f ca="1">IF(S$1-1&lt;Assumptions!$I$34,0,R26)*PctofSBA7ALoanGuaranteedSoldonSecondaryMarketD</f>
        <v>0</v>
      </c>
      <c r="T28" s="400">
        <f ca="1">IF(T$1-1&lt;Assumptions!$I$34,0,S26)*PctofSBA7ALoanGuaranteedSoldonSecondaryMarketD</f>
        <v>0</v>
      </c>
      <c r="U28" s="400">
        <f ca="1">IF(U$1-1&lt;Assumptions!$I$34,0,T26)*PctofSBA7ALoanGuaranteedSoldonSecondaryMarketD</f>
        <v>0</v>
      </c>
      <c r="V28" s="400">
        <f ca="1">IF(V$1-1&lt;Assumptions!$I$34,0,U26)*PctofSBA7ALoanGuaranteedSoldonSecondaryMarketD</f>
        <v>0</v>
      </c>
      <c r="W28" s="400">
        <f ca="1">IF(W$1-1&lt;Assumptions!$I$34,0,V26)*PctofSBA7ALoanGuaranteedSoldonSecondaryMarketD</f>
        <v>0</v>
      </c>
      <c r="X28" s="400">
        <f ca="1">IF(X$1-1&lt;Assumptions!$I$34,0,W26)*PctofSBA7ALoanGuaranteedSoldonSecondaryMarketD</f>
        <v>0</v>
      </c>
      <c r="Y28" s="400">
        <f ca="1">IF(Y$1-1&lt;Assumptions!$I$34,0,X26)*PctofSBA7ALoanGuaranteedSoldonSecondaryMarketD</f>
        <v>0</v>
      </c>
      <c r="Z28" s="400">
        <f ca="1">IF(Z$1-1&lt;Assumptions!$I$34,0,Y26)*PctofSBA7ALoanGuaranteedSoldonSecondaryMarketD</f>
        <v>0</v>
      </c>
      <c r="AA28" s="490">
        <f ca="1">IF(AA$1-1&lt;Assumptions!$I$34,0,Z26)*PctofSBA7ALoanGuaranteedSoldonSecondaryMarketD</f>
        <v>0</v>
      </c>
      <c r="AB28" s="400">
        <f ca="1">IF(AB$1-1&lt;Assumptions!$I$34,0,AA26)*PctofSBA7ALoanGuaranteedSoldonSecondaryMarketD</f>
        <v>0</v>
      </c>
      <c r="AC28" s="400">
        <f ca="1">IF(AC$1-1&lt;Assumptions!$I$34,0,AB26)*PctofSBA7ALoanGuaranteedSoldonSecondaryMarketD</f>
        <v>0</v>
      </c>
      <c r="AD28" s="400">
        <f ca="1">IF(AD$1-1&lt;Assumptions!$I$34,0,AC26)*PctofSBA7ALoanGuaranteedSoldonSecondaryMarketD</f>
        <v>0</v>
      </c>
      <c r="AE28" s="400">
        <f ca="1">IF(AE$1-1&lt;Assumptions!$I$34,0,AD26)*PctofSBA7ALoanGuaranteedSoldonSecondaryMarketD</f>
        <v>0</v>
      </c>
      <c r="AF28" s="400">
        <f ca="1">IF(AF$1-1&lt;Assumptions!$I$34,0,AE26)*PctofSBA7ALoanGuaranteedSoldonSecondaryMarketD</f>
        <v>0</v>
      </c>
      <c r="AG28" s="400">
        <f ca="1">IF(AG$1-1&lt;Assumptions!$I$34,0,AF26)*PctofSBA7ALoanGuaranteedSoldonSecondaryMarketD</f>
        <v>0</v>
      </c>
      <c r="AH28" s="400">
        <f ca="1">IF(AH$1-1&lt;Assumptions!$I$34,0,AG26)*PctofSBA7ALoanGuaranteedSoldonSecondaryMarketD</f>
        <v>0</v>
      </c>
      <c r="AI28" s="400">
        <f ca="1">IF(AI$1-1&lt;Assumptions!$I$34,0,AH26)*PctofSBA7ALoanGuaranteedSoldonSecondaryMarketD</f>
        <v>0</v>
      </c>
      <c r="AJ28" s="400">
        <f ca="1">IF(AJ$1-1&lt;Assumptions!$I$34,0,AI26)*PctofSBA7ALoanGuaranteedSoldonSecondaryMarketD</f>
        <v>0</v>
      </c>
      <c r="AK28" s="400">
        <f ca="1">IF(AK$1-1&lt;Assumptions!$I$34,0,AJ26)*PctofSBA7ALoanGuaranteedSoldonSecondaryMarketD</f>
        <v>0</v>
      </c>
      <c r="AL28" s="400">
        <f ca="1">IF(AL$1-1&lt;Assumptions!$I$34,0,AK26)*PctofSBA7ALoanGuaranteedSoldonSecondaryMarketD</f>
        <v>0</v>
      </c>
      <c r="AM28" s="490">
        <f ca="1">IF(AM$1-1&lt;Assumptions!$I$34,0,AL26)*PctofSBA7ALoanGuaranteedSoldonSecondaryMarketD</f>
        <v>0</v>
      </c>
      <c r="AN28" s="400">
        <f ca="1">IF(AN$1-1&lt;Assumptions!$I$34,0,AM26)*PctofSBA7ALoanGuaranteedSoldonSecondaryMarketD</f>
        <v>0</v>
      </c>
      <c r="AO28" s="400">
        <f ca="1">IF(AO$1-1&lt;Assumptions!$I$34,0,AN26)*PctofSBA7ALoanGuaranteedSoldonSecondaryMarketD</f>
        <v>0</v>
      </c>
      <c r="AP28" s="400">
        <f ca="1">IF(AP$1-1&lt;Assumptions!$I$34,0,AO26)*PctofSBA7ALoanGuaranteedSoldonSecondaryMarketD</f>
        <v>0</v>
      </c>
      <c r="AQ28" s="400">
        <f ca="1">IF(AQ$1-1&lt;Assumptions!$I$34,0,AP26)*PctofSBA7ALoanGuaranteedSoldonSecondaryMarketD</f>
        <v>0</v>
      </c>
      <c r="AR28" s="400">
        <f ca="1">IF(AR$1-1&lt;Assumptions!$I$34,0,AQ26)*PctofSBA7ALoanGuaranteedSoldonSecondaryMarketD</f>
        <v>0</v>
      </c>
      <c r="AS28" s="400">
        <f ca="1">IF(AS$1-1&lt;Assumptions!$I$34,0,AR26)*PctofSBA7ALoanGuaranteedSoldonSecondaryMarketD</f>
        <v>0</v>
      </c>
      <c r="AT28" s="400">
        <f ca="1">IF(AT$1-1&lt;Assumptions!$I$34,0,AS26)*PctofSBA7ALoanGuaranteedSoldonSecondaryMarketD</f>
        <v>0</v>
      </c>
      <c r="AU28" s="400">
        <f ca="1">IF(AU$1-1&lt;Assumptions!$I$34,0,AT26)*PctofSBA7ALoanGuaranteedSoldonSecondaryMarketD</f>
        <v>0</v>
      </c>
      <c r="AV28" s="400">
        <f ca="1">IF(AV$1-1&lt;Assumptions!$I$34,0,AU26)*PctofSBA7ALoanGuaranteedSoldonSecondaryMarketD</f>
        <v>0</v>
      </c>
      <c r="AW28" s="400">
        <f ca="1">IF(AW$1-1&lt;Assumptions!$I$34,0,AV26)*PctofSBA7ALoanGuaranteedSoldonSecondaryMarketD</f>
        <v>0</v>
      </c>
      <c r="AX28" s="400">
        <f ca="1">IF(AX$1-1&lt;Assumptions!$I$34,0,AW26)*PctofSBA7ALoanGuaranteedSoldonSecondaryMarketD</f>
        <v>0</v>
      </c>
      <c r="AY28" s="490">
        <f ca="1">IF(AY$1-1&lt;Assumptions!$I$34,0,AX26)*PctofSBA7ALoanGuaranteedSoldonSecondaryMarketD</f>
        <v>0</v>
      </c>
      <c r="AZ28" s="400">
        <f ca="1">IF(AZ$1-1&lt;Assumptions!$I$34,0,AY26)*PctofSBA7ALoanGuaranteedSoldonSecondaryMarketD</f>
        <v>0</v>
      </c>
      <c r="BA28" s="400">
        <f ca="1">IF(BA$1-1&lt;Assumptions!$I$34,0,AZ26)*PctofSBA7ALoanGuaranteedSoldonSecondaryMarketD</f>
        <v>0</v>
      </c>
      <c r="BB28" s="400">
        <f ca="1">IF(BB$1-1&lt;Assumptions!$I$34,0,BA26)*PctofSBA7ALoanGuaranteedSoldonSecondaryMarketD</f>
        <v>0</v>
      </c>
      <c r="BC28" s="400">
        <f ca="1">IF(BC$1-1&lt;Assumptions!$I$34,0,BB26)*PctofSBA7ALoanGuaranteedSoldonSecondaryMarketD</f>
        <v>0</v>
      </c>
      <c r="BD28" s="400">
        <f ca="1">IF(BD$1-1&lt;Assumptions!$I$34,0,BC26)*PctofSBA7ALoanGuaranteedSoldonSecondaryMarketD</f>
        <v>0</v>
      </c>
      <c r="BE28" s="400">
        <f ca="1">IF(BE$1-1&lt;Assumptions!$I$34,0,BD26)*PctofSBA7ALoanGuaranteedSoldonSecondaryMarketD</f>
        <v>0</v>
      </c>
      <c r="BF28" s="400">
        <f ca="1">IF(BF$1-1&lt;Assumptions!$I$34,0,BE26)*PctofSBA7ALoanGuaranteedSoldonSecondaryMarketD</f>
        <v>0</v>
      </c>
      <c r="BG28" s="400">
        <f ca="1">IF(BG$1-1&lt;Assumptions!$I$34,0,BF26)*PctofSBA7ALoanGuaranteedSoldonSecondaryMarketD</f>
        <v>0</v>
      </c>
      <c r="BH28" s="400">
        <f ca="1">IF(BH$1-1&lt;Assumptions!$I$34,0,BG26)*PctofSBA7ALoanGuaranteedSoldonSecondaryMarketD</f>
        <v>0</v>
      </c>
      <c r="BI28" s="400">
        <f ca="1">IF(BI$1-1&lt;Assumptions!$I$34,0,BH26)*PctofSBA7ALoanGuaranteedSoldonSecondaryMarketD</f>
        <v>0</v>
      </c>
      <c r="BJ28" s="400">
        <f ca="1">IF(BJ$1-1&lt;Assumptions!$I$34,0,BI26)*PctofSBA7ALoanGuaranteedSoldonSecondaryMarketD</f>
        <v>0</v>
      </c>
      <c r="BK28" s="490">
        <f ca="1">IF(BK$1-1&lt;Assumptions!$I$34,0,BJ26)*PctofSBA7ALoanGuaranteedSoldonSecondaryMarketD</f>
        <v>0</v>
      </c>
      <c r="BL28" s="400">
        <f ca="1">IF(BL$1-1&lt;Assumptions!$I$34,0,BK26)*PctofSBA7ALoanGuaranteedSoldonSecondaryMarketD</f>
        <v>0</v>
      </c>
      <c r="BM28" s="400">
        <f ca="1">IF(BM$1-1&lt;Assumptions!$I$34,0,BL26)*PctofSBA7ALoanGuaranteedSoldonSecondaryMarketD</f>
        <v>0</v>
      </c>
      <c r="BN28" s="400">
        <f ca="1">IF(BN$1-1&lt;Assumptions!$I$34,0,BM26)*PctofSBA7ALoanGuaranteedSoldonSecondaryMarketD</f>
        <v>0</v>
      </c>
      <c r="BO28" s="400">
        <f ca="1">IF(BO$1-1&lt;Assumptions!$I$34,0,BN26)*PctofSBA7ALoanGuaranteedSoldonSecondaryMarketD</f>
        <v>0</v>
      </c>
      <c r="BP28" s="400">
        <f ca="1">IF(BP$1-1&lt;Assumptions!$I$34,0,BO26)*PctofSBA7ALoanGuaranteedSoldonSecondaryMarketD</f>
        <v>0</v>
      </c>
      <c r="BQ28" s="400">
        <f ca="1">IF(BQ$1-1&lt;Assumptions!$I$34,0,BP26)*PctofSBA7ALoanGuaranteedSoldonSecondaryMarketD</f>
        <v>0</v>
      </c>
      <c r="BR28" s="400">
        <f ca="1">IF(BR$1-1&lt;Assumptions!$I$34,0,BQ26)*PctofSBA7ALoanGuaranteedSoldonSecondaryMarketD</f>
        <v>0</v>
      </c>
      <c r="BS28" s="400">
        <f ca="1">IF(BS$1-1&lt;Assumptions!$I$34,0,BR26)*PctofSBA7ALoanGuaranteedSoldonSecondaryMarketD</f>
        <v>0</v>
      </c>
      <c r="BT28" s="400">
        <f ca="1">IF(BT$1-1&lt;Assumptions!$I$34,0,BS26)*PctofSBA7ALoanGuaranteedSoldonSecondaryMarketD</f>
        <v>0</v>
      </c>
      <c r="BU28" s="400">
        <f ca="1">IF(BU$1-1&lt;Assumptions!$I$34,0,BT26)*PctofSBA7ALoanGuaranteedSoldonSecondaryMarketD</f>
        <v>0</v>
      </c>
      <c r="BV28" s="400">
        <f ca="1">IF(BV$1-1&lt;Assumptions!$I$34,0,BU26)*PctofSBA7ALoanGuaranteedSoldonSecondaryMarketD</f>
        <v>0</v>
      </c>
      <c r="BW28" s="490">
        <f ca="1">IF(BW$1-1&lt;Assumptions!$I$34,0,BV26)*PctofSBA7ALoanGuaranteedSoldonSecondaryMarketD</f>
        <v>0</v>
      </c>
      <c r="BX28" s="400">
        <f ca="1">IF(BX$1-1&lt;Assumptions!$I$34,0,BW26)*PctofSBA7ALoanGuaranteedSoldonSecondaryMarketD</f>
        <v>0</v>
      </c>
      <c r="BY28" s="400">
        <f ca="1">IF(BY$1-1&lt;Assumptions!$I$34,0,BX26)*PctofSBA7ALoanGuaranteedSoldonSecondaryMarketD</f>
        <v>0</v>
      </c>
      <c r="BZ28" s="400">
        <f ca="1">IF(BZ$1-1&lt;Assumptions!$I$34,0,BY26)*PctofSBA7ALoanGuaranteedSoldonSecondaryMarketD</f>
        <v>0</v>
      </c>
      <c r="CA28" s="400">
        <f ca="1">IF(CA$1-1&lt;Assumptions!$I$34,0,BZ26)*PctofSBA7ALoanGuaranteedSoldonSecondaryMarketD</f>
        <v>0</v>
      </c>
      <c r="CB28" s="400">
        <f ca="1">IF(CB$1-1&lt;Assumptions!$I$34,0,CA26)*PctofSBA7ALoanGuaranteedSoldonSecondaryMarketD</f>
        <v>0</v>
      </c>
      <c r="CC28" s="400">
        <f ca="1">IF(CC$1-1&lt;Assumptions!$I$34,0,CB26)*PctofSBA7ALoanGuaranteedSoldonSecondaryMarketD</f>
        <v>0</v>
      </c>
      <c r="CD28" s="400">
        <f ca="1">IF(CD$1-1&lt;Assumptions!$I$34,0,CC26)*PctofSBA7ALoanGuaranteedSoldonSecondaryMarketD</f>
        <v>0</v>
      </c>
      <c r="CE28" s="400">
        <f ca="1">IF(CE$1-1&lt;Assumptions!$I$34,0,CD26)*PctofSBA7ALoanGuaranteedSoldonSecondaryMarketD</f>
        <v>0</v>
      </c>
      <c r="CF28" s="400">
        <f ca="1">IF(CF$1-1&lt;Assumptions!$I$34,0,CE26)*PctofSBA7ALoanGuaranteedSoldonSecondaryMarketD</f>
        <v>0</v>
      </c>
      <c r="CG28" s="400">
        <f ca="1">IF(CG$1-1&lt;Assumptions!$I$34,0,CF26)*PctofSBA7ALoanGuaranteedSoldonSecondaryMarketD</f>
        <v>0</v>
      </c>
      <c r="CH28" s="400">
        <f ca="1">IF(CH$1-1&lt;Assumptions!$I$34,0,CG26)*PctofSBA7ALoanGuaranteedSoldonSecondaryMarketD</f>
        <v>0</v>
      </c>
      <c r="CI28" s="490">
        <f ca="1">IF(CI$1-1&lt;Assumptions!$I$34,0,CH26)*PctofSBA7ALoanGuaranteedSoldonSecondaryMarketD</f>
        <v>0</v>
      </c>
      <c r="CJ28" s="400">
        <f ca="1">IF(CJ$1-1&lt;Assumptions!$I$34,0,CI26)*PctofSBA7ALoanGuaranteedSoldonSecondaryMarketD</f>
        <v>0</v>
      </c>
      <c r="CK28" s="400">
        <f ca="1">IF(CK$1-1&lt;Assumptions!$I$34,0,CJ26)*PctofSBA7ALoanGuaranteedSoldonSecondaryMarketD</f>
        <v>0</v>
      </c>
      <c r="CL28" s="400">
        <f ca="1">IF(CL$1-1&lt;Assumptions!$I$34,0,CK26)*PctofSBA7ALoanGuaranteedSoldonSecondaryMarketD</f>
        <v>0</v>
      </c>
      <c r="CM28" s="400">
        <f ca="1">IF(CM$1-1&lt;Assumptions!$I$34,0,CL26)*PctofSBA7ALoanGuaranteedSoldonSecondaryMarketD</f>
        <v>0</v>
      </c>
      <c r="CN28" s="400">
        <f ca="1">IF(CN$1-1&lt;Assumptions!$I$34,0,CM26)*PctofSBA7ALoanGuaranteedSoldonSecondaryMarketD</f>
        <v>0</v>
      </c>
      <c r="CO28" s="400">
        <f ca="1">IF(CO$1-1&lt;Assumptions!$I$34,0,CN26)*PctofSBA7ALoanGuaranteedSoldonSecondaryMarketD</f>
        <v>0</v>
      </c>
      <c r="CP28" s="400">
        <f ca="1">IF(CP$1-1&lt;Assumptions!$I$34,0,CO26)*PctofSBA7ALoanGuaranteedSoldonSecondaryMarketD</f>
        <v>0</v>
      </c>
      <c r="CQ28" s="400">
        <f ca="1">IF(CQ$1-1&lt;Assumptions!$I$34,0,CP26)*PctofSBA7ALoanGuaranteedSoldonSecondaryMarketD</f>
        <v>0</v>
      </c>
      <c r="CR28" s="400">
        <f ca="1">IF(CR$1-1&lt;Assumptions!$I$34,0,CQ26)*PctofSBA7ALoanGuaranteedSoldonSecondaryMarketD</f>
        <v>0</v>
      </c>
      <c r="CS28" s="400">
        <f ca="1">IF(CS$1-1&lt;Assumptions!$I$34,0,CR26)*PctofSBA7ALoanGuaranteedSoldonSecondaryMarketD</f>
        <v>0</v>
      </c>
      <c r="CT28" s="400">
        <f ca="1">IF(CT$1-1&lt;Assumptions!$I$34,0,CS26)*PctofSBA7ALoanGuaranteedSoldonSecondaryMarketD</f>
        <v>0</v>
      </c>
      <c r="CU28" s="490">
        <f ca="1">IF(CU$1-1&lt;Assumptions!$I$34,0,CT26)*PctofSBA7ALoanGuaranteedSoldonSecondaryMarketD</f>
        <v>0</v>
      </c>
      <c r="CV28" s="400">
        <f ca="1">IF(CV$1-1&lt;Assumptions!$I$34,0,CU26)*PctofSBA7ALoanGuaranteedSoldonSecondaryMarketD</f>
        <v>0</v>
      </c>
      <c r="CW28" s="400">
        <f ca="1">IF(CW$1-1&lt;Assumptions!$I$34,0,CV26)*PctofSBA7ALoanGuaranteedSoldonSecondaryMarketD</f>
        <v>0</v>
      </c>
      <c r="CX28" s="400">
        <f ca="1">IF(CX$1-1&lt;Assumptions!$I$34,0,CW26)*PctofSBA7ALoanGuaranteedSoldonSecondaryMarketD</f>
        <v>0</v>
      </c>
      <c r="CY28" s="400">
        <f ca="1">IF(CY$1-1&lt;Assumptions!$I$34,0,CX26)*PctofSBA7ALoanGuaranteedSoldonSecondaryMarketD</f>
        <v>0</v>
      </c>
      <c r="CZ28" s="400">
        <f ca="1">IF(CZ$1-1&lt;Assumptions!$I$34,0,CY26)*PctofSBA7ALoanGuaranteedSoldonSecondaryMarketD</f>
        <v>0</v>
      </c>
      <c r="DA28" s="400">
        <f ca="1">IF(DA$1-1&lt;Assumptions!$I$34,0,CZ26)*PctofSBA7ALoanGuaranteedSoldonSecondaryMarketD</f>
        <v>0</v>
      </c>
      <c r="DB28" s="400">
        <f ca="1">IF(DB$1-1&lt;Assumptions!$I$34,0,DA26)*PctofSBA7ALoanGuaranteedSoldonSecondaryMarketD</f>
        <v>0</v>
      </c>
      <c r="DC28" s="400">
        <f ca="1">IF(DC$1-1&lt;Assumptions!$I$34,0,DB26)*PctofSBA7ALoanGuaranteedSoldonSecondaryMarketD</f>
        <v>0</v>
      </c>
      <c r="DD28" s="400">
        <f ca="1">IF(DD$1-1&lt;Assumptions!$I$34,0,DC26)*PctofSBA7ALoanGuaranteedSoldonSecondaryMarketD</f>
        <v>0</v>
      </c>
      <c r="DE28" s="400">
        <f ca="1">IF(DE$1-1&lt;Assumptions!$I$34,0,DD26)*PctofSBA7ALoanGuaranteedSoldonSecondaryMarketD</f>
        <v>0</v>
      </c>
      <c r="DF28" s="400">
        <f ca="1">IF(DF$1-1&lt;Assumptions!$I$34,0,DE26)*PctofSBA7ALoanGuaranteedSoldonSecondaryMarketD</f>
        <v>0</v>
      </c>
      <c r="DG28" s="490">
        <f ca="1">IF(DG$1-1&lt;Assumptions!$I$34,0,DF26)*PctofSBA7ALoanGuaranteedSoldonSecondaryMarketD</f>
        <v>0</v>
      </c>
      <c r="DH28" s="400">
        <f ca="1">IF(DH$1-1&lt;Assumptions!$I$34,0,DG26)*PctofSBA7ALoanGuaranteedSoldonSecondaryMarketD</f>
        <v>0</v>
      </c>
      <c r="DI28" s="400">
        <f ca="1">IF(DI$1-1&lt;Assumptions!$I$34,0,DH26)*PctofSBA7ALoanGuaranteedSoldonSecondaryMarketD</f>
        <v>0</v>
      </c>
      <c r="DJ28" s="400">
        <f ca="1">IF(DJ$1-1&lt;Assumptions!$I$34,0,DI26)*PctofSBA7ALoanGuaranteedSoldonSecondaryMarketD</f>
        <v>0</v>
      </c>
      <c r="DK28" s="400">
        <f ca="1">IF(DK$1-1&lt;Assumptions!$I$34,0,DJ26)*PctofSBA7ALoanGuaranteedSoldonSecondaryMarketD</f>
        <v>0</v>
      </c>
      <c r="DL28" s="400">
        <f ca="1">IF(DL$1-1&lt;Assumptions!$I$34,0,DK26)*PctofSBA7ALoanGuaranteedSoldonSecondaryMarketD</f>
        <v>0</v>
      </c>
      <c r="DM28" s="400">
        <f ca="1">IF(DM$1-1&lt;Assumptions!$I$34,0,DL26)*PctofSBA7ALoanGuaranteedSoldonSecondaryMarketD</f>
        <v>0</v>
      </c>
      <c r="DN28" s="400">
        <f ca="1">IF(DN$1-1&lt;Assumptions!$I$34,0,DM26)*PctofSBA7ALoanGuaranteedSoldonSecondaryMarketD</f>
        <v>0</v>
      </c>
      <c r="DO28" s="400">
        <f ca="1">IF(DO$1-1&lt;Assumptions!$I$34,0,DN26)*PctofSBA7ALoanGuaranteedSoldonSecondaryMarketD</f>
        <v>0</v>
      </c>
      <c r="DP28" s="400">
        <f ca="1">IF(DP$1-1&lt;Assumptions!$I$34,0,DO26)*PctofSBA7ALoanGuaranteedSoldonSecondaryMarketD</f>
        <v>0</v>
      </c>
      <c r="DQ28" s="400">
        <f ca="1">IF(DQ$1-1&lt;Assumptions!$I$34,0,DP26)*PctofSBA7ALoanGuaranteedSoldonSecondaryMarketD</f>
        <v>0</v>
      </c>
      <c r="DR28" s="622">
        <f ca="1">IF(DR$1-1&lt;Assumptions!$I$34,0,DQ26)*PctofSBA7ALoanGuaranteedSoldonSecondaryMarketD</f>
        <v>0</v>
      </c>
      <c r="DS28" s="521">
        <f ca="1">SUM(C28:N28)</f>
        <v>0</v>
      </c>
      <c r="DT28" s="521">
        <f ca="1">SUM(O28:Z28)</f>
        <v>0</v>
      </c>
      <c r="DU28" s="521">
        <f ca="1">SUM(AA28:AL28)</f>
        <v>0</v>
      </c>
      <c r="DV28" s="521">
        <f ca="1">SUM(AM28:AX28)</f>
        <v>0</v>
      </c>
      <c r="DW28" s="521">
        <f ca="1">SUM(AY28:BJ28)</f>
        <v>0</v>
      </c>
      <c r="DX28" s="521">
        <f ca="1">SUM(BK28:BV28)</f>
        <v>0</v>
      </c>
      <c r="DY28" s="521">
        <f ca="1">SUM(BW28:CH28)</f>
        <v>0</v>
      </c>
      <c r="DZ28" s="521">
        <f ca="1">SUM(CI28:CT28)</f>
        <v>0</v>
      </c>
      <c r="EA28" s="521">
        <f ca="1">SUM(CU28:DF28)</f>
        <v>0</v>
      </c>
      <c r="EB28" s="521">
        <f ca="1">SUM(DG28:DR28)</f>
        <v>0</v>
      </c>
    </row>
    <row r="29" spans="1:132" s="36" customFormat="1" ht="15" x14ac:dyDescent="0.25">
      <c r="A29" s="335" t="s">
        <v>317</v>
      </c>
      <c r="B29" s="7"/>
      <c r="C29" s="400">
        <f ca="1">IFERROR(OFFSET(C26,0,-Assumptions!$I$28)+0,0)</f>
        <v>0</v>
      </c>
      <c r="D29" s="400">
        <f ca="1">IFERROR(OFFSET(D26,0,-Assumptions!$I$28)+0,0)</f>
        <v>0</v>
      </c>
      <c r="E29" s="400">
        <f ca="1">IFERROR(OFFSET(E26,0,-Assumptions!$I$28)+0,0)</f>
        <v>0</v>
      </c>
      <c r="F29" s="400">
        <f ca="1">IFERROR(OFFSET(F26,0,-Assumptions!$I$28)+0,0)</f>
        <v>0</v>
      </c>
      <c r="G29" s="400">
        <f ca="1">IFERROR(OFFSET(G26,0,-Assumptions!$I$28)+0,0)</f>
        <v>0</v>
      </c>
      <c r="H29" s="400">
        <f ca="1">IFERROR(OFFSET(H26,0,-Assumptions!$I$28)+0,0)</f>
        <v>0</v>
      </c>
      <c r="I29" s="400">
        <f ca="1">IFERROR(OFFSET(I26,0,-Assumptions!$I$28)+0,0)</f>
        <v>0</v>
      </c>
      <c r="J29" s="400">
        <f ca="1">IFERROR(OFFSET(J26,0,-Assumptions!$I$28)+0,0)</f>
        <v>0</v>
      </c>
      <c r="K29" s="400">
        <f ca="1">IFERROR(OFFSET(K26,0,-Assumptions!$I$28)+0,0)</f>
        <v>0</v>
      </c>
      <c r="L29" s="400">
        <f ca="1">IFERROR(OFFSET(L26,0,-Assumptions!$I$28)+0,0)</f>
        <v>0</v>
      </c>
      <c r="M29" s="400">
        <f ca="1">IFERROR(OFFSET(M26,0,-Assumptions!$I$28)+0,0)</f>
        <v>0</v>
      </c>
      <c r="N29" s="400">
        <f ca="1">IFERROR(OFFSET(N26,0,-Assumptions!$I$28)+0,0)</f>
        <v>0</v>
      </c>
      <c r="O29" s="490">
        <f ca="1">IFERROR(OFFSET(O26,0,-Assumptions!$I$28)+0,0)</f>
        <v>0</v>
      </c>
      <c r="P29" s="400">
        <f ca="1">IFERROR(OFFSET(P26,0,-Assumptions!$I$28)+0,0)</f>
        <v>0</v>
      </c>
      <c r="Q29" s="400">
        <f ca="1">IFERROR(OFFSET(Q26,0,-Assumptions!$I$28)+0,0)</f>
        <v>0</v>
      </c>
      <c r="R29" s="400">
        <f ca="1">IFERROR(OFFSET(R26,0,-Assumptions!$I$28)+0,0)</f>
        <v>0</v>
      </c>
      <c r="S29" s="400">
        <f ca="1">IFERROR(OFFSET(S26,0,-Assumptions!$I$28)+0,0)</f>
        <v>0</v>
      </c>
      <c r="T29" s="400">
        <f ca="1">IFERROR(OFFSET(T26,0,-Assumptions!$I$28)+0,0)</f>
        <v>0</v>
      </c>
      <c r="U29" s="400">
        <f ca="1">IFERROR(OFFSET(U26,0,-Assumptions!$I$28)+0,0)</f>
        <v>0</v>
      </c>
      <c r="V29" s="400">
        <f ca="1">IFERROR(OFFSET(V26,0,-Assumptions!$I$28)+0,0)</f>
        <v>0</v>
      </c>
      <c r="W29" s="400">
        <f ca="1">IFERROR(OFFSET(W26,0,-Assumptions!$I$28)+0,0)</f>
        <v>0</v>
      </c>
      <c r="X29" s="400">
        <f ca="1">IFERROR(OFFSET(X26,0,-Assumptions!$I$28)+0,0)</f>
        <v>0</v>
      </c>
      <c r="Y29" s="400">
        <f ca="1">IFERROR(OFFSET(Y26,0,-Assumptions!$I$28)+0,0)</f>
        <v>0</v>
      </c>
      <c r="Z29" s="400">
        <f ca="1">IFERROR(OFFSET(Z26,0,-Assumptions!$I$28)+0,0)</f>
        <v>0</v>
      </c>
      <c r="AA29" s="490">
        <f ca="1">IFERROR(OFFSET(AA26,0,-Assumptions!$I$28)+0,0)</f>
        <v>0</v>
      </c>
      <c r="AB29" s="400">
        <f ca="1">IFERROR(OFFSET(AB26,0,-Assumptions!$I$28)+0,0)</f>
        <v>0</v>
      </c>
      <c r="AC29" s="400">
        <f ca="1">IFERROR(OFFSET(AC26,0,-Assumptions!$I$28)+0,0)</f>
        <v>0</v>
      </c>
      <c r="AD29" s="400">
        <f ca="1">IFERROR(OFFSET(AD26,0,-Assumptions!$I$28)+0,0)</f>
        <v>0</v>
      </c>
      <c r="AE29" s="400">
        <f ca="1">IFERROR(OFFSET(AE26,0,-Assumptions!$I$28)+0,0)</f>
        <v>0</v>
      </c>
      <c r="AF29" s="400">
        <f ca="1">IFERROR(OFFSET(AF26,0,-Assumptions!$I$28)+0,0)</f>
        <v>0</v>
      </c>
      <c r="AG29" s="400">
        <f ca="1">IFERROR(OFFSET(AG26,0,-Assumptions!$I$28)+0,0)</f>
        <v>0</v>
      </c>
      <c r="AH29" s="400">
        <f ca="1">IFERROR(OFFSET(AH26,0,-Assumptions!$I$28)+0,0)</f>
        <v>0</v>
      </c>
      <c r="AI29" s="400">
        <f ca="1">IFERROR(OFFSET(AI26,0,-Assumptions!$I$28)+0,0)</f>
        <v>0</v>
      </c>
      <c r="AJ29" s="400">
        <f ca="1">IFERROR(OFFSET(AJ26,0,-Assumptions!$I$28)+0,0)</f>
        <v>0</v>
      </c>
      <c r="AK29" s="400">
        <f ca="1">IFERROR(OFFSET(AK26,0,-Assumptions!$I$28)+0,0)</f>
        <v>0</v>
      </c>
      <c r="AL29" s="400">
        <f ca="1">IFERROR(OFFSET(AL26,0,-Assumptions!$I$28)+0,0)</f>
        <v>0</v>
      </c>
      <c r="AM29" s="490">
        <f ca="1">IFERROR(OFFSET(AM26,0,-Assumptions!$I$28)+0,0)</f>
        <v>0</v>
      </c>
      <c r="AN29" s="400">
        <f ca="1">IFERROR(OFFSET(AN26,0,-Assumptions!$I$28)+0,0)</f>
        <v>0</v>
      </c>
      <c r="AO29" s="400">
        <f ca="1">IFERROR(OFFSET(AO26,0,-Assumptions!$I$28)+0,0)</f>
        <v>0</v>
      </c>
      <c r="AP29" s="400">
        <f ca="1">IFERROR(OFFSET(AP26,0,-Assumptions!$I$28)+0,0)</f>
        <v>0</v>
      </c>
      <c r="AQ29" s="400">
        <f ca="1">IFERROR(OFFSET(AQ26,0,-Assumptions!$I$28)+0,0)</f>
        <v>0</v>
      </c>
      <c r="AR29" s="400">
        <f ca="1">IFERROR(OFFSET(AR26,0,-Assumptions!$I$28)+0,0)</f>
        <v>0</v>
      </c>
      <c r="AS29" s="400">
        <f ca="1">IFERROR(OFFSET(AS26,0,-Assumptions!$I$28)+0,0)</f>
        <v>50</v>
      </c>
      <c r="AT29" s="400">
        <f ca="1">IFERROR(OFFSET(AT26,0,-Assumptions!$I$28)+0,0)</f>
        <v>50</v>
      </c>
      <c r="AU29" s="400">
        <f ca="1">IFERROR(OFFSET(AU26,0,-Assumptions!$I$28)+0,0)</f>
        <v>50</v>
      </c>
      <c r="AV29" s="400">
        <f ca="1">IFERROR(OFFSET(AV26,0,-Assumptions!$I$28)+0,0)</f>
        <v>50</v>
      </c>
      <c r="AW29" s="400">
        <f ca="1">IFERROR(OFFSET(AW26,0,-Assumptions!$I$28)+0,0)</f>
        <v>50</v>
      </c>
      <c r="AX29" s="400">
        <f ca="1">IFERROR(OFFSET(AX26,0,-Assumptions!$I$28)+0,0)</f>
        <v>50</v>
      </c>
      <c r="AY29" s="490">
        <f ca="1">IFERROR(OFFSET(AY26,0,-Assumptions!$I$28)+0,0)</f>
        <v>50</v>
      </c>
      <c r="AZ29" s="400">
        <f ca="1">IFERROR(OFFSET(AZ26,0,-Assumptions!$I$28)+0,0)</f>
        <v>50</v>
      </c>
      <c r="BA29" s="400">
        <f ca="1">IFERROR(OFFSET(BA26,0,-Assumptions!$I$28)+0,0)</f>
        <v>50</v>
      </c>
      <c r="BB29" s="400">
        <f ca="1">IFERROR(OFFSET(BB26,0,-Assumptions!$I$28)+0,0)</f>
        <v>50</v>
      </c>
      <c r="BC29" s="400">
        <f ca="1">IFERROR(OFFSET(BC26,0,-Assumptions!$I$28)+0,0)</f>
        <v>50</v>
      </c>
      <c r="BD29" s="400">
        <f ca="1">IFERROR(OFFSET(BD26,0,-Assumptions!$I$28)+0,0)</f>
        <v>50</v>
      </c>
      <c r="BE29" s="400">
        <f ca="1">IFERROR(OFFSET(BE26,0,-Assumptions!$I$28)+0,0)</f>
        <v>22</v>
      </c>
      <c r="BF29" s="400">
        <f ca="1">IFERROR(OFFSET(BF26,0,-Assumptions!$I$28)+0,0)</f>
        <v>19</v>
      </c>
      <c r="BG29" s="400">
        <f ca="1">IFERROR(OFFSET(BG26,0,-Assumptions!$I$28)+0,0)</f>
        <v>19</v>
      </c>
      <c r="BH29" s="400">
        <f ca="1">IFERROR(OFFSET(BH26,0,-Assumptions!$I$28)+0,0)</f>
        <v>20</v>
      </c>
      <c r="BI29" s="400">
        <f ca="1">IFERROR(OFFSET(BI26,0,-Assumptions!$I$28)+0,0)</f>
        <v>20</v>
      </c>
      <c r="BJ29" s="400">
        <f ca="1">IFERROR(OFFSET(BJ26,0,-Assumptions!$I$28)+0,0)</f>
        <v>20</v>
      </c>
      <c r="BK29" s="490">
        <f ca="1">IFERROR(OFFSET(BK26,0,-Assumptions!$I$28)+0,0)</f>
        <v>21</v>
      </c>
      <c r="BL29" s="400">
        <f ca="1">IFERROR(OFFSET(BL26,0,-Assumptions!$I$28)+0,0)</f>
        <v>22</v>
      </c>
      <c r="BM29" s="400">
        <f ca="1">IFERROR(OFFSET(BM26,0,-Assumptions!$I$28)+0,0)</f>
        <v>23</v>
      </c>
      <c r="BN29" s="400">
        <f ca="1">IFERROR(OFFSET(BN26,0,-Assumptions!$I$28)+0,0)</f>
        <v>24</v>
      </c>
      <c r="BO29" s="400">
        <f ca="1">IFERROR(OFFSET(BO26,0,-Assumptions!$I$28)+0,0)</f>
        <v>24</v>
      </c>
      <c r="BP29" s="400">
        <f ca="1">IFERROR(OFFSET(BP26,0,-Assumptions!$I$28)+0,0)</f>
        <v>25</v>
      </c>
      <c r="BQ29" s="400">
        <f ca="1">IFERROR(OFFSET(BQ26,0,-Assumptions!$I$28)+0,0)</f>
        <v>26</v>
      </c>
      <c r="BR29" s="400">
        <f ca="1">IFERROR(OFFSET(BR26,0,-Assumptions!$I$28)+0,0)</f>
        <v>27</v>
      </c>
      <c r="BS29" s="400">
        <f ca="1">IFERROR(OFFSET(BS26,0,-Assumptions!$I$28)+0,0)</f>
        <v>28</v>
      </c>
      <c r="BT29" s="400">
        <f ca="1">IFERROR(OFFSET(BT26,0,-Assumptions!$I$28)+0,0)</f>
        <v>29</v>
      </c>
      <c r="BU29" s="400">
        <f ca="1">IFERROR(OFFSET(BU26,0,-Assumptions!$I$28)+0,0)</f>
        <v>30</v>
      </c>
      <c r="BV29" s="400">
        <f ca="1">IFERROR(OFFSET(BV26,0,-Assumptions!$I$28)+0,0)</f>
        <v>31</v>
      </c>
      <c r="BW29" s="490">
        <f ca="1">IFERROR(OFFSET(BW26,0,-Assumptions!$I$28)+0,0)</f>
        <v>32</v>
      </c>
      <c r="BX29" s="400">
        <f ca="1">IFERROR(OFFSET(BX26,0,-Assumptions!$I$28)+0,0)</f>
        <v>33</v>
      </c>
      <c r="BY29" s="400">
        <f ca="1">IFERROR(OFFSET(BY26,0,-Assumptions!$I$28)+0,0)</f>
        <v>34</v>
      </c>
      <c r="BZ29" s="400">
        <f ca="1">IFERROR(OFFSET(BZ26,0,-Assumptions!$I$28)+0,0)</f>
        <v>36</v>
      </c>
      <c r="CA29" s="400">
        <f ca="1">IFERROR(OFFSET(CA26,0,-Assumptions!$I$28)+0,0)</f>
        <v>36</v>
      </c>
      <c r="CB29" s="400">
        <f ca="1">IFERROR(OFFSET(CB26,0,-Assumptions!$I$28)+0,0)</f>
        <v>38</v>
      </c>
      <c r="CC29" s="400">
        <f ca="1">IFERROR(OFFSET(CC26,0,-Assumptions!$I$28)+0,0)</f>
        <v>39</v>
      </c>
      <c r="CD29" s="400">
        <f ca="1">IFERROR(OFFSET(CD26,0,-Assumptions!$I$28)+0,0)</f>
        <v>41</v>
      </c>
      <c r="CE29" s="400">
        <f ca="1">IFERROR(OFFSET(CE26,0,-Assumptions!$I$28)+0,0)</f>
        <v>42</v>
      </c>
      <c r="CF29" s="400">
        <f ca="1">IFERROR(OFFSET(CF26,0,-Assumptions!$I$28)+0,0)</f>
        <v>43</v>
      </c>
      <c r="CG29" s="400">
        <f ca="1">IFERROR(OFFSET(CG26,0,-Assumptions!$I$28)+0,0)</f>
        <v>45</v>
      </c>
      <c r="CH29" s="400">
        <f ca="1">IFERROR(OFFSET(CH26,0,-Assumptions!$I$28)+0,0)</f>
        <v>46</v>
      </c>
      <c r="CI29" s="490">
        <f ca="1">IFERROR(OFFSET(CI26,0,-Assumptions!$I$28)+0,0)</f>
        <v>48</v>
      </c>
      <c r="CJ29" s="400">
        <f ca="1">IFERROR(OFFSET(CJ26,0,-Assumptions!$I$28)+0,0)</f>
        <v>47</v>
      </c>
      <c r="CK29" s="400">
        <f ca="1">IFERROR(OFFSET(CK26,0,-Assumptions!$I$28)+0,0)</f>
        <v>48</v>
      </c>
      <c r="CL29" s="400">
        <f ca="1">IFERROR(OFFSET(CL26,0,-Assumptions!$I$28)+0,0)</f>
        <v>47</v>
      </c>
      <c r="CM29" s="400">
        <f ca="1">IFERROR(OFFSET(CM26,0,-Assumptions!$I$28)+0,0)</f>
        <v>46</v>
      </c>
      <c r="CN29" s="400">
        <f ca="1">IFERROR(OFFSET(CN26,0,-Assumptions!$I$28)+0,0)</f>
        <v>46</v>
      </c>
      <c r="CO29" s="400">
        <f ca="1">IFERROR(OFFSET(CO26,0,-Assumptions!$I$28)+0,0)</f>
        <v>46</v>
      </c>
      <c r="CP29" s="400">
        <f ca="1">IFERROR(OFFSET(CP26,0,-Assumptions!$I$28)+0,0)</f>
        <v>46</v>
      </c>
      <c r="CQ29" s="400">
        <f ca="1">IFERROR(OFFSET(CQ26,0,-Assumptions!$I$28)+0,0)</f>
        <v>46</v>
      </c>
      <c r="CR29" s="400">
        <f ca="1">IFERROR(OFFSET(CR26,0,-Assumptions!$I$28)+0,0)</f>
        <v>45</v>
      </c>
      <c r="CS29" s="400">
        <f ca="1">IFERROR(OFFSET(CS26,0,-Assumptions!$I$28)+0,0)</f>
        <v>46</v>
      </c>
      <c r="CT29" s="400">
        <f ca="1">IFERROR(OFFSET(CT26,0,-Assumptions!$I$28)+0,0)</f>
        <v>45</v>
      </c>
      <c r="CU29" s="490">
        <f ca="1">IFERROR(OFFSET(CU26,0,-Assumptions!$I$28)+0,0)</f>
        <v>44</v>
      </c>
      <c r="CV29" s="400">
        <f ca="1">IFERROR(OFFSET(CV26,0,-Assumptions!$I$28)+0,0)</f>
        <v>46</v>
      </c>
      <c r="CW29" s="400">
        <f ca="1">IFERROR(OFFSET(CW26,0,-Assumptions!$I$28)+0,0)</f>
        <v>46</v>
      </c>
      <c r="CX29" s="400">
        <f ca="1">IFERROR(OFFSET(CX26,0,-Assumptions!$I$28)+0,0)</f>
        <v>48</v>
      </c>
      <c r="CY29" s="400">
        <f ca="1">IFERROR(OFFSET(CY26,0,-Assumptions!$I$28)+0,0)</f>
        <v>48</v>
      </c>
      <c r="CZ29" s="400">
        <f ca="1">IFERROR(OFFSET(CZ26,0,-Assumptions!$I$28)+0,0)</f>
        <v>49</v>
      </c>
      <c r="DA29" s="400">
        <f ca="1">IFERROR(OFFSET(DA26,0,-Assumptions!$I$28)+0,0)</f>
        <v>51</v>
      </c>
      <c r="DB29" s="400">
        <f ca="1">IFERROR(OFFSET(DB26,0,-Assumptions!$I$28)+0,0)</f>
        <v>51</v>
      </c>
      <c r="DC29" s="400">
        <f ca="1">IFERROR(OFFSET(DC26,0,-Assumptions!$I$28)+0,0)</f>
        <v>52</v>
      </c>
      <c r="DD29" s="400">
        <f ca="1">IFERROR(OFFSET(DD26,0,-Assumptions!$I$28)+0,0)</f>
        <v>53</v>
      </c>
      <c r="DE29" s="400">
        <f ca="1">IFERROR(OFFSET(DE26,0,-Assumptions!$I$28)+0,0)</f>
        <v>54</v>
      </c>
      <c r="DF29" s="400">
        <f ca="1">IFERROR(OFFSET(DF26,0,-Assumptions!$I$28)+0,0)</f>
        <v>55</v>
      </c>
      <c r="DG29" s="490">
        <f ca="1">IFERROR(OFFSET(DG26,0,-Assumptions!$I$28)+0,0)</f>
        <v>56</v>
      </c>
      <c r="DH29" s="400">
        <f ca="1">IFERROR(OFFSET(DH26,0,-Assumptions!$I$28)+0,0)</f>
        <v>57</v>
      </c>
      <c r="DI29" s="400">
        <f ca="1">IFERROR(OFFSET(DI26,0,-Assumptions!$I$28)+0,0)</f>
        <v>58</v>
      </c>
      <c r="DJ29" s="400">
        <f ca="1">IFERROR(OFFSET(DJ26,0,-Assumptions!$I$28)+0,0)</f>
        <v>59</v>
      </c>
      <c r="DK29" s="400">
        <f ca="1">IFERROR(OFFSET(DK26,0,-Assumptions!$I$28)+0,0)</f>
        <v>60</v>
      </c>
      <c r="DL29" s="400">
        <f ca="1">IFERROR(OFFSET(DL26,0,-Assumptions!$I$28)+0,0)</f>
        <v>60</v>
      </c>
      <c r="DM29" s="400">
        <f ca="1">IFERROR(OFFSET(DM26,0,-Assumptions!$I$28)+0,0)</f>
        <v>62</v>
      </c>
      <c r="DN29" s="400">
        <f ca="1">IFERROR(OFFSET(DN26,0,-Assumptions!$I$28)+0,0)</f>
        <v>62</v>
      </c>
      <c r="DO29" s="400">
        <f ca="1">IFERROR(OFFSET(DO26,0,-Assumptions!$I$28)+0,0)</f>
        <v>64</v>
      </c>
      <c r="DP29" s="400">
        <f ca="1">IFERROR(OFFSET(DP26,0,-Assumptions!$I$28)+0,0)</f>
        <v>64</v>
      </c>
      <c r="DQ29" s="400">
        <f ca="1">IFERROR(OFFSET(DQ26,0,-Assumptions!$I$28)+0,0)</f>
        <v>66</v>
      </c>
      <c r="DR29" s="622">
        <f ca="1">IFERROR(OFFSET(DR26,0,-Assumptions!$I$28)+0,0)</f>
        <v>66</v>
      </c>
      <c r="DS29" s="521">
        <f ca="1">SUM(C29:N29)</f>
        <v>0</v>
      </c>
      <c r="DT29" s="521">
        <f ca="1">SUM(O29:Z29)</f>
        <v>0</v>
      </c>
      <c r="DU29" s="521">
        <f ca="1">SUM(AA29:AL29)</f>
        <v>0</v>
      </c>
      <c r="DV29" s="521">
        <f ca="1">SUM(AM29:AX29)</f>
        <v>300</v>
      </c>
      <c r="DW29" s="521">
        <f ca="1">SUM(AY29:BJ29)</f>
        <v>420</v>
      </c>
      <c r="DX29" s="521">
        <f ca="1">SUM(BK29:BV29)</f>
        <v>310</v>
      </c>
      <c r="DY29" s="521">
        <f ca="1">SUM(BW29:CH29)</f>
        <v>465</v>
      </c>
      <c r="DZ29" s="521">
        <f ca="1">SUM(CI29:CT29)</f>
        <v>556</v>
      </c>
      <c r="EA29" s="521">
        <f ca="1">SUM(CU29:DF29)</f>
        <v>597</v>
      </c>
      <c r="EB29" s="521">
        <f ca="1">SUM(DG29:DR29)</f>
        <v>734</v>
      </c>
    </row>
    <row r="30" spans="1:132" s="430" customFormat="1" ht="15" x14ac:dyDescent="0.25">
      <c r="A30" s="478" t="s">
        <v>288</v>
      </c>
      <c r="B30" s="7"/>
      <c r="C30" s="426">
        <f ca="1">B30+C26-C28-C29</f>
        <v>50</v>
      </c>
      <c r="D30" s="426">
        <f t="shared" ref="D30:BJ30" ca="1" si="730">C30+D26-D28-D29</f>
        <v>100</v>
      </c>
      <c r="E30" s="426">
        <f t="shared" ca="1" si="730"/>
        <v>150</v>
      </c>
      <c r="F30" s="426">
        <f t="shared" ca="1" si="730"/>
        <v>200</v>
      </c>
      <c r="G30" s="426">
        <f t="shared" ca="1" si="730"/>
        <v>250</v>
      </c>
      <c r="H30" s="426">
        <f t="shared" ca="1" si="730"/>
        <v>300</v>
      </c>
      <c r="I30" s="426">
        <f t="shared" ca="1" si="730"/>
        <v>350</v>
      </c>
      <c r="J30" s="426">
        <f t="shared" ca="1" si="730"/>
        <v>400</v>
      </c>
      <c r="K30" s="426">
        <f t="shared" ca="1" si="730"/>
        <v>450</v>
      </c>
      <c r="L30" s="426">
        <f t="shared" ca="1" si="730"/>
        <v>500</v>
      </c>
      <c r="M30" s="426">
        <f t="shared" ca="1" si="730"/>
        <v>550</v>
      </c>
      <c r="N30" s="426">
        <f t="shared" ca="1" si="730"/>
        <v>600</v>
      </c>
      <c r="O30" s="492">
        <f t="shared" ca="1" si="730"/>
        <v>622</v>
      </c>
      <c r="P30" s="426">
        <f t="shared" ca="1" si="730"/>
        <v>641</v>
      </c>
      <c r="Q30" s="426">
        <f t="shared" ca="1" si="730"/>
        <v>660</v>
      </c>
      <c r="R30" s="426">
        <f t="shared" ca="1" si="730"/>
        <v>680</v>
      </c>
      <c r="S30" s="426">
        <f t="shared" ca="1" si="730"/>
        <v>700</v>
      </c>
      <c r="T30" s="426">
        <f t="shared" ca="1" si="730"/>
        <v>720</v>
      </c>
      <c r="U30" s="426">
        <f t="shared" ca="1" si="730"/>
        <v>741</v>
      </c>
      <c r="V30" s="426">
        <f t="shared" ca="1" si="730"/>
        <v>763</v>
      </c>
      <c r="W30" s="426">
        <f t="shared" ca="1" si="730"/>
        <v>786</v>
      </c>
      <c r="X30" s="426">
        <f t="shared" ca="1" si="730"/>
        <v>810</v>
      </c>
      <c r="Y30" s="426">
        <f t="shared" ca="1" si="730"/>
        <v>834</v>
      </c>
      <c r="Z30" s="426">
        <f t="shared" ca="1" si="730"/>
        <v>859</v>
      </c>
      <c r="AA30" s="492">
        <f t="shared" ca="1" si="730"/>
        <v>885</v>
      </c>
      <c r="AB30" s="426">
        <f t="shared" ca="1" si="730"/>
        <v>912</v>
      </c>
      <c r="AC30" s="426">
        <f t="shared" ca="1" si="730"/>
        <v>940</v>
      </c>
      <c r="AD30" s="426">
        <f t="shared" ca="1" si="730"/>
        <v>969</v>
      </c>
      <c r="AE30" s="426">
        <f t="shared" ca="1" si="730"/>
        <v>999</v>
      </c>
      <c r="AF30" s="426">
        <f t="shared" ca="1" si="730"/>
        <v>1030</v>
      </c>
      <c r="AG30" s="426">
        <f t="shared" ca="1" si="730"/>
        <v>1062</v>
      </c>
      <c r="AH30" s="426">
        <f t="shared" ca="1" si="730"/>
        <v>1095</v>
      </c>
      <c r="AI30" s="426">
        <f t="shared" ca="1" si="730"/>
        <v>1129</v>
      </c>
      <c r="AJ30" s="426">
        <f t="shared" ca="1" si="730"/>
        <v>1165</v>
      </c>
      <c r="AK30" s="426">
        <f t="shared" ca="1" si="730"/>
        <v>1201</v>
      </c>
      <c r="AL30" s="426">
        <f t="shared" ca="1" si="730"/>
        <v>1239</v>
      </c>
      <c r="AM30" s="492">
        <f t="shared" ca="1" si="730"/>
        <v>1278</v>
      </c>
      <c r="AN30" s="426">
        <f t="shared" ca="1" si="730"/>
        <v>1319</v>
      </c>
      <c r="AO30" s="426">
        <f t="shared" ca="1" si="730"/>
        <v>1361</v>
      </c>
      <c r="AP30" s="426">
        <f t="shared" ca="1" si="730"/>
        <v>1404</v>
      </c>
      <c r="AQ30" s="426">
        <f t="shared" ca="1" si="730"/>
        <v>1449</v>
      </c>
      <c r="AR30" s="426">
        <f t="shared" ca="1" si="730"/>
        <v>1495</v>
      </c>
      <c r="AS30" s="426">
        <f t="shared" ca="1" si="730"/>
        <v>1493</v>
      </c>
      <c r="AT30" s="426">
        <f t="shared" ca="1" si="730"/>
        <v>1490</v>
      </c>
      <c r="AU30" s="426">
        <f t="shared" ca="1" si="730"/>
        <v>1488</v>
      </c>
      <c r="AV30" s="426">
        <f t="shared" ca="1" si="730"/>
        <v>1485</v>
      </c>
      <c r="AW30" s="426">
        <f t="shared" ca="1" si="730"/>
        <v>1481</v>
      </c>
      <c r="AX30" s="426">
        <f t="shared" ca="1" si="730"/>
        <v>1477</v>
      </c>
      <c r="AY30" s="492">
        <f t="shared" ca="1" si="730"/>
        <v>1473</v>
      </c>
      <c r="AZ30" s="426">
        <f t="shared" ca="1" si="730"/>
        <v>1469</v>
      </c>
      <c r="BA30" s="426">
        <f t="shared" ca="1" si="730"/>
        <v>1465</v>
      </c>
      <c r="BB30" s="426">
        <f t="shared" ca="1" si="730"/>
        <v>1460</v>
      </c>
      <c r="BC30" s="426">
        <f t="shared" ca="1" si="730"/>
        <v>1456</v>
      </c>
      <c r="BD30" s="426">
        <f t="shared" ca="1" si="730"/>
        <v>1451</v>
      </c>
      <c r="BE30" s="426">
        <f t="shared" ca="1" si="730"/>
        <v>1473</v>
      </c>
      <c r="BF30" s="426">
        <f t="shared" ca="1" si="730"/>
        <v>1500</v>
      </c>
      <c r="BG30" s="426">
        <f t="shared" ca="1" si="730"/>
        <v>1527</v>
      </c>
      <c r="BH30" s="426">
        <f t="shared" ca="1" si="730"/>
        <v>1555</v>
      </c>
      <c r="BI30" s="426">
        <f t="shared" ca="1" si="730"/>
        <v>1583</v>
      </c>
      <c r="BJ30" s="426">
        <f t="shared" ca="1" si="730"/>
        <v>1612</v>
      </c>
      <c r="BK30" s="492">
        <f t="shared" ref="BK30" ca="1" si="731">BJ30+BK26-BK28-BK29</f>
        <v>1642</v>
      </c>
      <c r="BL30" s="426">
        <f t="shared" ref="BL30" ca="1" si="732">BK30+BL26-BL28-BL29</f>
        <v>1671</v>
      </c>
      <c r="BM30" s="426">
        <f t="shared" ref="BM30" ca="1" si="733">BL30+BM26-BM28-BM29</f>
        <v>1700</v>
      </c>
      <c r="BN30" s="426">
        <f t="shared" ref="BN30" ca="1" si="734">BM30+BN26-BN28-BN29</f>
        <v>1729</v>
      </c>
      <c r="BO30" s="426">
        <f t="shared" ref="BO30" ca="1" si="735">BN30+BO26-BO28-BO29</f>
        <v>1759</v>
      </c>
      <c r="BP30" s="426">
        <f t="shared" ref="BP30" ca="1" si="736">BO30+BP26-BP28-BP29</f>
        <v>1789</v>
      </c>
      <c r="BQ30" s="426">
        <f t="shared" ref="BQ30" ca="1" si="737">BP30+BQ26-BQ28-BQ29</f>
        <v>1819</v>
      </c>
      <c r="BR30" s="426">
        <f t="shared" ref="BR30" ca="1" si="738">BQ30+BR26-BR28-BR29</f>
        <v>1849</v>
      </c>
      <c r="BS30" s="426">
        <f t="shared" ref="BS30" ca="1" si="739">BR30+BS26-BS28-BS29</f>
        <v>1879</v>
      </c>
      <c r="BT30" s="426">
        <f t="shared" ref="BT30" ca="1" si="740">BS30+BT26-BT28-BT29</f>
        <v>1909</v>
      </c>
      <c r="BU30" s="426">
        <f t="shared" ref="BU30" ca="1" si="741">BT30+BU26-BU28-BU29</f>
        <v>1939</v>
      </c>
      <c r="BV30" s="426">
        <f t="shared" ref="BV30" ca="1" si="742">BU30+BV26-BV28-BV29</f>
        <v>1968</v>
      </c>
      <c r="BW30" s="492">
        <f t="shared" ref="BW30" ca="1" si="743">BV30+BW26-BW28-BW29</f>
        <v>1998</v>
      </c>
      <c r="BX30" s="426">
        <f t="shared" ref="BX30" ca="1" si="744">BW30+BX26-BX28-BX29</f>
        <v>2027</v>
      </c>
      <c r="BY30" s="426">
        <f t="shared" ref="BY30" ca="1" si="745">BX30+BY26-BY28-BY29</f>
        <v>2057</v>
      </c>
      <c r="BZ30" s="426">
        <f t="shared" ref="BZ30" ca="1" si="746">BY30+BZ26-BZ28-BZ29</f>
        <v>2085</v>
      </c>
      <c r="CA30" s="426">
        <f t="shared" ref="CA30" ca="1" si="747">BZ30+CA26-CA28-CA29</f>
        <v>2115</v>
      </c>
      <c r="CB30" s="426">
        <f t="shared" ref="CB30" ca="1" si="748">CA30+CB26-CB28-CB29</f>
        <v>2143</v>
      </c>
      <c r="CC30" s="426">
        <f t="shared" ref="CC30" ca="1" si="749">CB30+CC26-CC28-CC29</f>
        <v>2171</v>
      </c>
      <c r="CD30" s="426">
        <f t="shared" ref="CD30" ca="1" si="750">CC30+CD26-CD28-CD29</f>
        <v>2199</v>
      </c>
      <c r="CE30" s="426">
        <f t="shared" ref="CE30" ca="1" si="751">CD30+CE26-CE28-CE29</f>
        <v>2226</v>
      </c>
      <c r="CF30" s="426">
        <f t="shared" ref="CF30" ca="1" si="752">CE30+CF26-CF28-CF29</f>
        <v>2254</v>
      </c>
      <c r="CG30" s="426">
        <f t="shared" ref="CG30" ca="1" si="753">CF30+CG26-CG28-CG29</f>
        <v>2279</v>
      </c>
      <c r="CH30" s="426">
        <f t="shared" ref="CH30" ca="1" si="754">CG30+CH26-CH28-CH29</f>
        <v>2305</v>
      </c>
      <c r="CI30" s="492">
        <f t="shared" ref="CI30" ca="1" si="755">CH30+CI26-CI28-CI29</f>
        <v>2329</v>
      </c>
      <c r="CJ30" s="426">
        <f t="shared" ref="CJ30" ca="1" si="756">CI30+CJ26-CJ28-CJ29</f>
        <v>2355</v>
      </c>
      <c r="CK30" s="426">
        <f t="shared" ref="CK30" ca="1" si="757">CJ30+CK26-CK28-CK29</f>
        <v>2381</v>
      </c>
      <c r="CL30" s="426">
        <f t="shared" ref="CL30" ca="1" si="758">CK30+CL26-CL28-CL29</f>
        <v>2408</v>
      </c>
      <c r="CM30" s="426">
        <f t="shared" ref="CM30" ca="1" si="759">CL30+CM26-CM28-CM29</f>
        <v>2438</v>
      </c>
      <c r="CN30" s="426">
        <f t="shared" ref="CN30" ca="1" si="760">CM30+CN26-CN28-CN29</f>
        <v>2468</v>
      </c>
      <c r="CO30" s="426">
        <f t="shared" ref="CO30" ca="1" si="761">CN30+CO26-CO28-CO29</f>
        <v>2499</v>
      </c>
      <c r="CP30" s="426">
        <f t="shared" ref="CP30" ca="1" si="762">CO30+CP26-CP28-CP29</f>
        <v>2532</v>
      </c>
      <c r="CQ30" s="426">
        <f t="shared" ref="CQ30" ca="1" si="763">CP30+CQ26-CQ28-CQ29</f>
        <v>2566</v>
      </c>
      <c r="CR30" s="426">
        <f t="shared" ref="CR30" ca="1" si="764">CQ30+CR26-CR28-CR29</f>
        <v>2601</v>
      </c>
      <c r="CS30" s="426">
        <f t="shared" ref="CS30" ca="1" si="765">CR30+CS26-CS28-CS29</f>
        <v>2636</v>
      </c>
      <c r="CT30" s="426">
        <f t="shared" ref="CT30" ca="1" si="766">CS30+CT26-CT28-CT29</f>
        <v>2673</v>
      </c>
      <c r="CU30" s="492">
        <f t="shared" ref="CU30" ca="1" si="767">CT30+CU26-CU28-CU29</f>
        <v>2713</v>
      </c>
      <c r="CV30" s="426">
        <f t="shared" ref="CV30" ca="1" si="768">CU30+CV26-CV28-CV29</f>
        <v>2752</v>
      </c>
      <c r="CW30" s="426">
        <f t="shared" ref="CW30" ca="1" si="769">CV30+CW26-CW28-CW29</f>
        <v>2793</v>
      </c>
      <c r="CX30" s="426">
        <f t="shared" ref="CX30" ca="1" si="770">CW30+CX26-CX28-CX29</f>
        <v>2833</v>
      </c>
      <c r="CY30" s="426">
        <f t="shared" ref="CY30" ca="1" si="771">CX30+CY26-CY28-CY29</f>
        <v>2874</v>
      </c>
      <c r="CZ30" s="426">
        <f t="shared" ref="CZ30" ca="1" si="772">CY30+CZ26-CZ28-CZ29</f>
        <v>2916</v>
      </c>
      <c r="DA30" s="426">
        <f t="shared" ref="DA30" ca="1" si="773">CZ30+DA26-DA28-DA29</f>
        <v>2956</v>
      </c>
      <c r="DB30" s="426">
        <f t="shared" ref="DB30" ca="1" si="774">DA30+DB26-DB28-DB29</f>
        <v>2998</v>
      </c>
      <c r="DC30" s="426">
        <f t="shared" ref="DC30" ca="1" si="775">DB30+DC26-DC28-DC29</f>
        <v>3041</v>
      </c>
      <c r="DD30" s="426">
        <f t="shared" ref="DD30" ca="1" si="776">DC30+DD26-DD28-DD29</f>
        <v>3083</v>
      </c>
      <c r="DE30" s="426">
        <f t="shared" ref="DE30" ca="1" si="777">DD30+DE26-DE28-DE29</f>
        <v>3126</v>
      </c>
      <c r="DF30" s="426">
        <f t="shared" ref="DF30" ca="1" si="778">DE30+DF26-DF28-DF29</f>
        <v>3170</v>
      </c>
      <c r="DG30" s="492">
        <f t="shared" ref="DG30" ca="1" si="779">DF30+DG26-DG28-DG29</f>
        <v>3214</v>
      </c>
      <c r="DH30" s="426">
        <f t="shared" ref="DH30" ca="1" si="780">DG30+DH26-DH28-DH29</f>
        <v>3258</v>
      </c>
      <c r="DI30" s="426">
        <f t="shared" ref="DI30" ca="1" si="781">DH30+DI26-DI28-DI29</f>
        <v>3303</v>
      </c>
      <c r="DJ30" s="426">
        <f t="shared" ref="DJ30" ca="1" si="782">DI30+DJ26-DJ28-DJ29</f>
        <v>3348</v>
      </c>
      <c r="DK30" s="426">
        <f t="shared" ref="DK30" ca="1" si="783">DJ30+DK26-DK28-DK29</f>
        <v>3394</v>
      </c>
      <c r="DL30" s="426">
        <f t="shared" ref="DL30" ca="1" si="784">DK30+DL26-DL28-DL29</f>
        <v>3440</v>
      </c>
      <c r="DM30" s="426">
        <f t="shared" ref="DM30" ca="1" si="785">DL30+DM26-DM28-DM29</f>
        <v>3486</v>
      </c>
      <c r="DN30" s="426">
        <f t="shared" ref="DN30" ca="1" si="786">DM30+DN26-DN28-DN29</f>
        <v>3534</v>
      </c>
      <c r="DO30" s="426">
        <f t="shared" ref="DO30" ca="1" si="787">DN30+DO26-DO28-DO29</f>
        <v>3581</v>
      </c>
      <c r="DP30" s="426">
        <f t="shared" ref="DP30" ca="1" si="788">DO30+DP26-DP28-DP29</f>
        <v>3630</v>
      </c>
      <c r="DQ30" s="426">
        <f t="shared" ref="DQ30" ca="1" si="789">DP30+DQ26-DQ28-DQ29</f>
        <v>3678</v>
      </c>
      <c r="DR30" s="624">
        <f t="shared" ref="DR30" ca="1" si="790">DQ30+DR26-DR28-DR29</f>
        <v>3728</v>
      </c>
      <c r="DS30" s="523">
        <f ca="1">N30</f>
        <v>600</v>
      </c>
      <c r="DT30" s="523">
        <f ca="1">Z30</f>
        <v>859</v>
      </c>
      <c r="DU30" s="523">
        <f ca="1">AL30</f>
        <v>1239</v>
      </c>
      <c r="DV30" s="523">
        <f ca="1">AX30</f>
        <v>1477</v>
      </c>
      <c r="DW30" s="523">
        <f ca="1">BJ30</f>
        <v>1612</v>
      </c>
      <c r="DX30" s="523">
        <f ca="1">BV30</f>
        <v>1968</v>
      </c>
      <c r="DY30" s="523">
        <f ca="1">CH30</f>
        <v>2305</v>
      </c>
      <c r="DZ30" s="523">
        <f ca="1">CT30</f>
        <v>2673</v>
      </c>
      <c r="EA30" s="523">
        <f ca="1">DF30</f>
        <v>3170</v>
      </c>
      <c r="EB30" s="523">
        <f ca="1">DR30</f>
        <v>3728</v>
      </c>
    </row>
    <row r="31" spans="1:132" x14ac:dyDescent="0.25">
      <c r="B31" s="7"/>
      <c r="DS31" s="20"/>
    </row>
    <row r="32" spans="1:132" x14ac:dyDescent="0.25">
      <c r="A32" s="675" t="s">
        <v>367</v>
      </c>
      <c r="B32" s="7"/>
      <c r="C32" s="679">
        <f>+C8+C14+C20+C26</f>
        <v>100</v>
      </c>
      <c r="D32" s="679">
        <f t="shared" ref="D32:BO32" si="791">+D8+D14+D20+D26</f>
        <v>100</v>
      </c>
      <c r="E32" s="679">
        <f t="shared" si="791"/>
        <v>100</v>
      </c>
      <c r="F32" s="679">
        <f t="shared" si="791"/>
        <v>100</v>
      </c>
      <c r="G32" s="679">
        <f t="shared" ca="1" si="791"/>
        <v>100</v>
      </c>
      <c r="H32" s="679">
        <f t="shared" ca="1" si="791"/>
        <v>100</v>
      </c>
      <c r="I32" s="679">
        <f t="shared" ca="1" si="791"/>
        <v>100</v>
      </c>
      <c r="J32" s="679">
        <f t="shared" ca="1" si="791"/>
        <v>100</v>
      </c>
      <c r="K32" s="679">
        <f t="shared" ca="1" si="791"/>
        <v>100</v>
      </c>
      <c r="L32" s="679">
        <f t="shared" ca="1" si="791"/>
        <v>100</v>
      </c>
      <c r="M32" s="679">
        <f t="shared" ca="1" si="791"/>
        <v>100</v>
      </c>
      <c r="N32" s="679">
        <f t="shared" ca="1" si="791"/>
        <v>100</v>
      </c>
      <c r="O32" s="679">
        <f t="shared" ca="1" si="791"/>
        <v>43</v>
      </c>
      <c r="P32" s="679">
        <f t="shared" ca="1" si="791"/>
        <v>36</v>
      </c>
      <c r="Q32" s="679">
        <f t="shared" ca="1" si="791"/>
        <v>36</v>
      </c>
      <c r="R32" s="679">
        <f t="shared" ca="1" si="791"/>
        <v>40</v>
      </c>
      <c r="S32" s="679">
        <f t="shared" ca="1" si="791"/>
        <v>40</v>
      </c>
      <c r="T32" s="679">
        <f t="shared" ca="1" si="791"/>
        <v>40</v>
      </c>
      <c r="U32" s="679">
        <f t="shared" ca="1" si="791"/>
        <v>41</v>
      </c>
      <c r="V32" s="679">
        <f t="shared" ca="1" si="791"/>
        <v>43</v>
      </c>
      <c r="W32" s="679">
        <f t="shared" ca="1" si="791"/>
        <v>45</v>
      </c>
      <c r="X32" s="679">
        <f t="shared" ca="1" si="791"/>
        <v>47</v>
      </c>
      <c r="Y32" s="679">
        <f t="shared" ca="1" si="791"/>
        <v>47</v>
      </c>
      <c r="Z32" s="679">
        <f t="shared" ca="1" si="791"/>
        <v>49</v>
      </c>
      <c r="AA32" s="679">
        <f t="shared" ca="1" si="791"/>
        <v>52</v>
      </c>
      <c r="AB32" s="679">
        <f t="shared" ca="1" si="791"/>
        <v>53</v>
      </c>
      <c r="AC32" s="679">
        <f t="shared" ca="1" si="791"/>
        <v>55</v>
      </c>
      <c r="AD32" s="679">
        <f t="shared" ca="1" si="791"/>
        <v>56</v>
      </c>
      <c r="AE32" s="679">
        <f t="shared" ca="1" si="791"/>
        <v>60</v>
      </c>
      <c r="AF32" s="679">
        <f t="shared" ca="1" si="791"/>
        <v>61</v>
      </c>
      <c r="AG32" s="679">
        <f t="shared" ca="1" si="791"/>
        <v>63</v>
      </c>
      <c r="AH32" s="679">
        <f t="shared" ca="1" si="791"/>
        <v>64</v>
      </c>
      <c r="AI32" s="679">
        <f t="shared" ca="1" si="791"/>
        <v>67</v>
      </c>
      <c r="AJ32" s="679">
        <f t="shared" ca="1" si="791"/>
        <v>71</v>
      </c>
      <c r="AK32" s="679">
        <f t="shared" ca="1" si="791"/>
        <v>71</v>
      </c>
      <c r="AL32" s="679">
        <f t="shared" ca="1" si="791"/>
        <v>75</v>
      </c>
      <c r="AM32" s="679">
        <f t="shared" ca="1" si="791"/>
        <v>76</v>
      </c>
      <c r="AN32" s="679">
        <f t="shared" ca="1" si="791"/>
        <v>81</v>
      </c>
      <c r="AO32" s="679">
        <f t="shared" ca="1" si="791"/>
        <v>83</v>
      </c>
      <c r="AP32" s="679">
        <f t="shared" ca="1" si="791"/>
        <v>85</v>
      </c>
      <c r="AQ32" s="679">
        <f t="shared" ca="1" si="791"/>
        <v>89</v>
      </c>
      <c r="AR32" s="679">
        <f t="shared" ca="1" si="791"/>
        <v>92</v>
      </c>
      <c r="AS32" s="679">
        <f t="shared" ca="1" si="791"/>
        <v>95</v>
      </c>
      <c r="AT32" s="679">
        <f t="shared" ca="1" si="791"/>
        <v>93</v>
      </c>
      <c r="AU32" s="679">
        <f t="shared" ca="1" si="791"/>
        <v>95</v>
      </c>
      <c r="AV32" s="679">
        <f t="shared" ca="1" si="791"/>
        <v>93</v>
      </c>
      <c r="AW32" s="679">
        <f t="shared" ca="1" si="791"/>
        <v>92</v>
      </c>
      <c r="AX32" s="679">
        <f t="shared" ca="1" si="791"/>
        <v>92</v>
      </c>
      <c r="AY32" s="679">
        <f t="shared" ca="1" si="791"/>
        <v>91</v>
      </c>
      <c r="AZ32" s="679">
        <f t="shared" ca="1" si="791"/>
        <v>91</v>
      </c>
      <c r="BA32" s="679">
        <f t="shared" ca="1" si="791"/>
        <v>91</v>
      </c>
      <c r="BB32" s="679">
        <f t="shared" ca="1" si="791"/>
        <v>89</v>
      </c>
      <c r="BC32" s="679">
        <f t="shared" ca="1" si="791"/>
        <v>91</v>
      </c>
      <c r="BD32" s="679">
        <f t="shared" ca="1" si="791"/>
        <v>89</v>
      </c>
      <c r="BE32" s="679">
        <f t="shared" ca="1" si="791"/>
        <v>87</v>
      </c>
      <c r="BF32" s="679">
        <f t="shared" ca="1" si="791"/>
        <v>91</v>
      </c>
      <c r="BG32" s="679">
        <f t="shared" ca="1" si="791"/>
        <v>91</v>
      </c>
      <c r="BH32" s="679">
        <f t="shared" ca="1" si="791"/>
        <v>95</v>
      </c>
      <c r="BI32" s="679">
        <f t="shared" ca="1" si="791"/>
        <v>95</v>
      </c>
      <c r="BJ32" s="679">
        <f t="shared" ca="1" si="791"/>
        <v>96</v>
      </c>
      <c r="BK32" s="679">
        <f t="shared" ca="1" si="791"/>
        <v>101</v>
      </c>
      <c r="BL32" s="679">
        <f t="shared" ca="1" si="791"/>
        <v>101</v>
      </c>
      <c r="BM32" s="679">
        <f t="shared" ca="1" si="791"/>
        <v>103</v>
      </c>
      <c r="BN32" s="679">
        <f t="shared" ca="1" si="791"/>
        <v>104</v>
      </c>
      <c r="BO32" s="679">
        <f t="shared" ca="1" si="791"/>
        <v>107</v>
      </c>
      <c r="BP32" s="679">
        <f t="shared" ref="BP32:DR32" ca="1" si="792">+BP8+BP14+BP20+BP26</f>
        <v>109</v>
      </c>
      <c r="BQ32" s="679">
        <f t="shared" ca="1" si="792"/>
        <v>111</v>
      </c>
      <c r="BR32" s="679">
        <f t="shared" ca="1" si="792"/>
        <v>113</v>
      </c>
      <c r="BS32" s="679">
        <f t="shared" ca="1" si="792"/>
        <v>115</v>
      </c>
      <c r="BT32" s="679">
        <f t="shared" ca="1" si="792"/>
        <v>116</v>
      </c>
      <c r="BU32" s="679">
        <f t="shared" ca="1" si="792"/>
        <v>120</v>
      </c>
      <c r="BV32" s="679">
        <f t="shared" ca="1" si="792"/>
        <v>120</v>
      </c>
      <c r="BW32" s="679">
        <f t="shared" ca="1" si="792"/>
        <v>123</v>
      </c>
      <c r="BX32" s="679">
        <f t="shared" ca="1" si="792"/>
        <v>123</v>
      </c>
      <c r="BY32" s="679">
        <f t="shared" ca="1" si="792"/>
        <v>127</v>
      </c>
      <c r="BZ32" s="679">
        <f t="shared" ca="1" si="792"/>
        <v>127</v>
      </c>
      <c r="CA32" s="679">
        <f t="shared" ca="1" si="792"/>
        <v>131</v>
      </c>
      <c r="CB32" s="679">
        <f t="shared" ca="1" si="792"/>
        <v>132</v>
      </c>
      <c r="CC32" s="679">
        <f t="shared" ca="1" si="792"/>
        <v>133</v>
      </c>
      <c r="CD32" s="679">
        <f t="shared" ca="1" si="792"/>
        <v>136</v>
      </c>
      <c r="CE32" s="679">
        <f t="shared" ca="1" si="792"/>
        <v>136</v>
      </c>
      <c r="CF32" s="679">
        <f t="shared" ca="1" si="792"/>
        <v>141</v>
      </c>
      <c r="CG32" s="679">
        <f t="shared" ca="1" si="792"/>
        <v>140</v>
      </c>
      <c r="CH32" s="679">
        <f t="shared" ca="1" si="792"/>
        <v>143</v>
      </c>
      <c r="CI32" s="679">
        <f t="shared" ca="1" si="792"/>
        <v>143</v>
      </c>
      <c r="CJ32" s="679">
        <f t="shared" ca="1" si="792"/>
        <v>145</v>
      </c>
      <c r="CK32" s="679">
        <f t="shared" ca="1" si="792"/>
        <v>147</v>
      </c>
      <c r="CL32" s="679">
        <f t="shared" ca="1" si="792"/>
        <v>147</v>
      </c>
      <c r="CM32" s="679">
        <f t="shared" ca="1" si="792"/>
        <v>151</v>
      </c>
      <c r="CN32" s="679">
        <f t="shared" ca="1" si="792"/>
        <v>152</v>
      </c>
      <c r="CO32" s="679">
        <f t="shared" ca="1" si="792"/>
        <v>153</v>
      </c>
      <c r="CP32" s="679">
        <f t="shared" ca="1" si="792"/>
        <v>156</v>
      </c>
      <c r="CQ32" s="679">
        <f t="shared" ca="1" si="792"/>
        <v>160</v>
      </c>
      <c r="CR32" s="679">
        <f t="shared" ca="1" si="792"/>
        <v>160</v>
      </c>
      <c r="CS32" s="679">
        <f t="shared" ca="1" si="792"/>
        <v>161</v>
      </c>
      <c r="CT32" s="679">
        <f t="shared" ca="1" si="792"/>
        <v>163</v>
      </c>
      <c r="CU32" s="679">
        <f t="shared" ca="1" si="792"/>
        <v>167</v>
      </c>
      <c r="CV32" s="679">
        <f t="shared" ca="1" si="792"/>
        <v>169</v>
      </c>
      <c r="CW32" s="679">
        <f t="shared" ca="1" si="792"/>
        <v>173</v>
      </c>
      <c r="CX32" s="679">
        <f t="shared" ca="1" si="792"/>
        <v>175</v>
      </c>
      <c r="CY32" s="679">
        <f t="shared" ca="1" si="792"/>
        <v>176</v>
      </c>
      <c r="CZ32" s="679">
        <f t="shared" ca="1" si="792"/>
        <v>181</v>
      </c>
      <c r="DA32" s="679">
        <f t="shared" ca="1" si="792"/>
        <v>181</v>
      </c>
      <c r="DB32" s="679">
        <f t="shared" ca="1" si="792"/>
        <v>185</v>
      </c>
      <c r="DC32" s="679">
        <f t="shared" ca="1" si="792"/>
        <v>189</v>
      </c>
      <c r="DD32" s="679">
        <f t="shared" ca="1" si="792"/>
        <v>189</v>
      </c>
      <c r="DE32" s="679">
        <f t="shared" ca="1" si="792"/>
        <v>193</v>
      </c>
      <c r="DF32" s="679">
        <f t="shared" ca="1" si="792"/>
        <v>196</v>
      </c>
      <c r="DG32" s="679">
        <f t="shared" ca="1" si="792"/>
        <v>200</v>
      </c>
      <c r="DH32" s="679">
        <f t="shared" ca="1" si="792"/>
        <v>201</v>
      </c>
      <c r="DI32" s="679">
        <f t="shared" ca="1" si="792"/>
        <v>204</v>
      </c>
      <c r="DJ32" s="679">
        <f t="shared" ca="1" si="792"/>
        <v>207</v>
      </c>
      <c r="DK32" s="679">
        <f t="shared" ca="1" si="792"/>
        <v>211</v>
      </c>
      <c r="DL32" s="679">
        <f t="shared" ca="1" si="792"/>
        <v>212</v>
      </c>
      <c r="DM32" s="679">
        <f t="shared" ca="1" si="792"/>
        <v>215</v>
      </c>
      <c r="DN32" s="679">
        <f t="shared" ca="1" si="792"/>
        <v>220</v>
      </c>
      <c r="DO32" s="679">
        <f t="shared" ca="1" si="792"/>
        <v>221</v>
      </c>
      <c r="DP32" s="679">
        <f t="shared" ca="1" si="792"/>
        <v>225</v>
      </c>
      <c r="DQ32" s="679">
        <f t="shared" ca="1" si="792"/>
        <v>227</v>
      </c>
      <c r="DR32" s="679">
        <f t="shared" ca="1" si="792"/>
        <v>232</v>
      </c>
      <c r="DS32" s="682">
        <f t="shared" ref="DS32:EB32" ca="1" si="793">+DS8+DS14+DS20+DS26</f>
        <v>1200</v>
      </c>
      <c r="DT32" s="682">
        <f t="shared" ca="1" si="793"/>
        <v>507</v>
      </c>
      <c r="DU32" s="682">
        <f t="shared" ca="1" si="793"/>
        <v>748</v>
      </c>
      <c r="DV32" s="682">
        <f t="shared" ca="1" si="793"/>
        <v>1066</v>
      </c>
      <c r="DW32" s="682">
        <f t="shared" ca="1" si="793"/>
        <v>1097</v>
      </c>
      <c r="DX32" s="682">
        <f t="shared" ca="1" si="793"/>
        <v>1320</v>
      </c>
      <c r="DY32" s="682">
        <f t="shared" ca="1" si="793"/>
        <v>1592</v>
      </c>
      <c r="DZ32" s="682">
        <f t="shared" ca="1" si="793"/>
        <v>1838</v>
      </c>
      <c r="EA32" s="682">
        <f t="shared" ca="1" si="793"/>
        <v>2174</v>
      </c>
      <c r="EB32" s="682">
        <f t="shared" ca="1" si="793"/>
        <v>2575</v>
      </c>
    </row>
    <row r="33" spans="1:132" x14ac:dyDescent="0.25">
      <c r="A33" s="676" t="s">
        <v>272</v>
      </c>
      <c r="B33" s="7"/>
      <c r="C33" s="680">
        <f>+C9+C15+C21+C27</f>
        <v>100</v>
      </c>
      <c r="D33" s="680">
        <f t="shared" ref="D33:BO33" si="794">+D9+D15+D21+D27</f>
        <v>200</v>
      </c>
      <c r="E33" s="680">
        <f t="shared" si="794"/>
        <v>300</v>
      </c>
      <c r="F33" s="680">
        <f t="shared" si="794"/>
        <v>400</v>
      </c>
      <c r="G33" s="680">
        <f t="shared" ca="1" si="794"/>
        <v>500</v>
      </c>
      <c r="H33" s="680">
        <f t="shared" ca="1" si="794"/>
        <v>600</v>
      </c>
      <c r="I33" s="680">
        <f t="shared" ca="1" si="794"/>
        <v>700</v>
      </c>
      <c r="J33" s="680">
        <f t="shared" ca="1" si="794"/>
        <v>800</v>
      </c>
      <c r="K33" s="680">
        <f t="shared" ca="1" si="794"/>
        <v>900</v>
      </c>
      <c r="L33" s="680">
        <f t="shared" ca="1" si="794"/>
        <v>1000</v>
      </c>
      <c r="M33" s="680">
        <f t="shared" ca="1" si="794"/>
        <v>1100</v>
      </c>
      <c r="N33" s="680">
        <f t="shared" ca="1" si="794"/>
        <v>1200</v>
      </c>
      <c r="O33" s="680">
        <f t="shared" ca="1" si="794"/>
        <v>1243</v>
      </c>
      <c r="P33" s="680">
        <f t="shared" ca="1" si="794"/>
        <v>1279</v>
      </c>
      <c r="Q33" s="680">
        <f t="shared" ca="1" si="794"/>
        <v>1315</v>
      </c>
      <c r="R33" s="680">
        <f t="shared" ca="1" si="794"/>
        <v>1355</v>
      </c>
      <c r="S33" s="680">
        <f t="shared" ca="1" si="794"/>
        <v>1395</v>
      </c>
      <c r="T33" s="680">
        <f t="shared" ca="1" si="794"/>
        <v>1435</v>
      </c>
      <c r="U33" s="680">
        <f t="shared" ca="1" si="794"/>
        <v>1476</v>
      </c>
      <c r="V33" s="680">
        <f t="shared" ca="1" si="794"/>
        <v>1519</v>
      </c>
      <c r="W33" s="680">
        <f t="shared" ca="1" si="794"/>
        <v>1564</v>
      </c>
      <c r="X33" s="680">
        <f t="shared" ca="1" si="794"/>
        <v>1611</v>
      </c>
      <c r="Y33" s="680">
        <f t="shared" ca="1" si="794"/>
        <v>1658</v>
      </c>
      <c r="Z33" s="680">
        <f t="shared" ca="1" si="794"/>
        <v>1707</v>
      </c>
      <c r="AA33" s="680">
        <f t="shared" ca="1" si="794"/>
        <v>1759</v>
      </c>
      <c r="AB33" s="680">
        <f t="shared" ca="1" si="794"/>
        <v>1812</v>
      </c>
      <c r="AC33" s="680">
        <f t="shared" ca="1" si="794"/>
        <v>1867</v>
      </c>
      <c r="AD33" s="680">
        <f t="shared" ca="1" si="794"/>
        <v>1923</v>
      </c>
      <c r="AE33" s="680">
        <f t="shared" ca="1" si="794"/>
        <v>1983</v>
      </c>
      <c r="AF33" s="680">
        <f t="shared" ca="1" si="794"/>
        <v>2044</v>
      </c>
      <c r="AG33" s="680">
        <f t="shared" ca="1" si="794"/>
        <v>2107</v>
      </c>
      <c r="AH33" s="680">
        <f t="shared" ca="1" si="794"/>
        <v>2171</v>
      </c>
      <c r="AI33" s="680">
        <f t="shared" ca="1" si="794"/>
        <v>2238</v>
      </c>
      <c r="AJ33" s="680">
        <f t="shared" ca="1" si="794"/>
        <v>2309</v>
      </c>
      <c r="AK33" s="680">
        <f t="shared" ca="1" si="794"/>
        <v>2380</v>
      </c>
      <c r="AL33" s="680">
        <f t="shared" ca="1" si="794"/>
        <v>2455</v>
      </c>
      <c r="AM33" s="680">
        <f t="shared" ca="1" si="794"/>
        <v>2531</v>
      </c>
      <c r="AN33" s="680">
        <f t="shared" ca="1" si="794"/>
        <v>2612</v>
      </c>
      <c r="AO33" s="680">
        <f t="shared" ca="1" si="794"/>
        <v>2695</v>
      </c>
      <c r="AP33" s="680">
        <f t="shared" ca="1" si="794"/>
        <v>2780</v>
      </c>
      <c r="AQ33" s="680">
        <f t="shared" ca="1" si="794"/>
        <v>2869</v>
      </c>
      <c r="AR33" s="680">
        <f t="shared" ca="1" si="794"/>
        <v>2961</v>
      </c>
      <c r="AS33" s="680">
        <f t="shared" ca="1" si="794"/>
        <v>3056</v>
      </c>
      <c r="AT33" s="680">
        <f t="shared" ca="1" si="794"/>
        <v>3149</v>
      </c>
      <c r="AU33" s="680">
        <f t="shared" ca="1" si="794"/>
        <v>3244</v>
      </c>
      <c r="AV33" s="680">
        <f t="shared" ca="1" si="794"/>
        <v>3337</v>
      </c>
      <c r="AW33" s="680">
        <f t="shared" ca="1" si="794"/>
        <v>3429</v>
      </c>
      <c r="AX33" s="680">
        <f t="shared" ca="1" si="794"/>
        <v>3521</v>
      </c>
      <c r="AY33" s="680">
        <f t="shared" ca="1" si="794"/>
        <v>3612</v>
      </c>
      <c r="AZ33" s="680">
        <f t="shared" ca="1" si="794"/>
        <v>3703</v>
      </c>
      <c r="BA33" s="680">
        <f t="shared" ca="1" si="794"/>
        <v>3794</v>
      </c>
      <c r="BB33" s="680">
        <f t="shared" ca="1" si="794"/>
        <v>3883</v>
      </c>
      <c r="BC33" s="680">
        <f t="shared" ca="1" si="794"/>
        <v>3974</v>
      </c>
      <c r="BD33" s="680">
        <f t="shared" ca="1" si="794"/>
        <v>4063</v>
      </c>
      <c r="BE33" s="680">
        <f t="shared" ca="1" si="794"/>
        <v>4150</v>
      </c>
      <c r="BF33" s="680">
        <f t="shared" ca="1" si="794"/>
        <v>4241</v>
      </c>
      <c r="BG33" s="680">
        <f t="shared" ca="1" si="794"/>
        <v>4332</v>
      </c>
      <c r="BH33" s="680">
        <f t="shared" ca="1" si="794"/>
        <v>4427</v>
      </c>
      <c r="BI33" s="680">
        <f t="shared" ca="1" si="794"/>
        <v>4522</v>
      </c>
      <c r="BJ33" s="680">
        <f t="shared" ca="1" si="794"/>
        <v>4618</v>
      </c>
      <c r="BK33" s="680">
        <f t="shared" ca="1" si="794"/>
        <v>4719</v>
      </c>
      <c r="BL33" s="680">
        <f t="shared" ca="1" si="794"/>
        <v>4820</v>
      </c>
      <c r="BM33" s="680">
        <f t="shared" ca="1" si="794"/>
        <v>4923</v>
      </c>
      <c r="BN33" s="680">
        <f t="shared" ca="1" si="794"/>
        <v>5027</v>
      </c>
      <c r="BO33" s="680">
        <f t="shared" ca="1" si="794"/>
        <v>5134</v>
      </c>
      <c r="BP33" s="680">
        <f t="shared" ref="BP33:DR33" ca="1" si="795">+BP9+BP15+BP21+BP27</f>
        <v>5243</v>
      </c>
      <c r="BQ33" s="680">
        <f t="shared" ca="1" si="795"/>
        <v>5354</v>
      </c>
      <c r="BR33" s="680">
        <f t="shared" ca="1" si="795"/>
        <v>5467</v>
      </c>
      <c r="BS33" s="680">
        <f t="shared" ca="1" si="795"/>
        <v>5582</v>
      </c>
      <c r="BT33" s="680">
        <f t="shared" ca="1" si="795"/>
        <v>5698</v>
      </c>
      <c r="BU33" s="680">
        <f t="shared" ca="1" si="795"/>
        <v>5818</v>
      </c>
      <c r="BV33" s="680">
        <f t="shared" ca="1" si="795"/>
        <v>5938</v>
      </c>
      <c r="BW33" s="680">
        <f t="shared" ca="1" si="795"/>
        <v>6061</v>
      </c>
      <c r="BX33" s="680">
        <f t="shared" ca="1" si="795"/>
        <v>6184</v>
      </c>
      <c r="BY33" s="680">
        <f t="shared" ca="1" si="795"/>
        <v>6311</v>
      </c>
      <c r="BZ33" s="680">
        <f t="shared" ca="1" si="795"/>
        <v>6438</v>
      </c>
      <c r="CA33" s="680">
        <f t="shared" ca="1" si="795"/>
        <v>6569</v>
      </c>
      <c r="CB33" s="680">
        <f t="shared" ca="1" si="795"/>
        <v>6701</v>
      </c>
      <c r="CC33" s="680">
        <f t="shared" ca="1" si="795"/>
        <v>6834</v>
      </c>
      <c r="CD33" s="680">
        <f t="shared" ca="1" si="795"/>
        <v>6970</v>
      </c>
      <c r="CE33" s="680">
        <f t="shared" ca="1" si="795"/>
        <v>7106</v>
      </c>
      <c r="CF33" s="680">
        <f t="shared" ca="1" si="795"/>
        <v>7247</v>
      </c>
      <c r="CG33" s="680">
        <f t="shared" ca="1" si="795"/>
        <v>7387</v>
      </c>
      <c r="CH33" s="680">
        <f t="shared" ca="1" si="795"/>
        <v>7530</v>
      </c>
      <c r="CI33" s="680">
        <f t="shared" ca="1" si="795"/>
        <v>7673</v>
      </c>
      <c r="CJ33" s="680">
        <f t="shared" ca="1" si="795"/>
        <v>7818</v>
      </c>
      <c r="CK33" s="680">
        <f t="shared" ca="1" si="795"/>
        <v>7965</v>
      </c>
      <c r="CL33" s="680">
        <f t="shared" ca="1" si="795"/>
        <v>8112</v>
      </c>
      <c r="CM33" s="680">
        <f t="shared" ca="1" si="795"/>
        <v>8263</v>
      </c>
      <c r="CN33" s="680">
        <f t="shared" ca="1" si="795"/>
        <v>8415</v>
      </c>
      <c r="CO33" s="680">
        <f t="shared" ca="1" si="795"/>
        <v>8568</v>
      </c>
      <c r="CP33" s="680">
        <f t="shared" ca="1" si="795"/>
        <v>8724</v>
      </c>
      <c r="CQ33" s="680">
        <f t="shared" ca="1" si="795"/>
        <v>8884</v>
      </c>
      <c r="CR33" s="680">
        <f t="shared" ca="1" si="795"/>
        <v>9044</v>
      </c>
      <c r="CS33" s="680">
        <f t="shared" ca="1" si="795"/>
        <v>9205</v>
      </c>
      <c r="CT33" s="680">
        <f t="shared" ca="1" si="795"/>
        <v>9368</v>
      </c>
      <c r="CU33" s="680">
        <f t="shared" ca="1" si="795"/>
        <v>9535</v>
      </c>
      <c r="CV33" s="680">
        <f t="shared" ca="1" si="795"/>
        <v>9704</v>
      </c>
      <c r="CW33" s="680">
        <f t="shared" ca="1" si="795"/>
        <v>9877</v>
      </c>
      <c r="CX33" s="680">
        <f t="shared" ca="1" si="795"/>
        <v>10052</v>
      </c>
      <c r="CY33" s="680">
        <f t="shared" ca="1" si="795"/>
        <v>10228</v>
      </c>
      <c r="CZ33" s="680">
        <f t="shared" ca="1" si="795"/>
        <v>10409</v>
      </c>
      <c r="DA33" s="680">
        <f t="shared" ca="1" si="795"/>
        <v>10590</v>
      </c>
      <c r="DB33" s="680">
        <f t="shared" ca="1" si="795"/>
        <v>10775</v>
      </c>
      <c r="DC33" s="680">
        <f t="shared" ca="1" si="795"/>
        <v>10964</v>
      </c>
      <c r="DD33" s="680">
        <f t="shared" ca="1" si="795"/>
        <v>11153</v>
      </c>
      <c r="DE33" s="680">
        <f t="shared" ca="1" si="795"/>
        <v>11346</v>
      </c>
      <c r="DF33" s="680">
        <f t="shared" ca="1" si="795"/>
        <v>11542</v>
      </c>
      <c r="DG33" s="680">
        <f t="shared" ca="1" si="795"/>
        <v>11742</v>
      </c>
      <c r="DH33" s="680">
        <f t="shared" ca="1" si="795"/>
        <v>11943</v>
      </c>
      <c r="DI33" s="680">
        <f t="shared" ca="1" si="795"/>
        <v>12147</v>
      </c>
      <c r="DJ33" s="680">
        <f t="shared" ca="1" si="795"/>
        <v>12354</v>
      </c>
      <c r="DK33" s="680">
        <f t="shared" ca="1" si="795"/>
        <v>12565</v>
      </c>
      <c r="DL33" s="680">
        <f t="shared" ca="1" si="795"/>
        <v>12777</v>
      </c>
      <c r="DM33" s="680">
        <f t="shared" ca="1" si="795"/>
        <v>12992</v>
      </c>
      <c r="DN33" s="680">
        <f t="shared" ca="1" si="795"/>
        <v>13212</v>
      </c>
      <c r="DO33" s="680">
        <f t="shared" ca="1" si="795"/>
        <v>13433</v>
      </c>
      <c r="DP33" s="680">
        <f t="shared" ca="1" si="795"/>
        <v>13658</v>
      </c>
      <c r="DQ33" s="680">
        <f t="shared" ca="1" si="795"/>
        <v>13885</v>
      </c>
      <c r="DR33" s="680">
        <f t="shared" ca="1" si="795"/>
        <v>14117</v>
      </c>
      <c r="DS33" s="683">
        <f t="shared" ref="DS33:EB33" ca="1" si="796">+DS9+DS15+DS21+DS27</f>
        <v>1200</v>
      </c>
      <c r="DT33" s="683">
        <f t="shared" ca="1" si="796"/>
        <v>1707</v>
      </c>
      <c r="DU33" s="683">
        <f t="shared" ca="1" si="796"/>
        <v>2455</v>
      </c>
      <c r="DV33" s="683">
        <f t="shared" ca="1" si="796"/>
        <v>3521</v>
      </c>
      <c r="DW33" s="683">
        <f t="shared" ca="1" si="796"/>
        <v>4618</v>
      </c>
      <c r="DX33" s="683">
        <f t="shared" ca="1" si="796"/>
        <v>5938</v>
      </c>
      <c r="DY33" s="683">
        <f t="shared" ca="1" si="796"/>
        <v>7530</v>
      </c>
      <c r="DZ33" s="683">
        <f t="shared" ca="1" si="796"/>
        <v>9368</v>
      </c>
      <c r="EA33" s="683">
        <f t="shared" ca="1" si="796"/>
        <v>11542</v>
      </c>
      <c r="EB33" s="683">
        <f t="shared" ca="1" si="796"/>
        <v>14117</v>
      </c>
    </row>
    <row r="34" spans="1:132" x14ac:dyDescent="0.25">
      <c r="A34" s="677" t="s">
        <v>287</v>
      </c>
      <c r="B34" s="7"/>
      <c r="C34" s="679">
        <f>+C10+C16+C22+C28</f>
        <v>0</v>
      </c>
      <c r="D34" s="679">
        <f t="shared" ref="D34:BO34" si="797">+D10+D16+D22+D28</f>
        <v>0</v>
      </c>
      <c r="E34" s="679">
        <f t="shared" si="797"/>
        <v>0</v>
      </c>
      <c r="F34" s="679">
        <f t="shared" si="797"/>
        <v>0</v>
      </c>
      <c r="G34" s="679">
        <f t="shared" si="797"/>
        <v>0</v>
      </c>
      <c r="H34" s="679">
        <f t="shared" ca="1" si="797"/>
        <v>0</v>
      </c>
      <c r="I34" s="679">
        <f t="shared" ca="1" si="797"/>
        <v>0</v>
      </c>
      <c r="J34" s="679">
        <f t="shared" ca="1" si="797"/>
        <v>0</v>
      </c>
      <c r="K34" s="679">
        <f t="shared" ca="1" si="797"/>
        <v>0</v>
      </c>
      <c r="L34" s="679">
        <f t="shared" ca="1" si="797"/>
        <v>0</v>
      </c>
      <c r="M34" s="679">
        <f t="shared" ca="1" si="797"/>
        <v>0</v>
      </c>
      <c r="N34" s="679">
        <f t="shared" ca="1" si="797"/>
        <v>0</v>
      </c>
      <c r="O34" s="679">
        <f t="shared" ca="1" si="797"/>
        <v>0</v>
      </c>
      <c r="P34" s="679">
        <f t="shared" ca="1" si="797"/>
        <v>0</v>
      </c>
      <c r="Q34" s="679">
        <f t="shared" ca="1" si="797"/>
        <v>0</v>
      </c>
      <c r="R34" s="679">
        <f t="shared" ca="1" si="797"/>
        <v>0</v>
      </c>
      <c r="S34" s="679">
        <f t="shared" ca="1" si="797"/>
        <v>0</v>
      </c>
      <c r="T34" s="679">
        <f t="shared" ca="1" si="797"/>
        <v>0</v>
      </c>
      <c r="U34" s="679">
        <f t="shared" ca="1" si="797"/>
        <v>0</v>
      </c>
      <c r="V34" s="679">
        <f t="shared" ca="1" si="797"/>
        <v>0</v>
      </c>
      <c r="W34" s="679">
        <f t="shared" ca="1" si="797"/>
        <v>0</v>
      </c>
      <c r="X34" s="679">
        <f t="shared" ca="1" si="797"/>
        <v>0</v>
      </c>
      <c r="Y34" s="679">
        <f t="shared" ca="1" si="797"/>
        <v>0</v>
      </c>
      <c r="Z34" s="679">
        <f t="shared" ca="1" si="797"/>
        <v>0</v>
      </c>
      <c r="AA34" s="679">
        <f t="shared" ca="1" si="797"/>
        <v>0</v>
      </c>
      <c r="AB34" s="679">
        <f t="shared" ca="1" si="797"/>
        <v>0</v>
      </c>
      <c r="AC34" s="679">
        <f t="shared" ca="1" si="797"/>
        <v>0</v>
      </c>
      <c r="AD34" s="679">
        <f t="shared" ca="1" si="797"/>
        <v>0</v>
      </c>
      <c r="AE34" s="679">
        <f t="shared" ca="1" si="797"/>
        <v>0</v>
      </c>
      <c r="AF34" s="679">
        <f t="shared" ca="1" si="797"/>
        <v>0</v>
      </c>
      <c r="AG34" s="679">
        <f t="shared" ca="1" si="797"/>
        <v>0</v>
      </c>
      <c r="AH34" s="679">
        <f t="shared" ca="1" si="797"/>
        <v>0</v>
      </c>
      <c r="AI34" s="679">
        <f t="shared" ca="1" si="797"/>
        <v>0</v>
      </c>
      <c r="AJ34" s="679">
        <f t="shared" ca="1" si="797"/>
        <v>0</v>
      </c>
      <c r="AK34" s="679">
        <f t="shared" ca="1" si="797"/>
        <v>0</v>
      </c>
      <c r="AL34" s="679">
        <f t="shared" ca="1" si="797"/>
        <v>0</v>
      </c>
      <c r="AM34" s="679">
        <f t="shared" ca="1" si="797"/>
        <v>0</v>
      </c>
      <c r="AN34" s="679">
        <f t="shared" ca="1" si="797"/>
        <v>0</v>
      </c>
      <c r="AO34" s="679">
        <f t="shared" ca="1" si="797"/>
        <v>0</v>
      </c>
      <c r="AP34" s="679">
        <f t="shared" ca="1" si="797"/>
        <v>0</v>
      </c>
      <c r="AQ34" s="679">
        <f t="shared" ca="1" si="797"/>
        <v>0</v>
      </c>
      <c r="AR34" s="679">
        <f t="shared" ca="1" si="797"/>
        <v>0</v>
      </c>
      <c r="AS34" s="679">
        <f t="shared" ca="1" si="797"/>
        <v>0</v>
      </c>
      <c r="AT34" s="679">
        <f t="shared" ca="1" si="797"/>
        <v>0</v>
      </c>
      <c r="AU34" s="679">
        <f t="shared" ca="1" si="797"/>
        <v>0</v>
      </c>
      <c r="AV34" s="679">
        <f t="shared" ca="1" si="797"/>
        <v>0</v>
      </c>
      <c r="AW34" s="679">
        <f t="shared" ca="1" si="797"/>
        <v>0</v>
      </c>
      <c r="AX34" s="679">
        <f t="shared" ca="1" si="797"/>
        <v>0</v>
      </c>
      <c r="AY34" s="679">
        <f t="shared" ca="1" si="797"/>
        <v>0</v>
      </c>
      <c r="AZ34" s="679">
        <f t="shared" ca="1" si="797"/>
        <v>0</v>
      </c>
      <c r="BA34" s="679">
        <f t="shared" ca="1" si="797"/>
        <v>0</v>
      </c>
      <c r="BB34" s="679">
        <f t="shared" ca="1" si="797"/>
        <v>0</v>
      </c>
      <c r="BC34" s="679">
        <f t="shared" ca="1" si="797"/>
        <v>0</v>
      </c>
      <c r="BD34" s="679">
        <f t="shared" ca="1" si="797"/>
        <v>0</v>
      </c>
      <c r="BE34" s="679">
        <f t="shared" ca="1" si="797"/>
        <v>0</v>
      </c>
      <c r="BF34" s="679">
        <f t="shared" ca="1" si="797"/>
        <v>0</v>
      </c>
      <c r="BG34" s="679">
        <f t="shared" ca="1" si="797"/>
        <v>0</v>
      </c>
      <c r="BH34" s="679">
        <f t="shared" ca="1" si="797"/>
        <v>0</v>
      </c>
      <c r="BI34" s="679">
        <f t="shared" ca="1" si="797"/>
        <v>0</v>
      </c>
      <c r="BJ34" s="679">
        <f t="shared" ca="1" si="797"/>
        <v>0</v>
      </c>
      <c r="BK34" s="679">
        <f t="shared" ca="1" si="797"/>
        <v>0</v>
      </c>
      <c r="BL34" s="679">
        <f t="shared" ca="1" si="797"/>
        <v>0</v>
      </c>
      <c r="BM34" s="679">
        <f t="shared" ca="1" si="797"/>
        <v>0</v>
      </c>
      <c r="BN34" s="679">
        <f t="shared" ca="1" si="797"/>
        <v>0</v>
      </c>
      <c r="BO34" s="679">
        <f t="shared" ca="1" si="797"/>
        <v>0</v>
      </c>
      <c r="BP34" s="679">
        <f t="shared" ref="BP34:DR34" ca="1" si="798">+BP10+BP16+BP22+BP28</f>
        <v>0</v>
      </c>
      <c r="BQ34" s="679">
        <f t="shared" ca="1" si="798"/>
        <v>0</v>
      </c>
      <c r="BR34" s="679">
        <f t="shared" ca="1" si="798"/>
        <v>0</v>
      </c>
      <c r="BS34" s="679">
        <f t="shared" ca="1" si="798"/>
        <v>0</v>
      </c>
      <c r="BT34" s="679">
        <f t="shared" ca="1" si="798"/>
        <v>0</v>
      </c>
      <c r="BU34" s="679">
        <f t="shared" ca="1" si="798"/>
        <v>0</v>
      </c>
      <c r="BV34" s="679">
        <f t="shared" ca="1" si="798"/>
        <v>0</v>
      </c>
      <c r="BW34" s="679">
        <f t="shared" ca="1" si="798"/>
        <v>0</v>
      </c>
      <c r="BX34" s="679">
        <f t="shared" ca="1" si="798"/>
        <v>0</v>
      </c>
      <c r="BY34" s="679">
        <f t="shared" ca="1" si="798"/>
        <v>0</v>
      </c>
      <c r="BZ34" s="679">
        <f t="shared" ca="1" si="798"/>
        <v>0</v>
      </c>
      <c r="CA34" s="679">
        <f t="shared" ca="1" si="798"/>
        <v>0</v>
      </c>
      <c r="CB34" s="679">
        <f t="shared" ca="1" si="798"/>
        <v>0</v>
      </c>
      <c r="CC34" s="679">
        <f t="shared" ca="1" si="798"/>
        <v>0</v>
      </c>
      <c r="CD34" s="679">
        <f t="shared" ca="1" si="798"/>
        <v>0</v>
      </c>
      <c r="CE34" s="679">
        <f t="shared" ca="1" si="798"/>
        <v>0</v>
      </c>
      <c r="CF34" s="679">
        <f t="shared" ca="1" si="798"/>
        <v>0</v>
      </c>
      <c r="CG34" s="679">
        <f t="shared" ca="1" si="798"/>
        <v>0</v>
      </c>
      <c r="CH34" s="679">
        <f t="shared" ca="1" si="798"/>
        <v>0</v>
      </c>
      <c r="CI34" s="679">
        <f t="shared" ca="1" si="798"/>
        <v>0</v>
      </c>
      <c r="CJ34" s="679">
        <f t="shared" ca="1" si="798"/>
        <v>0</v>
      </c>
      <c r="CK34" s="679">
        <f t="shared" ca="1" si="798"/>
        <v>0</v>
      </c>
      <c r="CL34" s="679">
        <f t="shared" ca="1" si="798"/>
        <v>0</v>
      </c>
      <c r="CM34" s="679">
        <f t="shared" ca="1" si="798"/>
        <v>0</v>
      </c>
      <c r="CN34" s="679">
        <f t="shared" ca="1" si="798"/>
        <v>0</v>
      </c>
      <c r="CO34" s="679">
        <f t="shared" ca="1" si="798"/>
        <v>0</v>
      </c>
      <c r="CP34" s="679">
        <f t="shared" ca="1" si="798"/>
        <v>0</v>
      </c>
      <c r="CQ34" s="679">
        <f t="shared" ca="1" si="798"/>
        <v>0</v>
      </c>
      <c r="CR34" s="679">
        <f t="shared" ca="1" si="798"/>
        <v>0</v>
      </c>
      <c r="CS34" s="679">
        <f t="shared" ca="1" si="798"/>
        <v>0</v>
      </c>
      <c r="CT34" s="679">
        <f t="shared" ca="1" si="798"/>
        <v>0</v>
      </c>
      <c r="CU34" s="679">
        <f t="shared" ca="1" si="798"/>
        <v>0</v>
      </c>
      <c r="CV34" s="679">
        <f t="shared" ca="1" si="798"/>
        <v>0</v>
      </c>
      <c r="CW34" s="679">
        <f t="shared" ca="1" si="798"/>
        <v>0</v>
      </c>
      <c r="CX34" s="679">
        <f t="shared" ca="1" si="798"/>
        <v>0</v>
      </c>
      <c r="CY34" s="679">
        <f t="shared" ca="1" si="798"/>
        <v>0</v>
      </c>
      <c r="CZ34" s="679">
        <f t="shared" ca="1" si="798"/>
        <v>0</v>
      </c>
      <c r="DA34" s="679">
        <f t="shared" ca="1" si="798"/>
        <v>0</v>
      </c>
      <c r="DB34" s="679">
        <f t="shared" ca="1" si="798"/>
        <v>0</v>
      </c>
      <c r="DC34" s="679">
        <f t="shared" ca="1" si="798"/>
        <v>0</v>
      </c>
      <c r="DD34" s="679">
        <f t="shared" ca="1" si="798"/>
        <v>0</v>
      </c>
      <c r="DE34" s="679">
        <f t="shared" ca="1" si="798"/>
        <v>0</v>
      </c>
      <c r="DF34" s="679">
        <f t="shared" ca="1" si="798"/>
        <v>0</v>
      </c>
      <c r="DG34" s="679">
        <f t="shared" ca="1" si="798"/>
        <v>0</v>
      </c>
      <c r="DH34" s="679">
        <f t="shared" ca="1" si="798"/>
        <v>0</v>
      </c>
      <c r="DI34" s="679">
        <f t="shared" ca="1" si="798"/>
        <v>0</v>
      </c>
      <c r="DJ34" s="679">
        <f t="shared" ca="1" si="798"/>
        <v>0</v>
      </c>
      <c r="DK34" s="679">
        <f t="shared" ca="1" si="798"/>
        <v>0</v>
      </c>
      <c r="DL34" s="679">
        <f t="shared" ca="1" si="798"/>
        <v>0</v>
      </c>
      <c r="DM34" s="679">
        <f t="shared" ca="1" si="798"/>
        <v>0</v>
      </c>
      <c r="DN34" s="679">
        <f t="shared" ca="1" si="798"/>
        <v>0</v>
      </c>
      <c r="DO34" s="679">
        <f t="shared" ca="1" si="798"/>
        <v>0</v>
      </c>
      <c r="DP34" s="679">
        <f t="shared" ca="1" si="798"/>
        <v>0</v>
      </c>
      <c r="DQ34" s="679">
        <f t="shared" ca="1" si="798"/>
        <v>0</v>
      </c>
      <c r="DR34" s="679">
        <f t="shared" ca="1" si="798"/>
        <v>0</v>
      </c>
      <c r="DS34" s="682">
        <f t="shared" ref="DS34:EB34" ca="1" si="799">+DS10+DS16+DS22+DS28</f>
        <v>0</v>
      </c>
      <c r="DT34" s="682">
        <f t="shared" ca="1" si="799"/>
        <v>0</v>
      </c>
      <c r="DU34" s="682">
        <f t="shared" ca="1" si="799"/>
        <v>0</v>
      </c>
      <c r="DV34" s="682">
        <f t="shared" ca="1" si="799"/>
        <v>0</v>
      </c>
      <c r="DW34" s="682">
        <f t="shared" ca="1" si="799"/>
        <v>0</v>
      </c>
      <c r="DX34" s="682">
        <f t="shared" ca="1" si="799"/>
        <v>0</v>
      </c>
      <c r="DY34" s="682">
        <f t="shared" ca="1" si="799"/>
        <v>0</v>
      </c>
      <c r="DZ34" s="682">
        <f t="shared" ca="1" si="799"/>
        <v>0</v>
      </c>
      <c r="EA34" s="682">
        <f t="shared" ca="1" si="799"/>
        <v>0</v>
      </c>
      <c r="EB34" s="682">
        <f t="shared" ca="1" si="799"/>
        <v>0</v>
      </c>
    </row>
    <row r="35" spans="1:132" x14ac:dyDescent="0.25">
      <c r="A35" s="676" t="s">
        <v>317</v>
      </c>
      <c r="B35" s="7"/>
      <c r="C35" s="679">
        <f ca="1">+C11+C17+C23+C29</f>
        <v>0</v>
      </c>
      <c r="D35" s="679">
        <f t="shared" ref="D35:BO35" ca="1" si="800">+D11+D17+D23+D29</f>
        <v>0</v>
      </c>
      <c r="E35" s="679">
        <f t="shared" ca="1" si="800"/>
        <v>0</v>
      </c>
      <c r="F35" s="679">
        <f t="shared" ca="1" si="800"/>
        <v>0</v>
      </c>
      <c r="G35" s="679">
        <f t="shared" ca="1" si="800"/>
        <v>0</v>
      </c>
      <c r="H35" s="679">
        <f t="shared" ca="1" si="800"/>
        <v>0</v>
      </c>
      <c r="I35" s="679">
        <f t="shared" ca="1" si="800"/>
        <v>0</v>
      </c>
      <c r="J35" s="679">
        <f t="shared" ca="1" si="800"/>
        <v>0</v>
      </c>
      <c r="K35" s="679">
        <f t="shared" ca="1" si="800"/>
        <v>0</v>
      </c>
      <c r="L35" s="679">
        <f t="shared" ca="1" si="800"/>
        <v>0</v>
      </c>
      <c r="M35" s="679">
        <f t="shared" ca="1" si="800"/>
        <v>0</v>
      </c>
      <c r="N35" s="679">
        <f t="shared" ca="1" si="800"/>
        <v>0</v>
      </c>
      <c r="O35" s="679">
        <f t="shared" ca="1" si="800"/>
        <v>0</v>
      </c>
      <c r="P35" s="679">
        <f t="shared" ca="1" si="800"/>
        <v>0</v>
      </c>
      <c r="Q35" s="679">
        <f t="shared" ca="1" si="800"/>
        <v>0</v>
      </c>
      <c r="R35" s="679">
        <f t="shared" ca="1" si="800"/>
        <v>0</v>
      </c>
      <c r="S35" s="679">
        <f t="shared" ca="1" si="800"/>
        <v>0</v>
      </c>
      <c r="T35" s="679">
        <f t="shared" ca="1" si="800"/>
        <v>0</v>
      </c>
      <c r="U35" s="679">
        <f t="shared" ca="1" si="800"/>
        <v>0</v>
      </c>
      <c r="V35" s="679">
        <f t="shared" ca="1" si="800"/>
        <v>0</v>
      </c>
      <c r="W35" s="679">
        <f t="shared" ca="1" si="800"/>
        <v>0</v>
      </c>
      <c r="X35" s="679">
        <f t="shared" ca="1" si="800"/>
        <v>0</v>
      </c>
      <c r="Y35" s="679">
        <f t="shared" ca="1" si="800"/>
        <v>0</v>
      </c>
      <c r="Z35" s="679">
        <f t="shared" ca="1" si="800"/>
        <v>0</v>
      </c>
      <c r="AA35" s="679">
        <f t="shared" ca="1" si="800"/>
        <v>0</v>
      </c>
      <c r="AB35" s="679">
        <f t="shared" ca="1" si="800"/>
        <v>0</v>
      </c>
      <c r="AC35" s="679">
        <f t="shared" ca="1" si="800"/>
        <v>0</v>
      </c>
      <c r="AD35" s="679">
        <f t="shared" ca="1" si="800"/>
        <v>0</v>
      </c>
      <c r="AE35" s="679">
        <f t="shared" ca="1" si="800"/>
        <v>0</v>
      </c>
      <c r="AF35" s="679">
        <f t="shared" ca="1" si="800"/>
        <v>0</v>
      </c>
      <c r="AG35" s="679">
        <f t="shared" ca="1" si="800"/>
        <v>0</v>
      </c>
      <c r="AH35" s="679">
        <f t="shared" ca="1" si="800"/>
        <v>0</v>
      </c>
      <c r="AI35" s="679">
        <f t="shared" ca="1" si="800"/>
        <v>0</v>
      </c>
      <c r="AJ35" s="679">
        <f t="shared" ca="1" si="800"/>
        <v>0</v>
      </c>
      <c r="AK35" s="679">
        <f t="shared" ca="1" si="800"/>
        <v>0</v>
      </c>
      <c r="AL35" s="679">
        <f t="shared" ca="1" si="800"/>
        <v>0</v>
      </c>
      <c r="AM35" s="679">
        <f t="shared" ca="1" si="800"/>
        <v>0</v>
      </c>
      <c r="AN35" s="679">
        <f t="shared" ca="1" si="800"/>
        <v>0</v>
      </c>
      <c r="AO35" s="679">
        <f t="shared" ca="1" si="800"/>
        <v>0</v>
      </c>
      <c r="AP35" s="679">
        <f t="shared" ca="1" si="800"/>
        <v>0</v>
      </c>
      <c r="AQ35" s="679">
        <f t="shared" ca="1" si="800"/>
        <v>0</v>
      </c>
      <c r="AR35" s="679">
        <f t="shared" ca="1" si="800"/>
        <v>0</v>
      </c>
      <c r="AS35" s="679">
        <f t="shared" ca="1" si="800"/>
        <v>100</v>
      </c>
      <c r="AT35" s="679">
        <f t="shared" ca="1" si="800"/>
        <v>100</v>
      </c>
      <c r="AU35" s="679">
        <f t="shared" ca="1" si="800"/>
        <v>100</v>
      </c>
      <c r="AV35" s="679">
        <f t="shared" ca="1" si="800"/>
        <v>100</v>
      </c>
      <c r="AW35" s="679">
        <f t="shared" ca="1" si="800"/>
        <v>100</v>
      </c>
      <c r="AX35" s="679">
        <f t="shared" ca="1" si="800"/>
        <v>100</v>
      </c>
      <c r="AY35" s="679">
        <f t="shared" ca="1" si="800"/>
        <v>100</v>
      </c>
      <c r="AZ35" s="679">
        <f t="shared" ca="1" si="800"/>
        <v>100</v>
      </c>
      <c r="BA35" s="679">
        <f t="shared" ca="1" si="800"/>
        <v>100</v>
      </c>
      <c r="BB35" s="679">
        <f t="shared" ca="1" si="800"/>
        <v>100</v>
      </c>
      <c r="BC35" s="679">
        <f t="shared" ca="1" si="800"/>
        <v>100</v>
      </c>
      <c r="BD35" s="679">
        <f t="shared" ca="1" si="800"/>
        <v>100</v>
      </c>
      <c r="BE35" s="679">
        <f t="shared" ca="1" si="800"/>
        <v>43</v>
      </c>
      <c r="BF35" s="679">
        <f t="shared" ca="1" si="800"/>
        <v>36</v>
      </c>
      <c r="BG35" s="679">
        <f t="shared" ca="1" si="800"/>
        <v>36</v>
      </c>
      <c r="BH35" s="679">
        <f t="shared" ca="1" si="800"/>
        <v>40</v>
      </c>
      <c r="BI35" s="679">
        <f t="shared" ca="1" si="800"/>
        <v>40</v>
      </c>
      <c r="BJ35" s="679">
        <f t="shared" ca="1" si="800"/>
        <v>40</v>
      </c>
      <c r="BK35" s="679">
        <f t="shared" ca="1" si="800"/>
        <v>41</v>
      </c>
      <c r="BL35" s="679">
        <f t="shared" ca="1" si="800"/>
        <v>43</v>
      </c>
      <c r="BM35" s="679">
        <f t="shared" ca="1" si="800"/>
        <v>45</v>
      </c>
      <c r="BN35" s="679">
        <f t="shared" ca="1" si="800"/>
        <v>47</v>
      </c>
      <c r="BO35" s="679">
        <f t="shared" ca="1" si="800"/>
        <v>47</v>
      </c>
      <c r="BP35" s="679">
        <f t="shared" ref="BP35:DR35" ca="1" si="801">+BP11+BP17+BP23+BP29</f>
        <v>49</v>
      </c>
      <c r="BQ35" s="679">
        <f t="shared" ca="1" si="801"/>
        <v>52</v>
      </c>
      <c r="BR35" s="679">
        <f t="shared" ca="1" si="801"/>
        <v>53</v>
      </c>
      <c r="BS35" s="679">
        <f t="shared" ca="1" si="801"/>
        <v>55</v>
      </c>
      <c r="BT35" s="679">
        <f t="shared" ca="1" si="801"/>
        <v>56</v>
      </c>
      <c r="BU35" s="679">
        <f t="shared" ca="1" si="801"/>
        <v>60</v>
      </c>
      <c r="BV35" s="679">
        <f t="shared" ca="1" si="801"/>
        <v>61</v>
      </c>
      <c r="BW35" s="679">
        <f t="shared" ca="1" si="801"/>
        <v>63</v>
      </c>
      <c r="BX35" s="679">
        <f t="shared" ca="1" si="801"/>
        <v>64</v>
      </c>
      <c r="BY35" s="679">
        <f t="shared" ca="1" si="801"/>
        <v>67</v>
      </c>
      <c r="BZ35" s="679">
        <f t="shared" ca="1" si="801"/>
        <v>71</v>
      </c>
      <c r="CA35" s="679">
        <f t="shared" ca="1" si="801"/>
        <v>71</v>
      </c>
      <c r="CB35" s="679">
        <f t="shared" ca="1" si="801"/>
        <v>75</v>
      </c>
      <c r="CC35" s="679">
        <f t="shared" ca="1" si="801"/>
        <v>76</v>
      </c>
      <c r="CD35" s="679">
        <f t="shared" ca="1" si="801"/>
        <v>81</v>
      </c>
      <c r="CE35" s="679">
        <f t="shared" ca="1" si="801"/>
        <v>83</v>
      </c>
      <c r="CF35" s="679">
        <f t="shared" ca="1" si="801"/>
        <v>85</v>
      </c>
      <c r="CG35" s="679">
        <f t="shared" ca="1" si="801"/>
        <v>89</v>
      </c>
      <c r="CH35" s="679">
        <f t="shared" ca="1" si="801"/>
        <v>92</v>
      </c>
      <c r="CI35" s="679">
        <f t="shared" ca="1" si="801"/>
        <v>95</v>
      </c>
      <c r="CJ35" s="679">
        <f t="shared" ca="1" si="801"/>
        <v>93</v>
      </c>
      <c r="CK35" s="679">
        <f t="shared" ca="1" si="801"/>
        <v>95</v>
      </c>
      <c r="CL35" s="679">
        <f t="shared" ca="1" si="801"/>
        <v>93</v>
      </c>
      <c r="CM35" s="679">
        <f t="shared" ca="1" si="801"/>
        <v>92</v>
      </c>
      <c r="CN35" s="679">
        <f t="shared" ca="1" si="801"/>
        <v>92</v>
      </c>
      <c r="CO35" s="679">
        <f t="shared" ca="1" si="801"/>
        <v>91</v>
      </c>
      <c r="CP35" s="679">
        <f t="shared" ca="1" si="801"/>
        <v>91</v>
      </c>
      <c r="CQ35" s="679">
        <f t="shared" ca="1" si="801"/>
        <v>91</v>
      </c>
      <c r="CR35" s="679">
        <f t="shared" ca="1" si="801"/>
        <v>89</v>
      </c>
      <c r="CS35" s="679">
        <f t="shared" ca="1" si="801"/>
        <v>91</v>
      </c>
      <c r="CT35" s="679">
        <f t="shared" ca="1" si="801"/>
        <v>89</v>
      </c>
      <c r="CU35" s="679">
        <f t="shared" ca="1" si="801"/>
        <v>87</v>
      </c>
      <c r="CV35" s="679">
        <f t="shared" ca="1" si="801"/>
        <v>91</v>
      </c>
      <c r="CW35" s="679">
        <f t="shared" ca="1" si="801"/>
        <v>91</v>
      </c>
      <c r="CX35" s="679">
        <f t="shared" ca="1" si="801"/>
        <v>95</v>
      </c>
      <c r="CY35" s="679">
        <f t="shared" ca="1" si="801"/>
        <v>95</v>
      </c>
      <c r="CZ35" s="679">
        <f t="shared" ca="1" si="801"/>
        <v>96</v>
      </c>
      <c r="DA35" s="679">
        <f t="shared" ca="1" si="801"/>
        <v>101</v>
      </c>
      <c r="DB35" s="679">
        <f t="shared" ca="1" si="801"/>
        <v>101</v>
      </c>
      <c r="DC35" s="679">
        <f t="shared" ca="1" si="801"/>
        <v>103</v>
      </c>
      <c r="DD35" s="679">
        <f t="shared" ca="1" si="801"/>
        <v>104</v>
      </c>
      <c r="DE35" s="679">
        <f t="shared" ca="1" si="801"/>
        <v>107</v>
      </c>
      <c r="DF35" s="679">
        <f t="shared" ca="1" si="801"/>
        <v>109</v>
      </c>
      <c r="DG35" s="679">
        <f t="shared" ca="1" si="801"/>
        <v>111</v>
      </c>
      <c r="DH35" s="679">
        <f t="shared" ca="1" si="801"/>
        <v>113</v>
      </c>
      <c r="DI35" s="679">
        <f t="shared" ca="1" si="801"/>
        <v>115</v>
      </c>
      <c r="DJ35" s="679">
        <f t="shared" ca="1" si="801"/>
        <v>116</v>
      </c>
      <c r="DK35" s="679">
        <f t="shared" ca="1" si="801"/>
        <v>120</v>
      </c>
      <c r="DL35" s="679">
        <f t="shared" ca="1" si="801"/>
        <v>120</v>
      </c>
      <c r="DM35" s="679">
        <f t="shared" ca="1" si="801"/>
        <v>123</v>
      </c>
      <c r="DN35" s="679">
        <f t="shared" ca="1" si="801"/>
        <v>123</v>
      </c>
      <c r="DO35" s="679">
        <f t="shared" ca="1" si="801"/>
        <v>127</v>
      </c>
      <c r="DP35" s="679">
        <f t="shared" ca="1" si="801"/>
        <v>127</v>
      </c>
      <c r="DQ35" s="679">
        <f t="shared" ca="1" si="801"/>
        <v>131</v>
      </c>
      <c r="DR35" s="679">
        <f t="shared" ca="1" si="801"/>
        <v>132</v>
      </c>
      <c r="DS35" s="682">
        <f t="shared" ref="DS35:EB35" ca="1" si="802">+DS11+DS17+DS23+DS29</f>
        <v>0</v>
      </c>
      <c r="DT35" s="682">
        <f t="shared" ca="1" si="802"/>
        <v>0</v>
      </c>
      <c r="DU35" s="682">
        <f t="shared" ca="1" si="802"/>
        <v>0</v>
      </c>
      <c r="DV35" s="682">
        <f t="shared" ca="1" si="802"/>
        <v>600</v>
      </c>
      <c r="DW35" s="682">
        <f t="shared" ca="1" si="802"/>
        <v>835</v>
      </c>
      <c r="DX35" s="682">
        <f t="shared" ca="1" si="802"/>
        <v>609</v>
      </c>
      <c r="DY35" s="682">
        <f t="shared" ca="1" si="802"/>
        <v>917</v>
      </c>
      <c r="DZ35" s="682">
        <f t="shared" ca="1" si="802"/>
        <v>1102</v>
      </c>
      <c r="EA35" s="682">
        <f t="shared" ca="1" si="802"/>
        <v>1180</v>
      </c>
      <c r="EB35" s="682">
        <f t="shared" ca="1" si="802"/>
        <v>1458</v>
      </c>
    </row>
    <row r="36" spans="1:132" x14ac:dyDescent="0.25">
      <c r="A36" s="678" t="s">
        <v>288</v>
      </c>
      <c r="B36" s="685" t="s">
        <v>288</v>
      </c>
      <c r="C36" s="681">
        <f ca="1">+C12+C18+C24+C30</f>
        <v>100</v>
      </c>
      <c r="D36" s="681">
        <f t="shared" ref="D36:BO36" ca="1" si="803">+D12+D18+D24+D30</f>
        <v>200</v>
      </c>
      <c r="E36" s="681">
        <f t="shared" ca="1" si="803"/>
        <v>300</v>
      </c>
      <c r="F36" s="681">
        <f t="shared" ca="1" si="803"/>
        <v>400</v>
      </c>
      <c r="G36" s="681">
        <f t="shared" ca="1" si="803"/>
        <v>500</v>
      </c>
      <c r="H36" s="681">
        <f t="shared" ca="1" si="803"/>
        <v>600</v>
      </c>
      <c r="I36" s="681">
        <f t="shared" ca="1" si="803"/>
        <v>700</v>
      </c>
      <c r="J36" s="681">
        <f t="shared" ca="1" si="803"/>
        <v>800</v>
      </c>
      <c r="K36" s="681">
        <f t="shared" ca="1" si="803"/>
        <v>900</v>
      </c>
      <c r="L36" s="681">
        <f t="shared" ca="1" si="803"/>
        <v>1000</v>
      </c>
      <c r="M36" s="681">
        <f t="shared" ca="1" si="803"/>
        <v>1100</v>
      </c>
      <c r="N36" s="681">
        <f t="shared" ca="1" si="803"/>
        <v>1200</v>
      </c>
      <c r="O36" s="681">
        <f t="shared" ca="1" si="803"/>
        <v>1243</v>
      </c>
      <c r="P36" s="681">
        <f t="shared" ca="1" si="803"/>
        <v>1279</v>
      </c>
      <c r="Q36" s="681">
        <f t="shared" ca="1" si="803"/>
        <v>1315</v>
      </c>
      <c r="R36" s="681">
        <f t="shared" ca="1" si="803"/>
        <v>1355</v>
      </c>
      <c r="S36" s="681">
        <f t="shared" ca="1" si="803"/>
        <v>1395</v>
      </c>
      <c r="T36" s="681">
        <f t="shared" ca="1" si="803"/>
        <v>1435</v>
      </c>
      <c r="U36" s="681">
        <f t="shared" ca="1" si="803"/>
        <v>1476</v>
      </c>
      <c r="V36" s="681">
        <f t="shared" ca="1" si="803"/>
        <v>1519</v>
      </c>
      <c r="W36" s="681">
        <f t="shared" ca="1" si="803"/>
        <v>1564</v>
      </c>
      <c r="X36" s="681">
        <f t="shared" ca="1" si="803"/>
        <v>1611</v>
      </c>
      <c r="Y36" s="681">
        <f t="shared" ca="1" si="803"/>
        <v>1658</v>
      </c>
      <c r="Z36" s="681">
        <f t="shared" ca="1" si="803"/>
        <v>1707</v>
      </c>
      <c r="AA36" s="681">
        <f t="shared" ca="1" si="803"/>
        <v>1759</v>
      </c>
      <c r="AB36" s="681">
        <f t="shared" ca="1" si="803"/>
        <v>1812</v>
      </c>
      <c r="AC36" s="681">
        <f t="shared" ca="1" si="803"/>
        <v>1867</v>
      </c>
      <c r="AD36" s="681">
        <f t="shared" ca="1" si="803"/>
        <v>1923</v>
      </c>
      <c r="AE36" s="681">
        <f t="shared" ca="1" si="803"/>
        <v>1983</v>
      </c>
      <c r="AF36" s="681">
        <f t="shared" ca="1" si="803"/>
        <v>2044</v>
      </c>
      <c r="AG36" s="681">
        <f t="shared" ca="1" si="803"/>
        <v>2107</v>
      </c>
      <c r="AH36" s="681">
        <f t="shared" ca="1" si="803"/>
        <v>2171</v>
      </c>
      <c r="AI36" s="681">
        <f t="shared" ca="1" si="803"/>
        <v>2238</v>
      </c>
      <c r="AJ36" s="681">
        <f t="shared" ca="1" si="803"/>
        <v>2309</v>
      </c>
      <c r="AK36" s="681">
        <f t="shared" ca="1" si="803"/>
        <v>2380</v>
      </c>
      <c r="AL36" s="681">
        <f t="shared" ca="1" si="803"/>
        <v>2455</v>
      </c>
      <c r="AM36" s="681">
        <f t="shared" ca="1" si="803"/>
        <v>2531</v>
      </c>
      <c r="AN36" s="681">
        <f t="shared" ca="1" si="803"/>
        <v>2612</v>
      </c>
      <c r="AO36" s="681">
        <f t="shared" ca="1" si="803"/>
        <v>2695</v>
      </c>
      <c r="AP36" s="681">
        <f t="shared" ca="1" si="803"/>
        <v>2780</v>
      </c>
      <c r="AQ36" s="681">
        <f t="shared" ca="1" si="803"/>
        <v>2869</v>
      </c>
      <c r="AR36" s="681">
        <f t="shared" ca="1" si="803"/>
        <v>2961</v>
      </c>
      <c r="AS36" s="681">
        <f t="shared" ca="1" si="803"/>
        <v>2956</v>
      </c>
      <c r="AT36" s="681">
        <f t="shared" ca="1" si="803"/>
        <v>2949</v>
      </c>
      <c r="AU36" s="681">
        <f t="shared" ca="1" si="803"/>
        <v>2944</v>
      </c>
      <c r="AV36" s="681">
        <f t="shared" ca="1" si="803"/>
        <v>2937</v>
      </c>
      <c r="AW36" s="681">
        <f t="shared" ca="1" si="803"/>
        <v>2929</v>
      </c>
      <c r="AX36" s="681">
        <f t="shared" ca="1" si="803"/>
        <v>2921</v>
      </c>
      <c r="AY36" s="681">
        <f t="shared" ca="1" si="803"/>
        <v>2912</v>
      </c>
      <c r="AZ36" s="681">
        <f t="shared" ca="1" si="803"/>
        <v>2903</v>
      </c>
      <c r="BA36" s="681">
        <f t="shared" ca="1" si="803"/>
        <v>2894</v>
      </c>
      <c r="BB36" s="681">
        <f t="shared" ca="1" si="803"/>
        <v>2883</v>
      </c>
      <c r="BC36" s="681">
        <f t="shared" ca="1" si="803"/>
        <v>2874</v>
      </c>
      <c r="BD36" s="681">
        <f t="shared" ca="1" si="803"/>
        <v>2863</v>
      </c>
      <c r="BE36" s="681">
        <f t="shared" ca="1" si="803"/>
        <v>2907</v>
      </c>
      <c r="BF36" s="681">
        <f t="shared" ca="1" si="803"/>
        <v>2962</v>
      </c>
      <c r="BG36" s="681">
        <f t="shared" ca="1" si="803"/>
        <v>3017</v>
      </c>
      <c r="BH36" s="681">
        <f t="shared" ca="1" si="803"/>
        <v>3072</v>
      </c>
      <c r="BI36" s="681">
        <f t="shared" ca="1" si="803"/>
        <v>3127</v>
      </c>
      <c r="BJ36" s="681">
        <f t="shared" ca="1" si="803"/>
        <v>3183</v>
      </c>
      <c r="BK36" s="681">
        <f t="shared" ca="1" si="803"/>
        <v>3243</v>
      </c>
      <c r="BL36" s="681">
        <f t="shared" ca="1" si="803"/>
        <v>3301</v>
      </c>
      <c r="BM36" s="681">
        <f t="shared" ca="1" si="803"/>
        <v>3359</v>
      </c>
      <c r="BN36" s="681">
        <f t="shared" ca="1" si="803"/>
        <v>3416</v>
      </c>
      <c r="BO36" s="681">
        <f t="shared" ca="1" si="803"/>
        <v>3476</v>
      </c>
      <c r="BP36" s="681">
        <f t="shared" ref="BP36:DR36" ca="1" si="804">+BP12+BP18+BP24+BP30</f>
        <v>3536</v>
      </c>
      <c r="BQ36" s="681">
        <f t="shared" ca="1" si="804"/>
        <v>3595</v>
      </c>
      <c r="BR36" s="681">
        <f t="shared" ca="1" si="804"/>
        <v>3655</v>
      </c>
      <c r="BS36" s="681">
        <f t="shared" ca="1" si="804"/>
        <v>3715</v>
      </c>
      <c r="BT36" s="681">
        <f t="shared" ca="1" si="804"/>
        <v>3775</v>
      </c>
      <c r="BU36" s="681">
        <f t="shared" ca="1" si="804"/>
        <v>3835</v>
      </c>
      <c r="BV36" s="681">
        <f t="shared" ca="1" si="804"/>
        <v>3894</v>
      </c>
      <c r="BW36" s="681">
        <f t="shared" ca="1" si="804"/>
        <v>3954</v>
      </c>
      <c r="BX36" s="681">
        <f t="shared" ca="1" si="804"/>
        <v>4013</v>
      </c>
      <c r="BY36" s="681">
        <f t="shared" ca="1" si="804"/>
        <v>4073</v>
      </c>
      <c r="BZ36" s="681">
        <f t="shared" ca="1" si="804"/>
        <v>4129</v>
      </c>
      <c r="CA36" s="681">
        <f t="shared" ca="1" si="804"/>
        <v>4189</v>
      </c>
      <c r="CB36" s="681">
        <f t="shared" ca="1" si="804"/>
        <v>4246</v>
      </c>
      <c r="CC36" s="681">
        <f t="shared" ca="1" si="804"/>
        <v>4303</v>
      </c>
      <c r="CD36" s="681">
        <f t="shared" ca="1" si="804"/>
        <v>4358</v>
      </c>
      <c r="CE36" s="681">
        <f t="shared" ca="1" si="804"/>
        <v>4411</v>
      </c>
      <c r="CF36" s="681">
        <f t="shared" ca="1" si="804"/>
        <v>4467</v>
      </c>
      <c r="CG36" s="681">
        <f t="shared" ca="1" si="804"/>
        <v>4518</v>
      </c>
      <c r="CH36" s="681">
        <f t="shared" ca="1" si="804"/>
        <v>4569</v>
      </c>
      <c r="CI36" s="681">
        <f t="shared" ca="1" si="804"/>
        <v>4617</v>
      </c>
      <c r="CJ36" s="681">
        <f t="shared" ca="1" si="804"/>
        <v>4669</v>
      </c>
      <c r="CK36" s="681">
        <f t="shared" ca="1" si="804"/>
        <v>4721</v>
      </c>
      <c r="CL36" s="681">
        <f t="shared" ca="1" si="804"/>
        <v>4775</v>
      </c>
      <c r="CM36" s="681">
        <f t="shared" ca="1" si="804"/>
        <v>4834</v>
      </c>
      <c r="CN36" s="681">
        <f t="shared" ca="1" si="804"/>
        <v>4894</v>
      </c>
      <c r="CO36" s="681">
        <f t="shared" ca="1" si="804"/>
        <v>4956</v>
      </c>
      <c r="CP36" s="681">
        <f t="shared" ca="1" si="804"/>
        <v>5021</v>
      </c>
      <c r="CQ36" s="681">
        <f t="shared" ca="1" si="804"/>
        <v>5090</v>
      </c>
      <c r="CR36" s="681">
        <f t="shared" ca="1" si="804"/>
        <v>5161</v>
      </c>
      <c r="CS36" s="681">
        <f t="shared" ca="1" si="804"/>
        <v>5231</v>
      </c>
      <c r="CT36" s="681">
        <f t="shared" ca="1" si="804"/>
        <v>5305</v>
      </c>
      <c r="CU36" s="681">
        <f t="shared" ca="1" si="804"/>
        <v>5385</v>
      </c>
      <c r="CV36" s="681">
        <f t="shared" ca="1" si="804"/>
        <v>5463</v>
      </c>
      <c r="CW36" s="681">
        <f t="shared" ca="1" si="804"/>
        <v>5545</v>
      </c>
      <c r="CX36" s="681">
        <f t="shared" ca="1" si="804"/>
        <v>5625</v>
      </c>
      <c r="CY36" s="681">
        <f t="shared" ca="1" si="804"/>
        <v>5706</v>
      </c>
      <c r="CZ36" s="681">
        <f t="shared" ca="1" si="804"/>
        <v>5791</v>
      </c>
      <c r="DA36" s="681">
        <f t="shared" ca="1" si="804"/>
        <v>5871</v>
      </c>
      <c r="DB36" s="681">
        <f t="shared" ca="1" si="804"/>
        <v>5955</v>
      </c>
      <c r="DC36" s="681">
        <f t="shared" ca="1" si="804"/>
        <v>6041</v>
      </c>
      <c r="DD36" s="681">
        <f t="shared" ca="1" si="804"/>
        <v>6126</v>
      </c>
      <c r="DE36" s="681">
        <f t="shared" ca="1" si="804"/>
        <v>6212</v>
      </c>
      <c r="DF36" s="681">
        <f t="shared" ca="1" si="804"/>
        <v>6299</v>
      </c>
      <c r="DG36" s="681">
        <f t="shared" ca="1" si="804"/>
        <v>6388</v>
      </c>
      <c r="DH36" s="681">
        <f t="shared" ca="1" si="804"/>
        <v>6476</v>
      </c>
      <c r="DI36" s="681">
        <f t="shared" ca="1" si="804"/>
        <v>6565</v>
      </c>
      <c r="DJ36" s="681">
        <f t="shared" ca="1" si="804"/>
        <v>6656</v>
      </c>
      <c r="DK36" s="681">
        <f t="shared" ca="1" si="804"/>
        <v>6747</v>
      </c>
      <c r="DL36" s="681">
        <f t="shared" ca="1" si="804"/>
        <v>6839</v>
      </c>
      <c r="DM36" s="681">
        <f t="shared" ca="1" si="804"/>
        <v>6931</v>
      </c>
      <c r="DN36" s="681">
        <f t="shared" ca="1" si="804"/>
        <v>7028</v>
      </c>
      <c r="DO36" s="681">
        <f t="shared" ca="1" si="804"/>
        <v>7122</v>
      </c>
      <c r="DP36" s="681">
        <f t="shared" ca="1" si="804"/>
        <v>7220</v>
      </c>
      <c r="DQ36" s="681">
        <f t="shared" ca="1" si="804"/>
        <v>7316</v>
      </c>
      <c r="DR36" s="681">
        <f t="shared" ca="1" si="804"/>
        <v>7416</v>
      </c>
      <c r="DS36" s="684">
        <f t="shared" ref="DS36:EB36" ca="1" si="805">+DS12+DS18+DS24+DS30</f>
        <v>1200</v>
      </c>
      <c r="DT36" s="684">
        <f t="shared" ca="1" si="805"/>
        <v>1707</v>
      </c>
      <c r="DU36" s="684">
        <f t="shared" ca="1" si="805"/>
        <v>2455</v>
      </c>
      <c r="DV36" s="684">
        <f t="shared" ca="1" si="805"/>
        <v>2921</v>
      </c>
      <c r="DW36" s="684">
        <f t="shared" ca="1" si="805"/>
        <v>3183</v>
      </c>
      <c r="DX36" s="684">
        <f t="shared" ca="1" si="805"/>
        <v>3894</v>
      </c>
      <c r="DY36" s="684">
        <f t="shared" ca="1" si="805"/>
        <v>4569</v>
      </c>
      <c r="DZ36" s="684">
        <f t="shared" ca="1" si="805"/>
        <v>5305</v>
      </c>
      <c r="EA36" s="684">
        <f t="shared" ca="1" si="805"/>
        <v>6299</v>
      </c>
      <c r="EB36" s="684">
        <f t="shared" ca="1" si="805"/>
        <v>7416</v>
      </c>
    </row>
    <row r="37" spans="1:132" x14ac:dyDescent="0.25">
      <c r="B37" s="7"/>
    </row>
  </sheetData>
  <sheetProtection algorithmName="SHA-512" hashValue="/9PzLG9+q7iH3T2xRiFFuWjitHMwTVGVW5QsX/ci/Pf/rk71LEKYo60RUY8lVge3iEwLuVECrx0KCI46Q48+vw==" saltValue="0g5lMNMiUOOEBZRjmAOdvw==" spinCount="100000" sheet="1" objects="1" scenarios="1"/>
  <phoneticPr fontId="31" type="noConversion"/>
  <pageMargins left="0.5" right="0.5" top="0.5" bottom="0.5" header="0.5" footer="0.5"/>
  <pageSetup scale="75" orientation="landscape" horizontalDpi="1200" verticalDpi="1200" r:id="rId1"/>
  <colBreaks count="2" manualBreakCount="2">
    <brk id="14" max="1048575" man="1"/>
    <brk id="26" max="1048575" man="1"/>
  </colBreaks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0066"/>
  </sheetPr>
  <dimension ref="A1:EB33"/>
  <sheetViews>
    <sheetView zoomScale="85" zoomScaleNormal="85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.75" outlineLevelCol="1" x14ac:dyDescent="0.25"/>
  <cols>
    <col min="1" max="1" width="17.5" style="17" bestFit="1" customWidth="1"/>
    <col min="2" max="2" width="1.125" style="17" customWidth="1"/>
    <col min="3" max="3" width="7.5" style="17" hidden="1" customWidth="1" outlineLevel="1"/>
    <col min="4" max="7" width="8.375" style="17" hidden="1" customWidth="1" outlineLevel="1"/>
    <col min="8" max="14" width="7.5" style="17" hidden="1" customWidth="1" outlineLevel="1"/>
    <col min="15" max="15" width="9.875" style="21" customWidth="1" collapsed="1"/>
    <col min="16" max="27" width="8.375" style="17" hidden="1" customWidth="1" outlineLevel="1"/>
    <col min="28" max="28" width="9.875" style="21" bestFit="1" customWidth="1" collapsed="1"/>
    <col min="29" max="40" width="8.375" style="17" hidden="1" customWidth="1" outlineLevel="1"/>
    <col min="41" max="41" width="9.875" style="21" bestFit="1" customWidth="1" collapsed="1"/>
    <col min="42" max="53" width="8.375" style="17" hidden="1" customWidth="1" outlineLevel="1"/>
    <col min="54" max="54" width="9.875" style="21" bestFit="1" customWidth="1" collapsed="1"/>
    <col min="55" max="66" width="8.375" style="17" hidden="1" customWidth="1" outlineLevel="1"/>
    <col min="67" max="67" width="9.875" style="17" bestFit="1" customWidth="1" collapsed="1"/>
    <col min="68" max="68" width="8.375" hidden="1" customWidth="1" outlineLevel="1"/>
    <col min="69" max="79" width="8.375" style="17" hidden="1" customWidth="1" outlineLevel="1"/>
    <col min="80" max="80" width="9.875" style="17" bestFit="1" customWidth="1" collapsed="1"/>
    <col min="81" max="92" width="8.375" style="17" hidden="1" customWidth="1" outlineLevel="1"/>
    <col min="93" max="93" width="9.875" style="17" bestFit="1" customWidth="1" collapsed="1"/>
    <col min="94" max="105" width="8.375" style="17" hidden="1" customWidth="1" outlineLevel="1"/>
    <col min="106" max="106" width="9.875" style="17" bestFit="1" customWidth="1" collapsed="1"/>
    <col min="107" max="118" width="8.375" style="17" hidden="1" customWidth="1" outlineLevel="1"/>
    <col min="119" max="119" width="11" style="17" customWidth="1" collapsed="1"/>
    <col min="120" max="131" width="8.375" style="17" hidden="1" customWidth="1" outlineLevel="1"/>
    <col min="132" max="132" width="10.75" style="17" customWidth="1" collapsed="1"/>
    <col min="133" max="16384" width="10.875" style="17"/>
  </cols>
  <sheetData>
    <row r="1" spans="1:132" ht="15" x14ac:dyDescent="0.25">
      <c r="A1" s="132" t="s">
        <v>47</v>
      </c>
      <c r="B1" s="18"/>
      <c r="C1" s="395">
        <v>1</v>
      </c>
      <c r="D1" s="395">
        <v>2</v>
      </c>
      <c r="E1" s="395">
        <v>3</v>
      </c>
      <c r="F1" s="395">
        <v>4</v>
      </c>
      <c r="G1" s="395">
        <v>5</v>
      </c>
      <c r="H1" s="395">
        <v>6</v>
      </c>
      <c r="I1" s="395">
        <v>7</v>
      </c>
      <c r="J1" s="395">
        <v>8</v>
      </c>
      <c r="K1" s="395">
        <v>9</v>
      </c>
      <c r="L1" s="395">
        <v>10</v>
      </c>
      <c r="M1" s="395">
        <v>11</v>
      </c>
      <c r="N1" s="395">
        <v>12</v>
      </c>
      <c r="O1" s="7" t="s">
        <v>132</v>
      </c>
      <c r="P1" s="395">
        <v>13</v>
      </c>
      <c r="Q1" s="395">
        <v>14</v>
      </c>
      <c r="R1" s="395">
        <v>15</v>
      </c>
      <c r="S1" s="395">
        <v>16</v>
      </c>
      <c r="T1" s="395">
        <v>17</v>
      </c>
      <c r="U1" s="395">
        <v>18</v>
      </c>
      <c r="V1" s="395">
        <v>19</v>
      </c>
      <c r="W1" s="395">
        <v>20</v>
      </c>
      <c r="X1" s="395">
        <v>21</v>
      </c>
      <c r="Y1" s="395">
        <v>22</v>
      </c>
      <c r="Z1" s="395">
        <v>23</v>
      </c>
      <c r="AA1" s="395">
        <v>24</v>
      </c>
      <c r="AB1" s="7" t="s">
        <v>5</v>
      </c>
      <c r="AC1" s="395">
        <v>25</v>
      </c>
      <c r="AD1" s="395">
        <v>26</v>
      </c>
      <c r="AE1" s="395">
        <v>27</v>
      </c>
      <c r="AF1" s="395">
        <v>28</v>
      </c>
      <c r="AG1" s="395">
        <v>29</v>
      </c>
      <c r="AH1" s="395">
        <v>30</v>
      </c>
      <c r="AI1" s="395">
        <v>31</v>
      </c>
      <c r="AJ1" s="395">
        <v>32</v>
      </c>
      <c r="AK1" s="395">
        <v>33</v>
      </c>
      <c r="AL1" s="395">
        <v>34</v>
      </c>
      <c r="AM1" s="395">
        <v>35</v>
      </c>
      <c r="AN1" s="395">
        <v>36</v>
      </c>
      <c r="AO1" s="7" t="s">
        <v>6</v>
      </c>
      <c r="AP1" s="395">
        <v>37</v>
      </c>
      <c r="AQ1" s="395">
        <v>38</v>
      </c>
      <c r="AR1" s="395">
        <v>39</v>
      </c>
      <c r="AS1" s="395">
        <v>40</v>
      </c>
      <c r="AT1" s="395">
        <v>41</v>
      </c>
      <c r="AU1" s="395">
        <v>42</v>
      </c>
      <c r="AV1" s="395">
        <v>43</v>
      </c>
      <c r="AW1" s="395">
        <v>44</v>
      </c>
      <c r="AX1" s="395">
        <v>45</v>
      </c>
      <c r="AY1" s="395">
        <v>46</v>
      </c>
      <c r="AZ1" s="395">
        <v>47</v>
      </c>
      <c r="BA1" s="395">
        <v>48</v>
      </c>
      <c r="BB1" s="7" t="s">
        <v>256</v>
      </c>
      <c r="BC1" s="395">
        <v>49</v>
      </c>
      <c r="BD1" s="395">
        <v>50</v>
      </c>
      <c r="BE1" s="395">
        <v>51</v>
      </c>
      <c r="BF1" s="395">
        <v>52</v>
      </c>
      <c r="BG1" s="395">
        <v>53</v>
      </c>
      <c r="BH1" s="395">
        <v>54</v>
      </c>
      <c r="BI1" s="395">
        <v>55</v>
      </c>
      <c r="BJ1" s="395">
        <v>56</v>
      </c>
      <c r="BK1" s="395">
        <v>57</v>
      </c>
      <c r="BL1" s="395">
        <v>58</v>
      </c>
      <c r="BM1" s="395">
        <v>59</v>
      </c>
      <c r="BN1" s="395">
        <v>60</v>
      </c>
      <c r="BO1" s="7" t="s">
        <v>257</v>
      </c>
      <c r="BP1" s="395">
        <v>61</v>
      </c>
      <c r="BQ1" s="395">
        <v>62</v>
      </c>
      <c r="BR1" s="395">
        <v>63</v>
      </c>
      <c r="BS1" s="395">
        <v>64</v>
      </c>
      <c r="BT1" s="395">
        <v>65</v>
      </c>
      <c r="BU1" s="395">
        <v>66</v>
      </c>
      <c r="BV1" s="395">
        <v>67</v>
      </c>
      <c r="BW1" s="395">
        <v>68</v>
      </c>
      <c r="BX1" s="395">
        <v>69</v>
      </c>
      <c r="BY1" s="395">
        <v>70</v>
      </c>
      <c r="BZ1" s="395">
        <v>71</v>
      </c>
      <c r="CA1" s="395">
        <v>72</v>
      </c>
      <c r="CB1" s="7" t="s">
        <v>326</v>
      </c>
      <c r="CC1" s="395">
        <v>73</v>
      </c>
      <c r="CD1" s="395">
        <v>74</v>
      </c>
      <c r="CE1" s="395">
        <v>75</v>
      </c>
      <c r="CF1" s="395">
        <v>76</v>
      </c>
      <c r="CG1" s="395">
        <v>77</v>
      </c>
      <c r="CH1" s="395">
        <v>78</v>
      </c>
      <c r="CI1" s="395">
        <v>79</v>
      </c>
      <c r="CJ1" s="395">
        <v>80</v>
      </c>
      <c r="CK1" s="395">
        <v>81</v>
      </c>
      <c r="CL1" s="395">
        <v>82</v>
      </c>
      <c r="CM1" s="395">
        <v>83</v>
      </c>
      <c r="CN1" s="395">
        <v>84</v>
      </c>
      <c r="CO1" s="7" t="s">
        <v>327</v>
      </c>
      <c r="CP1" s="395">
        <v>85</v>
      </c>
      <c r="CQ1" s="395">
        <v>86</v>
      </c>
      <c r="CR1" s="395">
        <v>87</v>
      </c>
      <c r="CS1" s="395">
        <v>88</v>
      </c>
      <c r="CT1" s="395">
        <v>89</v>
      </c>
      <c r="CU1" s="395">
        <v>90</v>
      </c>
      <c r="CV1" s="395">
        <v>91</v>
      </c>
      <c r="CW1" s="395">
        <v>92</v>
      </c>
      <c r="CX1" s="395">
        <v>93</v>
      </c>
      <c r="CY1" s="395">
        <v>94</v>
      </c>
      <c r="CZ1" s="395">
        <v>95</v>
      </c>
      <c r="DA1" s="395">
        <v>96</v>
      </c>
      <c r="DB1" s="7" t="s">
        <v>328</v>
      </c>
      <c r="DC1" s="395">
        <v>97</v>
      </c>
      <c r="DD1" s="395">
        <v>98</v>
      </c>
      <c r="DE1" s="395">
        <v>99</v>
      </c>
      <c r="DF1" s="395">
        <v>100</v>
      </c>
      <c r="DG1" s="395">
        <v>101</v>
      </c>
      <c r="DH1" s="395">
        <v>102</v>
      </c>
      <c r="DI1" s="395">
        <v>103</v>
      </c>
      <c r="DJ1" s="395">
        <v>104</v>
      </c>
      <c r="DK1" s="395">
        <v>105</v>
      </c>
      <c r="DL1" s="395">
        <v>106</v>
      </c>
      <c r="DM1" s="395">
        <v>107</v>
      </c>
      <c r="DN1" s="395">
        <v>108</v>
      </c>
      <c r="DO1" s="7" t="s">
        <v>329</v>
      </c>
      <c r="DP1" s="395">
        <v>109</v>
      </c>
      <c r="DQ1" s="395">
        <v>110</v>
      </c>
      <c r="DR1" s="395">
        <v>111</v>
      </c>
      <c r="DS1" s="395">
        <v>112</v>
      </c>
      <c r="DT1" s="395">
        <v>113</v>
      </c>
      <c r="DU1" s="395">
        <v>114</v>
      </c>
      <c r="DV1" s="395">
        <v>115</v>
      </c>
      <c r="DW1" s="395">
        <v>116</v>
      </c>
      <c r="DX1" s="395">
        <v>117</v>
      </c>
      <c r="DY1" s="395">
        <v>118</v>
      </c>
      <c r="DZ1" s="395">
        <v>119</v>
      </c>
      <c r="EA1" s="395">
        <v>120</v>
      </c>
      <c r="EB1" s="7" t="s">
        <v>330</v>
      </c>
    </row>
    <row r="2" spans="1:132" ht="5.25" customHeight="1" x14ac:dyDescent="0.25">
      <c r="B2" s="18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BP2" s="17"/>
    </row>
    <row r="3" spans="1:132" ht="15" x14ac:dyDescent="0.25">
      <c r="A3" s="262" t="s">
        <v>240</v>
      </c>
      <c r="B3" s="439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1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1"/>
      <c r="AC3" s="40"/>
      <c r="AD3" s="40"/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1"/>
      <c r="AQ3" s="24"/>
      <c r="BB3" s="41"/>
      <c r="BP3" s="17"/>
    </row>
    <row r="4" spans="1:132" s="24" customFormat="1" ht="15" x14ac:dyDescent="0.25">
      <c r="A4" s="271" t="s">
        <v>336</v>
      </c>
      <c r="B4" s="440"/>
      <c r="C4" s="117">
        <f>AveragePremiumonSecondaryMarketSale*AverageLoanSize*Origination!C10</f>
        <v>0</v>
      </c>
      <c r="D4" s="117">
        <f>AveragePremiumonSecondaryMarketSale*AverageLoanSize*Origination!D10</f>
        <v>0</v>
      </c>
      <c r="E4" s="117">
        <f>AveragePremiumonSecondaryMarketSale*AverageLoanSize*Origination!E10</f>
        <v>0</v>
      </c>
      <c r="F4" s="117">
        <f>AveragePremiumonSecondaryMarketSale*AverageLoanSize*Origination!F10</f>
        <v>0</v>
      </c>
      <c r="G4" s="117">
        <f>AveragePremiumonSecondaryMarketSale*AverageLoanSize*Origination!G10</f>
        <v>0</v>
      </c>
      <c r="H4" s="117">
        <f ca="1">AveragePremiumonSecondaryMarketSale*AverageLoanSize*Origination!H10</f>
        <v>0</v>
      </c>
      <c r="I4" s="117">
        <f ca="1">AveragePremiumonSecondaryMarketSale*AverageLoanSize*Origination!I10</f>
        <v>0</v>
      </c>
      <c r="J4" s="117">
        <f ca="1">AveragePremiumonSecondaryMarketSale*AverageLoanSize*Origination!J10</f>
        <v>0</v>
      </c>
      <c r="K4" s="117">
        <f ca="1">AveragePremiumonSecondaryMarketSale*AverageLoanSize*Origination!K10</f>
        <v>0</v>
      </c>
      <c r="L4" s="117">
        <f ca="1">AveragePremiumonSecondaryMarketSale*AverageLoanSize*Origination!L10</f>
        <v>0</v>
      </c>
      <c r="M4" s="117">
        <f ca="1">AveragePremiumonSecondaryMarketSale*AverageLoanSize*Origination!M10</f>
        <v>0</v>
      </c>
      <c r="N4" s="117">
        <f ca="1">AveragePremiumonSecondaryMarketSale*AverageLoanSize*Origination!N10</f>
        <v>0</v>
      </c>
      <c r="O4" s="207">
        <f ca="1">SUM(C4:N4)</f>
        <v>0</v>
      </c>
      <c r="P4" s="117">
        <f ca="1">AveragePremiumonSecondaryMarketSale*AverageLoanSize*Origination!O10</f>
        <v>0</v>
      </c>
      <c r="Q4" s="117">
        <f ca="1">AveragePremiumonSecondaryMarketSale*AverageLoanSize*Origination!P10</f>
        <v>0</v>
      </c>
      <c r="R4" s="117">
        <f ca="1">AveragePremiumonSecondaryMarketSale*AverageLoanSize*Origination!Q10</f>
        <v>0</v>
      </c>
      <c r="S4" s="117">
        <f ca="1">AveragePremiumonSecondaryMarketSale*AverageLoanSize*Origination!R10</f>
        <v>0</v>
      </c>
      <c r="T4" s="117">
        <f ca="1">AveragePremiumonSecondaryMarketSale*AverageLoanSize*Origination!S10</f>
        <v>0</v>
      </c>
      <c r="U4" s="117">
        <f ca="1">AveragePremiumonSecondaryMarketSale*AverageLoanSize*Origination!T10</f>
        <v>0</v>
      </c>
      <c r="V4" s="117">
        <f ca="1">AveragePremiumonSecondaryMarketSale*AverageLoanSize*Origination!U10</f>
        <v>0</v>
      </c>
      <c r="W4" s="117">
        <f ca="1">AveragePremiumonSecondaryMarketSale*AverageLoanSize*Origination!V10</f>
        <v>0</v>
      </c>
      <c r="X4" s="117">
        <f ca="1">AveragePremiumonSecondaryMarketSale*AverageLoanSize*Origination!W10</f>
        <v>0</v>
      </c>
      <c r="Y4" s="117">
        <f ca="1">AveragePremiumonSecondaryMarketSale*AverageLoanSize*Origination!X10</f>
        <v>0</v>
      </c>
      <c r="Z4" s="117">
        <f ca="1">AveragePremiumonSecondaryMarketSale*AverageLoanSize*Origination!Y10</f>
        <v>0</v>
      </c>
      <c r="AA4" s="117">
        <f ca="1">AveragePremiumonSecondaryMarketSale*AverageLoanSize*Origination!Z10</f>
        <v>0</v>
      </c>
      <c r="AB4" s="207">
        <f ca="1">SUM(P4:AA4)</f>
        <v>0</v>
      </c>
      <c r="AC4" s="117">
        <f ca="1">AveragePremiumonSecondaryMarketSale*AverageLoanSize*Origination!AA10</f>
        <v>0</v>
      </c>
      <c r="AD4" s="117">
        <f ca="1">AveragePremiumonSecondaryMarketSale*AverageLoanSize*Origination!AB10</f>
        <v>0</v>
      </c>
      <c r="AE4" s="117">
        <f ca="1">AveragePremiumonSecondaryMarketSale*AverageLoanSize*Origination!AC10</f>
        <v>0</v>
      </c>
      <c r="AF4" s="117">
        <f ca="1">AveragePremiumonSecondaryMarketSale*AverageLoanSize*Origination!AD10</f>
        <v>0</v>
      </c>
      <c r="AG4" s="117">
        <f ca="1">AveragePremiumonSecondaryMarketSale*AverageLoanSize*Origination!AE10</f>
        <v>0</v>
      </c>
      <c r="AH4" s="117">
        <f ca="1">AveragePremiumonSecondaryMarketSale*AverageLoanSize*Origination!AF10</f>
        <v>0</v>
      </c>
      <c r="AI4" s="117">
        <f ca="1">AveragePremiumonSecondaryMarketSale*AverageLoanSize*Origination!AG10</f>
        <v>0</v>
      </c>
      <c r="AJ4" s="117">
        <f ca="1">AveragePremiumonSecondaryMarketSale*AverageLoanSize*Origination!AH10</f>
        <v>0</v>
      </c>
      <c r="AK4" s="117">
        <f ca="1">AveragePremiumonSecondaryMarketSale*AverageLoanSize*Origination!AI10</f>
        <v>0</v>
      </c>
      <c r="AL4" s="117">
        <f ca="1">AveragePremiumonSecondaryMarketSale*AverageLoanSize*Origination!AJ10</f>
        <v>0</v>
      </c>
      <c r="AM4" s="117">
        <f ca="1">AveragePremiumonSecondaryMarketSale*AverageLoanSize*Origination!AK10</f>
        <v>0</v>
      </c>
      <c r="AN4" s="117">
        <f ca="1">AveragePremiumonSecondaryMarketSale*AverageLoanSize*Origination!AL10</f>
        <v>0</v>
      </c>
      <c r="AO4" s="207">
        <f ca="1">SUM(AC4:AN4)</f>
        <v>0</v>
      </c>
      <c r="AP4" s="117">
        <f ca="1">AveragePremiumonSecondaryMarketSale*AverageLoanSize*Origination!AM10</f>
        <v>0</v>
      </c>
      <c r="AQ4" s="117">
        <f ca="1">AveragePremiumonSecondaryMarketSale*AverageLoanSize*Origination!AN10</f>
        <v>0</v>
      </c>
      <c r="AR4" s="117">
        <f ca="1">AveragePremiumonSecondaryMarketSale*AverageLoanSize*Origination!AO10</f>
        <v>0</v>
      </c>
      <c r="AS4" s="117">
        <f ca="1">AveragePremiumonSecondaryMarketSale*AverageLoanSize*Origination!AP10</f>
        <v>0</v>
      </c>
      <c r="AT4" s="117">
        <f ca="1">AveragePremiumonSecondaryMarketSale*AverageLoanSize*Origination!AQ10</f>
        <v>0</v>
      </c>
      <c r="AU4" s="117">
        <f ca="1">AveragePremiumonSecondaryMarketSale*AverageLoanSize*Origination!AR10</f>
        <v>0</v>
      </c>
      <c r="AV4" s="117">
        <f ca="1">AveragePremiumonSecondaryMarketSale*AverageLoanSize*Origination!AS10</f>
        <v>0</v>
      </c>
      <c r="AW4" s="117">
        <f ca="1">AveragePremiumonSecondaryMarketSale*AverageLoanSize*Origination!AT10</f>
        <v>0</v>
      </c>
      <c r="AX4" s="117">
        <f ca="1">AveragePremiumonSecondaryMarketSale*AverageLoanSize*Origination!AU10</f>
        <v>0</v>
      </c>
      <c r="AY4" s="117">
        <f ca="1">AveragePremiumonSecondaryMarketSale*AverageLoanSize*Origination!AV10</f>
        <v>0</v>
      </c>
      <c r="AZ4" s="117">
        <f ca="1">AveragePremiumonSecondaryMarketSale*AverageLoanSize*Origination!AW10</f>
        <v>0</v>
      </c>
      <c r="BA4" s="117">
        <f ca="1">AveragePremiumonSecondaryMarketSale*AverageLoanSize*Origination!AX10</f>
        <v>0</v>
      </c>
      <c r="BB4" s="207">
        <f ca="1">SUM(AP4:BA4)</f>
        <v>0</v>
      </c>
      <c r="BC4" s="117">
        <f ca="1">AveragePremiumonSecondaryMarketSale*AverageLoanSize*Origination!AY10</f>
        <v>0</v>
      </c>
      <c r="BD4" s="117">
        <f ca="1">AveragePremiumonSecondaryMarketSale*AverageLoanSize*Origination!AZ10</f>
        <v>0</v>
      </c>
      <c r="BE4" s="117">
        <f ca="1">AveragePremiumonSecondaryMarketSale*AverageLoanSize*Origination!BA10</f>
        <v>0</v>
      </c>
      <c r="BF4" s="117">
        <f ca="1">AveragePremiumonSecondaryMarketSale*AverageLoanSize*Origination!BB10</f>
        <v>0</v>
      </c>
      <c r="BG4" s="117">
        <f ca="1">AveragePremiumonSecondaryMarketSale*AverageLoanSize*Origination!BC10</f>
        <v>0</v>
      </c>
      <c r="BH4" s="117">
        <f ca="1">AveragePremiumonSecondaryMarketSale*AverageLoanSize*Origination!BD10</f>
        <v>0</v>
      </c>
      <c r="BI4" s="117">
        <f ca="1">AveragePremiumonSecondaryMarketSale*AverageLoanSize*Origination!BE10</f>
        <v>0</v>
      </c>
      <c r="BJ4" s="117">
        <f ca="1">AveragePremiumonSecondaryMarketSale*AverageLoanSize*Origination!BF10</f>
        <v>0</v>
      </c>
      <c r="BK4" s="117">
        <f ca="1">AveragePremiumonSecondaryMarketSale*AverageLoanSize*Origination!BG10</f>
        <v>0</v>
      </c>
      <c r="BL4" s="117">
        <f ca="1">AveragePremiumonSecondaryMarketSale*AverageLoanSize*Origination!BH10</f>
        <v>0</v>
      </c>
      <c r="BM4" s="117">
        <f ca="1">AveragePremiumonSecondaryMarketSale*AverageLoanSize*Origination!BI10</f>
        <v>0</v>
      </c>
      <c r="BN4" s="117">
        <f ca="1">AveragePremiumonSecondaryMarketSale*AverageLoanSize*Origination!BJ10</f>
        <v>0</v>
      </c>
      <c r="BO4" s="207">
        <f ca="1">SUM(BC4:BN4)</f>
        <v>0</v>
      </c>
      <c r="BP4" s="117">
        <f ca="1">AveragePremiumonSecondaryMarketSale*AverageLoanSize*Origination!BK10</f>
        <v>0</v>
      </c>
      <c r="BQ4" s="117">
        <f ca="1">AveragePremiumonSecondaryMarketSale*AverageLoanSize*Origination!BL10</f>
        <v>0</v>
      </c>
      <c r="BR4" s="117">
        <f ca="1">AveragePremiumonSecondaryMarketSale*AverageLoanSize*Origination!BM10</f>
        <v>0</v>
      </c>
      <c r="BS4" s="117">
        <f ca="1">AveragePremiumonSecondaryMarketSale*AverageLoanSize*Origination!BN10</f>
        <v>0</v>
      </c>
      <c r="BT4" s="117">
        <f ca="1">AveragePremiumonSecondaryMarketSale*AverageLoanSize*Origination!BO10</f>
        <v>0</v>
      </c>
      <c r="BU4" s="117">
        <f ca="1">AveragePremiumonSecondaryMarketSale*AverageLoanSize*Origination!BP10</f>
        <v>0</v>
      </c>
      <c r="BV4" s="117">
        <f ca="1">AveragePremiumonSecondaryMarketSale*AverageLoanSize*Origination!BQ10</f>
        <v>0</v>
      </c>
      <c r="BW4" s="117">
        <f ca="1">AveragePremiumonSecondaryMarketSale*AverageLoanSize*Origination!BR10</f>
        <v>0</v>
      </c>
      <c r="BX4" s="117">
        <f ca="1">AveragePremiumonSecondaryMarketSale*AverageLoanSize*Origination!BS10</f>
        <v>0</v>
      </c>
      <c r="BY4" s="117">
        <f ca="1">AveragePremiumonSecondaryMarketSale*AverageLoanSize*Origination!BT10</f>
        <v>0</v>
      </c>
      <c r="BZ4" s="117">
        <f ca="1">AveragePremiumonSecondaryMarketSale*AverageLoanSize*Origination!BU10</f>
        <v>0</v>
      </c>
      <c r="CA4" s="117">
        <f ca="1">AveragePremiumonSecondaryMarketSale*AverageLoanSize*Origination!BV10</f>
        <v>0</v>
      </c>
      <c r="CB4" s="207">
        <f ca="1">SUM(BP4:CA4)</f>
        <v>0</v>
      </c>
      <c r="CC4" s="117">
        <f ca="1">AveragePremiumonSecondaryMarketSale*AverageLoanSize*Origination!BW10</f>
        <v>0</v>
      </c>
      <c r="CD4" s="117">
        <f ca="1">AveragePremiumonSecondaryMarketSale*AverageLoanSize*Origination!BX10</f>
        <v>0</v>
      </c>
      <c r="CE4" s="117">
        <f ca="1">AveragePremiumonSecondaryMarketSale*AverageLoanSize*Origination!BY10</f>
        <v>0</v>
      </c>
      <c r="CF4" s="117">
        <f ca="1">AveragePremiumonSecondaryMarketSale*AverageLoanSize*Origination!BZ10</f>
        <v>0</v>
      </c>
      <c r="CG4" s="117">
        <f ca="1">AveragePremiumonSecondaryMarketSale*AverageLoanSize*Origination!CA10</f>
        <v>0</v>
      </c>
      <c r="CH4" s="117">
        <f ca="1">AveragePremiumonSecondaryMarketSale*AverageLoanSize*Origination!CB10</f>
        <v>0</v>
      </c>
      <c r="CI4" s="117">
        <f ca="1">AveragePremiumonSecondaryMarketSale*AverageLoanSize*Origination!CC10</f>
        <v>0</v>
      </c>
      <c r="CJ4" s="117">
        <f ca="1">AveragePremiumonSecondaryMarketSale*AverageLoanSize*Origination!CD10</f>
        <v>0</v>
      </c>
      <c r="CK4" s="117">
        <f ca="1">AveragePremiumonSecondaryMarketSale*AverageLoanSize*Origination!CE10</f>
        <v>0</v>
      </c>
      <c r="CL4" s="117">
        <f ca="1">AveragePremiumonSecondaryMarketSale*AverageLoanSize*Origination!CF10</f>
        <v>0</v>
      </c>
      <c r="CM4" s="117">
        <f ca="1">AveragePremiumonSecondaryMarketSale*AverageLoanSize*Origination!CG10</f>
        <v>0</v>
      </c>
      <c r="CN4" s="117">
        <f ca="1">AveragePremiumonSecondaryMarketSale*AverageLoanSize*Origination!CH10</f>
        <v>0</v>
      </c>
      <c r="CO4" s="207">
        <f ca="1">SUM(CC4:CN4)</f>
        <v>0</v>
      </c>
      <c r="CP4" s="117">
        <f ca="1">AveragePremiumonSecondaryMarketSale*AverageLoanSize*Origination!CI10</f>
        <v>0</v>
      </c>
      <c r="CQ4" s="117">
        <f ca="1">AveragePremiumonSecondaryMarketSale*AverageLoanSize*Origination!CJ10</f>
        <v>0</v>
      </c>
      <c r="CR4" s="117">
        <f ca="1">AveragePremiumonSecondaryMarketSale*AverageLoanSize*Origination!CK10</f>
        <v>0</v>
      </c>
      <c r="CS4" s="117">
        <f ca="1">AveragePremiumonSecondaryMarketSale*AverageLoanSize*Origination!CL10</f>
        <v>0</v>
      </c>
      <c r="CT4" s="117">
        <f ca="1">AveragePremiumonSecondaryMarketSale*AverageLoanSize*Origination!CM10</f>
        <v>0</v>
      </c>
      <c r="CU4" s="117">
        <f ca="1">AveragePremiumonSecondaryMarketSale*AverageLoanSize*Origination!CN10</f>
        <v>0</v>
      </c>
      <c r="CV4" s="117">
        <f ca="1">AveragePremiumonSecondaryMarketSale*AverageLoanSize*Origination!CO10</f>
        <v>0</v>
      </c>
      <c r="CW4" s="117">
        <f ca="1">AveragePremiumonSecondaryMarketSale*AverageLoanSize*Origination!CP10</f>
        <v>0</v>
      </c>
      <c r="CX4" s="117">
        <f ca="1">AveragePremiumonSecondaryMarketSale*AverageLoanSize*Origination!CQ10</f>
        <v>0</v>
      </c>
      <c r="CY4" s="117">
        <f ca="1">AveragePremiumonSecondaryMarketSale*AverageLoanSize*Origination!CR10</f>
        <v>0</v>
      </c>
      <c r="CZ4" s="117">
        <f ca="1">AveragePremiumonSecondaryMarketSale*AverageLoanSize*Origination!CS10</f>
        <v>0</v>
      </c>
      <c r="DA4" s="117">
        <f ca="1">AveragePremiumonSecondaryMarketSale*AverageLoanSize*Origination!CT10</f>
        <v>0</v>
      </c>
      <c r="DB4" s="207">
        <f ca="1">SUM(CP4:DA4)</f>
        <v>0</v>
      </c>
      <c r="DC4" s="117">
        <f ca="1">AveragePremiumonSecondaryMarketSale*AverageLoanSize*Origination!CU10</f>
        <v>0</v>
      </c>
      <c r="DD4" s="117">
        <f ca="1">AveragePremiumonSecondaryMarketSale*AverageLoanSize*Origination!CV10</f>
        <v>0</v>
      </c>
      <c r="DE4" s="117">
        <f ca="1">AveragePremiumonSecondaryMarketSale*AverageLoanSize*Origination!CW10</f>
        <v>0</v>
      </c>
      <c r="DF4" s="117">
        <f ca="1">AveragePremiumonSecondaryMarketSale*AverageLoanSize*Origination!CX10</f>
        <v>0</v>
      </c>
      <c r="DG4" s="117">
        <f ca="1">AveragePremiumonSecondaryMarketSale*AverageLoanSize*Origination!CY10</f>
        <v>0</v>
      </c>
      <c r="DH4" s="117">
        <f ca="1">AveragePremiumonSecondaryMarketSale*AverageLoanSize*Origination!CZ10</f>
        <v>0</v>
      </c>
      <c r="DI4" s="117">
        <f ca="1">AveragePremiumonSecondaryMarketSale*AverageLoanSize*Origination!DA10</f>
        <v>0</v>
      </c>
      <c r="DJ4" s="117">
        <f ca="1">AveragePremiumonSecondaryMarketSale*AverageLoanSize*Origination!DB10</f>
        <v>0</v>
      </c>
      <c r="DK4" s="117">
        <f ca="1">AveragePremiumonSecondaryMarketSale*AverageLoanSize*Origination!DC10</f>
        <v>0</v>
      </c>
      <c r="DL4" s="117">
        <f ca="1">AveragePremiumonSecondaryMarketSale*AverageLoanSize*Origination!DD10</f>
        <v>0</v>
      </c>
      <c r="DM4" s="117">
        <f ca="1">AveragePremiumonSecondaryMarketSale*AverageLoanSize*Origination!DE10</f>
        <v>0</v>
      </c>
      <c r="DN4" s="117">
        <f ca="1">AveragePremiumonSecondaryMarketSale*AverageLoanSize*Origination!DF10</f>
        <v>0</v>
      </c>
      <c r="DO4" s="207">
        <f ca="1">SUM(DC4:DN4)</f>
        <v>0</v>
      </c>
      <c r="DP4" s="117">
        <f ca="1">AveragePremiumonSecondaryMarketSale*AverageLoanSize*Origination!DG10</f>
        <v>0</v>
      </c>
      <c r="DQ4" s="117">
        <f ca="1">AveragePremiumonSecondaryMarketSale*AverageLoanSize*Origination!DH10</f>
        <v>0</v>
      </c>
      <c r="DR4" s="117">
        <f ca="1">AveragePremiumonSecondaryMarketSale*AverageLoanSize*Origination!DI10</f>
        <v>0</v>
      </c>
      <c r="DS4" s="117">
        <f ca="1">AveragePremiumonSecondaryMarketSale*AverageLoanSize*Origination!DJ10</f>
        <v>0</v>
      </c>
      <c r="DT4" s="117">
        <f ca="1">AveragePremiumonSecondaryMarketSale*AverageLoanSize*Origination!DK10</f>
        <v>0</v>
      </c>
      <c r="DU4" s="117">
        <f ca="1">AveragePremiumonSecondaryMarketSale*AverageLoanSize*Origination!DL10</f>
        <v>0</v>
      </c>
      <c r="DV4" s="117">
        <f ca="1">AveragePremiumonSecondaryMarketSale*AverageLoanSize*Origination!DM10</f>
        <v>0</v>
      </c>
      <c r="DW4" s="117">
        <f ca="1">AveragePremiumonSecondaryMarketSale*AverageLoanSize*Origination!DN10</f>
        <v>0</v>
      </c>
      <c r="DX4" s="117">
        <f ca="1">AveragePremiumonSecondaryMarketSale*AverageLoanSize*Origination!DO10</f>
        <v>0</v>
      </c>
      <c r="DY4" s="117">
        <f ca="1">AveragePremiumonSecondaryMarketSale*AverageLoanSize*Origination!DP10</f>
        <v>0</v>
      </c>
      <c r="DZ4" s="117">
        <f ca="1">AveragePremiumonSecondaryMarketSale*AverageLoanSize*Origination!DQ10</f>
        <v>0</v>
      </c>
      <c r="EA4" s="117">
        <f ca="1">AveragePremiumonSecondaryMarketSale*AverageLoanSize*Origination!DR10</f>
        <v>0</v>
      </c>
      <c r="EB4" s="207">
        <f ca="1">SUM(DP4:EA4)</f>
        <v>0</v>
      </c>
    </row>
    <row r="5" spans="1:132" ht="15" x14ac:dyDescent="0.25">
      <c r="A5" s="271" t="s">
        <v>323</v>
      </c>
      <c r="B5" s="350"/>
      <c r="C5" s="118">
        <f ca="1">DelinquencyRateLoansHeld*Origination!C12*Assumptions!$C$30*AvgMonthlyPmt</f>
        <v>7.501771479299534</v>
      </c>
      <c r="D5" s="118">
        <f ca="1">DelinquencyRateLoansHeld*Origination!D12*Assumptions!$C$30*AvgMonthlyPmt</f>
        <v>15.003542958599068</v>
      </c>
      <c r="E5" s="118">
        <f ca="1">DelinquencyRateLoansHeld*Origination!E12*Assumptions!$C$30*AvgMonthlyPmt</f>
        <v>22.505314437898605</v>
      </c>
      <c r="F5" s="118">
        <f ca="1">DelinquencyRateLoansHeld*Origination!F12*Assumptions!$C$30*AvgMonthlyPmt</f>
        <v>30.007085917198136</v>
      </c>
      <c r="G5" s="118">
        <f ca="1">DelinquencyRateLoansHeld*Origination!G12*Assumptions!$C$30*AvgMonthlyPmt</f>
        <v>37.508857396497667</v>
      </c>
      <c r="H5" s="118">
        <f ca="1">DelinquencyRateLoansHeld*Origination!H12*Assumptions!$C$30*AvgMonthlyPmt</f>
        <v>45.01062887579721</v>
      </c>
      <c r="I5" s="118">
        <f ca="1">DelinquencyRateLoansHeld*Origination!I12*Assumptions!$C$30*AvgMonthlyPmt</f>
        <v>52.512400355096737</v>
      </c>
      <c r="J5" s="118">
        <f ca="1">DelinquencyRateLoansHeld*Origination!J12*Assumptions!$C$30*AvgMonthlyPmt</f>
        <v>60.014171834396272</v>
      </c>
      <c r="K5" s="118">
        <f ca="1">DelinquencyRateLoansHeld*Origination!K12*Assumptions!$C$30*AvgMonthlyPmt</f>
        <v>67.5159433136958</v>
      </c>
      <c r="L5" s="118">
        <f ca="1">DelinquencyRateLoansHeld*Origination!L12*Assumptions!$C$30*AvgMonthlyPmt</f>
        <v>75.017714792995335</v>
      </c>
      <c r="M5" s="118">
        <f ca="1">DelinquencyRateLoansHeld*Origination!M12*Assumptions!$C$30*AvgMonthlyPmt</f>
        <v>82.51948627229487</v>
      </c>
      <c r="N5" s="118">
        <f ca="1">DelinquencyRateLoansHeld*Origination!N12*Assumptions!$C$30*AvgMonthlyPmt</f>
        <v>90.021257751594419</v>
      </c>
      <c r="O5" s="207">
        <f t="shared" ref="O5" ca="1" si="0">SUM(C5:N5)</f>
        <v>585.13817538536364</v>
      </c>
      <c r="P5" s="118">
        <f ca="1">DelinquencyRateLoansHeld*Origination!O12*Assumptions!$C$30*AvgMonthlyPmt</f>
        <v>93.021966343314233</v>
      </c>
      <c r="Q5" s="118">
        <f ca="1">DelinquencyRateLoansHeld*Origination!P12*Assumptions!$C$30*AvgMonthlyPmt</f>
        <v>95.272497787104086</v>
      </c>
      <c r="R5" s="118">
        <f ca="1">DelinquencyRateLoansHeld*Origination!Q12*Assumptions!$C$30*AvgMonthlyPmt</f>
        <v>97.52302923089394</v>
      </c>
      <c r="S5" s="118">
        <f ca="1">DelinquencyRateLoansHeld*Origination!R12*Assumptions!$C$30*AvgMonthlyPmt</f>
        <v>100.52373782261375</v>
      </c>
      <c r="T5" s="118">
        <f ca="1">DelinquencyRateLoansHeld*Origination!S12*Assumptions!$C$30*AvgMonthlyPmt</f>
        <v>103.52444641433357</v>
      </c>
      <c r="U5" s="118">
        <f ca="1">DelinquencyRateLoansHeld*Origination!T12*Assumptions!$C$30*AvgMonthlyPmt</f>
        <v>106.52515500605338</v>
      </c>
      <c r="V5" s="118">
        <f ca="1">DelinquencyRateLoansHeld*Origination!U12*Assumptions!$C$30*AvgMonthlyPmt</f>
        <v>109.52586359777321</v>
      </c>
      <c r="W5" s="118">
        <f ca="1">DelinquencyRateLoansHeld*Origination!V12*Assumptions!$C$30*AvgMonthlyPmt</f>
        <v>112.52657218949301</v>
      </c>
      <c r="X5" s="118">
        <f ca="1">DelinquencyRateLoansHeld*Origination!W12*Assumptions!$C$30*AvgMonthlyPmt</f>
        <v>115.52728078121282</v>
      </c>
      <c r="Y5" s="118">
        <f ca="1">DelinquencyRateLoansHeld*Origination!X12*Assumptions!$C$30*AvgMonthlyPmt</f>
        <v>118.52798937293264</v>
      </c>
      <c r="Z5" s="118">
        <f ca="1">DelinquencyRateLoansHeld*Origination!Y12*Assumptions!$C$30*AvgMonthlyPmt</f>
        <v>121.52869796465245</v>
      </c>
      <c r="AA5" s="118">
        <f ca="1">DelinquencyRateLoansHeld*Origination!Z12*Assumptions!$C$30*AvgMonthlyPmt</f>
        <v>125.2795837043022</v>
      </c>
      <c r="AB5" s="207">
        <f t="shared" ref="AB5" ca="1" si="1">SUM(P5:AA5)</f>
        <v>1299.3068202146792</v>
      </c>
      <c r="AC5" s="118">
        <f ca="1">DelinquencyRateLoansHeld*Origination!AA12*Assumptions!$C$30*AvgMonthlyPmt</f>
        <v>129.03046944395197</v>
      </c>
      <c r="AD5" s="118">
        <f ca="1">DelinquencyRateLoansHeld*Origination!AB12*Assumptions!$C$30*AvgMonthlyPmt</f>
        <v>132.78135518360173</v>
      </c>
      <c r="AE5" s="118">
        <f ca="1">DelinquencyRateLoansHeld*Origination!AC12*Assumptions!$C$30*AvgMonthlyPmt</f>
        <v>136.53224092325152</v>
      </c>
      <c r="AF5" s="118">
        <f ca="1">DelinquencyRateLoansHeld*Origination!AD12*Assumptions!$C$30*AvgMonthlyPmt</f>
        <v>140.28312666290128</v>
      </c>
      <c r="AG5" s="118">
        <f ca="1">DelinquencyRateLoansHeld*Origination!AE12*Assumptions!$C$30*AvgMonthlyPmt</f>
        <v>144.78418955048102</v>
      </c>
      <c r="AH5" s="118">
        <f ca="1">DelinquencyRateLoansHeld*Origination!AF12*Assumptions!$C$30*AvgMonthlyPmt</f>
        <v>149.28525243806072</v>
      </c>
      <c r="AI5" s="118">
        <f ca="1">DelinquencyRateLoansHeld*Origination!AG12*Assumptions!$C$30*AvgMonthlyPmt</f>
        <v>153.78631532564046</v>
      </c>
      <c r="AJ5" s="118">
        <f ca="1">DelinquencyRateLoansHeld*Origination!AH12*Assumptions!$C$30*AvgMonthlyPmt</f>
        <v>158.28737821322019</v>
      </c>
      <c r="AK5" s="118">
        <f ca="1">DelinquencyRateLoansHeld*Origination!AI12*Assumptions!$C$30*AvgMonthlyPmt</f>
        <v>162.7884411007999</v>
      </c>
      <c r="AL5" s="118">
        <f ca="1">DelinquencyRateLoansHeld*Origination!AJ12*Assumptions!$C$30*AvgMonthlyPmt</f>
        <v>168.03968113630955</v>
      </c>
      <c r="AM5" s="118">
        <f ca="1">DelinquencyRateLoansHeld*Origination!AK12*Assumptions!$C$30*AvgMonthlyPmt</f>
        <v>173.29092117181924</v>
      </c>
      <c r="AN5" s="118">
        <f ca="1">DelinquencyRateLoansHeld*Origination!AL12*Assumptions!$C$30*AvgMonthlyPmt</f>
        <v>178.54216120732892</v>
      </c>
      <c r="AO5" s="207">
        <f t="shared" ref="AO5" ca="1" si="2">SUM(AC5:AN5)</f>
        <v>1827.4315323573667</v>
      </c>
      <c r="AP5" s="118">
        <f ca="1">DelinquencyRateLoansHeld*Origination!AM12*Assumptions!$C$30*AvgMonthlyPmt</f>
        <v>183.79340124283857</v>
      </c>
      <c r="AQ5" s="118">
        <f ca="1">DelinquencyRateLoansHeld*Origination!AN12*Assumptions!$C$30*AvgMonthlyPmt</f>
        <v>189.79481842627823</v>
      </c>
      <c r="AR5" s="118">
        <f ca="1">DelinquencyRateLoansHeld*Origination!AO12*Assumptions!$C$30*AvgMonthlyPmt</f>
        <v>195.79623560971785</v>
      </c>
      <c r="AS5" s="118">
        <f ca="1">DelinquencyRateLoansHeld*Origination!AP12*Assumptions!$C$30*AvgMonthlyPmt</f>
        <v>201.79765279315748</v>
      </c>
      <c r="AT5" s="118">
        <f ca="1">DelinquencyRateLoansHeld*Origination!AQ12*Assumptions!$C$30*AvgMonthlyPmt</f>
        <v>208.54924712452706</v>
      </c>
      <c r="AU5" s="118">
        <f ca="1">DelinquencyRateLoansHeld*Origination!AR12*Assumptions!$C$30*AvgMonthlyPmt</f>
        <v>215.30084145589666</v>
      </c>
      <c r="AV5" s="118">
        <f ca="1">DelinquencyRateLoansHeld*Origination!AS12*Assumptions!$C$30*AvgMonthlyPmt</f>
        <v>214.55066430796668</v>
      </c>
      <c r="AW5" s="118">
        <f ca="1">DelinquencyRateLoansHeld*Origination!AT12*Assumptions!$C$30*AvgMonthlyPmt</f>
        <v>213.80048716003671</v>
      </c>
      <c r="AX5" s="118">
        <f ca="1">DelinquencyRateLoansHeld*Origination!AU12*Assumptions!$C$30*AvgMonthlyPmt</f>
        <v>213.05031001210676</v>
      </c>
      <c r="AY5" s="118">
        <f ca="1">DelinquencyRateLoansHeld*Origination!AV12*Assumptions!$C$30*AvgMonthlyPmt</f>
        <v>212.30013286417682</v>
      </c>
      <c r="AZ5" s="118">
        <f ca="1">DelinquencyRateLoansHeld*Origination!AW12*Assumptions!$C$30*AvgMonthlyPmt</f>
        <v>211.54995571624687</v>
      </c>
      <c r="BA5" s="118">
        <f ca="1">DelinquencyRateLoansHeld*Origination!AX12*Assumptions!$C$30*AvgMonthlyPmt</f>
        <v>210.79977856831692</v>
      </c>
      <c r="BB5" s="207">
        <f t="shared" ref="BB5" ca="1" si="3">SUM(AP5:BA5)</f>
        <v>2471.0835252812667</v>
      </c>
      <c r="BC5" s="118">
        <f ca="1">DelinquencyRateLoansHeld*Origination!AY12*Assumptions!$C$30*AvgMonthlyPmt</f>
        <v>210.04960142038695</v>
      </c>
      <c r="BD5" s="118">
        <f ca="1">DelinquencyRateLoansHeld*Origination!AZ12*Assumptions!$C$30*AvgMonthlyPmt</f>
        <v>209.29942427245703</v>
      </c>
      <c r="BE5" s="118">
        <f ca="1">DelinquencyRateLoansHeld*Origination!BA12*Assumptions!$C$30*AvgMonthlyPmt</f>
        <v>208.54924712452706</v>
      </c>
      <c r="BF5" s="118">
        <f ca="1">DelinquencyRateLoansHeld*Origination!BB12*Assumptions!$C$30*AvgMonthlyPmt</f>
        <v>207.79906997659711</v>
      </c>
      <c r="BG5" s="118">
        <f ca="1">DelinquencyRateLoansHeld*Origination!BC12*Assumptions!$C$30*AvgMonthlyPmt</f>
        <v>207.04889282866714</v>
      </c>
      <c r="BH5" s="118">
        <f ca="1">DelinquencyRateLoansHeld*Origination!BD12*Assumptions!$C$30*AvgMonthlyPmt</f>
        <v>206.29871568073716</v>
      </c>
      <c r="BI5" s="118">
        <f ca="1">DelinquencyRateLoansHeld*Origination!BE12*Assumptions!$C$30*AvgMonthlyPmt</f>
        <v>209.29942427245703</v>
      </c>
      <c r="BJ5" s="118">
        <f ca="1">DelinquencyRateLoansHeld*Origination!BF12*Assumptions!$C$30*AvgMonthlyPmt</f>
        <v>213.80048716003671</v>
      </c>
      <c r="BK5" s="118">
        <f ca="1">DelinquencyRateLoansHeld*Origination!BG12*Assumptions!$C$30*AvgMonthlyPmt</f>
        <v>218.30155004761644</v>
      </c>
      <c r="BL5" s="118">
        <f ca="1">DelinquencyRateLoansHeld*Origination!BH12*Assumptions!$C$30*AvgMonthlyPmt</f>
        <v>222.05243578726623</v>
      </c>
      <c r="BM5" s="118">
        <f ca="1">DelinquencyRateLoansHeld*Origination!BI12*Assumptions!$C$30*AvgMonthlyPmt</f>
        <v>225.80332152691597</v>
      </c>
      <c r="BN5" s="118">
        <f ca="1">DelinquencyRateLoansHeld*Origination!BJ12*Assumptions!$C$30*AvgMonthlyPmt</f>
        <v>229.55420726656575</v>
      </c>
      <c r="BO5" s="207">
        <f ca="1">SUM(BC5:BN5)</f>
        <v>2567.8563773642309</v>
      </c>
      <c r="BP5" s="118">
        <f ca="1">DelinquencyRateLoansHeld*Origination!BK12*Assumptions!$C$30*AvgMonthlyPmt</f>
        <v>234.05527015414549</v>
      </c>
      <c r="BQ5" s="118">
        <f ca="1">DelinquencyRateLoansHeld*Origination!BL12*Assumptions!$C$30*AvgMonthlyPmt</f>
        <v>238.55633304172517</v>
      </c>
      <c r="BR5" s="118">
        <f ca="1">DelinquencyRateLoansHeld*Origination!BM12*Assumptions!$C$30*AvgMonthlyPmt</f>
        <v>243.0573959293049</v>
      </c>
      <c r="BS5" s="118">
        <f ca="1">DelinquencyRateLoansHeld*Origination!BN12*Assumptions!$C$30*AvgMonthlyPmt</f>
        <v>247.55845881688464</v>
      </c>
      <c r="BT5" s="118">
        <f ca="1">DelinquencyRateLoansHeld*Origination!BO12*Assumptions!$C$30*AvgMonthlyPmt</f>
        <v>252.05952170446434</v>
      </c>
      <c r="BU5" s="118">
        <f ca="1">DelinquencyRateLoansHeld*Origination!BP12*Assumptions!$C$30*AvgMonthlyPmt</f>
        <v>256.56058459204405</v>
      </c>
      <c r="BV5" s="118">
        <f ca="1">DelinquencyRateLoansHeld*Origination!BQ12*Assumptions!$C$30*AvgMonthlyPmt</f>
        <v>261.06164747962379</v>
      </c>
      <c r="BW5" s="118">
        <f ca="1">DelinquencyRateLoansHeld*Origination!BR12*Assumptions!$C$30*AvgMonthlyPmt</f>
        <v>265.56271036720347</v>
      </c>
      <c r="BX5" s="118">
        <f ca="1">DelinquencyRateLoansHeld*Origination!BS12*Assumptions!$C$30*AvgMonthlyPmt</f>
        <v>270.0637732547832</v>
      </c>
      <c r="BY5" s="118">
        <f ca="1">DelinquencyRateLoansHeld*Origination!BT12*Assumptions!$C$30*AvgMonthlyPmt</f>
        <v>274.56483614236294</v>
      </c>
      <c r="BZ5" s="118">
        <f ca="1">DelinquencyRateLoansHeld*Origination!BU12*Assumptions!$C$30*AvgMonthlyPmt</f>
        <v>279.06589902994267</v>
      </c>
      <c r="CA5" s="118">
        <f ca="1">DelinquencyRateLoansHeld*Origination!BV12*Assumptions!$C$30*AvgMonthlyPmt</f>
        <v>283.56696191752241</v>
      </c>
      <c r="CB5" s="207">
        <f ca="1">SUM(BP5:CA5)</f>
        <v>3105.7333924300065</v>
      </c>
      <c r="CC5" s="118">
        <f ca="1">DelinquencyRateLoansHeld*Origination!BW12*Assumptions!$C$30*AvgMonthlyPmt</f>
        <v>288.06802480510214</v>
      </c>
      <c r="CD5" s="118">
        <f ca="1">DelinquencyRateLoansHeld*Origination!BX12*Assumptions!$C$30*AvgMonthlyPmt</f>
        <v>292.56908769268182</v>
      </c>
      <c r="CE5" s="118">
        <f ca="1">DelinquencyRateLoansHeld*Origination!BY12*Assumptions!$C$30*AvgMonthlyPmt</f>
        <v>297.07015058026155</v>
      </c>
      <c r="CF5" s="118">
        <f ca="1">DelinquencyRateLoansHeld*Origination!BZ12*Assumptions!$C$30*AvgMonthlyPmt</f>
        <v>300.82103631991134</v>
      </c>
      <c r="CG5" s="118">
        <f ca="1">DelinquencyRateLoansHeld*Origination!CA12*Assumptions!$C$30*AvgMonthlyPmt</f>
        <v>305.32209920749102</v>
      </c>
      <c r="CH5" s="118">
        <f ca="1">DelinquencyRateLoansHeld*Origination!CB12*Assumptions!$C$30*AvgMonthlyPmt</f>
        <v>309.82316209507081</v>
      </c>
      <c r="CI5" s="118">
        <f ca="1">DelinquencyRateLoansHeld*Origination!CC12*Assumptions!$C$30*AvgMonthlyPmt</f>
        <v>314.32422498265049</v>
      </c>
      <c r="CJ5" s="118">
        <f ca="1">DelinquencyRateLoansHeld*Origination!CD12*Assumptions!$C$30*AvgMonthlyPmt</f>
        <v>318.07511072230028</v>
      </c>
      <c r="CK5" s="118">
        <f ca="1">DelinquencyRateLoansHeld*Origination!CE12*Assumptions!$C$30*AvgMonthlyPmt</f>
        <v>321.82599646195007</v>
      </c>
      <c r="CL5" s="118">
        <f ca="1">DelinquencyRateLoansHeld*Origination!CF12*Assumptions!$C$30*AvgMonthlyPmt</f>
        <v>326.32705934952975</v>
      </c>
      <c r="CM5" s="118">
        <f ca="1">DelinquencyRateLoansHeld*Origination!CG12*Assumptions!$C$30*AvgMonthlyPmt</f>
        <v>330.07794508917948</v>
      </c>
      <c r="CN5" s="118">
        <f ca="1">DelinquencyRateLoansHeld*Origination!CH12*Assumptions!$C$30*AvgMonthlyPmt</f>
        <v>333.82883082882927</v>
      </c>
      <c r="CO5" s="207">
        <f ca="1">SUM(CC5:CN5)</f>
        <v>3738.1327281349586</v>
      </c>
      <c r="CP5" s="118">
        <f ca="1">DelinquencyRateLoansHeld*Origination!CI12*Assumptions!$C$30*AvgMonthlyPmt</f>
        <v>337.579716568479</v>
      </c>
      <c r="CQ5" s="118">
        <f ca="1">DelinquencyRateLoansHeld*Origination!CJ12*Assumptions!$C$30*AvgMonthlyPmt</f>
        <v>341.33060230812879</v>
      </c>
      <c r="CR5" s="118">
        <f ca="1">DelinquencyRateLoansHeld*Origination!CK12*Assumptions!$C$30*AvgMonthlyPmt</f>
        <v>345.08148804777858</v>
      </c>
      <c r="CS5" s="118">
        <f ca="1">DelinquencyRateLoansHeld*Origination!CL12*Assumptions!$C$30*AvgMonthlyPmt</f>
        <v>348.83237378742831</v>
      </c>
      <c r="CT5" s="118">
        <f ca="1">DelinquencyRateLoansHeld*Origination!CM12*Assumptions!$C$30*AvgMonthlyPmt</f>
        <v>353.33343667500804</v>
      </c>
      <c r="CU5" s="118">
        <f ca="1">DelinquencyRateLoansHeld*Origination!CN12*Assumptions!$C$30*AvgMonthlyPmt</f>
        <v>357.83449956258778</v>
      </c>
      <c r="CV5" s="118">
        <f ca="1">DelinquencyRateLoansHeld*Origination!CO12*Assumptions!$C$30*AvgMonthlyPmt</f>
        <v>362.33556245016752</v>
      </c>
      <c r="CW5" s="118">
        <f ca="1">DelinquencyRateLoansHeld*Origination!CP12*Assumptions!$C$30*AvgMonthlyPmt</f>
        <v>366.83662533774725</v>
      </c>
      <c r="CX5" s="118">
        <f ca="1">DelinquencyRateLoansHeld*Origination!CQ12*Assumptions!$C$30*AvgMonthlyPmt</f>
        <v>372.08786537325693</v>
      </c>
      <c r="CY5" s="118">
        <f ca="1">DelinquencyRateLoansHeld*Origination!CR12*Assumptions!$C$30*AvgMonthlyPmt</f>
        <v>377.33910540876661</v>
      </c>
      <c r="CZ5" s="118">
        <f ca="1">DelinquencyRateLoansHeld*Origination!CS12*Assumptions!$C$30*AvgMonthlyPmt</f>
        <v>382.59034544427624</v>
      </c>
      <c r="DA5" s="118">
        <f ca="1">DelinquencyRateLoansHeld*Origination!CT12*Assumptions!$C$30*AvgMonthlyPmt</f>
        <v>387.84158547978592</v>
      </c>
      <c r="DB5" s="207">
        <f ca="1">SUM(CP5:DA5)</f>
        <v>4333.0232064434113</v>
      </c>
      <c r="DC5" s="118">
        <f ca="1">DelinquencyRateLoansHeld*Origination!CU12*Assumptions!$C$30*AvgMonthlyPmt</f>
        <v>393.84300266322549</v>
      </c>
      <c r="DD5" s="118">
        <f ca="1">DelinquencyRateLoansHeld*Origination!CV12*Assumptions!$C$30*AvgMonthlyPmt</f>
        <v>399.84441984666523</v>
      </c>
      <c r="DE5" s="118">
        <f ca="1">DelinquencyRateLoansHeld*Origination!CW12*Assumptions!$C$30*AvgMonthlyPmt</f>
        <v>405.84583703010475</v>
      </c>
      <c r="DF5" s="118">
        <f ca="1">DelinquencyRateLoansHeld*Origination!CX12*Assumptions!$C$30*AvgMonthlyPmt</f>
        <v>411.84725421354449</v>
      </c>
      <c r="DG5" s="118">
        <f ca="1">DelinquencyRateLoansHeld*Origination!CY12*Assumptions!$C$30*AvgMonthlyPmt</f>
        <v>417.84867139698406</v>
      </c>
      <c r="DH5" s="118">
        <f ca="1">DelinquencyRateLoansHeld*Origination!CZ12*Assumptions!$C$30*AvgMonthlyPmt</f>
        <v>424.60026572835363</v>
      </c>
      <c r="DI5" s="118">
        <f ca="1">DelinquencyRateLoansHeld*Origination!DA12*Assumptions!$C$30*AvgMonthlyPmt</f>
        <v>430.60168291179332</v>
      </c>
      <c r="DJ5" s="118">
        <f ca="1">DelinquencyRateLoansHeld*Origination!DB12*Assumptions!$C$30*AvgMonthlyPmt</f>
        <v>436.60310009523289</v>
      </c>
      <c r="DK5" s="118">
        <f ca="1">DelinquencyRateLoansHeld*Origination!DC12*Assumptions!$C$30*AvgMonthlyPmt</f>
        <v>443.35469442660246</v>
      </c>
      <c r="DL5" s="118">
        <f ca="1">DelinquencyRateLoansHeld*Origination!DD12*Assumptions!$C$30*AvgMonthlyPmt</f>
        <v>450.10628875797204</v>
      </c>
      <c r="DM5" s="118">
        <f ca="1">DelinquencyRateLoansHeld*Origination!DE12*Assumptions!$C$30*AvgMonthlyPmt</f>
        <v>456.85788308934167</v>
      </c>
      <c r="DN5" s="118">
        <f ca="1">DelinquencyRateLoansHeld*Origination!DF12*Assumptions!$C$30*AvgMonthlyPmt</f>
        <v>462.8593002727813</v>
      </c>
      <c r="DO5" s="207">
        <f ca="1">SUM(DC5:DN5)</f>
        <v>5134.2124004326015</v>
      </c>
      <c r="DP5" s="118">
        <f ca="1">DelinquencyRateLoansHeld*Origination!DG12*Assumptions!$C$30*AvgMonthlyPmt</f>
        <v>469.61089460415087</v>
      </c>
      <c r="DQ5" s="118">
        <f ca="1">DelinquencyRateLoansHeld*Origination!DH12*Assumptions!$C$30*AvgMonthlyPmt</f>
        <v>476.36248893552039</v>
      </c>
      <c r="DR5" s="118">
        <f ca="1">DelinquencyRateLoansHeld*Origination!DI12*Assumptions!$C$30*AvgMonthlyPmt</f>
        <v>483.11408326689008</v>
      </c>
      <c r="DS5" s="118">
        <f ca="1">DelinquencyRateLoansHeld*Origination!DJ12*Assumptions!$C$30*AvgMonthlyPmt</f>
        <v>489.86567759825954</v>
      </c>
      <c r="DT5" s="118">
        <f ca="1">DelinquencyRateLoansHeld*Origination!DK12*Assumptions!$C$30*AvgMonthlyPmt</f>
        <v>496.61727192962917</v>
      </c>
      <c r="DU5" s="118">
        <f ca="1">DelinquencyRateLoansHeld*Origination!DL12*Assumptions!$C$30*AvgMonthlyPmt</f>
        <v>503.36886626099874</v>
      </c>
      <c r="DV5" s="118">
        <f ca="1">DelinquencyRateLoansHeld*Origination!DM12*Assumptions!$C$30*AvgMonthlyPmt</f>
        <v>510.12046059236832</v>
      </c>
      <c r="DW5" s="118">
        <f ca="1">DelinquencyRateLoansHeld*Origination!DN12*Assumptions!$C$30*AvgMonthlyPmt</f>
        <v>517.62223207166778</v>
      </c>
      <c r="DX5" s="118">
        <f ca="1">DelinquencyRateLoansHeld*Origination!DO12*Assumptions!$C$30*AvgMonthlyPmt</f>
        <v>525.12400355096736</v>
      </c>
      <c r="DY5" s="118">
        <f ca="1">DelinquencyRateLoansHeld*Origination!DP12*Assumptions!$C$30*AvgMonthlyPmt</f>
        <v>532.62577503026694</v>
      </c>
      <c r="DZ5" s="118">
        <f ca="1">DelinquencyRateLoansHeld*Origination!DQ12*Assumptions!$C$30*AvgMonthlyPmt</f>
        <v>539.37736936163651</v>
      </c>
      <c r="EA5" s="118">
        <f ca="1">DelinquencyRateLoansHeld*Origination!DR12*Assumptions!$C$30*AvgMonthlyPmt</f>
        <v>546.87914084093609</v>
      </c>
      <c r="EB5" s="207">
        <f ca="1">SUM(DP5:EA5)</f>
        <v>6090.6882640432914</v>
      </c>
    </row>
    <row r="6" spans="1:132" s="16" customFormat="1" ht="15" x14ac:dyDescent="0.25">
      <c r="A6" s="271" t="s">
        <v>44</v>
      </c>
      <c r="B6" s="441"/>
      <c r="C6" s="53">
        <f>SUM(Schedule!D151:D270)</f>
        <v>1125</v>
      </c>
      <c r="D6" s="53">
        <f>SUM(Schedule!E151:E270)</f>
        <v>2228.898278343152</v>
      </c>
      <c r="E6" s="53">
        <f>SUM(Schedule!F151:F270)</f>
        <v>3311.4574406608167</v>
      </c>
      <c r="F6" s="53">
        <f>SUM(Schedule!G151:G270)</f>
        <v>4372.4374218977073</v>
      </c>
      <c r="G6" s="53">
        <f ca="1">SUM(Schedule!H151:H270)</f>
        <v>5411.5954562666648</v>
      </c>
      <c r="H6" s="53">
        <f ca="1">SUM(Schedule!I151:I270)</f>
        <v>6428.6860468654259</v>
      </c>
      <c r="I6" s="53">
        <f ca="1">SUM(Schedule!J151:J270)</f>
        <v>7423.4609349515731</v>
      </c>
      <c r="J6" s="53">
        <f ca="1">SUM(Schedule!K151:K270)</f>
        <v>8395.6690688718445</v>
      </c>
      <c r="K6" s="53">
        <f ca="1">SUM(Schedule!L151:L270)</f>
        <v>9345.0565726418681</v>
      </c>
      <c r="L6" s="53">
        <f ca="1">SUM(Schedule!M151:M270)</f>
        <v>10271.366714172458</v>
      </c>
      <c r="M6" s="53">
        <f ca="1">SUM(Schedule!N151:N270)</f>
        <v>11174.339873138419</v>
      </c>
      <c r="N6" s="53">
        <f ca="1">SUM(Schedule!O151:O270)</f>
        <v>12053.7135084859</v>
      </c>
      <c r="O6" s="207">
        <f t="shared" ref="O6" ca="1" si="4">SUM(C6:N6)</f>
        <v>81541.681316295842</v>
      </c>
      <c r="P6" s="53">
        <f ca="1">SUM(Schedule!P151:P270)</f>
        <v>12234.222125574193</v>
      </c>
      <c r="Q6" s="53">
        <f ca="1">SUM(Schedule!Q151:Q270)</f>
        <v>12290.758275941989</v>
      </c>
      <c r="R6" s="53">
        <f ca="1">SUM(Schedule!R151:R270)</f>
        <v>12337.803066504368</v>
      </c>
      <c r="S6" s="53">
        <f ca="1">SUM(Schedule!S151:S270)</f>
        <v>12487.74971946352</v>
      </c>
      <c r="T6" s="53">
        <f ca="1">SUM(Schedule!T151:T270)</f>
        <v>12625.880083605723</v>
      </c>
      <c r="U6" s="53">
        <f ca="1">SUM(Schedule!U151:U270)</f>
        <v>12752.061225681788</v>
      </c>
      <c r="V6" s="53">
        <f ca="1">SUM(Schedule!V151:V270)</f>
        <v>12866.158716943468</v>
      </c>
      <c r="W6" s="53">
        <f ca="1">SUM(Schedule!W151:W270)</f>
        <v>12968.036616319101</v>
      </c>
      <c r="X6" s="53">
        <f ca="1">SUM(Schedule!X151:X270)</f>
        <v>13057.557453399972</v>
      </c>
      <c r="Y6" s="53">
        <f ca="1">SUM(Schedule!Y151:Y270)</f>
        <v>13134.582211235263</v>
      </c>
      <c r="Z6" s="53">
        <f ca="1">SUM(Schedule!Z151:Z270)</f>
        <v>13198.970308933463</v>
      </c>
      <c r="AA6" s="53">
        <f ca="1">SUM(Schedule!AA151:AA270)</f>
        <v>13363.079584068031</v>
      </c>
      <c r="AB6" s="207">
        <f t="shared" ref="AB6" ca="1" si="5">SUM(P6:AA6)</f>
        <v>153316.85938767088</v>
      </c>
      <c r="AC6" s="53">
        <f ca="1">SUM(Schedule!AB151:AB270)</f>
        <v>13512.156102719437</v>
      </c>
      <c r="AD6" s="53">
        <f ca="1">SUM(Schedule!AC151:AC270)</f>
        <v>13646.030746377248</v>
      </c>
      <c r="AE6" s="53">
        <f ca="1">SUM(Schedule!AD151:AD270)</f>
        <v>13764.532493947783</v>
      </c>
      <c r="AF6" s="53">
        <f ca="1">SUM(Schedule!AE151:AE270)</f>
        <v>13867.488400350063</v>
      </c>
      <c r="AG6" s="53">
        <f ca="1">SUM(Schedule!AF151:AF270)</f>
        <v>14067.223574870946</v>
      </c>
      <c r="AH6" s="53">
        <f ca="1">SUM(Schedule!AG151:AG270)</f>
        <v>14248.950987111079</v>
      </c>
      <c r="AI6" s="53">
        <f ca="1">SUM(Schedule!AH151:AH270)</f>
        <v>14412.468049744806</v>
      </c>
      <c r="AJ6" s="53">
        <f ca="1">SUM(Schedule!AI151:AI270)</f>
        <v>14557.569896339051</v>
      </c>
      <c r="AK6" s="53">
        <f ca="1">SUM(Schedule!AJ151:AJ270)</f>
        <v>14684.049355713374</v>
      </c>
      <c r="AL6" s="53">
        <f ca="1">SUM(Schedule!AK151:AK270)</f>
        <v>14904.196926011551</v>
      </c>
      <c r="AM6" s="53">
        <f ca="1">SUM(Schedule!AL151:AL270)</f>
        <v>15103.19057631579</v>
      </c>
      <c r="AN6" s="53">
        <f ca="1">SUM(Schedule!AM151:AM270)</f>
        <v>15280.792325026157</v>
      </c>
      <c r="AO6" s="207">
        <f t="shared" ref="AO6" ca="1" si="6">SUM(AC6:AN6)</f>
        <v>172048.64943452729</v>
      </c>
      <c r="AP6" s="53">
        <f ca="1">SUM(Schedule!AN151:AN270)</f>
        <v>15436.761513249721</v>
      </c>
      <c r="AQ6" s="53">
        <f ca="1">SUM(Schedule!AO151:AO270)</f>
        <v>15683.354774681005</v>
      </c>
      <c r="AR6" s="53">
        <f ca="1">SUM(Schedule!AP151:AP270)</f>
        <v>15905.715832977918</v>
      </c>
      <c r="AS6" s="53">
        <f ca="1">SUM(Schedule!AQ151:AQ270)</f>
        <v>16103.572075855187</v>
      </c>
      <c r="AT6" s="53">
        <f ca="1">SUM(Schedule!AR151:AR270)</f>
        <v>16389.147824139349</v>
      </c>
      <c r="AU6" s="53">
        <f ca="1">SUM(Schedule!AS151:AS270)</f>
        <v>16647.554125100542</v>
      </c>
      <c r="AV6" s="53">
        <f ca="1">SUM(Schedule!AT151:AT270)</f>
        <v>16878.485322456392</v>
      </c>
      <c r="AW6" s="53">
        <f ca="1">SUM(Schedule!AU151:AU270)</f>
        <v>17115.390292948177</v>
      </c>
      <c r="AX6" s="53">
        <f ca="1">SUM(Schedule!AV151:AV270)</f>
        <v>17358.336241523677</v>
      </c>
      <c r="AY6" s="53">
        <f ca="1">SUM(Schedule!AW151:AW270)</f>
        <v>17607.391129186337</v>
      </c>
      <c r="AZ6" s="53">
        <f ca="1">SUM(Schedule!AX151:AX270)</f>
        <v>17862.623681500889</v>
      </c>
      <c r="BA6" s="53">
        <f ca="1">SUM(Schedule!AY151:AY270)</f>
        <v>18124.10339719466</v>
      </c>
      <c r="BB6" s="207">
        <f t="shared" ref="BB6" ca="1" si="7">SUM(AP6:BA6)</f>
        <v>201112.43621081387</v>
      </c>
      <c r="BC6" s="53">
        <f ca="1">SUM(Schedule!AZ151:AZ270)</f>
        <v>18391.900556855679</v>
      </c>
      <c r="BD6" s="53">
        <f ca="1">SUM(Schedule!BA151:BA270)</f>
        <v>18666.086231728565</v>
      </c>
      <c r="BE6" s="53">
        <f ca="1">SUM(Schedule!BB151:BB270)</f>
        <v>18946.732292609457</v>
      </c>
      <c r="BF6" s="53">
        <f ca="1">SUM(Schedule!BC151:BC270)</f>
        <v>19233.91141884094</v>
      </c>
      <c r="BG6" s="53">
        <f ca="1">SUM(Schedule!BD151:BD270)</f>
        <v>19527.697107408214</v>
      </c>
      <c r="BH6" s="53">
        <f ca="1">SUM(Schedule!BE151:BE270)</f>
        <v>19828.163682137554</v>
      </c>
      <c r="BI6" s="53">
        <f ca="1">SUM(Schedule!BF151:BF270)</f>
        <v>20022.886302998282</v>
      </c>
      <c r="BJ6" s="53">
        <f ca="1">SUM(Schedule!BG151:BG270)</f>
        <v>20318.796364680959</v>
      </c>
      <c r="BK6" s="53">
        <f ca="1">SUM(Schedule!BH151:BH270)</f>
        <v>20597.780631563455</v>
      </c>
      <c r="BL6" s="53">
        <f ca="1">SUM(Schedule!BI151:BI270)</f>
        <v>20859.648688454272</v>
      </c>
      <c r="BM6" s="53">
        <f ca="1">SUM(Schedule!BJ151:BJ270)</f>
        <v>21107.583775156683</v>
      </c>
      <c r="BN6" s="53">
        <f ca="1">SUM(Schedule!BK151:BK270)</f>
        <v>21341.429145756072</v>
      </c>
      <c r="BO6" s="207">
        <f ca="1">SUM(BC6:BN6)</f>
        <v>238842.61619819008</v>
      </c>
      <c r="BP6" s="53">
        <f ca="1">SUM(Schedule!BL151:BL270)</f>
        <v>21673.526290946284</v>
      </c>
      <c r="BQ6" s="53">
        <f ca="1">SUM(Schedule!BM151:BM270)</f>
        <v>21989.104746025772</v>
      </c>
      <c r="BR6" s="53">
        <f ca="1">SUM(Schedule!BN151:BN270)</f>
        <v>22287.978675730799</v>
      </c>
      <c r="BS6" s="53">
        <f ca="1">SUM(Schedule!BO151:BO270)</f>
        <v>22569.9601541509</v>
      </c>
      <c r="BT6" s="53">
        <f ca="1">SUM(Schedule!BP151:BP270)</f>
        <v>22834.859141209115</v>
      </c>
      <c r="BU6" s="53">
        <f ca="1">SUM(Schedule!BQ151:BQ270)</f>
        <v>23194.983458877628</v>
      </c>
      <c r="BV6" s="53">
        <f ca="1">SUM(Schedule!BR151:BR270)</f>
        <v>23538.904392125802</v>
      </c>
      <c r="BW6" s="53">
        <f ca="1">SUM(Schedule!BS151:BS270)</f>
        <v>23866.439652878908</v>
      </c>
      <c r="BX6" s="53">
        <f ca="1">SUM(Schedule!BT151:BT270)</f>
        <v>24177.404902321385</v>
      </c>
      <c r="BY6" s="53">
        <f ca="1">SUM(Schedule!BU151:BU270)</f>
        <v>24471.613727825974</v>
      </c>
      <c r="BZ6" s="53">
        <f ca="1">SUM(Schedule!BV151:BV270)</f>
        <v>24861.377619623381</v>
      </c>
      <c r="CA6" s="53">
        <f ca="1">SUM(Schedule!BW151:BW270)</f>
        <v>25235.271572209404</v>
      </c>
      <c r="CB6" s="207">
        <f ca="1">SUM(BP6:CA6)</f>
        <v>280701.42433392542</v>
      </c>
      <c r="CC6" s="53">
        <f ca="1">SUM(Schedule!BX151:BX270)</f>
        <v>25593.117048767912</v>
      </c>
      <c r="CD6" s="53">
        <f ca="1">SUM(Schedule!BY151:BY270)</f>
        <v>25934.733503943586</v>
      </c>
      <c r="CE6" s="53">
        <f ca="1">SUM(Schedule!BZ151:BZ270)</f>
        <v>26259.938361245884</v>
      </c>
      <c r="CF6" s="53">
        <f ca="1">SUM(Schedule!CA151:CA270)</f>
        <v>26568.546990198727</v>
      </c>
      <c r="CG6" s="53">
        <f ca="1">SUM(Schedule!CB151:CB270)</f>
        <v>26976.248480398863</v>
      </c>
      <c r="CH6" s="53">
        <f ca="1">SUM(Schedule!CC151:CC270)</f>
        <v>27368.281829369644</v>
      </c>
      <c r="CI6" s="53">
        <f ca="1">SUM(Schedule!CD151:CD270)</f>
        <v>27744.470770522232</v>
      </c>
      <c r="CJ6" s="53">
        <f ca="1">SUM(Schedule!CE151:CE270)</f>
        <v>28104.637054268678</v>
      </c>
      <c r="CK6" s="53">
        <f ca="1">SUM(Schedule!CF151:CF270)</f>
        <v>28451.976222878853</v>
      </c>
      <c r="CL6" s="53">
        <f ca="1">SUM(Schedule!CG151:CG270)</f>
        <v>28898.843971307462</v>
      </c>
      <c r="CM6" s="53">
        <f ca="1">SUM(Schedule!CH151:CH270)</f>
        <v>29330.484198911785</v>
      </c>
      <c r="CN6" s="53">
        <f ca="1">SUM(Schedule!CI151:CI270)</f>
        <v>29750.101393248235</v>
      </c>
      <c r="CO6" s="207">
        <f ca="1">SUM(CC6:CN6)</f>
        <v>330981.37982506183</v>
      </c>
      <c r="CP6" s="53">
        <f ca="1">SUM(Schedule!CJ151:CJ270)</f>
        <v>30157.560295192543</v>
      </c>
      <c r="CQ6" s="53">
        <f ca="1">SUM(Schedule!CK151:CK270)</f>
        <v>30552.724123955308</v>
      </c>
      <c r="CR6" s="53">
        <f ca="1">SUM(Schedule!CL151:CL270)</f>
        <v>30935.454559963222</v>
      </c>
      <c r="CS6" s="53">
        <f ca="1">SUM(Schedule!CM151:CM270)</f>
        <v>31305.611727547806</v>
      </c>
      <c r="CT6" s="53">
        <f ca="1">SUM(Schedule!CN151:CN270)</f>
        <v>31775.554177439288</v>
      </c>
      <c r="CU6" s="53">
        <f ca="1">SUM(Schedule!CO151:CO270)</f>
        <v>32230.528696897949</v>
      </c>
      <c r="CV6" s="53">
        <f ca="1">SUM(Schedule!CP151:CP270)</f>
        <v>32670.366896706408</v>
      </c>
      <c r="CW6" s="53">
        <f ca="1">SUM(Schedule!CQ151:CQ270)</f>
        <v>33094.8984932686</v>
      </c>
      <c r="CX6" s="53">
        <f ca="1">SUM(Schedule!CR151:CR270)</f>
        <v>33616.451287298012</v>
      </c>
      <c r="CY6" s="53">
        <f ca="1">SUM(Schedule!CS151:CS270)</f>
        <v>34120.240970100451</v>
      </c>
      <c r="CZ6" s="53">
        <f ca="1">SUM(Schedule!CT151:CT270)</f>
        <v>34606.067706674636</v>
      </c>
      <c r="DA6" s="53">
        <f ca="1">SUM(Schedule!CU151:CU270)</f>
        <v>35073.729413875488</v>
      </c>
      <c r="DB6" s="207">
        <f ca="1">SUM(CP6:DA6)</f>
        <v>390139.18834891968</v>
      </c>
      <c r="DC6" s="53">
        <f ca="1">SUM(Schedule!CV151:CV270)</f>
        <v>35523.021735122551</v>
      </c>
      <c r="DD6" s="53">
        <f ca="1">SUM(Schedule!CW151:CW270)</f>
        <v>36062.862217658163</v>
      </c>
      <c r="DE6" s="53">
        <f ca="1">SUM(Schedule!CX151:CX270)</f>
        <v>36581.769528296827</v>
      </c>
      <c r="DF6" s="53">
        <f ca="1">SUM(Schedule!CY151:CY270)</f>
        <v>37079.5081688547</v>
      </c>
      <c r="DG6" s="53">
        <f ca="1">SUM(Schedule!CZ151:CZ270)</f>
        <v>37555.839991793364</v>
      </c>
      <c r="DH6" s="53">
        <f ca="1">SUM(Schedule!DA151:DA270)</f>
        <v>38123.02417041461</v>
      </c>
      <c r="DI6" s="53">
        <f ca="1">SUM(Schedule!DB151:DB270)</f>
        <v>38666.206996554181</v>
      </c>
      <c r="DJ6" s="53">
        <f ca="1">SUM(Schedule!DC151:DC270)</f>
        <v>39188.494252162345</v>
      </c>
      <c r="DK6" s="53">
        <f ca="1">SUM(Schedule!DD151:DD270)</f>
        <v>39802.15086207063</v>
      </c>
      <c r="DL6" s="53">
        <f ca="1">SUM(Schedule!DE151:DE270)</f>
        <v>40392.328934349207</v>
      </c>
      <c r="DM6" s="53">
        <f ca="1">SUM(Schedule!DF151:DF270)</f>
        <v>40958.764335449763</v>
      </c>
      <c r="DN6" s="53">
        <f ca="1">SUM(Schedule!DG151:DG270)</f>
        <v>41501.189960321535</v>
      </c>
      <c r="DO6" s="207">
        <f ca="1">SUM(DC6:DN6)</f>
        <v>461435.16115304793</v>
      </c>
      <c r="DP6" s="53">
        <f ca="1">SUM(Schedule!DH151:DH270)</f>
        <v>42135.21149614764</v>
      </c>
      <c r="DQ6" s="53">
        <f ca="1">SUM(Schedule!DI151:DI270)</f>
        <v>42745.983599760621</v>
      </c>
      <c r="DR6" s="53">
        <f ca="1">SUM(Schedule!DJ151:DJ270)</f>
        <v>43333.244715048088</v>
      </c>
      <c r="DS6" s="53">
        <f ca="1">SUM(Schedule!DK151:DK270)</f>
        <v>43896.730343391369</v>
      </c>
      <c r="DT6" s="53">
        <f ca="1">SUM(Schedule!DL151:DL270)</f>
        <v>44548.67301056235</v>
      </c>
      <c r="DU6" s="53">
        <f ca="1">SUM(Schedule!DM151:DM270)</f>
        <v>45177.567858247843</v>
      </c>
      <c r="DV6" s="53">
        <f ca="1">SUM(Schedule!DN151:DN270)</f>
        <v>45783.155598478646</v>
      </c>
      <c r="DW6" s="53">
        <f ca="1">SUM(Schedule!DO151:DO270)</f>
        <v>46477.67402629587</v>
      </c>
      <c r="DX6" s="53">
        <f ca="1">SUM(Schedule!DP151:DP270)</f>
        <v>47146.247814769202</v>
      </c>
      <c r="DY6" s="53">
        <f ca="1">SUM(Schedule!DQ151:DQ270)</f>
        <v>47788.585086706</v>
      </c>
      <c r="DZ6" s="53">
        <f ca="1">SUM(Schedule!DR151:DR270)</f>
        <v>48404.390681295241</v>
      </c>
      <c r="EA6" s="53">
        <f ca="1">SUM(Schedule!DS151:DS270)</f>
        <v>49109.241914332451</v>
      </c>
      <c r="EB6" s="207">
        <f ca="1">SUM(DP6:EA6)</f>
        <v>546546.70614503534</v>
      </c>
    </row>
    <row r="7" spans="1:132" s="24" customFormat="1" ht="15" x14ac:dyDescent="0.25">
      <c r="A7" s="399" t="s">
        <v>45</v>
      </c>
      <c r="B7" s="441"/>
      <c r="C7" s="117">
        <f>Assumptions!$C$13*AverageLoanSize*Origination!C8</f>
        <v>7000.0000000000009</v>
      </c>
      <c r="D7" s="117">
        <f>Assumptions!$C$13*AverageLoanSize*Origination!D8</f>
        <v>7000.0000000000009</v>
      </c>
      <c r="E7" s="117">
        <f>Assumptions!$C$13*AverageLoanSize*Origination!E8</f>
        <v>7000.0000000000009</v>
      </c>
      <c r="F7" s="117">
        <f>Assumptions!$C$13*AverageLoanSize*Origination!F8</f>
        <v>7000.0000000000009</v>
      </c>
      <c r="G7" s="117">
        <f ca="1">Assumptions!$C$13*AverageLoanSize*Origination!G8</f>
        <v>7000.0000000000009</v>
      </c>
      <c r="H7" s="117">
        <f ca="1">Assumptions!$C$13*AverageLoanSize*Origination!H8</f>
        <v>7000.0000000000009</v>
      </c>
      <c r="I7" s="117">
        <f ca="1">Assumptions!$C$13*AverageLoanSize*Origination!I8</f>
        <v>7000.0000000000009</v>
      </c>
      <c r="J7" s="117">
        <f ca="1">Assumptions!$C$13*AverageLoanSize*Origination!J8</f>
        <v>7000.0000000000009</v>
      </c>
      <c r="K7" s="117">
        <f ca="1">Assumptions!$C$13*AverageLoanSize*Origination!K8</f>
        <v>7000.0000000000009</v>
      </c>
      <c r="L7" s="117">
        <f ca="1">Assumptions!$C$13*AverageLoanSize*Origination!L8</f>
        <v>7000.0000000000009</v>
      </c>
      <c r="M7" s="117">
        <f ca="1">Assumptions!$C$13*AverageLoanSize*Origination!M8</f>
        <v>7000.0000000000009</v>
      </c>
      <c r="N7" s="117">
        <f ca="1">Assumptions!$C$13*AverageLoanSize*Origination!N8</f>
        <v>7000.0000000000009</v>
      </c>
      <c r="O7" s="207">
        <f t="shared" ref="O7" ca="1" si="8">SUM(C7:N7)</f>
        <v>84000.000000000015</v>
      </c>
      <c r="P7" s="117">
        <f ca="1">Assumptions!$C$13*AverageLoanSize*Origination!O8</f>
        <v>2800.0000000000005</v>
      </c>
      <c r="Q7" s="117">
        <f ca="1">Assumptions!$C$13*AverageLoanSize*Origination!P8</f>
        <v>2100.0000000000005</v>
      </c>
      <c r="R7" s="117">
        <f ca="1">Assumptions!$C$13*AverageLoanSize*Origination!Q8</f>
        <v>2100.0000000000005</v>
      </c>
      <c r="S7" s="117">
        <f ca="1">Assumptions!$C$13*AverageLoanSize*Origination!R8</f>
        <v>2800.0000000000005</v>
      </c>
      <c r="T7" s="117">
        <f ca="1">Assumptions!$C$13*AverageLoanSize*Origination!S8</f>
        <v>2800.0000000000005</v>
      </c>
      <c r="U7" s="117">
        <f ca="1">Assumptions!$C$13*AverageLoanSize*Origination!T8</f>
        <v>2800.0000000000005</v>
      </c>
      <c r="V7" s="117">
        <f ca="1">Assumptions!$C$13*AverageLoanSize*Origination!U8</f>
        <v>2800.0000000000005</v>
      </c>
      <c r="W7" s="117">
        <f ca="1">Assumptions!$C$13*AverageLoanSize*Origination!V8</f>
        <v>2800.0000000000005</v>
      </c>
      <c r="X7" s="117">
        <f ca="1">Assumptions!$C$13*AverageLoanSize*Origination!W8</f>
        <v>2800.0000000000005</v>
      </c>
      <c r="Y7" s="117">
        <f ca="1">Assumptions!$C$13*AverageLoanSize*Origination!X8</f>
        <v>2800.0000000000005</v>
      </c>
      <c r="Z7" s="117">
        <f ca="1">Assumptions!$C$13*AverageLoanSize*Origination!Y8</f>
        <v>2800.0000000000005</v>
      </c>
      <c r="AA7" s="117">
        <f ca="1">Assumptions!$C$13*AverageLoanSize*Origination!Z8</f>
        <v>3500.0000000000005</v>
      </c>
      <c r="AB7" s="207">
        <f t="shared" ref="AB7" ca="1" si="9">SUM(P7:AA7)</f>
        <v>32900.000000000007</v>
      </c>
      <c r="AC7" s="117">
        <f ca="1">Assumptions!$C$13*AverageLoanSize*Origination!AA8</f>
        <v>3500.0000000000005</v>
      </c>
      <c r="AD7" s="117">
        <f ca="1">Assumptions!$C$13*AverageLoanSize*Origination!AB8</f>
        <v>3500.0000000000005</v>
      </c>
      <c r="AE7" s="117">
        <f ca="1">Assumptions!$C$13*AverageLoanSize*Origination!AC8</f>
        <v>3500.0000000000005</v>
      </c>
      <c r="AF7" s="117">
        <f ca="1">Assumptions!$C$13*AverageLoanSize*Origination!AD8</f>
        <v>3500.0000000000005</v>
      </c>
      <c r="AG7" s="117">
        <f ca="1">Assumptions!$C$13*AverageLoanSize*Origination!AE8</f>
        <v>4200.0000000000009</v>
      </c>
      <c r="AH7" s="117">
        <f ca="1">Assumptions!$C$13*AverageLoanSize*Origination!AF8</f>
        <v>4200.0000000000009</v>
      </c>
      <c r="AI7" s="117">
        <f ca="1">Assumptions!$C$13*AverageLoanSize*Origination!AG8</f>
        <v>4200.0000000000009</v>
      </c>
      <c r="AJ7" s="117">
        <f ca="1">Assumptions!$C$13*AverageLoanSize*Origination!AH8</f>
        <v>4200.0000000000009</v>
      </c>
      <c r="AK7" s="117">
        <f ca="1">Assumptions!$C$13*AverageLoanSize*Origination!AI8</f>
        <v>4200.0000000000009</v>
      </c>
      <c r="AL7" s="117">
        <f ca="1">Assumptions!$C$13*AverageLoanSize*Origination!AJ8</f>
        <v>4900.0000000000009</v>
      </c>
      <c r="AM7" s="117">
        <f ca="1">Assumptions!$C$13*AverageLoanSize*Origination!AK8</f>
        <v>4900.0000000000009</v>
      </c>
      <c r="AN7" s="117">
        <f ca="1">Assumptions!$C$13*AverageLoanSize*Origination!AL8</f>
        <v>4900.0000000000009</v>
      </c>
      <c r="AO7" s="207">
        <f t="shared" ref="AO7" ca="1" si="10">SUM(AC7:AN7)</f>
        <v>49700.000000000007</v>
      </c>
      <c r="AP7" s="117">
        <f ca="1">Assumptions!$C$13*AverageLoanSize*Origination!AM8</f>
        <v>4900.0000000000009</v>
      </c>
      <c r="AQ7" s="117">
        <f ca="1">Assumptions!$C$13*AverageLoanSize*Origination!AN8</f>
        <v>5600.0000000000009</v>
      </c>
      <c r="AR7" s="117">
        <f ca="1">Assumptions!$C$13*AverageLoanSize*Origination!AO8</f>
        <v>5600.0000000000009</v>
      </c>
      <c r="AS7" s="117">
        <f ca="1">Assumptions!$C$13*AverageLoanSize*Origination!AP8</f>
        <v>5600.0000000000009</v>
      </c>
      <c r="AT7" s="117">
        <f ca="1">Assumptions!$C$13*AverageLoanSize*Origination!AQ8</f>
        <v>6300.0000000000009</v>
      </c>
      <c r="AU7" s="117">
        <f ca="1">Assumptions!$C$13*AverageLoanSize*Origination!AR8</f>
        <v>6300.0000000000009</v>
      </c>
      <c r="AV7" s="117">
        <f ca="1">Assumptions!$C$13*AverageLoanSize*Origination!AS8</f>
        <v>6300.0000000000009</v>
      </c>
      <c r="AW7" s="117">
        <f ca="1">Assumptions!$C$13*AverageLoanSize*Origination!AT8</f>
        <v>6300.0000000000009</v>
      </c>
      <c r="AX7" s="117">
        <f ca="1">Assumptions!$C$13*AverageLoanSize*Origination!AU8</f>
        <v>6300.0000000000009</v>
      </c>
      <c r="AY7" s="117">
        <f ca="1">Assumptions!$C$13*AverageLoanSize*Origination!AV8</f>
        <v>6300.0000000000009</v>
      </c>
      <c r="AZ7" s="117">
        <f ca="1">Assumptions!$C$13*AverageLoanSize*Origination!AW8</f>
        <v>6300.0000000000009</v>
      </c>
      <c r="BA7" s="117">
        <f ca="1">Assumptions!$C$13*AverageLoanSize*Origination!AX8</f>
        <v>6300.0000000000009</v>
      </c>
      <c r="BB7" s="207">
        <f t="shared" ref="BB7" ca="1" si="11">SUM(AP7:BA7)</f>
        <v>72100.000000000015</v>
      </c>
      <c r="BC7" s="117">
        <f ca="1">Assumptions!$C$13*AverageLoanSize*Origination!AY8</f>
        <v>6300.0000000000009</v>
      </c>
      <c r="BD7" s="117">
        <f ca="1">Assumptions!$C$13*AverageLoanSize*Origination!AZ8</f>
        <v>6300.0000000000009</v>
      </c>
      <c r="BE7" s="117">
        <f ca="1">Assumptions!$C$13*AverageLoanSize*Origination!BA8</f>
        <v>6300.0000000000009</v>
      </c>
      <c r="BF7" s="117">
        <f ca="1">Assumptions!$C$13*AverageLoanSize*Origination!BB8</f>
        <v>6300.0000000000009</v>
      </c>
      <c r="BG7" s="117">
        <f ca="1">Assumptions!$C$13*AverageLoanSize*Origination!BC8</f>
        <v>6300.0000000000009</v>
      </c>
      <c r="BH7" s="117">
        <f ca="1">Assumptions!$C$13*AverageLoanSize*Origination!BD8</f>
        <v>6300.0000000000009</v>
      </c>
      <c r="BI7" s="117">
        <f ca="1">Assumptions!$C$13*AverageLoanSize*Origination!BE8</f>
        <v>5600.0000000000009</v>
      </c>
      <c r="BJ7" s="117">
        <f ca="1">Assumptions!$C$13*AverageLoanSize*Origination!BF8</f>
        <v>6300.0000000000009</v>
      </c>
      <c r="BK7" s="117">
        <f ca="1">Assumptions!$C$13*AverageLoanSize*Origination!BG8</f>
        <v>6300.0000000000009</v>
      </c>
      <c r="BL7" s="117">
        <f ca="1">Assumptions!$C$13*AverageLoanSize*Origination!BH8</f>
        <v>6300.0000000000009</v>
      </c>
      <c r="BM7" s="117">
        <f ca="1">Assumptions!$C$13*AverageLoanSize*Origination!BI8</f>
        <v>6300.0000000000009</v>
      </c>
      <c r="BN7" s="117">
        <f ca="1">Assumptions!$C$13*AverageLoanSize*Origination!BJ8</f>
        <v>6300.0000000000009</v>
      </c>
      <c r="BO7" s="207">
        <f ca="1">SUM(BC7:BN7)</f>
        <v>74900.000000000015</v>
      </c>
      <c r="BP7" s="117">
        <f ca="1">Assumptions!$C$13*AverageLoanSize*Origination!BK8</f>
        <v>7000.0000000000009</v>
      </c>
      <c r="BQ7" s="117">
        <f ca="1">Assumptions!$C$13*AverageLoanSize*Origination!BL8</f>
        <v>7000.0000000000009</v>
      </c>
      <c r="BR7" s="117">
        <f ca="1">Assumptions!$C$13*AverageLoanSize*Origination!BM8</f>
        <v>7000.0000000000009</v>
      </c>
      <c r="BS7" s="117">
        <f ca="1">Assumptions!$C$13*AverageLoanSize*Origination!BN8</f>
        <v>7000.0000000000009</v>
      </c>
      <c r="BT7" s="117">
        <f ca="1">Assumptions!$C$13*AverageLoanSize*Origination!BO8</f>
        <v>7000.0000000000009</v>
      </c>
      <c r="BU7" s="117">
        <f ca="1">Assumptions!$C$13*AverageLoanSize*Origination!BP8</f>
        <v>7700.0000000000009</v>
      </c>
      <c r="BV7" s="117">
        <f ca="1">Assumptions!$C$13*AverageLoanSize*Origination!BQ8</f>
        <v>7700.0000000000009</v>
      </c>
      <c r="BW7" s="117">
        <f ca="1">Assumptions!$C$13*AverageLoanSize*Origination!BR8</f>
        <v>7700.0000000000009</v>
      </c>
      <c r="BX7" s="117">
        <f ca="1">Assumptions!$C$13*AverageLoanSize*Origination!BS8</f>
        <v>7700.0000000000009</v>
      </c>
      <c r="BY7" s="117">
        <f ca="1">Assumptions!$C$13*AverageLoanSize*Origination!BT8</f>
        <v>7700.0000000000009</v>
      </c>
      <c r="BZ7" s="117">
        <f ca="1">Assumptions!$C$13*AverageLoanSize*Origination!BU8</f>
        <v>8400.0000000000018</v>
      </c>
      <c r="CA7" s="117">
        <f ca="1">Assumptions!$C$13*AverageLoanSize*Origination!BV8</f>
        <v>8400.0000000000018</v>
      </c>
      <c r="CB7" s="207">
        <f ca="1">SUM(BP7:CA7)</f>
        <v>90300.000000000015</v>
      </c>
      <c r="CC7" s="117">
        <f ca="1">Assumptions!$C$13*AverageLoanSize*Origination!BW8</f>
        <v>8400.0000000000018</v>
      </c>
      <c r="CD7" s="117">
        <f ca="1">Assumptions!$C$13*AverageLoanSize*Origination!BX8</f>
        <v>8400.0000000000018</v>
      </c>
      <c r="CE7" s="117">
        <f ca="1">Assumptions!$C$13*AverageLoanSize*Origination!BY8</f>
        <v>8400.0000000000018</v>
      </c>
      <c r="CF7" s="117">
        <f ca="1">Assumptions!$C$13*AverageLoanSize*Origination!BZ8</f>
        <v>8400.0000000000018</v>
      </c>
      <c r="CG7" s="117">
        <f ca="1">Assumptions!$C$13*AverageLoanSize*Origination!CA8</f>
        <v>9100.0000000000018</v>
      </c>
      <c r="CH7" s="117">
        <f ca="1">Assumptions!$C$13*AverageLoanSize*Origination!CB8</f>
        <v>9100.0000000000018</v>
      </c>
      <c r="CI7" s="117">
        <f ca="1">Assumptions!$C$13*AverageLoanSize*Origination!CC8</f>
        <v>9100.0000000000018</v>
      </c>
      <c r="CJ7" s="117">
        <f ca="1">Assumptions!$C$13*AverageLoanSize*Origination!CD8</f>
        <v>9100.0000000000018</v>
      </c>
      <c r="CK7" s="117">
        <f ca="1">Assumptions!$C$13*AverageLoanSize*Origination!CE8</f>
        <v>9100.0000000000018</v>
      </c>
      <c r="CL7" s="117">
        <f ca="1">Assumptions!$C$13*AverageLoanSize*Origination!CF8</f>
        <v>9800.0000000000018</v>
      </c>
      <c r="CM7" s="117">
        <f ca="1">Assumptions!$C$13*AverageLoanSize*Origination!CG8</f>
        <v>9800.0000000000018</v>
      </c>
      <c r="CN7" s="117">
        <f ca="1">Assumptions!$C$13*AverageLoanSize*Origination!CH8</f>
        <v>9800.0000000000018</v>
      </c>
      <c r="CO7" s="207">
        <f ca="1">SUM(CC7:CN7)</f>
        <v>108500.00000000001</v>
      </c>
      <c r="CP7" s="117">
        <f ca="1">Assumptions!$C$13*AverageLoanSize*Origination!CI8</f>
        <v>9800.0000000000018</v>
      </c>
      <c r="CQ7" s="117">
        <f ca="1">Assumptions!$C$13*AverageLoanSize*Origination!CJ8</f>
        <v>9800.0000000000018</v>
      </c>
      <c r="CR7" s="117">
        <f ca="1">Assumptions!$C$13*AverageLoanSize*Origination!CK8</f>
        <v>9800.0000000000018</v>
      </c>
      <c r="CS7" s="117">
        <f ca="1">Assumptions!$C$13*AverageLoanSize*Origination!CL8</f>
        <v>9800.0000000000018</v>
      </c>
      <c r="CT7" s="117">
        <f ca="1">Assumptions!$C$13*AverageLoanSize*Origination!CM8</f>
        <v>10500.000000000002</v>
      </c>
      <c r="CU7" s="117">
        <f ca="1">Assumptions!$C$13*AverageLoanSize*Origination!CN8</f>
        <v>10500.000000000002</v>
      </c>
      <c r="CV7" s="117">
        <f ca="1">Assumptions!$C$13*AverageLoanSize*Origination!CO8</f>
        <v>10500.000000000002</v>
      </c>
      <c r="CW7" s="117">
        <f ca="1">Assumptions!$C$13*AverageLoanSize*Origination!CP8</f>
        <v>10500.000000000002</v>
      </c>
      <c r="CX7" s="117">
        <f ca="1">Assumptions!$C$13*AverageLoanSize*Origination!CQ8</f>
        <v>11200.000000000002</v>
      </c>
      <c r="CY7" s="117">
        <f ca="1">Assumptions!$C$13*AverageLoanSize*Origination!CR8</f>
        <v>11200.000000000002</v>
      </c>
      <c r="CZ7" s="117">
        <f ca="1">Assumptions!$C$13*AverageLoanSize*Origination!CS8</f>
        <v>11200.000000000002</v>
      </c>
      <c r="DA7" s="117">
        <f ca="1">Assumptions!$C$13*AverageLoanSize*Origination!CT8</f>
        <v>11200.000000000002</v>
      </c>
      <c r="DB7" s="207">
        <f ca="1">SUM(CP7:DA7)</f>
        <v>126000.00000000001</v>
      </c>
      <c r="DC7" s="117">
        <f ca="1">Assumptions!$C$13*AverageLoanSize*Origination!CU8</f>
        <v>11200.000000000002</v>
      </c>
      <c r="DD7" s="117">
        <f ca="1">Assumptions!$C$13*AverageLoanSize*Origination!CV8</f>
        <v>11900.000000000002</v>
      </c>
      <c r="DE7" s="117">
        <f ca="1">Assumptions!$C$13*AverageLoanSize*Origination!CW8</f>
        <v>11900.000000000002</v>
      </c>
      <c r="DF7" s="117">
        <f ca="1">Assumptions!$C$13*AverageLoanSize*Origination!CX8</f>
        <v>11900.000000000002</v>
      </c>
      <c r="DG7" s="117">
        <f ca="1">Assumptions!$C$13*AverageLoanSize*Origination!CY8</f>
        <v>11900.000000000002</v>
      </c>
      <c r="DH7" s="117">
        <f ca="1">Assumptions!$C$13*AverageLoanSize*Origination!CZ8</f>
        <v>12600.000000000002</v>
      </c>
      <c r="DI7" s="117">
        <f ca="1">Assumptions!$C$13*AverageLoanSize*Origination!DA8</f>
        <v>12600.000000000002</v>
      </c>
      <c r="DJ7" s="117">
        <f ca="1">Assumptions!$C$13*AverageLoanSize*Origination!DB8</f>
        <v>12600.000000000002</v>
      </c>
      <c r="DK7" s="117">
        <f ca="1">Assumptions!$C$13*AverageLoanSize*Origination!DC8</f>
        <v>13300.000000000002</v>
      </c>
      <c r="DL7" s="117">
        <f ca="1">Assumptions!$C$13*AverageLoanSize*Origination!DD8</f>
        <v>13300.000000000002</v>
      </c>
      <c r="DM7" s="117">
        <f ca="1">Assumptions!$C$13*AverageLoanSize*Origination!DE8</f>
        <v>13300.000000000002</v>
      </c>
      <c r="DN7" s="117">
        <f ca="1">Assumptions!$C$13*AverageLoanSize*Origination!DF8</f>
        <v>13300.000000000002</v>
      </c>
      <c r="DO7" s="207">
        <f ca="1">SUM(DC7:DN7)</f>
        <v>149800.00000000003</v>
      </c>
      <c r="DP7" s="117">
        <f ca="1">Assumptions!$C$13*AverageLoanSize*Origination!DG8</f>
        <v>14000.000000000002</v>
      </c>
      <c r="DQ7" s="117">
        <f ca="1">Assumptions!$C$13*AverageLoanSize*Origination!DH8</f>
        <v>14000.000000000002</v>
      </c>
      <c r="DR7" s="117">
        <f ca="1">Assumptions!$C$13*AverageLoanSize*Origination!DI8</f>
        <v>14000.000000000002</v>
      </c>
      <c r="DS7" s="117">
        <f ca="1">Assumptions!$C$13*AverageLoanSize*Origination!DJ8</f>
        <v>14000.000000000002</v>
      </c>
      <c r="DT7" s="117">
        <f ca="1">Assumptions!$C$13*AverageLoanSize*Origination!DK8</f>
        <v>14700.000000000002</v>
      </c>
      <c r="DU7" s="117">
        <f ca="1">Assumptions!$C$13*AverageLoanSize*Origination!DL8</f>
        <v>14700.000000000002</v>
      </c>
      <c r="DV7" s="117">
        <f ca="1">Assumptions!$C$13*AverageLoanSize*Origination!DM8</f>
        <v>14700.000000000002</v>
      </c>
      <c r="DW7" s="117">
        <f ca="1">Assumptions!$C$13*AverageLoanSize*Origination!DN8</f>
        <v>15400.000000000002</v>
      </c>
      <c r="DX7" s="117">
        <f ca="1">Assumptions!$C$13*AverageLoanSize*Origination!DO8</f>
        <v>15400.000000000002</v>
      </c>
      <c r="DY7" s="117">
        <f ca="1">Assumptions!$C$13*AverageLoanSize*Origination!DP8</f>
        <v>15400.000000000002</v>
      </c>
      <c r="DZ7" s="117">
        <f ca="1">Assumptions!$C$13*AverageLoanSize*Origination!DQ8</f>
        <v>15400.000000000002</v>
      </c>
      <c r="EA7" s="117">
        <f ca="1">Assumptions!$C$13*AverageLoanSize*Origination!DR8</f>
        <v>16100.000000000002</v>
      </c>
      <c r="EB7" s="207">
        <f ca="1">SUM(DP7:EA7)</f>
        <v>177800.00000000003</v>
      </c>
    </row>
    <row r="8" spans="1:132" ht="15" x14ac:dyDescent="0.25">
      <c r="A8" s="262" t="s">
        <v>46</v>
      </c>
      <c r="B8" s="441"/>
      <c r="C8" s="341">
        <f t="shared" ref="C8:AH8" ca="1" si="12">SUM(C4+C5+C6+C7)</f>
        <v>8132.5017714793003</v>
      </c>
      <c r="D8" s="119">
        <f t="shared" ca="1" si="12"/>
        <v>9243.9018213017516</v>
      </c>
      <c r="E8" s="119">
        <f t="shared" ca="1" si="12"/>
        <v>10333.962755098717</v>
      </c>
      <c r="F8" s="119">
        <f t="shared" ca="1" si="12"/>
        <v>11402.444507814907</v>
      </c>
      <c r="G8" s="119">
        <f t="shared" ca="1" si="12"/>
        <v>12449.104313663163</v>
      </c>
      <c r="H8" s="119">
        <f t="shared" ca="1" si="12"/>
        <v>13473.696675741223</v>
      </c>
      <c r="I8" s="119">
        <f t="shared" ca="1" si="12"/>
        <v>14475.973335306669</v>
      </c>
      <c r="J8" s="119">
        <f t="shared" ca="1" si="12"/>
        <v>15455.683240706243</v>
      </c>
      <c r="K8" s="119">
        <f t="shared" ca="1" si="12"/>
        <v>16412.572515955566</v>
      </c>
      <c r="L8" s="119">
        <f t="shared" ca="1" si="12"/>
        <v>17346.384428965455</v>
      </c>
      <c r="M8" s="119">
        <f t="shared" ca="1" si="12"/>
        <v>18256.859359410715</v>
      </c>
      <c r="N8" s="119">
        <f t="shared" ca="1" si="12"/>
        <v>19143.734766237496</v>
      </c>
      <c r="O8" s="342">
        <f t="shared" ca="1" si="12"/>
        <v>166126.81949168124</v>
      </c>
      <c r="P8" s="209">
        <f t="shared" ca="1" si="12"/>
        <v>15127.244091917508</v>
      </c>
      <c r="Q8" s="209">
        <f t="shared" ca="1" si="12"/>
        <v>14486.030773729093</v>
      </c>
      <c r="R8" s="209">
        <f t="shared" ca="1" si="12"/>
        <v>14535.326095735261</v>
      </c>
      <c r="S8" s="209">
        <f t="shared" ca="1" si="12"/>
        <v>15388.273457286134</v>
      </c>
      <c r="T8" s="209">
        <f t="shared" ca="1" si="12"/>
        <v>15529.404530020058</v>
      </c>
      <c r="U8" s="209">
        <f t="shared" ca="1" si="12"/>
        <v>15658.586380687841</v>
      </c>
      <c r="V8" s="209">
        <f t="shared" ca="1" si="12"/>
        <v>15775.684580541241</v>
      </c>
      <c r="W8" s="209">
        <f t="shared" ca="1" si="12"/>
        <v>15880.563188508595</v>
      </c>
      <c r="X8" s="209">
        <f t="shared" ca="1" si="12"/>
        <v>15973.084734181184</v>
      </c>
      <c r="Y8" s="209">
        <f t="shared" ca="1" si="12"/>
        <v>16053.110200608196</v>
      </c>
      <c r="Z8" s="209">
        <f t="shared" ca="1" si="12"/>
        <v>16120.499006898115</v>
      </c>
      <c r="AA8" s="209">
        <f t="shared" ca="1" si="12"/>
        <v>16988.359167772334</v>
      </c>
      <c r="AB8" s="342">
        <f t="shared" ca="1" si="12"/>
        <v>187516.16620788554</v>
      </c>
      <c r="AC8" s="209">
        <f t="shared" ca="1" si="12"/>
        <v>17141.186572163391</v>
      </c>
      <c r="AD8" s="209">
        <f t="shared" ca="1" si="12"/>
        <v>17278.812101560852</v>
      </c>
      <c r="AE8" s="209">
        <f t="shared" ca="1" si="12"/>
        <v>17401.064734871037</v>
      </c>
      <c r="AF8" s="209">
        <f t="shared" ca="1" si="12"/>
        <v>17507.771527012967</v>
      </c>
      <c r="AG8" s="209">
        <f t="shared" ca="1" si="12"/>
        <v>18412.007764421429</v>
      </c>
      <c r="AH8" s="209">
        <f t="shared" ca="1" si="12"/>
        <v>18598.23623954914</v>
      </c>
      <c r="AI8" s="209">
        <f t="shared" ref="AI8:BN8" ca="1" si="13">SUM(AI4+AI5+AI6+AI7)</f>
        <v>18766.254365070447</v>
      </c>
      <c r="AJ8" s="209">
        <f t="shared" ca="1" si="13"/>
        <v>18915.857274552272</v>
      </c>
      <c r="AK8" s="209">
        <f t="shared" ca="1" si="13"/>
        <v>19046.837796814176</v>
      </c>
      <c r="AL8" s="209">
        <f t="shared" ca="1" si="13"/>
        <v>19972.236607147861</v>
      </c>
      <c r="AM8" s="209">
        <f t="shared" ca="1" si="13"/>
        <v>20176.48149748761</v>
      </c>
      <c r="AN8" s="209">
        <f t="shared" ca="1" si="13"/>
        <v>20359.334486233489</v>
      </c>
      <c r="AO8" s="342">
        <f t="shared" ca="1" si="13"/>
        <v>223576.08096688465</v>
      </c>
      <c r="AP8" s="209">
        <f t="shared" ca="1" si="13"/>
        <v>20520.554914492561</v>
      </c>
      <c r="AQ8" s="209">
        <f t="shared" ca="1" si="13"/>
        <v>21473.149593107286</v>
      </c>
      <c r="AR8" s="209">
        <f t="shared" ca="1" si="13"/>
        <v>21701.512068587635</v>
      </c>
      <c r="AS8" s="209">
        <f t="shared" ca="1" si="13"/>
        <v>21905.369728648344</v>
      </c>
      <c r="AT8" s="209">
        <f t="shared" ca="1" si="13"/>
        <v>22897.697071263876</v>
      </c>
      <c r="AU8" s="209">
        <f t="shared" ca="1" si="13"/>
        <v>23162.854966556439</v>
      </c>
      <c r="AV8" s="209">
        <f t="shared" ca="1" si="13"/>
        <v>23393.03598676436</v>
      </c>
      <c r="AW8" s="209">
        <f t="shared" ca="1" si="13"/>
        <v>23629.190780108212</v>
      </c>
      <c r="AX8" s="209">
        <f t="shared" ca="1" si="13"/>
        <v>23871.386551535783</v>
      </c>
      <c r="AY8" s="209">
        <f t="shared" ca="1" si="13"/>
        <v>24119.691262050514</v>
      </c>
      <c r="AZ8" s="209">
        <f t="shared" ca="1" si="13"/>
        <v>24374.173637217136</v>
      </c>
      <c r="BA8" s="209">
        <f t="shared" ca="1" si="13"/>
        <v>24634.903175762978</v>
      </c>
      <c r="BB8" s="342">
        <f t="shared" ca="1" si="13"/>
        <v>275683.51973609516</v>
      </c>
      <c r="BC8" s="209">
        <f t="shared" ca="1" si="13"/>
        <v>24901.950158276064</v>
      </c>
      <c r="BD8" s="209">
        <f t="shared" ca="1" si="13"/>
        <v>25175.385656001021</v>
      </c>
      <c r="BE8" s="209">
        <f t="shared" ca="1" si="13"/>
        <v>25455.281539733984</v>
      </c>
      <c r="BF8" s="209">
        <f t="shared" ca="1" si="13"/>
        <v>25741.710488817538</v>
      </c>
      <c r="BG8" s="209">
        <f t="shared" ca="1" si="13"/>
        <v>26034.746000236883</v>
      </c>
      <c r="BH8" s="209">
        <f t="shared" ca="1" si="13"/>
        <v>26334.46239781829</v>
      </c>
      <c r="BI8" s="209">
        <f t="shared" ca="1" si="13"/>
        <v>25832.185727270738</v>
      </c>
      <c r="BJ8" s="209">
        <f t="shared" ca="1" si="13"/>
        <v>26832.596851840994</v>
      </c>
      <c r="BK8" s="209">
        <f t="shared" ca="1" si="13"/>
        <v>27116.082181611073</v>
      </c>
      <c r="BL8" s="209">
        <f t="shared" ca="1" si="13"/>
        <v>27381.701124241539</v>
      </c>
      <c r="BM8" s="209">
        <f t="shared" ca="1" si="13"/>
        <v>27633.3870966836</v>
      </c>
      <c r="BN8" s="209">
        <f t="shared" ca="1" si="13"/>
        <v>27870.983353022639</v>
      </c>
      <c r="BO8" s="342">
        <f ca="1">SUM(BO4+BO5+BO6+BO7)</f>
        <v>316310.47257555433</v>
      </c>
      <c r="BP8" s="209">
        <f t="shared" ref="BP8:EA8" ca="1" si="14">SUM(BP4+BP5+BP6+BP7)</f>
        <v>28907.581561100429</v>
      </c>
      <c r="BQ8" s="209">
        <f t="shared" ca="1" si="14"/>
        <v>29227.661079067497</v>
      </c>
      <c r="BR8" s="209">
        <f t="shared" ca="1" si="14"/>
        <v>29531.036071660103</v>
      </c>
      <c r="BS8" s="209">
        <f t="shared" ca="1" si="14"/>
        <v>29817.518612967786</v>
      </c>
      <c r="BT8" s="209">
        <f t="shared" ca="1" si="14"/>
        <v>30086.91866291358</v>
      </c>
      <c r="BU8" s="209">
        <f t="shared" ca="1" si="14"/>
        <v>31151.544043469672</v>
      </c>
      <c r="BV8" s="209">
        <f t="shared" ca="1" si="14"/>
        <v>31499.966039605424</v>
      </c>
      <c r="BW8" s="209">
        <f t="shared" ca="1" si="14"/>
        <v>31832.002363246113</v>
      </c>
      <c r="BX8" s="209">
        <f t="shared" ca="1" si="14"/>
        <v>32147.468675576169</v>
      </c>
      <c r="BY8" s="209">
        <f t="shared" ca="1" si="14"/>
        <v>32446.178563968337</v>
      </c>
      <c r="BZ8" s="209">
        <f t="shared" ca="1" si="14"/>
        <v>33540.443518653323</v>
      </c>
      <c r="CA8" s="209">
        <f t="shared" ca="1" si="14"/>
        <v>33918.838534126931</v>
      </c>
      <c r="CB8" s="342">
        <f ca="1">SUM(CB4+CB5+CB6+CB7)</f>
        <v>374107.15772635542</v>
      </c>
      <c r="CC8" s="209">
        <f t="shared" ca="1" si="14"/>
        <v>34281.185073573019</v>
      </c>
      <c r="CD8" s="209">
        <f t="shared" ca="1" si="14"/>
        <v>34627.302591636268</v>
      </c>
      <c r="CE8" s="209">
        <f t="shared" ca="1" si="14"/>
        <v>34957.008511826149</v>
      </c>
      <c r="CF8" s="209">
        <f t="shared" ca="1" si="14"/>
        <v>35269.368026518641</v>
      </c>
      <c r="CG8" s="209">
        <f t="shared" ca="1" si="14"/>
        <v>36381.570579606356</v>
      </c>
      <c r="CH8" s="209">
        <f t="shared" ca="1" si="14"/>
        <v>36778.104991464716</v>
      </c>
      <c r="CI8" s="209">
        <f t="shared" ca="1" si="14"/>
        <v>37158.794995504883</v>
      </c>
      <c r="CJ8" s="209">
        <f t="shared" ca="1" si="14"/>
        <v>37522.712164990982</v>
      </c>
      <c r="CK8" s="209">
        <f t="shared" ca="1" si="14"/>
        <v>37873.802219340803</v>
      </c>
      <c r="CL8" s="209">
        <f t="shared" ca="1" si="14"/>
        <v>39025.171030656995</v>
      </c>
      <c r="CM8" s="209">
        <f t="shared" ca="1" si="14"/>
        <v>39460.562144000964</v>
      </c>
      <c r="CN8" s="209">
        <f t="shared" ca="1" si="14"/>
        <v>39883.930224077063</v>
      </c>
      <c r="CO8" s="342">
        <f ca="1">SUM(CO4+CO5+CO6+CO7)</f>
        <v>443219.51255319681</v>
      </c>
      <c r="CP8" s="209">
        <f t="shared" ca="1" si="14"/>
        <v>40295.140011761025</v>
      </c>
      <c r="CQ8" s="209">
        <f t="shared" ca="1" si="14"/>
        <v>40694.054726263435</v>
      </c>
      <c r="CR8" s="209">
        <f t="shared" ca="1" si="14"/>
        <v>41080.536048011003</v>
      </c>
      <c r="CS8" s="209">
        <f t="shared" ca="1" si="14"/>
        <v>41454.444101335233</v>
      </c>
      <c r="CT8" s="209">
        <f t="shared" ca="1" si="14"/>
        <v>42628.887614114297</v>
      </c>
      <c r="CU8" s="209">
        <f t="shared" ca="1" si="14"/>
        <v>43088.363196460537</v>
      </c>
      <c r="CV8" s="209">
        <f t="shared" ca="1" si="14"/>
        <v>43532.702459156579</v>
      </c>
      <c r="CW8" s="209">
        <f t="shared" ca="1" si="14"/>
        <v>43961.735118606346</v>
      </c>
      <c r="CX8" s="209">
        <f t="shared" ca="1" si="14"/>
        <v>45188.53915267127</v>
      </c>
      <c r="CY8" s="209">
        <f t="shared" ca="1" si="14"/>
        <v>45697.58007550922</v>
      </c>
      <c r="CZ8" s="209">
        <f t="shared" ca="1" si="14"/>
        <v>46188.65805211891</v>
      </c>
      <c r="DA8" s="209">
        <f t="shared" ca="1" si="14"/>
        <v>46661.570999355274</v>
      </c>
      <c r="DB8" s="342">
        <f ca="1">SUM(DB4+DB5+DB6+DB7)</f>
        <v>520472.21155536309</v>
      </c>
      <c r="DC8" s="209">
        <f t="shared" ca="1" si="14"/>
        <v>47116.864737785778</v>
      </c>
      <c r="DD8" s="209">
        <f t="shared" ca="1" si="14"/>
        <v>48362.706637504831</v>
      </c>
      <c r="DE8" s="209">
        <f t="shared" ca="1" si="14"/>
        <v>48887.615365326928</v>
      </c>
      <c r="DF8" s="209">
        <f t="shared" ca="1" si="14"/>
        <v>49391.355423068242</v>
      </c>
      <c r="DG8" s="209">
        <f t="shared" ca="1" si="14"/>
        <v>49873.688663190347</v>
      </c>
      <c r="DH8" s="209">
        <f t="shared" ca="1" si="14"/>
        <v>51147.624436142964</v>
      </c>
      <c r="DI8" s="209">
        <f t="shared" ca="1" si="14"/>
        <v>51696.808679465976</v>
      </c>
      <c r="DJ8" s="209">
        <f t="shared" ca="1" si="14"/>
        <v>52225.09735225758</v>
      </c>
      <c r="DK8" s="209">
        <f t="shared" ca="1" si="14"/>
        <v>53545.505556497235</v>
      </c>
      <c r="DL8" s="209">
        <f t="shared" ca="1" si="14"/>
        <v>54142.435223107183</v>
      </c>
      <c r="DM8" s="209">
        <f t="shared" ca="1" si="14"/>
        <v>54715.622218539102</v>
      </c>
      <c r="DN8" s="209">
        <f t="shared" ca="1" si="14"/>
        <v>55264.049260594315</v>
      </c>
      <c r="DO8" s="342">
        <f ca="1">SUM(DO4+DO5+DO6+DO7)</f>
        <v>616369.3735534806</v>
      </c>
      <c r="DP8" s="209">
        <f t="shared" ca="1" si="14"/>
        <v>56604.822390751789</v>
      </c>
      <c r="DQ8" s="209">
        <f t="shared" ca="1" si="14"/>
        <v>57222.34608869614</v>
      </c>
      <c r="DR8" s="209">
        <f t="shared" ca="1" si="14"/>
        <v>57816.358798314977</v>
      </c>
      <c r="DS8" s="209">
        <f t="shared" ca="1" si="14"/>
        <v>58386.596020989629</v>
      </c>
      <c r="DT8" s="209">
        <f t="shared" ca="1" si="14"/>
        <v>59745.29028249198</v>
      </c>
      <c r="DU8" s="209">
        <f t="shared" ca="1" si="14"/>
        <v>60380.936724508843</v>
      </c>
      <c r="DV8" s="209">
        <f t="shared" ca="1" si="14"/>
        <v>60993.276059071017</v>
      </c>
      <c r="DW8" s="209">
        <f t="shared" ca="1" si="14"/>
        <v>62395.29625836754</v>
      </c>
      <c r="DX8" s="209">
        <f t="shared" ca="1" si="14"/>
        <v>63071.371818320171</v>
      </c>
      <c r="DY8" s="209">
        <f t="shared" ca="1" si="14"/>
        <v>63721.210861736268</v>
      </c>
      <c r="DZ8" s="209">
        <f t="shared" ca="1" si="14"/>
        <v>64343.768050656879</v>
      </c>
      <c r="EA8" s="209">
        <f t="shared" ca="1" si="14"/>
        <v>65756.121055173397</v>
      </c>
      <c r="EB8" s="342">
        <f ca="1">SUM(EB4+EB5+EB6+EB7)</f>
        <v>730437.39440907864</v>
      </c>
    </row>
    <row r="9" spans="1:132" s="19" customFormat="1" ht="15" x14ac:dyDescent="0.25">
      <c r="A9" s="120"/>
      <c r="B9" s="441"/>
      <c r="C9" s="120"/>
      <c r="D9" s="120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210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0"/>
      <c r="AC9" s="211"/>
      <c r="AD9" s="211"/>
      <c r="AE9" s="211"/>
      <c r="AF9" s="211"/>
      <c r="AG9" s="211"/>
      <c r="AH9" s="211"/>
      <c r="AI9" s="211"/>
      <c r="AJ9" s="211"/>
      <c r="AK9" s="211"/>
      <c r="AL9" s="211"/>
      <c r="AM9" s="211"/>
      <c r="AN9" s="211"/>
      <c r="AO9" s="210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0"/>
      <c r="BC9" s="211"/>
      <c r="BD9" s="211"/>
      <c r="BE9" s="211"/>
      <c r="BF9" s="211"/>
      <c r="BG9" s="211"/>
      <c r="BH9" s="211"/>
      <c r="BI9" s="211"/>
      <c r="BJ9" s="211"/>
      <c r="BK9" s="211"/>
      <c r="BL9" s="211"/>
      <c r="BM9" s="211"/>
      <c r="BN9" s="211"/>
      <c r="BO9" s="210"/>
      <c r="BP9" s="211"/>
      <c r="BQ9" s="211"/>
      <c r="BR9" s="211"/>
      <c r="BS9" s="211"/>
      <c r="BT9" s="211"/>
      <c r="BU9" s="211"/>
      <c r="BV9" s="211"/>
      <c r="BW9" s="211"/>
      <c r="BX9" s="211"/>
      <c r="BY9" s="211"/>
      <c r="BZ9" s="211"/>
      <c r="CA9" s="211"/>
      <c r="CB9" s="210"/>
      <c r="CC9" s="211"/>
      <c r="CD9" s="211"/>
      <c r="CE9" s="211"/>
      <c r="CF9" s="211"/>
      <c r="CG9" s="211"/>
      <c r="CH9" s="211"/>
      <c r="CI9" s="211"/>
      <c r="CJ9" s="211"/>
      <c r="CK9" s="211"/>
      <c r="CL9" s="211"/>
      <c r="CM9" s="211"/>
      <c r="CN9" s="211"/>
      <c r="CO9" s="210"/>
      <c r="CP9" s="211"/>
      <c r="CQ9" s="211"/>
      <c r="CR9" s="211"/>
      <c r="CS9" s="211"/>
      <c r="CT9" s="211"/>
      <c r="CU9" s="211"/>
      <c r="CV9" s="211"/>
      <c r="CW9" s="211"/>
      <c r="CX9" s="211"/>
      <c r="CY9" s="211"/>
      <c r="CZ9" s="211"/>
      <c r="DA9" s="211"/>
      <c r="DB9" s="210"/>
      <c r="DC9" s="211"/>
      <c r="DD9" s="211"/>
      <c r="DE9" s="211"/>
      <c r="DF9" s="211"/>
      <c r="DG9" s="211"/>
      <c r="DH9" s="211"/>
      <c r="DI9" s="211"/>
      <c r="DJ9" s="211"/>
      <c r="DK9" s="211"/>
      <c r="DL9" s="211"/>
      <c r="DM9" s="211"/>
      <c r="DN9" s="211"/>
      <c r="DO9" s="210"/>
      <c r="DP9" s="211"/>
      <c r="DQ9" s="211"/>
      <c r="DR9" s="211"/>
      <c r="DS9" s="211"/>
      <c r="DT9" s="211"/>
      <c r="DU9" s="211"/>
      <c r="DV9" s="211"/>
      <c r="DW9" s="211"/>
      <c r="DX9" s="211"/>
      <c r="DY9" s="211"/>
      <c r="DZ9" s="211"/>
      <c r="EA9" s="211"/>
      <c r="EB9" s="210"/>
    </row>
    <row r="10" spans="1:132" s="22" customFormat="1" ht="15" x14ac:dyDescent="0.25">
      <c r="A10" s="133" t="s">
        <v>243</v>
      </c>
      <c r="B10" s="441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12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213"/>
      <c r="AB10" s="212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2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2"/>
      <c r="BC10" s="213"/>
      <c r="BD10" s="213"/>
      <c r="BE10" s="213"/>
      <c r="BF10" s="213"/>
      <c r="BG10" s="213"/>
      <c r="BH10" s="213"/>
      <c r="BI10" s="213"/>
      <c r="BJ10" s="213"/>
      <c r="BK10" s="213"/>
      <c r="BL10" s="213"/>
      <c r="BM10" s="213"/>
      <c r="BN10" s="213"/>
      <c r="BO10" s="212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2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2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2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2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2"/>
    </row>
    <row r="11" spans="1:132" s="50" customFormat="1" ht="15" x14ac:dyDescent="0.25">
      <c r="A11" s="136" t="s">
        <v>336</v>
      </c>
      <c r="B11" s="441"/>
      <c r="C11" s="121">
        <f>Assumptions!$E$35*Assumptions!$E$17*Origination!C16</f>
        <v>0</v>
      </c>
      <c r="D11" s="121">
        <f>Assumptions!$E$35*Assumptions!$E$17*Origination!D16</f>
        <v>0</v>
      </c>
      <c r="E11" s="121">
        <f>Assumptions!$E$35*Assumptions!$E$17*Origination!E16</f>
        <v>0</v>
      </c>
      <c r="F11" s="121">
        <f>Assumptions!$E$35*Assumptions!$E$17*Origination!F16</f>
        <v>0</v>
      </c>
      <c r="G11" s="121">
        <f>Assumptions!$E$35*Assumptions!$E$17*Origination!G16</f>
        <v>0</v>
      </c>
      <c r="H11" s="121">
        <f ca="1">Assumptions!$E$35*Assumptions!$E$17*Origination!H16</f>
        <v>0</v>
      </c>
      <c r="I11" s="121">
        <f ca="1">Assumptions!$E$35*Assumptions!$E$17*Origination!I16</f>
        <v>0</v>
      </c>
      <c r="J11" s="121">
        <f ca="1">Assumptions!$E$35*Assumptions!$E$17*Origination!J16</f>
        <v>0</v>
      </c>
      <c r="K11" s="121">
        <f ca="1">Assumptions!$E$35*Assumptions!$E$17*Origination!K16</f>
        <v>0</v>
      </c>
      <c r="L11" s="121">
        <f ca="1">Assumptions!$E$35*Assumptions!$E$17*Origination!L16</f>
        <v>0</v>
      </c>
      <c r="M11" s="121">
        <f ca="1">Assumptions!$E$35*Assumptions!$E$17*Origination!M16</f>
        <v>0</v>
      </c>
      <c r="N11" s="121">
        <f ca="1">Assumptions!$E$35*Assumptions!$E$17*Origination!N16</f>
        <v>0</v>
      </c>
      <c r="O11" s="142">
        <f ca="1">SUM(C11:N11)</f>
        <v>0</v>
      </c>
      <c r="P11" s="121">
        <f ca="1">Assumptions!$E$35*Assumptions!$E$17*Origination!O16</f>
        <v>0</v>
      </c>
      <c r="Q11" s="121">
        <f ca="1">Assumptions!$E$35*Assumptions!$E$17*Origination!P16</f>
        <v>0</v>
      </c>
      <c r="R11" s="121">
        <f ca="1">Assumptions!$E$35*Assumptions!$E$17*Origination!Q16</f>
        <v>0</v>
      </c>
      <c r="S11" s="121">
        <f ca="1">Assumptions!$E$35*Assumptions!$E$17*Origination!R16</f>
        <v>0</v>
      </c>
      <c r="T11" s="121">
        <f ca="1">Assumptions!$E$35*Assumptions!$E$17*Origination!S16</f>
        <v>0</v>
      </c>
      <c r="U11" s="121">
        <f ca="1">Assumptions!$E$35*Assumptions!$E$17*Origination!T16</f>
        <v>0</v>
      </c>
      <c r="V11" s="121">
        <f ca="1">Assumptions!$E$35*Assumptions!$E$17*Origination!U16</f>
        <v>0</v>
      </c>
      <c r="W11" s="121">
        <f ca="1">Assumptions!$E$35*Assumptions!$E$17*Origination!V16</f>
        <v>0</v>
      </c>
      <c r="X11" s="121">
        <f ca="1">Assumptions!$E$35*Assumptions!$E$17*Origination!W16</f>
        <v>0</v>
      </c>
      <c r="Y11" s="121">
        <f ca="1">Assumptions!$E$35*Assumptions!$E$17*Origination!X16</f>
        <v>0</v>
      </c>
      <c r="Z11" s="121">
        <f ca="1">Assumptions!$E$35*Assumptions!$E$17*Origination!Y16</f>
        <v>0</v>
      </c>
      <c r="AA11" s="121">
        <f ca="1">Assumptions!$E$35*Assumptions!$E$17*Origination!Z16</f>
        <v>0</v>
      </c>
      <c r="AB11" s="142">
        <f ca="1">SUM(P11:AA11)</f>
        <v>0</v>
      </c>
      <c r="AC11" s="121">
        <f ca="1">Assumptions!$E$35*Assumptions!$E$17*Origination!AA16</f>
        <v>0</v>
      </c>
      <c r="AD11" s="121">
        <f ca="1">Assumptions!$E$35*Assumptions!$E$17*Origination!AB16</f>
        <v>0</v>
      </c>
      <c r="AE11" s="121">
        <f ca="1">Assumptions!$E$35*Assumptions!$E$17*Origination!AC16</f>
        <v>0</v>
      </c>
      <c r="AF11" s="121">
        <f ca="1">Assumptions!$E$35*Assumptions!$E$17*Origination!AD16</f>
        <v>0</v>
      </c>
      <c r="AG11" s="121">
        <f ca="1">Assumptions!$E$35*Assumptions!$E$17*Origination!AE16</f>
        <v>0</v>
      </c>
      <c r="AH11" s="121">
        <f ca="1">Assumptions!$E$35*Assumptions!$E$17*Origination!AF16</f>
        <v>0</v>
      </c>
      <c r="AI11" s="121">
        <f ca="1">Assumptions!$E$35*Assumptions!$E$17*Origination!AG16</f>
        <v>0</v>
      </c>
      <c r="AJ11" s="121">
        <f ca="1">Assumptions!$E$35*Assumptions!$E$17*Origination!AH16</f>
        <v>0</v>
      </c>
      <c r="AK11" s="121">
        <f ca="1">Assumptions!$E$35*Assumptions!$E$17*Origination!AI16</f>
        <v>0</v>
      </c>
      <c r="AL11" s="121">
        <f ca="1">Assumptions!$E$35*Assumptions!$E$17*Origination!AJ16</f>
        <v>0</v>
      </c>
      <c r="AM11" s="121">
        <f ca="1">Assumptions!$E$35*Assumptions!$E$17*Origination!AK16</f>
        <v>0</v>
      </c>
      <c r="AN11" s="121">
        <f ca="1">Assumptions!$E$35*Assumptions!$E$17*Origination!AL16</f>
        <v>0</v>
      </c>
      <c r="AO11" s="142">
        <f ca="1">SUM(AC11:AN11)</f>
        <v>0</v>
      </c>
      <c r="AP11" s="121">
        <f ca="1">Assumptions!$E$35*Assumptions!$E$17*Origination!AM16</f>
        <v>0</v>
      </c>
      <c r="AQ11" s="121">
        <f ca="1">Assumptions!$E$35*Assumptions!$E$17*Origination!AN16</f>
        <v>0</v>
      </c>
      <c r="AR11" s="121">
        <f ca="1">Assumptions!$E$35*Assumptions!$E$17*Origination!AO16</f>
        <v>0</v>
      </c>
      <c r="AS11" s="121">
        <f ca="1">Assumptions!$E$35*Assumptions!$E$17*Origination!AP16</f>
        <v>0</v>
      </c>
      <c r="AT11" s="121">
        <f ca="1">Assumptions!$E$35*Assumptions!$E$17*Origination!AQ16</f>
        <v>0</v>
      </c>
      <c r="AU11" s="121">
        <f ca="1">Assumptions!$E$35*Assumptions!$E$17*Origination!AR16</f>
        <v>0</v>
      </c>
      <c r="AV11" s="121">
        <f ca="1">Assumptions!$E$35*Assumptions!$E$17*Origination!AS16</f>
        <v>0</v>
      </c>
      <c r="AW11" s="121">
        <f ca="1">Assumptions!$E$35*Assumptions!$E$17*Origination!AT16</f>
        <v>0</v>
      </c>
      <c r="AX11" s="121">
        <f ca="1">Assumptions!$E$35*Assumptions!$E$17*Origination!AU16</f>
        <v>0</v>
      </c>
      <c r="AY11" s="121">
        <f ca="1">Assumptions!$E$35*Assumptions!$E$17*Origination!AV16</f>
        <v>0</v>
      </c>
      <c r="AZ11" s="121">
        <f ca="1">Assumptions!$E$35*Assumptions!$E$17*Origination!AW16</f>
        <v>0</v>
      </c>
      <c r="BA11" s="121">
        <f ca="1">Assumptions!$E$35*Assumptions!$E$17*Origination!AX16</f>
        <v>0</v>
      </c>
      <c r="BB11" s="142">
        <f ca="1">SUM(AP11:BA11)</f>
        <v>0</v>
      </c>
      <c r="BC11" s="121">
        <f ca="1">Assumptions!$E$35*Assumptions!$E$17*Origination!AY16</f>
        <v>0</v>
      </c>
      <c r="BD11" s="121">
        <f ca="1">Assumptions!$E$35*Assumptions!$E$17*Origination!AZ16</f>
        <v>0</v>
      </c>
      <c r="BE11" s="121">
        <f ca="1">Assumptions!$E$35*Assumptions!$E$17*Origination!BA16</f>
        <v>0</v>
      </c>
      <c r="BF11" s="121">
        <f ca="1">Assumptions!$E$35*Assumptions!$E$17*Origination!BB16</f>
        <v>0</v>
      </c>
      <c r="BG11" s="121">
        <f ca="1">Assumptions!$E$35*Assumptions!$E$17*Origination!BC16</f>
        <v>0</v>
      </c>
      <c r="BH11" s="121">
        <f ca="1">Assumptions!$E$35*Assumptions!$E$17*Origination!BD16</f>
        <v>0</v>
      </c>
      <c r="BI11" s="121">
        <f ca="1">Assumptions!$E$35*Assumptions!$E$17*Origination!BE16</f>
        <v>0</v>
      </c>
      <c r="BJ11" s="121">
        <f ca="1">Assumptions!$E$35*Assumptions!$E$17*Origination!BF16</f>
        <v>0</v>
      </c>
      <c r="BK11" s="121">
        <f ca="1">Assumptions!$E$35*Assumptions!$E$17*Origination!BG16</f>
        <v>0</v>
      </c>
      <c r="BL11" s="121">
        <f ca="1">Assumptions!$E$35*Assumptions!$E$17*Origination!BH16</f>
        <v>0</v>
      </c>
      <c r="BM11" s="121">
        <f ca="1">Assumptions!$E$35*Assumptions!$E$17*Origination!BI16</f>
        <v>0</v>
      </c>
      <c r="BN11" s="121">
        <f ca="1">Assumptions!$E$35*Assumptions!$E$17*Origination!BJ16</f>
        <v>0</v>
      </c>
      <c r="BO11" s="142">
        <f ca="1">SUM(BC11:BN11)</f>
        <v>0</v>
      </c>
      <c r="BP11" s="121">
        <f ca="1">Assumptions!$E$35*Assumptions!$E$17*Origination!BK16</f>
        <v>0</v>
      </c>
      <c r="BQ11" s="121">
        <f ca="1">Assumptions!$E$35*Assumptions!$E$17*Origination!BL16</f>
        <v>0</v>
      </c>
      <c r="BR11" s="121">
        <f ca="1">Assumptions!$E$35*Assumptions!$E$17*Origination!BM16</f>
        <v>0</v>
      </c>
      <c r="BS11" s="121">
        <f ca="1">Assumptions!$E$35*Assumptions!$E$17*Origination!BN16</f>
        <v>0</v>
      </c>
      <c r="BT11" s="121">
        <f ca="1">Assumptions!$E$35*Assumptions!$E$17*Origination!BO16</f>
        <v>0</v>
      </c>
      <c r="BU11" s="121">
        <f ca="1">Assumptions!$E$35*Assumptions!$E$17*Origination!BP16</f>
        <v>0</v>
      </c>
      <c r="BV11" s="121">
        <f ca="1">Assumptions!$E$35*Assumptions!$E$17*Origination!BQ16</f>
        <v>0</v>
      </c>
      <c r="BW11" s="121">
        <f ca="1">Assumptions!$E$35*Assumptions!$E$17*Origination!BR16</f>
        <v>0</v>
      </c>
      <c r="BX11" s="121">
        <f ca="1">Assumptions!$E$35*Assumptions!$E$17*Origination!BS16</f>
        <v>0</v>
      </c>
      <c r="BY11" s="121">
        <f ca="1">Assumptions!$E$35*Assumptions!$E$17*Origination!BT16</f>
        <v>0</v>
      </c>
      <c r="BZ11" s="121">
        <f ca="1">Assumptions!$E$35*Assumptions!$E$17*Origination!BU16</f>
        <v>0</v>
      </c>
      <c r="CA11" s="121">
        <f ca="1">Assumptions!$E$35*Assumptions!$E$17*Origination!BV16</f>
        <v>0</v>
      </c>
      <c r="CB11" s="142">
        <f ca="1">SUM(BP11:CA11)</f>
        <v>0</v>
      </c>
      <c r="CC11" s="121">
        <f ca="1">Assumptions!$E$35*Assumptions!$E$17*Origination!BW16</f>
        <v>0</v>
      </c>
      <c r="CD11" s="121">
        <f ca="1">Assumptions!$E$35*Assumptions!$E$17*Origination!BX16</f>
        <v>0</v>
      </c>
      <c r="CE11" s="121">
        <f ca="1">Assumptions!$E$35*Assumptions!$E$17*Origination!BY16</f>
        <v>0</v>
      </c>
      <c r="CF11" s="121">
        <f ca="1">Assumptions!$E$35*Assumptions!$E$17*Origination!BZ16</f>
        <v>0</v>
      </c>
      <c r="CG11" s="121">
        <f ca="1">Assumptions!$E$35*Assumptions!$E$17*Origination!CA16</f>
        <v>0</v>
      </c>
      <c r="CH11" s="121">
        <f ca="1">Assumptions!$E$35*Assumptions!$E$17*Origination!CB16</f>
        <v>0</v>
      </c>
      <c r="CI11" s="121">
        <f ca="1">Assumptions!$E$35*Assumptions!$E$17*Origination!CC16</f>
        <v>0</v>
      </c>
      <c r="CJ11" s="121">
        <f ca="1">Assumptions!$E$35*Assumptions!$E$17*Origination!CD16</f>
        <v>0</v>
      </c>
      <c r="CK11" s="121">
        <f ca="1">Assumptions!$E$35*Assumptions!$E$17*Origination!CE16</f>
        <v>0</v>
      </c>
      <c r="CL11" s="121">
        <f ca="1">Assumptions!$E$35*Assumptions!$E$17*Origination!CF16</f>
        <v>0</v>
      </c>
      <c r="CM11" s="121">
        <f ca="1">Assumptions!$E$35*Assumptions!$E$17*Origination!CG16</f>
        <v>0</v>
      </c>
      <c r="CN11" s="121">
        <f ca="1">Assumptions!$E$35*Assumptions!$E$17*Origination!CH16</f>
        <v>0</v>
      </c>
      <c r="CO11" s="142">
        <f ca="1">SUM(CC11:CN11)</f>
        <v>0</v>
      </c>
      <c r="CP11" s="121">
        <f ca="1">Assumptions!$E$35*Assumptions!$E$17*Origination!CI16</f>
        <v>0</v>
      </c>
      <c r="CQ11" s="121">
        <f ca="1">Assumptions!$E$35*Assumptions!$E$17*Origination!CJ16</f>
        <v>0</v>
      </c>
      <c r="CR11" s="121">
        <f ca="1">Assumptions!$E$35*Assumptions!$E$17*Origination!CK16</f>
        <v>0</v>
      </c>
      <c r="CS11" s="121">
        <f ca="1">Assumptions!$E$35*Assumptions!$E$17*Origination!CL16</f>
        <v>0</v>
      </c>
      <c r="CT11" s="121">
        <f ca="1">Assumptions!$E$35*Assumptions!$E$17*Origination!CM16</f>
        <v>0</v>
      </c>
      <c r="CU11" s="121">
        <f ca="1">Assumptions!$E$35*Assumptions!$E$17*Origination!CN16</f>
        <v>0</v>
      </c>
      <c r="CV11" s="121">
        <f ca="1">Assumptions!$E$35*Assumptions!$E$17*Origination!CO16</f>
        <v>0</v>
      </c>
      <c r="CW11" s="121">
        <f ca="1">Assumptions!$E$35*Assumptions!$E$17*Origination!CP16</f>
        <v>0</v>
      </c>
      <c r="CX11" s="121">
        <f ca="1">Assumptions!$E$35*Assumptions!$E$17*Origination!CQ16</f>
        <v>0</v>
      </c>
      <c r="CY11" s="121">
        <f ca="1">Assumptions!$E$35*Assumptions!$E$17*Origination!CR16</f>
        <v>0</v>
      </c>
      <c r="CZ11" s="121">
        <f ca="1">Assumptions!$E$35*Assumptions!$E$17*Origination!CS16</f>
        <v>0</v>
      </c>
      <c r="DA11" s="121">
        <f ca="1">Assumptions!$E$35*Assumptions!$E$17*Origination!CT16</f>
        <v>0</v>
      </c>
      <c r="DB11" s="142">
        <f ca="1">SUM(CP11:DA11)</f>
        <v>0</v>
      </c>
      <c r="DC11" s="121">
        <f ca="1">Assumptions!$E$35*Assumptions!$E$17*Origination!CU16</f>
        <v>0</v>
      </c>
      <c r="DD11" s="121">
        <f ca="1">Assumptions!$E$35*Assumptions!$E$17*Origination!CV16</f>
        <v>0</v>
      </c>
      <c r="DE11" s="121">
        <f ca="1">Assumptions!$E$35*Assumptions!$E$17*Origination!CW16</f>
        <v>0</v>
      </c>
      <c r="DF11" s="121">
        <f ca="1">Assumptions!$E$35*Assumptions!$E$17*Origination!CX16</f>
        <v>0</v>
      </c>
      <c r="DG11" s="121">
        <f ca="1">Assumptions!$E$35*Assumptions!$E$17*Origination!CY16</f>
        <v>0</v>
      </c>
      <c r="DH11" s="121">
        <f ca="1">Assumptions!$E$35*Assumptions!$E$17*Origination!CZ16</f>
        <v>0</v>
      </c>
      <c r="DI11" s="121">
        <f ca="1">Assumptions!$E$35*Assumptions!$E$17*Origination!DA16</f>
        <v>0</v>
      </c>
      <c r="DJ11" s="121">
        <f ca="1">Assumptions!$E$35*Assumptions!$E$17*Origination!DB16</f>
        <v>0</v>
      </c>
      <c r="DK11" s="121">
        <f ca="1">Assumptions!$E$35*Assumptions!$E$17*Origination!DC16</f>
        <v>0</v>
      </c>
      <c r="DL11" s="121">
        <f ca="1">Assumptions!$E$35*Assumptions!$E$17*Origination!DD16</f>
        <v>0</v>
      </c>
      <c r="DM11" s="121">
        <f ca="1">Assumptions!$E$35*Assumptions!$E$17*Origination!DE16</f>
        <v>0</v>
      </c>
      <c r="DN11" s="121">
        <f ca="1">Assumptions!$E$35*Assumptions!$E$17*Origination!DF16</f>
        <v>0</v>
      </c>
      <c r="DO11" s="142">
        <f ca="1">SUM(DC11:DN11)</f>
        <v>0</v>
      </c>
      <c r="DP11" s="121">
        <f ca="1">Assumptions!$E$35*Assumptions!$E$17*Origination!DG16</f>
        <v>0</v>
      </c>
      <c r="DQ11" s="121">
        <f ca="1">Assumptions!$E$35*Assumptions!$E$17*Origination!DH16</f>
        <v>0</v>
      </c>
      <c r="DR11" s="121">
        <f ca="1">Assumptions!$E$35*Assumptions!$E$17*Origination!DI16</f>
        <v>0</v>
      </c>
      <c r="DS11" s="121">
        <f ca="1">Assumptions!$E$35*Assumptions!$E$17*Origination!DJ16</f>
        <v>0</v>
      </c>
      <c r="DT11" s="121">
        <f ca="1">Assumptions!$E$35*Assumptions!$E$17*Origination!DK16</f>
        <v>0</v>
      </c>
      <c r="DU11" s="121">
        <f ca="1">Assumptions!$E$35*Assumptions!$E$17*Origination!DL16</f>
        <v>0</v>
      </c>
      <c r="DV11" s="121">
        <f ca="1">Assumptions!$E$35*Assumptions!$E$17*Origination!DM16</f>
        <v>0</v>
      </c>
      <c r="DW11" s="121">
        <f ca="1">Assumptions!$E$35*Assumptions!$E$17*Origination!DN16</f>
        <v>0</v>
      </c>
      <c r="DX11" s="121">
        <f ca="1">Assumptions!$E$35*Assumptions!$E$17*Origination!DO16</f>
        <v>0</v>
      </c>
      <c r="DY11" s="121">
        <f ca="1">Assumptions!$E$35*Assumptions!$E$17*Origination!DP16</f>
        <v>0</v>
      </c>
      <c r="DZ11" s="121">
        <f ca="1">Assumptions!$E$35*Assumptions!$E$17*Origination!DQ16</f>
        <v>0</v>
      </c>
      <c r="EA11" s="121">
        <f ca="1">Assumptions!$E$35*Assumptions!$E$17*Origination!DR16</f>
        <v>0</v>
      </c>
      <c r="EB11" s="142">
        <f ca="1">SUM(DP11:EA11)</f>
        <v>0</v>
      </c>
    </row>
    <row r="12" spans="1:132" s="33" customFormat="1" ht="15" x14ac:dyDescent="0.25">
      <c r="A12" s="137" t="s">
        <v>323</v>
      </c>
      <c r="B12" s="441"/>
      <c r="C12" s="121">
        <f ca="1">Assumptions!$E$29*Origination!C18*Assumptions!$E$30*Assumptions!$E$27</f>
        <v>12.195302283596899</v>
      </c>
      <c r="D12" s="121">
        <f ca="1">Assumptions!$E$29*Origination!D18*Assumptions!$E$30*Assumptions!$E$27</f>
        <v>24.390604567193797</v>
      </c>
      <c r="E12" s="121">
        <f ca="1">Assumptions!$E$29*Origination!E18*Assumptions!$E$30*Assumptions!$E$27</f>
        <v>36.585906850790693</v>
      </c>
      <c r="F12" s="121">
        <f ca="1">Assumptions!$E$29*Origination!F18*Assumptions!$E$30*Assumptions!$E$27</f>
        <v>48.781209134387595</v>
      </c>
      <c r="G12" s="121">
        <f ca="1">Assumptions!$E$29*Origination!G18*Assumptions!$E$30*Assumptions!$E$27</f>
        <v>60.976511417984483</v>
      </c>
      <c r="H12" s="121">
        <f ca="1">Assumptions!$E$29*Origination!H18*Assumptions!$E$30*Assumptions!$E$27</f>
        <v>73.171813701581385</v>
      </c>
      <c r="I12" s="121">
        <f ca="1">Assumptions!$E$29*Origination!I18*Assumptions!$E$30*Assumptions!$E$27</f>
        <v>85.367115985178273</v>
      </c>
      <c r="J12" s="121">
        <f ca="1">Assumptions!$E$29*Origination!J18*Assumptions!$E$30*Assumptions!$E$27</f>
        <v>97.56241826877519</v>
      </c>
      <c r="K12" s="121">
        <f ca="1">Assumptions!$E$29*Origination!K18*Assumptions!$E$30*Assumptions!$E$27</f>
        <v>109.75772055237208</v>
      </c>
      <c r="L12" s="121">
        <f ca="1">Assumptions!$E$29*Origination!L18*Assumptions!$E$30*Assumptions!$E$27</f>
        <v>121.95302283596897</v>
      </c>
      <c r="M12" s="121">
        <f ca="1">Assumptions!$E$29*Origination!M18*Assumptions!$E$30*Assumptions!$E$27</f>
        <v>134.14832511956587</v>
      </c>
      <c r="N12" s="121">
        <f ca="1">Assumptions!$E$29*Origination!N18*Assumptions!$E$30*Assumptions!$E$27</f>
        <v>146.34362740316277</v>
      </c>
      <c r="O12" s="142">
        <f t="shared" ref="O12" ca="1" si="15">SUM(C12:N12)</f>
        <v>951.23357812055815</v>
      </c>
      <c r="P12" s="121">
        <f ca="1">Assumptions!$E$29*Origination!O18*Assumptions!$E$30*Assumptions!$E$27</f>
        <v>151.22174831660155</v>
      </c>
      <c r="Q12" s="121">
        <f ca="1">Assumptions!$E$29*Origination!P18*Assumptions!$E$30*Assumptions!$E$27</f>
        <v>155.2868490778005</v>
      </c>
      <c r="R12" s="121">
        <f ca="1">Assumptions!$E$29*Origination!Q18*Assumptions!$E$30*Assumptions!$E$27</f>
        <v>159.35194983899947</v>
      </c>
      <c r="S12" s="121">
        <f ca="1">Assumptions!$E$29*Origination!R18*Assumptions!$E$30*Assumptions!$E$27</f>
        <v>164.23007075243825</v>
      </c>
      <c r="T12" s="121">
        <f ca="1">Assumptions!$E$29*Origination!S18*Assumptions!$E$30*Assumptions!$E$27</f>
        <v>169.10819166587697</v>
      </c>
      <c r="U12" s="121">
        <f ca="1">Assumptions!$E$29*Origination!T18*Assumptions!$E$30*Assumptions!$E$27</f>
        <v>173.98631257931572</v>
      </c>
      <c r="V12" s="121">
        <f ca="1">Assumptions!$E$29*Origination!U18*Assumptions!$E$30*Assumptions!$E$27</f>
        <v>178.8644334927545</v>
      </c>
      <c r="W12" s="121">
        <f ca="1">Assumptions!$E$29*Origination!V18*Assumptions!$E$30*Assumptions!$E$27</f>
        <v>183.74255440619325</v>
      </c>
      <c r="X12" s="121">
        <f ca="1">Assumptions!$E$29*Origination!W18*Assumptions!$E$30*Assumptions!$E$27</f>
        <v>189.4336954718718</v>
      </c>
      <c r="Y12" s="121">
        <f ca="1">Assumptions!$E$29*Origination!X18*Assumptions!$E$30*Assumptions!$E$27</f>
        <v>195.12483653755038</v>
      </c>
      <c r="Z12" s="121">
        <f ca="1">Assumptions!$E$29*Origination!Y18*Assumptions!$E$30*Assumptions!$E$27</f>
        <v>200.81597760322896</v>
      </c>
      <c r="AA12" s="121">
        <f ca="1">Assumptions!$E$29*Origination!Z18*Assumptions!$E$30*Assumptions!$E$27</f>
        <v>206.50711866890748</v>
      </c>
      <c r="AB12" s="142">
        <f t="shared" ref="AB12" ca="1" si="16">SUM(P12:AA12)</f>
        <v>2127.673738411539</v>
      </c>
      <c r="AC12" s="121">
        <f ca="1">Assumptions!$E$29*Origination!AA18*Assumptions!$E$30*Assumptions!$E$27</f>
        <v>213.01127988682583</v>
      </c>
      <c r="AD12" s="121">
        <f ca="1">Assumptions!$E$29*Origination!AB18*Assumptions!$E$30*Assumptions!$E$27</f>
        <v>219.51544110474416</v>
      </c>
      <c r="AE12" s="121">
        <f ca="1">Assumptions!$E$29*Origination!AC18*Assumptions!$E$30*Assumptions!$E$27</f>
        <v>226.01960232266251</v>
      </c>
      <c r="AF12" s="121">
        <f ca="1">Assumptions!$E$29*Origination!AD18*Assumptions!$E$30*Assumptions!$E$27</f>
        <v>232.52376354058086</v>
      </c>
      <c r="AG12" s="121">
        <f ca="1">Assumptions!$E$29*Origination!AE18*Assumptions!$E$30*Assumptions!$E$27</f>
        <v>239.84094491073898</v>
      </c>
      <c r="AH12" s="121">
        <f ca="1">Assumptions!$E$29*Origination!AF18*Assumptions!$E$30*Assumptions!$E$27</f>
        <v>247.15812628089714</v>
      </c>
      <c r="AI12" s="121">
        <f ca="1">Assumptions!$E$29*Origination!AG18*Assumptions!$E$30*Assumptions!$E$27</f>
        <v>254.47530765105526</v>
      </c>
      <c r="AJ12" s="121">
        <f ca="1">Assumptions!$E$29*Origination!AH18*Assumptions!$E$30*Assumptions!$E$27</f>
        <v>261.79248902121344</v>
      </c>
      <c r="AK12" s="121">
        <f ca="1">Assumptions!$E$29*Origination!AI18*Assumptions!$E$30*Assumptions!$E$27</f>
        <v>269.92269054361134</v>
      </c>
      <c r="AL12" s="121">
        <f ca="1">Assumptions!$E$29*Origination!AJ18*Assumptions!$E$30*Assumptions!$E$27</f>
        <v>278.05289206600929</v>
      </c>
      <c r="AM12" s="121">
        <f ca="1">Assumptions!$E$29*Origination!AK18*Assumptions!$E$30*Assumptions!$E$27</f>
        <v>286.18309358840719</v>
      </c>
      <c r="AN12" s="121">
        <f ca="1">Assumptions!$E$29*Origination!AL18*Assumptions!$E$30*Assumptions!$E$27</f>
        <v>295.12631526304494</v>
      </c>
      <c r="AO12" s="142">
        <f t="shared" ref="AO12" ca="1" si="17">SUM(AC12:AN12)</f>
        <v>3023.6219461797914</v>
      </c>
      <c r="AP12" s="121">
        <f ca="1">Assumptions!$E$29*Origination!AM18*Assumptions!$E$30*Assumptions!$E$27</f>
        <v>304.06953693768264</v>
      </c>
      <c r="AQ12" s="121">
        <f ca="1">Assumptions!$E$29*Origination!AN18*Assumptions!$E$30*Assumptions!$E$27</f>
        <v>313.82577876456014</v>
      </c>
      <c r="AR12" s="121">
        <f ca="1">Assumptions!$E$29*Origination!AO18*Assumptions!$E$30*Assumptions!$E$27</f>
        <v>323.5820205914377</v>
      </c>
      <c r="AS12" s="121">
        <f ca="1">Assumptions!$E$29*Origination!AP18*Assumptions!$E$30*Assumptions!$E$27</f>
        <v>334.151282570555</v>
      </c>
      <c r="AT12" s="121">
        <f ca="1">Assumptions!$E$29*Origination!AQ18*Assumptions!$E$30*Assumptions!$E$27</f>
        <v>344.72054454967235</v>
      </c>
      <c r="AU12" s="121">
        <f ca="1">Assumptions!$E$29*Origination!AR18*Assumptions!$E$30*Assumptions!$E$27</f>
        <v>356.10282668102946</v>
      </c>
      <c r="AV12" s="121">
        <f ca="1">Assumptions!$E$29*Origination!AS18*Assumptions!$E$30*Assumptions!$E$27</f>
        <v>355.2898065287896</v>
      </c>
      <c r="AW12" s="121">
        <f ca="1">Assumptions!$E$29*Origination!AT18*Assumptions!$E$30*Assumptions!$E$27</f>
        <v>354.4767863765498</v>
      </c>
      <c r="AX12" s="121">
        <f ca="1">Assumptions!$E$29*Origination!AU18*Assumptions!$E$30*Assumptions!$E$27</f>
        <v>353.66376622431005</v>
      </c>
      <c r="AY12" s="121">
        <f ca="1">Assumptions!$E$29*Origination!AV18*Assumptions!$E$30*Assumptions!$E$27</f>
        <v>352.85074607207025</v>
      </c>
      <c r="AZ12" s="121">
        <f ca="1">Assumptions!$E$29*Origination!AW18*Assumptions!$E$30*Assumptions!$E$27</f>
        <v>352.03772591983051</v>
      </c>
      <c r="BA12" s="121">
        <f ca="1">Assumptions!$E$29*Origination!AX18*Assumptions!$E$30*Assumptions!$E$27</f>
        <v>351.22470576759065</v>
      </c>
      <c r="BB12" s="142">
        <f t="shared" ref="BB12" ca="1" si="18">SUM(AP12:BA12)</f>
        <v>4095.9955269840775</v>
      </c>
      <c r="BC12" s="121">
        <f ca="1">Assumptions!$E$29*Origination!AY18*Assumptions!$E$30*Assumptions!$E$27</f>
        <v>349.59866546311105</v>
      </c>
      <c r="BD12" s="121">
        <f ca="1">Assumptions!$E$29*Origination!AZ18*Assumptions!$E$30*Assumptions!$E$27</f>
        <v>347.97262515863144</v>
      </c>
      <c r="BE12" s="121">
        <f ca="1">Assumptions!$E$29*Origination!BA18*Assumptions!$E$30*Assumptions!$E$27</f>
        <v>346.3465848541519</v>
      </c>
      <c r="BF12" s="121">
        <f ca="1">Assumptions!$E$29*Origination!BB18*Assumptions!$E$30*Assumptions!$E$27</f>
        <v>344.72054454967235</v>
      </c>
      <c r="BG12" s="121">
        <f ca="1">Assumptions!$E$29*Origination!BC18*Assumptions!$E$30*Assumptions!$E$27</f>
        <v>343.09450424519275</v>
      </c>
      <c r="BH12" s="121">
        <f ca="1">Assumptions!$E$29*Origination!BD18*Assumptions!$E$30*Assumptions!$E$27</f>
        <v>341.46846394071309</v>
      </c>
      <c r="BI12" s="121">
        <f ca="1">Assumptions!$E$29*Origination!BE18*Assumptions!$E$30*Assumptions!$E$27</f>
        <v>347.1596050063917</v>
      </c>
      <c r="BJ12" s="121">
        <f ca="1">Assumptions!$E$29*Origination!BF18*Assumptions!$E$30*Assumptions!$E$27</f>
        <v>353.66376622431005</v>
      </c>
      <c r="BK12" s="121">
        <f ca="1">Assumptions!$E$29*Origination!BG18*Assumptions!$E$30*Assumptions!$E$27</f>
        <v>360.1679274422284</v>
      </c>
      <c r="BL12" s="121">
        <f ca="1">Assumptions!$E$29*Origination!BH18*Assumptions!$E$30*Assumptions!$E$27</f>
        <v>366.67208866014676</v>
      </c>
      <c r="BM12" s="121">
        <f ca="1">Assumptions!$E$29*Origination!BI18*Assumptions!$E$30*Assumptions!$E$27</f>
        <v>373.17624987806511</v>
      </c>
      <c r="BN12" s="121">
        <f ca="1">Assumptions!$E$29*Origination!BJ18*Assumptions!$E$30*Assumptions!$E$27</f>
        <v>379.68041109598346</v>
      </c>
      <c r="BO12" s="142">
        <f ca="1">SUM(BC12:BN12)</f>
        <v>4253.7214365185982</v>
      </c>
      <c r="BP12" s="121">
        <f ca="1">Assumptions!$E$29*Origination!BK18*Assumptions!$E$30*Assumptions!$E$27</f>
        <v>386.99759246614155</v>
      </c>
      <c r="BQ12" s="121">
        <f ca="1">Assumptions!$E$29*Origination!BL18*Assumptions!$E$30*Assumptions!$E$27</f>
        <v>394.31477383629971</v>
      </c>
      <c r="BR12" s="121">
        <f ca="1">Assumptions!$E$29*Origination!BM18*Assumptions!$E$30*Assumptions!$E$27</f>
        <v>400.81893505421806</v>
      </c>
      <c r="BS12" s="121">
        <f ca="1">Assumptions!$E$29*Origination!BN18*Assumptions!$E$30*Assumptions!$E$27</f>
        <v>407.32309627213641</v>
      </c>
      <c r="BT12" s="121">
        <f ca="1">Assumptions!$E$29*Origination!BO18*Assumptions!$E$30*Assumptions!$E$27</f>
        <v>414.64027764229451</v>
      </c>
      <c r="BU12" s="121">
        <f ca="1">Assumptions!$E$29*Origination!BP18*Assumptions!$E$30*Assumptions!$E$27</f>
        <v>421.95745901245272</v>
      </c>
      <c r="BV12" s="121">
        <f ca="1">Assumptions!$E$29*Origination!BQ18*Assumptions!$E$30*Assumptions!$E$27</f>
        <v>428.46162023037101</v>
      </c>
      <c r="BW12" s="121">
        <f ca="1">Assumptions!$E$29*Origination!BR18*Assumptions!$E$30*Assumptions!$E$27</f>
        <v>435.77880160052911</v>
      </c>
      <c r="BX12" s="121">
        <f ca="1">Assumptions!$E$29*Origination!BS18*Assumptions!$E$30*Assumptions!$E$27</f>
        <v>443.09598297068726</v>
      </c>
      <c r="BY12" s="121">
        <f ca="1">Assumptions!$E$29*Origination!BT18*Assumptions!$E$30*Assumptions!$E$27</f>
        <v>450.41316434084547</v>
      </c>
      <c r="BZ12" s="121">
        <f ca="1">Assumptions!$E$29*Origination!BU18*Assumptions!$E$30*Assumptions!$E$27</f>
        <v>457.73034571100357</v>
      </c>
      <c r="CA12" s="121">
        <f ca="1">Assumptions!$E$29*Origination!BV18*Assumptions!$E$30*Assumptions!$E$27</f>
        <v>465.04752708116172</v>
      </c>
      <c r="CB12" s="142">
        <f ca="1">SUM(BP12:CA12)</f>
        <v>5106.5795762181415</v>
      </c>
      <c r="CC12" s="121">
        <f ca="1">Assumptions!$E$29*Origination!BW18*Assumptions!$E$30*Assumptions!$E$27</f>
        <v>472.36470845131981</v>
      </c>
      <c r="CD12" s="121">
        <f ca="1">Assumptions!$E$29*Origination!BX18*Assumptions!$E$30*Assumptions!$E$27</f>
        <v>479.68188982147797</v>
      </c>
      <c r="CE12" s="121">
        <f ca="1">Assumptions!$E$29*Origination!BY18*Assumptions!$E$30*Assumptions!$E$27</f>
        <v>486.99907119163618</v>
      </c>
      <c r="CF12" s="121">
        <f ca="1">Assumptions!$E$29*Origination!BZ18*Assumptions!$E$30*Assumptions!$E$27</f>
        <v>494.31625256179427</v>
      </c>
      <c r="CG12" s="121">
        <f ca="1">Assumptions!$E$29*Origination!CA18*Assumptions!$E$30*Assumptions!$E$27</f>
        <v>501.63343393195242</v>
      </c>
      <c r="CH12" s="121">
        <f ca="1">Assumptions!$E$29*Origination!CB18*Assumptions!$E$30*Assumptions!$E$27</f>
        <v>508.95061530211052</v>
      </c>
      <c r="CI12" s="121">
        <f ca="1">Assumptions!$E$29*Origination!CC18*Assumptions!$E$30*Assumptions!$E$27</f>
        <v>516.26779667226867</v>
      </c>
      <c r="CJ12" s="121">
        <f ca="1">Assumptions!$E$29*Origination!CD18*Assumptions!$E$30*Assumptions!$E$27</f>
        <v>522.77195789018697</v>
      </c>
      <c r="CK12" s="121">
        <f ca="1">Assumptions!$E$29*Origination!CE18*Assumptions!$E$30*Assumptions!$E$27</f>
        <v>529.27611910810549</v>
      </c>
      <c r="CL12" s="121">
        <f ca="1">Assumptions!$E$29*Origination!CF18*Assumptions!$E$30*Assumptions!$E$27</f>
        <v>535.78028032602367</v>
      </c>
      <c r="CM12" s="121">
        <f ca="1">Assumptions!$E$29*Origination!CG18*Assumptions!$E$30*Assumptions!$E$27</f>
        <v>542.28444154394208</v>
      </c>
      <c r="CN12" s="121">
        <f ca="1">Assumptions!$E$29*Origination!CH18*Assumptions!$E$30*Assumptions!$E$27</f>
        <v>547.97558260962069</v>
      </c>
      <c r="CO12" s="142">
        <f ca="1">SUM(CC12:CN12)</f>
        <v>6138.3021494104396</v>
      </c>
      <c r="CP12" s="121">
        <f ca="1">Assumptions!$E$29*Origination!CI18*Assumptions!$E$30*Assumptions!$E$27</f>
        <v>553.66672367529918</v>
      </c>
      <c r="CQ12" s="121">
        <f ca="1">Assumptions!$E$29*Origination!CJ18*Assumptions!$E$30*Assumptions!$E$27</f>
        <v>560.17088489321748</v>
      </c>
      <c r="CR12" s="121">
        <f ca="1">Assumptions!$E$29*Origination!CK18*Assumptions!$E$30*Assumptions!$E$27</f>
        <v>566.67504611113588</v>
      </c>
      <c r="CS12" s="121">
        <f ca="1">Assumptions!$E$29*Origination!CL18*Assumptions!$E$30*Assumptions!$E$27</f>
        <v>573.17920732905418</v>
      </c>
      <c r="CT12" s="121">
        <f ca="1">Assumptions!$E$29*Origination!CM18*Assumptions!$E$30*Assumptions!$E$27</f>
        <v>579.68336854697247</v>
      </c>
      <c r="CU12" s="121">
        <f ca="1">Assumptions!$E$29*Origination!CN18*Assumptions!$E$30*Assumptions!$E$27</f>
        <v>587.00054991713068</v>
      </c>
      <c r="CV12" s="121">
        <f ca="1">Assumptions!$E$29*Origination!CO18*Assumptions!$E$30*Assumptions!$E$27</f>
        <v>595.13075143952858</v>
      </c>
      <c r="CW12" s="121">
        <f ca="1">Assumptions!$E$29*Origination!CP18*Assumptions!$E$30*Assumptions!$E$27</f>
        <v>603.26095296192659</v>
      </c>
      <c r="CX12" s="121">
        <f ca="1">Assumptions!$E$29*Origination!CQ18*Assumptions!$E$30*Assumptions!$E$27</f>
        <v>612.20417463656418</v>
      </c>
      <c r="CY12" s="121">
        <f ca="1">Assumptions!$E$29*Origination!CR18*Assumptions!$E$30*Assumptions!$E$27</f>
        <v>621.14739631120199</v>
      </c>
      <c r="CZ12" s="121">
        <f ca="1">Assumptions!$E$29*Origination!CS18*Assumptions!$E$30*Assumptions!$E$27</f>
        <v>630.09061798583969</v>
      </c>
      <c r="DA12" s="121">
        <f ca="1">Assumptions!$E$29*Origination!CT18*Assumptions!$E$30*Assumptions!$E$27</f>
        <v>639.0338396604775</v>
      </c>
      <c r="DB12" s="142">
        <f ca="1">SUM(CP12:DA12)</f>
        <v>7121.2435134683483</v>
      </c>
      <c r="DC12" s="121">
        <f ca="1">Assumptions!$E$29*Origination!CU18*Assumptions!$E$30*Assumptions!$E$27</f>
        <v>648.790081487355</v>
      </c>
      <c r="DD12" s="121">
        <f ca="1">Assumptions!$E$29*Origination!CV18*Assumptions!$E$30*Assumptions!$E$27</f>
        <v>658.54632331423238</v>
      </c>
      <c r="DE12" s="121">
        <f ca="1">Assumptions!$E$29*Origination!CW18*Assumptions!$E$30*Assumptions!$E$27</f>
        <v>669.11558529334991</v>
      </c>
      <c r="DF12" s="121">
        <f ca="1">Assumptions!$E$29*Origination!CX18*Assumptions!$E$30*Assumptions!$E$27</f>
        <v>678.87182712022718</v>
      </c>
      <c r="DG12" s="121">
        <f ca="1">Assumptions!$E$29*Origination!CY18*Assumptions!$E$30*Assumptions!$E$27</f>
        <v>688.62806894710479</v>
      </c>
      <c r="DH12" s="121">
        <f ca="1">Assumptions!$E$29*Origination!CZ18*Assumptions!$E$30*Assumptions!$E$27</f>
        <v>699.19733092622209</v>
      </c>
      <c r="DI12" s="121">
        <f ca="1">Assumptions!$E$29*Origination!DA18*Assumptions!$E$30*Assumptions!$E$27</f>
        <v>708.95357275309959</v>
      </c>
      <c r="DJ12" s="121">
        <f ca="1">Assumptions!$E$29*Origination!DB18*Assumptions!$E$30*Assumptions!$E$27</f>
        <v>719.52283473221689</v>
      </c>
      <c r="DK12" s="121">
        <f ca="1">Assumptions!$E$29*Origination!DC18*Assumptions!$E$30*Assumptions!$E$27</f>
        <v>730.09209671133442</v>
      </c>
      <c r="DL12" s="121">
        <f ca="1">Assumptions!$E$29*Origination!DD18*Assumptions!$E$30*Assumptions!$E$27</f>
        <v>740.66135869045161</v>
      </c>
      <c r="DM12" s="121">
        <f ca="1">Assumptions!$E$29*Origination!DE18*Assumptions!$E$30*Assumptions!$E$27</f>
        <v>751.23062066956879</v>
      </c>
      <c r="DN12" s="121">
        <f ca="1">Assumptions!$E$29*Origination!DF18*Assumptions!$E$30*Assumptions!$E$27</f>
        <v>761.79988264868621</v>
      </c>
      <c r="DO12" s="142">
        <f ca="1">SUM(DC12:DN12)</f>
        <v>8455.4095832938474</v>
      </c>
      <c r="DP12" s="121">
        <f ca="1">Assumptions!$E$29*Origination!DG18*Assumptions!$E$30*Assumptions!$E$27</f>
        <v>773.18216478004342</v>
      </c>
      <c r="DQ12" s="121">
        <f ca="1">Assumptions!$E$29*Origination!DH18*Assumptions!$E$30*Assumptions!$E$27</f>
        <v>783.75142675916061</v>
      </c>
      <c r="DR12" s="121">
        <f ca="1">Assumptions!$E$29*Origination!DI18*Assumptions!$E$30*Assumptions!$E$27</f>
        <v>794.32068873827802</v>
      </c>
      <c r="DS12" s="121">
        <f ca="1">Assumptions!$E$29*Origination!DJ18*Assumptions!$E$30*Assumptions!$E$27</f>
        <v>805.70297086963512</v>
      </c>
      <c r="DT12" s="121">
        <f ca="1">Assumptions!$E$29*Origination!DK18*Assumptions!$E$30*Assumptions!$E$27</f>
        <v>816.27223284875231</v>
      </c>
      <c r="DU12" s="121">
        <f ca="1">Assumptions!$E$29*Origination!DL18*Assumptions!$E$30*Assumptions!$E$27</f>
        <v>827.65451498010952</v>
      </c>
      <c r="DV12" s="121">
        <f ca="1">Assumptions!$E$29*Origination!DM18*Assumptions!$E$30*Assumptions!$E$27</f>
        <v>839.03679711146651</v>
      </c>
      <c r="DW12" s="121">
        <f ca="1">Assumptions!$E$29*Origination!DN18*Assumptions!$E$30*Assumptions!$E$27</f>
        <v>851.23209939506341</v>
      </c>
      <c r="DX12" s="121">
        <f ca="1">Assumptions!$E$29*Origination!DO18*Assumptions!$E$30*Assumptions!$E$27</f>
        <v>862.61438152642063</v>
      </c>
      <c r="DY12" s="121">
        <f ca="1">Assumptions!$E$29*Origination!DP18*Assumptions!$E$30*Assumptions!$E$27</f>
        <v>874.80968381001753</v>
      </c>
      <c r="DZ12" s="121">
        <f ca="1">Assumptions!$E$29*Origination!DQ18*Assumptions!$E$30*Assumptions!$E$27</f>
        <v>887.00498609361443</v>
      </c>
      <c r="EA12" s="121">
        <f ca="1">Assumptions!$E$29*Origination!DR18*Assumptions!$E$30*Assumptions!$E$27</f>
        <v>899.20028837721134</v>
      </c>
      <c r="EB12" s="142">
        <f ca="1">SUM(DP12:EA12)</f>
        <v>10014.782235289773</v>
      </c>
    </row>
    <row r="13" spans="1:132" s="33" customFormat="1" ht="15" x14ac:dyDescent="0.25">
      <c r="A13" s="137" t="s">
        <v>44</v>
      </c>
      <c r="B13" s="441"/>
      <c r="C13" s="120">
        <f>SUM(Schedule!D395:D514)</f>
        <v>2312.5</v>
      </c>
      <c r="D13" s="120">
        <f>SUM(Schedule!E395:E514)</f>
        <v>4585.4466775844858</v>
      </c>
      <c r="E13" s="120">
        <f>SUM(Schedule!F395:F514)</f>
        <v>6818.2302523662183</v>
      </c>
      <c r="F13" s="120">
        <f>SUM(Schedule!G395:G514)</f>
        <v>9010.2315431769894</v>
      </c>
      <c r="G13" s="120">
        <f ca="1">SUM(Schedule!H395:H514)</f>
        <v>11160.821823138909</v>
      </c>
      <c r="H13" s="120">
        <f ca="1">SUM(Schedule!I395:I514)</f>
        <v>13269.362672501396</v>
      </c>
      <c r="I13" s="120">
        <f ca="1">SUM(Schedule!J395:J514)</f>
        <v>15335.205829209372</v>
      </c>
      <c r="J13" s="120">
        <f ca="1">SUM(Schedule!K395:K514)</f>
        <v>17357.693037167752</v>
      </c>
      <c r="K13" s="120">
        <f ca="1">SUM(Schedule!L395:L514)</f>
        <v>19336.15589216664</v>
      </c>
      <c r="L13" s="120">
        <f ca="1">SUM(Schedule!M395:M514)</f>
        <v>21269.91568543125</v>
      </c>
      <c r="M13" s="120">
        <f ca="1">SUM(Schedule!N395:N514)</f>
        <v>23158.283244759838</v>
      </c>
      <c r="N13" s="120">
        <f ca="1">SUM(Schedule!O395:O514)</f>
        <v>25000.558773212564</v>
      </c>
      <c r="O13" s="214">
        <f t="shared" ref="O13" ca="1" si="19">SUM(C13:N13)</f>
        <v>168614.40543071541</v>
      </c>
      <c r="P13" s="211">
        <f ca="1">SUM(Schedule!P395:P514)</f>
        <v>25408.531685313421</v>
      </c>
      <c r="Q13" s="211">
        <f ca="1">SUM(Schedule!Q395:Q514)</f>
        <v>25638.545767509626</v>
      </c>
      <c r="R13" s="211">
        <f ca="1">SUM(Schedule!R395:R514)</f>
        <v>25847.037778778966</v>
      </c>
      <c r="S13" s="211">
        <f ca="1">SUM(Schedule!S395:S514)</f>
        <v>26187.842587194649</v>
      </c>
      <c r="T13" s="211">
        <f ca="1">SUM(Schedule!T395:T514)</f>
        <v>26503.819724107194</v>
      </c>
      <c r="U13" s="211">
        <f ca="1">SUM(Schedule!U395:U514)</f>
        <v>26794.586429580941</v>
      </c>
      <c r="V13" s="211">
        <f ca="1">SUM(Schedule!V395:V514)</f>
        <v>27059.754042797864</v>
      </c>
      <c r="W13" s="211">
        <f ca="1">SUM(Schedule!W395:W514)</f>
        <v>27298.927911085677</v>
      </c>
      <c r="X13" s="211">
        <f ca="1">SUM(Schedule!X395:X514)</f>
        <v>27665.873964210063</v>
      </c>
      <c r="Y13" s="211">
        <f ca="1">SUM(Schedule!Y395:Y514)</f>
        <v>28003.381732415091</v>
      </c>
      <c r="Z13" s="211">
        <f ca="1">SUM(Schedule!Z395:Z514)</f>
        <v>28310.997375474926</v>
      </c>
      <c r="AA13" s="211">
        <f ca="1">SUM(Schedule!AA395:AA514)</f>
        <v>28588.260056460254</v>
      </c>
      <c r="AB13" s="214">
        <f t="shared" ref="AB13" ca="1" si="20">SUM(P13:AA13)</f>
        <v>323307.55905492877</v>
      </c>
      <c r="AC13" s="211">
        <f ca="1">SUM(Schedule!AB395:AB514)</f>
        <v>28988.868500539083</v>
      </c>
      <c r="AD13" s="211">
        <f ca="1">SUM(Schedule!AC395:AC514)</f>
        <v>29355.543997286964</v>
      </c>
      <c r="AE13" s="211">
        <f ca="1">SUM(Schedule!AD395:AD514)</f>
        <v>29687.763413765882</v>
      </c>
      <c r="AF13" s="211">
        <f ca="1">SUM(Schedule!AE395:AE514)</f>
        <v>29984.99555207169</v>
      </c>
      <c r="AG13" s="211">
        <f ca="1">SUM(Schedule!AF395:AF514)</f>
        <v>30400.867691665884</v>
      </c>
      <c r="AH13" s="211">
        <f ca="1">SUM(Schedule!AG395:AG514)</f>
        <v>30778.028574962849</v>
      </c>
      <c r="AI13" s="211">
        <f ca="1">SUM(Schedule!AH395:AH514)</f>
        <v>31115.881403427993</v>
      </c>
      <c r="AJ13" s="211">
        <f ca="1">SUM(Schedule!AI395:AI514)</f>
        <v>31413.82017788267</v>
      </c>
      <c r="AK13" s="211">
        <f ca="1">SUM(Schedule!AJ395:AJ514)</f>
        <v>31825.396223327534</v>
      </c>
      <c r="AL13" s="211">
        <f ca="1">SUM(Schedule!AK395:AK514)</f>
        <v>32193.181156751565</v>
      </c>
      <c r="AM13" s="211">
        <f ca="1">SUM(Schedule!AL395:AL514)</f>
        <v>32516.499865177761</v>
      </c>
      <c r="AN13" s="211">
        <f ca="1">SUM(Schedule!AM395:AM514)</f>
        <v>32948.833494304075</v>
      </c>
      <c r="AO13" s="214">
        <f t="shared" ref="AO13" ca="1" si="21">SUM(AC13:AN13)</f>
        <v>371209.68005116406</v>
      </c>
      <c r="AP13" s="211">
        <f ca="1">SUM(Schedule!AN395:AN514)</f>
        <v>33332.682399885824</v>
      </c>
      <c r="AQ13" s="211">
        <f ca="1">SUM(Schedule!AO395:AO514)</f>
        <v>33821.465775768345</v>
      </c>
      <c r="AR13" s="211">
        <f ca="1">SUM(Schedule!AP395:AP514)</f>
        <v>34257.621070763322</v>
      </c>
      <c r="AS13" s="211">
        <f ca="1">SUM(Schedule!AQ395:AQ514)</f>
        <v>34794.503601957062</v>
      </c>
      <c r="AT13" s="211">
        <f ca="1">SUM(Schedule!AR395:AR514)</f>
        <v>35274.485956635486</v>
      </c>
      <c r="AU13" s="211">
        <f ca="1">SUM(Schedule!AS395:AS514)</f>
        <v>35850.857590410633</v>
      </c>
      <c r="AV13" s="211">
        <f ca="1">SUM(Schedule!AT395:AT514)</f>
        <v>36365.924213729784</v>
      </c>
      <c r="AW13" s="211">
        <f ca="1">SUM(Schedule!AU395:AU514)</f>
        <v>36893.945071763912</v>
      </c>
      <c r="AX13" s="211">
        <f ca="1">SUM(Schedule!AV395:AV514)</f>
        <v>37435.119875631557</v>
      </c>
      <c r="AY13" s="211">
        <f ca="1">SUM(Schedule!AW395:AW514)</f>
        <v>37989.651415330969</v>
      </c>
      <c r="AZ13" s="211">
        <f ca="1">SUM(Schedule!AX395:AX514)</f>
        <v>38557.745607206205</v>
      </c>
      <c r="BA13" s="211">
        <f ca="1">SUM(Schedule!AY395:AY514)</f>
        <v>39139.611542145016</v>
      </c>
      <c r="BB13" s="214">
        <f t="shared" ref="BB13" ca="1" si="22">SUM(AP13:BA13)</f>
        <v>433713.61412122805</v>
      </c>
      <c r="BC13" s="211">
        <f ca="1">SUM(Schedule!AZ395:AZ514)</f>
        <v>39581.294867852943</v>
      </c>
      <c r="BD13" s="211">
        <f ca="1">SUM(Schedule!BA395:BA514)</f>
        <v>40039.814726709817</v>
      </c>
      <c r="BE13" s="211">
        <f ca="1">SUM(Schedule!BB395:BB514)</f>
        <v>40515.430681935031</v>
      </c>
      <c r="BF13" s="211">
        <f ca="1">SUM(Schedule!BC395:BC514)</f>
        <v>41008.406298347596</v>
      </c>
      <c r="BG13" s="211">
        <f ca="1">SUM(Schedule!BD395:BD514)</f>
        <v>41519.009204057482</v>
      </c>
      <c r="BH13" s="211">
        <f ca="1">SUM(Schedule!BE395:BE514)</f>
        <v>42047.511153108011</v>
      </c>
      <c r="BI13" s="211">
        <f ca="1">SUM(Schedule!BF395:BF514)</f>
        <v>42594.188089084033</v>
      </c>
      <c r="BJ13" s="211">
        <f ca="1">SUM(Schedule!BG395:BG514)</f>
        <v>43114.197591251323</v>
      </c>
      <c r="BK13" s="211">
        <f ca="1">SUM(Schedule!BH395:BH514)</f>
        <v>43602.114912399877</v>
      </c>
      <c r="BL13" s="211">
        <f ca="1">SUM(Schedule!BI395:BI514)</f>
        <v>44211.611964738971</v>
      </c>
      <c r="BM13" s="211">
        <f ca="1">SUM(Schedule!BJ395:BJ514)</f>
        <v>44790.396435791125</v>
      </c>
      <c r="BN13" s="211">
        <f ca="1">SUM(Schedule!BK395:BK514)</f>
        <v>45337.994839928171</v>
      </c>
      <c r="BO13" s="214">
        <f ca="1">SUM(BC13:BN13)</f>
        <v>508361.97076520434</v>
      </c>
      <c r="BP13" s="211">
        <f ca="1">SUM(Schedule!BL395:BL514)</f>
        <v>46008.093058618491</v>
      </c>
      <c r="BQ13" s="211">
        <f ca="1">SUM(Schedule!BM395:BM514)</f>
        <v>46643.39933973099</v>
      </c>
      <c r="BR13" s="211">
        <f ca="1">SUM(Schedule!BN395:BN514)</f>
        <v>47243.377307561328</v>
      </c>
      <c r="BS13" s="211">
        <f ca="1">SUM(Schedule!BO395:BO514)</f>
        <v>47812.49594155189</v>
      </c>
      <c r="BT13" s="211">
        <f ca="1">SUM(Schedule!BP395:BP514)</f>
        <v>48504.446160305975</v>
      </c>
      <c r="BU13" s="211">
        <f ca="1">SUM(Schedule!BQ395:BQ514)</f>
        <v>49161.941326483196</v>
      </c>
      <c r="BV13" s="211">
        <f ca="1">SUM(Schedule!BR395:BR514)</f>
        <v>49784.450258023018</v>
      </c>
      <c r="BW13" s="211">
        <f ca="1">SUM(Schedule!BS395:BS514)</f>
        <v>50530.613874746923</v>
      </c>
      <c r="BX13" s="211">
        <f ca="1">SUM(Schedule!BT395:BT514)</f>
        <v>51243.158228779357</v>
      </c>
      <c r="BY13" s="211">
        <f ca="1">SUM(Schedule!BU395:BU514)</f>
        <v>51921.565023153802</v>
      </c>
      <c r="BZ13" s="211">
        <f ca="1">SUM(Schedule!BV395:BV514)</f>
        <v>52719.474637158884</v>
      </c>
      <c r="CA13" s="211">
        <f ca="1">SUM(Schedule!BW395:BW514)</f>
        <v>53484.562739263893</v>
      </c>
      <c r="CB13" s="214">
        <f ca="1">SUM(BP13:CA13)</f>
        <v>595057.57789537776</v>
      </c>
      <c r="CC13" s="211">
        <f ca="1">SUM(Schedule!BX395:BX514)</f>
        <v>54216.323331160376</v>
      </c>
      <c r="CD13" s="211">
        <f ca="1">SUM(Schedule!BY395:BY514)</f>
        <v>54914.242613732626</v>
      </c>
      <c r="CE13" s="211">
        <f ca="1">SUM(Schedule!BZ395:BZ514)</f>
        <v>55731.965533461866</v>
      </c>
      <c r="CF13" s="211">
        <f ca="1">SUM(Schedule!CA395:CA514)</f>
        <v>56517.172396420996</v>
      </c>
      <c r="CG13" s="211">
        <f ca="1">SUM(Schedule!CB395:CB514)</f>
        <v>57269.361913401415</v>
      </c>
      <c r="CH13" s="211">
        <f ca="1">SUM(Schedule!CC395:CC514)</f>
        <v>58142.191733652653</v>
      </c>
      <c r="CI13" s="211">
        <f ca="1">SUM(Schedule!CD395:CD514)</f>
        <v>58983.355061850125</v>
      </c>
      <c r="CJ13" s="211">
        <f ca="1">SUM(Schedule!CE395:CE514)</f>
        <v>59792.363706241325</v>
      </c>
      <c r="CK13" s="211">
        <f ca="1">SUM(Schedule!CF395:CF514)</f>
        <v>60573.735573056394</v>
      </c>
      <c r="CL13" s="211">
        <f ca="1">SUM(Schedule!CG395:CG514)</f>
        <v>61481.211261974371</v>
      </c>
      <c r="CM13" s="211">
        <f ca="1">SUM(Schedule!CH395:CH514)</f>
        <v>62362.568206919328</v>
      </c>
      <c r="CN13" s="211">
        <f ca="1">SUM(Schedule!CI395:CI514)</f>
        <v>63217.403743921692</v>
      </c>
      <c r="CO13" s="214">
        <f ca="1">SUM(CC13:CN13)</f>
        <v>703201.89507579315</v>
      </c>
      <c r="CP13" s="211">
        <f ca="1">SUM(Schedule!CJ395:CJ514)</f>
        <v>64050.322625547829</v>
      </c>
      <c r="CQ13" s="211">
        <f ca="1">SUM(Schedule!CK395:CK514)</f>
        <v>65015.15363669402</v>
      </c>
      <c r="CR13" s="211">
        <f ca="1">SUM(Schedule!CL395:CL514)</f>
        <v>65954.750131751542</v>
      </c>
      <c r="CS13" s="211">
        <f ca="1">SUM(Schedule!CM395:CM514)</f>
        <v>66868.723078597366</v>
      </c>
      <c r="CT13" s="211">
        <f ca="1">SUM(Schedule!CN395:CN514)</f>
        <v>67756.677447529903</v>
      </c>
      <c r="CU13" s="211">
        <f ca="1">SUM(Schedule!CO395:CO514)</f>
        <v>68772.378785473004</v>
      </c>
      <c r="CV13" s="211">
        <f ca="1">SUM(Schedule!CP395:CP514)</f>
        <v>69758.616233926732</v>
      </c>
      <c r="CW13" s="211">
        <f ca="1">SUM(Schedule!CQ395:CQ514)</f>
        <v>70709.92193365602</v>
      </c>
      <c r="CX13" s="211">
        <f ca="1">SUM(Schedule!CR395:CR514)</f>
        <v>71779.924020201332</v>
      </c>
      <c r="CY13" s="211">
        <f ca="1">SUM(Schedule!CS395:CS514)</f>
        <v>72811.272105253956</v>
      </c>
      <c r="CZ13" s="211">
        <f ca="1">SUM(Schedule!CT395:CT514)</f>
        <v>73803.370272957545</v>
      </c>
      <c r="DA13" s="211">
        <f ca="1">SUM(Schedule!CU395:CU514)</f>
        <v>74755.613420419628</v>
      </c>
      <c r="DB13" s="214">
        <f ca="1">SUM(CP13:DA13)</f>
        <v>832036.72369200899</v>
      </c>
      <c r="DC13" s="211">
        <f ca="1">SUM(Schedule!CV395:CV514)</f>
        <v>75821.553782744813</v>
      </c>
      <c r="DD13" s="211">
        <f ca="1">SUM(Schedule!CW395:CW514)</f>
        <v>76843.76390105678</v>
      </c>
      <c r="DE13" s="211">
        <f ca="1">SUM(Schedule!CX395:CX514)</f>
        <v>77975.736267426968</v>
      </c>
      <c r="DF13" s="211">
        <f ca="1">SUM(Schedule!CY395:CY514)</f>
        <v>79059.982758907485</v>
      </c>
      <c r="DG13" s="211">
        <f ca="1">SUM(Schedule!CZ395:CZ514)</f>
        <v>80100.781225865911</v>
      </c>
      <c r="DH13" s="211">
        <f ca="1">SUM(Schedule!DA395:DA514)</f>
        <v>81251.628511257528</v>
      </c>
      <c r="DI13" s="211">
        <f ca="1">SUM(Schedule!DB395:DB514)</f>
        <v>82355.040910094365</v>
      </c>
      <c r="DJ13" s="211">
        <f ca="1">SUM(Schedule!DC395:DC514)</f>
        <v>83569.467425480878</v>
      </c>
      <c r="DK13" s="211">
        <f ca="1">SUM(Schedule!DD395:DD514)</f>
        <v>84737.439234108388</v>
      </c>
      <c r="DL13" s="211">
        <f ca="1">SUM(Schedule!DE395:DE514)</f>
        <v>85858.240159247653</v>
      </c>
      <c r="DM13" s="211">
        <f ca="1">SUM(Schedule!DF395:DF514)</f>
        <v>87085.309649778268</v>
      </c>
      <c r="DN13" s="211">
        <f ca="1">SUM(Schedule!DG395:DG514)</f>
        <v>88266.119346083346</v>
      </c>
      <c r="DO13" s="214">
        <f ca="1">SUM(DC13:DN13)</f>
        <v>982925.06317205238</v>
      </c>
      <c r="DP13" s="211">
        <f ca="1">SUM(Schedule!DH395:DH514)</f>
        <v>89554.122743001892</v>
      </c>
      <c r="DQ13" s="211">
        <f ca="1">SUM(Schedule!DI395:DI514)</f>
        <v>90791.792119146252</v>
      </c>
      <c r="DR13" s="211">
        <f ca="1">SUM(Schedule!DJ395:DJ514)</f>
        <v>91983.365115968263</v>
      </c>
      <c r="DS13" s="211">
        <f ca="1">SUM(Schedule!DK395:DK514)</f>
        <v>93282.297747620061</v>
      </c>
      <c r="DT13" s="211">
        <f ca="1">SUM(Schedule!DL395:DL514)</f>
        <v>94531.064850866445</v>
      </c>
      <c r="DU13" s="211">
        <f ca="1">SUM(Schedule!DM395:DM514)</f>
        <v>95888.073331416657</v>
      </c>
      <c r="DV13" s="211">
        <f ca="1">SUM(Schedule!DN395:DN514)</f>
        <v>97195.811619565313</v>
      </c>
      <c r="DW13" s="211">
        <f ca="1">SUM(Schedule!DO395:DO514)</f>
        <v>98607.686799846255</v>
      </c>
      <c r="DX13" s="211">
        <f ca="1">SUM(Schedule!DP395:DP514)</f>
        <v>99966.124025074299</v>
      </c>
      <c r="DY13" s="211">
        <f ca="1">SUM(Schedule!DQ395:DQ514)</f>
        <v>101429.47975104798</v>
      </c>
      <c r="DZ13" s="211">
        <f ca="1">SUM(Schedule!DR395:DR514)</f>
        <v>102840.19118038153</v>
      </c>
      <c r="EA13" s="211">
        <f ca="1">SUM(Schedule!DS395:DS514)</f>
        <v>104351.61338016845</v>
      </c>
      <c r="EB13" s="214">
        <f ca="1">SUM(DP13:EA13)</f>
        <v>1160421.6226641033</v>
      </c>
    </row>
    <row r="14" spans="1:132" s="28" customFormat="1" ht="15" x14ac:dyDescent="0.25">
      <c r="A14" s="139" t="s">
        <v>45</v>
      </c>
      <c r="B14" s="441"/>
      <c r="C14" s="122">
        <f>Assumptions!$E$13*Assumptions!$E$17*Origination!C14</f>
        <v>10500.000000000002</v>
      </c>
      <c r="D14" s="122">
        <f>Assumptions!$E$13*Assumptions!$E$17*Origination!D14</f>
        <v>10500.000000000002</v>
      </c>
      <c r="E14" s="122">
        <f>Assumptions!$E$13*Assumptions!$E$17*Origination!E14</f>
        <v>10500.000000000002</v>
      </c>
      <c r="F14" s="122">
        <f>Assumptions!$E$13*Assumptions!$E$17*Origination!F14</f>
        <v>10500.000000000002</v>
      </c>
      <c r="G14" s="122">
        <f ca="1">Assumptions!$E$13*Assumptions!$E$17*Origination!G14</f>
        <v>10500.000000000002</v>
      </c>
      <c r="H14" s="122">
        <f ca="1">Assumptions!$E$13*Assumptions!$E$17*Origination!H14</f>
        <v>10500.000000000002</v>
      </c>
      <c r="I14" s="122">
        <f ca="1">Assumptions!$E$13*Assumptions!$E$17*Origination!I14</f>
        <v>10500.000000000002</v>
      </c>
      <c r="J14" s="122">
        <f ca="1">Assumptions!$E$13*Assumptions!$E$17*Origination!J14</f>
        <v>10500.000000000002</v>
      </c>
      <c r="K14" s="122">
        <f ca="1">Assumptions!$E$13*Assumptions!$E$17*Origination!K14</f>
        <v>10500.000000000002</v>
      </c>
      <c r="L14" s="122">
        <f ca="1">Assumptions!$E$13*Assumptions!$E$17*Origination!L14</f>
        <v>10500.000000000002</v>
      </c>
      <c r="M14" s="122">
        <f ca="1">Assumptions!$E$13*Assumptions!$E$17*Origination!M14</f>
        <v>10500.000000000002</v>
      </c>
      <c r="N14" s="122">
        <f ca="1">Assumptions!$E$13*Assumptions!$E$17*Origination!N14</f>
        <v>10500.000000000002</v>
      </c>
      <c r="O14" s="214">
        <f t="shared" ref="O14" ca="1" si="23">SUM(C14:N14)</f>
        <v>126000.00000000001</v>
      </c>
      <c r="P14" s="122">
        <f ca="1">Assumptions!$E$13*Assumptions!$E$17*Origination!O14</f>
        <v>4200.0000000000009</v>
      </c>
      <c r="Q14" s="122">
        <f ca="1">Assumptions!$E$13*Assumptions!$E$17*Origination!P14</f>
        <v>3500.0000000000005</v>
      </c>
      <c r="R14" s="122">
        <f ca="1">Assumptions!$E$13*Assumptions!$E$17*Origination!Q14</f>
        <v>3500.0000000000005</v>
      </c>
      <c r="S14" s="122">
        <f ca="1">Assumptions!$E$13*Assumptions!$E$17*Origination!R14</f>
        <v>4200.0000000000009</v>
      </c>
      <c r="T14" s="122">
        <f ca="1">Assumptions!$E$13*Assumptions!$E$17*Origination!S14</f>
        <v>4200.0000000000009</v>
      </c>
      <c r="U14" s="122">
        <f ca="1">Assumptions!$E$13*Assumptions!$E$17*Origination!T14</f>
        <v>4200.0000000000009</v>
      </c>
      <c r="V14" s="122">
        <f ca="1">Assumptions!$E$13*Assumptions!$E$17*Origination!U14</f>
        <v>4200.0000000000009</v>
      </c>
      <c r="W14" s="122">
        <f ca="1">Assumptions!$E$13*Assumptions!$E$17*Origination!V14</f>
        <v>4200.0000000000009</v>
      </c>
      <c r="X14" s="122">
        <f ca="1">Assumptions!$E$13*Assumptions!$E$17*Origination!W14</f>
        <v>4900.0000000000009</v>
      </c>
      <c r="Y14" s="122">
        <f ca="1">Assumptions!$E$13*Assumptions!$E$17*Origination!X14</f>
        <v>4900.0000000000009</v>
      </c>
      <c r="Z14" s="122">
        <f ca="1">Assumptions!$E$13*Assumptions!$E$17*Origination!Y14</f>
        <v>4900.0000000000009</v>
      </c>
      <c r="AA14" s="122">
        <f ca="1">Assumptions!$E$13*Assumptions!$E$17*Origination!Z14</f>
        <v>4900.0000000000009</v>
      </c>
      <c r="AB14" s="214">
        <f t="shared" ref="AB14" ca="1" si="24">SUM(P14:AA14)</f>
        <v>51800.000000000007</v>
      </c>
      <c r="AC14" s="122">
        <f ca="1">Assumptions!$E$13*Assumptions!$E$17*Origination!AA14</f>
        <v>5600.0000000000009</v>
      </c>
      <c r="AD14" s="122">
        <f ca="1">Assumptions!$E$13*Assumptions!$E$17*Origination!AB14</f>
        <v>5600.0000000000009</v>
      </c>
      <c r="AE14" s="122">
        <f ca="1">Assumptions!$E$13*Assumptions!$E$17*Origination!AC14</f>
        <v>5600.0000000000009</v>
      </c>
      <c r="AF14" s="122">
        <f ca="1">Assumptions!$E$13*Assumptions!$E$17*Origination!AD14</f>
        <v>5600.0000000000009</v>
      </c>
      <c r="AG14" s="122">
        <f ca="1">Assumptions!$E$13*Assumptions!$E$17*Origination!AE14</f>
        <v>6300.0000000000009</v>
      </c>
      <c r="AH14" s="122">
        <f ca="1">Assumptions!$E$13*Assumptions!$E$17*Origination!AF14</f>
        <v>6300.0000000000009</v>
      </c>
      <c r="AI14" s="122">
        <f ca="1">Assumptions!$E$13*Assumptions!$E$17*Origination!AG14</f>
        <v>6300.0000000000009</v>
      </c>
      <c r="AJ14" s="122">
        <f ca="1">Assumptions!$E$13*Assumptions!$E$17*Origination!AH14</f>
        <v>6300.0000000000009</v>
      </c>
      <c r="AK14" s="122">
        <f ca="1">Assumptions!$E$13*Assumptions!$E$17*Origination!AI14</f>
        <v>7000.0000000000009</v>
      </c>
      <c r="AL14" s="122">
        <f ca="1">Assumptions!$E$13*Assumptions!$E$17*Origination!AJ14</f>
        <v>7000.0000000000009</v>
      </c>
      <c r="AM14" s="122">
        <f ca="1">Assumptions!$E$13*Assumptions!$E$17*Origination!AK14</f>
        <v>7000.0000000000009</v>
      </c>
      <c r="AN14" s="122">
        <f ca="1">Assumptions!$E$13*Assumptions!$E$17*Origination!AL14</f>
        <v>7700.0000000000009</v>
      </c>
      <c r="AO14" s="214">
        <f t="shared" ref="AO14" ca="1" si="25">SUM(AC14:AN14)</f>
        <v>76300.000000000015</v>
      </c>
      <c r="AP14" s="122">
        <f ca="1">Assumptions!$E$13*Assumptions!$E$17*Origination!AM14</f>
        <v>7700.0000000000009</v>
      </c>
      <c r="AQ14" s="122">
        <f ca="1">Assumptions!$E$13*Assumptions!$E$17*Origination!AN14</f>
        <v>8400.0000000000018</v>
      </c>
      <c r="AR14" s="122">
        <f ca="1">Assumptions!$E$13*Assumptions!$E$17*Origination!AO14</f>
        <v>8400.0000000000018</v>
      </c>
      <c r="AS14" s="122">
        <f ca="1">Assumptions!$E$13*Assumptions!$E$17*Origination!AP14</f>
        <v>9100.0000000000018</v>
      </c>
      <c r="AT14" s="122">
        <f ca="1">Assumptions!$E$13*Assumptions!$E$17*Origination!AQ14</f>
        <v>9100.0000000000018</v>
      </c>
      <c r="AU14" s="122">
        <f ca="1">Assumptions!$E$13*Assumptions!$E$17*Origination!AR14</f>
        <v>9800.0000000000018</v>
      </c>
      <c r="AV14" s="122">
        <f ca="1">Assumptions!$E$13*Assumptions!$E$17*Origination!AS14</f>
        <v>9800.0000000000018</v>
      </c>
      <c r="AW14" s="122">
        <f ca="1">Assumptions!$E$13*Assumptions!$E$17*Origination!AT14</f>
        <v>9800.0000000000018</v>
      </c>
      <c r="AX14" s="122">
        <f ca="1">Assumptions!$E$13*Assumptions!$E$17*Origination!AU14</f>
        <v>9800.0000000000018</v>
      </c>
      <c r="AY14" s="122">
        <f ca="1">Assumptions!$E$13*Assumptions!$E$17*Origination!AV14</f>
        <v>9800.0000000000018</v>
      </c>
      <c r="AZ14" s="122">
        <f ca="1">Assumptions!$E$13*Assumptions!$E$17*Origination!AW14</f>
        <v>9800.0000000000018</v>
      </c>
      <c r="BA14" s="122">
        <f ca="1">Assumptions!$E$13*Assumptions!$E$17*Origination!AX14</f>
        <v>9800.0000000000018</v>
      </c>
      <c r="BB14" s="214">
        <f t="shared" ref="BB14" ca="1" si="26">SUM(AP14:BA14)</f>
        <v>111300.00000000001</v>
      </c>
      <c r="BC14" s="122">
        <f ca="1">Assumptions!$E$13*Assumptions!$E$17*Origination!AY14</f>
        <v>9100.0000000000018</v>
      </c>
      <c r="BD14" s="122">
        <f ca="1">Assumptions!$E$13*Assumptions!$E$17*Origination!AZ14</f>
        <v>9100.0000000000018</v>
      </c>
      <c r="BE14" s="122">
        <f ca="1">Assumptions!$E$13*Assumptions!$E$17*Origination!BA14</f>
        <v>9100.0000000000018</v>
      </c>
      <c r="BF14" s="122">
        <f ca="1">Assumptions!$E$13*Assumptions!$E$17*Origination!BB14</f>
        <v>9100.0000000000018</v>
      </c>
      <c r="BG14" s="122">
        <f ca="1">Assumptions!$E$13*Assumptions!$E$17*Origination!BC14</f>
        <v>9100.0000000000018</v>
      </c>
      <c r="BH14" s="122">
        <f ca="1">Assumptions!$E$13*Assumptions!$E$17*Origination!BD14</f>
        <v>9100.0000000000018</v>
      </c>
      <c r="BI14" s="122">
        <f ca="1">Assumptions!$E$13*Assumptions!$E$17*Origination!BE14</f>
        <v>9100.0000000000018</v>
      </c>
      <c r="BJ14" s="122">
        <f ca="1">Assumptions!$E$13*Assumptions!$E$17*Origination!BF14</f>
        <v>9100.0000000000018</v>
      </c>
      <c r="BK14" s="122">
        <f ca="1">Assumptions!$E$13*Assumptions!$E$17*Origination!BG14</f>
        <v>9100.0000000000018</v>
      </c>
      <c r="BL14" s="122">
        <f ca="1">Assumptions!$E$13*Assumptions!$E$17*Origination!BH14</f>
        <v>9800.0000000000018</v>
      </c>
      <c r="BM14" s="122">
        <f ca="1">Assumptions!$E$13*Assumptions!$E$17*Origination!BI14</f>
        <v>9800.0000000000018</v>
      </c>
      <c r="BN14" s="122">
        <f ca="1">Assumptions!$E$13*Assumptions!$E$17*Origination!BJ14</f>
        <v>9800.0000000000018</v>
      </c>
      <c r="BO14" s="214">
        <f ca="1">SUM(BC14:BN14)</f>
        <v>111300.00000000001</v>
      </c>
      <c r="BP14" s="122">
        <f ca="1">Assumptions!$E$13*Assumptions!$E$17*Origination!BK14</f>
        <v>10500.000000000002</v>
      </c>
      <c r="BQ14" s="122">
        <f ca="1">Assumptions!$E$13*Assumptions!$E$17*Origination!BL14</f>
        <v>10500.000000000002</v>
      </c>
      <c r="BR14" s="122">
        <f ca="1">Assumptions!$E$13*Assumptions!$E$17*Origination!BM14</f>
        <v>10500.000000000002</v>
      </c>
      <c r="BS14" s="122">
        <f ca="1">Assumptions!$E$13*Assumptions!$E$17*Origination!BN14</f>
        <v>10500.000000000002</v>
      </c>
      <c r="BT14" s="122">
        <f ca="1">Assumptions!$E$13*Assumptions!$E$17*Origination!BO14</f>
        <v>11200.000000000002</v>
      </c>
      <c r="BU14" s="122">
        <f ca="1">Assumptions!$E$13*Assumptions!$E$17*Origination!BP14</f>
        <v>11200.000000000002</v>
      </c>
      <c r="BV14" s="122">
        <f ca="1">Assumptions!$E$13*Assumptions!$E$17*Origination!BQ14</f>
        <v>11200.000000000002</v>
      </c>
      <c r="BW14" s="122">
        <f ca="1">Assumptions!$E$13*Assumptions!$E$17*Origination!BR14</f>
        <v>11900.000000000002</v>
      </c>
      <c r="BX14" s="122">
        <f ca="1">Assumptions!$E$13*Assumptions!$E$17*Origination!BS14</f>
        <v>11900.000000000002</v>
      </c>
      <c r="BY14" s="122">
        <f ca="1">Assumptions!$E$13*Assumptions!$E$17*Origination!BT14</f>
        <v>11900.000000000002</v>
      </c>
      <c r="BZ14" s="122">
        <f ca="1">Assumptions!$E$13*Assumptions!$E$17*Origination!BU14</f>
        <v>12600.000000000002</v>
      </c>
      <c r="CA14" s="122">
        <f ca="1">Assumptions!$E$13*Assumptions!$E$17*Origination!BV14</f>
        <v>12600.000000000002</v>
      </c>
      <c r="CB14" s="214">
        <f ca="1">SUM(BP14:CA14)</f>
        <v>136500.00000000003</v>
      </c>
      <c r="CC14" s="122">
        <f ca="1">Assumptions!$E$13*Assumptions!$E$17*Origination!BW14</f>
        <v>12600.000000000002</v>
      </c>
      <c r="CD14" s="122">
        <f ca="1">Assumptions!$E$13*Assumptions!$E$17*Origination!BX14</f>
        <v>12600.000000000002</v>
      </c>
      <c r="CE14" s="122">
        <f ca="1">Assumptions!$E$13*Assumptions!$E$17*Origination!BY14</f>
        <v>13300.000000000002</v>
      </c>
      <c r="CF14" s="122">
        <f ca="1">Assumptions!$E$13*Assumptions!$E$17*Origination!BZ14</f>
        <v>13300.000000000002</v>
      </c>
      <c r="CG14" s="122">
        <f ca="1">Assumptions!$E$13*Assumptions!$E$17*Origination!CA14</f>
        <v>13300.000000000002</v>
      </c>
      <c r="CH14" s="122">
        <f ca="1">Assumptions!$E$13*Assumptions!$E$17*Origination!CB14</f>
        <v>14000.000000000002</v>
      </c>
      <c r="CI14" s="122">
        <f ca="1">Assumptions!$E$13*Assumptions!$E$17*Origination!CC14</f>
        <v>14000.000000000002</v>
      </c>
      <c r="CJ14" s="122">
        <f ca="1">Assumptions!$E$13*Assumptions!$E$17*Origination!CD14</f>
        <v>14000.000000000002</v>
      </c>
      <c r="CK14" s="122">
        <f ca="1">Assumptions!$E$13*Assumptions!$E$17*Origination!CE14</f>
        <v>14000.000000000002</v>
      </c>
      <c r="CL14" s="122">
        <f ca="1">Assumptions!$E$13*Assumptions!$E$17*Origination!CF14</f>
        <v>14700.000000000002</v>
      </c>
      <c r="CM14" s="122">
        <f ca="1">Assumptions!$E$13*Assumptions!$E$17*Origination!CG14</f>
        <v>14700.000000000002</v>
      </c>
      <c r="CN14" s="122">
        <f ca="1">Assumptions!$E$13*Assumptions!$E$17*Origination!CH14</f>
        <v>14700.000000000002</v>
      </c>
      <c r="CO14" s="214">
        <f ca="1">SUM(CC14:CN14)</f>
        <v>165200.00000000003</v>
      </c>
      <c r="CP14" s="122">
        <f ca="1">Assumptions!$E$13*Assumptions!$E$17*Origination!CI14</f>
        <v>14700.000000000002</v>
      </c>
      <c r="CQ14" s="122">
        <f ca="1">Assumptions!$E$13*Assumptions!$E$17*Origination!CJ14</f>
        <v>15400.000000000002</v>
      </c>
      <c r="CR14" s="122">
        <f ca="1">Assumptions!$E$13*Assumptions!$E$17*Origination!CK14</f>
        <v>15400.000000000002</v>
      </c>
      <c r="CS14" s="122">
        <f ca="1">Assumptions!$E$13*Assumptions!$E$17*Origination!CL14</f>
        <v>15400.000000000002</v>
      </c>
      <c r="CT14" s="122">
        <f ca="1">Assumptions!$E$13*Assumptions!$E$17*Origination!CM14</f>
        <v>15400.000000000002</v>
      </c>
      <c r="CU14" s="122">
        <f ca="1">Assumptions!$E$13*Assumptions!$E$17*Origination!CN14</f>
        <v>16100.000000000002</v>
      </c>
      <c r="CV14" s="122">
        <f ca="1">Assumptions!$E$13*Assumptions!$E$17*Origination!CO14</f>
        <v>16100.000000000002</v>
      </c>
      <c r="CW14" s="122">
        <f ca="1">Assumptions!$E$13*Assumptions!$E$17*Origination!CP14</f>
        <v>16100.000000000002</v>
      </c>
      <c r="CX14" s="122">
        <f ca="1">Assumptions!$E$13*Assumptions!$E$17*Origination!CQ14</f>
        <v>16800.000000000004</v>
      </c>
      <c r="CY14" s="122">
        <f ca="1">Assumptions!$E$13*Assumptions!$E$17*Origination!CR14</f>
        <v>16800.000000000004</v>
      </c>
      <c r="CZ14" s="122">
        <f ca="1">Assumptions!$E$13*Assumptions!$E$17*Origination!CS14</f>
        <v>16800.000000000004</v>
      </c>
      <c r="DA14" s="122">
        <f ca="1">Assumptions!$E$13*Assumptions!$E$17*Origination!CT14</f>
        <v>16800.000000000004</v>
      </c>
      <c r="DB14" s="214">
        <f ca="1">SUM(CP14:DA14)</f>
        <v>191800.00000000003</v>
      </c>
      <c r="DC14" s="122">
        <f ca="1">Assumptions!$E$13*Assumptions!$E$17*Origination!CU14</f>
        <v>17500.000000000004</v>
      </c>
      <c r="DD14" s="122">
        <f ca="1">Assumptions!$E$13*Assumptions!$E$17*Origination!CV14</f>
        <v>17500.000000000004</v>
      </c>
      <c r="DE14" s="122">
        <f ca="1">Assumptions!$E$13*Assumptions!$E$17*Origination!CW14</f>
        <v>18200.000000000004</v>
      </c>
      <c r="DF14" s="122">
        <f ca="1">Assumptions!$E$13*Assumptions!$E$17*Origination!CX14</f>
        <v>18200.000000000004</v>
      </c>
      <c r="DG14" s="122">
        <f ca="1">Assumptions!$E$13*Assumptions!$E$17*Origination!CY14</f>
        <v>18200.000000000004</v>
      </c>
      <c r="DH14" s="122">
        <f ca="1">Assumptions!$E$13*Assumptions!$E$17*Origination!CZ14</f>
        <v>18900.000000000004</v>
      </c>
      <c r="DI14" s="122">
        <f ca="1">Assumptions!$E$13*Assumptions!$E$17*Origination!DA14</f>
        <v>18900.000000000004</v>
      </c>
      <c r="DJ14" s="122">
        <f ca="1">Assumptions!$E$13*Assumptions!$E$17*Origination!DB14</f>
        <v>19600.000000000004</v>
      </c>
      <c r="DK14" s="122">
        <f ca="1">Assumptions!$E$13*Assumptions!$E$17*Origination!DC14</f>
        <v>19600.000000000004</v>
      </c>
      <c r="DL14" s="122">
        <f ca="1">Assumptions!$E$13*Assumptions!$E$17*Origination!DD14</f>
        <v>19600.000000000004</v>
      </c>
      <c r="DM14" s="122">
        <f ca="1">Assumptions!$E$13*Assumptions!$E$17*Origination!DE14</f>
        <v>20300.000000000004</v>
      </c>
      <c r="DN14" s="122">
        <f ca="1">Assumptions!$E$13*Assumptions!$E$17*Origination!DF14</f>
        <v>20300.000000000004</v>
      </c>
      <c r="DO14" s="214">
        <f ca="1">SUM(DC14:DN14)</f>
        <v>226800.00000000003</v>
      </c>
      <c r="DP14" s="122">
        <f ca="1">Assumptions!$E$13*Assumptions!$E$17*Origination!DG14</f>
        <v>21000.000000000004</v>
      </c>
      <c r="DQ14" s="122">
        <f ca="1">Assumptions!$E$13*Assumptions!$E$17*Origination!DH14</f>
        <v>21000.000000000004</v>
      </c>
      <c r="DR14" s="122">
        <f ca="1">Assumptions!$E$13*Assumptions!$E$17*Origination!DI14</f>
        <v>21000.000000000004</v>
      </c>
      <c r="DS14" s="122">
        <f ca="1">Assumptions!$E$13*Assumptions!$E$17*Origination!DJ14</f>
        <v>21700.000000000004</v>
      </c>
      <c r="DT14" s="122">
        <f ca="1">Assumptions!$E$13*Assumptions!$E$17*Origination!DK14</f>
        <v>21700.000000000004</v>
      </c>
      <c r="DU14" s="122">
        <f ca="1">Assumptions!$E$13*Assumptions!$E$17*Origination!DL14</f>
        <v>22400.000000000004</v>
      </c>
      <c r="DV14" s="122">
        <f ca="1">Assumptions!$E$13*Assumptions!$E$17*Origination!DM14</f>
        <v>22400.000000000004</v>
      </c>
      <c r="DW14" s="122">
        <f ca="1">Assumptions!$E$13*Assumptions!$E$17*Origination!DN14</f>
        <v>23100.000000000004</v>
      </c>
      <c r="DX14" s="122">
        <f ca="1">Assumptions!$E$13*Assumptions!$E$17*Origination!DO14</f>
        <v>23100.000000000004</v>
      </c>
      <c r="DY14" s="122">
        <f ca="1">Assumptions!$E$13*Assumptions!$E$17*Origination!DP14</f>
        <v>23800.000000000004</v>
      </c>
      <c r="DZ14" s="122">
        <f ca="1">Assumptions!$E$13*Assumptions!$E$17*Origination!DQ14</f>
        <v>23800.000000000004</v>
      </c>
      <c r="EA14" s="122">
        <f ca="1">Assumptions!$E$13*Assumptions!$E$17*Origination!DR14</f>
        <v>24500.000000000004</v>
      </c>
      <c r="EB14" s="214">
        <f ca="1">SUM(DP14:EA14)</f>
        <v>269500.00000000006</v>
      </c>
    </row>
    <row r="15" spans="1:132" s="22" customFormat="1" ht="15" x14ac:dyDescent="0.25">
      <c r="A15" s="133" t="s">
        <v>245</v>
      </c>
      <c r="B15" s="441"/>
      <c r="C15" s="123">
        <f t="shared" ref="C15:N15" ca="1" si="27">SUM(C11+C12+C13+C14)</f>
        <v>12824.695302283599</v>
      </c>
      <c r="D15" s="123">
        <f t="shared" ca="1" si="27"/>
        <v>15109.837282151682</v>
      </c>
      <c r="E15" s="123">
        <f t="shared" ca="1" si="27"/>
        <v>17354.816159217011</v>
      </c>
      <c r="F15" s="123">
        <f t="shared" ca="1" si="27"/>
        <v>19559.012752311377</v>
      </c>
      <c r="G15" s="123">
        <f t="shared" ca="1" si="27"/>
        <v>21721.798334556894</v>
      </c>
      <c r="H15" s="123">
        <f t="shared" ca="1" si="27"/>
        <v>23842.534486202981</v>
      </c>
      <c r="I15" s="123">
        <f t="shared" ca="1" si="27"/>
        <v>25920.572945194552</v>
      </c>
      <c r="J15" s="123">
        <f t="shared" ca="1" si="27"/>
        <v>27955.255455436527</v>
      </c>
      <c r="K15" s="123">
        <f t="shared" ca="1" si="27"/>
        <v>29945.913612719014</v>
      </c>
      <c r="L15" s="123">
        <f t="shared" ca="1" si="27"/>
        <v>31891.868708267219</v>
      </c>
      <c r="M15" s="123">
        <f t="shared" ca="1" si="27"/>
        <v>33792.431569879402</v>
      </c>
      <c r="N15" s="123">
        <f t="shared" ca="1" si="27"/>
        <v>35646.902400615727</v>
      </c>
      <c r="O15" s="215">
        <f t="shared" ref="O15" ca="1" si="28">SUM(C15:N15)</f>
        <v>295565.63900883601</v>
      </c>
      <c r="P15" s="216">
        <f t="shared" ref="P15:AA15" ca="1" si="29">SUM(P11+P12+P13+P14)</f>
        <v>29759.753433630023</v>
      </c>
      <c r="Q15" s="216">
        <f t="shared" ca="1" si="29"/>
        <v>29293.832616587428</v>
      </c>
      <c r="R15" s="216">
        <f t="shared" ca="1" si="29"/>
        <v>29506.389728617964</v>
      </c>
      <c r="S15" s="216">
        <f t="shared" ca="1" si="29"/>
        <v>30552.072657947087</v>
      </c>
      <c r="T15" s="216">
        <f t="shared" ca="1" si="29"/>
        <v>30872.927915773071</v>
      </c>
      <c r="U15" s="216">
        <f t="shared" ca="1" si="29"/>
        <v>31168.572742160257</v>
      </c>
      <c r="V15" s="216">
        <f t="shared" ca="1" si="29"/>
        <v>31438.61847629062</v>
      </c>
      <c r="W15" s="216">
        <f t="shared" ca="1" si="29"/>
        <v>31682.670465491869</v>
      </c>
      <c r="X15" s="216">
        <f t="shared" ca="1" si="29"/>
        <v>32755.307659681934</v>
      </c>
      <c r="Y15" s="216">
        <f t="shared" ca="1" si="29"/>
        <v>33098.506568952645</v>
      </c>
      <c r="Z15" s="216">
        <f t="shared" ca="1" si="29"/>
        <v>33411.813353078156</v>
      </c>
      <c r="AA15" s="216">
        <f t="shared" ca="1" si="29"/>
        <v>33694.767175129164</v>
      </c>
      <c r="AB15" s="215">
        <f t="shared" ref="AB15" ca="1" si="30">SUM(P15:AA15)</f>
        <v>377235.23279334017</v>
      </c>
      <c r="AC15" s="216">
        <f t="shared" ref="AC15:AN15" ca="1" si="31">SUM(AC11+AC12+AC13+AC14)</f>
        <v>34801.879780425908</v>
      </c>
      <c r="AD15" s="216">
        <f t="shared" ca="1" si="31"/>
        <v>35175.059438391712</v>
      </c>
      <c r="AE15" s="216">
        <f t="shared" ca="1" si="31"/>
        <v>35513.78301608855</v>
      </c>
      <c r="AF15" s="216">
        <f t="shared" ca="1" si="31"/>
        <v>35817.51931561227</v>
      </c>
      <c r="AG15" s="216">
        <f t="shared" ca="1" si="31"/>
        <v>36940.708636576623</v>
      </c>
      <c r="AH15" s="216">
        <f t="shared" ca="1" si="31"/>
        <v>37325.186701243751</v>
      </c>
      <c r="AI15" s="216">
        <f t="shared" ca="1" si="31"/>
        <v>37670.356711079054</v>
      </c>
      <c r="AJ15" s="216">
        <f t="shared" ca="1" si="31"/>
        <v>37975.612666903886</v>
      </c>
      <c r="AK15" s="216">
        <f t="shared" ca="1" si="31"/>
        <v>39095.318913871146</v>
      </c>
      <c r="AL15" s="216">
        <f t="shared" ca="1" si="31"/>
        <v>39471.234048817576</v>
      </c>
      <c r="AM15" s="216">
        <f t="shared" ca="1" si="31"/>
        <v>39802.68295876617</v>
      </c>
      <c r="AN15" s="216">
        <f t="shared" ca="1" si="31"/>
        <v>40943.959809567117</v>
      </c>
      <c r="AO15" s="215">
        <f t="shared" ref="AO15" ca="1" si="32">SUM(AC15:AN15)</f>
        <v>450533.30199734378</v>
      </c>
      <c r="AP15" s="216">
        <f t="shared" ref="AP15:BA15" ca="1" si="33">SUM(AP11+AP12+AP13+AP14)</f>
        <v>41336.751936823508</v>
      </c>
      <c r="AQ15" s="216">
        <f t="shared" ca="1" si="33"/>
        <v>42535.291554532909</v>
      </c>
      <c r="AR15" s="216">
        <f t="shared" ca="1" si="33"/>
        <v>42981.203091354757</v>
      </c>
      <c r="AS15" s="216">
        <f t="shared" ca="1" si="33"/>
        <v>44228.654884527619</v>
      </c>
      <c r="AT15" s="216">
        <f t="shared" ca="1" si="33"/>
        <v>44719.206501185159</v>
      </c>
      <c r="AU15" s="216">
        <f t="shared" ca="1" si="33"/>
        <v>46006.960417091665</v>
      </c>
      <c r="AV15" s="216">
        <f t="shared" ca="1" si="33"/>
        <v>46521.214020258572</v>
      </c>
      <c r="AW15" s="216">
        <f t="shared" ca="1" si="33"/>
        <v>47048.421858140464</v>
      </c>
      <c r="AX15" s="216">
        <f t="shared" ca="1" si="33"/>
        <v>47588.783641855865</v>
      </c>
      <c r="AY15" s="216">
        <f t="shared" ca="1" si="33"/>
        <v>48142.502161403041</v>
      </c>
      <c r="AZ15" s="216">
        <f t="shared" ca="1" si="33"/>
        <v>48709.783333126034</v>
      </c>
      <c r="BA15" s="216">
        <f t="shared" ca="1" si="33"/>
        <v>49290.836247912608</v>
      </c>
      <c r="BB15" s="215">
        <f t="shared" ref="BB15" ca="1" si="34">SUM(AP15:BA15)</f>
        <v>549109.60964821232</v>
      </c>
      <c r="BC15" s="216">
        <f t="shared" ref="BC15:BN15" ca="1" si="35">SUM(BC11+BC12+BC13+BC14)</f>
        <v>49030.893533316055</v>
      </c>
      <c r="BD15" s="216">
        <f t="shared" ca="1" si="35"/>
        <v>49487.78735186845</v>
      </c>
      <c r="BE15" s="216">
        <f t="shared" ca="1" si="35"/>
        <v>49961.777266789184</v>
      </c>
      <c r="BF15" s="216">
        <f t="shared" ca="1" si="35"/>
        <v>50453.126842897269</v>
      </c>
      <c r="BG15" s="216">
        <f t="shared" ca="1" si="35"/>
        <v>50962.103708302675</v>
      </c>
      <c r="BH15" s="216">
        <f t="shared" ca="1" si="35"/>
        <v>51488.979617048724</v>
      </c>
      <c r="BI15" s="216">
        <f t="shared" ca="1" si="35"/>
        <v>52041.347694090422</v>
      </c>
      <c r="BJ15" s="216">
        <f t="shared" ca="1" si="35"/>
        <v>52567.861357475631</v>
      </c>
      <c r="BK15" s="216">
        <f t="shared" ca="1" si="35"/>
        <v>53062.282839842104</v>
      </c>
      <c r="BL15" s="216">
        <f t="shared" ca="1" si="35"/>
        <v>54378.284053399118</v>
      </c>
      <c r="BM15" s="216">
        <f t="shared" ca="1" si="35"/>
        <v>54963.572685669191</v>
      </c>
      <c r="BN15" s="216">
        <f t="shared" ca="1" si="35"/>
        <v>55517.675251024157</v>
      </c>
      <c r="BO15" s="215">
        <f ca="1">SUM(BC15:BN15)</f>
        <v>623915.692201723</v>
      </c>
      <c r="BP15" s="216">
        <f t="shared" ref="BP15:EA15" ca="1" si="36">SUM(BP11+BP12+BP13+BP14)</f>
        <v>56895.090651084633</v>
      </c>
      <c r="BQ15" s="216">
        <f t="shared" ca="1" si="36"/>
        <v>57537.714113567286</v>
      </c>
      <c r="BR15" s="216">
        <f t="shared" ca="1" si="36"/>
        <v>58144.196242615544</v>
      </c>
      <c r="BS15" s="216">
        <f t="shared" ca="1" si="36"/>
        <v>58719.819037824025</v>
      </c>
      <c r="BT15" s="216">
        <f t="shared" ca="1" si="36"/>
        <v>60119.086437948266</v>
      </c>
      <c r="BU15" s="216">
        <f t="shared" ca="1" si="36"/>
        <v>60783.89878549565</v>
      </c>
      <c r="BV15" s="216">
        <f t="shared" ca="1" si="36"/>
        <v>61412.911878253391</v>
      </c>
      <c r="BW15" s="216">
        <f t="shared" ca="1" si="36"/>
        <v>62866.392676347452</v>
      </c>
      <c r="BX15" s="216">
        <f t="shared" ca="1" si="36"/>
        <v>63586.254211750042</v>
      </c>
      <c r="BY15" s="216">
        <f t="shared" ca="1" si="36"/>
        <v>64271.978187494649</v>
      </c>
      <c r="BZ15" s="216">
        <f t="shared" ca="1" si="36"/>
        <v>65777.204982869895</v>
      </c>
      <c r="CA15" s="216">
        <f t="shared" ca="1" si="36"/>
        <v>66549.610266345058</v>
      </c>
      <c r="CB15" s="215">
        <f ca="1">SUM(BP15:CA15)</f>
        <v>736664.15747159603</v>
      </c>
      <c r="CC15" s="216">
        <f t="shared" ca="1" si="36"/>
        <v>67288.688039611705</v>
      </c>
      <c r="CD15" s="216">
        <f t="shared" ca="1" si="36"/>
        <v>67993.92450355411</v>
      </c>
      <c r="CE15" s="216">
        <f t="shared" ca="1" si="36"/>
        <v>69518.964604653505</v>
      </c>
      <c r="CF15" s="216">
        <f t="shared" ca="1" si="36"/>
        <v>70311.488648982791</v>
      </c>
      <c r="CG15" s="216">
        <f t="shared" ca="1" si="36"/>
        <v>71070.995347333374</v>
      </c>
      <c r="CH15" s="216">
        <f t="shared" ca="1" si="36"/>
        <v>72651.142348954774</v>
      </c>
      <c r="CI15" s="216">
        <f t="shared" ca="1" si="36"/>
        <v>73499.622858522402</v>
      </c>
      <c r="CJ15" s="216">
        <f t="shared" ca="1" si="36"/>
        <v>74315.135664131521</v>
      </c>
      <c r="CK15" s="216">
        <f t="shared" ca="1" si="36"/>
        <v>75103.011692164509</v>
      </c>
      <c r="CL15" s="216">
        <f t="shared" ca="1" si="36"/>
        <v>76716.991542300399</v>
      </c>
      <c r="CM15" s="216">
        <f t="shared" ca="1" si="36"/>
        <v>77604.852648463275</v>
      </c>
      <c r="CN15" s="216">
        <f t="shared" ca="1" si="36"/>
        <v>78465.379326531314</v>
      </c>
      <c r="CO15" s="215">
        <f ca="1">SUM(CC15:CN15)</f>
        <v>874540.19722520362</v>
      </c>
      <c r="CP15" s="216">
        <f t="shared" ca="1" si="36"/>
        <v>79303.989349223135</v>
      </c>
      <c r="CQ15" s="216">
        <f t="shared" ca="1" si="36"/>
        <v>80975.32452158723</v>
      </c>
      <c r="CR15" s="216">
        <f t="shared" ca="1" si="36"/>
        <v>81921.425177862679</v>
      </c>
      <c r="CS15" s="216">
        <f t="shared" ca="1" si="36"/>
        <v>82841.902285926422</v>
      </c>
      <c r="CT15" s="216">
        <f t="shared" ca="1" si="36"/>
        <v>83736.360816076878</v>
      </c>
      <c r="CU15" s="216">
        <f t="shared" ca="1" si="36"/>
        <v>85459.379335390127</v>
      </c>
      <c r="CV15" s="216">
        <f t="shared" ca="1" si="36"/>
        <v>86453.746985366262</v>
      </c>
      <c r="CW15" s="216">
        <f t="shared" ca="1" si="36"/>
        <v>87413.182886617942</v>
      </c>
      <c r="CX15" s="216">
        <f t="shared" ca="1" si="36"/>
        <v>89192.128194837889</v>
      </c>
      <c r="CY15" s="216">
        <f t="shared" ca="1" si="36"/>
        <v>90232.419501565164</v>
      </c>
      <c r="CZ15" s="216">
        <f t="shared" ca="1" si="36"/>
        <v>91233.460890943388</v>
      </c>
      <c r="DA15" s="216">
        <f t="shared" ca="1" si="36"/>
        <v>92194.647260080106</v>
      </c>
      <c r="DB15" s="215">
        <f ca="1">SUM(CP15:DA15)</f>
        <v>1030957.9672054772</v>
      </c>
      <c r="DC15" s="216">
        <f t="shared" ca="1" si="36"/>
        <v>93970.343864232171</v>
      </c>
      <c r="DD15" s="216">
        <f t="shared" ca="1" si="36"/>
        <v>95002.310224371016</v>
      </c>
      <c r="DE15" s="216">
        <f t="shared" ca="1" si="36"/>
        <v>96844.851852720312</v>
      </c>
      <c r="DF15" s="216">
        <f t="shared" ca="1" si="36"/>
        <v>97938.854586027708</v>
      </c>
      <c r="DG15" s="216">
        <f t="shared" ca="1" si="36"/>
        <v>98989.409294813013</v>
      </c>
      <c r="DH15" s="216">
        <f t="shared" ca="1" si="36"/>
        <v>100850.82584218375</v>
      </c>
      <c r="DI15" s="216">
        <f t="shared" ca="1" si="36"/>
        <v>101963.99448284747</v>
      </c>
      <c r="DJ15" s="216">
        <f t="shared" ca="1" si="36"/>
        <v>103888.99026021309</v>
      </c>
      <c r="DK15" s="216">
        <f t="shared" ca="1" si="36"/>
        <v>105067.53133081972</v>
      </c>
      <c r="DL15" s="216">
        <f t="shared" ca="1" si="36"/>
        <v>106198.90151793811</v>
      </c>
      <c r="DM15" s="216">
        <f t="shared" ca="1" si="36"/>
        <v>108136.54027044783</v>
      </c>
      <c r="DN15" s="216">
        <f t="shared" ca="1" si="36"/>
        <v>109327.91922873203</v>
      </c>
      <c r="DO15" s="215">
        <f ca="1">SUM(DC15:DN15)</f>
        <v>1218180.4727553462</v>
      </c>
      <c r="DP15" s="216">
        <f t="shared" ca="1" si="36"/>
        <v>111327.30490778193</v>
      </c>
      <c r="DQ15" s="216">
        <f t="shared" ca="1" si="36"/>
        <v>112575.54354590541</v>
      </c>
      <c r="DR15" s="216">
        <f t="shared" ca="1" si="36"/>
        <v>113777.68580470655</v>
      </c>
      <c r="DS15" s="216">
        <f t="shared" ca="1" si="36"/>
        <v>115788.0007184897</v>
      </c>
      <c r="DT15" s="216">
        <f t="shared" ca="1" si="36"/>
        <v>117047.3370837152</v>
      </c>
      <c r="DU15" s="216">
        <f t="shared" ca="1" si="36"/>
        <v>119115.72784639677</v>
      </c>
      <c r="DV15" s="216">
        <f t="shared" ca="1" si="36"/>
        <v>120434.84841667677</v>
      </c>
      <c r="DW15" s="216">
        <f t="shared" ca="1" si="36"/>
        <v>122558.91889924131</v>
      </c>
      <c r="DX15" s="216">
        <f t="shared" ca="1" si="36"/>
        <v>123928.73840660072</v>
      </c>
      <c r="DY15" s="216">
        <f t="shared" ca="1" si="36"/>
        <v>126104.289434858</v>
      </c>
      <c r="DZ15" s="216">
        <f t="shared" ca="1" si="36"/>
        <v>127527.19616647514</v>
      </c>
      <c r="EA15" s="216">
        <f t="shared" ca="1" si="36"/>
        <v>129750.81366854566</v>
      </c>
      <c r="EB15" s="215">
        <f ca="1">SUM(DP15:EA15)</f>
        <v>1439936.4048993927</v>
      </c>
    </row>
    <row r="16" spans="1:132" ht="15" x14ac:dyDescent="0.25">
      <c r="B16" s="441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212"/>
      <c r="P16" s="217"/>
      <c r="Q16" s="217"/>
      <c r="R16" s="217"/>
      <c r="S16" s="217"/>
      <c r="T16" s="217"/>
      <c r="U16" s="217"/>
      <c r="V16" s="217"/>
      <c r="W16" s="217"/>
      <c r="X16" s="217"/>
      <c r="Y16" s="217"/>
      <c r="Z16" s="217"/>
      <c r="AA16" s="217"/>
      <c r="AB16" s="212"/>
      <c r="AC16" s="217"/>
      <c r="AD16" s="217"/>
      <c r="AE16" s="217"/>
      <c r="AF16" s="217"/>
      <c r="AG16" s="217"/>
      <c r="AH16" s="217"/>
      <c r="AI16" s="217"/>
      <c r="AJ16" s="217"/>
      <c r="AK16" s="217"/>
      <c r="AL16" s="217"/>
      <c r="AM16" s="217"/>
      <c r="AN16" s="217"/>
      <c r="AO16" s="212"/>
      <c r="AP16" s="217"/>
      <c r="AQ16" s="217"/>
      <c r="AR16" s="217"/>
      <c r="AS16" s="217"/>
      <c r="AT16" s="217"/>
      <c r="AU16" s="217"/>
      <c r="AV16" s="217"/>
      <c r="AW16" s="217"/>
      <c r="AX16" s="217"/>
      <c r="AY16" s="217"/>
      <c r="AZ16" s="217"/>
      <c r="BA16" s="217"/>
      <c r="BB16" s="212"/>
      <c r="BC16" s="217"/>
      <c r="BD16" s="217"/>
      <c r="BE16" s="217"/>
      <c r="BF16" s="217"/>
      <c r="BG16" s="217"/>
      <c r="BH16" s="217"/>
      <c r="BI16" s="217"/>
      <c r="BJ16" s="217"/>
      <c r="BK16" s="217"/>
      <c r="BL16" s="217"/>
      <c r="BM16" s="217"/>
      <c r="BN16" s="217"/>
      <c r="BO16" s="212"/>
      <c r="BP16" s="217"/>
      <c r="BQ16" s="217"/>
      <c r="BR16" s="217"/>
      <c r="BS16" s="217"/>
      <c r="BT16" s="217"/>
      <c r="BU16" s="217"/>
      <c r="BV16" s="217"/>
      <c r="BW16" s="217"/>
      <c r="BX16" s="217"/>
      <c r="BY16" s="217"/>
      <c r="BZ16" s="217"/>
      <c r="CA16" s="217"/>
      <c r="CB16" s="212"/>
      <c r="CC16" s="217"/>
      <c r="CD16" s="217"/>
      <c r="CE16" s="217"/>
      <c r="CF16" s="217"/>
      <c r="CG16" s="217"/>
      <c r="CH16" s="217"/>
      <c r="CI16" s="217"/>
      <c r="CJ16" s="217"/>
      <c r="CK16" s="217"/>
      <c r="CL16" s="217"/>
      <c r="CM16" s="217"/>
      <c r="CN16" s="217"/>
      <c r="CO16" s="212"/>
      <c r="CP16" s="217"/>
      <c r="CQ16" s="217"/>
      <c r="CR16" s="217"/>
      <c r="CS16" s="217"/>
      <c r="CT16" s="217"/>
      <c r="CU16" s="217"/>
      <c r="CV16" s="217"/>
      <c r="CW16" s="217"/>
      <c r="CX16" s="217"/>
      <c r="CY16" s="217"/>
      <c r="CZ16" s="217"/>
      <c r="DA16" s="217"/>
      <c r="DB16" s="212"/>
      <c r="DC16" s="217"/>
      <c r="DD16" s="217"/>
      <c r="DE16" s="217"/>
      <c r="DF16" s="217"/>
      <c r="DG16" s="217"/>
      <c r="DH16" s="217"/>
      <c r="DI16" s="217"/>
      <c r="DJ16" s="217"/>
      <c r="DK16" s="217"/>
      <c r="DL16" s="217"/>
      <c r="DM16" s="217"/>
      <c r="DN16" s="217"/>
      <c r="DO16" s="212"/>
      <c r="DP16" s="217"/>
      <c r="DQ16" s="217"/>
      <c r="DR16" s="217"/>
      <c r="DS16" s="217"/>
      <c r="DT16" s="217"/>
      <c r="DU16" s="217"/>
      <c r="DV16" s="217"/>
      <c r="DW16" s="217"/>
      <c r="DX16" s="217"/>
      <c r="DY16" s="217"/>
      <c r="DZ16" s="217"/>
      <c r="EA16" s="217"/>
      <c r="EB16" s="212"/>
    </row>
    <row r="17" spans="1:132" s="29" customFormat="1" ht="15" x14ac:dyDescent="0.25">
      <c r="A17" s="167" t="s">
        <v>247</v>
      </c>
      <c r="B17" s="441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218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  <c r="AA17" s="219"/>
      <c r="AB17" s="218"/>
      <c r="AC17" s="219"/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  <c r="AN17" s="219"/>
      <c r="AO17" s="218"/>
      <c r="AP17" s="219"/>
      <c r="AQ17" s="219"/>
      <c r="AR17" s="219"/>
      <c r="AS17" s="219"/>
      <c r="AT17" s="219"/>
      <c r="AU17" s="219"/>
      <c r="AV17" s="219"/>
      <c r="AW17" s="219"/>
      <c r="AX17" s="219"/>
      <c r="AY17" s="219"/>
      <c r="AZ17" s="219"/>
      <c r="BA17" s="219"/>
      <c r="BB17" s="218"/>
      <c r="BC17" s="219"/>
      <c r="BD17" s="219"/>
      <c r="BE17" s="219"/>
      <c r="BF17" s="219"/>
      <c r="BG17" s="219"/>
      <c r="BH17" s="219"/>
      <c r="BI17" s="219"/>
      <c r="BJ17" s="219"/>
      <c r="BK17" s="219"/>
      <c r="BL17" s="219"/>
      <c r="BM17" s="219"/>
      <c r="BN17" s="219"/>
      <c r="BO17" s="218"/>
      <c r="BP17" s="219"/>
      <c r="BQ17" s="219"/>
      <c r="BR17" s="219"/>
      <c r="BS17" s="219"/>
      <c r="BT17" s="219"/>
      <c r="BU17" s="219"/>
      <c r="BV17" s="219"/>
      <c r="BW17" s="219"/>
      <c r="BX17" s="219"/>
      <c r="BY17" s="219"/>
      <c r="BZ17" s="219"/>
      <c r="CA17" s="219"/>
      <c r="CB17" s="218"/>
      <c r="CC17" s="219"/>
      <c r="CD17" s="219"/>
      <c r="CE17" s="219"/>
      <c r="CF17" s="219"/>
      <c r="CG17" s="219"/>
      <c r="CH17" s="219"/>
      <c r="CI17" s="219"/>
      <c r="CJ17" s="219"/>
      <c r="CK17" s="219"/>
      <c r="CL17" s="219"/>
      <c r="CM17" s="219"/>
      <c r="CN17" s="219"/>
      <c r="CO17" s="218"/>
      <c r="CP17" s="219"/>
      <c r="CQ17" s="219"/>
      <c r="CR17" s="219"/>
      <c r="CS17" s="219"/>
      <c r="CT17" s="219"/>
      <c r="CU17" s="219"/>
      <c r="CV17" s="219"/>
      <c r="CW17" s="219"/>
      <c r="CX17" s="219"/>
      <c r="CY17" s="219"/>
      <c r="CZ17" s="219"/>
      <c r="DA17" s="219"/>
      <c r="DB17" s="218"/>
      <c r="DC17" s="219"/>
      <c r="DD17" s="219"/>
      <c r="DE17" s="219"/>
      <c r="DF17" s="219"/>
      <c r="DG17" s="219"/>
      <c r="DH17" s="219"/>
      <c r="DI17" s="219"/>
      <c r="DJ17" s="219"/>
      <c r="DK17" s="219"/>
      <c r="DL17" s="219"/>
      <c r="DM17" s="219"/>
      <c r="DN17" s="219"/>
      <c r="DO17" s="218"/>
      <c r="DP17" s="219"/>
      <c r="DQ17" s="219"/>
      <c r="DR17" s="219"/>
      <c r="DS17" s="219"/>
      <c r="DT17" s="219"/>
      <c r="DU17" s="219"/>
      <c r="DV17" s="219"/>
      <c r="DW17" s="219"/>
      <c r="DX17" s="219"/>
      <c r="DY17" s="219"/>
      <c r="DZ17" s="219"/>
      <c r="EA17" s="219"/>
      <c r="EB17" s="218"/>
    </row>
    <row r="18" spans="1:132" s="51" customFormat="1" ht="15" x14ac:dyDescent="0.25">
      <c r="A18" s="168" t="s">
        <v>336</v>
      </c>
      <c r="B18" s="441"/>
      <c r="C18" s="124">
        <f>Assumptions!$G$35*Assumptions!$G$17*Origination!C22</f>
        <v>0</v>
      </c>
      <c r="D18" s="124">
        <f>Assumptions!$G$35*Assumptions!$G$17*Origination!D22</f>
        <v>0</v>
      </c>
      <c r="E18" s="124">
        <f>Assumptions!$G$35*Assumptions!$G$17*Origination!E22</f>
        <v>0</v>
      </c>
      <c r="F18" s="124">
        <f>Assumptions!$G$35*Assumptions!$G$17*Origination!F22</f>
        <v>0</v>
      </c>
      <c r="G18" s="124">
        <f>Assumptions!$G$35*Assumptions!$G$17*Origination!G22</f>
        <v>0</v>
      </c>
      <c r="H18" s="124">
        <f ca="1">Assumptions!$G$35*Assumptions!$G$17*Origination!H22</f>
        <v>0</v>
      </c>
      <c r="I18" s="124">
        <f ca="1">Assumptions!$G$35*Assumptions!$G$17*Origination!I22</f>
        <v>0</v>
      </c>
      <c r="J18" s="124">
        <f ca="1">Assumptions!$G$35*Assumptions!$G$17*Origination!J22</f>
        <v>0</v>
      </c>
      <c r="K18" s="124">
        <f ca="1">Assumptions!$G$35*Assumptions!$G$17*Origination!K22</f>
        <v>0</v>
      </c>
      <c r="L18" s="124">
        <f ca="1">Assumptions!$G$35*Assumptions!$G$17*Origination!L22</f>
        <v>0</v>
      </c>
      <c r="M18" s="124">
        <f ca="1">Assumptions!$G$35*Assumptions!$G$17*Origination!M22</f>
        <v>0</v>
      </c>
      <c r="N18" s="124">
        <f ca="1">Assumptions!$G$35*Assumptions!$G$17*Origination!N22</f>
        <v>0</v>
      </c>
      <c r="O18" s="220">
        <f ca="1">SUM(C18:N18)</f>
        <v>0</v>
      </c>
      <c r="P18" s="124">
        <f ca="1">Assumptions!$G$35*Assumptions!$G$17*Origination!O22</f>
        <v>0</v>
      </c>
      <c r="Q18" s="124">
        <f ca="1">Assumptions!$G$35*Assumptions!$G$17*Origination!P22</f>
        <v>0</v>
      </c>
      <c r="R18" s="124">
        <f ca="1">Assumptions!$G$35*Assumptions!$G$17*Origination!Q22</f>
        <v>0</v>
      </c>
      <c r="S18" s="124">
        <f ca="1">Assumptions!$G$35*Assumptions!$G$17*Origination!R22</f>
        <v>0</v>
      </c>
      <c r="T18" s="124">
        <f ca="1">Assumptions!$G$35*Assumptions!$G$17*Origination!S22</f>
        <v>0</v>
      </c>
      <c r="U18" s="124">
        <f ca="1">Assumptions!$G$35*Assumptions!$G$17*Origination!T22</f>
        <v>0</v>
      </c>
      <c r="V18" s="124">
        <f ca="1">Assumptions!$G$35*Assumptions!$G$17*Origination!U22</f>
        <v>0</v>
      </c>
      <c r="W18" s="124">
        <f ca="1">Assumptions!$G$35*Assumptions!$G$17*Origination!V22</f>
        <v>0</v>
      </c>
      <c r="X18" s="124">
        <f ca="1">Assumptions!$G$35*Assumptions!$G$17*Origination!W22</f>
        <v>0</v>
      </c>
      <c r="Y18" s="124">
        <f ca="1">Assumptions!$G$35*Assumptions!$G$17*Origination!X22</f>
        <v>0</v>
      </c>
      <c r="Z18" s="124">
        <f ca="1">Assumptions!$G$35*Assumptions!$G$17*Origination!Y22</f>
        <v>0</v>
      </c>
      <c r="AA18" s="124">
        <f ca="1">Assumptions!$G$35*Assumptions!$G$17*Origination!Z22</f>
        <v>0</v>
      </c>
      <c r="AB18" s="220">
        <f ca="1">SUM(P18:AA18)</f>
        <v>0</v>
      </c>
      <c r="AC18" s="124">
        <f ca="1">Assumptions!$G$35*Assumptions!$G$17*Origination!AA22</f>
        <v>0</v>
      </c>
      <c r="AD18" s="124">
        <f ca="1">Assumptions!$G$35*Assumptions!$G$17*Origination!AB22</f>
        <v>0</v>
      </c>
      <c r="AE18" s="124">
        <f ca="1">Assumptions!$G$35*Assumptions!$G$17*Origination!AC22</f>
        <v>0</v>
      </c>
      <c r="AF18" s="124">
        <f ca="1">Assumptions!$G$35*Assumptions!$G$17*Origination!AD22</f>
        <v>0</v>
      </c>
      <c r="AG18" s="124">
        <f ca="1">Assumptions!$G$35*Assumptions!$G$17*Origination!AE22</f>
        <v>0</v>
      </c>
      <c r="AH18" s="124">
        <f ca="1">Assumptions!$G$35*Assumptions!$G$17*Origination!AF22</f>
        <v>0</v>
      </c>
      <c r="AI18" s="124">
        <f ca="1">Assumptions!$G$35*Assumptions!$G$17*Origination!AG22</f>
        <v>0</v>
      </c>
      <c r="AJ18" s="124">
        <f ca="1">Assumptions!$G$35*Assumptions!$G$17*Origination!AH22</f>
        <v>0</v>
      </c>
      <c r="AK18" s="124">
        <f ca="1">Assumptions!$G$35*Assumptions!$G$17*Origination!AI22</f>
        <v>0</v>
      </c>
      <c r="AL18" s="124">
        <f ca="1">Assumptions!$G$35*Assumptions!$G$17*Origination!AJ22</f>
        <v>0</v>
      </c>
      <c r="AM18" s="124">
        <f ca="1">Assumptions!$G$35*Assumptions!$G$17*Origination!AK22</f>
        <v>0</v>
      </c>
      <c r="AN18" s="124">
        <f ca="1">Assumptions!$G$35*Assumptions!$G$17*Origination!AL22</f>
        <v>0</v>
      </c>
      <c r="AO18" s="220">
        <f ca="1">SUM(AC18:AN18)</f>
        <v>0</v>
      </c>
      <c r="AP18" s="124">
        <f ca="1">Assumptions!$G$35*Assumptions!$G$17*Origination!AM22</f>
        <v>0</v>
      </c>
      <c r="AQ18" s="124">
        <f ca="1">Assumptions!$G$35*Assumptions!$G$17*Origination!AN22</f>
        <v>0</v>
      </c>
      <c r="AR18" s="124">
        <f ca="1">Assumptions!$G$35*Assumptions!$G$17*Origination!AO22</f>
        <v>0</v>
      </c>
      <c r="AS18" s="124">
        <f ca="1">Assumptions!$G$35*Assumptions!$G$17*Origination!AP22</f>
        <v>0</v>
      </c>
      <c r="AT18" s="124">
        <f ca="1">Assumptions!$G$35*Assumptions!$G$17*Origination!AQ22</f>
        <v>0</v>
      </c>
      <c r="AU18" s="124">
        <f ca="1">Assumptions!$G$35*Assumptions!$G$17*Origination!AR22</f>
        <v>0</v>
      </c>
      <c r="AV18" s="124">
        <f ca="1">Assumptions!$G$35*Assumptions!$G$17*Origination!AS22</f>
        <v>0</v>
      </c>
      <c r="AW18" s="124">
        <f ca="1">Assumptions!$G$35*Assumptions!$G$17*Origination!AT22</f>
        <v>0</v>
      </c>
      <c r="AX18" s="124">
        <f ca="1">Assumptions!$G$35*Assumptions!$G$17*Origination!AU22</f>
        <v>0</v>
      </c>
      <c r="AY18" s="124">
        <f ca="1">Assumptions!$G$35*Assumptions!$G$17*Origination!AV22</f>
        <v>0</v>
      </c>
      <c r="AZ18" s="124">
        <f ca="1">Assumptions!$G$35*Assumptions!$G$17*Origination!AW22</f>
        <v>0</v>
      </c>
      <c r="BA18" s="124">
        <f ca="1">Assumptions!$G$35*Assumptions!$G$17*Origination!AX22</f>
        <v>0</v>
      </c>
      <c r="BB18" s="220">
        <f ca="1">SUM(AP18:BA18)</f>
        <v>0</v>
      </c>
      <c r="BC18" s="124">
        <f ca="1">Assumptions!$G$35*Assumptions!$G$17*Origination!AY22</f>
        <v>0</v>
      </c>
      <c r="BD18" s="124">
        <f ca="1">Assumptions!$G$35*Assumptions!$G$17*Origination!AZ22</f>
        <v>0</v>
      </c>
      <c r="BE18" s="124">
        <f ca="1">Assumptions!$G$35*Assumptions!$G$17*Origination!BA22</f>
        <v>0</v>
      </c>
      <c r="BF18" s="124">
        <f ca="1">Assumptions!$G$35*Assumptions!$G$17*Origination!BB22</f>
        <v>0</v>
      </c>
      <c r="BG18" s="124">
        <f ca="1">Assumptions!$G$35*Assumptions!$G$17*Origination!BC22</f>
        <v>0</v>
      </c>
      <c r="BH18" s="124">
        <f ca="1">Assumptions!$G$35*Assumptions!$G$17*Origination!BD22</f>
        <v>0</v>
      </c>
      <c r="BI18" s="124">
        <f ca="1">Assumptions!$G$35*Assumptions!$G$17*Origination!BE22</f>
        <v>0</v>
      </c>
      <c r="BJ18" s="124">
        <f ca="1">Assumptions!$G$35*Assumptions!$G$17*Origination!BF22</f>
        <v>0</v>
      </c>
      <c r="BK18" s="124">
        <f ca="1">Assumptions!$G$35*Assumptions!$G$17*Origination!BG22</f>
        <v>0</v>
      </c>
      <c r="BL18" s="124">
        <f ca="1">Assumptions!$G$35*Assumptions!$G$17*Origination!BH22</f>
        <v>0</v>
      </c>
      <c r="BM18" s="124">
        <f ca="1">Assumptions!$G$35*Assumptions!$G$17*Origination!BI22</f>
        <v>0</v>
      </c>
      <c r="BN18" s="124">
        <f ca="1">Assumptions!$G$35*Assumptions!$G$17*Origination!BJ22</f>
        <v>0</v>
      </c>
      <c r="BO18" s="220">
        <f ca="1">SUM(BC18:BN18)</f>
        <v>0</v>
      </c>
      <c r="BP18" s="124">
        <f ca="1">Assumptions!$G$35*Assumptions!$G$17*Origination!BK22</f>
        <v>0</v>
      </c>
      <c r="BQ18" s="124">
        <f ca="1">Assumptions!$G$35*Assumptions!$G$17*Origination!BL22</f>
        <v>0</v>
      </c>
      <c r="BR18" s="124">
        <f ca="1">Assumptions!$G$35*Assumptions!$G$17*Origination!BM22</f>
        <v>0</v>
      </c>
      <c r="BS18" s="124">
        <f ca="1">Assumptions!$G$35*Assumptions!$G$17*Origination!BN22</f>
        <v>0</v>
      </c>
      <c r="BT18" s="124">
        <f ca="1">Assumptions!$G$35*Assumptions!$G$17*Origination!BO22</f>
        <v>0</v>
      </c>
      <c r="BU18" s="124">
        <f ca="1">Assumptions!$G$35*Assumptions!$G$17*Origination!BP22</f>
        <v>0</v>
      </c>
      <c r="BV18" s="124">
        <f ca="1">Assumptions!$G$35*Assumptions!$G$17*Origination!BQ22</f>
        <v>0</v>
      </c>
      <c r="BW18" s="124">
        <f ca="1">Assumptions!$G$35*Assumptions!$G$17*Origination!BR22</f>
        <v>0</v>
      </c>
      <c r="BX18" s="124">
        <f ca="1">Assumptions!$G$35*Assumptions!$G$17*Origination!BS22</f>
        <v>0</v>
      </c>
      <c r="BY18" s="124">
        <f ca="1">Assumptions!$G$35*Assumptions!$G$17*Origination!BT22</f>
        <v>0</v>
      </c>
      <c r="BZ18" s="124">
        <f ca="1">Assumptions!$G$35*Assumptions!$G$17*Origination!BU22</f>
        <v>0</v>
      </c>
      <c r="CA18" s="124">
        <f ca="1">Assumptions!$G$35*Assumptions!$G$17*Origination!BV22</f>
        <v>0</v>
      </c>
      <c r="CB18" s="220">
        <f ca="1">SUM(BP18:CA18)</f>
        <v>0</v>
      </c>
      <c r="CC18" s="124">
        <f ca="1">Assumptions!$G$35*Assumptions!$G$17*Origination!BW22</f>
        <v>0</v>
      </c>
      <c r="CD18" s="124">
        <f ca="1">Assumptions!$G$35*Assumptions!$G$17*Origination!BX22</f>
        <v>0</v>
      </c>
      <c r="CE18" s="124">
        <f ca="1">Assumptions!$G$35*Assumptions!$G$17*Origination!BY22</f>
        <v>0</v>
      </c>
      <c r="CF18" s="124">
        <f ca="1">Assumptions!$G$35*Assumptions!$G$17*Origination!BZ22</f>
        <v>0</v>
      </c>
      <c r="CG18" s="124">
        <f ca="1">Assumptions!$G$35*Assumptions!$G$17*Origination!CA22</f>
        <v>0</v>
      </c>
      <c r="CH18" s="124">
        <f ca="1">Assumptions!$G$35*Assumptions!$G$17*Origination!CB22</f>
        <v>0</v>
      </c>
      <c r="CI18" s="124">
        <f ca="1">Assumptions!$G$35*Assumptions!$G$17*Origination!CC22</f>
        <v>0</v>
      </c>
      <c r="CJ18" s="124">
        <f ca="1">Assumptions!$G$35*Assumptions!$G$17*Origination!CD22</f>
        <v>0</v>
      </c>
      <c r="CK18" s="124">
        <f ca="1">Assumptions!$G$35*Assumptions!$G$17*Origination!CE22</f>
        <v>0</v>
      </c>
      <c r="CL18" s="124">
        <f ca="1">Assumptions!$G$35*Assumptions!$G$17*Origination!CF22</f>
        <v>0</v>
      </c>
      <c r="CM18" s="124">
        <f ca="1">Assumptions!$G$35*Assumptions!$G$17*Origination!CG22</f>
        <v>0</v>
      </c>
      <c r="CN18" s="124">
        <f ca="1">Assumptions!$G$35*Assumptions!$G$17*Origination!CH22</f>
        <v>0</v>
      </c>
      <c r="CO18" s="220">
        <f ca="1">SUM(CC18:CN18)</f>
        <v>0</v>
      </c>
      <c r="CP18" s="124">
        <f ca="1">Assumptions!$G$35*Assumptions!$G$17*Origination!CI22</f>
        <v>0</v>
      </c>
      <c r="CQ18" s="124">
        <f ca="1">Assumptions!$G$35*Assumptions!$G$17*Origination!CJ22</f>
        <v>0</v>
      </c>
      <c r="CR18" s="124">
        <f ca="1">Assumptions!$G$35*Assumptions!$G$17*Origination!CK22</f>
        <v>0</v>
      </c>
      <c r="CS18" s="124">
        <f ca="1">Assumptions!$G$35*Assumptions!$G$17*Origination!CL22</f>
        <v>0</v>
      </c>
      <c r="CT18" s="124">
        <f ca="1">Assumptions!$G$35*Assumptions!$G$17*Origination!CM22</f>
        <v>0</v>
      </c>
      <c r="CU18" s="124">
        <f ca="1">Assumptions!$G$35*Assumptions!$G$17*Origination!CN22</f>
        <v>0</v>
      </c>
      <c r="CV18" s="124">
        <f ca="1">Assumptions!$G$35*Assumptions!$G$17*Origination!CO22</f>
        <v>0</v>
      </c>
      <c r="CW18" s="124">
        <f ca="1">Assumptions!$G$35*Assumptions!$G$17*Origination!CP22</f>
        <v>0</v>
      </c>
      <c r="CX18" s="124">
        <f ca="1">Assumptions!$G$35*Assumptions!$G$17*Origination!CQ22</f>
        <v>0</v>
      </c>
      <c r="CY18" s="124">
        <f ca="1">Assumptions!$G$35*Assumptions!$G$17*Origination!CR22</f>
        <v>0</v>
      </c>
      <c r="CZ18" s="124">
        <f ca="1">Assumptions!$G$35*Assumptions!$G$17*Origination!CS22</f>
        <v>0</v>
      </c>
      <c r="DA18" s="124">
        <f ca="1">Assumptions!$G$35*Assumptions!$G$17*Origination!CT22</f>
        <v>0</v>
      </c>
      <c r="DB18" s="220">
        <f ca="1">SUM(CP18:DA18)</f>
        <v>0</v>
      </c>
      <c r="DC18" s="124">
        <f ca="1">Assumptions!$G$35*Assumptions!$G$17*Origination!CU22</f>
        <v>0</v>
      </c>
      <c r="DD18" s="124">
        <f ca="1">Assumptions!$G$35*Assumptions!$G$17*Origination!CV22</f>
        <v>0</v>
      </c>
      <c r="DE18" s="124">
        <f ca="1">Assumptions!$G$35*Assumptions!$G$17*Origination!CW22</f>
        <v>0</v>
      </c>
      <c r="DF18" s="124">
        <f ca="1">Assumptions!$G$35*Assumptions!$G$17*Origination!CX22</f>
        <v>0</v>
      </c>
      <c r="DG18" s="124">
        <f ca="1">Assumptions!$G$35*Assumptions!$G$17*Origination!CY22</f>
        <v>0</v>
      </c>
      <c r="DH18" s="124">
        <f ca="1">Assumptions!$G$35*Assumptions!$G$17*Origination!CZ22</f>
        <v>0</v>
      </c>
      <c r="DI18" s="124">
        <f ca="1">Assumptions!$G$35*Assumptions!$G$17*Origination!DA22</f>
        <v>0</v>
      </c>
      <c r="DJ18" s="124">
        <f ca="1">Assumptions!$G$35*Assumptions!$G$17*Origination!DB22</f>
        <v>0</v>
      </c>
      <c r="DK18" s="124">
        <f ca="1">Assumptions!$G$35*Assumptions!$G$17*Origination!DC22</f>
        <v>0</v>
      </c>
      <c r="DL18" s="124">
        <f ca="1">Assumptions!$G$35*Assumptions!$G$17*Origination!DD22</f>
        <v>0</v>
      </c>
      <c r="DM18" s="124">
        <f ca="1">Assumptions!$G$35*Assumptions!$G$17*Origination!DE22</f>
        <v>0</v>
      </c>
      <c r="DN18" s="124">
        <f ca="1">Assumptions!$G$35*Assumptions!$G$17*Origination!DF22</f>
        <v>0</v>
      </c>
      <c r="DO18" s="220">
        <f ca="1">SUM(DC18:DN18)</f>
        <v>0</v>
      </c>
      <c r="DP18" s="124">
        <f ca="1">Assumptions!$G$35*Assumptions!$G$17*Origination!DG22</f>
        <v>0</v>
      </c>
      <c r="DQ18" s="124">
        <f ca="1">Assumptions!$G$35*Assumptions!$G$17*Origination!DH22</f>
        <v>0</v>
      </c>
      <c r="DR18" s="124">
        <f ca="1">Assumptions!$G$35*Assumptions!$G$17*Origination!DI22</f>
        <v>0</v>
      </c>
      <c r="DS18" s="124">
        <f ca="1">Assumptions!$G$35*Assumptions!$G$17*Origination!DJ22</f>
        <v>0</v>
      </c>
      <c r="DT18" s="124">
        <f ca="1">Assumptions!$G$35*Assumptions!$G$17*Origination!DK22</f>
        <v>0</v>
      </c>
      <c r="DU18" s="124">
        <f ca="1">Assumptions!$G$35*Assumptions!$G$17*Origination!DL22</f>
        <v>0</v>
      </c>
      <c r="DV18" s="124">
        <f ca="1">Assumptions!$G$35*Assumptions!$G$17*Origination!DM22</f>
        <v>0</v>
      </c>
      <c r="DW18" s="124">
        <f ca="1">Assumptions!$G$35*Assumptions!$G$17*Origination!DN22</f>
        <v>0</v>
      </c>
      <c r="DX18" s="124">
        <f ca="1">Assumptions!$G$35*Assumptions!$G$17*Origination!DO22</f>
        <v>0</v>
      </c>
      <c r="DY18" s="124">
        <f ca="1">Assumptions!$G$35*Assumptions!$G$17*Origination!DP22</f>
        <v>0</v>
      </c>
      <c r="DZ18" s="124">
        <f ca="1">Assumptions!$G$35*Assumptions!$G$17*Origination!DQ22</f>
        <v>0</v>
      </c>
      <c r="EA18" s="124">
        <f ca="1">Assumptions!$G$35*Assumptions!$G$17*Origination!DR22</f>
        <v>0</v>
      </c>
      <c r="EB18" s="220">
        <f ca="1">SUM(DP18:EA18)</f>
        <v>0</v>
      </c>
    </row>
    <row r="19" spans="1:132" s="31" customFormat="1" ht="15" x14ac:dyDescent="0.25">
      <c r="A19" s="169" t="s">
        <v>323</v>
      </c>
      <c r="B19" s="441"/>
      <c r="C19" s="124">
        <f ca="1">Assumptions!$G$29*Origination!C24*Assumptions!$G$30*Assumptions!$G$27</f>
        <v>21.96775056816201</v>
      </c>
      <c r="D19" s="124">
        <f ca="1">Assumptions!$G$29*Origination!D24*Assumptions!$G$30*Assumptions!$G$27</f>
        <v>43.935501136324021</v>
      </c>
      <c r="E19" s="124">
        <f ca="1">Assumptions!$G$29*Origination!E24*Assumptions!$G$30*Assumptions!$G$27</f>
        <v>65.903251704486024</v>
      </c>
      <c r="F19" s="124">
        <f ca="1">Assumptions!$G$29*Origination!F24*Assumptions!$G$30*Assumptions!$G$27</f>
        <v>87.871002272648042</v>
      </c>
      <c r="G19" s="124">
        <f ca="1">Assumptions!$G$29*Origination!G24*Assumptions!$G$30*Assumptions!$G$27</f>
        <v>109.83875284081006</v>
      </c>
      <c r="H19" s="124">
        <f ca="1">Assumptions!$G$29*Origination!H24*Assumptions!$G$30*Assumptions!$G$27</f>
        <v>131.80650340897205</v>
      </c>
      <c r="I19" s="124">
        <f ca="1">Assumptions!$G$29*Origination!I24*Assumptions!$G$30*Assumptions!$G$27</f>
        <v>153.77425397713407</v>
      </c>
      <c r="J19" s="124">
        <f ca="1">Assumptions!$G$29*Origination!J24*Assumptions!$G$30*Assumptions!$G$27</f>
        <v>175.74200454529608</v>
      </c>
      <c r="K19" s="124">
        <f ca="1">Assumptions!$G$29*Origination!K24*Assumptions!$G$30*Assumptions!$G$27</f>
        <v>197.7097551134581</v>
      </c>
      <c r="L19" s="124">
        <f ca="1">Assumptions!$G$29*Origination!L24*Assumptions!$G$30*Assumptions!$G$27</f>
        <v>219.67750568162012</v>
      </c>
      <c r="M19" s="124">
        <f ca="1">Assumptions!$G$29*Origination!M24*Assumptions!$G$30*Assumptions!$G$27</f>
        <v>241.64525624978211</v>
      </c>
      <c r="N19" s="124">
        <f ca="1">Assumptions!$G$29*Origination!N24*Assumptions!$G$30*Assumptions!$G$27</f>
        <v>263.6130068179441</v>
      </c>
      <c r="O19" s="220">
        <f t="shared" ref="O19" ca="1" si="37">SUM(C19:N19)</f>
        <v>1713.4845443166366</v>
      </c>
      <c r="P19" s="124">
        <f ca="1">Assumptions!$G$29*Origination!O24*Assumptions!$G$30*Assumptions!$G$27</f>
        <v>273.27881706793545</v>
      </c>
      <c r="Q19" s="124">
        <f ca="1">Assumptions!$G$29*Origination!P24*Assumptions!$G$30*Assumptions!$G$27</f>
        <v>281.18720727247376</v>
      </c>
      <c r="R19" s="124">
        <f ca="1">Assumptions!$G$29*Origination!Q24*Assumptions!$G$30*Assumptions!$G$27</f>
        <v>289.09559747701206</v>
      </c>
      <c r="S19" s="124">
        <f ca="1">Assumptions!$G$29*Origination!R24*Assumptions!$G$30*Assumptions!$G$27</f>
        <v>297.88269770427689</v>
      </c>
      <c r="T19" s="124">
        <f ca="1">Assumptions!$G$29*Origination!S24*Assumptions!$G$30*Assumptions!$G$27</f>
        <v>306.66979793154167</v>
      </c>
      <c r="U19" s="124">
        <f ca="1">Assumptions!$G$29*Origination!T24*Assumptions!$G$30*Assumptions!$G$27</f>
        <v>315.45689815880644</v>
      </c>
      <c r="V19" s="124">
        <f ca="1">Assumptions!$G$29*Origination!U24*Assumptions!$G$30*Assumptions!$G$27</f>
        <v>324.24399838607127</v>
      </c>
      <c r="W19" s="124">
        <f ca="1">Assumptions!$G$29*Origination!V24*Assumptions!$G$30*Assumptions!$G$27</f>
        <v>333.90980863606256</v>
      </c>
      <c r="X19" s="124">
        <f ca="1">Assumptions!$G$29*Origination!W24*Assumptions!$G$30*Assumptions!$G$27</f>
        <v>343.57561888605386</v>
      </c>
      <c r="Y19" s="124">
        <f ca="1">Assumptions!$G$29*Origination!X24*Assumptions!$G$30*Assumptions!$G$27</f>
        <v>354.12013915877162</v>
      </c>
      <c r="Z19" s="124">
        <f ca="1">Assumptions!$G$29*Origination!Y24*Assumptions!$G$30*Assumptions!$G$27</f>
        <v>364.66465943148938</v>
      </c>
      <c r="AA19" s="124">
        <f ca="1">Assumptions!$G$29*Origination!Z24*Assumptions!$G$30*Assumptions!$G$27</f>
        <v>375.2091797042072</v>
      </c>
      <c r="AB19" s="220">
        <f t="shared" ref="AB19" ca="1" si="38">SUM(P19:AA19)</f>
        <v>3859.294419814702</v>
      </c>
      <c r="AC19" s="124">
        <f ca="1">Assumptions!$G$29*Origination!AA24*Assumptions!$G$30*Assumptions!$G$27</f>
        <v>386.63240999965143</v>
      </c>
      <c r="AD19" s="124">
        <f ca="1">Assumptions!$G$29*Origination!AB24*Assumptions!$G$30*Assumptions!$G$27</f>
        <v>398.05564029509566</v>
      </c>
      <c r="AE19" s="124">
        <f ca="1">Assumptions!$G$29*Origination!AC24*Assumptions!$G$30*Assumptions!$G$27</f>
        <v>410.35758061326641</v>
      </c>
      <c r="AF19" s="124">
        <f ca="1">Assumptions!$G$29*Origination!AD24*Assumptions!$G$30*Assumptions!$G$27</f>
        <v>422.6595209314371</v>
      </c>
      <c r="AG19" s="124">
        <f ca="1">Assumptions!$G$29*Origination!AE24*Assumptions!$G$30*Assumptions!$G$27</f>
        <v>435.84017127233437</v>
      </c>
      <c r="AH19" s="124">
        <f ca="1">Assumptions!$G$29*Origination!AF24*Assumptions!$G$30*Assumptions!$G$27</f>
        <v>449.02082161323153</v>
      </c>
      <c r="AI19" s="124">
        <f ca="1">Assumptions!$G$29*Origination!AG24*Assumptions!$G$30*Assumptions!$G$27</f>
        <v>463.08018197685521</v>
      </c>
      <c r="AJ19" s="124">
        <f ca="1">Assumptions!$G$29*Origination!AH24*Assumptions!$G$30*Assumptions!$G$27</f>
        <v>477.1395423404789</v>
      </c>
      <c r="AK19" s="124">
        <f ca="1">Assumptions!$G$29*Origination!AI24*Assumptions!$G$30*Assumptions!$G$27</f>
        <v>492.0776127268291</v>
      </c>
      <c r="AL19" s="124">
        <f ca="1">Assumptions!$G$29*Origination!AJ24*Assumptions!$G$30*Assumptions!$G$27</f>
        <v>507.89439313590577</v>
      </c>
      <c r="AM19" s="124">
        <f ca="1">Assumptions!$G$29*Origination!AK24*Assumptions!$G$30*Assumptions!$G$27</f>
        <v>523.71117354498244</v>
      </c>
      <c r="AN19" s="124">
        <f ca="1">Assumptions!$G$29*Origination!AL24*Assumptions!$G$30*Assumptions!$G$27</f>
        <v>540.40666397678547</v>
      </c>
      <c r="AO19" s="220">
        <f t="shared" ref="AO19" ca="1" si="39">SUM(AC19:AN19)</f>
        <v>5506.8757124268532</v>
      </c>
      <c r="AP19" s="124">
        <f ca="1">Assumptions!$G$29*Origination!AM24*Assumptions!$G$30*Assumptions!$G$27</f>
        <v>557.1021544085886</v>
      </c>
      <c r="AQ19" s="124">
        <f ca="1">Assumptions!$G$29*Origination!AN24*Assumptions!$G$30*Assumptions!$G$27</f>
        <v>574.67635486311826</v>
      </c>
      <c r="AR19" s="124">
        <f ca="1">Assumptions!$G$29*Origination!AO24*Assumptions!$G$30*Assumptions!$G$27</f>
        <v>593.12926534037433</v>
      </c>
      <c r="AS19" s="124">
        <f ca="1">Assumptions!$G$29*Origination!AP24*Assumptions!$G$30*Assumptions!$G$27</f>
        <v>611.5821758176304</v>
      </c>
      <c r="AT19" s="124">
        <f ca="1">Assumptions!$G$29*Origination!AQ24*Assumptions!$G$30*Assumptions!$G$27</f>
        <v>630.91379631761288</v>
      </c>
      <c r="AU19" s="124">
        <f ca="1">Assumptions!$G$29*Origination!AR24*Assumptions!$G$30*Assumptions!$G$27</f>
        <v>651.12412684032211</v>
      </c>
      <c r="AV19" s="124">
        <f ca="1">Assumptions!$G$29*Origination!AS24*Assumptions!$G$30*Assumptions!$G$27</f>
        <v>650.24541681759558</v>
      </c>
      <c r="AW19" s="124">
        <f ca="1">Assumptions!$G$29*Origination!AT24*Assumptions!$G$30*Assumptions!$G$27</f>
        <v>648.48799677214254</v>
      </c>
      <c r="AX19" s="124">
        <f ca="1">Assumptions!$G$29*Origination!AU24*Assumptions!$G$30*Assumptions!$G$27</f>
        <v>647.60928674941613</v>
      </c>
      <c r="AY19" s="124">
        <f ca="1">Assumptions!$G$29*Origination!AV24*Assumptions!$G$30*Assumptions!$G$27</f>
        <v>645.8518667039632</v>
      </c>
      <c r="AZ19" s="124">
        <f ca="1">Assumptions!$G$29*Origination!AW24*Assumptions!$G$30*Assumptions!$G$27</f>
        <v>644.09444665851015</v>
      </c>
      <c r="BA19" s="124">
        <f ca="1">Assumptions!$G$29*Origination!AX24*Assumptions!$G$30*Assumptions!$G$27</f>
        <v>642.33702661305733</v>
      </c>
      <c r="BB19" s="220">
        <f t="shared" ref="BB19" ca="1" si="40">SUM(AP19:BA19)</f>
        <v>7497.1539139023316</v>
      </c>
      <c r="BC19" s="124">
        <f ca="1">Assumptions!$G$29*Origination!AY24*Assumptions!$G$30*Assumptions!$G$27</f>
        <v>640.57960656760429</v>
      </c>
      <c r="BD19" s="124">
        <f ca="1">Assumptions!$G$29*Origination!AZ24*Assumptions!$G$30*Assumptions!$G$27</f>
        <v>638.82218652215136</v>
      </c>
      <c r="BE19" s="124">
        <f ca="1">Assumptions!$G$29*Origination!BA24*Assumptions!$G$30*Assumptions!$G$27</f>
        <v>637.06476647669831</v>
      </c>
      <c r="BF19" s="124">
        <f ca="1">Assumptions!$G$29*Origination!BB24*Assumptions!$G$30*Assumptions!$G$27</f>
        <v>634.42863640851897</v>
      </c>
      <c r="BG19" s="124">
        <f ca="1">Assumptions!$G$29*Origination!BC24*Assumptions!$G$30*Assumptions!$G$27</f>
        <v>632.67121636306592</v>
      </c>
      <c r="BH19" s="124">
        <f ca="1">Assumptions!$G$29*Origination!BD24*Assumptions!$G$30*Assumptions!$G$27</f>
        <v>630.03508629488658</v>
      </c>
      <c r="BI19" s="124">
        <f ca="1">Assumptions!$G$29*Origination!BE24*Assumptions!$G$30*Assumptions!$G$27</f>
        <v>639.70089654487776</v>
      </c>
      <c r="BJ19" s="124">
        <f ca="1">Assumptions!$G$29*Origination!BF24*Assumptions!$G$30*Assumptions!$G$27</f>
        <v>652.00283686304851</v>
      </c>
      <c r="BK19" s="124">
        <f ca="1">Assumptions!$G$29*Origination!BG24*Assumptions!$G$30*Assumptions!$G$27</f>
        <v>664.30477718121927</v>
      </c>
      <c r="BL19" s="124">
        <f ca="1">Assumptions!$G$29*Origination!BH24*Assumptions!$G$30*Assumptions!$G$27</f>
        <v>676.6067174993899</v>
      </c>
      <c r="BM19" s="124">
        <f ca="1">Assumptions!$G$29*Origination!BI24*Assumptions!$G$30*Assumptions!$G$27</f>
        <v>688.90865781756077</v>
      </c>
      <c r="BN19" s="124">
        <f ca="1">Assumptions!$G$29*Origination!BJ24*Assumptions!$G$30*Assumptions!$G$27</f>
        <v>701.21059813573152</v>
      </c>
      <c r="BO19" s="220">
        <f ca="1">SUM(BC19:BN19)</f>
        <v>7836.3359826747528</v>
      </c>
      <c r="BP19" s="124">
        <f ca="1">Assumptions!$G$29*Origination!BK24*Assumptions!$G$30*Assumptions!$G$27</f>
        <v>714.39124847662868</v>
      </c>
      <c r="BQ19" s="124">
        <f ca="1">Assumptions!$G$29*Origination!BL24*Assumptions!$G$30*Assumptions!$G$27</f>
        <v>726.69318879479943</v>
      </c>
      <c r="BR19" s="124">
        <f ca="1">Assumptions!$G$29*Origination!BM24*Assumptions!$G$30*Assumptions!$G$27</f>
        <v>739.87383913569647</v>
      </c>
      <c r="BS19" s="124">
        <f ca="1">Assumptions!$G$29*Origination!BN24*Assumptions!$G$30*Assumptions!$G$27</f>
        <v>752.17577945386734</v>
      </c>
      <c r="BT19" s="124">
        <f ca="1">Assumptions!$G$29*Origination!BO24*Assumptions!$G$30*Assumptions!$G$27</f>
        <v>765.35642979476449</v>
      </c>
      <c r="BU19" s="124">
        <f ca="1">Assumptions!$G$29*Origination!BP24*Assumptions!$G$30*Assumptions!$G$27</f>
        <v>778.53708013566177</v>
      </c>
      <c r="BV19" s="124">
        <f ca="1">Assumptions!$G$29*Origination!BQ24*Assumptions!$G$30*Assumptions!$G$27</f>
        <v>791.71773047655904</v>
      </c>
      <c r="BW19" s="124">
        <f ca="1">Assumptions!$G$29*Origination!BR24*Assumptions!$G$30*Assumptions!$G$27</f>
        <v>804.8983808174562</v>
      </c>
      <c r="BX19" s="124">
        <f ca="1">Assumptions!$G$29*Origination!BS24*Assumptions!$G$30*Assumptions!$G$27</f>
        <v>818.07903115835336</v>
      </c>
      <c r="BY19" s="124">
        <f ca="1">Assumptions!$G$29*Origination!BT24*Assumptions!$G$30*Assumptions!$G$27</f>
        <v>831.25968149925052</v>
      </c>
      <c r="BZ19" s="124">
        <f ca="1">Assumptions!$G$29*Origination!BU24*Assumptions!$G$30*Assumptions!$G$27</f>
        <v>844.44033184014779</v>
      </c>
      <c r="CA19" s="124">
        <f ca="1">Assumptions!$G$29*Origination!BV24*Assumptions!$G$30*Assumptions!$G$27</f>
        <v>857.62098218104506</v>
      </c>
      <c r="CB19" s="220">
        <f ca="1">SUM(BP19:CA19)</f>
        <v>9425.0437037642296</v>
      </c>
      <c r="CC19" s="124">
        <f ca="1">Assumptions!$G$29*Origination!BW24*Assumptions!$G$30*Assumptions!$G$27</f>
        <v>870.80163252194222</v>
      </c>
      <c r="CD19" s="124">
        <f ca="1">Assumptions!$G$29*Origination!BX24*Assumptions!$G$30*Assumptions!$G$27</f>
        <v>883.9822828628395</v>
      </c>
      <c r="CE19" s="124">
        <f ca="1">Assumptions!$G$29*Origination!BY24*Assumptions!$G$30*Assumptions!$G$27</f>
        <v>897.16293320373654</v>
      </c>
      <c r="CF19" s="124">
        <f ca="1">Assumptions!$G$29*Origination!BZ24*Assumptions!$G$30*Assumptions!$G$27</f>
        <v>909.46487352190741</v>
      </c>
      <c r="CG19" s="124">
        <f ca="1">Assumptions!$G$29*Origination!CA24*Assumptions!$G$30*Assumptions!$G$27</f>
        <v>922.64552386280445</v>
      </c>
      <c r="CH19" s="124">
        <f ca="1">Assumptions!$G$29*Origination!CB24*Assumptions!$G$30*Assumptions!$G$27</f>
        <v>934.9474641809752</v>
      </c>
      <c r="CI19" s="124">
        <f ca="1">Assumptions!$G$29*Origination!CC24*Assumptions!$G$30*Assumptions!$G$27</f>
        <v>947.24940449914595</v>
      </c>
      <c r="CJ19" s="124">
        <f ca="1">Assumptions!$G$29*Origination!CD24*Assumptions!$G$30*Assumptions!$G$27</f>
        <v>959.55134481731682</v>
      </c>
      <c r="CK19" s="124">
        <f ca="1">Assumptions!$G$29*Origination!CE24*Assumptions!$G$30*Assumptions!$G$27</f>
        <v>970.97457511276093</v>
      </c>
      <c r="CL19" s="124">
        <f ca="1">Assumptions!$G$29*Origination!CF24*Assumptions!$G$30*Assumptions!$G$27</f>
        <v>983.27651543093168</v>
      </c>
      <c r="CM19" s="124">
        <f ca="1">Assumptions!$G$29*Origination!CG24*Assumptions!$G$30*Assumptions!$G$27</f>
        <v>994.69974572637591</v>
      </c>
      <c r="CN19" s="124">
        <f ca="1">Assumptions!$G$29*Origination!CH24*Assumptions!$G$30*Assumptions!$G$27</f>
        <v>1006.1229760218201</v>
      </c>
      <c r="CO19" s="220">
        <f ca="1">SUM(CC19:CN19)</f>
        <v>11280.879271762555</v>
      </c>
      <c r="CP19" s="124">
        <f ca="1">Assumptions!$G$29*Origination!CI24*Assumptions!$G$30*Assumptions!$G$27</f>
        <v>1016.6674962945378</v>
      </c>
      <c r="CQ19" s="124">
        <f ca="1">Assumptions!$G$29*Origination!CJ24*Assumptions!$G$30*Assumptions!$G$27</f>
        <v>1028.0907265899821</v>
      </c>
      <c r="CR19" s="124">
        <f ca="1">Assumptions!$G$29*Origination!CK24*Assumptions!$G$30*Assumptions!$G$27</f>
        <v>1039.5139568854265</v>
      </c>
      <c r="CS19" s="124">
        <f ca="1">Assumptions!$G$29*Origination!CL24*Assumptions!$G$30*Assumptions!$G$27</f>
        <v>1051.8158972035972</v>
      </c>
      <c r="CT19" s="124">
        <f ca="1">Assumptions!$G$29*Origination!CM24*Assumptions!$G$30*Assumptions!$G$27</f>
        <v>1064.9965475444944</v>
      </c>
      <c r="CU19" s="124">
        <f ca="1">Assumptions!$G$29*Origination!CN24*Assumptions!$G$30*Assumptions!$G$27</f>
        <v>1078.1771978853915</v>
      </c>
      <c r="CV19" s="124">
        <f ca="1">Assumptions!$G$29*Origination!CO24*Assumptions!$G$30*Assumptions!$G$27</f>
        <v>1091.3578482262888</v>
      </c>
      <c r="CW19" s="124">
        <f ca="1">Assumptions!$G$29*Origination!CP24*Assumptions!$G$30*Assumptions!$G$27</f>
        <v>1105.4172085899124</v>
      </c>
      <c r="CX19" s="124">
        <f ca="1">Assumptions!$G$29*Origination!CQ24*Assumptions!$G$30*Assumptions!$G$27</f>
        <v>1120.3552789762625</v>
      </c>
      <c r="CY19" s="124">
        <f ca="1">Assumptions!$G$29*Origination!CR24*Assumptions!$G$30*Assumptions!$G$27</f>
        <v>1136.1720593853393</v>
      </c>
      <c r="CZ19" s="124">
        <f ca="1">Assumptions!$G$29*Origination!CS24*Assumptions!$G$30*Assumptions!$G$27</f>
        <v>1151.1101297716896</v>
      </c>
      <c r="DA19" s="124">
        <f ca="1">Assumptions!$G$29*Origination!CT24*Assumptions!$G$30*Assumptions!$G$27</f>
        <v>1167.8056202034925</v>
      </c>
      <c r="DB19" s="220">
        <f ca="1">SUM(CP19:DA19)</f>
        <v>13051.479967556414</v>
      </c>
      <c r="DC19" s="124">
        <f ca="1">Assumptions!$G$29*Origination!CU24*Assumptions!$G$30*Assumptions!$G$27</f>
        <v>1185.3798206580223</v>
      </c>
      <c r="DD19" s="124">
        <f ca="1">Assumptions!$G$29*Origination!CV24*Assumptions!$G$30*Assumptions!$G$27</f>
        <v>1202.0753110898254</v>
      </c>
      <c r="DE19" s="124">
        <f ca="1">Assumptions!$G$29*Origination!CW24*Assumptions!$G$30*Assumptions!$G$27</f>
        <v>1219.6495115443549</v>
      </c>
      <c r="DF19" s="124">
        <f ca="1">Assumptions!$G$29*Origination!CX24*Assumptions!$G$30*Assumptions!$G$27</f>
        <v>1237.2237119988845</v>
      </c>
      <c r="DG19" s="124">
        <f ca="1">Assumptions!$G$29*Origination!CY24*Assumptions!$G$30*Assumptions!$G$27</f>
        <v>1254.797912453414</v>
      </c>
      <c r="DH19" s="124">
        <f ca="1">Assumptions!$G$29*Origination!CZ24*Assumptions!$G$30*Assumptions!$G$27</f>
        <v>1273.2508229306702</v>
      </c>
      <c r="DI19" s="124">
        <f ca="1">Assumptions!$G$29*Origination!DA24*Assumptions!$G$30*Assumptions!$G$27</f>
        <v>1290.8250233851998</v>
      </c>
      <c r="DJ19" s="124">
        <f ca="1">Assumptions!$G$29*Origination!DB24*Assumptions!$G$30*Assumptions!$G$27</f>
        <v>1309.2779338624559</v>
      </c>
      <c r="DK19" s="124">
        <f ca="1">Assumptions!$G$29*Origination!DC24*Assumptions!$G$30*Assumptions!$G$27</f>
        <v>1327.7308443397119</v>
      </c>
      <c r="DL19" s="124">
        <f ca="1">Assumptions!$G$29*Origination!DD24*Assumptions!$G$30*Assumptions!$G$27</f>
        <v>1346.1837548169681</v>
      </c>
      <c r="DM19" s="124">
        <f ca="1">Assumptions!$G$29*Origination!DE24*Assumptions!$G$30*Assumptions!$G$27</f>
        <v>1364.6366652942243</v>
      </c>
      <c r="DN19" s="124">
        <f ca="1">Assumptions!$G$29*Origination!DF24*Assumptions!$G$30*Assumptions!$G$27</f>
        <v>1383.9682857942066</v>
      </c>
      <c r="DO19" s="220">
        <f ca="1">SUM(DC19:DN19)</f>
        <v>15394.999598167939</v>
      </c>
      <c r="DP19" s="124">
        <f ca="1">Assumptions!$G$29*Origination!DG24*Assumptions!$G$30*Assumptions!$G$27</f>
        <v>1403.2999062941894</v>
      </c>
      <c r="DQ19" s="124">
        <f ca="1">Assumptions!$G$29*Origination!DH24*Assumptions!$G$30*Assumptions!$G$27</f>
        <v>1422.6315267941718</v>
      </c>
      <c r="DR19" s="124">
        <f ca="1">Assumptions!$G$29*Origination!DI24*Assumptions!$G$30*Assumptions!$G$27</f>
        <v>1441.9631472941546</v>
      </c>
      <c r="DS19" s="124">
        <f ca="1">Assumptions!$G$29*Origination!DJ24*Assumptions!$G$30*Assumptions!$G$27</f>
        <v>1462.1734778168634</v>
      </c>
      <c r="DT19" s="124">
        <f ca="1">Assumptions!$G$29*Origination!DK24*Assumptions!$G$30*Assumptions!$G$27</f>
        <v>1482.3838083395726</v>
      </c>
      <c r="DU19" s="124">
        <f ca="1">Assumptions!$G$29*Origination!DL24*Assumptions!$G$30*Assumptions!$G$27</f>
        <v>1502.5941388622816</v>
      </c>
      <c r="DV19" s="124">
        <f ca="1">Assumptions!$G$29*Origination!DM24*Assumptions!$G$30*Assumptions!$G$27</f>
        <v>1522.8044693849906</v>
      </c>
      <c r="DW19" s="124">
        <f ca="1">Assumptions!$G$29*Origination!DN24*Assumptions!$G$30*Assumptions!$G$27</f>
        <v>1543.8935099304265</v>
      </c>
      <c r="DX19" s="124">
        <f ca="1">Assumptions!$G$29*Origination!DO24*Assumptions!$G$30*Assumptions!$G$27</f>
        <v>1564.1038404531353</v>
      </c>
      <c r="DY19" s="124">
        <f ca="1">Assumptions!$G$29*Origination!DP24*Assumptions!$G$30*Assumptions!$G$27</f>
        <v>1585.1928809985709</v>
      </c>
      <c r="DZ19" s="124">
        <f ca="1">Assumptions!$G$29*Origination!DQ24*Assumptions!$G$30*Assumptions!$G$27</f>
        <v>1606.2819215440063</v>
      </c>
      <c r="EA19" s="124">
        <f ca="1">Assumptions!$G$29*Origination!DR24*Assumptions!$G$30*Assumptions!$G$27</f>
        <v>1628.2496721121684</v>
      </c>
      <c r="EB19" s="220">
        <f ca="1">SUM(DP19:EA19)</f>
        <v>18165.572299824533</v>
      </c>
    </row>
    <row r="20" spans="1:132" s="31" customFormat="1" ht="15" x14ac:dyDescent="0.25">
      <c r="A20" s="169" t="s">
        <v>44</v>
      </c>
      <c r="B20" s="441"/>
      <c r="C20" s="126">
        <f>SUM(Schedule!D639:D758)</f>
        <v>4895.8333333333339</v>
      </c>
      <c r="D20" s="126">
        <f>SUM(Schedule!E639:E758)</f>
        <v>9715.4626899938412</v>
      </c>
      <c r="E20" s="126">
        <f>SUM(Schedule!F639:F758)</f>
        <v>14457.395742105016</v>
      </c>
      <c r="F20" s="126">
        <f>SUM(Schedule!G639:G758)</f>
        <v>19120.110937036101</v>
      </c>
      <c r="G20" s="126">
        <f ca="1">SUM(Schedule!H639:H758)</f>
        <v>23702.056925083984</v>
      </c>
      <c r="H20" s="126">
        <f ca="1">SUM(Schedule!I639:I758)</f>
        <v>28201.651975947199</v>
      </c>
      <c r="I20" s="126">
        <f ca="1">SUM(Schedule!J639:J758)</f>
        <v>32617.283383772556</v>
      </c>
      <c r="J20" s="126">
        <f ca="1">SUM(Schedule!K639:K758)</f>
        <v>36947.306860550547</v>
      </c>
      <c r="K20" s="126">
        <f ca="1">SUM(Schedule!L639:L758)</f>
        <v>41190.045917631513</v>
      </c>
      <c r="L20" s="126">
        <f ca="1">SUM(Schedule!M639:M758)</f>
        <v>45343.791235129705</v>
      </c>
      <c r="M20" s="126">
        <f ca="1">SUM(Schedule!N639:N758)</f>
        <v>49406.800018978312</v>
      </c>
      <c r="N20" s="126">
        <f ca="1">SUM(Schedule!O639:O758)</f>
        <v>53377.295345393344</v>
      </c>
      <c r="O20" s="221">
        <f t="shared" ref="O20" ca="1" si="41">SUM(C20:N20)</f>
        <v>358975.03436495544</v>
      </c>
      <c r="P20" s="222">
        <f ca="1">SUM(Schedule!P639:P758)</f>
        <v>54511.798825833401</v>
      </c>
      <c r="Q20" s="222">
        <f ca="1">SUM(Schedule!Q639:Q758)</f>
        <v>55201.137485807136</v>
      </c>
      <c r="R20" s="222">
        <f ca="1">SUM(Schedule!R639:R758)</f>
        <v>55842.026637936498</v>
      </c>
      <c r="S20" s="222">
        <f ca="1">SUM(Schedule!S639:S758)</f>
        <v>56629.350812692821</v>
      </c>
      <c r="T20" s="222">
        <f ca="1">SUM(Schedule!T639:T758)</f>
        <v>57363.261134091219</v>
      </c>
      <c r="U20" s="222">
        <f ca="1">SUM(Schedule!U639:U758)</f>
        <v>58042.711580836767</v>
      </c>
      <c r="V20" s="222">
        <f ca="1">SUM(Schedule!V639:V758)</f>
        <v>58666.63564705084</v>
      </c>
      <c r="W20" s="222">
        <f ca="1">SUM(Schedule!W639:W758)</f>
        <v>59429.779274448018</v>
      </c>
      <c r="X20" s="222">
        <f ca="1">SUM(Schedule!X639:X758)</f>
        <v>60132.152284256801</v>
      </c>
      <c r="Y20" s="222">
        <f ca="1">SUM(Schedule!Y639:Y758)</f>
        <v>60968.39791854941</v>
      </c>
      <c r="Z20" s="222">
        <f ca="1">SUM(Schedule!Z639:Z758)</f>
        <v>61738.421287710618</v>
      </c>
      <c r="AA20" s="222">
        <f ca="1">SUM(Schedule!AA639:AA758)</f>
        <v>62440.925539048272</v>
      </c>
      <c r="AB20" s="221">
        <f t="shared" ref="AB20" ca="1" si="42">SUM(P20:AA20)</f>
        <v>700966.59842826193</v>
      </c>
      <c r="AC20" s="222">
        <f ca="1">SUM(Schedule!AB639:AB758)</f>
        <v>63270.421756505028</v>
      </c>
      <c r="AD20" s="222">
        <f ca="1">SUM(Schedule!AC639:AC758)</f>
        <v>64026.680304239315</v>
      </c>
      <c r="AE20" s="222">
        <f ca="1">SUM(Schedule!AD639:AD758)</f>
        <v>64904.100277885744</v>
      </c>
      <c r="AF20" s="222">
        <f ca="1">SUM(Schedule!AE639:AE758)</f>
        <v>65702.337860190441</v>
      </c>
      <c r="AG20" s="222">
        <f ca="1">SUM(Schedule!AF639:AF758)</f>
        <v>66615.675729322902</v>
      </c>
      <c r="AH20" s="222">
        <f ca="1">SUM(Schedule!AG639:AG758)</f>
        <v>67443.651370722189</v>
      </c>
      <c r="AI20" s="222">
        <f ca="1">SUM(Schedule!AH639:AH758)</f>
        <v>68380.426440761847</v>
      </c>
      <c r="AJ20" s="222">
        <f ca="1">SUM(Schedule!AI639:AI758)</f>
        <v>69225.415033074736</v>
      </c>
      <c r="AK20" s="222">
        <f ca="1">SUM(Schedule!AJ639:AJ758)</f>
        <v>70172.652995805387</v>
      </c>
      <c r="AL20" s="222">
        <f ca="1">SUM(Schedule!AK639:AK758)</f>
        <v>71217.259483946415</v>
      </c>
      <c r="AM20" s="222">
        <f ca="1">SUM(Schedule!AL639:AL758)</f>
        <v>72158.424735942419</v>
      </c>
      <c r="AN20" s="222">
        <f ca="1">SUM(Schedule!AM639:AM758)</f>
        <v>73189.956360918921</v>
      </c>
      <c r="AO20" s="221">
        <f t="shared" ref="AO20" ca="1" si="43">SUM(AC20:AN20)</f>
        <v>816307.00234931521</v>
      </c>
      <c r="AP20" s="222">
        <f ca="1">SUM(Schedule!AN639:AN758)</f>
        <v>74110.907471835439</v>
      </c>
      <c r="AQ20" s="222">
        <f ca="1">SUM(Schedule!AO639:AO758)</f>
        <v>75114.945866958282</v>
      </c>
      <c r="AR20" s="222">
        <f ca="1">SUM(Schedule!AP639:AP758)</f>
        <v>76196.81544375846</v>
      </c>
      <c r="AS20" s="222">
        <f ca="1">SUM(Schedule!AQ639:AQ758)</f>
        <v>77155.323834365787</v>
      </c>
      <c r="AT20" s="222">
        <f ca="1">SUM(Schedule!AR639:AR758)</f>
        <v>78183.888548884017</v>
      </c>
      <c r="AU20" s="222">
        <f ca="1">SUM(Schedule!AS639:AS758)</f>
        <v>79276.998295145037</v>
      </c>
      <c r="AV20" s="222">
        <f ca="1">SUM(Schedule!AT639:AT758)</f>
        <v>80429.033851509099</v>
      </c>
      <c r="AW20" s="222">
        <f ca="1">SUM(Schedule!AU639:AU758)</f>
        <v>81414.679999363303</v>
      </c>
      <c r="AX20" s="222">
        <f ca="1">SUM(Schedule!AV639:AV758)</f>
        <v>82629.228174635704</v>
      </c>
      <c r="AY20" s="222">
        <f ca="1">SUM(Schedule!AW639:AW758)</f>
        <v>83678.611146851923</v>
      </c>
      <c r="AZ20" s="222">
        <f ca="1">SUM(Schedule!AX639:AX758)</f>
        <v>84762.310992630039</v>
      </c>
      <c r="BA20" s="222">
        <f ca="1">SUM(Schedule!AY639:AY758)</f>
        <v>85880.999750744071</v>
      </c>
      <c r="BB20" s="221">
        <f t="shared" ref="BB20" ca="1" si="44">SUM(AP20:BA20)</f>
        <v>958833.74337668112</v>
      </c>
      <c r="BC20" s="222">
        <f ca="1">SUM(Schedule!AZ639:AZ758)</f>
        <v>87035.362620727203</v>
      </c>
      <c r="BD20" s="222">
        <f ca="1">SUM(Schedule!BA639:BA758)</f>
        <v>88226.098220603526</v>
      </c>
      <c r="BE20" s="222">
        <f ca="1">SUM(Schedule!BB639:BB758)</f>
        <v>89453.91884966685</v>
      </c>
      <c r="BF20" s="222">
        <f ca="1">SUM(Schedule!BC639:BC758)</f>
        <v>90523.717423072012</v>
      </c>
      <c r="BG20" s="222">
        <f ca="1">SUM(Schedule!BD639:BD758)</f>
        <v>91830.949237407112</v>
      </c>
      <c r="BH20" s="222">
        <f ca="1">SUM(Schedule!BE639:BE758)</f>
        <v>92981.714131795641</v>
      </c>
      <c r="BI20" s="222">
        <f ca="1">SUM(Schedule!BF639:BF758)</f>
        <v>94175.664524233362</v>
      </c>
      <c r="BJ20" s="222">
        <f ca="1">SUM(Schedule!BG639:BG758)</f>
        <v>95513.114264898046</v>
      </c>
      <c r="BK20" s="222">
        <f ca="1">SUM(Schedule!BH639:BH758)</f>
        <v>96780.390530491786</v>
      </c>
      <c r="BL20" s="222">
        <f ca="1">SUM(Schedule!BI639:BI758)</f>
        <v>98171.952423794311</v>
      </c>
      <c r="BM20" s="222">
        <f ca="1">SUM(Schedule!BJ639:BJ758)</f>
        <v>99494.400538348447</v>
      </c>
      <c r="BN20" s="222">
        <f ca="1">SUM(Schedule!BK639:BK758)</f>
        <v>100746.38139598689</v>
      </c>
      <c r="BO20" s="221">
        <f ca="1">SUM(BC20:BN20)</f>
        <v>1124933.6641610251</v>
      </c>
      <c r="BP20" s="222">
        <f ca="1">SUM(Schedule!BL639:BL758)</f>
        <v>102122.3483462617</v>
      </c>
      <c r="BQ20" s="222">
        <f ca="1">SUM(Schedule!BM639:BM758)</f>
        <v>103422.01288830905</v>
      </c>
      <c r="BR20" s="222">
        <f ca="1">SUM(Schedule!BN639:BN758)</f>
        <v>104846.5973284792</v>
      </c>
      <c r="BS20" s="222">
        <f ca="1">SUM(Schedule!BO639:BO758)</f>
        <v>106195.83145293227</v>
      </c>
      <c r="BT20" s="222">
        <f ca="1">SUM(Schedule!BP639:BP758)</f>
        <v>107670.95621316356</v>
      </c>
      <c r="BU20" s="222">
        <f ca="1">SUM(Schedule!BQ639:BQ758)</f>
        <v>109071.72040561239</v>
      </c>
      <c r="BV20" s="222">
        <f ca="1">SUM(Schedule!BR639:BR758)</f>
        <v>110592.50113582627</v>
      </c>
      <c r="BW20" s="222">
        <f ca="1">SUM(Schedule!BS639:BS758)</f>
        <v>112039.81539433647</v>
      </c>
      <c r="BX20" s="222">
        <f ca="1">SUM(Schedule!BT639:BT758)</f>
        <v>113608.05779607217</v>
      </c>
      <c r="BY20" s="222">
        <f ca="1">SUM(Schedule!BU639:BU758)</f>
        <v>115103.76318383815</v>
      </c>
      <c r="BZ20" s="222">
        <f ca="1">SUM(Schedule!BV639:BV758)</f>
        <v>116721.3443744442</v>
      </c>
      <c r="CA20" s="222">
        <f ca="1">SUM(Schedule!BW639:BW758)</f>
        <v>118267.35476902926</v>
      </c>
      <c r="CB20" s="221">
        <f ca="1">SUM(BP20:CA20)</f>
        <v>1319662.3032883045</v>
      </c>
      <c r="CC20" s="222">
        <f ca="1">SUM(Schedule!BX639:BX758)</f>
        <v>119936.22610617119</v>
      </c>
      <c r="CD20" s="222">
        <f ca="1">SUM(Schedule!BY639:BY758)</f>
        <v>121534.53107932849</v>
      </c>
      <c r="CE20" s="222">
        <f ca="1">SUM(Schedule!BZ639:BZ758)</f>
        <v>123256.72109720646</v>
      </c>
      <c r="CF20" s="222">
        <f ca="1">SUM(Schedule!CA639:CA758)</f>
        <v>124909.3889085975</v>
      </c>
      <c r="CG20" s="222">
        <f ca="1">SUM(Schedule!CB639:CB758)</f>
        <v>126693.88959880258</v>
      </c>
      <c r="CH20" s="222">
        <f ca="1">SUM(Schedule!CC639:CC758)</f>
        <v>128410.08833318713</v>
      </c>
      <c r="CI20" s="222">
        <f ca="1">SUM(Schedule!CD639:CD758)</f>
        <v>130063.53076029444</v>
      </c>
      <c r="CJ20" s="222">
        <f ca="1">SUM(Schedule!CE639:CE758)</f>
        <v>131848.82123577356</v>
      </c>
      <c r="CK20" s="222">
        <f ca="1">SUM(Schedule!CF639:CF758)</f>
        <v>133572.70845057181</v>
      </c>
      <c r="CL20" s="222">
        <f ca="1">SUM(Schedule!CG639:CG758)</f>
        <v>135436.70648601226</v>
      </c>
      <c r="CM20" s="222">
        <f ca="1">SUM(Schedule!CH639:CH758)</f>
        <v>137240.84261715433</v>
      </c>
      <c r="CN20" s="222">
        <f ca="1">SUM(Schedule!CI639:CI758)</f>
        <v>139186.66111021698</v>
      </c>
      <c r="CO20" s="221">
        <f ca="1">SUM(CC20:CN20)</f>
        <v>1552090.1157833168</v>
      </c>
      <c r="CP20" s="222">
        <f ca="1">SUM(Schedule!CJ639:CJ758)</f>
        <v>141081.10324478781</v>
      </c>
      <c r="CQ20" s="222">
        <f ca="1">SUM(Schedule!CK639:CK758)</f>
        <v>142930.04612902435</v>
      </c>
      <c r="CR20" s="222">
        <f ca="1">SUM(Schedule!CL639:CL758)</f>
        <v>144921.5488407629</v>
      </c>
      <c r="CS20" s="222">
        <f ca="1">SUM(Schedule!CM639:CM758)</f>
        <v>146862.569843292</v>
      </c>
      <c r="CT20" s="222">
        <f ca="1">SUM(Schedule!CN639:CN758)</f>
        <v>148941.07064129491</v>
      </c>
      <c r="CU20" s="222">
        <f ca="1">SUM(Schedule!CO639:CO758)</f>
        <v>150957.0269855884</v>
      </c>
      <c r="CV20" s="222">
        <f ca="1">SUM(Schedule!CP639:CP758)</f>
        <v>152909.2140472873</v>
      </c>
      <c r="CW20" s="222">
        <f ca="1">SUM(Schedule!CQ639:CQ758)</f>
        <v>154992.21634460741</v>
      </c>
      <c r="CX20" s="222">
        <f ca="1">SUM(Schedule!CR639:CR758)</f>
        <v>157201.71244740166</v>
      </c>
      <c r="CY20" s="222">
        <f ca="1">SUM(Schedule!CS639:CS758)</f>
        <v>159337.46296418254</v>
      </c>
      <c r="CZ20" s="222">
        <f ca="1">SUM(Schedule!CT639:CT758)</f>
        <v>161391.14048204603</v>
      </c>
      <c r="DA20" s="222">
        <f ca="1">SUM(Schedule!CU639:CU758)</f>
        <v>163563.85429994119</v>
      </c>
      <c r="DB20" s="221">
        <f ca="1">SUM(CP20:DA20)</f>
        <v>1825088.9662702163</v>
      </c>
      <c r="DC20" s="222">
        <f ca="1">SUM(Schedule!CV639:CV758)</f>
        <v>165844.16908838763</v>
      </c>
      <c r="DD20" s="222">
        <f ca="1">SUM(Schedule!CW639:CW758)</f>
        <v>168031.47547121404</v>
      </c>
      <c r="DE20" s="222">
        <f ca="1">SUM(Schedule!CX639:CX758)</f>
        <v>170326.66859565504</v>
      </c>
      <c r="DF20" s="222">
        <f ca="1">SUM(Schedule!CY639:CY758)</f>
        <v>172724.9780152225</v>
      </c>
      <c r="DG20" s="222">
        <f ca="1">SUM(Schedule!CZ639:CZ758)</f>
        <v>175032.58975736264</v>
      </c>
      <c r="DH20" s="222">
        <f ca="1">SUM(Schedule!DA639:DA758)</f>
        <v>177443.5609925593</v>
      </c>
      <c r="DI20" s="222">
        <f ca="1">SUM(Schedule!DB639:DB758)</f>
        <v>179757.19928237336</v>
      </c>
      <c r="DJ20" s="222">
        <f ca="1">SUM(Schedule!DC639:DC758)</f>
        <v>182174.31508513572</v>
      </c>
      <c r="DK20" s="222">
        <f ca="1">SUM(Schedule!DD639:DD758)</f>
        <v>184690.05160696371</v>
      </c>
      <c r="DL20" s="222">
        <f ca="1">SUM(Schedule!DE639:DE758)</f>
        <v>187110.50683693899</v>
      </c>
      <c r="DM20" s="222">
        <f ca="1">SUM(Schedule!DF639:DF758)</f>
        <v>189629.6481830962</v>
      </c>
      <c r="DN20" s="222">
        <f ca="1">SUM(Schedule!DG639:DG758)</f>
        <v>192249.40824854377</v>
      </c>
      <c r="DO20" s="221">
        <f ca="1">SUM(DC20:DN20)</f>
        <v>2145014.5711634527</v>
      </c>
      <c r="DP20" s="222">
        <f ca="1">SUM(Schedule!DH639:DH758)</f>
        <v>194964.87425468973</v>
      </c>
      <c r="DQ20" s="222">
        <f ca="1">SUM(Schedule!DI639:DI758)</f>
        <v>197582.0871095396</v>
      </c>
      <c r="DR20" s="222">
        <f ca="1">SUM(Schedule!DJ639:DJ758)</f>
        <v>200294.95602221371</v>
      </c>
      <c r="DS20" s="222">
        <f ca="1">SUM(Schedule!DK639:DK758)</f>
        <v>203105.35425717791</v>
      </c>
      <c r="DT20" s="222">
        <f ca="1">SUM(Schedule!DL639:DL758)</f>
        <v>206008.30853514886</v>
      </c>
      <c r="DU20" s="222">
        <f ca="1">SUM(Schedule!DM639:DM758)</f>
        <v>208809.79807863553</v>
      </c>
      <c r="DV20" s="222">
        <f ca="1">SUM(Schedule!DN639:DN758)</f>
        <v>211703.66920325431</v>
      </c>
      <c r="DW20" s="222">
        <f ca="1">SUM(Schedule!DO639:DO758)</f>
        <v>214691.7310483022</v>
      </c>
      <c r="DX20" s="222">
        <f ca="1">SUM(Schedule!DP639:DP758)</f>
        <v>217573.11162020982</v>
      </c>
      <c r="DY20" s="222">
        <f ca="1">SUM(Schedule!DQ639:DQ758)</f>
        <v>220548.4383058894</v>
      </c>
      <c r="DZ20" s="222">
        <f ca="1">SUM(Schedule!DR639:DR758)</f>
        <v>223612.66765489089</v>
      </c>
      <c r="EA20" s="222">
        <f ca="1">SUM(Schedule!DS639:DS758)</f>
        <v>226767.5406777045</v>
      </c>
      <c r="EB20" s="221">
        <f ca="1">SUM(DP20:EA20)</f>
        <v>2525662.5367676564</v>
      </c>
    </row>
    <row r="21" spans="1:132" s="46" customFormat="1" ht="15" x14ac:dyDescent="0.25">
      <c r="A21" s="170" t="s">
        <v>45</v>
      </c>
      <c r="B21" s="441"/>
      <c r="C21" s="125">
        <f>Assumptions!$G$13*Assumptions!$G$17*Origination!C20</f>
        <v>17500.000000000004</v>
      </c>
      <c r="D21" s="125">
        <f>Assumptions!$G$13*Assumptions!$G$17*Origination!D20</f>
        <v>17500.000000000004</v>
      </c>
      <c r="E21" s="125">
        <f>Assumptions!$G$13*Assumptions!$G$17*Origination!E20</f>
        <v>17500.000000000004</v>
      </c>
      <c r="F21" s="125">
        <f>Assumptions!$G$13*Assumptions!$G$17*Origination!F20</f>
        <v>17500.000000000004</v>
      </c>
      <c r="G21" s="125">
        <f ca="1">Assumptions!$G$13*Assumptions!$G$17*Origination!G20</f>
        <v>17500.000000000004</v>
      </c>
      <c r="H21" s="125">
        <f ca="1">Assumptions!$G$13*Assumptions!$G$17*Origination!H20</f>
        <v>17500.000000000004</v>
      </c>
      <c r="I21" s="125">
        <f ca="1">Assumptions!$G$13*Assumptions!$G$17*Origination!I20</f>
        <v>17500.000000000004</v>
      </c>
      <c r="J21" s="125">
        <f ca="1">Assumptions!$G$13*Assumptions!$G$17*Origination!J20</f>
        <v>17500.000000000004</v>
      </c>
      <c r="K21" s="125">
        <f ca="1">Assumptions!$G$13*Assumptions!$G$17*Origination!K20</f>
        <v>17500.000000000004</v>
      </c>
      <c r="L21" s="125">
        <f ca="1">Assumptions!$G$13*Assumptions!$G$17*Origination!L20</f>
        <v>17500.000000000004</v>
      </c>
      <c r="M21" s="125">
        <f ca="1">Assumptions!$G$13*Assumptions!$G$17*Origination!M20</f>
        <v>17500.000000000004</v>
      </c>
      <c r="N21" s="125">
        <f ca="1">Assumptions!$G$13*Assumptions!$G$17*Origination!N20</f>
        <v>17500.000000000004</v>
      </c>
      <c r="O21" s="221">
        <f t="shared" ref="O21" ca="1" si="45">SUM(C21:N21)</f>
        <v>210000.00000000003</v>
      </c>
      <c r="P21" s="125">
        <f ca="1">Assumptions!$G$13*Assumptions!$G$17*Origination!O20</f>
        <v>7700.0000000000009</v>
      </c>
      <c r="Q21" s="125">
        <f ca="1">Assumptions!$G$13*Assumptions!$G$17*Origination!P20</f>
        <v>6300.0000000000009</v>
      </c>
      <c r="R21" s="125">
        <f ca="1">Assumptions!$G$13*Assumptions!$G$17*Origination!Q20</f>
        <v>6300.0000000000009</v>
      </c>
      <c r="S21" s="125">
        <f ca="1">Assumptions!$G$13*Assumptions!$G$17*Origination!R20</f>
        <v>7000.0000000000009</v>
      </c>
      <c r="T21" s="125">
        <f ca="1">Assumptions!$G$13*Assumptions!$G$17*Origination!S20</f>
        <v>7000.0000000000009</v>
      </c>
      <c r="U21" s="125">
        <f ca="1">Assumptions!$G$13*Assumptions!$G$17*Origination!T20</f>
        <v>7000.0000000000009</v>
      </c>
      <c r="V21" s="125">
        <f ca="1">Assumptions!$G$13*Assumptions!$G$17*Origination!U20</f>
        <v>7000.0000000000009</v>
      </c>
      <c r="W21" s="125">
        <f ca="1">Assumptions!$G$13*Assumptions!$G$17*Origination!V20</f>
        <v>7700.0000000000009</v>
      </c>
      <c r="X21" s="125">
        <f ca="1">Assumptions!$G$13*Assumptions!$G$17*Origination!W20</f>
        <v>7700.0000000000009</v>
      </c>
      <c r="Y21" s="125">
        <f ca="1">Assumptions!$G$13*Assumptions!$G$17*Origination!X20</f>
        <v>8400.0000000000018</v>
      </c>
      <c r="Z21" s="125">
        <f ca="1">Assumptions!$G$13*Assumptions!$G$17*Origination!Y20</f>
        <v>8400.0000000000018</v>
      </c>
      <c r="AA21" s="125">
        <f ca="1">Assumptions!$G$13*Assumptions!$G$17*Origination!Z20</f>
        <v>8400.0000000000018</v>
      </c>
      <c r="AB21" s="221">
        <f t="shared" ref="AB21" ca="1" si="46">SUM(P21:AA21)</f>
        <v>88900.000000000015</v>
      </c>
      <c r="AC21" s="125">
        <f ca="1">Assumptions!$G$13*Assumptions!$G$17*Origination!AA20</f>
        <v>9100.0000000000018</v>
      </c>
      <c r="AD21" s="125">
        <f ca="1">Assumptions!$G$13*Assumptions!$G$17*Origination!AB20</f>
        <v>9100.0000000000018</v>
      </c>
      <c r="AE21" s="125">
        <f ca="1">Assumptions!$G$13*Assumptions!$G$17*Origination!AC20</f>
        <v>9800.0000000000018</v>
      </c>
      <c r="AF21" s="125">
        <f ca="1">Assumptions!$G$13*Assumptions!$G$17*Origination!AD20</f>
        <v>9800.0000000000018</v>
      </c>
      <c r="AG21" s="125">
        <f ca="1">Assumptions!$G$13*Assumptions!$G$17*Origination!AE20</f>
        <v>10500.000000000002</v>
      </c>
      <c r="AH21" s="125">
        <f ca="1">Assumptions!$G$13*Assumptions!$G$17*Origination!AF20</f>
        <v>10500.000000000002</v>
      </c>
      <c r="AI21" s="125">
        <f ca="1">Assumptions!$G$13*Assumptions!$G$17*Origination!AG20</f>
        <v>11200.000000000002</v>
      </c>
      <c r="AJ21" s="125">
        <f ca="1">Assumptions!$G$13*Assumptions!$G$17*Origination!AH20</f>
        <v>11200.000000000002</v>
      </c>
      <c r="AK21" s="125">
        <f ca="1">Assumptions!$G$13*Assumptions!$G$17*Origination!AI20</f>
        <v>11900.000000000002</v>
      </c>
      <c r="AL21" s="125">
        <f ca="1">Assumptions!$G$13*Assumptions!$G$17*Origination!AJ20</f>
        <v>12600.000000000002</v>
      </c>
      <c r="AM21" s="125">
        <f ca="1">Assumptions!$G$13*Assumptions!$G$17*Origination!AK20</f>
        <v>12600.000000000002</v>
      </c>
      <c r="AN21" s="125">
        <f ca="1">Assumptions!$G$13*Assumptions!$G$17*Origination!AL20</f>
        <v>13300.000000000002</v>
      </c>
      <c r="AO21" s="221">
        <f t="shared" ref="AO21" ca="1" si="47">SUM(AC21:AN21)</f>
        <v>131600.00000000003</v>
      </c>
      <c r="AP21" s="125">
        <f ca="1">Assumptions!$G$13*Assumptions!$G$17*Origination!AM20</f>
        <v>13300.000000000002</v>
      </c>
      <c r="AQ21" s="125">
        <f ca="1">Assumptions!$G$13*Assumptions!$G$17*Origination!AN20</f>
        <v>14000.000000000002</v>
      </c>
      <c r="AR21" s="125">
        <f ca="1">Assumptions!$G$13*Assumptions!$G$17*Origination!AO20</f>
        <v>14700.000000000002</v>
      </c>
      <c r="AS21" s="125">
        <f ca="1">Assumptions!$G$13*Assumptions!$G$17*Origination!AP20</f>
        <v>14700.000000000002</v>
      </c>
      <c r="AT21" s="125">
        <f ca="1">Assumptions!$G$13*Assumptions!$G$17*Origination!AQ20</f>
        <v>15400.000000000002</v>
      </c>
      <c r="AU21" s="125">
        <f ca="1">Assumptions!$G$13*Assumptions!$G$17*Origination!AR20</f>
        <v>16100.000000000002</v>
      </c>
      <c r="AV21" s="125">
        <f ca="1">Assumptions!$G$13*Assumptions!$G$17*Origination!AS20</f>
        <v>16800.000000000004</v>
      </c>
      <c r="AW21" s="125">
        <f ca="1">Assumptions!$G$13*Assumptions!$G$17*Origination!AT20</f>
        <v>16100.000000000002</v>
      </c>
      <c r="AX21" s="125">
        <f ca="1">Assumptions!$G$13*Assumptions!$G$17*Origination!AU20</f>
        <v>16800.000000000004</v>
      </c>
      <c r="AY21" s="125">
        <f ca="1">Assumptions!$G$13*Assumptions!$G$17*Origination!AV20</f>
        <v>16100.000000000002</v>
      </c>
      <c r="AZ21" s="125">
        <f ca="1">Assumptions!$G$13*Assumptions!$G$17*Origination!AW20</f>
        <v>16100.000000000002</v>
      </c>
      <c r="BA21" s="125">
        <f ca="1">Assumptions!$G$13*Assumptions!$G$17*Origination!AX20</f>
        <v>16100.000000000002</v>
      </c>
      <c r="BB21" s="221">
        <f t="shared" ref="BB21" ca="1" si="48">SUM(AP21:BA21)</f>
        <v>186200.00000000003</v>
      </c>
      <c r="BC21" s="125">
        <f ca="1">Assumptions!$G$13*Assumptions!$G$17*Origination!AY20</f>
        <v>16100.000000000002</v>
      </c>
      <c r="BD21" s="125">
        <f ca="1">Assumptions!$G$13*Assumptions!$G$17*Origination!AZ20</f>
        <v>16100.000000000002</v>
      </c>
      <c r="BE21" s="125">
        <f ca="1">Assumptions!$G$13*Assumptions!$G$17*Origination!BA20</f>
        <v>16100.000000000002</v>
      </c>
      <c r="BF21" s="125">
        <f ca="1">Assumptions!$G$13*Assumptions!$G$17*Origination!BB20</f>
        <v>15400.000000000002</v>
      </c>
      <c r="BG21" s="125">
        <f ca="1">Assumptions!$G$13*Assumptions!$G$17*Origination!BC20</f>
        <v>16100.000000000002</v>
      </c>
      <c r="BH21" s="125">
        <f ca="1">Assumptions!$G$13*Assumptions!$G$17*Origination!BD20</f>
        <v>15400.000000000002</v>
      </c>
      <c r="BI21" s="125">
        <f ca="1">Assumptions!$G$13*Assumptions!$G$17*Origination!BE20</f>
        <v>15400.000000000002</v>
      </c>
      <c r="BJ21" s="125">
        <f ca="1">Assumptions!$G$13*Assumptions!$G$17*Origination!BF20</f>
        <v>16100.000000000002</v>
      </c>
      <c r="BK21" s="125">
        <f ca="1">Assumptions!$G$13*Assumptions!$G$17*Origination!BG20</f>
        <v>16100.000000000002</v>
      </c>
      <c r="BL21" s="125">
        <f ca="1">Assumptions!$G$13*Assumptions!$G$17*Origination!BH20</f>
        <v>16800.000000000004</v>
      </c>
      <c r="BM21" s="125">
        <f ca="1">Assumptions!$G$13*Assumptions!$G$17*Origination!BI20</f>
        <v>16800.000000000004</v>
      </c>
      <c r="BN21" s="125">
        <f ca="1">Assumptions!$G$13*Assumptions!$G$17*Origination!BJ20</f>
        <v>16800.000000000004</v>
      </c>
      <c r="BO21" s="221">
        <f ca="1">SUM(BC21:BN21)</f>
        <v>193200.00000000003</v>
      </c>
      <c r="BP21" s="125">
        <f ca="1">Assumptions!$G$13*Assumptions!$G$17*Origination!BK20</f>
        <v>17500.000000000004</v>
      </c>
      <c r="BQ21" s="125">
        <f ca="1">Assumptions!$G$13*Assumptions!$G$17*Origination!BL20</f>
        <v>17500.000000000004</v>
      </c>
      <c r="BR21" s="125">
        <f ca="1">Assumptions!$G$13*Assumptions!$G$17*Origination!BM20</f>
        <v>18200.000000000004</v>
      </c>
      <c r="BS21" s="125">
        <f ca="1">Assumptions!$G$13*Assumptions!$G$17*Origination!BN20</f>
        <v>18200.000000000004</v>
      </c>
      <c r="BT21" s="125">
        <f ca="1">Assumptions!$G$13*Assumptions!$G$17*Origination!BO20</f>
        <v>18900.000000000004</v>
      </c>
      <c r="BU21" s="125">
        <f ca="1">Assumptions!$G$13*Assumptions!$G$17*Origination!BP20</f>
        <v>18900.000000000004</v>
      </c>
      <c r="BV21" s="125">
        <f ca="1">Assumptions!$G$13*Assumptions!$G$17*Origination!BQ20</f>
        <v>19600.000000000004</v>
      </c>
      <c r="BW21" s="125">
        <f ca="1">Assumptions!$G$13*Assumptions!$G$17*Origination!BR20</f>
        <v>19600.000000000004</v>
      </c>
      <c r="BX21" s="125">
        <f ca="1">Assumptions!$G$13*Assumptions!$G$17*Origination!BS20</f>
        <v>20300.000000000004</v>
      </c>
      <c r="BY21" s="125">
        <f ca="1">Assumptions!$G$13*Assumptions!$G$17*Origination!BT20</f>
        <v>20300.000000000004</v>
      </c>
      <c r="BZ21" s="125">
        <f ca="1">Assumptions!$G$13*Assumptions!$G$17*Origination!BU20</f>
        <v>21000.000000000004</v>
      </c>
      <c r="CA21" s="125">
        <f ca="1">Assumptions!$G$13*Assumptions!$G$17*Origination!BV20</f>
        <v>21000.000000000004</v>
      </c>
      <c r="CB21" s="221">
        <f ca="1">SUM(BP21:CA21)</f>
        <v>231000.00000000003</v>
      </c>
      <c r="CC21" s="125">
        <f ca="1">Assumptions!$G$13*Assumptions!$G$17*Origination!BW20</f>
        <v>21700.000000000004</v>
      </c>
      <c r="CD21" s="125">
        <f ca="1">Assumptions!$G$13*Assumptions!$G$17*Origination!BX20</f>
        <v>21700.000000000004</v>
      </c>
      <c r="CE21" s="125">
        <f ca="1">Assumptions!$G$13*Assumptions!$G$17*Origination!BY20</f>
        <v>22400.000000000004</v>
      </c>
      <c r="CF21" s="125">
        <f ca="1">Assumptions!$G$13*Assumptions!$G$17*Origination!BZ20</f>
        <v>22400.000000000004</v>
      </c>
      <c r="CG21" s="125">
        <f ca="1">Assumptions!$G$13*Assumptions!$G$17*Origination!CA20</f>
        <v>23100.000000000004</v>
      </c>
      <c r="CH21" s="125">
        <f ca="1">Assumptions!$G$13*Assumptions!$G$17*Origination!CB20</f>
        <v>23100.000000000004</v>
      </c>
      <c r="CI21" s="125">
        <f ca="1">Assumptions!$G$13*Assumptions!$G$17*Origination!CC20</f>
        <v>23100.000000000004</v>
      </c>
      <c r="CJ21" s="125">
        <f ca="1">Assumptions!$G$13*Assumptions!$G$17*Origination!CD20</f>
        <v>23800.000000000004</v>
      </c>
      <c r="CK21" s="125">
        <f ca="1">Assumptions!$G$13*Assumptions!$G$17*Origination!CE20</f>
        <v>23800.000000000004</v>
      </c>
      <c r="CL21" s="125">
        <f ca="1">Assumptions!$G$13*Assumptions!$G$17*Origination!CF20</f>
        <v>24500.000000000004</v>
      </c>
      <c r="CM21" s="125">
        <f ca="1">Assumptions!$G$13*Assumptions!$G$17*Origination!CG20</f>
        <v>24500.000000000004</v>
      </c>
      <c r="CN21" s="125">
        <f ca="1">Assumptions!$G$13*Assumptions!$G$17*Origination!CH20</f>
        <v>25200.000000000004</v>
      </c>
      <c r="CO21" s="221">
        <f ca="1">SUM(CC21:CN21)</f>
        <v>279300.00000000006</v>
      </c>
      <c r="CP21" s="125">
        <f ca="1">Assumptions!$G$13*Assumptions!$G$17*Origination!CI20</f>
        <v>25200.000000000004</v>
      </c>
      <c r="CQ21" s="125">
        <f ca="1">Assumptions!$G$13*Assumptions!$G$17*Origination!CJ20</f>
        <v>25200.000000000004</v>
      </c>
      <c r="CR21" s="125">
        <f ca="1">Assumptions!$G$13*Assumptions!$G$17*Origination!CK20</f>
        <v>25900.000000000004</v>
      </c>
      <c r="CS21" s="125">
        <f ca="1">Assumptions!$G$13*Assumptions!$G$17*Origination!CL20</f>
        <v>25900.000000000004</v>
      </c>
      <c r="CT21" s="125">
        <f ca="1">Assumptions!$G$13*Assumptions!$G$17*Origination!CM20</f>
        <v>26600.000000000004</v>
      </c>
      <c r="CU21" s="125">
        <f ca="1">Assumptions!$G$13*Assumptions!$G$17*Origination!CN20</f>
        <v>26600.000000000004</v>
      </c>
      <c r="CV21" s="125">
        <f ca="1">Assumptions!$G$13*Assumptions!$G$17*Origination!CO20</f>
        <v>26600.000000000004</v>
      </c>
      <c r="CW21" s="125">
        <f ca="1">Assumptions!$G$13*Assumptions!$G$17*Origination!CP20</f>
        <v>27300.000000000004</v>
      </c>
      <c r="CX21" s="125">
        <f ca="1">Assumptions!$G$13*Assumptions!$G$17*Origination!CQ20</f>
        <v>28000.000000000004</v>
      </c>
      <c r="CY21" s="125">
        <f ca="1">Assumptions!$G$13*Assumptions!$G$17*Origination!CR20</f>
        <v>28000.000000000004</v>
      </c>
      <c r="CZ21" s="125">
        <f ca="1">Assumptions!$G$13*Assumptions!$G$17*Origination!CS20</f>
        <v>28000.000000000004</v>
      </c>
      <c r="DA21" s="125">
        <f ca="1">Assumptions!$G$13*Assumptions!$G$17*Origination!CT20</f>
        <v>28700.000000000004</v>
      </c>
      <c r="DB21" s="221">
        <f ca="1">SUM(CP21:DA21)</f>
        <v>322000.00000000006</v>
      </c>
      <c r="DC21" s="125">
        <f ca="1">Assumptions!$G$13*Assumptions!$G$17*Origination!CU20</f>
        <v>29400.000000000004</v>
      </c>
      <c r="DD21" s="125">
        <f ca="1">Assumptions!$G$13*Assumptions!$G$17*Origination!CV20</f>
        <v>29400.000000000004</v>
      </c>
      <c r="DE21" s="125">
        <f ca="1">Assumptions!$G$13*Assumptions!$G$17*Origination!CW20</f>
        <v>30100.000000000004</v>
      </c>
      <c r="DF21" s="125">
        <f ca="1">Assumptions!$G$13*Assumptions!$G$17*Origination!CX20</f>
        <v>30800.000000000004</v>
      </c>
      <c r="DG21" s="125">
        <f ca="1">Assumptions!$G$13*Assumptions!$G$17*Origination!CY20</f>
        <v>30800.000000000004</v>
      </c>
      <c r="DH21" s="125">
        <f ca="1">Assumptions!$G$13*Assumptions!$G$17*Origination!CZ20</f>
        <v>31500.000000000004</v>
      </c>
      <c r="DI21" s="125">
        <f ca="1">Assumptions!$G$13*Assumptions!$G$17*Origination!DA20</f>
        <v>31500.000000000004</v>
      </c>
      <c r="DJ21" s="125">
        <f ca="1">Assumptions!$G$13*Assumptions!$G$17*Origination!DB20</f>
        <v>32200.000000000004</v>
      </c>
      <c r="DK21" s="125">
        <f ca="1">Assumptions!$G$13*Assumptions!$G$17*Origination!DC20</f>
        <v>32900.000000000007</v>
      </c>
      <c r="DL21" s="125">
        <f ca="1">Assumptions!$G$13*Assumptions!$G$17*Origination!DD20</f>
        <v>32900.000000000007</v>
      </c>
      <c r="DM21" s="125">
        <f ca="1">Assumptions!$G$13*Assumptions!$G$17*Origination!DE20</f>
        <v>33600.000000000007</v>
      </c>
      <c r="DN21" s="125">
        <f ca="1">Assumptions!$G$13*Assumptions!$G$17*Origination!DF20</f>
        <v>34300.000000000007</v>
      </c>
      <c r="DO21" s="221">
        <f ca="1">SUM(DC21:DN21)</f>
        <v>379400.00000000006</v>
      </c>
      <c r="DP21" s="125">
        <f ca="1">Assumptions!$G$13*Assumptions!$G$17*Origination!DG20</f>
        <v>35000.000000000007</v>
      </c>
      <c r="DQ21" s="125">
        <f ca="1">Assumptions!$G$13*Assumptions!$G$17*Origination!DH20</f>
        <v>35000.000000000007</v>
      </c>
      <c r="DR21" s="125">
        <f ca="1">Assumptions!$G$13*Assumptions!$G$17*Origination!DI20</f>
        <v>35700.000000000007</v>
      </c>
      <c r="DS21" s="125">
        <f ca="1">Assumptions!$G$13*Assumptions!$G$17*Origination!DJ20</f>
        <v>36400.000000000007</v>
      </c>
      <c r="DT21" s="125">
        <f ca="1">Assumptions!$G$13*Assumptions!$G$17*Origination!DK20</f>
        <v>37100.000000000007</v>
      </c>
      <c r="DU21" s="125">
        <f ca="1">Assumptions!$G$13*Assumptions!$G$17*Origination!DL20</f>
        <v>37100.000000000007</v>
      </c>
      <c r="DV21" s="125">
        <f ca="1">Assumptions!$G$13*Assumptions!$G$17*Origination!DM20</f>
        <v>37800.000000000007</v>
      </c>
      <c r="DW21" s="125">
        <f ca="1">Assumptions!$G$13*Assumptions!$G$17*Origination!DN20</f>
        <v>38500.000000000007</v>
      </c>
      <c r="DX21" s="125">
        <f ca="1">Assumptions!$G$13*Assumptions!$G$17*Origination!DO20</f>
        <v>38500.000000000007</v>
      </c>
      <c r="DY21" s="125">
        <f ca="1">Assumptions!$G$13*Assumptions!$G$17*Origination!DP20</f>
        <v>39200.000000000007</v>
      </c>
      <c r="DZ21" s="125">
        <f ca="1">Assumptions!$G$13*Assumptions!$G$17*Origination!DQ20</f>
        <v>39900.000000000007</v>
      </c>
      <c r="EA21" s="125">
        <f ca="1">Assumptions!$G$13*Assumptions!$G$17*Origination!DR20</f>
        <v>40600.000000000007</v>
      </c>
      <c r="EB21" s="221">
        <f ca="1">SUM(DP21:EA21)</f>
        <v>450800.00000000006</v>
      </c>
    </row>
    <row r="22" spans="1:132" s="29" customFormat="1" ht="15" x14ac:dyDescent="0.25">
      <c r="A22" s="167" t="s">
        <v>248</v>
      </c>
      <c r="B22" s="441"/>
      <c r="C22" s="127">
        <f t="shared" ref="C22:N22" ca="1" si="49">SUM(C18+C19+C20+C21)</f>
        <v>22417.801083901501</v>
      </c>
      <c r="D22" s="127">
        <f t="shared" ca="1" si="49"/>
        <v>27259.398191130167</v>
      </c>
      <c r="E22" s="127">
        <f t="shared" ca="1" si="49"/>
        <v>32023.298993809505</v>
      </c>
      <c r="F22" s="127">
        <f t="shared" ca="1" si="49"/>
        <v>36707.981939308753</v>
      </c>
      <c r="G22" s="127">
        <f t="shared" ca="1" si="49"/>
        <v>41311.895677924796</v>
      </c>
      <c r="H22" s="127">
        <f t="shared" ca="1" si="49"/>
        <v>45833.458479356173</v>
      </c>
      <c r="I22" s="127">
        <f t="shared" ca="1" si="49"/>
        <v>50271.057637749691</v>
      </c>
      <c r="J22" s="127">
        <f t="shared" ca="1" si="49"/>
        <v>54623.048865095843</v>
      </c>
      <c r="K22" s="127">
        <f t="shared" ca="1" si="49"/>
        <v>58887.75567274497</v>
      </c>
      <c r="L22" s="127">
        <f t="shared" ca="1" si="49"/>
        <v>63063.468740811324</v>
      </c>
      <c r="M22" s="127">
        <f t="shared" ca="1" si="49"/>
        <v>67148.445275228092</v>
      </c>
      <c r="N22" s="127">
        <f t="shared" ca="1" si="49"/>
        <v>71140.908352211292</v>
      </c>
      <c r="O22" s="223">
        <f t="shared" ref="O22" ca="1" si="50">SUM(C22:N22)</f>
        <v>570688.51890927204</v>
      </c>
      <c r="P22" s="224">
        <f t="shared" ref="P22:AA22" ca="1" si="51">SUM(P18+P19+P20+P21)</f>
        <v>62485.077642901335</v>
      </c>
      <c r="Q22" s="224">
        <f t="shared" ca="1" si="51"/>
        <v>61782.324693079609</v>
      </c>
      <c r="R22" s="224">
        <f t="shared" ca="1" si="51"/>
        <v>62431.12223541351</v>
      </c>
      <c r="S22" s="224">
        <f t="shared" ca="1" si="51"/>
        <v>63927.233510397098</v>
      </c>
      <c r="T22" s="224">
        <f t="shared" ca="1" si="51"/>
        <v>64669.930932022762</v>
      </c>
      <c r="U22" s="224">
        <f t="shared" ca="1" si="51"/>
        <v>65358.168478995576</v>
      </c>
      <c r="V22" s="224">
        <f t="shared" ca="1" si="51"/>
        <v>65990.879645436915</v>
      </c>
      <c r="W22" s="224">
        <f t="shared" ca="1" si="51"/>
        <v>67463.689083084086</v>
      </c>
      <c r="X22" s="224">
        <f t="shared" ca="1" si="51"/>
        <v>68175.727903142862</v>
      </c>
      <c r="Y22" s="224">
        <f t="shared" ca="1" si="51"/>
        <v>69722.518057708192</v>
      </c>
      <c r="Z22" s="224">
        <f t="shared" ca="1" si="51"/>
        <v>70503.085947142114</v>
      </c>
      <c r="AA22" s="224">
        <f t="shared" ca="1" si="51"/>
        <v>71216.134718752481</v>
      </c>
      <c r="AB22" s="223">
        <f t="shared" ref="AB22" ca="1" si="52">SUM(P22:AA22)</f>
        <v>793725.89284807642</v>
      </c>
      <c r="AC22" s="224">
        <f t="shared" ref="AC22:AN22" ca="1" si="53">SUM(AC18+AC19+AC20+AC21)</f>
        <v>72757.054166504677</v>
      </c>
      <c r="AD22" s="224">
        <f t="shared" ca="1" si="53"/>
        <v>73524.735944534419</v>
      </c>
      <c r="AE22" s="224">
        <f t="shared" ca="1" si="53"/>
        <v>75114.457858499009</v>
      </c>
      <c r="AF22" s="224">
        <f t="shared" ca="1" si="53"/>
        <v>75924.997381121881</v>
      </c>
      <c r="AG22" s="224">
        <f t="shared" ca="1" si="53"/>
        <v>77551.51590059523</v>
      </c>
      <c r="AH22" s="224">
        <f t="shared" ca="1" si="53"/>
        <v>78392.67219233542</v>
      </c>
      <c r="AI22" s="224">
        <f t="shared" ca="1" si="53"/>
        <v>80043.5066227387</v>
      </c>
      <c r="AJ22" s="224">
        <f t="shared" ca="1" si="53"/>
        <v>80902.554575415212</v>
      </c>
      <c r="AK22" s="224">
        <f t="shared" ca="1" si="53"/>
        <v>82564.73060853222</v>
      </c>
      <c r="AL22" s="224">
        <f t="shared" ca="1" si="53"/>
        <v>84325.153877082324</v>
      </c>
      <c r="AM22" s="224">
        <f t="shared" ca="1" si="53"/>
        <v>85282.135909487406</v>
      </c>
      <c r="AN22" s="224">
        <f t="shared" ca="1" si="53"/>
        <v>87030.363024895705</v>
      </c>
      <c r="AO22" s="223">
        <f t="shared" ref="AO22" ca="1" si="54">SUM(AC22:AN22)</f>
        <v>953413.87806174206</v>
      </c>
      <c r="AP22" s="224">
        <f t="shared" ref="AP22:BA22" ca="1" si="55">SUM(AP18+AP19+AP20+AP21)</f>
        <v>87968.00962624402</v>
      </c>
      <c r="AQ22" s="224">
        <f t="shared" ca="1" si="55"/>
        <v>89689.622221821395</v>
      </c>
      <c r="AR22" s="224">
        <f t="shared" ca="1" si="55"/>
        <v>91489.94470909884</v>
      </c>
      <c r="AS22" s="224">
        <f t="shared" ca="1" si="55"/>
        <v>92466.906010183418</v>
      </c>
      <c r="AT22" s="224">
        <f t="shared" ca="1" si="55"/>
        <v>94214.802345201635</v>
      </c>
      <c r="AU22" s="224">
        <f t="shared" ca="1" si="55"/>
        <v>96028.122421985361</v>
      </c>
      <c r="AV22" s="224">
        <f t="shared" ca="1" si="55"/>
        <v>97879.279268326689</v>
      </c>
      <c r="AW22" s="224">
        <f t="shared" ca="1" si="55"/>
        <v>98163.167996135438</v>
      </c>
      <c r="AX22" s="224">
        <f t="shared" ca="1" si="55"/>
        <v>100076.83746138512</v>
      </c>
      <c r="AY22" s="224">
        <f t="shared" ca="1" si="55"/>
        <v>100424.46301355588</v>
      </c>
      <c r="AZ22" s="224">
        <f t="shared" ca="1" si="55"/>
        <v>101506.40543928854</v>
      </c>
      <c r="BA22" s="224">
        <f t="shared" ca="1" si="55"/>
        <v>102623.33677735712</v>
      </c>
      <c r="BB22" s="223">
        <f t="shared" ref="BB22" ca="1" si="56">SUM(AP22:BA22)</f>
        <v>1152530.8972905835</v>
      </c>
      <c r="BC22" s="224">
        <f t="shared" ref="BC22:BN22" ca="1" si="57">SUM(BC18+BC19+BC20+BC21)</f>
        <v>103775.94222729481</v>
      </c>
      <c r="BD22" s="224">
        <f t="shared" ca="1" si="57"/>
        <v>104964.92040712568</v>
      </c>
      <c r="BE22" s="224">
        <f t="shared" ca="1" si="57"/>
        <v>106190.98361614355</v>
      </c>
      <c r="BF22" s="224">
        <f t="shared" ca="1" si="57"/>
        <v>106558.14605948052</v>
      </c>
      <c r="BG22" s="224">
        <f t="shared" ca="1" si="57"/>
        <v>108563.62045377019</v>
      </c>
      <c r="BH22" s="224">
        <f t="shared" ca="1" si="57"/>
        <v>109011.74921809052</v>
      </c>
      <c r="BI22" s="224">
        <f t="shared" ca="1" si="57"/>
        <v>110215.36542077824</v>
      </c>
      <c r="BJ22" s="224">
        <f t="shared" ca="1" si="57"/>
        <v>112265.11710176109</v>
      </c>
      <c r="BK22" s="224">
        <f t="shared" ca="1" si="57"/>
        <v>113544.695307673</v>
      </c>
      <c r="BL22" s="224">
        <f t="shared" ca="1" si="57"/>
        <v>115648.55914129371</v>
      </c>
      <c r="BM22" s="224">
        <f t="shared" ca="1" si="57"/>
        <v>116983.30919616601</v>
      </c>
      <c r="BN22" s="224">
        <f t="shared" ca="1" si="57"/>
        <v>118247.59199412262</v>
      </c>
      <c r="BO22" s="223">
        <f ca="1">SUM(BC22:BN22)</f>
        <v>1325970.0001436998</v>
      </c>
      <c r="BP22" s="224">
        <f t="shared" ref="BP22:EA22" ca="1" si="58">SUM(BP18+BP19+BP20+BP21)</f>
        <v>120336.73959473833</v>
      </c>
      <c r="BQ22" s="224">
        <f t="shared" ca="1" si="58"/>
        <v>121648.70607710385</v>
      </c>
      <c r="BR22" s="224">
        <f t="shared" ca="1" si="58"/>
        <v>123786.47116761489</v>
      </c>
      <c r="BS22" s="224">
        <f t="shared" ca="1" si="58"/>
        <v>125148.00723238614</v>
      </c>
      <c r="BT22" s="224">
        <f t="shared" ca="1" si="58"/>
        <v>127336.31264295832</v>
      </c>
      <c r="BU22" s="224">
        <f t="shared" ca="1" si="58"/>
        <v>128750.25748574805</v>
      </c>
      <c r="BV22" s="224">
        <f t="shared" ca="1" si="58"/>
        <v>130984.21886630284</v>
      </c>
      <c r="BW22" s="224">
        <f t="shared" ca="1" si="58"/>
        <v>132444.71377515394</v>
      </c>
      <c r="BX22" s="224">
        <f t="shared" ca="1" si="58"/>
        <v>134726.13682723054</v>
      </c>
      <c r="BY22" s="224">
        <f t="shared" ca="1" si="58"/>
        <v>136235.02286533741</v>
      </c>
      <c r="BZ22" s="224">
        <f t="shared" ca="1" si="58"/>
        <v>138565.78470628435</v>
      </c>
      <c r="CA22" s="224">
        <f t="shared" ca="1" si="58"/>
        <v>140124.97575121032</v>
      </c>
      <c r="CB22" s="223">
        <f ca="1">SUM(BP22:CA22)</f>
        <v>1560087.3469920689</v>
      </c>
      <c r="CC22" s="224">
        <f t="shared" ca="1" si="58"/>
        <v>142507.02773869314</v>
      </c>
      <c r="CD22" s="224">
        <f t="shared" ca="1" si="58"/>
        <v>144118.51336219133</v>
      </c>
      <c r="CE22" s="224">
        <f t="shared" ca="1" si="58"/>
        <v>146553.88403041021</v>
      </c>
      <c r="CF22" s="224">
        <f t="shared" ca="1" si="58"/>
        <v>148218.8537821194</v>
      </c>
      <c r="CG22" s="224">
        <f t="shared" ca="1" si="58"/>
        <v>150716.5351226654</v>
      </c>
      <c r="CH22" s="224">
        <f t="shared" ca="1" si="58"/>
        <v>152445.03579736812</v>
      </c>
      <c r="CI22" s="224">
        <f t="shared" ca="1" si="58"/>
        <v>154110.7801647936</v>
      </c>
      <c r="CJ22" s="224">
        <f t="shared" ca="1" si="58"/>
        <v>156608.37258059089</v>
      </c>
      <c r="CK22" s="224">
        <f t="shared" ca="1" si="58"/>
        <v>158343.68302568456</v>
      </c>
      <c r="CL22" s="224">
        <f t="shared" ca="1" si="58"/>
        <v>160919.98300144321</v>
      </c>
      <c r="CM22" s="224">
        <f t="shared" ca="1" si="58"/>
        <v>162735.54236288069</v>
      </c>
      <c r="CN22" s="224">
        <f t="shared" ca="1" si="58"/>
        <v>165392.7840862388</v>
      </c>
      <c r="CO22" s="223">
        <f ca="1">SUM(CC22:CN22)</f>
        <v>1842670.9950550795</v>
      </c>
      <c r="CP22" s="224">
        <f t="shared" ca="1" si="58"/>
        <v>167297.77074108235</v>
      </c>
      <c r="CQ22" s="224">
        <f t="shared" ca="1" si="58"/>
        <v>169158.13685561434</v>
      </c>
      <c r="CR22" s="224">
        <f t="shared" ca="1" si="58"/>
        <v>171861.06279764834</v>
      </c>
      <c r="CS22" s="224">
        <f t="shared" ca="1" si="58"/>
        <v>173814.38574049561</v>
      </c>
      <c r="CT22" s="224">
        <f t="shared" ca="1" si="58"/>
        <v>176606.0671888394</v>
      </c>
      <c r="CU22" s="224">
        <f t="shared" ca="1" si="58"/>
        <v>178635.20418347378</v>
      </c>
      <c r="CV22" s="224">
        <f t="shared" ca="1" si="58"/>
        <v>180600.5718955136</v>
      </c>
      <c r="CW22" s="224">
        <f t="shared" ca="1" si="58"/>
        <v>183397.63355319732</v>
      </c>
      <c r="CX22" s="224">
        <f t="shared" ca="1" si="58"/>
        <v>186322.06772637792</v>
      </c>
      <c r="CY22" s="224">
        <f t="shared" ca="1" si="58"/>
        <v>188473.63502356788</v>
      </c>
      <c r="CZ22" s="224">
        <f t="shared" ca="1" si="58"/>
        <v>190542.25061181773</v>
      </c>
      <c r="DA22" s="224">
        <f t="shared" ca="1" si="58"/>
        <v>193431.65992014468</v>
      </c>
      <c r="DB22" s="223">
        <f ca="1">SUM(CP22:DA22)</f>
        <v>2160140.4462377732</v>
      </c>
      <c r="DC22" s="224">
        <f t="shared" ca="1" si="58"/>
        <v>196429.54890904564</v>
      </c>
      <c r="DD22" s="224">
        <f t="shared" ca="1" si="58"/>
        <v>198633.55078230388</v>
      </c>
      <c r="DE22" s="224">
        <f t="shared" ca="1" si="58"/>
        <v>201646.31810719939</v>
      </c>
      <c r="DF22" s="224">
        <f t="shared" ca="1" si="58"/>
        <v>204762.20172722137</v>
      </c>
      <c r="DG22" s="224">
        <f t="shared" ca="1" si="58"/>
        <v>207087.38766981606</v>
      </c>
      <c r="DH22" s="224">
        <f t="shared" ca="1" si="58"/>
        <v>210216.81181548999</v>
      </c>
      <c r="DI22" s="224">
        <f t="shared" ca="1" si="58"/>
        <v>212548.02430575856</v>
      </c>
      <c r="DJ22" s="224">
        <f t="shared" ca="1" si="58"/>
        <v>215683.59301899819</v>
      </c>
      <c r="DK22" s="224">
        <f t="shared" ca="1" si="58"/>
        <v>218917.78245130341</v>
      </c>
      <c r="DL22" s="224">
        <f t="shared" ca="1" si="58"/>
        <v>221356.69059175596</v>
      </c>
      <c r="DM22" s="224">
        <f t="shared" ca="1" si="58"/>
        <v>224594.28484839044</v>
      </c>
      <c r="DN22" s="224">
        <f t="shared" ca="1" si="58"/>
        <v>227933.37653433796</v>
      </c>
      <c r="DO22" s="223">
        <f ca="1">SUM(DC22:DN22)</f>
        <v>2539809.570761621</v>
      </c>
      <c r="DP22" s="224">
        <f t="shared" ca="1" si="58"/>
        <v>231368.17416098391</v>
      </c>
      <c r="DQ22" s="224">
        <f t="shared" ca="1" si="58"/>
        <v>234004.71863633377</v>
      </c>
      <c r="DR22" s="224">
        <f t="shared" ca="1" si="58"/>
        <v>237436.91916950786</v>
      </c>
      <c r="DS22" s="224">
        <f t="shared" ca="1" si="58"/>
        <v>240967.52773499477</v>
      </c>
      <c r="DT22" s="224">
        <f t="shared" ca="1" si="58"/>
        <v>244590.69234348842</v>
      </c>
      <c r="DU22" s="224">
        <f t="shared" ca="1" si="58"/>
        <v>247412.39221749781</v>
      </c>
      <c r="DV22" s="224">
        <f t="shared" ca="1" si="58"/>
        <v>251026.47367263929</v>
      </c>
      <c r="DW22" s="224">
        <f t="shared" ca="1" si="58"/>
        <v>254735.62455823264</v>
      </c>
      <c r="DX22" s="224">
        <f t="shared" ca="1" si="58"/>
        <v>257637.21546066296</v>
      </c>
      <c r="DY22" s="224">
        <f t="shared" ca="1" si="58"/>
        <v>261333.63118688797</v>
      </c>
      <c r="DZ22" s="224">
        <f t="shared" ca="1" si="58"/>
        <v>265118.94957643491</v>
      </c>
      <c r="EA22" s="224">
        <f t="shared" ca="1" si="58"/>
        <v>268995.79034981667</v>
      </c>
      <c r="EB22" s="223">
        <f ca="1">SUM(DP22:EA22)</f>
        <v>2994628.1090674819</v>
      </c>
    </row>
    <row r="23" spans="1:132" ht="15" x14ac:dyDescent="0.25">
      <c r="B23" s="441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212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2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2"/>
      <c r="AP23" s="217"/>
      <c r="AQ23" s="217"/>
      <c r="AR23" s="217"/>
      <c r="AS23" s="217"/>
      <c r="AT23" s="217"/>
      <c r="AU23" s="217"/>
      <c r="AV23" s="217"/>
      <c r="AW23" s="217"/>
      <c r="AX23" s="217"/>
      <c r="AY23" s="217"/>
      <c r="AZ23" s="217"/>
      <c r="BA23" s="217"/>
      <c r="BB23" s="212"/>
      <c r="BC23" s="217"/>
      <c r="BD23" s="217"/>
      <c r="BE23" s="217"/>
      <c r="BF23" s="217"/>
      <c r="BG23" s="217"/>
      <c r="BH23" s="217"/>
      <c r="BI23" s="217"/>
      <c r="BJ23" s="217"/>
      <c r="BK23" s="217"/>
      <c r="BL23" s="217"/>
      <c r="BM23" s="217"/>
      <c r="BN23" s="217"/>
      <c r="BO23" s="212"/>
      <c r="BP23" s="217"/>
      <c r="BQ23" s="217"/>
      <c r="BR23" s="217"/>
      <c r="BS23" s="217"/>
      <c r="BT23" s="217"/>
      <c r="BU23" s="217"/>
      <c r="BV23" s="217"/>
      <c r="BW23" s="217"/>
      <c r="BX23" s="217"/>
      <c r="BY23" s="217"/>
      <c r="BZ23" s="217"/>
      <c r="CA23" s="217"/>
      <c r="CB23" s="212"/>
      <c r="CC23" s="217"/>
      <c r="CD23" s="217"/>
      <c r="CE23" s="217"/>
      <c r="CF23" s="217"/>
      <c r="CG23" s="217"/>
      <c r="CH23" s="217"/>
      <c r="CI23" s="217"/>
      <c r="CJ23" s="217"/>
      <c r="CK23" s="217"/>
      <c r="CL23" s="217"/>
      <c r="CM23" s="217"/>
      <c r="CN23" s="217"/>
      <c r="CO23" s="212"/>
      <c r="CP23" s="217"/>
      <c r="CQ23" s="217"/>
      <c r="CR23" s="217"/>
      <c r="CS23" s="217"/>
      <c r="CT23" s="217"/>
      <c r="CU23" s="217"/>
      <c r="CV23" s="217"/>
      <c r="CW23" s="217"/>
      <c r="CX23" s="217"/>
      <c r="CY23" s="217"/>
      <c r="CZ23" s="217"/>
      <c r="DA23" s="217"/>
      <c r="DB23" s="212"/>
      <c r="DC23" s="217"/>
      <c r="DD23" s="217"/>
      <c r="DE23" s="217"/>
      <c r="DF23" s="217"/>
      <c r="DG23" s="217"/>
      <c r="DH23" s="217"/>
      <c r="DI23" s="217"/>
      <c r="DJ23" s="217"/>
      <c r="DK23" s="217"/>
      <c r="DL23" s="217"/>
      <c r="DM23" s="217"/>
      <c r="DN23" s="217"/>
      <c r="DO23" s="212"/>
      <c r="DP23" s="217"/>
      <c r="DQ23" s="217"/>
      <c r="DR23" s="217"/>
      <c r="DS23" s="217"/>
      <c r="DT23" s="217"/>
      <c r="DU23" s="217"/>
      <c r="DV23" s="217"/>
      <c r="DW23" s="217"/>
      <c r="DX23" s="217"/>
      <c r="DY23" s="217"/>
      <c r="DZ23" s="217"/>
      <c r="EA23" s="217"/>
      <c r="EB23" s="212"/>
    </row>
    <row r="24" spans="1:132" s="34" customFormat="1" ht="15" x14ac:dyDescent="0.25">
      <c r="A24" s="49" t="s">
        <v>250</v>
      </c>
      <c r="B24" s="441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225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5"/>
      <c r="AC24" s="226"/>
      <c r="AD24" s="226"/>
      <c r="AE24" s="226"/>
      <c r="AF24" s="226"/>
      <c r="AG24" s="226"/>
      <c r="AH24" s="226"/>
      <c r="AI24" s="226"/>
      <c r="AJ24" s="226"/>
      <c r="AK24" s="226"/>
      <c r="AL24" s="226"/>
      <c r="AM24" s="226"/>
      <c r="AN24" s="226"/>
      <c r="AO24" s="225"/>
      <c r="AP24" s="226"/>
      <c r="AQ24" s="226"/>
      <c r="AR24" s="226"/>
      <c r="AS24" s="226"/>
      <c r="AT24" s="226"/>
      <c r="AU24" s="226"/>
      <c r="AV24" s="226"/>
      <c r="AW24" s="226"/>
      <c r="AX24" s="226"/>
      <c r="AY24" s="226"/>
      <c r="AZ24" s="226"/>
      <c r="BA24" s="226"/>
      <c r="BB24" s="225"/>
      <c r="BC24" s="226"/>
      <c r="BD24" s="226"/>
      <c r="BE24" s="226"/>
      <c r="BF24" s="226"/>
      <c r="BG24" s="226"/>
      <c r="BH24" s="226"/>
      <c r="BI24" s="226"/>
      <c r="BJ24" s="226"/>
      <c r="BK24" s="226"/>
      <c r="BL24" s="226"/>
      <c r="BM24" s="226"/>
      <c r="BN24" s="226"/>
      <c r="BO24" s="225"/>
      <c r="BP24" s="226"/>
      <c r="BQ24" s="226"/>
      <c r="BR24" s="226"/>
      <c r="BS24" s="226"/>
      <c r="BT24" s="226"/>
      <c r="BU24" s="226"/>
      <c r="BV24" s="226"/>
      <c r="BW24" s="226"/>
      <c r="BX24" s="226"/>
      <c r="BY24" s="226"/>
      <c r="BZ24" s="226"/>
      <c r="CA24" s="226"/>
      <c r="CB24" s="225"/>
      <c r="CC24" s="226"/>
      <c r="CD24" s="226"/>
      <c r="CE24" s="226"/>
      <c r="CF24" s="226"/>
      <c r="CG24" s="226"/>
      <c r="CH24" s="226"/>
      <c r="CI24" s="226"/>
      <c r="CJ24" s="226"/>
      <c r="CK24" s="226"/>
      <c r="CL24" s="226"/>
      <c r="CM24" s="226"/>
      <c r="CN24" s="226"/>
      <c r="CO24" s="225"/>
      <c r="CP24" s="226"/>
      <c r="CQ24" s="226"/>
      <c r="CR24" s="226"/>
      <c r="CS24" s="226"/>
      <c r="CT24" s="226"/>
      <c r="CU24" s="226"/>
      <c r="CV24" s="226"/>
      <c r="CW24" s="226"/>
      <c r="CX24" s="226"/>
      <c r="CY24" s="226"/>
      <c r="CZ24" s="226"/>
      <c r="DA24" s="226"/>
      <c r="DB24" s="225"/>
      <c r="DC24" s="226"/>
      <c r="DD24" s="226"/>
      <c r="DE24" s="226"/>
      <c r="DF24" s="226"/>
      <c r="DG24" s="226"/>
      <c r="DH24" s="226"/>
      <c r="DI24" s="226"/>
      <c r="DJ24" s="226"/>
      <c r="DK24" s="226"/>
      <c r="DL24" s="226"/>
      <c r="DM24" s="226"/>
      <c r="DN24" s="226"/>
      <c r="DO24" s="225"/>
      <c r="DP24" s="226"/>
      <c r="DQ24" s="226"/>
      <c r="DR24" s="226"/>
      <c r="DS24" s="226"/>
      <c r="DT24" s="226"/>
      <c r="DU24" s="226"/>
      <c r="DV24" s="226"/>
      <c r="DW24" s="226"/>
      <c r="DX24" s="226"/>
      <c r="DY24" s="226"/>
      <c r="DZ24" s="226"/>
      <c r="EA24" s="226"/>
      <c r="EB24" s="225"/>
    </row>
    <row r="25" spans="1:132" s="52" customFormat="1" ht="15" x14ac:dyDescent="0.25">
      <c r="A25" s="171" t="s">
        <v>336</v>
      </c>
      <c r="B25" s="441"/>
      <c r="C25" s="128">
        <f>Assumptions!$I$35*Assumptions!$I$17*Origination!C22</f>
        <v>0</v>
      </c>
      <c r="D25" s="128">
        <f>Assumptions!$I$35*Assumptions!$I$17*Origination!D22</f>
        <v>0</v>
      </c>
      <c r="E25" s="128">
        <f>Assumptions!$I$35*Assumptions!$I$17*Origination!E22</f>
        <v>0</v>
      </c>
      <c r="F25" s="128">
        <f>Assumptions!$I$35*Assumptions!$I$17*Origination!F22</f>
        <v>0</v>
      </c>
      <c r="G25" s="128">
        <f>Assumptions!$I$35*Assumptions!$I$17*Origination!G22</f>
        <v>0</v>
      </c>
      <c r="H25" s="128">
        <f ca="1">Assumptions!$I$35*Assumptions!$I$17*Origination!H22</f>
        <v>0</v>
      </c>
      <c r="I25" s="128">
        <f ca="1">Assumptions!$I$35*Assumptions!$I$17*Origination!I22</f>
        <v>0</v>
      </c>
      <c r="J25" s="128">
        <f ca="1">Assumptions!$I$35*Assumptions!$I$17*Origination!J22</f>
        <v>0</v>
      </c>
      <c r="K25" s="128">
        <f ca="1">Assumptions!$I$35*Assumptions!$I$17*Origination!K22</f>
        <v>0</v>
      </c>
      <c r="L25" s="128">
        <f ca="1">Assumptions!$I$35*Assumptions!$I$17*Origination!L22</f>
        <v>0</v>
      </c>
      <c r="M25" s="128">
        <f ca="1">Assumptions!$I$35*Assumptions!$I$17*Origination!M22</f>
        <v>0</v>
      </c>
      <c r="N25" s="128">
        <f ca="1">Assumptions!$I$35*Assumptions!$I$17*Origination!N22</f>
        <v>0</v>
      </c>
      <c r="O25" s="227">
        <f ca="1">SUM(C25:N25)</f>
        <v>0</v>
      </c>
      <c r="P25" s="128">
        <f ca="1">Assumptions!$I$35*Assumptions!$I$17*Origination!O22</f>
        <v>0</v>
      </c>
      <c r="Q25" s="128">
        <f ca="1">Assumptions!$I$35*Assumptions!$I$17*Origination!P22</f>
        <v>0</v>
      </c>
      <c r="R25" s="128">
        <f ca="1">Assumptions!$I$35*Assumptions!$I$17*Origination!Q22</f>
        <v>0</v>
      </c>
      <c r="S25" s="128">
        <f ca="1">Assumptions!$I$35*Assumptions!$I$17*Origination!R22</f>
        <v>0</v>
      </c>
      <c r="T25" s="128">
        <f ca="1">Assumptions!$I$35*Assumptions!$I$17*Origination!S22</f>
        <v>0</v>
      </c>
      <c r="U25" s="128">
        <f ca="1">Assumptions!$I$35*Assumptions!$I$17*Origination!T22</f>
        <v>0</v>
      </c>
      <c r="V25" s="128">
        <f ca="1">Assumptions!$I$35*Assumptions!$I$17*Origination!U22</f>
        <v>0</v>
      </c>
      <c r="W25" s="128">
        <f ca="1">Assumptions!$I$35*Assumptions!$I$17*Origination!V22</f>
        <v>0</v>
      </c>
      <c r="X25" s="128">
        <f ca="1">Assumptions!$I$35*Assumptions!$I$17*Origination!W22</f>
        <v>0</v>
      </c>
      <c r="Y25" s="128">
        <f ca="1">Assumptions!$I$35*Assumptions!$I$17*Origination!X22</f>
        <v>0</v>
      </c>
      <c r="Z25" s="128">
        <f ca="1">Assumptions!$I$35*Assumptions!$I$17*Origination!Y22</f>
        <v>0</v>
      </c>
      <c r="AA25" s="128">
        <f ca="1">Assumptions!$I$35*Assumptions!$I$17*Origination!Z22</f>
        <v>0</v>
      </c>
      <c r="AB25" s="227">
        <f ca="1">SUM(P25:AA25)</f>
        <v>0</v>
      </c>
      <c r="AC25" s="128">
        <f ca="1">Assumptions!$I$35*Assumptions!$I$17*Origination!AA22</f>
        <v>0</v>
      </c>
      <c r="AD25" s="128">
        <f ca="1">Assumptions!$I$35*Assumptions!$I$17*Origination!AB22</f>
        <v>0</v>
      </c>
      <c r="AE25" s="128">
        <f ca="1">Assumptions!$I$35*Assumptions!$I$17*Origination!AC22</f>
        <v>0</v>
      </c>
      <c r="AF25" s="128">
        <f ca="1">Assumptions!$I$35*Assumptions!$I$17*Origination!AD22</f>
        <v>0</v>
      </c>
      <c r="AG25" s="128">
        <f ca="1">Assumptions!$I$35*Assumptions!$I$17*Origination!AE22</f>
        <v>0</v>
      </c>
      <c r="AH25" s="128">
        <f ca="1">Assumptions!$I$35*Assumptions!$I$17*Origination!AF22</f>
        <v>0</v>
      </c>
      <c r="AI25" s="128">
        <f ca="1">Assumptions!$I$35*Assumptions!$I$17*Origination!AG22</f>
        <v>0</v>
      </c>
      <c r="AJ25" s="128">
        <f ca="1">Assumptions!$I$35*Assumptions!$I$17*Origination!AH22</f>
        <v>0</v>
      </c>
      <c r="AK25" s="128">
        <f ca="1">Assumptions!$I$35*Assumptions!$I$17*Origination!AI22</f>
        <v>0</v>
      </c>
      <c r="AL25" s="128">
        <f ca="1">Assumptions!$I$35*Assumptions!$I$17*Origination!AJ22</f>
        <v>0</v>
      </c>
      <c r="AM25" s="128">
        <f ca="1">Assumptions!$I$35*Assumptions!$I$17*Origination!AK22</f>
        <v>0</v>
      </c>
      <c r="AN25" s="128">
        <f ca="1">Assumptions!$I$35*Assumptions!$I$17*Origination!AL22</f>
        <v>0</v>
      </c>
      <c r="AO25" s="227">
        <f ca="1">SUM(AC25:AN25)</f>
        <v>0</v>
      </c>
      <c r="AP25" s="128">
        <f ca="1">Assumptions!$I$35*Assumptions!$I$17*Origination!AM22</f>
        <v>0</v>
      </c>
      <c r="AQ25" s="128">
        <f ca="1">Assumptions!$I$35*Assumptions!$I$17*Origination!AN22</f>
        <v>0</v>
      </c>
      <c r="AR25" s="128">
        <f ca="1">Assumptions!$I$35*Assumptions!$I$17*Origination!AO22</f>
        <v>0</v>
      </c>
      <c r="AS25" s="128">
        <f ca="1">Assumptions!$I$35*Assumptions!$I$17*Origination!AP22</f>
        <v>0</v>
      </c>
      <c r="AT25" s="128">
        <f ca="1">Assumptions!$I$35*Assumptions!$I$17*Origination!AQ22</f>
        <v>0</v>
      </c>
      <c r="AU25" s="128">
        <f ca="1">Assumptions!$I$35*Assumptions!$I$17*Origination!AR22</f>
        <v>0</v>
      </c>
      <c r="AV25" s="128">
        <f ca="1">Assumptions!$I$35*Assumptions!$I$17*Origination!AS22</f>
        <v>0</v>
      </c>
      <c r="AW25" s="128">
        <f ca="1">Assumptions!$I$35*Assumptions!$I$17*Origination!AT22</f>
        <v>0</v>
      </c>
      <c r="AX25" s="128">
        <f ca="1">Assumptions!$I$35*Assumptions!$I$17*Origination!AU22</f>
        <v>0</v>
      </c>
      <c r="AY25" s="128">
        <f ca="1">Assumptions!$I$35*Assumptions!$I$17*Origination!AV22</f>
        <v>0</v>
      </c>
      <c r="AZ25" s="128">
        <f ca="1">Assumptions!$I$35*Assumptions!$I$17*Origination!AW22</f>
        <v>0</v>
      </c>
      <c r="BA25" s="128">
        <f ca="1">Assumptions!$I$35*Assumptions!$I$17*Origination!AX22</f>
        <v>0</v>
      </c>
      <c r="BB25" s="227">
        <f ca="1">SUM(AP25:BA25)</f>
        <v>0</v>
      </c>
      <c r="BC25" s="128">
        <f ca="1">Assumptions!$I$35*Assumptions!$I$17*Origination!AY22</f>
        <v>0</v>
      </c>
      <c r="BD25" s="128">
        <f ca="1">Assumptions!$I$35*Assumptions!$I$17*Origination!AZ22</f>
        <v>0</v>
      </c>
      <c r="BE25" s="128">
        <f ca="1">Assumptions!$I$35*Assumptions!$I$17*Origination!BA22</f>
        <v>0</v>
      </c>
      <c r="BF25" s="128">
        <f ca="1">Assumptions!$I$35*Assumptions!$I$17*Origination!BB22</f>
        <v>0</v>
      </c>
      <c r="BG25" s="128">
        <f ca="1">Assumptions!$I$35*Assumptions!$I$17*Origination!BC22</f>
        <v>0</v>
      </c>
      <c r="BH25" s="128">
        <f ca="1">Assumptions!$I$35*Assumptions!$I$17*Origination!BD22</f>
        <v>0</v>
      </c>
      <c r="BI25" s="128">
        <f ca="1">Assumptions!$I$35*Assumptions!$I$17*Origination!BE22</f>
        <v>0</v>
      </c>
      <c r="BJ25" s="128">
        <f ca="1">Assumptions!$I$35*Assumptions!$I$17*Origination!BF22</f>
        <v>0</v>
      </c>
      <c r="BK25" s="128">
        <f ca="1">Assumptions!$I$35*Assumptions!$I$17*Origination!BG22</f>
        <v>0</v>
      </c>
      <c r="BL25" s="128">
        <f ca="1">Assumptions!$I$35*Assumptions!$I$17*Origination!BH22</f>
        <v>0</v>
      </c>
      <c r="BM25" s="128">
        <f ca="1">Assumptions!$I$35*Assumptions!$I$17*Origination!BI22</f>
        <v>0</v>
      </c>
      <c r="BN25" s="128">
        <f ca="1">Assumptions!$I$35*Assumptions!$I$17*Origination!BJ22</f>
        <v>0</v>
      </c>
      <c r="BO25" s="227">
        <f ca="1">SUM(BC25:BN25)</f>
        <v>0</v>
      </c>
      <c r="BP25" s="128">
        <f ca="1">Assumptions!$I$35*Assumptions!$I$17*Origination!BK22</f>
        <v>0</v>
      </c>
      <c r="BQ25" s="128">
        <f ca="1">Assumptions!$I$35*Assumptions!$I$17*Origination!BL22</f>
        <v>0</v>
      </c>
      <c r="BR25" s="128">
        <f ca="1">Assumptions!$I$35*Assumptions!$I$17*Origination!BM22</f>
        <v>0</v>
      </c>
      <c r="BS25" s="128">
        <f ca="1">Assumptions!$I$35*Assumptions!$I$17*Origination!BN22</f>
        <v>0</v>
      </c>
      <c r="BT25" s="128">
        <f ca="1">Assumptions!$I$35*Assumptions!$I$17*Origination!BO22</f>
        <v>0</v>
      </c>
      <c r="BU25" s="128">
        <f ca="1">Assumptions!$I$35*Assumptions!$I$17*Origination!BP22</f>
        <v>0</v>
      </c>
      <c r="BV25" s="128">
        <f ca="1">Assumptions!$I$35*Assumptions!$I$17*Origination!BQ22</f>
        <v>0</v>
      </c>
      <c r="BW25" s="128">
        <f ca="1">Assumptions!$I$35*Assumptions!$I$17*Origination!BR22</f>
        <v>0</v>
      </c>
      <c r="BX25" s="128">
        <f ca="1">Assumptions!$I$35*Assumptions!$I$17*Origination!BS22</f>
        <v>0</v>
      </c>
      <c r="BY25" s="128">
        <f ca="1">Assumptions!$I$35*Assumptions!$I$17*Origination!BT22</f>
        <v>0</v>
      </c>
      <c r="BZ25" s="128">
        <f ca="1">Assumptions!$I$35*Assumptions!$I$17*Origination!BU22</f>
        <v>0</v>
      </c>
      <c r="CA25" s="128">
        <f ca="1">Assumptions!$I$35*Assumptions!$I$17*Origination!BV22</f>
        <v>0</v>
      </c>
      <c r="CB25" s="227">
        <f ca="1">SUM(BP25:CA25)</f>
        <v>0</v>
      </c>
      <c r="CC25" s="128">
        <f ca="1">Assumptions!$I$35*Assumptions!$I$17*Origination!BW22</f>
        <v>0</v>
      </c>
      <c r="CD25" s="128">
        <f ca="1">Assumptions!$I$35*Assumptions!$I$17*Origination!BX22</f>
        <v>0</v>
      </c>
      <c r="CE25" s="128">
        <f ca="1">Assumptions!$I$35*Assumptions!$I$17*Origination!BY22</f>
        <v>0</v>
      </c>
      <c r="CF25" s="128">
        <f ca="1">Assumptions!$I$35*Assumptions!$I$17*Origination!BZ22</f>
        <v>0</v>
      </c>
      <c r="CG25" s="128">
        <f ca="1">Assumptions!$I$35*Assumptions!$I$17*Origination!CA22</f>
        <v>0</v>
      </c>
      <c r="CH25" s="128">
        <f ca="1">Assumptions!$I$35*Assumptions!$I$17*Origination!CB22</f>
        <v>0</v>
      </c>
      <c r="CI25" s="128">
        <f ca="1">Assumptions!$I$35*Assumptions!$I$17*Origination!CC22</f>
        <v>0</v>
      </c>
      <c r="CJ25" s="128">
        <f ca="1">Assumptions!$I$35*Assumptions!$I$17*Origination!CD22</f>
        <v>0</v>
      </c>
      <c r="CK25" s="128">
        <f ca="1">Assumptions!$I$35*Assumptions!$I$17*Origination!CE22</f>
        <v>0</v>
      </c>
      <c r="CL25" s="128">
        <f ca="1">Assumptions!$I$35*Assumptions!$I$17*Origination!CF22</f>
        <v>0</v>
      </c>
      <c r="CM25" s="128">
        <f ca="1">Assumptions!$I$35*Assumptions!$I$17*Origination!CG22</f>
        <v>0</v>
      </c>
      <c r="CN25" s="128">
        <f ca="1">Assumptions!$I$35*Assumptions!$I$17*Origination!CH22</f>
        <v>0</v>
      </c>
      <c r="CO25" s="227">
        <f ca="1">SUM(CC25:CN25)</f>
        <v>0</v>
      </c>
      <c r="CP25" s="128">
        <f ca="1">Assumptions!$I$35*Assumptions!$I$17*Origination!CI22</f>
        <v>0</v>
      </c>
      <c r="CQ25" s="128">
        <f ca="1">Assumptions!$I$35*Assumptions!$I$17*Origination!CJ22</f>
        <v>0</v>
      </c>
      <c r="CR25" s="128">
        <f ca="1">Assumptions!$I$35*Assumptions!$I$17*Origination!CK22</f>
        <v>0</v>
      </c>
      <c r="CS25" s="128">
        <f ca="1">Assumptions!$I$35*Assumptions!$I$17*Origination!CL22</f>
        <v>0</v>
      </c>
      <c r="CT25" s="128">
        <f ca="1">Assumptions!$I$35*Assumptions!$I$17*Origination!CM22</f>
        <v>0</v>
      </c>
      <c r="CU25" s="128">
        <f ca="1">Assumptions!$I$35*Assumptions!$I$17*Origination!CN22</f>
        <v>0</v>
      </c>
      <c r="CV25" s="128">
        <f ca="1">Assumptions!$I$35*Assumptions!$I$17*Origination!CO22</f>
        <v>0</v>
      </c>
      <c r="CW25" s="128">
        <f ca="1">Assumptions!$I$35*Assumptions!$I$17*Origination!CP22</f>
        <v>0</v>
      </c>
      <c r="CX25" s="128">
        <f ca="1">Assumptions!$I$35*Assumptions!$I$17*Origination!CQ22</f>
        <v>0</v>
      </c>
      <c r="CY25" s="128">
        <f ca="1">Assumptions!$I$35*Assumptions!$I$17*Origination!CR22</f>
        <v>0</v>
      </c>
      <c r="CZ25" s="128">
        <f ca="1">Assumptions!$I$35*Assumptions!$I$17*Origination!CS22</f>
        <v>0</v>
      </c>
      <c r="DA25" s="128">
        <f ca="1">Assumptions!$I$35*Assumptions!$I$17*Origination!CT22</f>
        <v>0</v>
      </c>
      <c r="DB25" s="227">
        <f ca="1">SUM(CP25:DA25)</f>
        <v>0</v>
      </c>
      <c r="DC25" s="128">
        <f ca="1">Assumptions!$I$35*Assumptions!$I$17*Origination!CU22</f>
        <v>0</v>
      </c>
      <c r="DD25" s="128">
        <f ca="1">Assumptions!$I$35*Assumptions!$I$17*Origination!CV22</f>
        <v>0</v>
      </c>
      <c r="DE25" s="128">
        <f ca="1">Assumptions!$I$35*Assumptions!$I$17*Origination!CW22</f>
        <v>0</v>
      </c>
      <c r="DF25" s="128">
        <f ca="1">Assumptions!$I$35*Assumptions!$I$17*Origination!CX22</f>
        <v>0</v>
      </c>
      <c r="DG25" s="128">
        <f ca="1">Assumptions!$I$35*Assumptions!$I$17*Origination!CY22</f>
        <v>0</v>
      </c>
      <c r="DH25" s="128">
        <f ca="1">Assumptions!$I$35*Assumptions!$I$17*Origination!CZ22</f>
        <v>0</v>
      </c>
      <c r="DI25" s="128">
        <f ca="1">Assumptions!$I$35*Assumptions!$I$17*Origination!DA22</f>
        <v>0</v>
      </c>
      <c r="DJ25" s="128">
        <f ca="1">Assumptions!$I$35*Assumptions!$I$17*Origination!DB22</f>
        <v>0</v>
      </c>
      <c r="DK25" s="128">
        <f ca="1">Assumptions!$I$35*Assumptions!$I$17*Origination!DC22</f>
        <v>0</v>
      </c>
      <c r="DL25" s="128">
        <f ca="1">Assumptions!$I$35*Assumptions!$I$17*Origination!DD22</f>
        <v>0</v>
      </c>
      <c r="DM25" s="128">
        <f ca="1">Assumptions!$I$35*Assumptions!$I$17*Origination!DE22</f>
        <v>0</v>
      </c>
      <c r="DN25" s="128">
        <f ca="1">Assumptions!$I$35*Assumptions!$I$17*Origination!DF22</f>
        <v>0</v>
      </c>
      <c r="DO25" s="227">
        <f ca="1">SUM(DC25:DN25)</f>
        <v>0</v>
      </c>
      <c r="DP25" s="128">
        <f ca="1">Assumptions!$I$35*Assumptions!$I$17*Origination!DG22</f>
        <v>0</v>
      </c>
      <c r="DQ25" s="128">
        <f ca="1">Assumptions!$I$35*Assumptions!$I$17*Origination!DH22</f>
        <v>0</v>
      </c>
      <c r="DR25" s="128">
        <f ca="1">Assumptions!$I$35*Assumptions!$I$17*Origination!DI22</f>
        <v>0</v>
      </c>
      <c r="DS25" s="128">
        <f ca="1">Assumptions!$I$35*Assumptions!$I$17*Origination!DJ22</f>
        <v>0</v>
      </c>
      <c r="DT25" s="128">
        <f ca="1">Assumptions!$I$35*Assumptions!$I$17*Origination!DK22</f>
        <v>0</v>
      </c>
      <c r="DU25" s="128">
        <f ca="1">Assumptions!$I$35*Assumptions!$I$17*Origination!DL22</f>
        <v>0</v>
      </c>
      <c r="DV25" s="128">
        <f ca="1">Assumptions!$I$35*Assumptions!$I$17*Origination!DM22</f>
        <v>0</v>
      </c>
      <c r="DW25" s="128">
        <f ca="1">Assumptions!$I$35*Assumptions!$I$17*Origination!DN22</f>
        <v>0</v>
      </c>
      <c r="DX25" s="128">
        <f ca="1">Assumptions!$I$35*Assumptions!$I$17*Origination!DO22</f>
        <v>0</v>
      </c>
      <c r="DY25" s="128">
        <f ca="1">Assumptions!$I$35*Assumptions!$I$17*Origination!DP22</f>
        <v>0</v>
      </c>
      <c r="DZ25" s="128">
        <f ca="1">Assumptions!$I$35*Assumptions!$I$17*Origination!DQ22</f>
        <v>0</v>
      </c>
      <c r="EA25" s="128">
        <f ca="1">Assumptions!$I$35*Assumptions!$I$17*Origination!DR22</f>
        <v>0</v>
      </c>
      <c r="EB25" s="227">
        <f ca="1">SUM(DP25:EA25)</f>
        <v>0</v>
      </c>
    </row>
    <row r="26" spans="1:132" s="36" customFormat="1" ht="15" x14ac:dyDescent="0.25">
      <c r="A26" s="172" t="s">
        <v>323</v>
      </c>
      <c r="B26" s="441"/>
      <c r="C26" s="128">
        <f ca="1">Assumptions!$I$29*Origination!C30*Assumptions!$I$30*Assumptions!$I$27</f>
        <v>47.358006136569124</v>
      </c>
      <c r="D26" s="128">
        <f ca="1">Assumptions!$I$29*Origination!D30*Assumptions!$I$30*Assumptions!$I$27</f>
        <v>94.716012273138247</v>
      </c>
      <c r="E26" s="128">
        <f ca="1">Assumptions!$I$29*Origination!E30*Assumptions!$I$30*Assumptions!$I$27</f>
        <v>142.07401840970738</v>
      </c>
      <c r="F26" s="128">
        <f ca="1">Assumptions!$I$29*Origination!F30*Assumptions!$I$30*Assumptions!$I$27</f>
        <v>189.43202454627649</v>
      </c>
      <c r="G26" s="128">
        <f ca="1">Assumptions!$I$29*Origination!G30*Assumptions!$I$30*Assumptions!$I$27</f>
        <v>236.79003068284561</v>
      </c>
      <c r="H26" s="128">
        <f ca="1">Assumptions!$I$29*Origination!H30*Assumptions!$I$30*Assumptions!$I$27</f>
        <v>284.14803681941476</v>
      </c>
      <c r="I26" s="128">
        <f ca="1">Assumptions!$I$29*Origination!I30*Assumptions!$I$30*Assumptions!$I$27</f>
        <v>331.50604295598384</v>
      </c>
      <c r="J26" s="128">
        <f ca="1">Assumptions!$I$29*Origination!J30*Assumptions!$I$30*Assumptions!$I$27</f>
        <v>378.86404909255299</v>
      </c>
      <c r="K26" s="128">
        <f ca="1">Assumptions!$I$29*Origination!K30*Assumptions!$I$30*Assumptions!$I$27</f>
        <v>426.22205522912213</v>
      </c>
      <c r="L26" s="128">
        <f ca="1">Assumptions!$I$29*Origination!L30*Assumptions!$I$30*Assumptions!$I$27</f>
        <v>473.58006136569122</v>
      </c>
      <c r="M26" s="128">
        <f ca="1">Assumptions!$I$29*Origination!M30*Assumptions!$I$30*Assumptions!$I$27</f>
        <v>520.93806750226031</v>
      </c>
      <c r="N26" s="128">
        <f ca="1">Assumptions!$I$29*Origination!N30*Assumptions!$I$30*Assumptions!$I$27</f>
        <v>568.29607363882951</v>
      </c>
      <c r="O26" s="227">
        <f t="shared" ref="O26" ca="1" si="59">SUM(C26:N26)</f>
        <v>3693.9244786523914</v>
      </c>
      <c r="P26" s="128">
        <f ca="1">Assumptions!$I$29*Origination!O30*Assumptions!$I$30*Assumptions!$I$27</f>
        <v>589.13359633891992</v>
      </c>
      <c r="Q26" s="128">
        <f ca="1">Assumptions!$I$29*Origination!P30*Assumptions!$I$30*Assumptions!$I$27</f>
        <v>607.12963867081623</v>
      </c>
      <c r="R26" s="128">
        <f ca="1">Assumptions!$I$29*Origination!Q30*Assumptions!$I$30*Assumptions!$I$27</f>
        <v>625.12568100271244</v>
      </c>
      <c r="S26" s="128">
        <f ca="1">Assumptions!$I$29*Origination!R30*Assumptions!$I$30*Assumptions!$I$27</f>
        <v>644.06888345734012</v>
      </c>
      <c r="T26" s="128">
        <f ca="1">Assumptions!$I$29*Origination!S30*Assumptions!$I$30*Assumptions!$I$27</f>
        <v>663.01208591196769</v>
      </c>
      <c r="U26" s="128">
        <f ca="1">Assumptions!$I$29*Origination!T30*Assumptions!$I$30*Assumptions!$I$27</f>
        <v>681.95528836659537</v>
      </c>
      <c r="V26" s="128">
        <f ca="1">Assumptions!$I$29*Origination!U30*Assumptions!$I$30*Assumptions!$I$27</f>
        <v>701.84565094395452</v>
      </c>
      <c r="W26" s="128">
        <f ca="1">Assumptions!$I$29*Origination!V30*Assumptions!$I$30*Assumptions!$I$27</f>
        <v>722.68317364404481</v>
      </c>
      <c r="X26" s="128">
        <f ca="1">Assumptions!$I$29*Origination!W30*Assumptions!$I$30*Assumptions!$I$27</f>
        <v>744.46785646686669</v>
      </c>
      <c r="Y26" s="128">
        <f ca="1">Assumptions!$I$29*Origination!X30*Assumptions!$I$30*Assumptions!$I$27</f>
        <v>767.19969941241982</v>
      </c>
      <c r="Z26" s="128">
        <f ca="1">Assumptions!$I$29*Origination!Y30*Assumptions!$I$30*Assumptions!$I$27</f>
        <v>789.93154235797317</v>
      </c>
      <c r="AA26" s="128">
        <f ca="1">Assumptions!$I$29*Origination!Z30*Assumptions!$I$30*Assumptions!$I$27</f>
        <v>813.61054542625766</v>
      </c>
      <c r="AB26" s="227">
        <f t="shared" ref="AB26" ca="1" si="60">SUM(P26:AA26)</f>
        <v>8350.1636419998686</v>
      </c>
      <c r="AC26" s="128">
        <f ca="1">Assumptions!$I$29*Origination!AA30*Assumptions!$I$30*Assumptions!$I$27</f>
        <v>838.23670861727351</v>
      </c>
      <c r="AD26" s="128">
        <f ca="1">Assumptions!$I$29*Origination!AB30*Assumptions!$I$30*Assumptions!$I$27</f>
        <v>863.81003193102094</v>
      </c>
      <c r="AE26" s="128">
        <f ca="1">Assumptions!$I$29*Origination!AC30*Assumptions!$I$30*Assumptions!$I$27</f>
        <v>890.33051536749952</v>
      </c>
      <c r="AF26" s="128">
        <f ca="1">Assumptions!$I$29*Origination!AD30*Assumptions!$I$30*Assumptions!$I$27</f>
        <v>917.79815892670979</v>
      </c>
      <c r="AG26" s="128">
        <f ca="1">Assumptions!$I$29*Origination!AE30*Assumptions!$I$30*Assumptions!$I$27</f>
        <v>946.21296260865131</v>
      </c>
      <c r="AH26" s="128">
        <f ca="1">Assumptions!$I$29*Origination!AF30*Assumptions!$I$30*Assumptions!$I$27</f>
        <v>975.57492641332396</v>
      </c>
      <c r="AI26" s="128">
        <f ca="1">Assumptions!$I$29*Origination!AG30*Assumptions!$I$30*Assumptions!$I$27</f>
        <v>1005.8840503407283</v>
      </c>
      <c r="AJ26" s="128">
        <f ca="1">Assumptions!$I$29*Origination!AH30*Assumptions!$I$30*Assumptions!$I$27</f>
        <v>1037.1403343908639</v>
      </c>
      <c r="AK26" s="128">
        <f ca="1">Assumptions!$I$29*Origination!AI30*Assumptions!$I$30*Assumptions!$I$27</f>
        <v>1069.3437785637309</v>
      </c>
      <c r="AL26" s="128">
        <f ca="1">Assumptions!$I$29*Origination!AJ30*Assumptions!$I$30*Assumptions!$I$27</f>
        <v>1103.4415429820606</v>
      </c>
      <c r="AM26" s="128">
        <f ca="1">Assumptions!$I$29*Origination!AK30*Assumptions!$I$30*Assumptions!$I$27</f>
        <v>1137.5393074003905</v>
      </c>
      <c r="AN26" s="128">
        <f ca="1">Assumptions!$I$29*Origination!AL30*Assumptions!$I$30*Assumptions!$I$27</f>
        <v>1173.5313920641829</v>
      </c>
      <c r="AO26" s="227">
        <f t="shared" ref="AO26" ca="1" si="61">SUM(AC26:AN26)</f>
        <v>11958.843709606434</v>
      </c>
      <c r="AP26" s="128">
        <f ca="1">Assumptions!$I$29*Origination!AM30*Assumptions!$I$30*Assumptions!$I$27</f>
        <v>1210.4706368507068</v>
      </c>
      <c r="AQ26" s="128">
        <f ca="1">Assumptions!$I$29*Origination!AN30*Assumptions!$I$30*Assumptions!$I$27</f>
        <v>1249.3042018826936</v>
      </c>
      <c r="AR26" s="128">
        <f ca="1">Assumptions!$I$29*Origination!AO30*Assumptions!$I$30*Assumptions!$I$27</f>
        <v>1289.0849270374115</v>
      </c>
      <c r="AS26" s="128">
        <f ca="1">Assumptions!$I$29*Origination!AP30*Assumptions!$I$30*Assumptions!$I$27</f>
        <v>1329.812812314861</v>
      </c>
      <c r="AT26" s="128">
        <f ca="1">Assumptions!$I$29*Origination!AQ30*Assumptions!$I$30*Assumptions!$I$27</f>
        <v>1372.4350178377733</v>
      </c>
      <c r="AU26" s="128">
        <f ca="1">Assumptions!$I$29*Origination!AR30*Assumptions!$I$30*Assumptions!$I$27</f>
        <v>1416.0043834834169</v>
      </c>
      <c r="AV26" s="128">
        <f ca="1">Assumptions!$I$29*Origination!AS30*Assumptions!$I$30*Assumptions!$I$27</f>
        <v>1414.1100632379541</v>
      </c>
      <c r="AW26" s="128">
        <f ca="1">Assumptions!$I$29*Origination!AT30*Assumptions!$I$30*Assumptions!$I$27</f>
        <v>1411.2685828697599</v>
      </c>
      <c r="AX26" s="128">
        <f ca="1">Assumptions!$I$29*Origination!AU30*Assumptions!$I$30*Assumptions!$I$27</f>
        <v>1409.3742626242974</v>
      </c>
      <c r="AY26" s="128">
        <f ca="1">Assumptions!$I$29*Origination!AV30*Assumptions!$I$30*Assumptions!$I$27</f>
        <v>1406.532782256103</v>
      </c>
      <c r="AZ26" s="128">
        <f ca="1">Assumptions!$I$29*Origination!AW30*Assumptions!$I$30*Assumptions!$I$27</f>
        <v>1402.7441417651776</v>
      </c>
      <c r="BA26" s="128">
        <f ca="1">Assumptions!$I$29*Origination!AX30*Assumptions!$I$30*Assumptions!$I$27</f>
        <v>1398.9555012742521</v>
      </c>
      <c r="BB26" s="227">
        <f t="shared" ref="BB26" ca="1" si="62">SUM(AP26:BA26)</f>
        <v>16310.097313434409</v>
      </c>
      <c r="BC26" s="128">
        <f ca="1">Assumptions!$I$29*Origination!AY30*Assumptions!$I$30*Assumptions!$I$27</f>
        <v>1395.1668607833267</v>
      </c>
      <c r="BD26" s="128">
        <f ca="1">Assumptions!$I$29*Origination!AZ30*Assumptions!$I$30*Assumptions!$I$27</f>
        <v>1391.378220292401</v>
      </c>
      <c r="BE26" s="128">
        <f ca="1">Assumptions!$I$29*Origination!BA30*Assumptions!$I$30*Assumptions!$I$27</f>
        <v>1387.5895798014753</v>
      </c>
      <c r="BF26" s="128">
        <f ca="1">Assumptions!$I$29*Origination!BB30*Assumptions!$I$30*Assumptions!$I$27</f>
        <v>1382.8537791878186</v>
      </c>
      <c r="BG26" s="128">
        <f ca="1">Assumptions!$I$29*Origination!BC30*Assumptions!$I$30*Assumptions!$I$27</f>
        <v>1379.065138696893</v>
      </c>
      <c r="BH26" s="128">
        <f ca="1">Assumptions!$I$29*Origination!BD30*Assumptions!$I$30*Assumptions!$I$27</f>
        <v>1374.3293380832361</v>
      </c>
      <c r="BI26" s="128">
        <f ca="1">Assumptions!$I$29*Origination!BE30*Assumptions!$I$30*Assumptions!$I$27</f>
        <v>1395.1668607833267</v>
      </c>
      <c r="BJ26" s="128">
        <f ca="1">Assumptions!$I$29*Origination!BF30*Assumptions!$I$30*Assumptions!$I$27</f>
        <v>1420.7401840970738</v>
      </c>
      <c r="BK26" s="128">
        <f ca="1">Assumptions!$I$29*Origination!BG30*Assumptions!$I$30*Assumptions!$I$27</f>
        <v>1446.3135074108213</v>
      </c>
      <c r="BL26" s="128">
        <f ca="1">Assumptions!$I$29*Origination!BH30*Assumptions!$I$30*Assumptions!$I$27</f>
        <v>1472.8339908472999</v>
      </c>
      <c r="BM26" s="128">
        <f ca="1">Assumptions!$I$29*Origination!BI30*Assumptions!$I$30*Assumptions!$I$27</f>
        <v>1499.3544742837787</v>
      </c>
      <c r="BN26" s="128">
        <f ca="1">Assumptions!$I$29*Origination!BJ30*Assumptions!$I$30*Assumptions!$I$27</f>
        <v>1526.8221178429887</v>
      </c>
      <c r="BO26" s="227">
        <f ca="1">SUM(BC26:BN26)</f>
        <v>17071.614052110443</v>
      </c>
      <c r="BP26" s="128">
        <f ca="1">Assumptions!$I$29*Origination!BK30*Assumptions!$I$30*Assumptions!$I$27</f>
        <v>1555.2369215249303</v>
      </c>
      <c r="BQ26" s="128">
        <f ca="1">Assumptions!$I$29*Origination!BL30*Assumptions!$I$30*Assumptions!$I$27</f>
        <v>1582.7045650841405</v>
      </c>
      <c r="BR26" s="128">
        <f ca="1">Assumptions!$I$29*Origination!BM30*Assumptions!$I$30*Assumptions!$I$27</f>
        <v>1610.1722086433501</v>
      </c>
      <c r="BS26" s="128">
        <f ca="1">Assumptions!$I$29*Origination!BN30*Assumptions!$I$30*Assumptions!$I$27</f>
        <v>1637.6398522025606</v>
      </c>
      <c r="BT26" s="128">
        <f ca="1">Assumptions!$I$29*Origination!BO30*Assumptions!$I$30*Assumptions!$I$27</f>
        <v>1666.0546558845017</v>
      </c>
      <c r="BU26" s="128">
        <f ca="1">Assumptions!$I$29*Origination!BP30*Assumptions!$I$30*Assumptions!$I$27</f>
        <v>1694.4694595664432</v>
      </c>
      <c r="BV26" s="128">
        <f ca="1">Assumptions!$I$29*Origination!BQ30*Assumptions!$I$30*Assumptions!$I$27</f>
        <v>1722.8842632483847</v>
      </c>
      <c r="BW26" s="128">
        <f ca="1">Assumptions!$I$29*Origination!BR30*Assumptions!$I$30*Assumptions!$I$27</f>
        <v>1751.2990669303265</v>
      </c>
      <c r="BX26" s="128">
        <f ca="1">Assumptions!$I$29*Origination!BS30*Assumptions!$I$30*Assumptions!$I$27</f>
        <v>1779.713870612268</v>
      </c>
      <c r="BY26" s="128">
        <f ca="1">Assumptions!$I$29*Origination!BT30*Assumptions!$I$30*Assumptions!$I$27</f>
        <v>1808.1286742942091</v>
      </c>
      <c r="BZ26" s="128">
        <f ca="1">Assumptions!$I$29*Origination!BU30*Assumptions!$I$30*Assumptions!$I$27</f>
        <v>1836.5434779761506</v>
      </c>
      <c r="CA26" s="128">
        <f ca="1">Assumptions!$I$29*Origination!BV30*Assumptions!$I$30*Assumptions!$I$27</f>
        <v>1864.0111215353611</v>
      </c>
      <c r="CB26" s="227">
        <f ca="1">SUM(BP26:CA26)</f>
        <v>20508.858137502626</v>
      </c>
      <c r="CC26" s="128">
        <f ca="1">Assumptions!$I$29*Origination!BW30*Assumptions!$I$30*Assumptions!$I$27</f>
        <v>1892.4259252173026</v>
      </c>
      <c r="CD26" s="128">
        <f ca="1">Assumptions!$I$29*Origination!BX30*Assumptions!$I$30*Assumptions!$I$27</f>
        <v>1919.8935687765127</v>
      </c>
      <c r="CE26" s="128">
        <f ca="1">Assumptions!$I$29*Origination!BY30*Assumptions!$I$30*Assumptions!$I$27</f>
        <v>1948.3083724584542</v>
      </c>
      <c r="CF26" s="128">
        <f ca="1">Assumptions!$I$29*Origination!BZ30*Assumptions!$I$30*Assumptions!$I$27</f>
        <v>1974.8288558949325</v>
      </c>
      <c r="CG26" s="128">
        <f ca="1">Assumptions!$I$29*Origination!CA30*Assumptions!$I$30*Assumptions!$I$27</f>
        <v>2003.2436595768741</v>
      </c>
      <c r="CH26" s="128">
        <f ca="1">Assumptions!$I$29*Origination!CB30*Assumptions!$I$30*Assumptions!$I$27</f>
        <v>2029.7641430133529</v>
      </c>
      <c r="CI26" s="128">
        <f ca="1">Assumptions!$I$29*Origination!CC30*Assumptions!$I$30*Assumptions!$I$27</f>
        <v>2056.2846264498316</v>
      </c>
      <c r="CJ26" s="128">
        <f ca="1">Assumptions!$I$29*Origination!CD30*Assumptions!$I$30*Assumptions!$I$27</f>
        <v>2082.8051098863102</v>
      </c>
      <c r="CK26" s="128">
        <f ca="1">Assumptions!$I$29*Origination!CE30*Assumptions!$I$30*Assumptions!$I$27</f>
        <v>2108.3784332000578</v>
      </c>
      <c r="CL26" s="128">
        <f ca="1">Assumptions!$I$29*Origination!CF30*Assumptions!$I$30*Assumptions!$I$27</f>
        <v>2134.8989166365363</v>
      </c>
      <c r="CM26" s="128">
        <f ca="1">Assumptions!$I$29*Origination!CG30*Assumptions!$I$30*Assumptions!$I$27</f>
        <v>2158.5779197048209</v>
      </c>
      <c r="CN26" s="128">
        <f ca="1">Assumptions!$I$29*Origination!CH30*Assumptions!$I$30*Assumptions!$I$27</f>
        <v>2183.2040828958366</v>
      </c>
      <c r="CO26" s="227">
        <f ca="1">SUM(CC26:CN26)</f>
        <v>24492.613613710826</v>
      </c>
      <c r="CP26" s="128">
        <f ca="1">Assumptions!$I$29*Origination!CI30*Assumptions!$I$30*Assumptions!$I$27</f>
        <v>2205.9359258413901</v>
      </c>
      <c r="CQ26" s="128">
        <f ca="1">Assumptions!$I$29*Origination!CJ30*Assumptions!$I$30*Assumptions!$I$27</f>
        <v>2230.5620890324058</v>
      </c>
      <c r="CR26" s="128">
        <f ca="1">Assumptions!$I$29*Origination!CK30*Assumptions!$I$30*Assumptions!$I$27</f>
        <v>2255.1882522234218</v>
      </c>
      <c r="CS26" s="128">
        <f ca="1">Assumptions!$I$29*Origination!CL30*Assumptions!$I$30*Assumptions!$I$27</f>
        <v>2280.7615755371694</v>
      </c>
      <c r="CT26" s="128">
        <f ca="1">Assumptions!$I$29*Origination!CM30*Assumptions!$I$30*Assumptions!$I$27</f>
        <v>2309.1763792191109</v>
      </c>
      <c r="CU26" s="128">
        <f ca="1">Assumptions!$I$29*Origination!CN30*Assumptions!$I$30*Assumptions!$I$27</f>
        <v>2337.5911829010524</v>
      </c>
      <c r="CV26" s="128">
        <f ca="1">Assumptions!$I$29*Origination!CO30*Assumptions!$I$30*Assumptions!$I$27</f>
        <v>2366.953146705725</v>
      </c>
      <c r="CW26" s="128">
        <f ca="1">Assumptions!$I$29*Origination!CP30*Assumptions!$I$30*Assumptions!$I$27</f>
        <v>2398.2094307558609</v>
      </c>
      <c r="CX26" s="128">
        <f ca="1">Assumptions!$I$29*Origination!CQ30*Assumptions!$I$30*Assumptions!$I$27</f>
        <v>2430.4128749287279</v>
      </c>
      <c r="CY26" s="128">
        <f ca="1">Assumptions!$I$29*Origination!CR30*Assumptions!$I$30*Assumptions!$I$27</f>
        <v>2463.5634792243263</v>
      </c>
      <c r="CZ26" s="128">
        <f ca="1">Assumptions!$I$29*Origination!CS30*Assumptions!$I$30*Assumptions!$I$27</f>
        <v>2496.7140835199243</v>
      </c>
      <c r="DA26" s="128">
        <f ca="1">Assumptions!$I$29*Origination!CT30*Assumptions!$I$30*Assumptions!$I$27</f>
        <v>2531.7590080609857</v>
      </c>
      <c r="DB26" s="227">
        <f ca="1">SUM(CP26:DA26)</f>
        <v>28306.827427950098</v>
      </c>
      <c r="DC26" s="128">
        <f ca="1">Assumptions!$I$29*Origination!CU30*Assumptions!$I$30*Assumptions!$I$27</f>
        <v>2569.6454129702411</v>
      </c>
      <c r="DD26" s="128">
        <f ca="1">Assumptions!$I$29*Origination!CV30*Assumptions!$I$30*Assumptions!$I$27</f>
        <v>2606.5846577567645</v>
      </c>
      <c r="DE26" s="128">
        <f ca="1">Assumptions!$I$29*Origination!CW30*Assumptions!$I$30*Assumptions!$I$27</f>
        <v>2645.4182227887513</v>
      </c>
      <c r="DF26" s="128">
        <f ca="1">Assumptions!$I$29*Origination!CX30*Assumptions!$I$30*Assumptions!$I$27</f>
        <v>2683.3046276980067</v>
      </c>
      <c r="DG26" s="128">
        <f ca="1">Assumptions!$I$29*Origination!CY30*Assumptions!$I$30*Assumptions!$I$27</f>
        <v>2722.1381927299935</v>
      </c>
      <c r="DH26" s="128">
        <f ca="1">Assumptions!$I$29*Origination!CZ30*Assumptions!$I$30*Assumptions!$I$27</f>
        <v>2761.9189178847118</v>
      </c>
      <c r="DI26" s="128">
        <f ca="1">Assumptions!$I$29*Origination!DA30*Assumptions!$I$30*Assumptions!$I$27</f>
        <v>2799.8053227939668</v>
      </c>
      <c r="DJ26" s="128">
        <f ca="1">Assumptions!$I$29*Origination!DB30*Assumptions!$I$30*Assumptions!$I$27</f>
        <v>2839.5860479486851</v>
      </c>
      <c r="DK26" s="128">
        <f ca="1">Assumptions!$I$29*Origination!DC30*Assumptions!$I$30*Assumptions!$I$27</f>
        <v>2880.3139332261344</v>
      </c>
      <c r="DL26" s="128">
        <f ca="1">Assumptions!$I$29*Origination!DD30*Assumptions!$I$30*Assumptions!$I$27</f>
        <v>2920.0946583808523</v>
      </c>
      <c r="DM26" s="128">
        <f ca="1">Assumptions!$I$29*Origination!DE30*Assumptions!$I$30*Assumptions!$I$27</f>
        <v>2960.822543658302</v>
      </c>
      <c r="DN26" s="128">
        <f ca="1">Assumptions!$I$29*Origination!DF30*Assumptions!$I$30*Assumptions!$I$27</f>
        <v>3002.4975890584828</v>
      </c>
      <c r="DO26" s="227">
        <f ca="1">SUM(DC26:DN26)</f>
        <v>33392.130126894888</v>
      </c>
      <c r="DP26" s="128">
        <f ca="1">Assumptions!$I$29*Origination!DG30*Assumptions!$I$30*Assumptions!$I$27</f>
        <v>3044.1726344586641</v>
      </c>
      <c r="DQ26" s="128">
        <f ca="1">Assumptions!$I$29*Origination!DH30*Assumptions!$I$30*Assumptions!$I$27</f>
        <v>3085.8476798588445</v>
      </c>
      <c r="DR26" s="128">
        <f ca="1">Assumptions!$I$29*Origination!DI30*Assumptions!$I$30*Assumptions!$I$27</f>
        <v>3128.4698853817563</v>
      </c>
      <c r="DS26" s="128">
        <f ca="1">Assumptions!$I$29*Origination!DJ30*Assumptions!$I$30*Assumptions!$I$27</f>
        <v>3171.092090904669</v>
      </c>
      <c r="DT26" s="128">
        <f ca="1">Assumptions!$I$29*Origination!DK30*Assumptions!$I$30*Assumptions!$I$27</f>
        <v>3214.6614565503128</v>
      </c>
      <c r="DU26" s="128">
        <f ca="1">Assumptions!$I$29*Origination!DL30*Assumptions!$I$30*Assumptions!$I$27</f>
        <v>3258.2308221959556</v>
      </c>
      <c r="DV26" s="128">
        <f ca="1">Assumptions!$I$29*Origination!DM30*Assumptions!$I$30*Assumptions!$I$27</f>
        <v>3301.8001878415998</v>
      </c>
      <c r="DW26" s="128">
        <f ca="1">Assumptions!$I$29*Origination!DN30*Assumptions!$I$30*Assumptions!$I$27</f>
        <v>3347.2638737327061</v>
      </c>
      <c r="DX26" s="128">
        <f ca="1">Assumptions!$I$29*Origination!DO30*Assumptions!$I$30*Assumptions!$I$27</f>
        <v>3391.7803995010809</v>
      </c>
      <c r="DY26" s="128">
        <f ca="1">Assumptions!$I$29*Origination!DP30*Assumptions!$I$30*Assumptions!$I$27</f>
        <v>3438.1912455149186</v>
      </c>
      <c r="DZ26" s="128">
        <f ca="1">Assumptions!$I$29*Origination!DQ30*Assumptions!$I$30*Assumptions!$I$27</f>
        <v>3483.6549314060248</v>
      </c>
      <c r="EA26" s="128">
        <f ca="1">Assumptions!$I$29*Origination!DR30*Assumptions!$I$30*Assumptions!$I$27</f>
        <v>3531.012937542594</v>
      </c>
      <c r="EB26" s="227">
        <f ca="1">SUM(DP26:EA26)</f>
        <v>39396.178144889134</v>
      </c>
    </row>
    <row r="27" spans="1:132" s="36" customFormat="1" ht="15" x14ac:dyDescent="0.25">
      <c r="A27" s="172" t="s">
        <v>44</v>
      </c>
      <c r="B27" s="441"/>
      <c r="C27" s="130">
        <f>SUM(Schedule!D883:D1002)</f>
        <v>11875.000000000002</v>
      </c>
      <c r="D27" s="130">
        <f>SUM(Schedule!E883:E1002)</f>
        <v>23582.130191702596</v>
      </c>
      <c r="E27" s="130">
        <f>SUM(Schedule!F883:F1002)</f>
        <v>35117.403667160717</v>
      </c>
      <c r="F27" s="130">
        <f>SUM(Schedule!G883:G1002)</f>
        <v>46476.738829363567</v>
      </c>
      <c r="G27" s="130">
        <f ca="1">SUM(Schedule!H883:H1002)</f>
        <v>57655.957143371321</v>
      </c>
      <c r="H27" s="130">
        <f ca="1">SUM(Schedule!I883:I1002)</f>
        <v>68650.780834039368</v>
      </c>
      <c r="I27" s="130">
        <f ca="1">SUM(Schedule!J883:J1002)</f>
        <v>79456.830529063358</v>
      </c>
      <c r="J27" s="130">
        <f ca="1">SUM(Schedule!K883:K1002)</f>
        <v>90069.622846046768</v>
      </c>
      <c r="K27" s="130">
        <f ca="1">SUM(Schedule!L883:L1002)</f>
        <v>100484.56792226112</v>
      </c>
      <c r="L27" s="130">
        <f ca="1">SUM(Schedule!M883:M1002)</f>
        <v>110696.96688573816</v>
      </c>
      <c r="M27" s="130">
        <f ca="1">SUM(Schedule!N883:N1002)</f>
        <v>120702.00926630036</v>
      </c>
      <c r="N27" s="130">
        <f ca="1">SUM(Schedule!O883:O1002)</f>
        <v>130494.77034510352</v>
      </c>
      <c r="O27" s="228">
        <f t="shared" ref="O27" ca="1" si="63">SUM(C27:N27)</f>
        <v>875262.77846015082</v>
      </c>
      <c r="P27" s="229">
        <f ca="1">SUM(Schedule!P883:P1002)</f>
        <v>133420.20844123085</v>
      </c>
      <c r="Q27" s="229">
        <f ca="1">SUM(Schedule!Q883:Q1002)</f>
        <v>135504.66922649037</v>
      </c>
      <c r="R27" s="229">
        <f ca="1">SUM(Schedule!R883:R1002)</f>
        <v>137467.67355324674</v>
      </c>
      <c r="S27" s="229">
        <f ca="1">SUM(Schedule!S883:S1002)</f>
        <v>139543.83683061058</v>
      </c>
      <c r="T27" s="229">
        <f ca="1">SUM(Schedule!T883:T1002)</f>
        <v>141489.34856249287</v>
      </c>
      <c r="U27" s="229">
        <f ca="1">SUM(Schedule!U883:U1002)</f>
        <v>143301.10577468836</v>
      </c>
      <c r="V27" s="229">
        <f ca="1">SUM(Schedule!V883:V1002)</f>
        <v>145213.43179735454</v>
      </c>
      <c r="W27" s="229">
        <f ca="1">SUM(Schedule!W883:W1002)</f>
        <v>147219.71711857419</v>
      </c>
      <c r="X27" s="229">
        <f ca="1">SUM(Schedule!X883:X1002)</f>
        <v>149313.19525052188</v>
      </c>
      <c r="Y27" s="229">
        <f ca="1">SUM(Schedule!Y883:Y1002)</f>
        <v>151486.93900128655</v>
      </c>
      <c r="Z27" s="229">
        <f ca="1">SUM(Schedule!Z883:Z1002)</f>
        <v>153496.3566581491</v>
      </c>
      <c r="AA27" s="229">
        <f ca="1">SUM(Schedule!AA883:AA1002)</f>
        <v>155575.0454763794</v>
      </c>
      <c r="AB27" s="228">
        <f t="shared" ref="AB27" ca="1" si="64">SUM(P27:AA27)</f>
        <v>1733031.5276910255</v>
      </c>
      <c r="AC27" s="229">
        <f ca="1">SUM(Schedule!AB883:AB1002)</f>
        <v>157715.65262489396</v>
      </c>
      <c r="AD27" s="229">
        <f ca="1">SUM(Schedule!AC883:AC1002)</f>
        <v>159910.65064287113</v>
      </c>
      <c r="AE27" s="229">
        <f ca="1">SUM(Schedule!AD883:AD1002)</f>
        <v>162152.33329229458</v>
      </c>
      <c r="AF27" s="229">
        <f ca="1">SUM(Schedule!AE883:AE1002)</f>
        <v>164432.81131199535</v>
      </c>
      <c r="AG27" s="229">
        <f ca="1">SUM(Schedule!AF883:AF1002)</f>
        <v>166744.0080708515</v>
      </c>
      <c r="AH27" s="229">
        <f ca="1">SUM(Schedule!AG883:AG1002)</f>
        <v>169077.65511775203</v>
      </c>
      <c r="AI27" s="229">
        <f ca="1">SUM(Schedule!AH883:AH1002)</f>
        <v>171425.28762587206</v>
      </c>
      <c r="AJ27" s="229">
        <f ca="1">SUM(Schedule!AI883:AI1002)</f>
        <v>173778.23972874961</v>
      </c>
      <c r="AK27" s="229">
        <f ca="1">SUM(Schedule!AJ883:AJ1002)</f>
        <v>176127.63974559421</v>
      </c>
      <c r="AL27" s="229">
        <f ca="1">SUM(Schedule!AK883:AK1002)</f>
        <v>178701.90529319664</v>
      </c>
      <c r="AM27" s="229">
        <f ca="1">SUM(Schedule!AL883:AL1002)</f>
        <v>181013.38088558044</v>
      </c>
      <c r="AN27" s="229">
        <f ca="1">SUM(Schedule!AM883:AM1002)</f>
        <v>183530.82526130928</v>
      </c>
      <c r="AO27" s="228">
        <f t="shared" ref="AO27" ca="1" si="65">SUM(AC27:AN27)</f>
        <v>2044610.389600961</v>
      </c>
      <c r="AP27" s="229">
        <f ca="1">SUM(Schedule!AN883:AN1002)</f>
        <v>186003.63413665563</v>
      </c>
      <c r="AQ27" s="229">
        <f ca="1">SUM(Schedule!AO883:AO1002)</f>
        <v>188659.24939731954</v>
      </c>
      <c r="AR27" s="229">
        <f ca="1">SUM(Schedule!AP883:AP1002)</f>
        <v>191246.51665262028</v>
      </c>
      <c r="AS27" s="229">
        <f ca="1">SUM(Schedule!AQ883:AQ1002)</f>
        <v>193754.81461626454</v>
      </c>
      <c r="AT27" s="229">
        <f ca="1">SUM(Schedule!AR883:AR1002)</f>
        <v>196410.7697464097</v>
      </c>
      <c r="AU27" s="229">
        <f ca="1">SUM(Schedule!AS883:AS1002)</f>
        <v>198962.39285842812</v>
      </c>
      <c r="AV27" s="229">
        <f ca="1">SUM(Schedule!AT883:AT1002)</f>
        <v>201635.70804572332</v>
      </c>
      <c r="AW27" s="229">
        <f ca="1">SUM(Schedule!AU883:AU1002)</f>
        <v>204153.01051104863</v>
      </c>
      <c r="AX27" s="229">
        <f ca="1">SUM(Schedule!AV883:AV1002)</f>
        <v>206994.59297342337</v>
      </c>
      <c r="AY27" s="229">
        <f ca="1">SUM(Schedule!AW883:AW1002)</f>
        <v>209684.15906161137</v>
      </c>
      <c r="AZ27" s="229">
        <f ca="1">SUM(Schedule!AX883:AX1002)</f>
        <v>212227.09640789166</v>
      </c>
      <c r="BA27" s="229">
        <f ca="1">SUM(Schedule!AY883:AY1002)</f>
        <v>214866.42060080988</v>
      </c>
      <c r="BB27" s="228">
        <f t="shared" ref="BB27" ca="1" si="66">SUM(AP27:BA27)</f>
        <v>2404598.3650082066</v>
      </c>
      <c r="BC27" s="229">
        <f ca="1">SUM(Schedule!AZ883:AZ1002)</f>
        <v>217604.42082797375</v>
      </c>
      <c r="BD27" s="229">
        <f ca="1">SUM(Schedule!BA883:BA1002)</f>
        <v>220443.44064519659</v>
      </c>
      <c r="BE27" s="229">
        <f ca="1">SUM(Schedule!BB883:BB1002)</f>
        <v>223385.87926774213</v>
      </c>
      <c r="BF27" s="229">
        <f ca="1">SUM(Schedule!BC883:BC1002)</f>
        <v>226196.69289223704</v>
      </c>
      <c r="BG27" s="229">
        <f ca="1">SUM(Schedule!BD883:BD1002)</f>
        <v>229356.75344614332</v>
      </c>
      <c r="BH27" s="229">
        <f ca="1">SUM(Schedule!BE883:BE1002)</f>
        <v>232390.35752286884</v>
      </c>
      <c r="BI27" s="229">
        <f ca="1">SUM(Schedule!BF883:BF1002)</f>
        <v>235303.49980224617</v>
      </c>
      <c r="BJ27" s="229">
        <f ca="1">SUM(Schedule!BG883:BG1002)</f>
        <v>238562.87274510798</v>
      </c>
      <c r="BK27" s="229">
        <f ca="1">SUM(Schedule!BH883:BH1002)</f>
        <v>241656.70922388206</v>
      </c>
      <c r="BL27" s="229">
        <f ca="1">SUM(Schedule!BI883:BI1002)</f>
        <v>245056.07774754649</v>
      </c>
      <c r="BM27" s="229">
        <f ca="1">SUM(Schedule!BJ883:BJ1002)</f>
        <v>248284.23668100135</v>
      </c>
      <c r="BN27" s="229">
        <f ca="1">SUM(Schedule!BK883:BK1002)</f>
        <v>251574.61979647924</v>
      </c>
      <c r="BO27" s="228">
        <f ca="1">SUM(BC27:BN27)</f>
        <v>2809815.5605984246</v>
      </c>
      <c r="BP27" s="229">
        <f ca="1">SUM(Schedule!BL883:BL1002)</f>
        <v>255157.20689713716</v>
      </c>
      <c r="BQ27" s="229">
        <f ca="1">SUM(Schedule!BM883:BM1002)</f>
        <v>258554.93980645741</v>
      </c>
      <c r="BR27" s="229">
        <f ca="1">SUM(Schedule!BN883:BN1002)</f>
        <v>262009.92625856141</v>
      </c>
      <c r="BS27" s="229">
        <f ca="1">SUM(Schedule!BO883:BO1002)</f>
        <v>265523.52602509048</v>
      </c>
      <c r="BT27" s="229">
        <f ca="1">SUM(Schedule!BP883:BP1002)</f>
        <v>269097.13117226202</v>
      </c>
      <c r="BU27" s="229">
        <f ca="1">SUM(Schedule!BQ883:BQ1002)</f>
        <v>272723.1688067005</v>
      </c>
      <c r="BV27" s="229">
        <f ca="1">SUM(Schedule!BR883:BR1002)</f>
        <v>276402.88419997832</v>
      </c>
      <c r="BW27" s="229">
        <f ca="1">SUM(Schedule!BS883:BS1002)</f>
        <v>280137.55219886819</v>
      </c>
      <c r="BX27" s="229">
        <f ca="1">SUM(Schedule!BT883:BT1002)</f>
        <v>283928.47792775324</v>
      </c>
      <c r="BY27" s="229">
        <f ca="1">SUM(Schedule!BU883:BU1002)</f>
        <v>287776.99750772084</v>
      </c>
      <c r="BZ27" s="229">
        <f ca="1">SUM(Schedule!BV883:BV1002)</f>
        <v>291684.47879273427</v>
      </c>
      <c r="CA27" s="229">
        <f ca="1">SUM(Schedule!BW883:BW1002)</f>
        <v>295414.82212328829</v>
      </c>
      <c r="CB27" s="228">
        <f ca="1">SUM(BP27:CA27)</f>
        <v>3298411.1117165522</v>
      </c>
      <c r="CC27" s="229">
        <f ca="1">SUM(Schedule!BX883:BX1002)</f>
        <v>299447.81849413039</v>
      </c>
      <c r="CD27" s="229">
        <f ca="1">SUM(Schedule!BY883:BY1002)</f>
        <v>303306.65789380163</v>
      </c>
      <c r="CE27" s="229">
        <f ca="1">SUM(Schedule!BZ883:BZ1002)</f>
        <v>307471.20211540256</v>
      </c>
      <c r="CF27" s="229">
        <f ca="1">SUM(Schedule!CA883:CA1002)</f>
        <v>311464.71362728806</v>
      </c>
      <c r="CG27" s="229">
        <f ca="1">SUM(Schedule!CB883:CB1002)</f>
        <v>315776.12644493423</v>
      </c>
      <c r="CH27" s="229">
        <f ca="1">SUM(Schedule!CC883:CC1002)</f>
        <v>319919.99468202126</v>
      </c>
      <c r="CI27" s="229">
        <f ca="1">SUM(Schedule!CD883:CD1002)</f>
        <v>324147.83519709232</v>
      </c>
      <c r="CJ27" s="229">
        <f ca="1">SUM(Schedule!CE883:CE1002)</f>
        <v>328699.1423317499</v>
      </c>
      <c r="CK27" s="229">
        <f ca="1">SUM(Schedule!CF883:CF1002)</f>
        <v>333106.598418209</v>
      </c>
      <c r="CL27" s="229">
        <f ca="1">SUM(Schedule!CG883:CG1002)</f>
        <v>337850.78501524095</v>
      </c>
      <c r="CM27" s="229">
        <f ca="1">SUM(Schedule!CH883:CH1002)</f>
        <v>342218.20145130588</v>
      </c>
      <c r="CN27" s="229">
        <f ca="1">SUM(Schedule!CI883:CI1002)</f>
        <v>346939.39349857857</v>
      </c>
      <c r="CO27" s="228">
        <f ca="1">SUM(CC27:CN27)</f>
        <v>3870348.4691697541</v>
      </c>
      <c r="CP27" s="229">
        <f ca="1">SUM(Schedule!CJ883:CJ1002)</f>
        <v>351538.76530665933</v>
      </c>
      <c r="CQ27" s="229">
        <f ca="1">SUM(Schedule!CK883:CK1002)</f>
        <v>356268.91968719929</v>
      </c>
      <c r="CR27" s="229">
        <f ca="1">SUM(Schedule!CL883:CL1002)</f>
        <v>361114.96668396232</v>
      </c>
      <c r="CS27" s="229">
        <f ca="1">SUM(Schedule!CM883:CM1002)</f>
        <v>365842.15874658397</v>
      </c>
      <c r="CT27" s="229">
        <f ca="1">SUM(Schedule!CN883:CN1002)</f>
        <v>370913.6750492123</v>
      </c>
      <c r="CU27" s="229">
        <f ca="1">SUM(Schedule!CO883:CO1002)</f>
        <v>375835.6992290495</v>
      </c>
      <c r="CV27" s="229">
        <f ca="1">SUM(Schedule!CP883:CP1002)</f>
        <v>380842.18084817944</v>
      </c>
      <c r="CW27" s="229">
        <f ca="1">SUM(Schedule!CQ883:CQ1002)</f>
        <v>386163.62774961937</v>
      </c>
      <c r="CX27" s="229">
        <f ca="1">SUM(Schedule!CR883:CR1002)</f>
        <v>391552.02431649226</v>
      </c>
      <c r="CY27" s="229">
        <f ca="1">SUM(Schedule!CS883:CS1002)</f>
        <v>396762.46258218598</v>
      </c>
      <c r="CZ27" s="229">
        <f ca="1">SUM(Schedule!CT883:CT1002)</f>
        <v>402019.21801588178</v>
      </c>
      <c r="DA27" s="229">
        <f ca="1">SUM(Schedule!CU883:CU1002)</f>
        <v>407323.39065031969</v>
      </c>
      <c r="DB27" s="228">
        <f ca="1">SUM(CP27:DA27)</f>
        <v>4546177.0888653453</v>
      </c>
      <c r="DC27" s="229">
        <f ca="1">SUM(Schedule!CV883:CV1002)</f>
        <v>412895.61060168548</v>
      </c>
      <c r="DD27" s="229">
        <f ca="1">SUM(Schedule!CW883:CW1002)</f>
        <v>418477.74993025808</v>
      </c>
      <c r="DE27" s="229">
        <f ca="1">SUM(Schedule!CX883:CX1002)</f>
        <v>424316.54224241257</v>
      </c>
      <c r="DF27" s="229">
        <f ca="1">SUM(Schedule!CY883:CY1002)</f>
        <v>430162.58700417675</v>
      </c>
      <c r="DG27" s="229">
        <f ca="1">SUM(Schedule!CZ883:CZ1002)</f>
        <v>436025.05448239483</v>
      </c>
      <c r="DH27" s="229">
        <f ca="1">SUM(Schedule!DA883:DA1002)</f>
        <v>442132.83669541671</v>
      </c>
      <c r="DI27" s="229">
        <f ca="1">SUM(Schedule!DB883:DB1002)</f>
        <v>448007.76184702816</v>
      </c>
      <c r="DJ27" s="229">
        <f ca="1">SUM(Schedule!DC883:DC1002)</f>
        <v>454137.29562435229</v>
      </c>
      <c r="DK27" s="229">
        <f ca="1">SUM(Schedule!DD883:DD1002)</f>
        <v>460509.4889399184</v>
      </c>
      <c r="DL27" s="229">
        <f ca="1">SUM(Schedule!DE883:DE1002)</f>
        <v>466646.10693659313</v>
      </c>
      <c r="DM27" s="229">
        <f ca="1">SUM(Schedule!DF883:DF1002)</f>
        <v>473025.55272171908</v>
      </c>
      <c r="DN27" s="229">
        <f ca="1">SUM(Schedule!DG883:DG1002)</f>
        <v>479644.59543410613</v>
      </c>
      <c r="DO27" s="228">
        <f ca="1">SUM(DC27:DN27)</f>
        <v>5345981.1824600622</v>
      </c>
      <c r="DP27" s="229">
        <f ca="1">SUM(Schedule!DH883:DH1002)</f>
        <v>486262.42747961055</v>
      </c>
      <c r="DQ27" s="229">
        <f ca="1">SUM(Schedule!DI883:DI1002)</f>
        <v>492879.02010489401</v>
      </c>
      <c r="DR27" s="229">
        <f ca="1">SUM(Schedule!DJ883:DJ1002)</f>
        <v>499731.8438737262</v>
      </c>
      <c r="DS27" s="229">
        <f ca="1">SUM(Schedule!DK883:DK1002)</f>
        <v>506580.01125460054</v>
      </c>
      <c r="DT27" s="229">
        <f ca="1">SUM(Schedule!DL883:DL1002)</f>
        <v>513660.91165830288</v>
      </c>
      <c r="DU27" s="229">
        <f ca="1">SUM(Schedule!DM883:DM1002)</f>
        <v>520496.07447295962</v>
      </c>
      <c r="DV27" s="229">
        <f ca="1">SUM(Schedule!DN883:DN1002)</f>
        <v>527554.66343083093</v>
      </c>
      <c r="DW27" s="229">
        <f ca="1">SUM(Schedule!DO883:DO1002)</f>
        <v>534841.98490281787</v>
      </c>
      <c r="DX27" s="229">
        <f ca="1">SUM(Schedule!DP883:DP1002)</f>
        <v>542107.97524379904</v>
      </c>
      <c r="DY27" s="229">
        <f ca="1">SUM(Schedule!DQ883:DQ1002)</f>
        <v>549598.6258605792</v>
      </c>
      <c r="DZ27" s="229">
        <f ca="1">SUM(Schedule!DR883:DR1002)</f>
        <v>557063.77639237605</v>
      </c>
      <c r="EA27" s="229">
        <f ca="1">SUM(Schedule!DS883:DS1002)</f>
        <v>564749.31923333788</v>
      </c>
      <c r="EB27" s="228">
        <f ca="1">SUM(DP27:EA27)</f>
        <v>6295526.6339078341</v>
      </c>
    </row>
    <row r="28" spans="1:132" s="47" customFormat="1" ht="15" x14ac:dyDescent="0.25">
      <c r="A28" s="174" t="s">
        <v>45</v>
      </c>
      <c r="B28" s="441"/>
      <c r="C28" s="129">
        <f>Assumptions!$I$13*Assumptions!$I$17*Origination!C26</f>
        <v>35000.000000000007</v>
      </c>
      <c r="D28" s="129">
        <f>Assumptions!$I$13*Assumptions!$I$17*Origination!D26</f>
        <v>35000.000000000007</v>
      </c>
      <c r="E28" s="129">
        <f>Assumptions!$I$13*Assumptions!$I$17*Origination!E26</f>
        <v>35000.000000000007</v>
      </c>
      <c r="F28" s="129">
        <f>Assumptions!$I$13*Assumptions!$I$17*Origination!F26</f>
        <v>35000.000000000007</v>
      </c>
      <c r="G28" s="129">
        <f ca="1">Assumptions!$I$13*Assumptions!$I$17*Origination!G26</f>
        <v>35000.000000000007</v>
      </c>
      <c r="H28" s="129">
        <f ca="1">Assumptions!$I$13*Assumptions!$I$17*Origination!H26</f>
        <v>35000.000000000007</v>
      </c>
      <c r="I28" s="129">
        <f ca="1">Assumptions!$I$13*Assumptions!$I$17*Origination!I26</f>
        <v>35000.000000000007</v>
      </c>
      <c r="J28" s="129">
        <f ca="1">Assumptions!$I$13*Assumptions!$I$17*Origination!J26</f>
        <v>35000.000000000007</v>
      </c>
      <c r="K28" s="129">
        <f ca="1">Assumptions!$I$13*Assumptions!$I$17*Origination!K26</f>
        <v>35000.000000000007</v>
      </c>
      <c r="L28" s="129">
        <f ca="1">Assumptions!$I$13*Assumptions!$I$17*Origination!L26</f>
        <v>35000.000000000007</v>
      </c>
      <c r="M28" s="129">
        <f ca="1">Assumptions!$I$13*Assumptions!$I$17*Origination!M26</f>
        <v>35000.000000000007</v>
      </c>
      <c r="N28" s="129">
        <f ca="1">Assumptions!$I$13*Assumptions!$I$17*Origination!N26</f>
        <v>35000.000000000007</v>
      </c>
      <c r="O28" s="228">
        <f t="shared" ref="O28" ca="1" si="67">SUM(C28:N28)</f>
        <v>420000.00000000006</v>
      </c>
      <c r="P28" s="129">
        <f ca="1">Assumptions!$I$13*Assumptions!$I$17*Origination!O26</f>
        <v>15400.000000000002</v>
      </c>
      <c r="Q28" s="129">
        <f ca="1">Assumptions!$I$13*Assumptions!$I$17*Origination!P26</f>
        <v>13300.000000000002</v>
      </c>
      <c r="R28" s="129">
        <f ca="1">Assumptions!$I$13*Assumptions!$I$17*Origination!Q26</f>
        <v>13300.000000000002</v>
      </c>
      <c r="S28" s="129">
        <f ca="1">Assumptions!$I$13*Assumptions!$I$17*Origination!R26</f>
        <v>14000.000000000002</v>
      </c>
      <c r="T28" s="129">
        <f ca="1">Assumptions!$I$13*Assumptions!$I$17*Origination!S26</f>
        <v>14000.000000000002</v>
      </c>
      <c r="U28" s="129">
        <f ca="1">Assumptions!$I$13*Assumptions!$I$17*Origination!T26</f>
        <v>14000.000000000002</v>
      </c>
      <c r="V28" s="129">
        <f ca="1">Assumptions!$I$13*Assumptions!$I$17*Origination!U26</f>
        <v>14700.000000000002</v>
      </c>
      <c r="W28" s="129">
        <f ca="1">Assumptions!$I$13*Assumptions!$I$17*Origination!V26</f>
        <v>15400.000000000002</v>
      </c>
      <c r="X28" s="129">
        <f ca="1">Assumptions!$I$13*Assumptions!$I$17*Origination!W26</f>
        <v>16100.000000000002</v>
      </c>
      <c r="Y28" s="129">
        <f ca="1">Assumptions!$I$13*Assumptions!$I$17*Origination!X26</f>
        <v>16800.000000000004</v>
      </c>
      <c r="Z28" s="129">
        <f ca="1">Assumptions!$I$13*Assumptions!$I$17*Origination!Y26</f>
        <v>16800.000000000004</v>
      </c>
      <c r="AA28" s="129">
        <f ca="1">Assumptions!$I$13*Assumptions!$I$17*Origination!Z26</f>
        <v>17500.000000000004</v>
      </c>
      <c r="AB28" s="228">
        <f t="shared" ref="AB28" ca="1" si="68">SUM(P28:AA28)</f>
        <v>181300.00000000003</v>
      </c>
      <c r="AC28" s="129">
        <f ca="1">Assumptions!$I$13*Assumptions!$I$17*Origination!AA26</f>
        <v>18200.000000000004</v>
      </c>
      <c r="AD28" s="129">
        <f ca="1">Assumptions!$I$13*Assumptions!$I$17*Origination!AB26</f>
        <v>18900.000000000004</v>
      </c>
      <c r="AE28" s="129">
        <f ca="1">Assumptions!$I$13*Assumptions!$I$17*Origination!AC26</f>
        <v>19600.000000000004</v>
      </c>
      <c r="AF28" s="129">
        <f ca="1">Assumptions!$I$13*Assumptions!$I$17*Origination!AD26</f>
        <v>20300.000000000004</v>
      </c>
      <c r="AG28" s="129">
        <f ca="1">Assumptions!$I$13*Assumptions!$I$17*Origination!AE26</f>
        <v>21000.000000000004</v>
      </c>
      <c r="AH28" s="129">
        <f ca="1">Assumptions!$I$13*Assumptions!$I$17*Origination!AF26</f>
        <v>21700.000000000004</v>
      </c>
      <c r="AI28" s="129">
        <f ca="1">Assumptions!$I$13*Assumptions!$I$17*Origination!AG26</f>
        <v>22400.000000000004</v>
      </c>
      <c r="AJ28" s="129">
        <f ca="1">Assumptions!$I$13*Assumptions!$I$17*Origination!AH26</f>
        <v>23100.000000000004</v>
      </c>
      <c r="AK28" s="129">
        <f ca="1">Assumptions!$I$13*Assumptions!$I$17*Origination!AI26</f>
        <v>23800.000000000004</v>
      </c>
      <c r="AL28" s="129">
        <f ca="1">Assumptions!$I$13*Assumptions!$I$17*Origination!AJ26</f>
        <v>25200.000000000004</v>
      </c>
      <c r="AM28" s="129">
        <f ca="1">Assumptions!$I$13*Assumptions!$I$17*Origination!AK26</f>
        <v>25200.000000000004</v>
      </c>
      <c r="AN28" s="129">
        <f ca="1">Assumptions!$I$13*Assumptions!$I$17*Origination!AL26</f>
        <v>26600.000000000004</v>
      </c>
      <c r="AO28" s="228">
        <f t="shared" ref="AO28" ca="1" si="69">SUM(AC28:AN28)</f>
        <v>266000.00000000006</v>
      </c>
      <c r="AP28" s="129">
        <f ca="1">Assumptions!$I$13*Assumptions!$I$17*Origination!AM26</f>
        <v>27300.000000000004</v>
      </c>
      <c r="AQ28" s="129">
        <f ca="1">Assumptions!$I$13*Assumptions!$I$17*Origination!AN26</f>
        <v>28700.000000000004</v>
      </c>
      <c r="AR28" s="129">
        <f ca="1">Assumptions!$I$13*Assumptions!$I$17*Origination!AO26</f>
        <v>29400.000000000004</v>
      </c>
      <c r="AS28" s="129">
        <f ca="1">Assumptions!$I$13*Assumptions!$I$17*Origination!AP26</f>
        <v>30100.000000000004</v>
      </c>
      <c r="AT28" s="129">
        <f ca="1">Assumptions!$I$13*Assumptions!$I$17*Origination!AQ26</f>
        <v>31500.000000000004</v>
      </c>
      <c r="AU28" s="129">
        <f ca="1">Assumptions!$I$13*Assumptions!$I$17*Origination!AR26</f>
        <v>32200.000000000004</v>
      </c>
      <c r="AV28" s="129">
        <f ca="1">Assumptions!$I$13*Assumptions!$I$17*Origination!AS26</f>
        <v>33600.000000000007</v>
      </c>
      <c r="AW28" s="129">
        <f ca="1">Assumptions!$I$13*Assumptions!$I$17*Origination!AT26</f>
        <v>32900.000000000007</v>
      </c>
      <c r="AX28" s="129">
        <f ca="1">Assumptions!$I$13*Assumptions!$I$17*Origination!AU26</f>
        <v>33600.000000000007</v>
      </c>
      <c r="AY28" s="129">
        <f ca="1">Assumptions!$I$13*Assumptions!$I$17*Origination!AV26</f>
        <v>32900.000000000007</v>
      </c>
      <c r="AZ28" s="129">
        <f ca="1">Assumptions!$I$13*Assumptions!$I$17*Origination!AW26</f>
        <v>32200.000000000004</v>
      </c>
      <c r="BA28" s="129">
        <f ca="1">Assumptions!$I$13*Assumptions!$I$17*Origination!AX26</f>
        <v>32200.000000000004</v>
      </c>
      <c r="BB28" s="228">
        <f t="shared" ref="BB28" ca="1" si="70">SUM(AP28:BA28)</f>
        <v>376600.00000000006</v>
      </c>
      <c r="BC28" s="129">
        <f ca="1">Assumptions!$I$13*Assumptions!$I$17*Origination!AY26</f>
        <v>32200.000000000004</v>
      </c>
      <c r="BD28" s="129">
        <f ca="1">Assumptions!$I$13*Assumptions!$I$17*Origination!AZ26</f>
        <v>32200.000000000004</v>
      </c>
      <c r="BE28" s="129">
        <f ca="1">Assumptions!$I$13*Assumptions!$I$17*Origination!BA26</f>
        <v>32200.000000000004</v>
      </c>
      <c r="BF28" s="129">
        <f ca="1">Assumptions!$I$13*Assumptions!$I$17*Origination!BB26</f>
        <v>31500.000000000004</v>
      </c>
      <c r="BG28" s="129">
        <f ca="1">Assumptions!$I$13*Assumptions!$I$17*Origination!BC26</f>
        <v>32200.000000000004</v>
      </c>
      <c r="BH28" s="129">
        <f ca="1">Assumptions!$I$13*Assumptions!$I$17*Origination!BD26</f>
        <v>31500.000000000004</v>
      </c>
      <c r="BI28" s="129">
        <f ca="1">Assumptions!$I$13*Assumptions!$I$17*Origination!BE26</f>
        <v>30800.000000000004</v>
      </c>
      <c r="BJ28" s="129">
        <f ca="1">Assumptions!$I$13*Assumptions!$I$17*Origination!BF26</f>
        <v>32200.000000000004</v>
      </c>
      <c r="BK28" s="129">
        <f ca="1">Assumptions!$I$13*Assumptions!$I$17*Origination!BG26</f>
        <v>32200.000000000004</v>
      </c>
      <c r="BL28" s="129">
        <f ca="1">Assumptions!$I$13*Assumptions!$I$17*Origination!BH26</f>
        <v>33600.000000000007</v>
      </c>
      <c r="BM28" s="129">
        <f ca="1">Assumptions!$I$13*Assumptions!$I$17*Origination!BI26</f>
        <v>33600.000000000007</v>
      </c>
      <c r="BN28" s="129">
        <f ca="1">Assumptions!$I$13*Assumptions!$I$17*Origination!BJ26</f>
        <v>34300.000000000007</v>
      </c>
      <c r="BO28" s="228">
        <f ca="1">SUM(BC28:BN28)</f>
        <v>388500.00000000006</v>
      </c>
      <c r="BP28" s="129">
        <f ca="1">Assumptions!$I$13*Assumptions!$I$17*Origination!BK26</f>
        <v>35700.000000000007</v>
      </c>
      <c r="BQ28" s="129">
        <f ca="1">Assumptions!$I$13*Assumptions!$I$17*Origination!BL26</f>
        <v>35700.000000000007</v>
      </c>
      <c r="BR28" s="129">
        <f ca="1">Assumptions!$I$13*Assumptions!$I$17*Origination!BM26</f>
        <v>36400.000000000007</v>
      </c>
      <c r="BS28" s="129">
        <f ca="1">Assumptions!$I$13*Assumptions!$I$17*Origination!BN26</f>
        <v>37100.000000000007</v>
      </c>
      <c r="BT28" s="129">
        <f ca="1">Assumptions!$I$13*Assumptions!$I$17*Origination!BO26</f>
        <v>37800.000000000007</v>
      </c>
      <c r="BU28" s="129">
        <f ca="1">Assumptions!$I$13*Assumptions!$I$17*Origination!BP26</f>
        <v>38500.000000000007</v>
      </c>
      <c r="BV28" s="129">
        <f ca="1">Assumptions!$I$13*Assumptions!$I$17*Origination!BQ26</f>
        <v>39200.000000000007</v>
      </c>
      <c r="BW28" s="129">
        <f ca="1">Assumptions!$I$13*Assumptions!$I$17*Origination!BR26</f>
        <v>39900.000000000007</v>
      </c>
      <c r="BX28" s="129">
        <f ca="1">Assumptions!$I$13*Assumptions!$I$17*Origination!BS26</f>
        <v>40600.000000000007</v>
      </c>
      <c r="BY28" s="129">
        <f ca="1">Assumptions!$I$13*Assumptions!$I$17*Origination!BT26</f>
        <v>41300.000000000007</v>
      </c>
      <c r="BZ28" s="129">
        <f ca="1">Assumptions!$I$13*Assumptions!$I$17*Origination!BU26</f>
        <v>42000.000000000007</v>
      </c>
      <c r="CA28" s="129">
        <f ca="1">Assumptions!$I$13*Assumptions!$I$17*Origination!BV26</f>
        <v>42000.000000000007</v>
      </c>
      <c r="CB28" s="228">
        <f ca="1">SUM(BP28:CA28)</f>
        <v>466200.00000000006</v>
      </c>
      <c r="CC28" s="129">
        <f ca="1">Assumptions!$I$13*Assumptions!$I$17*Origination!BW26</f>
        <v>43400.000000000007</v>
      </c>
      <c r="CD28" s="129">
        <f ca="1">Assumptions!$I$13*Assumptions!$I$17*Origination!BX26</f>
        <v>43400.000000000007</v>
      </c>
      <c r="CE28" s="129">
        <f ca="1">Assumptions!$I$13*Assumptions!$I$17*Origination!BY26</f>
        <v>44800.000000000007</v>
      </c>
      <c r="CF28" s="129">
        <f ca="1">Assumptions!$I$13*Assumptions!$I$17*Origination!BZ26</f>
        <v>44800.000000000007</v>
      </c>
      <c r="CG28" s="129">
        <f ca="1">Assumptions!$I$13*Assumptions!$I$17*Origination!CA26</f>
        <v>46200.000000000007</v>
      </c>
      <c r="CH28" s="129">
        <f ca="1">Assumptions!$I$13*Assumptions!$I$17*Origination!CB26</f>
        <v>46200.000000000007</v>
      </c>
      <c r="CI28" s="129">
        <f ca="1">Assumptions!$I$13*Assumptions!$I$17*Origination!CC26</f>
        <v>46900.000000000007</v>
      </c>
      <c r="CJ28" s="129">
        <f ca="1">Assumptions!$I$13*Assumptions!$I$17*Origination!CD26</f>
        <v>48300.000000000007</v>
      </c>
      <c r="CK28" s="129">
        <f ca="1">Assumptions!$I$13*Assumptions!$I$17*Origination!CE26</f>
        <v>48300.000000000007</v>
      </c>
      <c r="CL28" s="129">
        <f ca="1">Assumptions!$I$13*Assumptions!$I$17*Origination!CF26</f>
        <v>49700.000000000007</v>
      </c>
      <c r="CM28" s="129">
        <f ca="1">Assumptions!$I$13*Assumptions!$I$17*Origination!CG26</f>
        <v>49000.000000000007</v>
      </c>
      <c r="CN28" s="129">
        <f ca="1">Assumptions!$I$13*Assumptions!$I$17*Origination!CH26</f>
        <v>50400.000000000007</v>
      </c>
      <c r="CO28" s="228">
        <f ca="1">SUM(CC28:CN28)</f>
        <v>561400.00000000012</v>
      </c>
      <c r="CP28" s="129">
        <f ca="1">Assumptions!$I$13*Assumptions!$I$17*Origination!CI26</f>
        <v>50400.000000000007</v>
      </c>
      <c r="CQ28" s="129">
        <f ca="1">Assumptions!$I$13*Assumptions!$I$17*Origination!CJ26</f>
        <v>51100.000000000007</v>
      </c>
      <c r="CR28" s="129">
        <f ca="1">Assumptions!$I$13*Assumptions!$I$17*Origination!CK26</f>
        <v>51800.000000000007</v>
      </c>
      <c r="CS28" s="129">
        <f ca="1">Assumptions!$I$13*Assumptions!$I$17*Origination!CL26</f>
        <v>51800.000000000007</v>
      </c>
      <c r="CT28" s="129">
        <f ca="1">Assumptions!$I$13*Assumptions!$I$17*Origination!CM26</f>
        <v>53200.000000000007</v>
      </c>
      <c r="CU28" s="129">
        <f ca="1">Assumptions!$I$13*Assumptions!$I$17*Origination!CN26</f>
        <v>53200.000000000007</v>
      </c>
      <c r="CV28" s="129">
        <f ca="1">Assumptions!$I$13*Assumptions!$I$17*Origination!CO26</f>
        <v>53900.000000000007</v>
      </c>
      <c r="CW28" s="129">
        <f ca="1">Assumptions!$I$13*Assumptions!$I$17*Origination!CP26</f>
        <v>55300.000000000007</v>
      </c>
      <c r="CX28" s="129">
        <f ca="1">Assumptions!$I$13*Assumptions!$I$17*Origination!CQ26</f>
        <v>56000.000000000007</v>
      </c>
      <c r="CY28" s="129">
        <f ca="1">Assumptions!$I$13*Assumptions!$I$17*Origination!CR26</f>
        <v>56000.000000000007</v>
      </c>
      <c r="CZ28" s="129">
        <f ca="1">Assumptions!$I$13*Assumptions!$I$17*Origination!CS26</f>
        <v>56700.000000000007</v>
      </c>
      <c r="DA28" s="129">
        <f ca="1">Assumptions!$I$13*Assumptions!$I$17*Origination!CT26</f>
        <v>57400.000000000007</v>
      </c>
      <c r="DB28" s="228">
        <f ca="1">SUM(CP28:DA28)</f>
        <v>646800.00000000012</v>
      </c>
      <c r="DC28" s="129">
        <f ca="1">Assumptions!$I$13*Assumptions!$I$17*Origination!CU26</f>
        <v>58800.000000000007</v>
      </c>
      <c r="DD28" s="129">
        <f ca="1">Assumptions!$I$13*Assumptions!$I$17*Origination!CV26</f>
        <v>59500.000000000007</v>
      </c>
      <c r="DE28" s="129">
        <f ca="1">Assumptions!$I$13*Assumptions!$I$17*Origination!CW26</f>
        <v>60900.000000000007</v>
      </c>
      <c r="DF28" s="129">
        <f ca="1">Assumptions!$I$13*Assumptions!$I$17*Origination!CX26</f>
        <v>61600.000000000007</v>
      </c>
      <c r="DG28" s="129">
        <f ca="1">Assumptions!$I$13*Assumptions!$I$17*Origination!CY26</f>
        <v>62300.000000000007</v>
      </c>
      <c r="DH28" s="129">
        <f ca="1">Assumptions!$I$13*Assumptions!$I$17*Origination!CZ26</f>
        <v>63700.000000000007</v>
      </c>
      <c r="DI28" s="129">
        <f ca="1">Assumptions!$I$13*Assumptions!$I$17*Origination!DA26</f>
        <v>63700.000000000007</v>
      </c>
      <c r="DJ28" s="129">
        <f ca="1">Assumptions!$I$13*Assumptions!$I$17*Origination!DB26</f>
        <v>65100.000000000007</v>
      </c>
      <c r="DK28" s="129">
        <f ca="1">Assumptions!$I$13*Assumptions!$I$17*Origination!DC26</f>
        <v>66500.000000000015</v>
      </c>
      <c r="DL28" s="129">
        <f ca="1">Assumptions!$I$13*Assumptions!$I$17*Origination!DD26</f>
        <v>66500.000000000015</v>
      </c>
      <c r="DM28" s="129">
        <f ca="1">Assumptions!$I$13*Assumptions!$I$17*Origination!DE26</f>
        <v>67900.000000000015</v>
      </c>
      <c r="DN28" s="129">
        <f ca="1">Assumptions!$I$13*Assumptions!$I$17*Origination!DF26</f>
        <v>69300.000000000015</v>
      </c>
      <c r="DO28" s="228">
        <f ca="1">SUM(DC28:DN28)</f>
        <v>765800.00000000012</v>
      </c>
      <c r="DP28" s="129">
        <f ca="1">Assumptions!$I$13*Assumptions!$I$17*Origination!DG26</f>
        <v>70000.000000000015</v>
      </c>
      <c r="DQ28" s="129">
        <f ca="1">Assumptions!$I$13*Assumptions!$I$17*Origination!DH26</f>
        <v>70700.000000000015</v>
      </c>
      <c r="DR28" s="129">
        <f ca="1">Assumptions!$I$13*Assumptions!$I$17*Origination!DI26</f>
        <v>72100.000000000015</v>
      </c>
      <c r="DS28" s="129">
        <f ca="1">Assumptions!$I$13*Assumptions!$I$17*Origination!DJ26</f>
        <v>72800.000000000015</v>
      </c>
      <c r="DT28" s="129">
        <f ca="1">Assumptions!$I$13*Assumptions!$I$17*Origination!DK26</f>
        <v>74200.000000000015</v>
      </c>
      <c r="DU28" s="129">
        <f ca="1">Assumptions!$I$13*Assumptions!$I$17*Origination!DL26</f>
        <v>74200.000000000015</v>
      </c>
      <c r="DV28" s="129">
        <f ca="1">Assumptions!$I$13*Assumptions!$I$17*Origination!DM26</f>
        <v>75600.000000000015</v>
      </c>
      <c r="DW28" s="129">
        <f ca="1">Assumptions!$I$13*Assumptions!$I$17*Origination!DN26</f>
        <v>77000.000000000015</v>
      </c>
      <c r="DX28" s="129">
        <f ca="1">Assumptions!$I$13*Assumptions!$I$17*Origination!DO26</f>
        <v>77700.000000000015</v>
      </c>
      <c r="DY28" s="129">
        <f ca="1">Assumptions!$I$13*Assumptions!$I$17*Origination!DP26</f>
        <v>79100.000000000015</v>
      </c>
      <c r="DZ28" s="129">
        <f ca="1">Assumptions!$I$13*Assumptions!$I$17*Origination!DQ26</f>
        <v>79800.000000000015</v>
      </c>
      <c r="EA28" s="129">
        <f ca="1">Assumptions!$I$13*Assumptions!$I$17*Origination!DR26</f>
        <v>81200.000000000015</v>
      </c>
      <c r="EB28" s="228">
        <f ca="1">SUM(DP28:EA28)</f>
        <v>904400.00000000012</v>
      </c>
    </row>
    <row r="29" spans="1:132" s="34" customFormat="1" ht="15" x14ac:dyDescent="0.25">
      <c r="A29" s="49" t="s">
        <v>252</v>
      </c>
      <c r="B29" s="441"/>
      <c r="C29" s="131">
        <f t="shared" ref="C29:N29" ca="1" si="71">SUM(C25+C26+C27+C28)</f>
        <v>46922.358006136579</v>
      </c>
      <c r="D29" s="131">
        <f t="shared" ca="1" si="71"/>
        <v>58676.846203975743</v>
      </c>
      <c r="E29" s="131">
        <f t="shared" ca="1" si="71"/>
        <v>70259.477685570426</v>
      </c>
      <c r="F29" s="131">
        <f t="shared" ca="1" si="71"/>
        <v>81666.170853909847</v>
      </c>
      <c r="G29" s="131">
        <f t="shared" ca="1" si="71"/>
        <v>92892.747174054181</v>
      </c>
      <c r="H29" s="131">
        <f t="shared" ca="1" si="71"/>
        <v>103934.9288708588</v>
      </c>
      <c r="I29" s="131">
        <f t="shared" ca="1" si="71"/>
        <v>114788.33657201935</v>
      </c>
      <c r="J29" s="131">
        <f t="shared" ca="1" si="71"/>
        <v>125448.48689513933</v>
      </c>
      <c r="K29" s="131">
        <f t="shared" ca="1" si="71"/>
        <v>135910.78997749026</v>
      </c>
      <c r="L29" s="131">
        <f t="shared" ca="1" si="71"/>
        <v>146170.54694710387</v>
      </c>
      <c r="M29" s="131">
        <f t="shared" ca="1" si="71"/>
        <v>156222.94733380261</v>
      </c>
      <c r="N29" s="131">
        <f t="shared" ca="1" si="71"/>
        <v>166063.06641874235</v>
      </c>
      <c r="O29" s="230">
        <f t="shared" ref="O29" ca="1" si="72">SUM(C29:N29)</f>
        <v>1298956.7029388035</v>
      </c>
      <c r="P29" s="231">
        <f t="shared" ref="P29:AA29" ca="1" si="73">SUM(P25+P26+P27+P28)</f>
        <v>149409.34203756976</v>
      </c>
      <c r="Q29" s="231">
        <f t="shared" ca="1" si="73"/>
        <v>149411.7988651612</v>
      </c>
      <c r="R29" s="231">
        <f t="shared" ca="1" si="73"/>
        <v>151392.79923424945</v>
      </c>
      <c r="S29" s="231">
        <f t="shared" ca="1" si="73"/>
        <v>154187.90571406792</v>
      </c>
      <c r="T29" s="231">
        <f t="shared" ca="1" si="73"/>
        <v>156152.36064840484</v>
      </c>
      <c r="U29" s="231">
        <f t="shared" ca="1" si="73"/>
        <v>157983.06106305495</v>
      </c>
      <c r="V29" s="231">
        <f t="shared" ca="1" si="73"/>
        <v>160615.2774482985</v>
      </c>
      <c r="W29" s="231">
        <f t="shared" ca="1" si="73"/>
        <v>163342.40029221823</v>
      </c>
      <c r="X29" s="231">
        <f t="shared" ca="1" si="73"/>
        <v>166157.66310698874</v>
      </c>
      <c r="Y29" s="231">
        <f t="shared" ca="1" si="73"/>
        <v>169054.13870069897</v>
      </c>
      <c r="Z29" s="231">
        <f t="shared" ca="1" si="73"/>
        <v>171086.28820050709</v>
      </c>
      <c r="AA29" s="231">
        <f t="shared" ca="1" si="73"/>
        <v>173888.65602180565</v>
      </c>
      <c r="AB29" s="230">
        <f t="shared" ref="AB29" ca="1" si="74">SUM(P29:AA29)</f>
        <v>1922681.6913330252</v>
      </c>
      <c r="AC29" s="231">
        <f t="shared" ref="AC29:AN29" ca="1" si="75">SUM(AC25+AC26+AC27+AC28)</f>
        <v>176753.88933351124</v>
      </c>
      <c r="AD29" s="231">
        <f t="shared" ca="1" si="75"/>
        <v>179674.46067480216</v>
      </c>
      <c r="AE29" s="231">
        <f t="shared" ca="1" si="75"/>
        <v>182642.66380766209</v>
      </c>
      <c r="AF29" s="231">
        <f t="shared" ca="1" si="75"/>
        <v>185650.60947092206</v>
      </c>
      <c r="AG29" s="231">
        <f t="shared" ca="1" si="75"/>
        <v>188690.22103346014</v>
      </c>
      <c r="AH29" s="231">
        <f t="shared" ca="1" si="75"/>
        <v>191753.23004416536</v>
      </c>
      <c r="AI29" s="231">
        <f t="shared" ca="1" si="75"/>
        <v>194831.17167621281</v>
      </c>
      <c r="AJ29" s="231">
        <f t="shared" ca="1" si="75"/>
        <v>197915.38006314047</v>
      </c>
      <c r="AK29" s="231">
        <f t="shared" ca="1" si="75"/>
        <v>200996.98352415793</v>
      </c>
      <c r="AL29" s="231">
        <f t="shared" ca="1" si="75"/>
        <v>205005.34683617871</v>
      </c>
      <c r="AM29" s="231">
        <f t="shared" ca="1" si="75"/>
        <v>207350.92019298082</v>
      </c>
      <c r="AN29" s="231">
        <f t="shared" ca="1" si="75"/>
        <v>211304.35665337346</v>
      </c>
      <c r="AO29" s="230">
        <f t="shared" ref="AO29" ca="1" si="76">SUM(AC29:AN29)</f>
        <v>2322569.2333105672</v>
      </c>
      <c r="AP29" s="231">
        <f t="shared" ref="AP29:BA29" ca="1" si="77">SUM(AP25+AP26+AP27+AP28)</f>
        <v>214514.10477350635</v>
      </c>
      <c r="AQ29" s="231">
        <f t="shared" ca="1" si="77"/>
        <v>218608.55359920222</v>
      </c>
      <c r="AR29" s="231">
        <f t="shared" ca="1" si="77"/>
        <v>221935.6015796577</v>
      </c>
      <c r="AS29" s="231">
        <f t="shared" ca="1" si="77"/>
        <v>225184.62742857941</v>
      </c>
      <c r="AT29" s="231">
        <f t="shared" ca="1" si="77"/>
        <v>229283.20476424746</v>
      </c>
      <c r="AU29" s="231">
        <f t="shared" ca="1" si="77"/>
        <v>232578.39724191153</v>
      </c>
      <c r="AV29" s="231">
        <f t="shared" ca="1" si="77"/>
        <v>236649.81810896128</v>
      </c>
      <c r="AW29" s="231">
        <f t="shared" ca="1" si="77"/>
        <v>238464.27909391839</v>
      </c>
      <c r="AX29" s="231">
        <f t="shared" ca="1" si="77"/>
        <v>242003.96723604767</v>
      </c>
      <c r="AY29" s="231">
        <f t="shared" ca="1" si="77"/>
        <v>243990.69184386748</v>
      </c>
      <c r="AZ29" s="231">
        <f t="shared" ca="1" si="77"/>
        <v>245829.84054965683</v>
      </c>
      <c r="BA29" s="231">
        <f t="shared" ca="1" si="77"/>
        <v>248465.37610208415</v>
      </c>
      <c r="BB29" s="230">
        <f t="shared" ref="BB29" ca="1" si="78">SUM(AP29:BA29)</f>
        <v>2797508.4623216405</v>
      </c>
      <c r="BC29" s="231">
        <f t="shared" ref="BC29:BN29" ca="1" si="79">SUM(BC25+BC26+BC27+BC28)</f>
        <v>251199.58768875708</v>
      </c>
      <c r="BD29" s="231">
        <f t="shared" ca="1" si="79"/>
        <v>254034.81886548898</v>
      </c>
      <c r="BE29" s="231">
        <f t="shared" ca="1" si="79"/>
        <v>256973.46884754361</v>
      </c>
      <c r="BF29" s="231">
        <f t="shared" ca="1" si="79"/>
        <v>259079.54667142485</v>
      </c>
      <c r="BG29" s="231">
        <f t="shared" ca="1" si="79"/>
        <v>262935.81858484022</v>
      </c>
      <c r="BH29" s="231">
        <f t="shared" ca="1" si="79"/>
        <v>265264.68686095212</v>
      </c>
      <c r="BI29" s="231">
        <f t="shared" ca="1" si="79"/>
        <v>267498.66666302952</v>
      </c>
      <c r="BJ29" s="231">
        <f t="shared" ca="1" si="79"/>
        <v>272183.61292920506</v>
      </c>
      <c r="BK29" s="231">
        <f t="shared" ca="1" si="79"/>
        <v>275303.02273129288</v>
      </c>
      <c r="BL29" s="231">
        <f t="shared" ca="1" si="79"/>
        <v>280128.91173839383</v>
      </c>
      <c r="BM29" s="231">
        <f t="shared" ca="1" si="79"/>
        <v>283383.59115528513</v>
      </c>
      <c r="BN29" s="231">
        <f t="shared" ca="1" si="79"/>
        <v>287401.44191432226</v>
      </c>
      <c r="BO29" s="230">
        <f ca="1">SUM(BC29:BN29)</f>
        <v>3215387.1746505355</v>
      </c>
      <c r="BP29" s="231">
        <f t="shared" ref="BP29:EA29" ca="1" si="80">SUM(BP25+BP26+BP27+BP28)</f>
        <v>292412.44381866208</v>
      </c>
      <c r="BQ29" s="231">
        <f t="shared" ca="1" si="80"/>
        <v>295837.64437154157</v>
      </c>
      <c r="BR29" s="231">
        <f t="shared" ca="1" si="80"/>
        <v>300020.09846720478</v>
      </c>
      <c r="BS29" s="231">
        <f t="shared" ca="1" si="80"/>
        <v>304261.16587729304</v>
      </c>
      <c r="BT29" s="231">
        <f t="shared" ca="1" si="80"/>
        <v>308563.18582814652</v>
      </c>
      <c r="BU29" s="231">
        <f t="shared" ca="1" si="80"/>
        <v>312917.63826626696</v>
      </c>
      <c r="BV29" s="231">
        <f t="shared" ca="1" si="80"/>
        <v>317325.76846322668</v>
      </c>
      <c r="BW29" s="231">
        <f t="shared" ca="1" si="80"/>
        <v>321788.8512657985</v>
      </c>
      <c r="BX29" s="231">
        <f t="shared" ca="1" si="80"/>
        <v>326308.1917983655</v>
      </c>
      <c r="BY29" s="231">
        <f t="shared" ca="1" si="80"/>
        <v>330885.12618201505</v>
      </c>
      <c r="BZ29" s="231">
        <f t="shared" ca="1" si="80"/>
        <v>335521.02227071044</v>
      </c>
      <c r="CA29" s="231">
        <f t="shared" ca="1" si="80"/>
        <v>339278.83324482368</v>
      </c>
      <c r="CB29" s="230">
        <f ca="1">SUM(BP29:CA29)</f>
        <v>3785119.969854055</v>
      </c>
      <c r="CC29" s="231">
        <f t="shared" ca="1" si="80"/>
        <v>344740.24441934767</v>
      </c>
      <c r="CD29" s="231">
        <f t="shared" ca="1" si="80"/>
        <v>348626.55146257812</v>
      </c>
      <c r="CE29" s="231">
        <f t="shared" ca="1" si="80"/>
        <v>354219.510487861</v>
      </c>
      <c r="CF29" s="231">
        <f t="shared" ca="1" si="80"/>
        <v>358239.54248318297</v>
      </c>
      <c r="CG29" s="231">
        <f t="shared" ca="1" si="80"/>
        <v>363979.37010451109</v>
      </c>
      <c r="CH29" s="231">
        <f t="shared" ca="1" si="80"/>
        <v>368149.7588250346</v>
      </c>
      <c r="CI29" s="231">
        <f t="shared" ca="1" si="80"/>
        <v>373104.11982354213</v>
      </c>
      <c r="CJ29" s="231">
        <f t="shared" ca="1" si="80"/>
        <v>379081.94744163624</v>
      </c>
      <c r="CK29" s="231">
        <f t="shared" ca="1" si="80"/>
        <v>383514.97685140907</v>
      </c>
      <c r="CL29" s="231">
        <f t="shared" ca="1" si="80"/>
        <v>389685.68393187749</v>
      </c>
      <c r="CM29" s="231">
        <f t="shared" ca="1" si="80"/>
        <v>393376.77937101072</v>
      </c>
      <c r="CN29" s="231">
        <f t="shared" ca="1" si="80"/>
        <v>399522.5975814744</v>
      </c>
      <c r="CO29" s="230">
        <f ca="1">SUM(CC29:CN29)</f>
        <v>4456241.0827834643</v>
      </c>
      <c r="CP29" s="231">
        <f t="shared" ca="1" si="80"/>
        <v>404144.70123250072</v>
      </c>
      <c r="CQ29" s="231">
        <f t="shared" ca="1" si="80"/>
        <v>409599.48177623167</v>
      </c>
      <c r="CR29" s="231">
        <f t="shared" ca="1" si="80"/>
        <v>415170.15493618575</v>
      </c>
      <c r="CS29" s="231">
        <f t="shared" ca="1" si="80"/>
        <v>419922.92032212112</v>
      </c>
      <c r="CT29" s="231">
        <f t="shared" ca="1" si="80"/>
        <v>426422.8514284314</v>
      </c>
      <c r="CU29" s="231">
        <f t="shared" ca="1" si="80"/>
        <v>431373.29041195055</v>
      </c>
      <c r="CV29" s="231">
        <f t="shared" ca="1" si="80"/>
        <v>437109.1339948852</v>
      </c>
      <c r="CW29" s="231">
        <f t="shared" ca="1" si="80"/>
        <v>443861.83718037524</v>
      </c>
      <c r="CX29" s="231">
        <f t="shared" ca="1" si="80"/>
        <v>449982.43719142099</v>
      </c>
      <c r="CY29" s="231">
        <f t="shared" ca="1" si="80"/>
        <v>455226.02606141032</v>
      </c>
      <c r="CZ29" s="231">
        <f t="shared" ca="1" si="80"/>
        <v>461215.93209940172</v>
      </c>
      <c r="DA29" s="231">
        <f t="shared" ca="1" si="80"/>
        <v>467255.14965838066</v>
      </c>
      <c r="DB29" s="230">
        <f ca="1">SUM(CP29:DA29)</f>
        <v>5221283.916293296</v>
      </c>
      <c r="DC29" s="231">
        <f t="shared" ca="1" si="80"/>
        <v>474265.25601465569</v>
      </c>
      <c r="DD29" s="231">
        <f t="shared" ca="1" si="80"/>
        <v>480584.33458801487</v>
      </c>
      <c r="DE29" s="231">
        <f t="shared" ca="1" si="80"/>
        <v>487861.96046520135</v>
      </c>
      <c r="DF29" s="231">
        <f t="shared" ca="1" si="80"/>
        <v>494445.89163187478</v>
      </c>
      <c r="DG29" s="231">
        <f t="shared" ca="1" si="80"/>
        <v>501047.1926751248</v>
      </c>
      <c r="DH29" s="231">
        <f t="shared" ca="1" si="80"/>
        <v>508594.75561330141</v>
      </c>
      <c r="DI29" s="231">
        <f t="shared" ca="1" si="80"/>
        <v>514507.56716982211</v>
      </c>
      <c r="DJ29" s="231">
        <f t="shared" ca="1" si="80"/>
        <v>522076.88167230098</v>
      </c>
      <c r="DK29" s="231">
        <f t="shared" ca="1" si="80"/>
        <v>529889.80287314451</v>
      </c>
      <c r="DL29" s="231">
        <f t="shared" ca="1" si="80"/>
        <v>536066.20159497403</v>
      </c>
      <c r="DM29" s="231">
        <f t="shared" ca="1" si="80"/>
        <v>543886.37526537746</v>
      </c>
      <c r="DN29" s="231">
        <f t="shared" ca="1" si="80"/>
        <v>551947.09302316466</v>
      </c>
      <c r="DO29" s="230">
        <f ca="1">SUM(DC29:DN29)</f>
        <v>6145173.3125869576</v>
      </c>
      <c r="DP29" s="231">
        <f t="shared" ca="1" si="80"/>
        <v>559306.60011406918</v>
      </c>
      <c r="DQ29" s="231">
        <f t="shared" ca="1" si="80"/>
        <v>566664.86778475286</v>
      </c>
      <c r="DR29" s="231">
        <f t="shared" ca="1" si="80"/>
        <v>574960.31375910796</v>
      </c>
      <c r="DS29" s="231">
        <f t="shared" ca="1" si="80"/>
        <v>582551.10334550519</v>
      </c>
      <c r="DT29" s="231">
        <f t="shared" ca="1" si="80"/>
        <v>591075.57311485324</v>
      </c>
      <c r="DU29" s="231">
        <f t="shared" ca="1" si="80"/>
        <v>597954.30529515562</v>
      </c>
      <c r="DV29" s="231">
        <f t="shared" ca="1" si="80"/>
        <v>606456.46361867257</v>
      </c>
      <c r="DW29" s="231">
        <f t="shared" ca="1" si="80"/>
        <v>615189.24877655052</v>
      </c>
      <c r="DX29" s="231">
        <f t="shared" ca="1" si="80"/>
        <v>623199.75564330013</v>
      </c>
      <c r="DY29" s="231">
        <f t="shared" ca="1" si="80"/>
        <v>632136.81710609409</v>
      </c>
      <c r="DZ29" s="231">
        <f t="shared" ca="1" si="80"/>
        <v>640347.43132378208</v>
      </c>
      <c r="EA29" s="231">
        <f t="shared" ca="1" si="80"/>
        <v>649480.33217088052</v>
      </c>
      <c r="EB29" s="230">
        <f ca="1">SUM(DP29:EA29)</f>
        <v>7239322.812052724</v>
      </c>
    </row>
    <row r="30" spans="1:132" ht="15" x14ac:dyDescent="0.25">
      <c r="B30" s="441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21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21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21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21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21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21"/>
    </row>
    <row r="31" spans="1:132" s="101" customFormat="1" ht="15" x14ac:dyDescent="0.25">
      <c r="A31" s="104" t="s">
        <v>61</v>
      </c>
      <c r="B31" s="441"/>
      <c r="C31" s="115">
        <f t="shared" ref="C31:N31" ca="1" si="81">SUM(C8,C15,C22,C29)</f>
        <v>90297.356163800985</v>
      </c>
      <c r="D31" s="115">
        <f t="shared" ca="1" si="81"/>
        <v>110289.98349855935</v>
      </c>
      <c r="E31" s="115">
        <f t="shared" ca="1" si="81"/>
        <v>129971.55559369567</v>
      </c>
      <c r="F31" s="115">
        <f t="shared" ca="1" si="81"/>
        <v>149335.61005334486</v>
      </c>
      <c r="G31" s="115">
        <f t="shared" ca="1" si="81"/>
        <v>168375.54550019902</v>
      </c>
      <c r="H31" s="115">
        <f t="shared" ca="1" si="81"/>
        <v>187084.61851215918</v>
      </c>
      <c r="I31" s="115">
        <f t="shared" ca="1" si="81"/>
        <v>205455.94049027027</v>
      </c>
      <c r="J31" s="115">
        <f t="shared" ca="1" si="81"/>
        <v>223482.47445637794</v>
      </c>
      <c r="K31" s="115">
        <f t="shared" ca="1" si="81"/>
        <v>241157.03177890982</v>
      </c>
      <c r="L31" s="115">
        <f t="shared" ca="1" si="81"/>
        <v>258472.26882514788</v>
      </c>
      <c r="M31" s="115">
        <f t="shared" ca="1" si="81"/>
        <v>275420.68353832082</v>
      </c>
      <c r="N31" s="115">
        <f t="shared" ca="1" si="81"/>
        <v>291994.61193780688</v>
      </c>
      <c r="O31" s="161">
        <f t="shared" ref="O31" ca="1" si="82">SUM(C31:N31)</f>
        <v>2331337.6803485928</v>
      </c>
      <c r="P31" s="115">
        <f t="shared" ref="P31:AA31" ca="1" si="83">SUM(P8,P15,P22,P29)</f>
        <v>256781.41720601864</v>
      </c>
      <c r="Q31" s="115">
        <f t="shared" ca="1" si="83"/>
        <v>254973.98694855731</v>
      </c>
      <c r="R31" s="115">
        <f t="shared" ca="1" si="83"/>
        <v>257865.6372940162</v>
      </c>
      <c r="S31" s="115">
        <f t="shared" ca="1" si="83"/>
        <v>264055.48533969827</v>
      </c>
      <c r="T31" s="115">
        <f t="shared" ca="1" si="83"/>
        <v>267224.62402622076</v>
      </c>
      <c r="U31" s="115">
        <f t="shared" ca="1" si="83"/>
        <v>270168.38866489864</v>
      </c>
      <c r="V31" s="115">
        <f t="shared" ca="1" si="83"/>
        <v>273820.46015056729</v>
      </c>
      <c r="W31" s="115">
        <f t="shared" ca="1" si="83"/>
        <v>278369.32302930276</v>
      </c>
      <c r="X31" s="115">
        <f t="shared" ca="1" si="83"/>
        <v>283061.78340399475</v>
      </c>
      <c r="Y31" s="115">
        <f t="shared" ca="1" si="83"/>
        <v>287928.27352796798</v>
      </c>
      <c r="Z31" s="115">
        <f t="shared" ca="1" si="83"/>
        <v>291121.68650762551</v>
      </c>
      <c r="AA31" s="115">
        <f t="shared" ca="1" si="83"/>
        <v>295787.91708345962</v>
      </c>
      <c r="AB31" s="161">
        <f t="shared" ref="AB31" ca="1" si="84">SUM(P31:AA31)</f>
        <v>3281158.9831823274</v>
      </c>
      <c r="AC31" s="115">
        <f t="shared" ref="AC31:AN31" ca="1" si="85">SUM(AC8,AC15,AC22,AC29)</f>
        <v>301454.00985260523</v>
      </c>
      <c r="AD31" s="115">
        <f t="shared" ca="1" si="85"/>
        <v>305653.06815928913</v>
      </c>
      <c r="AE31" s="115">
        <f t="shared" ca="1" si="85"/>
        <v>310671.96941712068</v>
      </c>
      <c r="AF31" s="115">
        <f t="shared" ca="1" si="85"/>
        <v>314900.8976946692</v>
      </c>
      <c r="AG31" s="115">
        <f t="shared" ca="1" si="85"/>
        <v>321594.4533350534</v>
      </c>
      <c r="AH31" s="115">
        <f t="shared" ca="1" si="85"/>
        <v>326069.32517729368</v>
      </c>
      <c r="AI31" s="115">
        <f t="shared" ca="1" si="85"/>
        <v>331311.28937510098</v>
      </c>
      <c r="AJ31" s="115">
        <f t="shared" ca="1" si="85"/>
        <v>335709.40458001185</v>
      </c>
      <c r="AK31" s="115">
        <f t="shared" ca="1" si="85"/>
        <v>341703.87084337545</v>
      </c>
      <c r="AL31" s="115">
        <f t="shared" ca="1" si="85"/>
        <v>348773.97136922646</v>
      </c>
      <c r="AM31" s="115">
        <f t="shared" ca="1" si="85"/>
        <v>352612.22055872204</v>
      </c>
      <c r="AN31" s="115">
        <f t="shared" ca="1" si="85"/>
        <v>359638.01397406973</v>
      </c>
      <c r="AO31" s="161">
        <f t="shared" ref="AO31" ca="1" si="86">SUM(AC31:AN31)</f>
        <v>3950092.494336538</v>
      </c>
      <c r="AP31" s="115">
        <f t="shared" ref="AP31:BA31" ca="1" si="87">SUM(AP8,AP15,AP22,AP29)</f>
        <v>364339.42125106644</v>
      </c>
      <c r="AQ31" s="115">
        <f t="shared" ca="1" si="87"/>
        <v>372306.61696866382</v>
      </c>
      <c r="AR31" s="115">
        <f t="shared" ca="1" si="87"/>
        <v>378108.26144869893</v>
      </c>
      <c r="AS31" s="115">
        <f t="shared" ca="1" si="87"/>
        <v>383785.55805193877</v>
      </c>
      <c r="AT31" s="115">
        <f t="shared" ca="1" si="87"/>
        <v>391114.91068189812</v>
      </c>
      <c r="AU31" s="115">
        <f t="shared" ca="1" si="87"/>
        <v>397776.33504754503</v>
      </c>
      <c r="AV31" s="115">
        <f t="shared" ca="1" si="87"/>
        <v>404443.34738431091</v>
      </c>
      <c r="AW31" s="115">
        <f t="shared" ca="1" si="87"/>
        <v>407305.05972830253</v>
      </c>
      <c r="AX31" s="115">
        <f t="shared" ca="1" si="87"/>
        <v>413540.97489082441</v>
      </c>
      <c r="AY31" s="115">
        <f t="shared" ca="1" si="87"/>
        <v>416677.34828087693</v>
      </c>
      <c r="AZ31" s="115">
        <f t="shared" ca="1" si="87"/>
        <v>420420.20295928855</v>
      </c>
      <c r="BA31" s="115">
        <f t="shared" ca="1" si="87"/>
        <v>425014.45230311685</v>
      </c>
      <c r="BB31" s="161">
        <f t="shared" ref="BB31" ca="1" si="88">SUM(AP31:BA31)</f>
        <v>4774832.4889965318</v>
      </c>
      <c r="BC31" s="115">
        <f t="shared" ref="BC31:BN31" ca="1" si="89">SUM(BC8,BC15,BC22,BC29)</f>
        <v>428908.373607644</v>
      </c>
      <c r="BD31" s="115">
        <f t="shared" ca="1" si="89"/>
        <v>433662.9122804841</v>
      </c>
      <c r="BE31" s="115">
        <f t="shared" ca="1" si="89"/>
        <v>438581.51127021038</v>
      </c>
      <c r="BF31" s="115">
        <f t="shared" ca="1" si="89"/>
        <v>441832.53006262018</v>
      </c>
      <c r="BG31" s="115">
        <f t="shared" ca="1" si="89"/>
        <v>448496.28874714999</v>
      </c>
      <c r="BH31" s="115">
        <f t="shared" ca="1" si="89"/>
        <v>452099.87809390965</v>
      </c>
      <c r="BI31" s="115">
        <f t="shared" ca="1" si="89"/>
        <v>455587.56550516892</v>
      </c>
      <c r="BJ31" s="115">
        <f t="shared" ca="1" si="89"/>
        <v>463849.18824028276</v>
      </c>
      <c r="BK31" s="115">
        <f t="shared" ca="1" si="89"/>
        <v>469026.08306041907</v>
      </c>
      <c r="BL31" s="115">
        <f t="shared" ca="1" si="89"/>
        <v>477537.45605732821</v>
      </c>
      <c r="BM31" s="115">
        <f t="shared" ca="1" si="89"/>
        <v>482963.86013380392</v>
      </c>
      <c r="BN31" s="115">
        <f t="shared" ca="1" si="89"/>
        <v>489037.69251249166</v>
      </c>
      <c r="BO31" s="161">
        <f ca="1">SUM(BC31:BN31)</f>
        <v>5481583.3395715132</v>
      </c>
      <c r="BP31" s="115">
        <f t="shared" ref="BP31:EA31" ca="1" si="90">SUM(BP8,BP15,BP22,BP29)</f>
        <v>498551.85562558548</v>
      </c>
      <c r="BQ31" s="115">
        <f t="shared" ca="1" si="90"/>
        <v>504251.72564128018</v>
      </c>
      <c r="BR31" s="115">
        <f t="shared" ca="1" si="90"/>
        <v>511481.80194909533</v>
      </c>
      <c r="BS31" s="115">
        <f t="shared" ca="1" si="90"/>
        <v>517946.51076047099</v>
      </c>
      <c r="BT31" s="115">
        <f t="shared" ca="1" si="90"/>
        <v>526105.50357196666</v>
      </c>
      <c r="BU31" s="115">
        <f t="shared" ca="1" si="90"/>
        <v>533603.33858098031</v>
      </c>
      <c r="BV31" s="115">
        <f t="shared" ca="1" si="90"/>
        <v>541222.86524738837</v>
      </c>
      <c r="BW31" s="115">
        <f t="shared" ca="1" si="90"/>
        <v>548931.96008054598</v>
      </c>
      <c r="BX31" s="115">
        <f t="shared" ca="1" si="90"/>
        <v>556768.05151292228</v>
      </c>
      <c r="BY31" s="115">
        <f t="shared" ca="1" si="90"/>
        <v>563838.30579881545</v>
      </c>
      <c r="BZ31" s="115">
        <f t="shared" ca="1" si="90"/>
        <v>573404.45547851804</v>
      </c>
      <c r="CA31" s="115">
        <f t="shared" ca="1" si="90"/>
        <v>579872.25779650593</v>
      </c>
      <c r="CB31" s="161">
        <f ca="1">SUM(BP31:CA31)</f>
        <v>6455978.6320440751</v>
      </c>
      <c r="CC31" s="115">
        <f t="shared" ca="1" si="90"/>
        <v>588817.1452712256</v>
      </c>
      <c r="CD31" s="115">
        <f t="shared" ca="1" si="90"/>
        <v>595366.29191995983</v>
      </c>
      <c r="CE31" s="115">
        <f t="shared" ca="1" si="90"/>
        <v>605249.3676347509</v>
      </c>
      <c r="CF31" s="115">
        <f t="shared" ca="1" si="90"/>
        <v>612039.25294080377</v>
      </c>
      <c r="CG31" s="115">
        <f t="shared" ca="1" si="90"/>
        <v>622148.47115411621</v>
      </c>
      <c r="CH31" s="115">
        <f t="shared" ca="1" si="90"/>
        <v>630024.0419628222</v>
      </c>
      <c r="CI31" s="115">
        <f t="shared" ca="1" si="90"/>
        <v>637873.31784236303</v>
      </c>
      <c r="CJ31" s="115">
        <f t="shared" ca="1" si="90"/>
        <v>647528.16785134957</v>
      </c>
      <c r="CK31" s="115">
        <f t="shared" ca="1" si="90"/>
        <v>654835.4737885989</v>
      </c>
      <c r="CL31" s="115">
        <f t="shared" ca="1" si="90"/>
        <v>666347.82950627804</v>
      </c>
      <c r="CM31" s="115">
        <f t="shared" ca="1" si="90"/>
        <v>673177.73652635561</v>
      </c>
      <c r="CN31" s="115">
        <f t="shared" ca="1" si="90"/>
        <v>683264.69121832156</v>
      </c>
      <c r="CO31" s="161">
        <f ca="1">SUM(CC31:CN31)</f>
        <v>7616671.7876169449</v>
      </c>
      <c r="CP31" s="115">
        <f t="shared" ca="1" si="90"/>
        <v>691041.60133456718</v>
      </c>
      <c r="CQ31" s="115">
        <f t="shared" ca="1" si="90"/>
        <v>700426.99787969666</v>
      </c>
      <c r="CR31" s="115">
        <f t="shared" ca="1" si="90"/>
        <v>710033.17895970773</v>
      </c>
      <c r="CS31" s="115">
        <f t="shared" ca="1" si="90"/>
        <v>718033.6524498784</v>
      </c>
      <c r="CT31" s="115">
        <f t="shared" ca="1" si="90"/>
        <v>729394.16704746196</v>
      </c>
      <c r="CU31" s="115">
        <f t="shared" ca="1" si="90"/>
        <v>738556.23712727497</v>
      </c>
      <c r="CV31" s="115">
        <f t="shared" ca="1" si="90"/>
        <v>747696.15533492155</v>
      </c>
      <c r="CW31" s="115">
        <f t="shared" ca="1" si="90"/>
        <v>758634.38873879681</v>
      </c>
      <c r="CX31" s="115">
        <f t="shared" ca="1" si="90"/>
        <v>770685.17226530798</v>
      </c>
      <c r="CY31" s="115">
        <f t="shared" ca="1" si="90"/>
        <v>779629.66066205257</v>
      </c>
      <c r="CZ31" s="115">
        <f t="shared" ca="1" si="90"/>
        <v>789180.30165428179</v>
      </c>
      <c r="DA31" s="115">
        <f t="shared" ca="1" si="90"/>
        <v>799543.02783796075</v>
      </c>
      <c r="DB31" s="161">
        <f ca="1">SUM(CP31:DA31)</f>
        <v>8932854.5412919074</v>
      </c>
      <c r="DC31" s="115">
        <f t="shared" ca="1" si="90"/>
        <v>811782.01352571929</v>
      </c>
      <c r="DD31" s="115">
        <f t="shared" ca="1" si="90"/>
        <v>822582.90223219455</v>
      </c>
      <c r="DE31" s="115">
        <f t="shared" ca="1" si="90"/>
        <v>835240.74579044804</v>
      </c>
      <c r="DF31" s="115">
        <f t="shared" ca="1" si="90"/>
        <v>846538.30336819217</v>
      </c>
      <c r="DG31" s="115">
        <f t="shared" ca="1" si="90"/>
        <v>856997.67830294417</v>
      </c>
      <c r="DH31" s="115">
        <f t="shared" ca="1" si="90"/>
        <v>870810.01770711807</v>
      </c>
      <c r="DI31" s="115">
        <f t="shared" ca="1" si="90"/>
        <v>880716.39463789412</v>
      </c>
      <c r="DJ31" s="115">
        <f t="shared" ca="1" si="90"/>
        <v>893874.56230376987</v>
      </c>
      <c r="DK31" s="115">
        <f t="shared" ca="1" si="90"/>
        <v>907420.62221176492</v>
      </c>
      <c r="DL31" s="115">
        <f t="shared" ca="1" si="90"/>
        <v>917764.22892777529</v>
      </c>
      <c r="DM31" s="115">
        <f t="shared" ca="1" si="90"/>
        <v>931332.82260275481</v>
      </c>
      <c r="DN31" s="115">
        <f t="shared" ca="1" si="90"/>
        <v>944472.43804682896</v>
      </c>
      <c r="DO31" s="161">
        <f ca="1">SUM(DC31:DN31)</f>
        <v>10519532.729657404</v>
      </c>
      <c r="DP31" s="115">
        <f t="shared" ca="1" si="90"/>
        <v>958606.90157358674</v>
      </c>
      <c r="DQ31" s="115">
        <f t="shared" ca="1" si="90"/>
        <v>970467.47605568822</v>
      </c>
      <c r="DR31" s="115">
        <f t="shared" ca="1" si="90"/>
        <v>983991.27753163734</v>
      </c>
      <c r="DS31" s="115">
        <f t="shared" ca="1" si="90"/>
        <v>997693.22781997931</v>
      </c>
      <c r="DT31" s="115">
        <f t="shared" ca="1" si="90"/>
        <v>1012458.8928245489</v>
      </c>
      <c r="DU31" s="115">
        <f t="shared" ca="1" si="90"/>
        <v>1024863.362083559</v>
      </c>
      <c r="DV31" s="115">
        <f t="shared" ca="1" si="90"/>
        <v>1038911.0617670596</v>
      </c>
      <c r="DW31" s="115">
        <f t="shared" ca="1" si="90"/>
        <v>1054879.0884923921</v>
      </c>
      <c r="DX31" s="115">
        <f t="shared" ca="1" si="90"/>
        <v>1067837.081328884</v>
      </c>
      <c r="DY31" s="115">
        <f t="shared" ca="1" si="90"/>
        <v>1083295.9485895764</v>
      </c>
      <c r="DZ31" s="115">
        <f t="shared" ca="1" si="90"/>
        <v>1097337.3451173489</v>
      </c>
      <c r="EA31" s="115">
        <f t="shared" ca="1" si="90"/>
        <v>1113983.0572444163</v>
      </c>
      <c r="EB31" s="161">
        <f ca="1">SUM(DP31:EA31)</f>
        <v>12404324.720428677</v>
      </c>
    </row>
    <row r="32" spans="1:132" x14ac:dyDescent="0.25">
      <c r="B32" s="441"/>
    </row>
    <row r="33" spans="2:4" x14ac:dyDescent="0.25">
      <c r="B33" s="441"/>
      <c r="D33" s="93"/>
    </row>
  </sheetData>
  <sheetProtection algorithmName="SHA-512" hashValue="YdbBQfbSAIZucWjcSz6DeCtRBGTsc/zTo170v4hJt+OFvMYLPr4YXzeA9aUF6sP5VPe6ihkqGfDy8tCON7nLTA==" saltValue="XtXjAvhPkfEYc/9EKSa1TA==" spinCount="100000" sheet="1" objects="1" scenarios="1"/>
  <phoneticPr fontId="31" type="noConversion"/>
  <pageMargins left="0.5" right="0.5" top="0.5" bottom="0.5" header="0.5" footer="0.5"/>
  <pageSetup scale="60" orientation="landscape" r:id="rId1"/>
  <colBreaks count="2" manualBreakCount="2">
    <brk id="15" max="1048575" man="1"/>
    <brk id="28" max="1048575" man="1"/>
  </colBreaks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0066"/>
  </sheetPr>
  <dimension ref="A1:EB56"/>
  <sheetViews>
    <sheetView zoomScale="85" zoomScaleNormal="85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.75" outlineLevelRow="1" outlineLevelCol="1" x14ac:dyDescent="0.25"/>
  <cols>
    <col min="1" max="1" width="34.625" style="10" bestFit="1" customWidth="1"/>
    <col min="2" max="2" width="1.5" style="10" customWidth="1"/>
    <col min="3" max="6" width="7.5" style="10" hidden="1" customWidth="1" outlineLevel="1"/>
    <col min="7" max="14" width="6.5" style="10" hidden="1" customWidth="1" outlineLevel="1"/>
    <col min="15" max="15" width="8.375" style="10" customWidth="1" collapsed="1"/>
    <col min="16" max="27" width="6.5" style="10" hidden="1" customWidth="1" outlineLevel="1"/>
    <col min="28" max="28" width="7.5" style="10" bestFit="1" customWidth="1" collapsed="1"/>
    <col min="29" max="40" width="6.5" style="10" hidden="1" customWidth="1" outlineLevel="1"/>
    <col min="41" max="41" width="7.5" style="10" bestFit="1" customWidth="1" collapsed="1"/>
    <col min="42" max="48" width="6.5" style="10" hidden="1" customWidth="1" outlineLevel="1"/>
    <col min="49" max="52" width="7.5" style="10" hidden="1" customWidth="1" outlineLevel="1"/>
    <col min="53" max="53" width="6.5" style="10" hidden="1" customWidth="1" outlineLevel="1"/>
    <col min="54" max="54" width="9.5" style="10" customWidth="1" collapsed="1"/>
    <col min="55" max="66" width="6.5" style="10" hidden="1" customWidth="1" outlineLevel="1"/>
    <col min="67" max="67" width="8.75" style="10" customWidth="1" collapsed="1"/>
    <col min="68" max="68" width="6.5" hidden="1" customWidth="1" outlineLevel="1"/>
    <col min="69" max="79" width="6.5" style="10" hidden="1" customWidth="1" outlineLevel="1"/>
    <col min="80" max="80" width="8.375" style="10" bestFit="1" customWidth="1" collapsed="1"/>
    <col min="81" max="84" width="6.5" style="10" hidden="1" customWidth="1" outlineLevel="1"/>
    <col min="85" max="92" width="7.5" style="10" hidden="1" customWidth="1" outlineLevel="1"/>
    <col min="93" max="93" width="8.375" style="10" bestFit="1" customWidth="1" collapsed="1"/>
    <col min="94" max="99" width="7.5" style="10" hidden="1" customWidth="1" outlineLevel="1"/>
    <col min="100" max="100" width="7.5" hidden="1" customWidth="1" outlineLevel="1"/>
    <col min="101" max="105" width="7.5" style="10" hidden="1" customWidth="1" outlineLevel="1"/>
    <col min="106" max="106" width="8.375" style="10" bestFit="1" customWidth="1" collapsed="1"/>
    <col min="107" max="118" width="7.5" style="10" hidden="1" customWidth="1" outlineLevel="1"/>
    <col min="119" max="119" width="8.375" style="10" bestFit="1" customWidth="1" collapsed="1"/>
    <col min="120" max="131" width="7.5" style="10" hidden="1" customWidth="1" outlineLevel="1"/>
    <col min="132" max="132" width="8.375" style="10" bestFit="1" customWidth="1" collapsed="1"/>
    <col min="133" max="16384" width="10.875" style="10"/>
  </cols>
  <sheetData>
    <row r="1" spans="1:132" ht="15" x14ac:dyDescent="0.25">
      <c r="A1" s="132" t="s">
        <v>2</v>
      </c>
      <c r="B1" s="37"/>
      <c r="C1" s="395">
        <v>1</v>
      </c>
      <c r="D1" s="395">
        <v>2</v>
      </c>
      <c r="E1" s="395">
        <v>3</v>
      </c>
      <c r="F1" s="395">
        <v>4</v>
      </c>
      <c r="G1" s="395">
        <v>5</v>
      </c>
      <c r="H1" s="395">
        <v>6</v>
      </c>
      <c r="I1" s="395">
        <v>7</v>
      </c>
      <c r="J1" s="395">
        <v>8</v>
      </c>
      <c r="K1" s="395">
        <v>9</v>
      </c>
      <c r="L1" s="395">
        <v>10</v>
      </c>
      <c r="M1" s="395">
        <v>11</v>
      </c>
      <c r="N1" s="395">
        <v>12</v>
      </c>
      <c r="O1" s="7" t="s">
        <v>132</v>
      </c>
      <c r="P1" s="395">
        <v>13</v>
      </c>
      <c r="Q1" s="395">
        <v>14</v>
      </c>
      <c r="R1" s="395">
        <v>15</v>
      </c>
      <c r="S1" s="395">
        <v>16</v>
      </c>
      <c r="T1" s="395">
        <v>17</v>
      </c>
      <c r="U1" s="395">
        <v>18</v>
      </c>
      <c r="V1" s="395">
        <v>19</v>
      </c>
      <c r="W1" s="395">
        <v>20</v>
      </c>
      <c r="X1" s="395">
        <v>21</v>
      </c>
      <c r="Y1" s="395">
        <v>22</v>
      </c>
      <c r="Z1" s="395">
        <v>23</v>
      </c>
      <c r="AA1" s="395">
        <v>24</v>
      </c>
      <c r="AB1" s="7" t="s">
        <v>5</v>
      </c>
      <c r="AC1" s="395">
        <v>25</v>
      </c>
      <c r="AD1" s="395">
        <v>26</v>
      </c>
      <c r="AE1" s="395">
        <v>27</v>
      </c>
      <c r="AF1" s="395">
        <v>28</v>
      </c>
      <c r="AG1" s="395">
        <v>29</v>
      </c>
      <c r="AH1" s="395">
        <v>30</v>
      </c>
      <c r="AI1" s="395">
        <v>31</v>
      </c>
      <c r="AJ1" s="395">
        <v>32</v>
      </c>
      <c r="AK1" s="395">
        <v>33</v>
      </c>
      <c r="AL1" s="395">
        <v>34</v>
      </c>
      <c r="AM1" s="395">
        <v>35</v>
      </c>
      <c r="AN1" s="395">
        <v>36</v>
      </c>
      <c r="AO1" s="7" t="s">
        <v>6</v>
      </c>
      <c r="AP1" s="395">
        <v>37</v>
      </c>
      <c r="AQ1" s="395">
        <v>38</v>
      </c>
      <c r="AR1" s="395">
        <v>39</v>
      </c>
      <c r="AS1" s="395">
        <v>40</v>
      </c>
      <c r="AT1" s="395">
        <v>41</v>
      </c>
      <c r="AU1" s="395">
        <v>42</v>
      </c>
      <c r="AV1" s="395">
        <v>43</v>
      </c>
      <c r="AW1" s="395">
        <v>44</v>
      </c>
      <c r="AX1" s="395">
        <v>45</v>
      </c>
      <c r="AY1" s="395">
        <v>46</v>
      </c>
      <c r="AZ1" s="395">
        <v>47</v>
      </c>
      <c r="BA1" s="395">
        <v>48</v>
      </c>
      <c r="BB1" s="7" t="s">
        <v>256</v>
      </c>
      <c r="BC1" s="395">
        <v>49</v>
      </c>
      <c r="BD1" s="395">
        <v>50</v>
      </c>
      <c r="BE1" s="395">
        <v>51</v>
      </c>
      <c r="BF1" s="395">
        <v>52</v>
      </c>
      <c r="BG1" s="395">
        <v>53</v>
      </c>
      <c r="BH1" s="395">
        <v>54</v>
      </c>
      <c r="BI1" s="395">
        <v>55</v>
      </c>
      <c r="BJ1" s="395">
        <v>56</v>
      </c>
      <c r="BK1" s="395">
        <v>57</v>
      </c>
      <c r="BL1" s="395">
        <v>58</v>
      </c>
      <c r="BM1" s="395">
        <v>59</v>
      </c>
      <c r="BN1" s="395">
        <v>60</v>
      </c>
      <c r="BO1" s="7" t="s">
        <v>257</v>
      </c>
      <c r="BP1" s="395">
        <v>61</v>
      </c>
      <c r="BQ1" s="395">
        <v>62</v>
      </c>
      <c r="BR1" s="395">
        <v>63</v>
      </c>
      <c r="BS1" s="395">
        <v>64</v>
      </c>
      <c r="BT1" s="395">
        <v>65</v>
      </c>
      <c r="BU1" s="395">
        <v>66</v>
      </c>
      <c r="BV1" s="395">
        <v>67</v>
      </c>
      <c r="BW1" s="395">
        <v>68</v>
      </c>
      <c r="BX1" s="395">
        <v>69</v>
      </c>
      <c r="BY1" s="395">
        <v>70</v>
      </c>
      <c r="BZ1" s="395">
        <v>71</v>
      </c>
      <c r="CA1" s="395">
        <v>72</v>
      </c>
      <c r="CB1" s="7" t="s">
        <v>326</v>
      </c>
      <c r="CC1" s="395">
        <v>73</v>
      </c>
      <c r="CD1" s="395">
        <v>74</v>
      </c>
      <c r="CE1" s="395">
        <v>75</v>
      </c>
      <c r="CF1" s="395">
        <v>76</v>
      </c>
      <c r="CG1" s="395">
        <v>77</v>
      </c>
      <c r="CH1" s="395">
        <v>78</v>
      </c>
      <c r="CI1" s="395">
        <v>79</v>
      </c>
      <c r="CJ1" s="395">
        <v>80</v>
      </c>
      <c r="CK1" s="395">
        <v>81</v>
      </c>
      <c r="CL1" s="395">
        <v>82</v>
      </c>
      <c r="CM1" s="395">
        <v>83</v>
      </c>
      <c r="CN1" s="395">
        <v>84</v>
      </c>
      <c r="CO1" s="7" t="s">
        <v>327</v>
      </c>
      <c r="CP1" s="395">
        <v>85</v>
      </c>
      <c r="CQ1" s="395">
        <v>86</v>
      </c>
      <c r="CR1" s="395">
        <v>87</v>
      </c>
      <c r="CS1" s="395">
        <v>88</v>
      </c>
      <c r="CT1" s="395">
        <v>89</v>
      </c>
      <c r="CU1" s="395">
        <v>90</v>
      </c>
      <c r="CV1" s="395">
        <v>91</v>
      </c>
      <c r="CW1" s="395">
        <v>92</v>
      </c>
      <c r="CX1" s="395">
        <v>93</v>
      </c>
      <c r="CY1" s="395">
        <v>94</v>
      </c>
      <c r="CZ1" s="395">
        <v>95</v>
      </c>
      <c r="DA1" s="395">
        <v>96</v>
      </c>
      <c r="DB1" s="7" t="s">
        <v>328</v>
      </c>
      <c r="DC1" s="395">
        <v>97</v>
      </c>
      <c r="DD1" s="395">
        <v>98</v>
      </c>
      <c r="DE1" s="395">
        <v>99</v>
      </c>
      <c r="DF1" s="395">
        <v>100</v>
      </c>
      <c r="DG1" s="395">
        <v>101</v>
      </c>
      <c r="DH1" s="395">
        <v>102</v>
      </c>
      <c r="DI1" s="395">
        <v>103</v>
      </c>
      <c r="DJ1" s="395">
        <v>104</v>
      </c>
      <c r="DK1" s="395">
        <v>105</v>
      </c>
      <c r="DL1" s="395">
        <v>106</v>
      </c>
      <c r="DM1" s="395">
        <v>107</v>
      </c>
      <c r="DN1" s="395">
        <v>108</v>
      </c>
      <c r="DO1" s="7" t="s">
        <v>329</v>
      </c>
      <c r="DP1" s="395">
        <v>109</v>
      </c>
      <c r="DQ1" s="395">
        <v>110</v>
      </c>
      <c r="DR1" s="395">
        <v>111</v>
      </c>
      <c r="DS1" s="395">
        <v>112</v>
      </c>
      <c r="DT1" s="395">
        <v>113</v>
      </c>
      <c r="DU1" s="395">
        <v>114</v>
      </c>
      <c r="DV1" s="395">
        <v>115</v>
      </c>
      <c r="DW1" s="395">
        <v>116</v>
      </c>
      <c r="DX1" s="395">
        <v>117</v>
      </c>
      <c r="DY1" s="395">
        <v>118</v>
      </c>
      <c r="DZ1" s="395">
        <v>119</v>
      </c>
      <c r="EA1" s="395">
        <v>120</v>
      </c>
      <c r="EB1" s="7" t="s">
        <v>330</v>
      </c>
    </row>
    <row r="2" spans="1:132" ht="5.25" customHeight="1" x14ac:dyDescent="0.25"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21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21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21"/>
      <c r="BP2" s="10"/>
      <c r="CV2" s="10"/>
    </row>
    <row r="3" spans="1:132" ht="15" x14ac:dyDescent="0.25">
      <c r="A3" s="11" t="s">
        <v>137</v>
      </c>
      <c r="B3" s="56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81"/>
      <c r="P3" s="239"/>
      <c r="Q3" s="239"/>
      <c r="R3" s="239"/>
      <c r="S3" s="239"/>
      <c r="T3" s="239"/>
      <c r="U3" s="239"/>
      <c r="V3" s="239"/>
      <c r="W3" s="239"/>
      <c r="X3" s="239"/>
      <c r="Y3" s="239"/>
      <c r="Z3" s="239"/>
      <c r="AA3" s="239"/>
      <c r="AB3" s="81"/>
      <c r="AC3" s="239"/>
      <c r="AD3" s="239"/>
      <c r="AE3" s="239"/>
      <c r="AF3" s="239"/>
      <c r="AG3" s="239"/>
      <c r="AH3" s="239"/>
      <c r="AI3" s="239"/>
      <c r="AJ3" s="239"/>
      <c r="AK3" s="239"/>
      <c r="AL3" s="239"/>
      <c r="AM3" s="239"/>
      <c r="AN3" s="239"/>
      <c r="AO3" s="81"/>
      <c r="AP3" s="239"/>
      <c r="AQ3" s="239"/>
      <c r="AR3" s="239"/>
      <c r="AS3" s="239"/>
      <c r="AT3" s="239"/>
      <c r="AU3" s="239"/>
      <c r="AV3" s="239"/>
      <c r="AW3" s="239"/>
      <c r="AX3" s="239"/>
      <c r="AY3" s="239"/>
      <c r="AZ3" s="239"/>
      <c r="BA3" s="239"/>
      <c r="BB3" s="81"/>
      <c r="BC3" s="239"/>
      <c r="BD3" s="239"/>
      <c r="BE3" s="239"/>
      <c r="BF3" s="239"/>
      <c r="BG3" s="239"/>
      <c r="BH3" s="239"/>
      <c r="BI3" s="239"/>
      <c r="BJ3" s="239"/>
      <c r="BK3" s="239"/>
      <c r="BL3" s="239"/>
      <c r="BM3" s="239"/>
      <c r="BN3" s="239"/>
      <c r="BO3" s="81"/>
      <c r="BP3" s="239"/>
      <c r="BQ3" s="239"/>
      <c r="BR3" s="239"/>
      <c r="BS3" s="239"/>
      <c r="BT3" s="239"/>
      <c r="BU3" s="239"/>
      <c r="BV3" s="239"/>
      <c r="BW3" s="239"/>
      <c r="BX3" s="239"/>
      <c r="BY3" s="239"/>
      <c r="BZ3" s="239"/>
      <c r="CA3" s="239"/>
      <c r="CB3" s="81"/>
      <c r="CC3" s="239"/>
      <c r="CD3" s="239"/>
      <c r="CE3" s="239"/>
      <c r="CF3" s="239"/>
      <c r="CG3" s="239"/>
      <c r="CH3" s="239"/>
      <c r="CI3" s="239"/>
      <c r="CJ3" s="239"/>
      <c r="CK3" s="239"/>
      <c r="CL3" s="239"/>
      <c r="CM3" s="239"/>
      <c r="CN3" s="239"/>
      <c r="CO3" s="81"/>
      <c r="CP3" s="239"/>
      <c r="CQ3" s="239"/>
      <c r="CR3" s="239"/>
      <c r="CS3" s="239"/>
      <c r="CT3" s="239"/>
      <c r="CU3" s="239"/>
      <c r="CV3" s="239"/>
      <c r="CW3" s="239"/>
      <c r="CX3" s="239"/>
      <c r="CY3" s="239"/>
      <c r="CZ3" s="239"/>
      <c r="DA3" s="239"/>
      <c r="DB3" s="81"/>
      <c r="DC3" s="239"/>
      <c r="DD3" s="239"/>
      <c r="DE3" s="239"/>
      <c r="DF3" s="239"/>
      <c r="DG3" s="239"/>
      <c r="DH3" s="239"/>
      <c r="DI3" s="239"/>
      <c r="DJ3" s="239"/>
      <c r="DK3" s="239"/>
      <c r="DL3" s="239"/>
      <c r="DM3" s="239"/>
      <c r="DN3" s="239"/>
      <c r="DO3" s="81"/>
      <c r="DP3" s="239"/>
      <c r="DQ3" s="239"/>
      <c r="DR3" s="239"/>
      <c r="DS3" s="239"/>
      <c r="DT3" s="239"/>
      <c r="DU3" s="239"/>
      <c r="DV3" s="239"/>
      <c r="DW3" s="239"/>
      <c r="DX3" s="239"/>
      <c r="DY3" s="239"/>
      <c r="DZ3" s="239"/>
      <c r="EA3" s="239"/>
      <c r="EB3" s="81"/>
    </row>
    <row r="4" spans="1:132" s="11" customFormat="1" ht="14.45" hidden="1" customHeight="1" outlineLevel="1" x14ac:dyDescent="0.25">
      <c r="A4" s="272" t="s">
        <v>240</v>
      </c>
      <c r="B4" s="265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81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81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81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81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81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81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81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81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81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81"/>
    </row>
    <row r="5" spans="1:132" s="11" customFormat="1" ht="14.45" hidden="1" customHeight="1" outlineLevel="1" x14ac:dyDescent="0.25">
      <c r="A5" s="150" t="s">
        <v>193</v>
      </c>
      <c r="C5" s="66">
        <f>LoansthroughExternalBDO*RateExternalBDO*AverageLoanSize*Origination!C8</f>
        <v>0</v>
      </c>
      <c r="D5" s="66">
        <f>LoansthroughExternalBDO*RateExternalBDO*AverageLoanSize*Origination!D8</f>
        <v>0</v>
      </c>
      <c r="E5" s="66">
        <f>LoansthroughExternalBDO*RateExternalBDO*AverageLoanSize*Origination!E8</f>
        <v>0</v>
      </c>
      <c r="F5" s="66">
        <f>LoansthroughExternalBDO*RateExternalBDO*AverageLoanSize*Origination!F8</f>
        <v>0</v>
      </c>
      <c r="G5" s="66">
        <f ca="1">LoansthroughExternalBDO*RateExternalBDO*AverageLoanSize*Origination!G8</f>
        <v>0</v>
      </c>
      <c r="H5" s="66">
        <f ca="1">LoansthroughExternalBDO*RateExternalBDO*AverageLoanSize*Origination!H8</f>
        <v>0</v>
      </c>
      <c r="I5" s="66">
        <f ca="1">LoansthroughExternalBDO*RateExternalBDO*AverageLoanSize*Origination!I8</f>
        <v>0</v>
      </c>
      <c r="J5" s="66">
        <f ca="1">LoansthroughExternalBDO*RateExternalBDO*AverageLoanSize*Origination!J8</f>
        <v>0</v>
      </c>
      <c r="K5" s="66">
        <f ca="1">LoansthroughExternalBDO*RateExternalBDO*AverageLoanSize*Origination!K8</f>
        <v>0</v>
      </c>
      <c r="L5" s="66">
        <f ca="1">LoansthroughExternalBDO*RateExternalBDO*AverageLoanSize*Origination!L8</f>
        <v>0</v>
      </c>
      <c r="M5" s="66">
        <f ca="1">LoansthroughExternalBDO*RateExternalBDO*AverageLoanSize*Origination!M8</f>
        <v>0</v>
      </c>
      <c r="N5" s="66">
        <f ca="1">LoansthroughExternalBDO*RateExternalBDO*AverageLoanSize*Origination!N8</f>
        <v>0</v>
      </c>
      <c r="O5" s="207">
        <f ca="1">SUM(C5:N5)</f>
        <v>0</v>
      </c>
      <c r="P5" s="66">
        <f ca="1">LoansthroughExternalBDO*RateExternalBDO*AverageLoanSize*Origination!O8</f>
        <v>0</v>
      </c>
      <c r="Q5" s="66">
        <f ca="1">LoansthroughExternalBDO*RateExternalBDO*AverageLoanSize*Origination!P8</f>
        <v>0</v>
      </c>
      <c r="R5" s="66">
        <f ca="1">LoansthroughExternalBDO*RateExternalBDO*AverageLoanSize*Origination!Q8</f>
        <v>0</v>
      </c>
      <c r="S5" s="66">
        <f ca="1">LoansthroughExternalBDO*RateExternalBDO*AverageLoanSize*Origination!R8</f>
        <v>0</v>
      </c>
      <c r="T5" s="66">
        <f ca="1">LoansthroughExternalBDO*RateExternalBDO*AverageLoanSize*Origination!S8</f>
        <v>0</v>
      </c>
      <c r="U5" s="66">
        <f ca="1">LoansthroughExternalBDO*RateExternalBDO*AverageLoanSize*Origination!T8</f>
        <v>0</v>
      </c>
      <c r="V5" s="66">
        <f ca="1">LoansthroughExternalBDO*RateExternalBDO*AverageLoanSize*Origination!U8</f>
        <v>0</v>
      </c>
      <c r="W5" s="66">
        <f ca="1">LoansthroughExternalBDO*RateExternalBDO*AverageLoanSize*Origination!V8</f>
        <v>0</v>
      </c>
      <c r="X5" s="66">
        <f ca="1">LoansthroughExternalBDO*RateExternalBDO*AverageLoanSize*Origination!W8</f>
        <v>0</v>
      </c>
      <c r="Y5" s="66">
        <f ca="1">LoansthroughExternalBDO*RateExternalBDO*AverageLoanSize*Origination!X8</f>
        <v>0</v>
      </c>
      <c r="Z5" s="66">
        <f ca="1">LoansthroughExternalBDO*RateExternalBDO*AverageLoanSize*Origination!Y8</f>
        <v>0</v>
      </c>
      <c r="AA5" s="66">
        <f ca="1">LoansthroughExternalBDO*RateExternalBDO*AverageLoanSize*Origination!Z8</f>
        <v>0</v>
      </c>
      <c r="AB5" s="207">
        <f ca="1">SUM(P5:AA5)</f>
        <v>0</v>
      </c>
      <c r="AC5" s="66">
        <f ca="1">LoansthroughExternalBDO*RateExternalBDO*AverageLoanSize*Origination!AA8</f>
        <v>0</v>
      </c>
      <c r="AD5" s="66">
        <f ca="1">LoansthroughExternalBDO*RateExternalBDO*AverageLoanSize*Origination!AB8</f>
        <v>0</v>
      </c>
      <c r="AE5" s="66">
        <f ca="1">LoansthroughExternalBDO*RateExternalBDO*AverageLoanSize*Origination!AC8</f>
        <v>0</v>
      </c>
      <c r="AF5" s="66">
        <f ca="1">LoansthroughExternalBDO*RateExternalBDO*AverageLoanSize*Origination!AD8</f>
        <v>0</v>
      </c>
      <c r="AG5" s="66">
        <f ca="1">LoansthroughExternalBDO*RateExternalBDO*AverageLoanSize*Origination!AE8</f>
        <v>0</v>
      </c>
      <c r="AH5" s="66">
        <f ca="1">LoansthroughExternalBDO*RateExternalBDO*AverageLoanSize*Origination!AF8</f>
        <v>0</v>
      </c>
      <c r="AI5" s="66">
        <f ca="1">LoansthroughExternalBDO*RateExternalBDO*AverageLoanSize*Origination!AG8</f>
        <v>0</v>
      </c>
      <c r="AJ5" s="66">
        <f ca="1">LoansthroughExternalBDO*RateExternalBDO*AverageLoanSize*Origination!AH8</f>
        <v>0</v>
      </c>
      <c r="AK5" s="66">
        <f ca="1">LoansthroughExternalBDO*RateExternalBDO*AverageLoanSize*Origination!AI8</f>
        <v>0</v>
      </c>
      <c r="AL5" s="66">
        <f ca="1">LoansthroughExternalBDO*RateExternalBDO*AverageLoanSize*Origination!AJ8</f>
        <v>0</v>
      </c>
      <c r="AM5" s="66">
        <f ca="1">LoansthroughExternalBDO*RateExternalBDO*AverageLoanSize*Origination!AK8</f>
        <v>0</v>
      </c>
      <c r="AN5" s="66">
        <f ca="1">LoansthroughExternalBDO*RateExternalBDO*AverageLoanSize*Origination!AL8</f>
        <v>0</v>
      </c>
      <c r="AO5" s="207">
        <f ca="1">SUM(AC5:AN5)</f>
        <v>0</v>
      </c>
      <c r="AP5" s="66">
        <f ca="1">LoansthroughExternalBDO*RateExternalBDO*AverageLoanSize*Origination!AM8</f>
        <v>0</v>
      </c>
      <c r="AQ5" s="66">
        <f ca="1">LoansthroughExternalBDO*RateExternalBDO*AverageLoanSize*Origination!AN8</f>
        <v>0</v>
      </c>
      <c r="AR5" s="66">
        <f ca="1">LoansthroughExternalBDO*RateExternalBDO*AverageLoanSize*Origination!AO8</f>
        <v>0</v>
      </c>
      <c r="AS5" s="66">
        <f ca="1">LoansthroughExternalBDO*RateExternalBDO*AverageLoanSize*Origination!AP8</f>
        <v>0</v>
      </c>
      <c r="AT5" s="66">
        <f ca="1">LoansthroughExternalBDO*RateExternalBDO*AverageLoanSize*Origination!AQ8</f>
        <v>0</v>
      </c>
      <c r="AU5" s="66">
        <f ca="1">LoansthroughExternalBDO*RateExternalBDO*AverageLoanSize*Origination!AR8</f>
        <v>0</v>
      </c>
      <c r="AV5" s="66">
        <f ca="1">LoansthroughExternalBDO*RateExternalBDO*AverageLoanSize*Origination!AS8</f>
        <v>0</v>
      </c>
      <c r="AW5" s="66">
        <f ca="1">LoansthroughExternalBDO*RateExternalBDO*AverageLoanSize*Origination!AT8</f>
        <v>0</v>
      </c>
      <c r="AX5" s="66">
        <f ca="1">LoansthroughExternalBDO*RateExternalBDO*AverageLoanSize*Origination!AU8</f>
        <v>0</v>
      </c>
      <c r="AY5" s="66">
        <f ca="1">LoansthroughExternalBDO*RateExternalBDO*AverageLoanSize*Origination!AV8</f>
        <v>0</v>
      </c>
      <c r="AZ5" s="66">
        <f ca="1">LoansthroughExternalBDO*RateExternalBDO*AverageLoanSize*Origination!AW8</f>
        <v>0</v>
      </c>
      <c r="BA5" s="66">
        <f ca="1">LoansthroughExternalBDO*RateExternalBDO*AverageLoanSize*Origination!AX8</f>
        <v>0</v>
      </c>
      <c r="BB5" s="207">
        <f ca="1">SUM(AP5:BA5)</f>
        <v>0</v>
      </c>
      <c r="BC5" s="66">
        <f ca="1">LoansthroughExternalBDO*RateExternalBDO*AverageLoanSize*Origination!AY8</f>
        <v>0</v>
      </c>
      <c r="BD5" s="66">
        <f ca="1">LoansthroughExternalBDO*RateExternalBDO*AverageLoanSize*Origination!AZ8</f>
        <v>0</v>
      </c>
      <c r="BE5" s="66">
        <f ca="1">LoansthroughExternalBDO*RateExternalBDO*AverageLoanSize*Origination!BA8</f>
        <v>0</v>
      </c>
      <c r="BF5" s="66">
        <f ca="1">LoansthroughExternalBDO*RateExternalBDO*AverageLoanSize*Origination!BB8</f>
        <v>0</v>
      </c>
      <c r="BG5" s="66">
        <f ca="1">LoansthroughExternalBDO*RateExternalBDO*AverageLoanSize*Origination!BC8</f>
        <v>0</v>
      </c>
      <c r="BH5" s="66">
        <f ca="1">LoansthroughExternalBDO*RateExternalBDO*AverageLoanSize*Origination!BD8</f>
        <v>0</v>
      </c>
      <c r="BI5" s="66">
        <f ca="1">LoansthroughExternalBDO*RateExternalBDO*AverageLoanSize*Origination!BE8</f>
        <v>0</v>
      </c>
      <c r="BJ5" s="66">
        <f ca="1">LoansthroughExternalBDO*RateExternalBDO*AverageLoanSize*Origination!BF8</f>
        <v>0</v>
      </c>
      <c r="BK5" s="66">
        <f ca="1">LoansthroughExternalBDO*RateExternalBDO*AverageLoanSize*Origination!BG8</f>
        <v>0</v>
      </c>
      <c r="BL5" s="66">
        <f ca="1">LoansthroughExternalBDO*RateExternalBDO*AverageLoanSize*Origination!BH8</f>
        <v>0</v>
      </c>
      <c r="BM5" s="66">
        <f ca="1">LoansthroughExternalBDO*RateExternalBDO*AverageLoanSize*Origination!BI8</f>
        <v>0</v>
      </c>
      <c r="BN5" s="66">
        <f ca="1">LoansthroughExternalBDO*RateExternalBDO*AverageLoanSize*Origination!BJ8</f>
        <v>0</v>
      </c>
      <c r="BO5" s="207">
        <f ca="1">SUM(BC5:BN5)</f>
        <v>0</v>
      </c>
      <c r="BP5" s="66">
        <f ca="1">LoansthroughExternalBDO*RateExternalBDO*AverageLoanSize*Origination!BK8</f>
        <v>0</v>
      </c>
      <c r="BQ5" s="66">
        <f ca="1">LoansthroughExternalBDO*RateExternalBDO*AverageLoanSize*Origination!BL8</f>
        <v>0</v>
      </c>
      <c r="BR5" s="66">
        <f ca="1">LoansthroughExternalBDO*RateExternalBDO*AverageLoanSize*Origination!BM8</f>
        <v>0</v>
      </c>
      <c r="BS5" s="66">
        <f ca="1">LoansthroughExternalBDO*RateExternalBDO*AverageLoanSize*Origination!BN8</f>
        <v>0</v>
      </c>
      <c r="BT5" s="66">
        <f ca="1">LoansthroughExternalBDO*RateExternalBDO*AverageLoanSize*Origination!BO8</f>
        <v>0</v>
      </c>
      <c r="BU5" s="66">
        <f ca="1">LoansthroughExternalBDO*RateExternalBDO*AverageLoanSize*Origination!BP8</f>
        <v>0</v>
      </c>
      <c r="BV5" s="66">
        <f ca="1">LoansthroughExternalBDO*RateExternalBDO*AverageLoanSize*Origination!BQ8</f>
        <v>0</v>
      </c>
      <c r="BW5" s="66">
        <f ca="1">LoansthroughExternalBDO*RateExternalBDO*AverageLoanSize*Origination!BR8</f>
        <v>0</v>
      </c>
      <c r="BX5" s="66">
        <f ca="1">LoansthroughExternalBDO*RateExternalBDO*AverageLoanSize*Origination!BS8</f>
        <v>0</v>
      </c>
      <c r="BY5" s="66">
        <f ca="1">LoansthroughExternalBDO*RateExternalBDO*AverageLoanSize*Origination!BT8</f>
        <v>0</v>
      </c>
      <c r="BZ5" s="66">
        <f ca="1">LoansthroughExternalBDO*RateExternalBDO*AverageLoanSize*Origination!BU8</f>
        <v>0</v>
      </c>
      <c r="CA5" s="66">
        <f ca="1">LoansthroughExternalBDO*RateExternalBDO*AverageLoanSize*Origination!BV8</f>
        <v>0</v>
      </c>
      <c r="CB5" s="207">
        <f ca="1">SUM(BP5:CA5)</f>
        <v>0</v>
      </c>
      <c r="CC5" s="66">
        <f ca="1">LoansthroughExternalBDO*RateExternalBDO*AverageLoanSize*Origination!BW8</f>
        <v>0</v>
      </c>
      <c r="CD5" s="66">
        <f ca="1">LoansthroughExternalBDO*RateExternalBDO*AverageLoanSize*Origination!BX8</f>
        <v>0</v>
      </c>
      <c r="CE5" s="66">
        <f ca="1">LoansthroughExternalBDO*RateExternalBDO*AverageLoanSize*Origination!BY8</f>
        <v>0</v>
      </c>
      <c r="CF5" s="66">
        <f ca="1">LoansthroughExternalBDO*RateExternalBDO*AverageLoanSize*Origination!BZ8</f>
        <v>0</v>
      </c>
      <c r="CG5" s="66">
        <f ca="1">LoansthroughExternalBDO*RateExternalBDO*AverageLoanSize*Origination!CA8</f>
        <v>0</v>
      </c>
      <c r="CH5" s="66">
        <f ca="1">LoansthroughExternalBDO*RateExternalBDO*AverageLoanSize*Origination!CB8</f>
        <v>0</v>
      </c>
      <c r="CI5" s="66">
        <f ca="1">LoansthroughExternalBDO*RateExternalBDO*AverageLoanSize*Origination!CC8</f>
        <v>0</v>
      </c>
      <c r="CJ5" s="66">
        <f ca="1">LoansthroughExternalBDO*RateExternalBDO*AverageLoanSize*Origination!CD8</f>
        <v>0</v>
      </c>
      <c r="CK5" s="66">
        <f ca="1">LoansthroughExternalBDO*RateExternalBDO*AverageLoanSize*Origination!CE8</f>
        <v>0</v>
      </c>
      <c r="CL5" s="66">
        <f ca="1">LoansthroughExternalBDO*RateExternalBDO*AverageLoanSize*Origination!CF8</f>
        <v>0</v>
      </c>
      <c r="CM5" s="66">
        <f ca="1">LoansthroughExternalBDO*RateExternalBDO*AverageLoanSize*Origination!CG8</f>
        <v>0</v>
      </c>
      <c r="CN5" s="66">
        <f ca="1">LoansthroughExternalBDO*RateExternalBDO*AverageLoanSize*Origination!CH8</f>
        <v>0</v>
      </c>
      <c r="CO5" s="207">
        <f ca="1">SUM(CC5:CN5)</f>
        <v>0</v>
      </c>
      <c r="CP5" s="66">
        <f ca="1">LoansthroughExternalBDO*RateExternalBDO*AverageLoanSize*Origination!CI8</f>
        <v>0</v>
      </c>
      <c r="CQ5" s="66">
        <f ca="1">LoansthroughExternalBDO*RateExternalBDO*AverageLoanSize*Origination!CJ8</f>
        <v>0</v>
      </c>
      <c r="CR5" s="66">
        <f ca="1">LoansthroughExternalBDO*RateExternalBDO*AverageLoanSize*Origination!CK8</f>
        <v>0</v>
      </c>
      <c r="CS5" s="66">
        <f ca="1">LoansthroughExternalBDO*RateExternalBDO*AverageLoanSize*Origination!CL8</f>
        <v>0</v>
      </c>
      <c r="CT5" s="66">
        <f ca="1">LoansthroughExternalBDO*RateExternalBDO*AverageLoanSize*Origination!CM8</f>
        <v>0</v>
      </c>
      <c r="CU5" s="66">
        <f ca="1">LoansthroughExternalBDO*RateExternalBDO*AverageLoanSize*Origination!CN8</f>
        <v>0</v>
      </c>
      <c r="CV5" s="66">
        <f ca="1">LoansthroughExternalBDO*RateExternalBDO*AverageLoanSize*Origination!CO8</f>
        <v>0</v>
      </c>
      <c r="CW5" s="66">
        <f ca="1">LoansthroughExternalBDO*RateExternalBDO*AverageLoanSize*Origination!CP8</f>
        <v>0</v>
      </c>
      <c r="CX5" s="66">
        <f ca="1">LoansthroughExternalBDO*RateExternalBDO*AverageLoanSize*Origination!CQ8</f>
        <v>0</v>
      </c>
      <c r="CY5" s="66">
        <f ca="1">LoansthroughExternalBDO*RateExternalBDO*AverageLoanSize*Origination!CR8</f>
        <v>0</v>
      </c>
      <c r="CZ5" s="66">
        <f ca="1">LoansthroughExternalBDO*RateExternalBDO*AverageLoanSize*Origination!CS8</f>
        <v>0</v>
      </c>
      <c r="DA5" s="66">
        <f ca="1">LoansthroughExternalBDO*RateExternalBDO*AverageLoanSize*Origination!CT8</f>
        <v>0</v>
      </c>
      <c r="DB5" s="207">
        <f ca="1">SUM(CP5:DA5)</f>
        <v>0</v>
      </c>
      <c r="DC5" s="66">
        <f ca="1">LoansthroughExternalBDO*RateExternalBDO*AverageLoanSize*Origination!CU8</f>
        <v>0</v>
      </c>
      <c r="DD5" s="66">
        <f ca="1">LoansthroughExternalBDO*RateExternalBDO*AverageLoanSize*Origination!CV8</f>
        <v>0</v>
      </c>
      <c r="DE5" s="66">
        <f ca="1">LoansthroughExternalBDO*RateExternalBDO*AverageLoanSize*Origination!CW8</f>
        <v>0</v>
      </c>
      <c r="DF5" s="66">
        <f ca="1">LoansthroughExternalBDO*RateExternalBDO*AverageLoanSize*Origination!CX8</f>
        <v>0</v>
      </c>
      <c r="DG5" s="66">
        <f ca="1">LoansthroughExternalBDO*RateExternalBDO*AverageLoanSize*Origination!CY8</f>
        <v>0</v>
      </c>
      <c r="DH5" s="66">
        <f ca="1">LoansthroughExternalBDO*RateExternalBDO*AverageLoanSize*Origination!CZ8</f>
        <v>0</v>
      </c>
      <c r="DI5" s="66">
        <f ca="1">LoansthroughExternalBDO*RateExternalBDO*AverageLoanSize*Origination!DA8</f>
        <v>0</v>
      </c>
      <c r="DJ5" s="66">
        <f ca="1">LoansthroughExternalBDO*RateExternalBDO*AverageLoanSize*Origination!DB8</f>
        <v>0</v>
      </c>
      <c r="DK5" s="66">
        <f ca="1">LoansthroughExternalBDO*RateExternalBDO*AverageLoanSize*Origination!DC8</f>
        <v>0</v>
      </c>
      <c r="DL5" s="66">
        <f ca="1">LoansthroughExternalBDO*RateExternalBDO*AverageLoanSize*Origination!DD8</f>
        <v>0</v>
      </c>
      <c r="DM5" s="66">
        <f ca="1">LoansthroughExternalBDO*RateExternalBDO*AverageLoanSize*Origination!DE8</f>
        <v>0</v>
      </c>
      <c r="DN5" s="66">
        <f ca="1">LoansthroughExternalBDO*RateExternalBDO*AverageLoanSize*Origination!DF8</f>
        <v>0</v>
      </c>
      <c r="DO5" s="207">
        <f ca="1">SUM(DC5:DN5)</f>
        <v>0</v>
      </c>
      <c r="DP5" s="66">
        <f ca="1">LoansthroughExternalBDO*RateExternalBDO*AverageLoanSize*Origination!DG8</f>
        <v>0</v>
      </c>
      <c r="DQ5" s="66">
        <f ca="1">LoansthroughExternalBDO*RateExternalBDO*AverageLoanSize*Origination!DH8</f>
        <v>0</v>
      </c>
      <c r="DR5" s="66">
        <f ca="1">LoansthroughExternalBDO*RateExternalBDO*AverageLoanSize*Origination!DI8</f>
        <v>0</v>
      </c>
      <c r="DS5" s="66">
        <f ca="1">LoansthroughExternalBDO*RateExternalBDO*AverageLoanSize*Origination!DJ8</f>
        <v>0</v>
      </c>
      <c r="DT5" s="66">
        <f ca="1">LoansthroughExternalBDO*RateExternalBDO*AverageLoanSize*Origination!DK8</f>
        <v>0</v>
      </c>
      <c r="DU5" s="66">
        <f ca="1">LoansthroughExternalBDO*RateExternalBDO*AverageLoanSize*Origination!DL8</f>
        <v>0</v>
      </c>
      <c r="DV5" s="66">
        <f ca="1">LoansthroughExternalBDO*RateExternalBDO*AverageLoanSize*Origination!DM8</f>
        <v>0</v>
      </c>
      <c r="DW5" s="66">
        <f ca="1">LoansthroughExternalBDO*RateExternalBDO*AverageLoanSize*Origination!DN8</f>
        <v>0</v>
      </c>
      <c r="DX5" s="66">
        <f ca="1">LoansthroughExternalBDO*RateExternalBDO*AverageLoanSize*Origination!DO8</f>
        <v>0</v>
      </c>
      <c r="DY5" s="66">
        <f ca="1">LoansthroughExternalBDO*RateExternalBDO*AverageLoanSize*Origination!DP8</f>
        <v>0</v>
      </c>
      <c r="DZ5" s="66">
        <f ca="1">LoansthroughExternalBDO*RateExternalBDO*AverageLoanSize*Origination!DQ8</f>
        <v>0</v>
      </c>
      <c r="EA5" s="66">
        <f ca="1">LoansthroughExternalBDO*RateExternalBDO*AverageLoanSize*Origination!DR8</f>
        <v>0</v>
      </c>
      <c r="EB5" s="207">
        <f ca="1">SUM(DP5:EA5)</f>
        <v>0</v>
      </c>
    </row>
    <row r="6" spans="1:132" s="11" customFormat="1" ht="14.45" hidden="1" customHeight="1" outlineLevel="1" x14ac:dyDescent="0.25">
      <c r="A6" s="150" t="s">
        <v>194</v>
      </c>
      <c r="C6" s="66">
        <f>LoansthroughIn_HouseBDO*InHouseBDOCommissionRate*AverageLoanSize*Origination!C8</f>
        <v>0</v>
      </c>
      <c r="D6" s="66">
        <f>LoansthroughIn_HouseBDO*InHouseBDOCommissionRate*AverageLoanSize*Origination!D8</f>
        <v>0</v>
      </c>
      <c r="E6" s="66">
        <f>LoansthroughIn_HouseBDO*InHouseBDOCommissionRate*AverageLoanSize*Origination!E8</f>
        <v>0</v>
      </c>
      <c r="F6" s="66">
        <f>LoansthroughIn_HouseBDO*InHouseBDOCommissionRate*AverageLoanSize*Origination!F8</f>
        <v>0</v>
      </c>
      <c r="G6" s="66">
        <f ca="1">LoansthroughIn_HouseBDO*InHouseBDOCommissionRate*AverageLoanSize*Origination!G8</f>
        <v>0</v>
      </c>
      <c r="H6" s="66">
        <f ca="1">LoansthroughIn_HouseBDO*InHouseBDOCommissionRate*AverageLoanSize*Origination!H8</f>
        <v>0</v>
      </c>
      <c r="I6" s="66">
        <f ca="1">LoansthroughIn_HouseBDO*InHouseBDOCommissionRate*AverageLoanSize*Origination!I8</f>
        <v>0</v>
      </c>
      <c r="J6" s="66">
        <f ca="1">LoansthroughIn_HouseBDO*InHouseBDOCommissionRate*AverageLoanSize*Origination!J8</f>
        <v>0</v>
      </c>
      <c r="K6" s="66">
        <f ca="1">LoansthroughIn_HouseBDO*InHouseBDOCommissionRate*AverageLoanSize*Origination!K8</f>
        <v>0</v>
      </c>
      <c r="L6" s="66">
        <f ca="1">LoansthroughIn_HouseBDO*InHouseBDOCommissionRate*AverageLoanSize*Origination!L8</f>
        <v>0</v>
      </c>
      <c r="M6" s="66">
        <f ca="1">LoansthroughIn_HouseBDO*InHouseBDOCommissionRate*AverageLoanSize*Origination!M8</f>
        <v>0</v>
      </c>
      <c r="N6" s="66">
        <f ca="1">LoansthroughIn_HouseBDO*InHouseBDOCommissionRate*AverageLoanSize*Origination!N8</f>
        <v>0</v>
      </c>
      <c r="O6" s="207">
        <f ca="1">SUM(C6:N6)</f>
        <v>0</v>
      </c>
      <c r="P6" s="66">
        <f ca="1">LoansthroughIn_HouseBDO*InHouseBDOCommissionRate*AverageLoanSize*Origination!O8</f>
        <v>0</v>
      </c>
      <c r="Q6" s="66">
        <f ca="1">LoansthroughIn_HouseBDO*InHouseBDOCommissionRate*AverageLoanSize*Origination!P8</f>
        <v>0</v>
      </c>
      <c r="R6" s="66">
        <f ca="1">LoansthroughIn_HouseBDO*InHouseBDOCommissionRate*AverageLoanSize*Origination!Q8</f>
        <v>0</v>
      </c>
      <c r="S6" s="66">
        <f ca="1">LoansthroughIn_HouseBDO*InHouseBDOCommissionRate*AverageLoanSize*Origination!R8</f>
        <v>0</v>
      </c>
      <c r="T6" s="66">
        <f ca="1">LoansthroughIn_HouseBDO*InHouseBDOCommissionRate*AverageLoanSize*Origination!S8</f>
        <v>0</v>
      </c>
      <c r="U6" s="66">
        <f ca="1">LoansthroughIn_HouseBDO*InHouseBDOCommissionRate*AverageLoanSize*Origination!T8</f>
        <v>0</v>
      </c>
      <c r="V6" s="66">
        <f ca="1">LoansthroughIn_HouseBDO*InHouseBDOCommissionRate*AverageLoanSize*Origination!U8</f>
        <v>0</v>
      </c>
      <c r="W6" s="66">
        <f ca="1">LoansthroughIn_HouseBDO*InHouseBDOCommissionRate*AverageLoanSize*Origination!V8</f>
        <v>0</v>
      </c>
      <c r="X6" s="66">
        <f ca="1">LoansthroughIn_HouseBDO*InHouseBDOCommissionRate*AverageLoanSize*Origination!W8</f>
        <v>0</v>
      </c>
      <c r="Y6" s="66">
        <f ca="1">LoansthroughIn_HouseBDO*InHouseBDOCommissionRate*AverageLoanSize*Origination!X8</f>
        <v>0</v>
      </c>
      <c r="Z6" s="66">
        <f ca="1">LoansthroughIn_HouseBDO*InHouseBDOCommissionRate*AverageLoanSize*Origination!Y8</f>
        <v>0</v>
      </c>
      <c r="AA6" s="66">
        <f ca="1">LoansthroughIn_HouseBDO*InHouseBDOCommissionRate*AverageLoanSize*Origination!Z8</f>
        <v>0</v>
      </c>
      <c r="AB6" s="207">
        <f ca="1">SUM(P6:AA6)</f>
        <v>0</v>
      </c>
      <c r="AC6" s="66">
        <f ca="1">LoansthroughIn_HouseBDO*InHouseBDOCommissionRate*AverageLoanSize*Origination!AA8</f>
        <v>0</v>
      </c>
      <c r="AD6" s="66">
        <f ca="1">LoansthroughIn_HouseBDO*InHouseBDOCommissionRate*AverageLoanSize*Origination!AB8</f>
        <v>0</v>
      </c>
      <c r="AE6" s="66">
        <f ca="1">LoansthroughIn_HouseBDO*InHouseBDOCommissionRate*AverageLoanSize*Origination!AC8</f>
        <v>0</v>
      </c>
      <c r="AF6" s="66">
        <f ca="1">LoansthroughIn_HouseBDO*InHouseBDOCommissionRate*AverageLoanSize*Origination!AD8</f>
        <v>0</v>
      </c>
      <c r="AG6" s="66">
        <f ca="1">LoansthroughIn_HouseBDO*InHouseBDOCommissionRate*AverageLoanSize*Origination!AE8</f>
        <v>0</v>
      </c>
      <c r="AH6" s="66">
        <f ca="1">LoansthroughIn_HouseBDO*InHouseBDOCommissionRate*AverageLoanSize*Origination!AF8</f>
        <v>0</v>
      </c>
      <c r="AI6" s="66">
        <f ca="1">LoansthroughIn_HouseBDO*InHouseBDOCommissionRate*AverageLoanSize*Origination!AG8</f>
        <v>0</v>
      </c>
      <c r="AJ6" s="66">
        <f ca="1">LoansthroughIn_HouseBDO*InHouseBDOCommissionRate*AverageLoanSize*Origination!AH8</f>
        <v>0</v>
      </c>
      <c r="AK6" s="66">
        <f ca="1">LoansthroughIn_HouseBDO*InHouseBDOCommissionRate*AverageLoanSize*Origination!AI8</f>
        <v>0</v>
      </c>
      <c r="AL6" s="66">
        <f ca="1">LoansthroughIn_HouseBDO*InHouseBDOCommissionRate*AverageLoanSize*Origination!AJ8</f>
        <v>0</v>
      </c>
      <c r="AM6" s="66">
        <f ca="1">LoansthroughIn_HouseBDO*InHouseBDOCommissionRate*AverageLoanSize*Origination!AK8</f>
        <v>0</v>
      </c>
      <c r="AN6" s="66">
        <f ca="1">LoansthroughIn_HouseBDO*InHouseBDOCommissionRate*AverageLoanSize*Origination!AL8</f>
        <v>0</v>
      </c>
      <c r="AO6" s="207">
        <f ca="1">SUM(AC6:AN6)</f>
        <v>0</v>
      </c>
      <c r="AP6" s="66">
        <f ca="1">LoansthroughIn_HouseBDO*InHouseBDOCommissionRate*AverageLoanSize*Origination!AM8</f>
        <v>0</v>
      </c>
      <c r="AQ6" s="66">
        <f ca="1">LoansthroughIn_HouseBDO*InHouseBDOCommissionRate*AverageLoanSize*Origination!AN8</f>
        <v>0</v>
      </c>
      <c r="AR6" s="66">
        <f ca="1">LoansthroughIn_HouseBDO*InHouseBDOCommissionRate*AverageLoanSize*Origination!AO8</f>
        <v>0</v>
      </c>
      <c r="AS6" s="66">
        <f ca="1">LoansthroughIn_HouseBDO*InHouseBDOCommissionRate*AverageLoanSize*Origination!AP8</f>
        <v>0</v>
      </c>
      <c r="AT6" s="66">
        <f ca="1">LoansthroughIn_HouseBDO*InHouseBDOCommissionRate*AverageLoanSize*Origination!AQ8</f>
        <v>0</v>
      </c>
      <c r="AU6" s="66">
        <f ca="1">LoansthroughIn_HouseBDO*InHouseBDOCommissionRate*AverageLoanSize*Origination!AR8</f>
        <v>0</v>
      </c>
      <c r="AV6" s="66">
        <f ca="1">LoansthroughIn_HouseBDO*InHouseBDOCommissionRate*AverageLoanSize*Origination!AS8</f>
        <v>0</v>
      </c>
      <c r="AW6" s="66">
        <f ca="1">LoansthroughIn_HouseBDO*InHouseBDOCommissionRate*AverageLoanSize*Origination!AT8</f>
        <v>0</v>
      </c>
      <c r="AX6" s="66">
        <f ca="1">LoansthroughIn_HouseBDO*InHouseBDOCommissionRate*AverageLoanSize*Origination!AU8</f>
        <v>0</v>
      </c>
      <c r="AY6" s="66">
        <f ca="1">LoansthroughIn_HouseBDO*InHouseBDOCommissionRate*AverageLoanSize*Origination!AV8</f>
        <v>0</v>
      </c>
      <c r="AZ6" s="66">
        <f ca="1">LoansthroughIn_HouseBDO*InHouseBDOCommissionRate*AverageLoanSize*Origination!AW8</f>
        <v>0</v>
      </c>
      <c r="BA6" s="66">
        <f ca="1">LoansthroughIn_HouseBDO*InHouseBDOCommissionRate*AverageLoanSize*Origination!AX8</f>
        <v>0</v>
      </c>
      <c r="BB6" s="207">
        <f ca="1">SUM(AP6:BA6)</f>
        <v>0</v>
      </c>
      <c r="BC6" s="66">
        <f ca="1">LoansthroughIn_HouseBDO*InHouseBDOCommissionRate*AverageLoanSize*Origination!AY8</f>
        <v>0</v>
      </c>
      <c r="BD6" s="66">
        <f ca="1">LoansthroughIn_HouseBDO*InHouseBDOCommissionRate*AverageLoanSize*Origination!AZ8</f>
        <v>0</v>
      </c>
      <c r="BE6" s="66">
        <f ca="1">LoansthroughIn_HouseBDO*InHouseBDOCommissionRate*AverageLoanSize*Origination!BA8</f>
        <v>0</v>
      </c>
      <c r="BF6" s="66">
        <f ca="1">LoansthroughIn_HouseBDO*InHouseBDOCommissionRate*AverageLoanSize*Origination!BB8</f>
        <v>0</v>
      </c>
      <c r="BG6" s="66">
        <f ca="1">LoansthroughIn_HouseBDO*InHouseBDOCommissionRate*AverageLoanSize*Origination!BC8</f>
        <v>0</v>
      </c>
      <c r="BH6" s="66">
        <f ca="1">LoansthroughIn_HouseBDO*InHouseBDOCommissionRate*AverageLoanSize*Origination!BD8</f>
        <v>0</v>
      </c>
      <c r="BI6" s="66">
        <f ca="1">LoansthroughIn_HouseBDO*InHouseBDOCommissionRate*AverageLoanSize*Origination!BE8</f>
        <v>0</v>
      </c>
      <c r="BJ6" s="66">
        <f ca="1">LoansthroughIn_HouseBDO*InHouseBDOCommissionRate*AverageLoanSize*Origination!BF8</f>
        <v>0</v>
      </c>
      <c r="BK6" s="66">
        <f ca="1">LoansthroughIn_HouseBDO*InHouseBDOCommissionRate*AverageLoanSize*Origination!BG8</f>
        <v>0</v>
      </c>
      <c r="BL6" s="66">
        <f ca="1">LoansthroughIn_HouseBDO*InHouseBDOCommissionRate*AverageLoanSize*Origination!BH8</f>
        <v>0</v>
      </c>
      <c r="BM6" s="66">
        <f ca="1">LoansthroughIn_HouseBDO*InHouseBDOCommissionRate*AverageLoanSize*Origination!BI8</f>
        <v>0</v>
      </c>
      <c r="BN6" s="66">
        <f ca="1">LoansthroughIn_HouseBDO*InHouseBDOCommissionRate*AverageLoanSize*Origination!BJ8</f>
        <v>0</v>
      </c>
      <c r="BO6" s="207">
        <f ca="1">SUM(BC6:BN6)</f>
        <v>0</v>
      </c>
      <c r="BP6" s="66">
        <f ca="1">LoansthroughIn_HouseBDO*InHouseBDOCommissionRate*AverageLoanSize*Origination!BK8</f>
        <v>0</v>
      </c>
      <c r="BQ6" s="66">
        <f ca="1">LoansthroughIn_HouseBDO*InHouseBDOCommissionRate*AverageLoanSize*Origination!BL8</f>
        <v>0</v>
      </c>
      <c r="BR6" s="66">
        <f ca="1">LoansthroughIn_HouseBDO*InHouseBDOCommissionRate*AverageLoanSize*Origination!BM8</f>
        <v>0</v>
      </c>
      <c r="BS6" s="66">
        <f ca="1">LoansthroughIn_HouseBDO*InHouseBDOCommissionRate*AverageLoanSize*Origination!BN8</f>
        <v>0</v>
      </c>
      <c r="BT6" s="66">
        <f ca="1">LoansthroughIn_HouseBDO*InHouseBDOCommissionRate*AverageLoanSize*Origination!BO8</f>
        <v>0</v>
      </c>
      <c r="BU6" s="66">
        <f ca="1">LoansthroughIn_HouseBDO*InHouseBDOCommissionRate*AverageLoanSize*Origination!BP8</f>
        <v>0</v>
      </c>
      <c r="BV6" s="66">
        <f ca="1">LoansthroughIn_HouseBDO*InHouseBDOCommissionRate*AverageLoanSize*Origination!BQ8</f>
        <v>0</v>
      </c>
      <c r="BW6" s="66">
        <f ca="1">LoansthroughIn_HouseBDO*InHouseBDOCommissionRate*AverageLoanSize*Origination!BR8</f>
        <v>0</v>
      </c>
      <c r="BX6" s="66">
        <f ca="1">LoansthroughIn_HouseBDO*InHouseBDOCommissionRate*AverageLoanSize*Origination!BS8</f>
        <v>0</v>
      </c>
      <c r="BY6" s="66">
        <f ca="1">LoansthroughIn_HouseBDO*InHouseBDOCommissionRate*AverageLoanSize*Origination!BT8</f>
        <v>0</v>
      </c>
      <c r="BZ6" s="66">
        <f ca="1">LoansthroughIn_HouseBDO*InHouseBDOCommissionRate*AverageLoanSize*Origination!BU8</f>
        <v>0</v>
      </c>
      <c r="CA6" s="66">
        <f ca="1">LoansthroughIn_HouseBDO*InHouseBDOCommissionRate*AverageLoanSize*Origination!BV8</f>
        <v>0</v>
      </c>
      <c r="CB6" s="207">
        <f ca="1">SUM(BP6:CA6)</f>
        <v>0</v>
      </c>
      <c r="CC6" s="66">
        <f ca="1">LoansthroughIn_HouseBDO*InHouseBDOCommissionRate*AverageLoanSize*Origination!BW8</f>
        <v>0</v>
      </c>
      <c r="CD6" s="66">
        <f ca="1">LoansthroughIn_HouseBDO*InHouseBDOCommissionRate*AverageLoanSize*Origination!BX8</f>
        <v>0</v>
      </c>
      <c r="CE6" s="66">
        <f ca="1">LoansthroughIn_HouseBDO*InHouseBDOCommissionRate*AverageLoanSize*Origination!BY8</f>
        <v>0</v>
      </c>
      <c r="CF6" s="66">
        <f ca="1">LoansthroughIn_HouseBDO*InHouseBDOCommissionRate*AverageLoanSize*Origination!BZ8</f>
        <v>0</v>
      </c>
      <c r="CG6" s="66">
        <f ca="1">LoansthroughIn_HouseBDO*InHouseBDOCommissionRate*AverageLoanSize*Origination!CA8</f>
        <v>0</v>
      </c>
      <c r="CH6" s="66">
        <f ca="1">LoansthroughIn_HouseBDO*InHouseBDOCommissionRate*AverageLoanSize*Origination!CB8</f>
        <v>0</v>
      </c>
      <c r="CI6" s="66">
        <f ca="1">LoansthroughIn_HouseBDO*InHouseBDOCommissionRate*AverageLoanSize*Origination!CC8</f>
        <v>0</v>
      </c>
      <c r="CJ6" s="66">
        <f ca="1">LoansthroughIn_HouseBDO*InHouseBDOCommissionRate*AverageLoanSize*Origination!CD8</f>
        <v>0</v>
      </c>
      <c r="CK6" s="66">
        <f ca="1">LoansthroughIn_HouseBDO*InHouseBDOCommissionRate*AverageLoanSize*Origination!CE8</f>
        <v>0</v>
      </c>
      <c r="CL6" s="66">
        <f ca="1">LoansthroughIn_HouseBDO*InHouseBDOCommissionRate*AverageLoanSize*Origination!CF8</f>
        <v>0</v>
      </c>
      <c r="CM6" s="66">
        <f ca="1">LoansthroughIn_HouseBDO*InHouseBDOCommissionRate*AverageLoanSize*Origination!CG8</f>
        <v>0</v>
      </c>
      <c r="CN6" s="66">
        <f ca="1">LoansthroughIn_HouseBDO*InHouseBDOCommissionRate*AverageLoanSize*Origination!CH8</f>
        <v>0</v>
      </c>
      <c r="CO6" s="207">
        <f ca="1">SUM(CC6:CN6)</f>
        <v>0</v>
      </c>
      <c r="CP6" s="66">
        <f ca="1">LoansthroughIn_HouseBDO*InHouseBDOCommissionRate*AverageLoanSize*Origination!CI8</f>
        <v>0</v>
      </c>
      <c r="CQ6" s="66">
        <f ca="1">LoansthroughIn_HouseBDO*InHouseBDOCommissionRate*AverageLoanSize*Origination!CJ8</f>
        <v>0</v>
      </c>
      <c r="CR6" s="66">
        <f ca="1">LoansthroughIn_HouseBDO*InHouseBDOCommissionRate*AverageLoanSize*Origination!CK8</f>
        <v>0</v>
      </c>
      <c r="CS6" s="66">
        <f ca="1">LoansthroughIn_HouseBDO*InHouseBDOCommissionRate*AverageLoanSize*Origination!CL8</f>
        <v>0</v>
      </c>
      <c r="CT6" s="66">
        <f ca="1">LoansthroughIn_HouseBDO*InHouseBDOCommissionRate*AverageLoanSize*Origination!CM8</f>
        <v>0</v>
      </c>
      <c r="CU6" s="66">
        <f ca="1">LoansthroughIn_HouseBDO*InHouseBDOCommissionRate*AverageLoanSize*Origination!CN8</f>
        <v>0</v>
      </c>
      <c r="CV6" s="66">
        <f ca="1">LoansthroughIn_HouseBDO*InHouseBDOCommissionRate*AverageLoanSize*Origination!CO8</f>
        <v>0</v>
      </c>
      <c r="CW6" s="66">
        <f ca="1">LoansthroughIn_HouseBDO*InHouseBDOCommissionRate*AverageLoanSize*Origination!CP8</f>
        <v>0</v>
      </c>
      <c r="CX6" s="66">
        <f ca="1">LoansthroughIn_HouseBDO*InHouseBDOCommissionRate*AverageLoanSize*Origination!CQ8</f>
        <v>0</v>
      </c>
      <c r="CY6" s="66">
        <f ca="1">LoansthroughIn_HouseBDO*InHouseBDOCommissionRate*AverageLoanSize*Origination!CR8</f>
        <v>0</v>
      </c>
      <c r="CZ6" s="66">
        <f ca="1">LoansthroughIn_HouseBDO*InHouseBDOCommissionRate*AverageLoanSize*Origination!CS8</f>
        <v>0</v>
      </c>
      <c r="DA6" s="66">
        <f ca="1">LoansthroughIn_HouseBDO*InHouseBDOCommissionRate*AverageLoanSize*Origination!CT8</f>
        <v>0</v>
      </c>
      <c r="DB6" s="207">
        <f ca="1">SUM(CP6:DA6)</f>
        <v>0</v>
      </c>
      <c r="DC6" s="66">
        <f ca="1">LoansthroughIn_HouseBDO*InHouseBDOCommissionRate*AverageLoanSize*Origination!CU8</f>
        <v>0</v>
      </c>
      <c r="DD6" s="66">
        <f ca="1">LoansthroughIn_HouseBDO*InHouseBDOCommissionRate*AverageLoanSize*Origination!CV8</f>
        <v>0</v>
      </c>
      <c r="DE6" s="66">
        <f ca="1">LoansthroughIn_HouseBDO*InHouseBDOCommissionRate*AverageLoanSize*Origination!CW8</f>
        <v>0</v>
      </c>
      <c r="DF6" s="66">
        <f ca="1">LoansthroughIn_HouseBDO*InHouseBDOCommissionRate*AverageLoanSize*Origination!CX8</f>
        <v>0</v>
      </c>
      <c r="DG6" s="66">
        <f ca="1">LoansthroughIn_HouseBDO*InHouseBDOCommissionRate*AverageLoanSize*Origination!CY8</f>
        <v>0</v>
      </c>
      <c r="DH6" s="66">
        <f ca="1">LoansthroughIn_HouseBDO*InHouseBDOCommissionRate*AverageLoanSize*Origination!CZ8</f>
        <v>0</v>
      </c>
      <c r="DI6" s="66">
        <f ca="1">LoansthroughIn_HouseBDO*InHouseBDOCommissionRate*AverageLoanSize*Origination!DA8</f>
        <v>0</v>
      </c>
      <c r="DJ6" s="66">
        <f ca="1">LoansthroughIn_HouseBDO*InHouseBDOCommissionRate*AverageLoanSize*Origination!DB8</f>
        <v>0</v>
      </c>
      <c r="DK6" s="66">
        <f ca="1">LoansthroughIn_HouseBDO*InHouseBDOCommissionRate*AverageLoanSize*Origination!DC8</f>
        <v>0</v>
      </c>
      <c r="DL6" s="66">
        <f ca="1">LoansthroughIn_HouseBDO*InHouseBDOCommissionRate*AverageLoanSize*Origination!DD8</f>
        <v>0</v>
      </c>
      <c r="DM6" s="66">
        <f ca="1">LoansthroughIn_HouseBDO*InHouseBDOCommissionRate*AverageLoanSize*Origination!DE8</f>
        <v>0</v>
      </c>
      <c r="DN6" s="66">
        <f ca="1">LoansthroughIn_HouseBDO*InHouseBDOCommissionRate*AverageLoanSize*Origination!DF8</f>
        <v>0</v>
      </c>
      <c r="DO6" s="207">
        <f ca="1">SUM(DC6:DN6)</f>
        <v>0</v>
      </c>
      <c r="DP6" s="66">
        <f ca="1">LoansthroughIn_HouseBDO*InHouseBDOCommissionRate*AverageLoanSize*Origination!DG8</f>
        <v>0</v>
      </c>
      <c r="DQ6" s="66">
        <f ca="1">LoansthroughIn_HouseBDO*InHouseBDOCommissionRate*AverageLoanSize*Origination!DH8</f>
        <v>0</v>
      </c>
      <c r="DR6" s="66">
        <f ca="1">LoansthroughIn_HouseBDO*InHouseBDOCommissionRate*AverageLoanSize*Origination!DI8</f>
        <v>0</v>
      </c>
      <c r="DS6" s="66">
        <f ca="1">LoansthroughIn_HouseBDO*InHouseBDOCommissionRate*AverageLoanSize*Origination!DJ8</f>
        <v>0</v>
      </c>
      <c r="DT6" s="66">
        <f ca="1">LoansthroughIn_HouseBDO*InHouseBDOCommissionRate*AverageLoanSize*Origination!DK8</f>
        <v>0</v>
      </c>
      <c r="DU6" s="66">
        <f ca="1">LoansthroughIn_HouseBDO*InHouseBDOCommissionRate*AverageLoanSize*Origination!DL8</f>
        <v>0</v>
      </c>
      <c r="DV6" s="66">
        <f ca="1">LoansthroughIn_HouseBDO*InHouseBDOCommissionRate*AverageLoanSize*Origination!DM8</f>
        <v>0</v>
      </c>
      <c r="DW6" s="66">
        <f ca="1">LoansthroughIn_HouseBDO*InHouseBDOCommissionRate*AverageLoanSize*Origination!DN8</f>
        <v>0</v>
      </c>
      <c r="DX6" s="66">
        <f ca="1">LoansthroughIn_HouseBDO*InHouseBDOCommissionRate*AverageLoanSize*Origination!DO8</f>
        <v>0</v>
      </c>
      <c r="DY6" s="66">
        <f ca="1">LoansthroughIn_HouseBDO*InHouseBDOCommissionRate*AverageLoanSize*Origination!DP8</f>
        <v>0</v>
      </c>
      <c r="DZ6" s="66">
        <f ca="1">LoansthroughIn_HouseBDO*InHouseBDOCommissionRate*AverageLoanSize*Origination!DQ8</f>
        <v>0</v>
      </c>
      <c r="EA6" s="66">
        <f ca="1">LoansthroughIn_HouseBDO*InHouseBDOCommissionRate*AverageLoanSize*Origination!DR8</f>
        <v>0</v>
      </c>
      <c r="EB6" s="207">
        <f ca="1">SUM(DP6:EA6)</f>
        <v>0</v>
      </c>
    </row>
    <row r="7" spans="1:132" s="12" customFormat="1" ht="14.45" hidden="1" customHeight="1" outlineLevel="1" x14ac:dyDescent="0.25">
      <c r="A7" s="270" t="s">
        <v>128</v>
      </c>
      <c r="C7" s="95">
        <f>LoansthroughReferral*RateReferral*AverageLoanSize*Origination!C8</f>
        <v>0</v>
      </c>
      <c r="D7" s="95">
        <f>LoansthroughReferral*RateReferral*AverageLoanSize*Origination!D8</f>
        <v>0</v>
      </c>
      <c r="E7" s="95">
        <f>LoansthroughReferral*RateReferral*AverageLoanSize*Origination!E8</f>
        <v>0</v>
      </c>
      <c r="F7" s="95">
        <f>LoansthroughReferral*RateReferral*AverageLoanSize*Origination!F8</f>
        <v>0</v>
      </c>
      <c r="G7" s="95">
        <f ca="1">LoansthroughReferral*RateReferral*AverageLoanSize*Origination!G8</f>
        <v>0</v>
      </c>
      <c r="H7" s="95">
        <f ca="1">LoansthroughReferral*RateReferral*AverageLoanSize*Origination!H8</f>
        <v>0</v>
      </c>
      <c r="I7" s="95">
        <f ca="1">LoansthroughReferral*RateReferral*AverageLoanSize*Origination!I8</f>
        <v>0</v>
      </c>
      <c r="J7" s="95">
        <f ca="1">LoansthroughReferral*RateReferral*AverageLoanSize*Origination!J8</f>
        <v>0</v>
      </c>
      <c r="K7" s="95">
        <f ca="1">LoansthroughReferral*RateReferral*AverageLoanSize*Origination!K8</f>
        <v>0</v>
      </c>
      <c r="L7" s="95">
        <f ca="1">LoansthroughReferral*RateReferral*AverageLoanSize*Origination!L8</f>
        <v>0</v>
      </c>
      <c r="M7" s="95">
        <f ca="1">LoansthroughReferral*RateReferral*AverageLoanSize*Origination!M8</f>
        <v>0</v>
      </c>
      <c r="N7" s="95">
        <f ca="1">LoansthroughReferral*RateReferral*AverageLoanSize*Origination!N8</f>
        <v>0</v>
      </c>
      <c r="O7" s="627">
        <f ca="1">SUM(C7:N7)</f>
        <v>0</v>
      </c>
      <c r="P7" s="95">
        <f ca="1">LoansthroughReferral*RateReferral*AverageLoanSize*Origination!O8</f>
        <v>0</v>
      </c>
      <c r="Q7" s="95">
        <f ca="1">LoansthroughReferral*RateReferral*AverageLoanSize*Origination!P8</f>
        <v>0</v>
      </c>
      <c r="R7" s="95">
        <f ca="1">LoansthroughReferral*RateReferral*AverageLoanSize*Origination!Q8</f>
        <v>0</v>
      </c>
      <c r="S7" s="95">
        <f ca="1">LoansthroughReferral*RateReferral*AverageLoanSize*Origination!R8</f>
        <v>0</v>
      </c>
      <c r="T7" s="95">
        <f ca="1">LoansthroughReferral*RateReferral*AverageLoanSize*Origination!S8</f>
        <v>0</v>
      </c>
      <c r="U7" s="95">
        <f ca="1">LoansthroughReferral*RateReferral*AverageLoanSize*Origination!T8</f>
        <v>0</v>
      </c>
      <c r="V7" s="95">
        <f ca="1">LoansthroughReferral*RateReferral*AverageLoanSize*Origination!U8</f>
        <v>0</v>
      </c>
      <c r="W7" s="95">
        <f ca="1">LoansthroughReferral*RateReferral*AverageLoanSize*Origination!V8</f>
        <v>0</v>
      </c>
      <c r="X7" s="95">
        <f ca="1">LoansthroughReferral*RateReferral*AverageLoanSize*Origination!W8</f>
        <v>0</v>
      </c>
      <c r="Y7" s="95">
        <f ca="1">LoansthroughReferral*RateReferral*AverageLoanSize*Origination!X8</f>
        <v>0</v>
      </c>
      <c r="Z7" s="95">
        <f ca="1">LoansthroughReferral*RateReferral*AverageLoanSize*Origination!Y8</f>
        <v>0</v>
      </c>
      <c r="AA7" s="95">
        <f ca="1">LoansthroughReferral*RateReferral*AverageLoanSize*Origination!Z8</f>
        <v>0</v>
      </c>
      <c r="AB7" s="627">
        <f ca="1">SUM(P7:AA7)</f>
        <v>0</v>
      </c>
      <c r="AC7" s="95">
        <f ca="1">LoansthroughReferral*RateReferral*AverageLoanSize*Origination!AA8</f>
        <v>0</v>
      </c>
      <c r="AD7" s="95">
        <f ca="1">LoansthroughReferral*RateReferral*AverageLoanSize*Origination!AB8</f>
        <v>0</v>
      </c>
      <c r="AE7" s="95">
        <f ca="1">LoansthroughReferral*RateReferral*AverageLoanSize*Origination!AC8</f>
        <v>0</v>
      </c>
      <c r="AF7" s="95">
        <f ca="1">LoansthroughReferral*RateReferral*AverageLoanSize*Origination!AD8</f>
        <v>0</v>
      </c>
      <c r="AG7" s="95">
        <f ca="1">LoansthroughReferral*RateReferral*AverageLoanSize*Origination!AE8</f>
        <v>0</v>
      </c>
      <c r="AH7" s="95">
        <f ca="1">LoansthroughReferral*RateReferral*AverageLoanSize*Origination!AF8</f>
        <v>0</v>
      </c>
      <c r="AI7" s="95">
        <f ca="1">LoansthroughReferral*RateReferral*AverageLoanSize*Origination!AG8</f>
        <v>0</v>
      </c>
      <c r="AJ7" s="95">
        <f ca="1">LoansthroughReferral*RateReferral*AverageLoanSize*Origination!AH8</f>
        <v>0</v>
      </c>
      <c r="AK7" s="95">
        <f ca="1">LoansthroughReferral*RateReferral*AverageLoanSize*Origination!AI8</f>
        <v>0</v>
      </c>
      <c r="AL7" s="95">
        <f ca="1">LoansthroughReferral*RateReferral*AverageLoanSize*Origination!AJ8</f>
        <v>0</v>
      </c>
      <c r="AM7" s="95">
        <f ca="1">LoansthroughReferral*RateReferral*AverageLoanSize*Origination!AK8</f>
        <v>0</v>
      </c>
      <c r="AN7" s="95">
        <f ca="1">LoansthroughReferral*RateReferral*AverageLoanSize*Origination!AL8</f>
        <v>0</v>
      </c>
      <c r="AO7" s="627">
        <f ca="1">SUM(AC7:AN7)</f>
        <v>0</v>
      </c>
      <c r="AP7" s="95">
        <f ca="1">LoansthroughReferral*RateReferral*AverageLoanSize*Origination!AM8</f>
        <v>0</v>
      </c>
      <c r="AQ7" s="95">
        <f ca="1">LoansthroughReferral*RateReferral*AverageLoanSize*Origination!AN8</f>
        <v>0</v>
      </c>
      <c r="AR7" s="95">
        <f ca="1">LoansthroughReferral*RateReferral*AverageLoanSize*Origination!AO8</f>
        <v>0</v>
      </c>
      <c r="AS7" s="95">
        <f ca="1">LoansthroughReferral*RateReferral*AverageLoanSize*Origination!AP8</f>
        <v>0</v>
      </c>
      <c r="AT7" s="95">
        <f ca="1">LoansthroughReferral*RateReferral*AverageLoanSize*Origination!AQ8</f>
        <v>0</v>
      </c>
      <c r="AU7" s="95">
        <f ca="1">LoansthroughReferral*RateReferral*AverageLoanSize*Origination!AR8</f>
        <v>0</v>
      </c>
      <c r="AV7" s="95">
        <f ca="1">LoansthroughReferral*RateReferral*AverageLoanSize*Origination!AS8</f>
        <v>0</v>
      </c>
      <c r="AW7" s="95">
        <f ca="1">LoansthroughReferral*RateReferral*AverageLoanSize*Origination!AT8</f>
        <v>0</v>
      </c>
      <c r="AX7" s="95">
        <f ca="1">LoansthroughReferral*RateReferral*AverageLoanSize*Origination!AU8</f>
        <v>0</v>
      </c>
      <c r="AY7" s="95">
        <f ca="1">LoansthroughReferral*RateReferral*AverageLoanSize*Origination!AV8</f>
        <v>0</v>
      </c>
      <c r="AZ7" s="95">
        <f ca="1">LoansthroughReferral*RateReferral*AverageLoanSize*Origination!AW8</f>
        <v>0</v>
      </c>
      <c r="BA7" s="95">
        <f ca="1">LoansthroughReferral*RateReferral*AverageLoanSize*Origination!AX8</f>
        <v>0</v>
      </c>
      <c r="BB7" s="627">
        <f ca="1">SUM(AP7:BA7)</f>
        <v>0</v>
      </c>
      <c r="BC7" s="95">
        <f ca="1">LoansthroughReferral*RateReferral*AverageLoanSize*Origination!AY8</f>
        <v>0</v>
      </c>
      <c r="BD7" s="95">
        <f ca="1">LoansthroughReferral*RateReferral*AverageLoanSize*Origination!AZ8</f>
        <v>0</v>
      </c>
      <c r="BE7" s="95">
        <f ca="1">LoansthroughReferral*RateReferral*AverageLoanSize*Origination!BA8</f>
        <v>0</v>
      </c>
      <c r="BF7" s="95">
        <f ca="1">LoansthroughReferral*RateReferral*AverageLoanSize*Origination!BB8</f>
        <v>0</v>
      </c>
      <c r="BG7" s="95">
        <f ca="1">LoansthroughReferral*RateReferral*AverageLoanSize*Origination!BC8</f>
        <v>0</v>
      </c>
      <c r="BH7" s="95">
        <f ca="1">LoansthroughReferral*RateReferral*AverageLoanSize*Origination!BD8</f>
        <v>0</v>
      </c>
      <c r="BI7" s="95">
        <f ca="1">LoansthroughReferral*RateReferral*AverageLoanSize*Origination!BE8</f>
        <v>0</v>
      </c>
      <c r="BJ7" s="95">
        <f ca="1">LoansthroughReferral*RateReferral*AverageLoanSize*Origination!BF8</f>
        <v>0</v>
      </c>
      <c r="BK7" s="95">
        <f ca="1">LoansthroughReferral*RateReferral*AverageLoanSize*Origination!BG8</f>
        <v>0</v>
      </c>
      <c r="BL7" s="95">
        <f ca="1">LoansthroughReferral*RateReferral*AverageLoanSize*Origination!BH8</f>
        <v>0</v>
      </c>
      <c r="BM7" s="95">
        <f ca="1">LoansthroughReferral*RateReferral*AverageLoanSize*Origination!BI8</f>
        <v>0</v>
      </c>
      <c r="BN7" s="95">
        <f ca="1">LoansthroughReferral*RateReferral*AverageLoanSize*Origination!BJ8</f>
        <v>0</v>
      </c>
      <c r="BO7" s="627">
        <f ca="1">SUM(BC7:BN7)</f>
        <v>0</v>
      </c>
      <c r="BP7" s="95">
        <f ca="1">LoansthroughReferral*RateReferral*AverageLoanSize*Origination!BK8</f>
        <v>0</v>
      </c>
      <c r="BQ7" s="95">
        <f ca="1">LoansthroughReferral*RateReferral*AverageLoanSize*Origination!BL8</f>
        <v>0</v>
      </c>
      <c r="BR7" s="95">
        <f ca="1">LoansthroughReferral*RateReferral*AverageLoanSize*Origination!BM8</f>
        <v>0</v>
      </c>
      <c r="BS7" s="95">
        <f ca="1">LoansthroughReferral*RateReferral*AverageLoanSize*Origination!BN8</f>
        <v>0</v>
      </c>
      <c r="BT7" s="95">
        <f ca="1">LoansthroughReferral*RateReferral*AverageLoanSize*Origination!BO8</f>
        <v>0</v>
      </c>
      <c r="BU7" s="95">
        <f ca="1">LoansthroughReferral*RateReferral*AverageLoanSize*Origination!BP8</f>
        <v>0</v>
      </c>
      <c r="BV7" s="95">
        <f ca="1">LoansthroughReferral*RateReferral*AverageLoanSize*Origination!BQ8</f>
        <v>0</v>
      </c>
      <c r="BW7" s="95">
        <f ca="1">LoansthroughReferral*RateReferral*AverageLoanSize*Origination!BR8</f>
        <v>0</v>
      </c>
      <c r="BX7" s="95">
        <f ca="1">LoansthroughReferral*RateReferral*AverageLoanSize*Origination!BS8</f>
        <v>0</v>
      </c>
      <c r="BY7" s="95">
        <f ca="1">LoansthroughReferral*RateReferral*AverageLoanSize*Origination!BT8</f>
        <v>0</v>
      </c>
      <c r="BZ7" s="95">
        <f ca="1">LoansthroughReferral*RateReferral*AverageLoanSize*Origination!BU8</f>
        <v>0</v>
      </c>
      <c r="CA7" s="95">
        <f ca="1">LoansthroughReferral*RateReferral*AverageLoanSize*Origination!BV8</f>
        <v>0</v>
      </c>
      <c r="CB7" s="627">
        <f ca="1">SUM(BP7:CA7)</f>
        <v>0</v>
      </c>
      <c r="CC7" s="95">
        <f ca="1">LoansthroughReferral*RateReferral*AverageLoanSize*Origination!BW8</f>
        <v>0</v>
      </c>
      <c r="CD7" s="95">
        <f ca="1">LoansthroughReferral*RateReferral*AverageLoanSize*Origination!BX8</f>
        <v>0</v>
      </c>
      <c r="CE7" s="95">
        <f ca="1">LoansthroughReferral*RateReferral*AverageLoanSize*Origination!BY8</f>
        <v>0</v>
      </c>
      <c r="CF7" s="95">
        <f ca="1">LoansthroughReferral*RateReferral*AverageLoanSize*Origination!BZ8</f>
        <v>0</v>
      </c>
      <c r="CG7" s="95">
        <f ca="1">LoansthroughReferral*RateReferral*AverageLoanSize*Origination!CA8</f>
        <v>0</v>
      </c>
      <c r="CH7" s="95">
        <f ca="1">LoansthroughReferral*RateReferral*AverageLoanSize*Origination!CB8</f>
        <v>0</v>
      </c>
      <c r="CI7" s="95">
        <f ca="1">LoansthroughReferral*RateReferral*AverageLoanSize*Origination!CC8</f>
        <v>0</v>
      </c>
      <c r="CJ7" s="95">
        <f ca="1">LoansthroughReferral*RateReferral*AverageLoanSize*Origination!CD8</f>
        <v>0</v>
      </c>
      <c r="CK7" s="95">
        <f ca="1">LoansthroughReferral*RateReferral*AverageLoanSize*Origination!CE8</f>
        <v>0</v>
      </c>
      <c r="CL7" s="95">
        <f ca="1">LoansthroughReferral*RateReferral*AverageLoanSize*Origination!CF8</f>
        <v>0</v>
      </c>
      <c r="CM7" s="95">
        <f ca="1">LoansthroughReferral*RateReferral*AverageLoanSize*Origination!CG8</f>
        <v>0</v>
      </c>
      <c r="CN7" s="95">
        <f ca="1">LoansthroughReferral*RateReferral*AverageLoanSize*Origination!CH8</f>
        <v>0</v>
      </c>
      <c r="CO7" s="627">
        <f ca="1">SUM(CC7:CN7)</f>
        <v>0</v>
      </c>
      <c r="CP7" s="95">
        <f ca="1">LoansthroughReferral*RateReferral*AverageLoanSize*Origination!CI8</f>
        <v>0</v>
      </c>
      <c r="CQ7" s="95">
        <f ca="1">LoansthroughReferral*RateReferral*AverageLoanSize*Origination!CJ8</f>
        <v>0</v>
      </c>
      <c r="CR7" s="95">
        <f ca="1">LoansthroughReferral*RateReferral*AverageLoanSize*Origination!CK8</f>
        <v>0</v>
      </c>
      <c r="CS7" s="95">
        <f ca="1">LoansthroughReferral*RateReferral*AverageLoanSize*Origination!CL8</f>
        <v>0</v>
      </c>
      <c r="CT7" s="95">
        <f ca="1">LoansthroughReferral*RateReferral*AverageLoanSize*Origination!CM8</f>
        <v>0</v>
      </c>
      <c r="CU7" s="95">
        <f ca="1">LoansthroughReferral*RateReferral*AverageLoanSize*Origination!CN8</f>
        <v>0</v>
      </c>
      <c r="CV7" s="95">
        <f ca="1">LoansthroughReferral*RateReferral*AverageLoanSize*Origination!CO8</f>
        <v>0</v>
      </c>
      <c r="CW7" s="95">
        <f ca="1">LoansthroughReferral*RateReferral*AverageLoanSize*Origination!CP8</f>
        <v>0</v>
      </c>
      <c r="CX7" s="95">
        <f ca="1">LoansthroughReferral*RateReferral*AverageLoanSize*Origination!CQ8</f>
        <v>0</v>
      </c>
      <c r="CY7" s="95">
        <f ca="1">LoansthroughReferral*RateReferral*AverageLoanSize*Origination!CR8</f>
        <v>0</v>
      </c>
      <c r="CZ7" s="95">
        <f ca="1">LoansthroughReferral*RateReferral*AverageLoanSize*Origination!CS8</f>
        <v>0</v>
      </c>
      <c r="DA7" s="95">
        <f ca="1">LoansthroughReferral*RateReferral*AverageLoanSize*Origination!CT8</f>
        <v>0</v>
      </c>
      <c r="DB7" s="627">
        <f ca="1">SUM(CP7:DA7)</f>
        <v>0</v>
      </c>
      <c r="DC7" s="95">
        <f ca="1">LoansthroughReferral*RateReferral*AverageLoanSize*Origination!CU8</f>
        <v>0</v>
      </c>
      <c r="DD7" s="95">
        <f ca="1">LoansthroughReferral*RateReferral*AverageLoanSize*Origination!CV8</f>
        <v>0</v>
      </c>
      <c r="DE7" s="95">
        <f ca="1">LoansthroughReferral*RateReferral*AverageLoanSize*Origination!CW8</f>
        <v>0</v>
      </c>
      <c r="DF7" s="95">
        <f ca="1">LoansthroughReferral*RateReferral*AverageLoanSize*Origination!CX8</f>
        <v>0</v>
      </c>
      <c r="DG7" s="95">
        <f ca="1">LoansthroughReferral*RateReferral*AverageLoanSize*Origination!CY8</f>
        <v>0</v>
      </c>
      <c r="DH7" s="95">
        <f ca="1">LoansthroughReferral*RateReferral*AverageLoanSize*Origination!CZ8</f>
        <v>0</v>
      </c>
      <c r="DI7" s="95">
        <f ca="1">LoansthroughReferral*RateReferral*AverageLoanSize*Origination!DA8</f>
        <v>0</v>
      </c>
      <c r="DJ7" s="95">
        <f ca="1">LoansthroughReferral*RateReferral*AverageLoanSize*Origination!DB8</f>
        <v>0</v>
      </c>
      <c r="DK7" s="95">
        <f ca="1">LoansthroughReferral*RateReferral*AverageLoanSize*Origination!DC8</f>
        <v>0</v>
      </c>
      <c r="DL7" s="95">
        <f ca="1">LoansthroughReferral*RateReferral*AverageLoanSize*Origination!DD8</f>
        <v>0</v>
      </c>
      <c r="DM7" s="95">
        <f ca="1">LoansthroughReferral*RateReferral*AverageLoanSize*Origination!DE8</f>
        <v>0</v>
      </c>
      <c r="DN7" s="95">
        <f ca="1">LoansthroughReferral*RateReferral*AverageLoanSize*Origination!DF8</f>
        <v>0</v>
      </c>
      <c r="DO7" s="627">
        <f ca="1">SUM(DC7:DN7)</f>
        <v>0</v>
      </c>
      <c r="DP7" s="95">
        <f ca="1">LoansthroughReferral*RateReferral*AverageLoanSize*Origination!DG8</f>
        <v>0</v>
      </c>
      <c r="DQ7" s="95">
        <f ca="1">LoansthroughReferral*RateReferral*AverageLoanSize*Origination!DH8</f>
        <v>0</v>
      </c>
      <c r="DR7" s="95">
        <f ca="1">LoansthroughReferral*RateReferral*AverageLoanSize*Origination!DI8</f>
        <v>0</v>
      </c>
      <c r="DS7" s="95">
        <f ca="1">LoansthroughReferral*RateReferral*AverageLoanSize*Origination!DJ8</f>
        <v>0</v>
      </c>
      <c r="DT7" s="95">
        <f ca="1">LoansthroughReferral*RateReferral*AverageLoanSize*Origination!DK8</f>
        <v>0</v>
      </c>
      <c r="DU7" s="95">
        <f ca="1">LoansthroughReferral*RateReferral*AverageLoanSize*Origination!DL8</f>
        <v>0</v>
      </c>
      <c r="DV7" s="95">
        <f ca="1">LoansthroughReferral*RateReferral*AverageLoanSize*Origination!DM8</f>
        <v>0</v>
      </c>
      <c r="DW7" s="95">
        <f ca="1">LoansthroughReferral*RateReferral*AverageLoanSize*Origination!DN8</f>
        <v>0</v>
      </c>
      <c r="DX7" s="95">
        <f ca="1">LoansthroughReferral*RateReferral*AverageLoanSize*Origination!DO8</f>
        <v>0</v>
      </c>
      <c r="DY7" s="95">
        <f ca="1">LoansthroughReferral*RateReferral*AverageLoanSize*Origination!DP8</f>
        <v>0</v>
      </c>
      <c r="DZ7" s="95">
        <f ca="1">LoansthroughReferral*RateReferral*AverageLoanSize*Origination!DQ8</f>
        <v>0</v>
      </c>
      <c r="EA7" s="95">
        <f ca="1">LoansthroughReferral*RateReferral*AverageLoanSize*Origination!DR8</f>
        <v>0</v>
      </c>
      <c r="EB7" s="627">
        <f ca="1">SUM(DP7:EA7)</f>
        <v>0</v>
      </c>
    </row>
    <row r="8" spans="1:132" s="12" customFormat="1" ht="14.45" hidden="1" customHeight="1" outlineLevel="1" x14ac:dyDescent="0.25">
      <c r="A8" s="271" t="s">
        <v>241</v>
      </c>
      <c r="C8" s="53">
        <f t="shared" ref="C8:N8" si="0">SUM(C5:C7)</f>
        <v>0</v>
      </c>
      <c r="D8" s="53">
        <f t="shared" si="0"/>
        <v>0</v>
      </c>
      <c r="E8" s="53">
        <f t="shared" si="0"/>
        <v>0</v>
      </c>
      <c r="F8" s="53">
        <f t="shared" si="0"/>
        <v>0</v>
      </c>
      <c r="G8" s="53">
        <f t="shared" ca="1" si="0"/>
        <v>0</v>
      </c>
      <c r="H8" s="53">
        <f t="shared" ca="1" si="0"/>
        <v>0</v>
      </c>
      <c r="I8" s="53">
        <f t="shared" ca="1" si="0"/>
        <v>0</v>
      </c>
      <c r="J8" s="53">
        <f t="shared" ca="1" si="0"/>
        <v>0</v>
      </c>
      <c r="K8" s="53">
        <f t="shared" ca="1" si="0"/>
        <v>0</v>
      </c>
      <c r="L8" s="53">
        <f t="shared" ca="1" si="0"/>
        <v>0</v>
      </c>
      <c r="M8" s="53">
        <f t="shared" ca="1" si="0"/>
        <v>0</v>
      </c>
      <c r="N8" s="53">
        <f t="shared" ca="1" si="0"/>
        <v>0</v>
      </c>
      <c r="O8" s="207">
        <f ca="1">SUM(C8:N8)</f>
        <v>0</v>
      </c>
      <c r="P8" s="53">
        <f t="shared" ref="P8:AA8" ca="1" si="1">SUM(P5:P7)</f>
        <v>0</v>
      </c>
      <c r="Q8" s="53">
        <f t="shared" ca="1" si="1"/>
        <v>0</v>
      </c>
      <c r="R8" s="53">
        <f t="shared" ca="1" si="1"/>
        <v>0</v>
      </c>
      <c r="S8" s="53">
        <f t="shared" ca="1" si="1"/>
        <v>0</v>
      </c>
      <c r="T8" s="53">
        <f t="shared" ca="1" si="1"/>
        <v>0</v>
      </c>
      <c r="U8" s="53">
        <f t="shared" ca="1" si="1"/>
        <v>0</v>
      </c>
      <c r="V8" s="53">
        <f t="shared" ca="1" si="1"/>
        <v>0</v>
      </c>
      <c r="W8" s="53">
        <f t="shared" ca="1" si="1"/>
        <v>0</v>
      </c>
      <c r="X8" s="53">
        <f t="shared" ca="1" si="1"/>
        <v>0</v>
      </c>
      <c r="Y8" s="53">
        <f t="shared" ca="1" si="1"/>
        <v>0</v>
      </c>
      <c r="Z8" s="53">
        <f t="shared" ca="1" si="1"/>
        <v>0</v>
      </c>
      <c r="AA8" s="53">
        <f t="shared" ca="1" si="1"/>
        <v>0</v>
      </c>
      <c r="AB8" s="207">
        <f ca="1">SUM(P8:AA8)</f>
        <v>0</v>
      </c>
      <c r="AC8" s="53">
        <f t="shared" ref="AC8:AN8" ca="1" si="2">SUM(AC5:AC7)</f>
        <v>0</v>
      </c>
      <c r="AD8" s="53">
        <f t="shared" ca="1" si="2"/>
        <v>0</v>
      </c>
      <c r="AE8" s="53">
        <f t="shared" ca="1" si="2"/>
        <v>0</v>
      </c>
      <c r="AF8" s="53">
        <f t="shared" ca="1" si="2"/>
        <v>0</v>
      </c>
      <c r="AG8" s="53">
        <f t="shared" ca="1" si="2"/>
        <v>0</v>
      </c>
      <c r="AH8" s="53">
        <f t="shared" ca="1" si="2"/>
        <v>0</v>
      </c>
      <c r="AI8" s="53">
        <f t="shared" ca="1" si="2"/>
        <v>0</v>
      </c>
      <c r="AJ8" s="53">
        <f t="shared" ca="1" si="2"/>
        <v>0</v>
      </c>
      <c r="AK8" s="53">
        <f t="shared" ca="1" si="2"/>
        <v>0</v>
      </c>
      <c r="AL8" s="53">
        <f t="shared" ca="1" si="2"/>
        <v>0</v>
      </c>
      <c r="AM8" s="53">
        <f t="shared" ca="1" si="2"/>
        <v>0</v>
      </c>
      <c r="AN8" s="53">
        <f t="shared" ca="1" si="2"/>
        <v>0</v>
      </c>
      <c r="AO8" s="207">
        <f ca="1">SUM(AC8:AN8)</f>
        <v>0</v>
      </c>
      <c r="AP8" s="53">
        <f t="shared" ref="AP8:BA8" ca="1" si="3">SUM(AP5:AP7)</f>
        <v>0</v>
      </c>
      <c r="AQ8" s="53">
        <f t="shared" ca="1" si="3"/>
        <v>0</v>
      </c>
      <c r="AR8" s="53">
        <f t="shared" ca="1" si="3"/>
        <v>0</v>
      </c>
      <c r="AS8" s="53">
        <f t="shared" ca="1" si="3"/>
        <v>0</v>
      </c>
      <c r="AT8" s="53">
        <f t="shared" ca="1" si="3"/>
        <v>0</v>
      </c>
      <c r="AU8" s="53">
        <f t="shared" ca="1" si="3"/>
        <v>0</v>
      </c>
      <c r="AV8" s="53">
        <f t="shared" ca="1" si="3"/>
        <v>0</v>
      </c>
      <c r="AW8" s="53">
        <f t="shared" ca="1" si="3"/>
        <v>0</v>
      </c>
      <c r="AX8" s="53">
        <f t="shared" ca="1" si="3"/>
        <v>0</v>
      </c>
      <c r="AY8" s="53">
        <f t="shared" ca="1" si="3"/>
        <v>0</v>
      </c>
      <c r="AZ8" s="53">
        <f t="shared" ca="1" si="3"/>
        <v>0</v>
      </c>
      <c r="BA8" s="53">
        <f t="shared" ca="1" si="3"/>
        <v>0</v>
      </c>
      <c r="BB8" s="207">
        <f ca="1">SUM(AP8:BA8)</f>
        <v>0</v>
      </c>
      <c r="BC8" s="53">
        <f t="shared" ref="BC8:BN8" ca="1" si="4">SUM(BC5:BC7)</f>
        <v>0</v>
      </c>
      <c r="BD8" s="53">
        <f t="shared" ca="1" si="4"/>
        <v>0</v>
      </c>
      <c r="BE8" s="53">
        <f t="shared" ca="1" si="4"/>
        <v>0</v>
      </c>
      <c r="BF8" s="53">
        <f t="shared" ca="1" si="4"/>
        <v>0</v>
      </c>
      <c r="BG8" s="53">
        <f t="shared" ca="1" si="4"/>
        <v>0</v>
      </c>
      <c r="BH8" s="53">
        <f t="shared" ca="1" si="4"/>
        <v>0</v>
      </c>
      <c r="BI8" s="53">
        <f t="shared" ca="1" si="4"/>
        <v>0</v>
      </c>
      <c r="BJ8" s="53">
        <f t="shared" ca="1" si="4"/>
        <v>0</v>
      </c>
      <c r="BK8" s="53">
        <f t="shared" ca="1" si="4"/>
        <v>0</v>
      </c>
      <c r="BL8" s="53">
        <f t="shared" ca="1" si="4"/>
        <v>0</v>
      </c>
      <c r="BM8" s="53">
        <f t="shared" ca="1" si="4"/>
        <v>0</v>
      </c>
      <c r="BN8" s="53">
        <f t="shared" ca="1" si="4"/>
        <v>0</v>
      </c>
      <c r="BO8" s="207">
        <f ca="1">SUM(BC8:BN8)</f>
        <v>0</v>
      </c>
      <c r="BP8" s="53">
        <f t="shared" ref="BP8:EA8" ca="1" si="5">SUM(BP5:BP7)</f>
        <v>0</v>
      </c>
      <c r="BQ8" s="53">
        <f t="shared" ca="1" si="5"/>
        <v>0</v>
      </c>
      <c r="BR8" s="53">
        <f t="shared" ca="1" si="5"/>
        <v>0</v>
      </c>
      <c r="BS8" s="53">
        <f t="shared" ca="1" si="5"/>
        <v>0</v>
      </c>
      <c r="BT8" s="53">
        <f t="shared" ca="1" si="5"/>
        <v>0</v>
      </c>
      <c r="BU8" s="53">
        <f t="shared" ca="1" si="5"/>
        <v>0</v>
      </c>
      <c r="BV8" s="53">
        <f t="shared" ca="1" si="5"/>
        <v>0</v>
      </c>
      <c r="BW8" s="53">
        <f t="shared" ca="1" si="5"/>
        <v>0</v>
      </c>
      <c r="BX8" s="53">
        <f t="shared" ca="1" si="5"/>
        <v>0</v>
      </c>
      <c r="BY8" s="53">
        <f t="shared" ca="1" si="5"/>
        <v>0</v>
      </c>
      <c r="BZ8" s="53">
        <f t="shared" ca="1" si="5"/>
        <v>0</v>
      </c>
      <c r="CA8" s="53">
        <f t="shared" ca="1" si="5"/>
        <v>0</v>
      </c>
      <c r="CB8" s="207">
        <f ca="1">SUM(BP8:CA8)</f>
        <v>0</v>
      </c>
      <c r="CC8" s="53">
        <f t="shared" ca="1" si="5"/>
        <v>0</v>
      </c>
      <c r="CD8" s="53">
        <f t="shared" ca="1" si="5"/>
        <v>0</v>
      </c>
      <c r="CE8" s="53">
        <f t="shared" ca="1" si="5"/>
        <v>0</v>
      </c>
      <c r="CF8" s="53">
        <f t="shared" ca="1" si="5"/>
        <v>0</v>
      </c>
      <c r="CG8" s="53">
        <f t="shared" ca="1" si="5"/>
        <v>0</v>
      </c>
      <c r="CH8" s="53">
        <f t="shared" ca="1" si="5"/>
        <v>0</v>
      </c>
      <c r="CI8" s="53">
        <f t="shared" ca="1" si="5"/>
        <v>0</v>
      </c>
      <c r="CJ8" s="53">
        <f t="shared" ca="1" si="5"/>
        <v>0</v>
      </c>
      <c r="CK8" s="53">
        <f t="shared" ca="1" si="5"/>
        <v>0</v>
      </c>
      <c r="CL8" s="53">
        <f t="shared" ca="1" si="5"/>
        <v>0</v>
      </c>
      <c r="CM8" s="53">
        <f t="shared" ca="1" si="5"/>
        <v>0</v>
      </c>
      <c r="CN8" s="53">
        <f t="shared" ca="1" si="5"/>
        <v>0</v>
      </c>
      <c r="CO8" s="207">
        <f ca="1">SUM(CC8:CN8)</f>
        <v>0</v>
      </c>
      <c r="CP8" s="53">
        <f t="shared" ca="1" si="5"/>
        <v>0</v>
      </c>
      <c r="CQ8" s="53">
        <f t="shared" ca="1" si="5"/>
        <v>0</v>
      </c>
      <c r="CR8" s="53">
        <f t="shared" ca="1" si="5"/>
        <v>0</v>
      </c>
      <c r="CS8" s="53">
        <f t="shared" ca="1" si="5"/>
        <v>0</v>
      </c>
      <c r="CT8" s="53">
        <f t="shared" ca="1" si="5"/>
        <v>0</v>
      </c>
      <c r="CU8" s="53">
        <f t="shared" ca="1" si="5"/>
        <v>0</v>
      </c>
      <c r="CV8" s="53">
        <f t="shared" ca="1" si="5"/>
        <v>0</v>
      </c>
      <c r="CW8" s="53">
        <f t="shared" ca="1" si="5"/>
        <v>0</v>
      </c>
      <c r="CX8" s="53">
        <f t="shared" ca="1" si="5"/>
        <v>0</v>
      </c>
      <c r="CY8" s="53">
        <f t="shared" ca="1" si="5"/>
        <v>0</v>
      </c>
      <c r="CZ8" s="53">
        <f t="shared" ca="1" si="5"/>
        <v>0</v>
      </c>
      <c r="DA8" s="53">
        <f t="shared" ca="1" si="5"/>
        <v>0</v>
      </c>
      <c r="DB8" s="207">
        <f ca="1">SUM(CP8:DA8)</f>
        <v>0</v>
      </c>
      <c r="DC8" s="53">
        <f t="shared" ca="1" si="5"/>
        <v>0</v>
      </c>
      <c r="DD8" s="53">
        <f t="shared" ca="1" si="5"/>
        <v>0</v>
      </c>
      <c r="DE8" s="53">
        <f t="shared" ca="1" si="5"/>
        <v>0</v>
      </c>
      <c r="DF8" s="53">
        <f t="shared" ca="1" si="5"/>
        <v>0</v>
      </c>
      <c r="DG8" s="53">
        <f t="shared" ca="1" si="5"/>
        <v>0</v>
      </c>
      <c r="DH8" s="53">
        <f t="shared" ca="1" si="5"/>
        <v>0</v>
      </c>
      <c r="DI8" s="53">
        <f t="shared" ca="1" si="5"/>
        <v>0</v>
      </c>
      <c r="DJ8" s="53">
        <f t="shared" ca="1" si="5"/>
        <v>0</v>
      </c>
      <c r="DK8" s="53">
        <f t="shared" ca="1" si="5"/>
        <v>0</v>
      </c>
      <c r="DL8" s="53">
        <f t="shared" ca="1" si="5"/>
        <v>0</v>
      </c>
      <c r="DM8" s="53">
        <f t="shared" ca="1" si="5"/>
        <v>0</v>
      </c>
      <c r="DN8" s="53">
        <f t="shared" ca="1" si="5"/>
        <v>0</v>
      </c>
      <c r="DO8" s="207">
        <f ca="1">SUM(DC8:DN8)</f>
        <v>0</v>
      </c>
      <c r="DP8" s="53">
        <f t="shared" ca="1" si="5"/>
        <v>0</v>
      </c>
      <c r="DQ8" s="53">
        <f t="shared" ca="1" si="5"/>
        <v>0</v>
      </c>
      <c r="DR8" s="53">
        <f t="shared" ca="1" si="5"/>
        <v>0</v>
      </c>
      <c r="DS8" s="53">
        <f t="shared" ca="1" si="5"/>
        <v>0</v>
      </c>
      <c r="DT8" s="53">
        <f t="shared" ca="1" si="5"/>
        <v>0</v>
      </c>
      <c r="DU8" s="53">
        <f t="shared" ca="1" si="5"/>
        <v>0</v>
      </c>
      <c r="DV8" s="53">
        <f t="shared" ca="1" si="5"/>
        <v>0</v>
      </c>
      <c r="DW8" s="53">
        <f t="shared" ca="1" si="5"/>
        <v>0</v>
      </c>
      <c r="DX8" s="53">
        <f t="shared" ca="1" si="5"/>
        <v>0</v>
      </c>
      <c r="DY8" s="53">
        <f t="shared" ca="1" si="5"/>
        <v>0</v>
      </c>
      <c r="DZ8" s="53">
        <f t="shared" ca="1" si="5"/>
        <v>0</v>
      </c>
      <c r="EA8" s="53">
        <f t="shared" ca="1" si="5"/>
        <v>0</v>
      </c>
      <c r="EB8" s="207">
        <f ca="1">SUM(DP8:EA8)</f>
        <v>0</v>
      </c>
    </row>
    <row r="9" spans="1:132" s="12" customFormat="1" ht="14.45" hidden="1" customHeight="1" outlineLevel="1" x14ac:dyDescent="0.25">
      <c r="A9" s="273" t="s">
        <v>243</v>
      </c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86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86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86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86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86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  <c r="CA9" s="95"/>
      <c r="CB9" s="86"/>
      <c r="CC9" s="95"/>
      <c r="CD9" s="95"/>
      <c r="CE9" s="95"/>
      <c r="CF9" s="95"/>
      <c r="CG9" s="95"/>
      <c r="CH9" s="95"/>
      <c r="CI9" s="95"/>
      <c r="CJ9" s="95"/>
      <c r="CK9" s="95"/>
      <c r="CL9" s="95"/>
      <c r="CM9" s="95"/>
      <c r="CN9" s="95"/>
      <c r="CO9" s="86"/>
      <c r="CP9" s="95"/>
      <c r="CQ9" s="95"/>
      <c r="CR9" s="95"/>
      <c r="CS9" s="95"/>
      <c r="CT9" s="95"/>
      <c r="CU9" s="95"/>
      <c r="CV9" s="95"/>
      <c r="CW9" s="95"/>
      <c r="CX9" s="95"/>
      <c r="CY9" s="95"/>
      <c r="CZ9" s="95"/>
      <c r="DA9" s="95"/>
      <c r="DB9" s="86"/>
      <c r="DC9" s="95"/>
      <c r="DD9" s="95"/>
      <c r="DE9" s="95"/>
      <c r="DF9" s="95"/>
      <c r="DG9" s="95"/>
      <c r="DH9" s="95"/>
      <c r="DI9" s="95"/>
      <c r="DJ9" s="95"/>
      <c r="DK9" s="95"/>
      <c r="DL9" s="95"/>
      <c r="DM9" s="95"/>
      <c r="DN9" s="95"/>
      <c r="DO9" s="86"/>
      <c r="DP9" s="95"/>
      <c r="DQ9" s="95"/>
      <c r="DR9" s="95"/>
      <c r="DS9" s="95"/>
      <c r="DT9" s="95"/>
      <c r="DU9" s="95"/>
      <c r="DV9" s="95"/>
      <c r="DW9" s="95"/>
      <c r="DX9" s="95"/>
      <c r="DY9" s="95"/>
      <c r="DZ9" s="95"/>
      <c r="EA9" s="95"/>
      <c r="EB9" s="86"/>
    </row>
    <row r="10" spans="1:132" s="11" customFormat="1" ht="14.45" hidden="1" customHeight="1" outlineLevel="1" x14ac:dyDescent="0.25">
      <c r="A10" s="151" t="s">
        <v>193</v>
      </c>
      <c r="C10" s="280">
        <f>Assumptions!$E$38*Assumptions!$F$38*Assumptions!$E$17*Origination!C14</f>
        <v>0</v>
      </c>
      <c r="D10" s="280">
        <f>Assumptions!$E$38*Assumptions!$F$38*Assumptions!$E$17*Origination!D14</f>
        <v>0</v>
      </c>
      <c r="E10" s="280">
        <f>Assumptions!$E$38*Assumptions!$F$38*Assumptions!$E$17*Origination!E14</f>
        <v>0</v>
      </c>
      <c r="F10" s="280">
        <f>Assumptions!$E$38*Assumptions!$F$38*Assumptions!$E$17*Origination!F14</f>
        <v>0</v>
      </c>
      <c r="G10" s="280">
        <f ca="1">Assumptions!$E$38*Assumptions!$F$38*Assumptions!$E$17*Origination!G14</f>
        <v>0</v>
      </c>
      <c r="H10" s="280">
        <f ca="1">Assumptions!$E$38*Assumptions!$F$38*Assumptions!$E$17*Origination!H14</f>
        <v>0</v>
      </c>
      <c r="I10" s="280">
        <f ca="1">Assumptions!$E$38*Assumptions!$F$38*Assumptions!$E$17*Origination!I14</f>
        <v>0</v>
      </c>
      <c r="J10" s="280">
        <f ca="1">Assumptions!$E$38*Assumptions!$F$38*Assumptions!$E$17*Origination!J14</f>
        <v>0</v>
      </c>
      <c r="K10" s="280">
        <f ca="1">Assumptions!$E$38*Assumptions!$F$38*Assumptions!$E$17*Origination!K14</f>
        <v>0</v>
      </c>
      <c r="L10" s="280">
        <f ca="1">Assumptions!$E$38*Assumptions!$F$38*Assumptions!$E$17*Origination!L14</f>
        <v>0</v>
      </c>
      <c r="M10" s="280">
        <f ca="1">Assumptions!$E$38*Assumptions!$F$38*Assumptions!$E$17*Origination!M14</f>
        <v>0</v>
      </c>
      <c r="N10" s="280">
        <f ca="1">Assumptions!$E$38*Assumptions!$F$38*Assumptions!$E$17*Origination!N14</f>
        <v>0</v>
      </c>
      <c r="O10" s="142">
        <f ca="1">SUM(C10:N10)</f>
        <v>0</v>
      </c>
      <c r="P10" s="280">
        <f ca="1">Assumptions!$E$38*Assumptions!$F$38*Assumptions!$E$17*Origination!O14</f>
        <v>0</v>
      </c>
      <c r="Q10" s="280">
        <f ca="1">Assumptions!$E$38*Assumptions!$F$38*Assumptions!$E$17*Origination!P14</f>
        <v>0</v>
      </c>
      <c r="R10" s="280">
        <f ca="1">Assumptions!$E$38*Assumptions!$F$38*Assumptions!$E$17*Origination!Q14</f>
        <v>0</v>
      </c>
      <c r="S10" s="280">
        <f ca="1">Assumptions!$E$38*Assumptions!$F$38*Assumptions!$E$17*Origination!R14</f>
        <v>0</v>
      </c>
      <c r="T10" s="280">
        <f ca="1">Assumptions!$E$38*Assumptions!$F$38*Assumptions!$E$17*Origination!S14</f>
        <v>0</v>
      </c>
      <c r="U10" s="280">
        <f ca="1">Assumptions!$E$38*Assumptions!$F$38*Assumptions!$E$17*Origination!T14</f>
        <v>0</v>
      </c>
      <c r="V10" s="280">
        <f ca="1">Assumptions!$E$38*Assumptions!$F$38*Assumptions!$E$17*Origination!U14</f>
        <v>0</v>
      </c>
      <c r="W10" s="280">
        <f ca="1">Assumptions!$E$38*Assumptions!$F$38*Assumptions!$E$17*Origination!V14</f>
        <v>0</v>
      </c>
      <c r="X10" s="280">
        <f ca="1">Assumptions!$E$38*Assumptions!$F$38*Assumptions!$E$17*Origination!W14</f>
        <v>0</v>
      </c>
      <c r="Y10" s="280">
        <f ca="1">Assumptions!$E$38*Assumptions!$F$38*Assumptions!$E$17*Origination!X14</f>
        <v>0</v>
      </c>
      <c r="Z10" s="280">
        <f ca="1">Assumptions!$E$38*Assumptions!$F$38*Assumptions!$E$17*Origination!Y14</f>
        <v>0</v>
      </c>
      <c r="AA10" s="280">
        <f ca="1">Assumptions!$E$38*Assumptions!$F$38*Assumptions!$E$17*Origination!Z14</f>
        <v>0</v>
      </c>
      <c r="AB10" s="142">
        <f ca="1">SUM(P10:AA10)</f>
        <v>0</v>
      </c>
      <c r="AC10" s="280">
        <f ca="1">Assumptions!$E$38*Assumptions!$F$38*Assumptions!$E$17*Origination!AA14</f>
        <v>0</v>
      </c>
      <c r="AD10" s="280">
        <f ca="1">Assumptions!$E$38*Assumptions!$F$38*Assumptions!$E$17*Origination!AB14</f>
        <v>0</v>
      </c>
      <c r="AE10" s="280">
        <f ca="1">Assumptions!$E$38*Assumptions!$F$38*Assumptions!$E$17*Origination!AC14</f>
        <v>0</v>
      </c>
      <c r="AF10" s="280">
        <f ca="1">Assumptions!$E$38*Assumptions!$F$38*Assumptions!$E$17*Origination!AD14</f>
        <v>0</v>
      </c>
      <c r="AG10" s="280">
        <f ca="1">Assumptions!$E$38*Assumptions!$F$38*Assumptions!$E$17*Origination!AE14</f>
        <v>0</v>
      </c>
      <c r="AH10" s="280">
        <f ca="1">Assumptions!$E$38*Assumptions!$F$38*Assumptions!$E$17*Origination!AF14</f>
        <v>0</v>
      </c>
      <c r="AI10" s="280">
        <f ca="1">Assumptions!$E$38*Assumptions!$F$38*Assumptions!$E$17*Origination!AG14</f>
        <v>0</v>
      </c>
      <c r="AJ10" s="280">
        <f ca="1">Assumptions!$E$38*Assumptions!$F$38*Assumptions!$E$17*Origination!AH14</f>
        <v>0</v>
      </c>
      <c r="AK10" s="280">
        <f ca="1">Assumptions!$E$38*Assumptions!$F$38*Assumptions!$E$17*Origination!AI14</f>
        <v>0</v>
      </c>
      <c r="AL10" s="280">
        <f ca="1">Assumptions!$E$38*Assumptions!$F$38*Assumptions!$E$17*Origination!AJ14</f>
        <v>0</v>
      </c>
      <c r="AM10" s="280">
        <f ca="1">Assumptions!$E$38*Assumptions!$F$38*Assumptions!$E$17*Origination!AK14</f>
        <v>0</v>
      </c>
      <c r="AN10" s="280">
        <f ca="1">Assumptions!$E$38*Assumptions!$F$38*Assumptions!$E$17*Origination!AL14</f>
        <v>0</v>
      </c>
      <c r="AO10" s="142">
        <f ca="1">SUM(AC10:AN10)</f>
        <v>0</v>
      </c>
      <c r="AP10" s="280">
        <f ca="1">Assumptions!$E$38*Assumptions!$F$38*Assumptions!$E$17*Origination!AM14</f>
        <v>0</v>
      </c>
      <c r="AQ10" s="280">
        <f ca="1">Assumptions!$E$38*Assumptions!$F$38*Assumptions!$E$17*Origination!AN14</f>
        <v>0</v>
      </c>
      <c r="AR10" s="280">
        <f ca="1">Assumptions!$E$38*Assumptions!$F$38*Assumptions!$E$17*Origination!AO14</f>
        <v>0</v>
      </c>
      <c r="AS10" s="280">
        <f ca="1">Assumptions!$E$38*Assumptions!$F$38*Assumptions!$E$17*Origination!AP14</f>
        <v>0</v>
      </c>
      <c r="AT10" s="280">
        <f ca="1">Assumptions!$E$38*Assumptions!$F$38*Assumptions!$E$17*Origination!AQ14</f>
        <v>0</v>
      </c>
      <c r="AU10" s="280">
        <f ca="1">Assumptions!$E$38*Assumptions!$F$38*Assumptions!$E$17*Origination!AR14</f>
        <v>0</v>
      </c>
      <c r="AV10" s="280">
        <f ca="1">Assumptions!$E$38*Assumptions!$F$38*Assumptions!$E$17*Origination!AS14</f>
        <v>0</v>
      </c>
      <c r="AW10" s="280">
        <f ca="1">Assumptions!$E$38*Assumptions!$F$38*Assumptions!$E$17*Origination!AT14</f>
        <v>0</v>
      </c>
      <c r="AX10" s="280">
        <f ca="1">Assumptions!$E$38*Assumptions!$F$38*Assumptions!$E$17*Origination!AU14</f>
        <v>0</v>
      </c>
      <c r="AY10" s="280">
        <f ca="1">Assumptions!$E$38*Assumptions!$F$38*Assumptions!$E$17*Origination!AV14</f>
        <v>0</v>
      </c>
      <c r="AZ10" s="280">
        <f ca="1">Assumptions!$E$38*Assumptions!$F$38*Assumptions!$E$17*Origination!AW14</f>
        <v>0</v>
      </c>
      <c r="BA10" s="280">
        <f ca="1">Assumptions!$E$38*Assumptions!$F$38*Assumptions!$E$17*Origination!AX14</f>
        <v>0</v>
      </c>
      <c r="BB10" s="142">
        <f ca="1">SUM(AP10:BA10)</f>
        <v>0</v>
      </c>
      <c r="BC10" s="280">
        <f ca="1">Assumptions!$E$38*Assumptions!$F$38*Assumptions!$E$17*Origination!AY14</f>
        <v>0</v>
      </c>
      <c r="BD10" s="280">
        <f ca="1">Assumptions!$E$38*Assumptions!$F$38*Assumptions!$E$17*Origination!AZ14</f>
        <v>0</v>
      </c>
      <c r="BE10" s="280">
        <f ca="1">Assumptions!$E$38*Assumptions!$F$38*Assumptions!$E$17*Origination!BA14</f>
        <v>0</v>
      </c>
      <c r="BF10" s="280">
        <f ca="1">Assumptions!$E$38*Assumptions!$F$38*Assumptions!$E$17*Origination!BB14</f>
        <v>0</v>
      </c>
      <c r="BG10" s="280">
        <f ca="1">Assumptions!$E$38*Assumptions!$F$38*Assumptions!$E$17*Origination!BC14</f>
        <v>0</v>
      </c>
      <c r="BH10" s="280">
        <f ca="1">Assumptions!$E$38*Assumptions!$F$38*Assumptions!$E$17*Origination!BD14</f>
        <v>0</v>
      </c>
      <c r="BI10" s="280">
        <f ca="1">Assumptions!$E$38*Assumptions!$F$38*Assumptions!$E$17*Origination!BE14</f>
        <v>0</v>
      </c>
      <c r="BJ10" s="280">
        <f ca="1">Assumptions!$E$38*Assumptions!$F$38*Assumptions!$E$17*Origination!BF14</f>
        <v>0</v>
      </c>
      <c r="BK10" s="280">
        <f ca="1">Assumptions!$E$38*Assumptions!$F$38*Assumptions!$E$17*Origination!BG14</f>
        <v>0</v>
      </c>
      <c r="BL10" s="280">
        <f ca="1">Assumptions!$E$38*Assumptions!$F$38*Assumptions!$E$17*Origination!BH14</f>
        <v>0</v>
      </c>
      <c r="BM10" s="280">
        <f ca="1">Assumptions!$E$38*Assumptions!$F$38*Assumptions!$E$17*Origination!BI14</f>
        <v>0</v>
      </c>
      <c r="BN10" s="280">
        <f ca="1">Assumptions!$E$38*Assumptions!$F$38*Assumptions!$E$17*Origination!BJ14</f>
        <v>0</v>
      </c>
      <c r="BO10" s="142">
        <f ca="1">SUM(BC10:BN10)</f>
        <v>0</v>
      </c>
      <c r="BP10" s="280">
        <f ca="1">Assumptions!$E$38*Assumptions!$F$38*Assumptions!$E$17*Origination!BK14</f>
        <v>0</v>
      </c>
      <c r="BQ10" s="280">
        <f ca="1">Assumptions!$E$38*Assumptions!$F$38*Assumptions!$E$17*Origination!BL14</f>
        <v>0</v>
      </c>
      <c r="BR10" s="280">
        <f ca="1">Assumptions!$E$38*Assumptions!$F$38*Assumptions!$E$17*Origination!BM14</f>
        <v>0</v>
      </c>
      <c r="BS10" s="280">
        <f ca="1">Assumptions!$E$38*Assumptions!$F$38*Assumptions!$E$17*Origination!BN14</f>
        <v>0</v>
      </c>
      <c r="BT10" s="280">
        <f ca="1">Assumptions!$E$38*Assumptions!$F$38*Assumptions!$E$17*Origination!BO14</f>
        <v>0</v>
      </c>
      <c r="BU10" s="280">
        <f ca="1">Assumptions!$E$38*Assumptions!$F$38*Assumptions!$E$17*Origination!BP14</f>
        <v>0</v>
      </c>
      <c r="BV10" s="280">
        <f ca="1">Assumptions!$E$38*Assumptions!$F$38*Assumptions!$E$17*Origination!BQ14</f>
        <v>0</v>
      </c>
      <c r="BW10" s="280">
        <f ca="1">Assumptions!$E$38*Assumptions!$F$38*Assumptions!$E$17*Origination!BR14</f>
        <v>0</v>
      </c>
      <c r="BX10" s="280">
        <f ca="1">Assumptions!$E$38*Assumptions!$F$38*Assumptions!$E$17*Origination!BS14</f>
        <v>0</v>
      </c>
      <c r="BY10" s="280">
        <f ca="1">Assumptions!$E$38*Assumptions!$F$38*Assumptions!$E$17*Origination!BT14</f>
        <v>0</v>
      </c>
      <c r="BZ10" s="280">
        <f ca="1">Assumptions!$E$38*Assumptions!$F$38*Assumptions!$E$17*Origination!BU14</f>
        <v>0</v>
      </c>
      <c r="CA10" s="280">
        <f ca="1">Assumptions!$E$38*Assumptions!$F$38*Assumptions!$E$17*Origination!BV14</f>
        <v>0</v>
      </c>
      <c r="CB10" s="142">
        <f ca="1">SUM(BP10:CA10)</f>
        <v>0</v>
      </c>
      <c r="CC10" s="280">
        <f ca="1">Assumptions!$E$38*Assumptions!$F$38*Assumptions!$E$17*Origination!BW14</f>
        <v>0</v>
      </c>
      <c r="CD10" s="280">
        <f ca="1">Assumptions!$E$38*Assumptions!$F$38*Assumptions!$E$17*Origination!BX14</f>
        <v>0</v>
      </c>
      <c r="CE10" s="280">
        <f ca="1">Assumptions!$E$38*Assumptions!$F$38*Assumptions!$E$17*Origination!BY14</f>
        <v>0</v>
      </c>
      <c r="CF10" s="280">
        <f ca="1">Assumptions!$E$38*Assumptions!$F$38*Assumptions!$E$17*Origination!BZ14</f>
        <v>0</v>
      </c>
      <c r="CG10" s="280">
        <f ca="1">Assumptions!$E$38*Assumptions!$F$38*Assumptions!$E$17*Origination!CA14</f>
        <v>0</v>
      </c>
      <c r="CH10" s="280">
        <f ca="1">Assumptions!$E$38*Assumptions!$F$38*Assumptions!$E$17*Origination!CB14</f>
        <v>0</v>
      </c>
      <c r="CI10" s="280">
        <f ca="1">Assumptions!$E$38*Assumptions!$F$38*Assumptions!$E$17*Origination!CC14</f>
        <v>0</v>
      </c>
      <c r="CJ10" s="280">
        <f ca="1">Assumptions!$E$38*Assumptions!$F$38*Assumptions!$E$17*Origination!CD14</f>
        <v>0</v>
      </c>
      <c r="CK10" s="280">
        <f ca="1">Assumptions!$E$38*Assumptions!$F$38*Assumptions!$E$17*Origination!CE14</f>
        <v>0</v>
      </c>
      <c r="CL10" s="280">
        <f ca="1">Assumptions!$E$38*Assumptions!$F$38*Assumptions!$E$17*Origination!CF14</f>
        <v>0</v>
      </c>
      <c r="CM10" s="280">
        <f ca="1">Assumptions!$E$38*Assumptions!$F$38*Assumptions!$E$17*Origination!CG14</f>
        <v>0</v>
      </c>
      <c r="CN10" s="280">
        <f ca="1">Assumptions!$E$38*Assumptions!$F$38*Assumptions!$E$17*Origination!CH14</f>
        <v>0</v>
      </c>
      <c r="CO10" s="142">
        <f ca="1">SUM(CC10:CN10)</f>
        <v>0</v>
      </c>
      <c r="CP10" s="280">
        <f ca="1">Assumptions!$E$38*Assumptions!$F$38*Assumptions!$E$17*Origination!CI14</f>
        <v>0</v>
      </c>
      <c r="CQ10" s="280">
        <f ca="1">Assumptions!$E$38*Assumptions!$F$38*Assumptions!$E$17*Origination!CJ14</f>
        <v>0</v>
      </c>
      <c r="CR10" s="280">
        <f ca="1">Assumptions!$E$38*Assumptions!$F$38*Assumptions!$E$17*Origination!CK14</f>
        <v>0</v>
      </c>
      <c r="CS10" s="280">
        <f ca="1">Assumptions!$E$38*Assumptions!$F$38*Assumptions!$E$17*Origination!CL14</f>
        <v>0</v>
      </c>
      <c r="CT10" s="280">
        <f ca="1">Assumptions!$E$38*Assumptions!$F$38*Assumptions!$E$17*Origination!CM14</f>
        <v>0</v>
      </c>
      <c r="CU10" s="280">
        <f ca="1">Assumptions!$E$38*Assumptions!$F$38*Assumptions!$E$17*Origination!CN14</f>
        <v>0</v>
      </c>
      <c r="CV10" s="280">
        <f ca="1">Assumptions!$E$38*Assumptions!$F$38*Assumptions!$E$17*Origination!CO14</f>
        <v>0</v>
      </c>
      <c r="CW10" s="280">
        <f ca="1">Assumptions!$E$38*Assumptions!$F$38*Assumptions!$E$17*Origination!CP14</f>
        <v>0</v>
      </c>
      <c r="CX10" s="280">
        <f ca="1">Assumptions!$E$38*Assumptions!$F$38*Assumptions!$E$17*Origination!CQ14</f>
        <v>0</v>
      </c>
      <c r="CY10" s="280">
        <f ca="1">Assumptions!$E$38*Assumptions!$F$38*Assumptions!$E$17*Origination!CR14</f>
        <v>0</v>
      </c>
      <c r="CZ10" s="280">
        <f ca="1">Assumptions!$E$38*Assumptions!$F$38*Assumptions!$E$17*Origination!CS14</f>
        <v>0</v>
      </c>
      <c r="DA10" s="280">
        <f ca="1">Assumptions!$E$38*Assumptions!$F$38*Assumptions!$E$17*Origination!CT14</f>
        <v>0</v>
      </c>
      <c r="DB10" s="142">
        <f ca="1">SUM(CP10:DA10)</f>
        <v>0</v>
      </c>
      <c r="DC10" s="280">
        <f ca="1">Assumptions!$E$38*Assumptions!$F$38*Assumptions!$E$17*Origination!CU14</f>
        <v>0</v>
      </c>
      <c r="DD10" s="280">
        <f ca="1">Assumptions!$E$38*Assumptions!$F$38*Assumptions!$E$17*Origination!CV14</f>
        <v>0</v>
      </c>
      <c r="DE10" s="280">
        <f ca="1">Assumptions!$E$38*Assumptions!$F$38*Assumptions!$E$17*Origination!CW14</f>
        <v>0</v>
      </c>
      <c r="DF10" s="280">
        <f ca="1">Assumptions!$E$38*Assumptions!$F$38*Assumptions!$E$17*Origination!CX14</f>
        <v>0</v>
      </c>
      <c r="DG10" s="280">
        <f ca="1">Assumptions!$E$38*Assumptions!$F$38*Assumptions!$E$17*Origination!CY14</f>
        <v>0</v>
      </c>
      <c r="DH10" s="280">
        <f ca="1">Assumptions!$E$38*Assumptions!$F$38*Assumptions!$E$17*Origination!CZ14</f>
        <v>0</v>
      </c>
      <c r="DI10" s="280">
        <f ca="1">Assumptions!$E$38*Assumptions!$F$38*Assumptions!$E$17*Origination!DA14</f>
        <v>0</v>
      </c>
      <c r="DJ10" s="280">
        <f ca="1">Assumptions!$E$38*Assumptions!$F$38*Assumptions!$E$17*Origination!DB14</f>
        <v>0</v>
      </c>
      <c r="DK10" s="280">
        <f ca="1">Assumptions!$E$38*Assumptions!$F$38*Assumptions!$E$17*Origination!DC14</f>
        <v>0</v>
      </c>
      <c r="DL10" s="280">
        <f ca="1">Assumptions!$E$38*Assumptions!$F$38*Assumptions!$E$17*Origination!DD14</f>
        <v>0</v>
      </c>
      <c r="DM10" s="280">
        <f ca="1">Assumptions!$E$38*Assumptions!$F$38*Assumptions!$E$17*Origination!DE14</f>
        <v>0</v>
      </c>
      <c r="DN10" s="280">
        <f ca="1">Assumptions!$E$38*Assumptions!$F$38*Assumptions!$E$17*Origination!DF14</f>
        <v>0</v>
      </c>
      <c r="DO10" s="142">
        <f ca="1">SUM(DC10:DN10)</f>
        <v>0</v>
      </c>
      <c r="DP10" s="280">
        <f ca="1">Assumptions!$E$38*Assumptions!$F$38*Assumptions!$E$17*Origination!DG14</f>
        <v>0</v>
      </c>
      <c r="DQ10" s="280">
        <f ca="1">Assumptions!$E$38*Assumptions!$F$38*Assumptions!$E$17*Origination!DH14</f>
        <v>0</v>
      </c>
      <c r="DR10" s="280">
        <f ca="1">Assumptions!$E$38*Assumptions!$F$38*Assumptions!$E$17*Origination!DI14</f>
        <v>0</v>
      </c>
      <c r="DS10" s="280">
        <f ca="1">Assumptions!$E$38*Assumptions!$F$38*Assumptions!$E$17*Origination!DJ14</f>
        <v>0</v>
      </c>
      <c r="DT10" s="280">
        <f ca="1">Assumptions!$E$38*Assumptions!$F$38*Assumptions!$E$17*Origination!DK14</f>
        <v>0</v>
      </c>
      <c r="DU10" s="280">
        <f ca="1">Assumptions!$E$38*Assumptions!$F$38*Assumptions!$E$17*Origination!DL14</f>
        <v>0</v>
      </c>
      <c r="DV10" s="280">
        <f ca="1">Assumptions!$E$38*Assumptions!$F$38*Assumptions!$E$17*Origination!DM14</f>
        <v>0</v>
      </c>
      <c r="DW10" s="280">
        <f ca="1">Assumptions!$E$38*Assumptions!$F$38*Assumptions!$E$17*Origination!DN14</f>
        <v>0</v>
      </c>
      <c r="DX10" s="280">
        <f ca="1">Assumptions!$E$38*Assumptions!$F$38*Assumptions!$E$17*Origination!DO14</f>
        <v>0</v>
      </c>
      <c r="DY10" s="280">
        <f ca="1">Assumptions!$E$38*Assumptions!$F$38*Assumptions!$E$17*Origination!DP14</f>
        <v>0</v>
      </c>
      <c r="DZ10" s="280">
        <f ca="1">Assumptions!$E$38*Assumptions!$F$38*Assumptions!$E$17*Origination!DQ14</f>
        <v>0</v>
      </c>
      <c r="EA10" s="280">
        <f ca="1">Assumptions!$E$38*Assumptions!$F$38*Assumptions!$E$17*Origination!DR14</f>
        <v>0</v>
      </c>
      <c r="EB10" s="142">
        <f ca="1">SUM(DP10:EA10)</f>
        <v>0</v>
      </c>
    </row>
    <row r="11" spans="1:132" s="11" customFormat="1" ht="14.45" hidden="1" customHeight="1" outlineLevel="1" x14ac:dyDescent="0.25">
      <c r="A11" s="151" t="s">
        <v>194</v>
      </c>
      <c r="C11" s="280">
        <f>Assumptions!$E$39*Assumptions!$F$39*Assumptions!$E$17*Origination!C14</f>
        <v>0</v>
      </c>
      <c r="D11" s="280">
        <f>Assumptions!$E$39*Assumptions!$F$39*Assumptions!$E$17*Origination!D14</f>
        <v>0</v>
      </c>
      <c r="E11" s="280">
        <f>Assumptions!$E$39*Assumptions!$F$39*Assumptions!$E$17*Origination!E14</f>
        <v>0</v>
      </c>
      <c r="F11" s="280">
        <f>Assumptions!$E$39*Assumptions!$F$39*Assumptions!$E$17*Origination!F14</f>
        <v>0</v>
      </c>
      <c r="G11" s="280">
        <f ca="1">Assumptions!$E$39*Assumptions!$F$39*Assumptions!$E$17*Origination!G14</f>
        <v>0</v>
      </c>
      <c r="H11" s="280">
        <f ca="1">Assumptions!$E$39*Assumptions!$F$39*Assumptions!$E$17*Origination!H14</f>
        <v>0</v>
      </c>
      <c r="I11" s="280">
        <f ca="1">Assumptions!$E$39*Assumptions!$F$39*Assumptions!$E$17*Origination!I14</f>
        <v>0</v>
      </c>
      <c r="J11" s="280">
        <f ca="1">Assumptions!$E$39*Assumptions!$F$39*Assumptions!$E$17*Origination!J14</f>
        <v>0</v>
      </c>
      <c r="K11" s="280">
        <f ca="1">Assumptions!$E$39*Assumptions!$F$39*Assumptions!$E$17*Origination!K14</f>
        <v>0</v>
      </c>
      <c r="L11" s="280">
        <f ca="1">Assumptions!$E$39*Assumptions!$F$39*Assumptions!$E$17*Origination!L14</f>
        <v>0</v>
      </c>
      <c r="M11" s="280">
        <f ca="1">Assumptions!$E$39*Assumptions!$F$39*Assumptions!$E$17*Origination!M14</f>
        <v>0</v>
      </c>
      <c r="N11" s="280">
        <f ca="1">Assumptions!$E$39*Assumptions!$F$39*Assumptions!$E$17*Origination!N14</f>
        <v>0</v>
      </c>
      <c r="O11" s="142">
        <f ca="1">SUM(C11:N11)</f>
        <v>0</v>
      </c>
      <c r="P11" s="280">
        <f ca="1">Assumptions!$E$39*Assumptions!$F$39*Assumptions!$E$17*Origination!O14</f>
        <v>0</v>
      </c>
      <c r="Q11" s="280">
        <f ca="1">Assumptions!$E$39*Assumptions!$F$39*Assumptions!$E$17*Origination!P14</f>
        <v>0</v>
      </c>
      <c r="R11" s="280">
        <f ca="1">Assumptions!$E$39*Assumptions!$F$39*Assumptions!$E$17*Origination!Q14</f>
        <v>0</v>
      </c>
      <c r="S11" s="280">
        <f ca="1">Assumptions!$E$39*Assumptions!$F$39*Assumptions!$E$17*Origination!R14</f>
        <v>0</v>
      </c>
      <c r="T11" s="280">
        <f ca="1">Assumptions!$E$39*Assumptions!$F$39*Assumptions!$E$17*Origination!S14</f>
        <v>0</v>
      </c>
      <c r="U11" s="280">
        <f ca="1">Assumptions!$E$39*Assumptions!$F$39*Assumptions!$E$17*Origination!T14</f>
        <v>0</v>
      </c>
      <c r="V11" s="280">
        <f ca="1">Assumptions!$E$39*Assumptions!$F$39*Assumptions!$E$17*Origination!U14</f>
        <v>0</v>
      </c>
      <c r="W11" s="280">
        <f ca="1">Assumptions!$E$39*Assumptions!$F$39*Assumptions!$E$17*Origination!V14</f>
        <v>0</v>
      </c>
      <c r="X11" s="280">
        <f ca="1">Assumptions!$E$39*Assumptions!$F$39*Assumptions!$E$17*Origination!W14</f>
        <v>0</v>
      </c>
      <c r="Y11" s="280">
        <f ca="1">Assumptions!$E$39*Assumptions!$F$39*Assumptions!$E$17*Origination!X14</f>
        <v>0</v>
      </c>
      <c r="Z11" s="280">
        <f ca="1">Assumptions!$E$39*Assumptions!$F$39*Assumptions!$E$17*Origination!Y14</f>
        <v>0</v>
      </c>
      <c r="AA11" s="280">
        <f ca="1">Assumptions!$E$39*Assumptions!$F$39*Assumptions!$E$17*Origination!Z14</f>
        <v>0</v>
      </c>
      <c r="AB11" s="142">
        <f ca="1">SUM(P11:AA11)</f>
        <v>0</v>
      </c>
      <c r="AC11" s="280">
        <f ca="1">Assumptions!$E$39*Assumptions!$F$39*Assumptions!$E$17*Origination!AA14</f>
        <v>0</v>
      </c>
      <c r="AD11" s="280">
        <f ca="1">Assumptions!$E$39*Assumptions!$F$39*Assumptions!$E$17*Origination!AB14</f>
        <v>0</v>
      </c>
      <c r="AE11" s="280">
        <f ca="1">Assumptions!$E$39*Assumptions!$F$39*Assumptions!$E$17*Origination!AC14</f>
        <v>0</v>
      </c>
      <c r="AF11" s="280">
        <f ca="1">Assumptions!$E$39*Assumptions!$F$39*Assumptions!$E$17*Origination!AD14</f>
        <v>0</v>
      </c>
      <c r="AG11" s="280">
        <f ca="1">Assumptions!$E$39*Assumptions!$F$39*Assumptions!$E$17*Origination!AE14</f>
        <v>0</v>
      </c>
      <c r="AH11" s="280">
        <f ca="1">Assumptions!$E$39*Assumptions!$F$39*Assumptions!$E$17*Origination!AF14</f>
        <v>0</v>
      </c>
      <c r="AI11" s="280">
        <f ca="1">Assumptions!$E$39*Assumptions!$F$39*Assumptions!$E$17*Origination!AG14</f>
        <v>0</v>
      </c>
      <c r="AJ11" s="280">
        <f ca="1">Assumptions!$E$39*Assumptions!$F$39*Assumptions!$E$17*Origination!AH14</f>
        <v>0</v>
      </c>
      <c r="AK11" s="280">
        <f ca="1">Assumptions!$E$39*Assumptions!$F$39*Assumptions!$E$17*Origination!AI14</f>
        <v>0</v>
      </c>
      <c r="AL11" s="280">
        <f ca="1">Assumptions!$E$39*Assumptions!$F$39*Assumptions!$E$17*Origination!AJ14</f>
        <v>0</v>
      </c>
      <c r="AM11" s="280">
        <f ca="1">Assumptions!$E$39*Assumptions!$F$39*Assumptions!$E$17*Origination!AK14</f>
        <v>0</v>
      </c>
      <c r="AN11" s="280">
        <f ca="1">Assumptions!$E$39*Assumptions!$F$39*Assumptions!$E$17*Origination!AL14</f>
        <v>0</v>
      </c>
      <c r="AO11" s="142">
        <f ca="1">SUM(AC11:AN11)</f>
        <v>0</v>
      </c>
      <c r="AP11" s="280">
        <f ca="1">Assumptions!$E$39*Assumptions!$F$39*Assumptions!$E$17*Origination!AM14</f>
        <v>0</v>
      </c>
      <c r="AQ11" s="280">
        <f ca="1">Assumptions!$E$39*Assumptions!$F$39*Assumptions!$E$17*Origination!AN14</f>
        <v>0</v>
      </c>
      <c r="AR11" s="280">
        <f ca="1">Assumptions!$E$39*Assumptions!$F$39*Assumptions!$E$17*Origination!AO14</f>
        <v>0</v>
      </c>
      <c r="AS11" s="280">
        <f ca="1">Assumptions!$E$39*Assumptions!$F$39*Assumptions!$E$17*Origination!AP14</f>
        <v>0</v>
      </c>
      <c r="AT11" s="280">
        <f ca="1">Assumptions!$E$39*Assumptions!$F$39*Assumptions!$E$17*Origination!AQ14</f>
        <v>0</v>
      </c>
      <c r="AU11" s="280">
        <f ca="1">Assumptions!$E$39*Assumptions!$F$39*Assumptions!$E$17*Origination!AR14</f>
        <v>0</v>
      </c>
      <c r="AV11" s="280">
        <f ca="1">Assumptions!$E$39*Assumptions!$F$39*Assumptions!$E$17*Origination!AS14</f>
        <v>0</v>
      </c>
      <c r="AW11" s="280">
        <f ca="1">Assumptions!$E$39*Assumptions!$F$39*Assumptions!$E$17*Origination!AT14</f>
        <v>0</v>
      </c>
      <c r="AX11" s="280">
        <f ca="1">Assumptions!$E$39*Assumptions!$F$39*Assumptions!$E$17*Origination!AU14</f>
        <v>0</v>
      </c>
      <c r="AY11" s="280">
        <f ca="1">Assumptions!$E$39*Assumptions!$F$39*Assumptions!$E$17*Origination!AV14</f>
        <v>0</v>
      </c>
      <c r="AZ11" s="280">
        <f ca="1">Assumptions!$E$39*Assumptions!$F$39*Assumptions!$E$17*Origination!AW14</f>
        <v>0</v>
      </c>
      <c r="BA11" s="280">
        <f ca="1">Assumptions!$E$39*Assumptions!$F$39*Assumptions!$E$17*Origination!AX14</f>
        <v>0</v>
      </c>
      <c r="BB11" s="142">
        <f ca="1">SUM(AP11:BA11)</f>
        <v>0</v>
      </c>
      <c r="BC11" s="280">
        <f ca="1">Assumptions!$E$39*Assumptions!$F$39*Assumptions!$E$17*Origination!AY14</f>
        <v>0</v>
      </c>
      <c r="BD11" s="280">
        <f ca="1">Assumptions!$E$39*Assumptions!$F$39*Assumptions!$E$17*Origination!AZ14</f>
        <v>0</v>
      </c>
      <c r="BE11" s="280">
        <f ca="1">Assumptions!$E$39*Assumptions!$F$39*Assumptions!$E$17*Origination!BA14</f>
        <v>0</v>
      </c>
      <c r="BF11" s="280">
        <f ca="1">Assumptions!$E$39*Assumptions!$F$39*Assumptions!$E$17*Origination!BB14</f>
        <v>0</v>
      </c>
      <c r="BG11" s="280">
        <f ca="1">Assumptions!$E$39*Assumptions!$F$39*Assumptions!$E$17*Origination!BC14</f>
        <v>0</v>
      </c>
      <c r="BH11" s="280">
        <f ca="1">Assumptions!$E$39*Assumptions!$F$39*Assumptions!$E$17*Origination!BD14</f>
        <v>0</v>
      </c>
      <c r="BI11" s="280">
        <f ca="1">Assumptions!$E$39*Assumptions!$F$39*Assumptions!$E$17*Origination!BE14</f>
        <v>0</v>
      </c>
      <c r="BJ11" s="280">
        <f ca="1">Assumptions!$E$39*Assumptions!$F$39*Assumptions!$E$17*Origination!BF14</f>
        <v>0</v>
      </c>
      <c r="BK11" s="280">
        <f ca="1">Assumptions!$E$39*Assumptions!$F$39*Assumptions!$E$17*Origination!BG14</f>
        <v>0</v>
      </c>
      <c r="BL11" s="280">
        <f ca="1">Assumptions!$E$39*Assumptions!$F$39*Assumptions!$E$17*Origination!BH14</f>
        <v>0</v>
      </c>
      <c r="BM11" s="280">
        <f ca="1">Assumptions!$E$39*Assumptions!$F$39*Assumptions!$E$17*Origination!BI14</f>
        <v>0</v>
      </c>
      <c r="BN11" s="280">
        <f ca="1">Assumptions!$E$39*Assumptions!$F$39*Assumptions!$E$17*Origination!BJ14</f>
        <v>0</v>
      </c>
      <c r="BO11" s="142">
        <f ca="1">SUM(BC11:BN11)</f>
        <v>0</v>
      </c>
      <c r="BP11" s="280">
        <f ca="1">Assumptions!$E$39*Assumptions!$F$39*Assumptions!$E$17*Origination!BK14</f>
        <v>0</v>
      </c>
      <c r="BQ11" s="280">
        <f ca="1">Assumptions!$E$39*Assumptions!$F$39*Assumptions!$E$17*Origination!BL14</f>
        <v>0</v>
      </c>
      <c r="BR11" s="280">
        <f ca="1">Assumptions!$E$39*Assumptions!$F$39*Assumptions!$E$17*Origination!BM14</f>
        <v>0</v>
      </c>
      <c r="BS11" s="280">
        <f ca="1">Assumptions!$E$39*Assumptions!$F$39*Assumptions!$E$17*Origination!BN14</f>
        <v>0</v>
      </c>
      <c r="BT11" s="280">
        <f ca="1">Assumptions!$E$39*Assumptions!$F$39*Assumptions!$E$17*Origination!BO14</f>
        <v>0</v>
      </c>
      <c r="BU11" s="280">
        <f ca="1">Assumptions!$E$39*Assumptions!$F$39*Assumptions!$E$17*Origination!BP14</f>
        <v>0</v>
      </c>
      <c r="BV11" s="280">
        <f ca="1">Assumptions!$E$39*Assumptions!$F$39*Assumptions!$E$17*Origination!BQ14</f>
        <v>0</v>
      </c>
      <c r="BW11" s="280">
        <f ca="1">Assumptions!$E$39*Assumptions!$F$39*Assumptions!$E$17*Origination!BR14</f>
        <v>0</v>
      </c>
      <c r="BX11" s="280">
        <f ca="1">Assumptions!$E$39*Assumptions!$F$39*Assumptions!$E$17*Origination!BS14</f>
        <v>0</v>
      </c>
      <c r="BY11" s="280">
        <f ca="1">Assumptions!$E$39*Assumptions!$F$39*Assumptions!$E$17*Origination!BT14</f>
        <v>0</v>
      </c>
      <c r="BZ11" s="280">
        <f ca="1">Assumptions!$E$39*Assumptions!$F$39*Assumptions!$E$17*Origination!BU14</f>
        <v>0</v>
      </c>
      <c r="CA11" s="280">
        <f ca="1">Assumptions!$E$39*Assumptions!$F$39*Assumptions!$E$17*Origination!BV14</f>
        <v>0</v>
      </c>
      <c r="CB11" s="142">
        <f ca="1">SUM(BP11:CA11)</f>
        <v>0</v>
      </c>
      <c r="CC11" s="280">
        <f ca="1">Assumptions!$E$39*Assumptions!$F$39*Assumptions!$E$17*Origination!BW14</f>
        <v>0</v>
      </c>
      <c r="CD11" s="280">
        <f ca="1">Assumptions!$E$39*Assumptions!$F$39*Assumptions!$E$17*Origination!BX14</f>
        <v>0</v>
      </c>
      <c r="CE11" s="280">
        <f ca="1">Assumptions!$E$39*Assumptions!$F$39*Assumptions!$E$17*Origination!BY14</f>
        <v>0</v>
      </c>
      <c r="CF11" s="280">
        <f ca="1">Assumptions!$E$39*Assumptions!$F$39*Assumptions!$E$17*Origination!BZ14</f>
        <v>0</v>
      </c>
      <c r="CG11" s="280">
        <f ca="1">Assumptions!$E$39*Assumptions!$F$39*Assumptions!$E$17*Origination!CA14</f>
        <v>0</v>
      </c>
      <c r="CH11" s="280">
        <f ca="1">Assumptions!$E$39*Assumptions!$F$39*Assumptions!$E$17*Origination!CB14</f>
        <v>0</v>
      </c>
      <c r="CI11" s="280">
        <f ca="1">Assumptions!$E$39*Assumptions!$F$39*Assumptions!$E$17*Origination!CC14</f>
        <v>0</v>
      </c>
      <c r="CJ11" s="280">
        <f ca="1">Assumptions!$E$39*Assumptions!$F$39*Assumptions!$E$17*Origination!CD14</f>
        <v>0</v>
      </c>
      <c r="CK11" s="280">
        <f ca="1">Assumptions!$E$39*Assumptions!$F$39*Assumptions!$E$17*Origination!CE14</f>
        <v>0</v>
      </c>
      <c r="CL11" s="280">
        <f ca="1">Assumptions!$E$39*Assumptions!$F$39*Assumptions!$E$17*Origination!CF14</f>
        <v>0</v>
      </c>
      <c r="CM11" s="280">
        <f ca="1">Assumptions!$E$39*Assumptions!$F$39*Assumptions!$E$17*Origination!CG14</f>
        <v>0</v>
      </c>
      <c r="CN11" s="280">
        <f ca="1">Assumptions!$E$39*Assumptions!$F$39*Assumptions!$E$17*Origination!CH14</f>
        <v>0</v>
      </c>
      <c r="CO11" s="142">
        <f ca="1">SUM(CC11:CN11)</f>
        <v>0</v>
      </c>
      <c r="CP11" s="280">
        <f ca="1">Assumptions!$E$39*Assumptions!$F$39*Assumptions!$E$17*Origination!CI14</f>
        <v>0</v>
      </c>
      <c r="CQ11" s="280">
        <f ca="1">Assumptions!$E$39*Assumptions!$F$39*Assumptions!$E$17*Origination!CJ14</f>
        <v>0</v>
      </c>
      <c r="CR11" s="280">
        <f ca="1">Assumptions!$E$39*Assumptions!$F$39*Assumptions!$E$17*Origination!CK14</f>
        <v>0</v>
      </c>
      <c r="CS11" s="280">
        <f ca="1">Assumptions!$E$39*Assumptions!$F$39*Assumptions!$E$17*Origination!CL14</f>
        <v>0</v>
      </c>
      <c r="CT11" s="280">
        <f ca="1">Assumptions!$E$39*Assumptions!$F$39*Assumptions!$E$17*Origination!CM14</f>
        <v>0</v>
      </c>
      <c r="CU11" s="280">
        <f ca="1">Assumptions!$E$39*Assumptions!$F$39*Assumptions!$E$17*Origination!CN14</f>
        <v>0</v>
      </c>
      <c r="CV11" s="280">
        <f ca="1">Assumptions!$E$39*Assumptions!$F$39*Assumptions!$E$17*Origination!CO14</f>
        <v>0</v>
      </c>
      <c r="CW11" s="280">
        <f ca="1">Assumptions!$E$39*Assumptions!$F$39*Assumptions!$E$17*Origination!CP14</f>
        <v>0</v>
      </c>
      <c r="CX11" s="280">
        <f ca="1">Assumptions!$E$39*Assumptions!$F$39*Assumptions!$E$17*Origination!CQ14</f>
        <v>0</v>
      </c>
      <c r="CY11" s="280">
        <f ca="1">Assumptions!$E$39*Assumptions!$F$39*Assumptions!$E$17*Origination!CR14</f>
        <v>0</v>
      </c>
      <c r="CZ11" s="280">
        <f ca="1">Assumptions!$E$39*Assumptions!$F$39*Assumptions!$E$17*Origination!CS14</f>
        <v>0</v>
      </c>
      <c r="DA11" s="280">
        <f ca="1">Assumptions!$E$39*Assumptions!$F$39*Assumptions!$E$17*Origination!CT14</f>
        <v>0</v>
      </c>
      <c r="DB11" s="142">
        <f ca="1">SUM(CP11:DA11)</f>
        <v>0</v>
      </c>
      <c r="DC11" s="280">
        <f ca="1">Assumptions!$E$39*Assumptions!$F$39*Assumptions!$E$17*Origination!CU14</f>
        <v>0</v>
      </c>
      <c r="DD11" s="280">
        <f ca="1">Assumptions!$E$39*Assumptions!$F$39*Assumptions!$E$17*Origination!CV14</f>
        <v>0</v>
      </c>
      <c r="DE11" s="280">
        <f ca="1">Assumptions!$E$39*Assumptions!$F$39*Assumptions!$E$17*Origination!CW14</f>
        <v>0</v>
      </c>
      <c r="DF11" s="280">
        <f ca="1">Assumptions!$E$39*Assumptions!$F$39*Assumptions!$E$17*Origination!CX14</f>
        <v>0</v>
      </c>
      <c r="DG11" s="280">
        <f ca="1">Assumptions!$E$39*Assumptions!$F$39*Assumptions!$E$17*Origination!CY14</f>
        <v>0</v>
      </c>
      <c r="DH11" s="280">
        <f ca="1">Assumptions!$E$39*Assumptions!$F$39*Assumptions!$E$17*Origination!CZ14</f>
        <v>0</v>
      </c>
      <c r="DI11" s="280">
        <f ca="1">Assumptions!$E$39*Assumptions!$F$39*Assumptions!$E$17*Origination!DA14</f>
        <v>0</v>
      </c>
      <c r="DJ11" s="280">
        <f ca="1">Assumptions!$E$39*Assumptions!$F$39*Assumptions!$E$17*Origination!DB14</f>
        <v>0</v>
      </c>
      <c r="DK11" s="280">
        <f ca="1">Assumptions!$E$39*Assumptions!$F$39*Assumptions!$E$17*Origination!DC14</f>
        <v>0</v>
      </c>
      <c r="DL11" s="280">
        <f ca="1">Assumptions!$E$39*Assumptions!$F$39*Assumptions!$E$17*Origination!DD14</f>
        <v>0</v>
      </c>
      <c r="DM11" s="280">
        <f ca="1">Assumptions!$E$39*Assumptions!$F$39*Assumptions!$E$17*Origination!DE14</f>
        <v>0</v>
      </c>
      <c r="DN11" s="280">
        <f ca="1">Assumptions!$E$39*Assumptions!$F$39*Assumptions!$E$17*Origination!DF14</f>
        <v>0</v>
      </c>
      <c r="DO11" s="142">
        <f ca="1">SUM(DC11:DN11)</f>
        <v>0</v>
      </c>
      <c r="DP11" s="280">
        <f ca="1">Assumptions!$E$39*Assumptions!$F$39*Assumptions!$E$17*Origination!DG14</f>
        <v>0</v>
      </c>
      <c r="DQ11" s="280">
        <f ca="1">Assumptions!$E$39*Assumptions!$F$39*Assumptions!$E$17*Origination!DH14</f>
        <v>0</v>
      </c>
      <c r="DR11" s="280">
        <f ca="1">Assumptions!$E$39*Assumptions!$F$39*Assumptions!$E$17*Origination!DI14</f>
        <v>0</v>
      </c>
      <c r="DS11" s="280">
        <f ca="1">Assumptions!$E$39*Assumptions!$F$39*Assumptions!$E$17*Origination!DJ14</f>
        <v>0</v>
      </c>
      <c r="DT11" s="280">
        <f ca="1">Assumptions!$E$39*Assumptions!$F$39*Assumptions!$E$17*Origination!DK14</f>
        <v>0</v>
      </c>
      <c r="DU11" s="280">
        <f ca="1">Assumptions!$E$39*Assumptions!$F$39*Assumptions!$E$17*Origination!DL14</f>
        <v>0</v>
      </c>
      <c r="DV11" s="280">
        <f ca="1">Assumptions!$E$39*Assumptions!$F$39*Assumptions!$E$17*Origination!DM14</f>
        <v>0</v>
      </c>
      <c r="DW11" s="280">
        <f ca="1">Assumptions!$E$39*Assumptions!$F$39*Assumptions!$E$17*Origination!DN14</f>
        <v>0</v>
      </c>
      <c r="DX11" s="280">
        <f ca="1">Assumptions!$E$39*Assumptions!$F$39*Assumptions!$E$17*Origination!DO14</f>
        <v>0</v>
      </c>
      <c r="DY11" s="280">
        <f ca="1">Assumptions!$E$39*Assumptions!$F$39*Assumptions!$E$17*Origination!DP14</f>
        <v>0</v>
      </c>
      <c r="DZ11" s="280">
        <f ca="1">Assumptions!$E$39*Assumptions!$F$39*Assumptions!$E$17*Origination!DQ14</f>
        <v>0</v>
      </c>
      <c r="EA11" s="280">
        <f ca="1">Assumptions!$E$39*Assumptions!$F$39*Assumptions!$E$17*Origination!DR14</f>
        <v>0</v>
      </c>
      <c r="EB11" s="142">
        <f ca="1">SUM(DP11:EA11)</f>
        <v>0</v>
      </c>
    </row>
    <row r="12" spans="1:132" s="12" customFormat="1" ht="14.45" hidden="1" customHeight="1" outlineLevel="1" x14ac:dyDescent="0.25">
      <c r="A12" s="276" t="s">
        <v>128</v>
      </c>
      <c r="C12" s="95">
        <f>Assumptions!$E$40*Assumptions!$F$40*Assumptions!$E$17*Origination!C14</f>
        <v>0</v>
      </c>
      <c r="D12" s="95">
        <f>Assumptions!$E$40*Assumptions!$F$40*Assumptions!$E$17*Origination!D14</f>
        <v>0</v>
      </c>
      <c r="E12" s="95">
        <f>Assumptions!$E$40*Assumptions!$F$40*Assumptions!$E$17*Origination!E14</f>
        <v>0</v>
      </c>
      <c r="F12" s="95">
        <f>Assumptions!$E$40*Assumptions!$F$40*Assumptions!$E$17*Origination!F14</f>
        <v>0</v>
      </c>
      <c r="G12" s="95">
        <f ca="1">Assumptions!$E$40*Assumptions!$F$40*Assumptions!$E$17*Origination!G14</f>
        <v>0</v>
      </c>
      <c r="H12" s="95">
        <f ca="1">Assumptions!$E$40*Assumptions!$F$40*Assumptions!$E$17*Origination!H14</f>
        <v>0</v>
      </c>
      <c r="I12" s="95">
        <f ca="1">Assumptions!$E$40*Assumptions!$F$40*Assumptions!$E$17*Origination!I14</f>
        <v>0</v>
      </c>
      <c r="J12" s="95">
        <f ca="1">Assumptions!$E$40*Assumptions!$F$40*Assumptions!$E$17*Origination!J14</f>
        <v>0</v>
      </c>
      <c r="K12" s="95">
        <f ca="1">Assumptions!$E$40*Assumptions!$F$40*Assumptions!$E$17*Origination!K14</f>
        <v>0</v>
      </c>
      <c r="L12" s="95">
        <f ca="1">Assumptions!$E$40*Assumptions!$F$40*Assumptions!$E$17*Origination!L14</f>
        <v>0</v>
      </c>
      <c r="M12" s="95">
        <f ca="1">Assumptions!$E$40*Assumptions!$F$40*Assumptions!$E$17*Origination!M14</f>
        <v>0</v>
      </c>
      <c r="N12" s="95">
        <f ca="1">Assumptions!$E$40*Assumptions!$F$40*Assumptions!$E$17*Origination!N14</f>
        <v>0</v>
      </c>
      <c r="O12" s="628">
        <f ca="1">SUM(C12:N12)</f>
        <v>0</v>
      </c>
      <c r="P12" s="95">
        <f ca="1">Assumptions!$E$40*Assumptions!$F$40*Assumptions!$E$17*Origination!O14</f>
        <v>0</v>
      </c>
      <c r="Q12" s="95">
        <f ca="1">Assumptions!$E$40*Assumptions!$F$40*Assumptions!$E$17*Origination!P14</f>
        <v>0</v>
      </c>
      <c r="R12" s="95">
        <f ca="1">Assumptions!$E$40*Assumptions!$F$40*Assumptions!$E$17*Origination!Q14</f>
        <v>0</v>
      </c>
      <c r="S12" s="95">
        <f ca="1">Assumptions!$E$40*Assumptions!$F$40*Assumptions!$E$17*Origination!R14</f>
        <v>0</v>
      </c>
      <c r="T12" s="95">
        <f ca="1">Assumptions!$E$40*Assumptions!$F$40*Assumptions!$E$17*Origination!S14</f>
        <v>0</v>
      </c>
      <c r="U12" s="95">
        <f ca="1">Assumptions!$E$40*Assumptions!$F$40*Assumptions!$E$17*Origination!T14</f>
        <v>0</v>
      </c>
      <c r="V12" s="95">
        <f ca="1">Assumptions!$E$40*Assumptions!$F$40*Assumptions!$E$17*Origination!U14</f>
        <v>0</v>
      </c>
      <c r="W12" s="95">
        <f ca="1">Assumptions!$E$40*Assumptions!$F$40*Assumptions!$E$17*Origination!V14</f>
        <v>0</v>
      </c>
      <c r="X12" s="95">
        <f ca="1">Assumptions!$E$40*Assumptions!$F$40*Assumptions!$E$17*Origination!W14</f>
        <v>0</v>
      </c>
      <c r="Y12" s="95">
        <f ca="1">Assumptions!$E$40*Assumptions!$F$40*Assumptions!$E$17*Origination!X14</f>
        <v>0</v>
      </c>
      <c r="Z12" s="95">
        <f ca="1">Assumptions!$E$40*Assumptions!$F$40*Assumptions!$E$17*Origination!Y14</f>
        <v>0</v>
      </c>
      <c r="AA12" s="95">
        <f ca="1">Assumptions!$E$40*Assumptions!$F$40*Assumptions!$E$17*Origination!Z14</f>
        <v>0</v>
      </c>
      <c r="AB12" s="628">
        <f ca="1">SUM(P12:AA12)</f>
        <v>0</v>
      </c>
      <c r="AC12" s="95">
        <f ca="1">Assumptions!$E$40*Assumptions!$F$40*Assumptions!$E$17*Origination!AA14</f>
        <v>0</v>
      </c>
      <c r="AD12" s="95">
        <f ca="1">Assumptions!$E$40*Assumptions!$F$40*Assumptions!$E$17*Origination!AB14</f>
        <v>0</v>
      </c>
      <c r="AE12" s="95">
        <f ca="1">Assumptions!$E$40*Assumptions!$F$40*Assumptions!$E$17*Origination!AC14</f>
        <v>0</v>
      </c>
      <c r="AF12" s="95">
        <f ca="1">Assumptions!$E$40*Assumptions!$F$40*Assumptions!$E$17*Origination!AD14</f>
        <v>0</v>
      </c>
      <c r="AG12" s="95">
        <f ca="1">Assumptions!$E$40*Assumptions!$F$40*Assumptions!$E$17*Origination!AE14</f>
        <v>0</v>
      </c>
      <c r="AH12" s="95">
        <f ca="1">Assumptions!$E$40*Assumptions!$F$40*Assumptions!$E$17*Origination!AF14</f>
        <v>0</v>
      </c>
      <c r="AI12" s="95">
        <f ca="1">Assumptions!$E$40*Assumptions!$F$40*Assumptions!$E$17*Origination!AG14</f>
        <v>0</v>
      </c>
      <c r="AJ12" s="95">
        <f ca="1">Assumptions!$E$40*Assumptions!$F$40*Assumptions!$E$17*Origination!AH14</f>
        <v>0</v>
      </c>
      <c r="AK12" s="95">
        <f ca="1">Assumptions!$E$40*Assumptions!$F$40*Assumptions!$E$17*Origination!AI14</f>
        <v>0</v>
      </c>
      <c r="AL12" s="95">
        <f ca="1">Assumptions!$E$40*Assumptions!$F$40*Assumptions!$E$17*Origination!AJ14</f>
        <v>0</v>
      </c>
      <c r="AM12" s="95">
        <f ca="1">Assumptions!$E$40*Assumptions!$F$40*Assumptions!$E$17*Origination!AK14</f>
        <v>0</v>
      </c>
      <c r="AN12" s="95">
        <f ca="1">Assumptions!$E$40*Assumptions!$F$40*Assumptions!$E$17*Origination!AL14</f>
        <v>0</v>
      </c>
      <c r="AO12" s="628">
        <f ca="1">SUM(AC12:AN12)</f>
        <v>0</v>
      </c>
      <c r="AP12" s="95">
        <f ca="1">Assumptions!$E$40*Assumptions!$F$40*Assumptions!$E$17*Origination!AM14</f>
        <v>0</v>
      </c>
      <c r="AQ12" s="95">
        <f ca="1">Assumptions!$E$40*Assumptions!$F$40*Assumptions!$E$17*Origination!AN14</f>
        <v>0</v>
      </c>
      <c r="AR12" s="95">
        <f ca="1">Assumptions!$E$40*Assumptions!$F$40*Assumptions!$E$17*Origination!AO14</f>
        <v>0</v>
      </c>
      <c r="AS12" s="95">
        <f ca="1">Assumptions!$E$40*Assumptions!$F$40*Assumptions!$E$17*Origination!AP14</f>
        <v>0</v>
      </c>
      <c r="AT12" s="95">
        <f ca="1">Assumptions!$E$40*Assumptions!$F$40*Assumptions!$E$17*Origination!AQ14</f>
        <v>0</v>
      </c>
      <c r="AU12" s="95">
        <f ca="1">Assumptions!$E$40*Assumptions!$F$40*Assumptions!$E$17*Origination!AR14</f>
        <v>0</v>
      </c>
      <c r="AV12" s="95">
        <f ca="1">Assumptions!$E$40*Assumptions!$F$40*Assumptions!$E$17*Origination!AS14</f>
        <v>0</v>
      </c>
      <c r="AW12" s="95">
        <f ca="1">Assumptions!$E$40*Assumptions!$F$40*Assumptions!$E$17*Origination!AT14</f>
        <v>0</v>
      </c>
      <c r="AX12" s="95">
        <f ca="1">Assumptions!$E$40*Assumptions!$F$40*Assumptions!$E$17*Origination!AU14</f>
        <v>0</v>
      </c>
      <c r="AY12" s="95">
        <f ca="1">Assumptions!$E$40*Assumptions!$F$40*Assumptions!$E$17*Origination!AV14</f>
        <v>0</v>
      </c>
      <c r="AZ12" s="95">
        <f ca="1">Assumptions!$E$40*Assumptions!$F$40*Assumptions!$E$17*Origination!AW14</f>
        <v>0</v>
      </c>
      <c r="BA12" s="95">
        <f ca="1">Assumptions!$E$40*Assumptions!$F$40*Assumptions!$E$17*Origination!AX14</f>
        <v>0</v>
      </c>
      <c r="BB12" s="628">
        <f ca="1">SUM(AP12:BA12)</f>
        <v>0</v>
      </c>
      <c r="BC12" s="95">
        <f ca="1">Assumptions!$E$40*Assumptions!$F$40*Assumptions!$E$17*Origination!AY14</f>
        <v>0</v>
      </c>
      <c r="BD12" s="95">
        <f ca="1">Assumptions!$E$40*Assumptions!$F$40*Assumptions!$E$17*Origination!AZ14</f>
        <v>0</v>
      </c>
      <c r="BE12" s="95">
        <f ca="1">Assumptions!$E$40*Assumptions!$F$40*Assumptions!$E$17*Origination!BA14</f>
        <v>0</v>
      </c>
      <c r="BF12" s="95">
        <f ca="1">Assumptions!$E$40*Assumptions!$F$40*Assumptions!$E$17*Origination!BB14</f>
        <v>0</v>
      </c>
      <c r="BG12" s="95">
        <f ca="1">Assumptions!$E$40*Assumptions!$F$40*Assumptions!$E$17*Origination!BC14</f>
        <v>0</v>
      </c>
      <c r="BH12" s="95">
        <f ca="1">Assumptions!$E$40*Assumptions!$F$40*Assumptions!$E$17*Origination!BD14</f>
        <v>0</v>
      </c>
      <c r="BI12" s="95">
        <f ca="1">Assumptions!$E$40*Assumptions!$F$40*Assumptions!$E$17*Origination!BE14</f>
        <v>0</v>
      </c>
      <c r="BJ12" s="95">
        <f ca="1">Assumptions!$E$40*Assumptions!$F$40*Assumptions!$E$17*Origination!BF14</f>
        <v>0</v>
      </c>
      <c r="BK12" s="95">
        <f ca="1">Assumptions!$E$40*Assumptions!$F$40*Assumptions!$E$17*Origination!BG14</f>
        <v>0</v>
      </c>
      <c r="BL12" s="95">
        <f ca="1">Assumptions!$E$40*Assumptions!$F$40*Assumptions!$E$17*Origination!BH14</f>
        <v>0</v>
      </c>
      <c r="BM12" s="95">
        <f ca="1">Assumptions!$E$40*Assumptions!$F$40*Assumptions!$E$17*Origination!BI14</f>
        <v>0</v>
      </c>
      <c r="BN12" s="95">
        <f ca="1">Assumptions!$E$40*Assumptions!$F$40*Assumptions!$E$17*Origination!BJ14</f>
        <v>0</v>
      </c>
      <c r="BO12" s="628">
        <f ca="1">SUM(BC12:BN12)</f>
        <v>0</v>
      </c>
      <c r="BP12" s="95">
        <f ca="1">Assumptions!$E$40*Assumptions!$F$40*Assumptions!$E$17*Origination!BK14</f>
        <v>0</v>
      </c>
      <c r="BQ12" s="95">
        <f ca="1">Assumptions!$E$40*Assumptions!$F$40*Assumptions!$E$17*Origination!BL14</f>
        <v>0</v>
      </c>
      <c r="BR12" s="95">
        <f ca="1">Assumptions!$E$40*Assumptions!$F$40*Assumptions!$E$17*Origination!BM14</f>
        <v>0</v>
      </c>
      <c r="BS12" s="95">
        <f ca="1">Assumptions!$E$40*Assumptions!$F$40*Assumptions!$E$17*Origination!BN14</f>
        <v>0</v>
      </c>
      <c r="BT12" s="95">
        <f ca="1">Assumptions!$E$40*Assumptions!$F$40*Assumptions!$E$17*Origination!BO14</f>
        <v>0</v>
      </c>
      <c r="BU12" s="95">
        <f ca="1">Assumptions!$E$40*Assumptions!$F$40*Assumptions!$E$17*Origination!BP14</f>
        <v>0</v>
      </c>
      <c r="BV12" s="95">
        <f ca="1">Assumptions!$E$40*Assumptions!$F$40*Assumptions!$E$17*Origination!BQ14</f>
        <v>0</v>
      </c>
      <c r="BW12" s="95">
        <f ca="1">Assumptions!$E$40*Assumptions!$F$40*Assumptions!$E$17*Origination!BR14</f>
        <v>0</v>
      </c>
      <c r="BX12" s="95">
        <f ca="1">Assumptions!$E$40*Assumptions!$F$40*Assumptions!$E$17*Origination!BS14</f>
        <v>0</v>
      </c>
      <c r="BY12" s="95">
        <f ca="1">Assumptions!$E$40*Assumptions!$F$40*Assumptions!$E$17*Origination!BT14</f>
        <v>0</v>
      </c>
      <c r="BZ12" s="95">
        <f ca="1">Assumptions!$E$40*Assumptions!$F$40*Assumptions!$E$17*Origination!BU14</f>
        <v>0</v>
      </c>
      <c r="CA12" s="95">
        <f ca="1">Assumptions!$E$40*Assumptions!$F$40*Assumptions!$E$17*Origination!BV14</f>
        <v>0</v>
      </c>
      <c r="CB12" s="628">
        <f ca="1">SUM(BP12:CA12)</f>
        <v>0</v>
      </c>
      <c r="CC12" s="95">
        <f ca="1">Assumptions!$E$40*Assumptions!$F$40*Assumptions!$E$17*Origination!BW14</f>
        <v>0</v>
      </c>
      <c r="CD12" s="95">
        <f ca="1">Assumptions!$E$40*Assumptions!$F$40*Assumptions!$E$17*Origination!BX14</f>
        <v>0</v>
      </c>
      <c r="CE12" s="95">
        <f ca="1">Assumptions!$E$40*Assumptions!$F$40*Assumptions!$E$17*Origination!BY14</f>
        <v>0</v>
      </c>
      <c r="CF12" s="95">
        <f ca="1">Assumptions!$E$40*Assumptions!$F$40*Assumptions!$E$17*Origination!BZ14</f>
        <v>0</v>
      </c>
      <c r="CG12" s="95">
        <f ca="1">Assumptions!$E$40*Assumptions!$F$40*Assumptions!$E$17*Origination!CA14</f>
        <v>0</v>
      </c>
      <c r="CH12" s="95">
        <f ca="1">Assumptions!$E$40*Assumptions!$F$40*Assumptions!$E$17*Origination!CB14</f>
        <v>0</v>
      </c>
      <c r="CI12" s="95">
        <f ca="1">Assumptions!$E$40*Assumptions!$F$40*Assumptions!$E$17*Origination!CC14</f>
        <v>0</v>
      </c>
      <c r="CJ12" s="95">
        <f ca="1">Assumptions!$E$40*Assumptions!$F$40*Assumptions!$E$17*Origination!CD14</f>
        <v>0</v>
      </c>
      <c r="CK12" s="95">
        <f ca="1">Assumptions!$E$40*Assumptions!$F$40*Assumptions!$E$17*Origination!CE14</f>
        <v>0</v>
      </c>
      <c r="CL12" s="95">
        <f ca="1">Assumptions!$E$40*Assumptions!$F$40*Assumptions!$E$17*Origination!CF14</f>
        <v>0</v>
      </c>
      <c r="CM12" s="95">
        <f ca="1">Assumptions!$E$40*Assumptions!$F$40*Assumptions!$E$17*Origination!CG14</f>
        <v>0</v>
      </c>
      <c r="CN12" s="95">
        <f ca="1">Assumptions!$E$40*Assumptions!$F$40*Assumptions!$E$17*Origination!CH14</f>
        <v>0</v>
      </c>
      <c r="CO12" s="628">
        <f ca="1">SUM(CC12:CN12)</f>
        <v>0</v>
      </c>
      <c r="CP12" s="95">
        <f ca="1">Assumptions!$E$40*Assumptions!$F$40*Assumptions!$E$17*Origination!CI14</f>
        <v>0</v>
      </c>
      <c r="CQ12" s="95">
        <f ca="1">Assumptions!$E$40*Assumptions!$F$40*Assumptions!$E$17*Origination!CJ14</f>
        <v>0</v>
      </c>
      <c r="CR12" s="95">
        <f ca="1">Assumptions!$E$40*Assumptions!$F$40*Assumptions!$E$17*Origination!CK14</f>
        <v>0</v>
      </c>
      <c r="CS12" s="95">
        <f ca="1">Assumptions!$E$40*Assumptions!$F$40*Assumptions!$E$17*Origination!CL14</f>
        <v>0</v>
      </c>
      <c r="CT12" s="95">
        <f ca="1">Assumptions!$E$40*Assumptions!$F$40*Assumptions!$E$17*Origination!CM14</f>
        <v>0</v>
      </c>
      <c r="CU12" s="95">
        <f ca="1">Assumptions!$E$40*Assumptions!$F$40*Assumptions!$E$17*Origination!CN14</f>
        <v>0</v>
      </c>
      <c r="CV12" s="95">
        <f ca="1">Assumptions!$E$40*Assumptions!$F$40*Assumptions!$E$17*Origination!CO14</f>
        <v>0</v>
      </c>
      <c r="CW12" s="95">
        <f ca="1">Assumptions!$E$40*Assumptions!$F$40*Assumptions!$E$17*Origination!CP14</f>
        <v>0</v>
      </c>
      <c r="CX12" s="95">
        <f ca="1">Assumptions!$E$40*Assumptions!$F$40*Assumptions!$E$17*Origination!CQ14</f>
        <v>0</v>
      </c>
      <c r="CY12" s="95">
        <f ca="1">Assumptions!$E$40*Assumptions!$F$40*Assumptions!$E$17*Origination!CR14</f>
        <v>0</v>
      </c>
      <c r="CZ12" s="95">
        <f ca="1">Assumptions!$E$40*Assumptions!$F$40*Assumptions!$E$17*Origination!CS14</f>
        <v>0</v>
      </c>
      <c r="DA12" s="95">
        <f ca="1">Assumptions!$E$40*Assumptions!$F$40*Assumptions!$E$17*Origination!CT14</f>
        <v>0</v>
      </c>
      <c r="DB12" s="628">
        <f ca="1">SUM(CP12:DA12)</f>
        <v>0</v>
      </c>
      <c r="DC12" s="95">
        <f ca="1">Assumptions!$E$40*Assumptions!$F$40*Assumptions!$E$17*Origination!CU14</f>
        <v>0</v>
      </c>
      <c r="DD12" s="95">
        <f ca="1">Assumptions!$E$40*Assumptions!$F$40*Assumptions!$E$17*Origination!CV14</f>
        <v>0</v>
      </c>
      <c r="DE12" s="95">
        <f ca="1">Assumptions!$E$40*Assumptions!$F$40*Assumptions!$E$17*Origination!CW14</f>
        <v>0</v>
      </c>
      <c r="DF12" s="95">
        <f ca="1">Assumptions!$E$40*Assumptions!$F$40*Assumptions!$E$17*Origination!CX14</f>
        <v>0</v>
      </c>
      <c r="DG12" s="95">
        <f ca="1">Assumptions!$E$40*Assumptions!$F$40*Assumptions!$E$17*Origination!CY14</f>
        <v>0</v>
      </c>
      <c r="DH12" s="95">
        <f ca="1">Assumptions!$E$40*Assumptions!$F$40*Assumptions!$E$17*Origination!CZ14</f>
        <v>0</v>
      </c>
      <c r="DI12" s="95">
        <f ca="1">Assumptions!$E$40*Assumptions!$F$40*Assumptions!$E$17*Origination!DA14</f>
        <v>0</v>
      </c>
      <c r="DJ12" s="95">
        <f ca="1">Assumptions!$E$40*Assumptions!$F$40*Assumptions!$E$17*Origination!DB14</f>
        <v>0</v>
      </c>
      <c r="DK12" s="95">
        <f ca="1">Assumptions!$E$40*Assumptions!$F$40*Assumptions!$E$17*Origination!DC14</f>
        <v>0</v>
      </c>
      <c r="DL12" s="95">
        <f ca="1">Assumptions!$E$40*Assumptions!$F$40*Assumptions!$E$17*Origination!DD14</f>
        <v>0</v>
      </c>
      <c r="DM12" s="95">
        <f ca="1">Assumptions!$E$40*Assumptions!$F$40*Assumptions!$E$17*Origination!DE14</f>
        <v>0</v>
      </c>
      <c r="DN12" s="95">
        <f ca="1">Assumptions!$E$40*Assumptions!$F$40*Assumptions!$E$17*Origination!DF14</f>
        <v>0</v>
      </c>
      <c r="DO12" s="628">
        <f ca="1">SUM(DC12:DN12)</f>
        <v>0</v>
      </c>
      <c r="DP12" s="95">
        <f ca="1">Assumptions!$E$40*Assumptions!$F$40*Assumptions!$E$17*Origination!DG14</f>
        <v>0</v>
      </c>
      <c r="DQ12" s="95">
        <f ca="1">Assumptions!$E$40*Assumptions!$F$40*Assumptions!$E$17*Origination!DH14</f>
        <v>0</v>
      </c>
      <c r="DR12" s="95">
        <f ca="1">Assumptions!$E$40*Assumptions!$F$40*Assumptions!$E$17*Origination!DI14</f>
        <v>0</v>
      </c>
      <c r="DS12" s="95">
        <f ca="1">Assumptions!$E$40*Assumptions!$F$40*Assumptions!$E$17*Origination!DJ14</f>
        <v>0</v>
      </c>
      <c r="DT12" s="95">
        <f ca="1">Assumptions!$E$40*Assumptions!$F$40*Assumptions!$E$17*Origination!DK14</f>
        <v>0</v>
      </c>
      <c r="DU12" s="95">
        <f ca="1">Assumptions!$E$40*Assumptions!$F$40*Assumptions!$E$17*Origination!DL14</f>
        <v>0</v>
      </c>
      <c r="DV12" s="95">
        <f ca="1">Assumptions!$E$40*Assumptions!$F$40*Assumptions!$E$17*Origination!DM14</f>
        <v>0</v>
      </c>
      <c r="DW12" s="95">
        <f ca="1">Assumptions!$E$40*Assumptions!$F$40*Assumptions!$E$17*Origination!DN14</f>
        <v>0</v>
      </c>
      <c r="DX12" s="95">
        <f ca="1">Assumptions!$E$40*Assumptions!$F$40*Assumptions!$E$17*Origination!DO14</f>
        <v>0</v>
      </c>
      <c r="DY12" s="95">
        <f ca="1">Assumptions!$E$40*Assumptions!$F$40*Assumptions!$E$17*Origination!DP14</f>
        <v>0</v>
      </c>
      <c r="DZ12" s="95">
        <f ca="1">Assumptions!$E$40*Assumptions!$F$40*Assumptions!$E$17*Origination!DQ14</f>
        <v>0</v>
      </c>
      <c r="EA12" s="95">
        <f ca="1">Assumptions!$E$40*Assumptions!$F$40*Assumptions!$E$17*Origination!DR14</f>
        <v>0</v>
      </c>
      <c r="EB12" s="628">
        <f ca="1">SUM(DP12:EA12)</f>
        <v>0</v>
      </c>
    </row>
    <row r="13" spans="1:132" s="12" customFormat="1" ht="14.45" hidden="1" customHeight="1" outlineLevel="1" x14ac:dyDescent="0.25">
      <c r="A13" s="137" t="s">
        <v>244</v>
      </c>
      <c r="C13" s="53">
        <f t="shared" ref="C13:N13" si="6">SUM(C10:C12)</f>
        <v>0</v>
      </c>
      <c r="D13" s="53">
        <f t="shared" si="6"/>
        <v>0</v>
      </c>
      <c r="E13" s="53">
        <f t="shared" si="6"/>
        <v>0</v>
      </c>
      <c r="F13" s="53">
        <f t="shared" si="6"/>
        <v>0</v>
      </c>
      <c r="G13" s="53">
        <f t="shared" ca="1" si="6"/>
        <v>0</v>
      </c>
      <c r="H13" s="53">
        <f t="shared" ca="1" si="6"/>
        <v>0</v>
      </c>
      <c r="I13" s="53">
        <f t="shared" ca="1" si="6"/>
        <v>0</v>
      </c>
      <c r="J13" s="53">
        <f t="shared" ca="1" si="6"/>
        <v>0</v>
      </c>
      <c r="K13" s="53">
        <f t="shared" ca="1" si="6"/>
        <v>0</v>
      </c>
      <c r="L13" s="53">
        <f t="shared" ca="1" si="6"/>
        <v>0</v>
      </c>
      <c r="M13" s="53">
        <f t="shared" ca="1" si="6"/>
        <v>0</v>
      </c>
      <c r="N13" s="53">
        <f t="shared" ca="1" si="6"/>
        <v>0</v>
      </c>
      <c r="O13" s="214">
        <f ca="1">SUM(C13:N13)</f>
        <v>0</v>
      </c>
      <c r="P13" s="53">
        <f t="shared" ref="P13:AA13" ca="1" si="7">SUM(P10:P12)</f>
        <v>0</v>
      </c>
      <c r="Q13" s="53">
        <f t="shared" ca="1" si="7"/>
        <v>0</v>
      </c>
      <c r="R13" s="53">
        <f t="shared" ca="1" si="7"/>
        <v>0</v>
      </c>
      <c r="S13" s="53">
        <f t="shared" ca="1" si="7"/>
        <v>0</v>
      </c>
      <c r="T13" s="53">
        <f t="shared" ca="1" si="7"/>
        <v>0</v>
      </c>
      <c r="U13" s="53">
        <f t="shared" ca="1" si="7"/>
        <v>0</v>
      </c>
      <c r="V13" s="53">
        <f t="shared" ca="1" si="7"/>
        <v>0</v>
      </c>
      <c r="W13" s="53">
        <f t="shared" ca="1" si="7"/>
        <v>0</v>
      </c>
      <c r="X13" s="53">
        <f t="shared" ca="1" si="7"/>
        <v>0</v>
      </c>
      <c r="Y13" s="53">
        <f t="shared" ca="1" si="7"/>
        <v>0</v>
      </c>
      <c r="Z13" s="53">
        <f t="shared" ca="1" si="7"/>
        <v>0</v>
      </c>
      <c r="AA13" s="53">
        <f t="shared" ca="1" si="7"/>
        <v>0</v>
      </c>
      <c r="AB13" s="214">
        <f ca="1">SUM(P13:AA13)</f>
        <v>0</v>
      </c>
      <c r="AC13" s="53">
        <f t="shared" ref="AC13:AN13" ca="1" si="8">SUM(AC10:AC12)</f>
        <v>0</v>
      </c>
      <c r="AD13" s="53">
        <f t="shared" ca="1" si="8"/>
        <v>0</v>
      </c>
      <c r="AE13" s="53">
        <f t="shared" ca="1" si="8"/>
        <v>0</v>
      </c>
      <c r="AF13" s="53">
        <f t="shared" ca="1" si="8"/>
        <v>0</v>
      </c>
      <c r="AG13" s="53">
        <f t="shared" ca="1" si="8"/>
        <v>0</v>
      </c>
      <c r="AH13" s="53">
        <f t="shared" ca="1" si="8"/>
        <v>0</v>
      </c>
      <c r="AI13" s="53">
        <f t="shared" ca="1" si="8"/>
        <v>0</v>
      </c>
      <c r="AJ13" s="53">
        <f t="shared" ca="1" si="8"/>
        <v>0</v>
      </c>
      <c r="AK13" s="53">
        <f t="shared" ca="1" si="8"/>
        <v>0</v>
      </c>
      <c r="AL13" s="53">
        <f t="shared" ca="1" si="8"/>
        <v>0</v>
      </c>
      <c r="AM13" s="53">
        <f t="shared" ca="1" si="8"/>
        <v>0</v>
      </c>
      <c r="AN13" s="53">
        <f t="shared" ca="1" si="8"/>
        <v>0</v>
      </c>
      <c r="AO13" s="214">
        <f ca="1">SUM(AC13:AN13)</f>
        <v>0</v>
      </c>
      <c r="AP13" s="53">
        <f t="shared" ref="AP13:BA13" ca="1" si="9">SUM(AP10:AP12)</f>
        <v>0</v>
      </c>
      <c r="AQ13" s="53">
        <f t="shared" ca="1" si="9"/>
        <v>0</v>
      </c>
      <c r="AR13" s="53">
        <f t="shared" ca="1" si="9"/>
        <v>0</v>
      </c>
      <c r="AS13" s="53">
        <f t="shared" ca="1" si="9"/>
        <v>0</v>
      </c>
      <c r="AT13" s="53">
        <f t="shared" ca="1" si="9"/>
        <v>0</v>
      </c>
      <c r="AU13" s="53">
        <f t="shared" ca="1" si="9"/>
        <v>0</v>
      </c>
      <c r="AV13" s="53">
        <f t="shared" ca="1" si="9"/>
        <v>0</v>
      </c>
      <c r="AW13" s="53">
        <f t="shared" ca="1" si="9"/>
        <v>0</v>
      </c>
      <c r="AX13" s="53">
        <f t="shared" ca="1" si="9"/>
        <v>0</v>
      </c>
      <c r="AY13" s="53">
        <f t="shared" ca="1" si="9"/>
        <v>0</v>
      </c>
      <c r="AZ13" s="53">
        <f t="shared" ca="1" si="9"/>
        <v>0</v>
      </c>
      <c r="BA13" s="53">
        <f t="shared" ca="1" si="9"/>
        <v>0</v>
      </c>
      <c r="BB13" s="214">
        <f ca="1">SUM(AP13:BA13)</f>
        <v>0</v>
      </c>
      <c r="BC13" s="53">
        <f t="shared" ref="BC13:BN13" ca="1" si="10">SUM(BC10:BC12)</f>
        <v>0</v>
      </c>
      <c r="BD13" s="53">
        <f t="shared" ca="1" si="10"/>
        <v>0</v>
      </c>
      <c r="BE13" s="53">
        <f t="shared" ca="1" si="10"/>
        <v>0</v>
      </c>
      <c r="BF13" s="53">
        <f t="shared" ca="1" si="10"/>
        <v>0</v>
      </c>
      <c r="BG13" s="53">
        <f t="shared" ca="1" si="10"/>
        <v>0</v>
      </c>
      <c r="BH13" s="53">
        <f t="shared" ca="1" si="10"/>
        <v>0</v>
      </c>
      <c r="BI13" s="53">
        <f t="shared" ca="1" si="10"/>
        <v>0</v>
      </c>
      <c r="BJ13" s="53">
        <f t="shared" ca="1" si="10"/>
        <v>0</v>
      </c>
      <c r="BK13" s="53">
        <f t="shared" ca="1" si="10"/>
        <v>0</v>
      </c>
      <c r="BL13" s="53">
        <f t="shared" ca="1" si="10"/>
        <v>0</v>
      </c>
      <c r="BM13" s="53">
        <f t="shared" ca="1" si="10"/>
        <v>0</v>
      </c>
      <c r="BN13" s="53">
        <f t="shared" ca="1" si="10"/>
        <v>0</v>
      </c>
      <c r="BO13" s="214">
        <f ca="1">SUM(BC13:BN13)</f>
        <v>0</v>
      </c>
      <c r="BP13" s="53">
        <f t="shared" ref="BP13:EA13" ca="1" si="11">SUM(BP10:BP12)</f>
        <v>0</v>
      </c>
      <c r="BQ13" s="53">
        <f t="shared" ca="1" si="11"/>
        <v>0</v>
      </c>
      <c r="BR13" s="53">
        <f t="shared" ca="1" si="11"/>
        <v>0</v>
      </c>
      <c r="BS13" s="53">
        <f t="shared" ca="1" si="11"/>
        <v>0</v>
      </c>
      <c r="BT13" s="53">
        <f t="shared" ca="1" si="11"/>
        <v>0</v>
      </c>
      <c r="BU13" s="53">
        <f t="shared" ca="1" si="11"/>
        <v>0</v>
      </c>
      <c r="BV13" s="53">
        <f t="shared" ca="1" si="11"/>
        <v>0</v>
      </c>
      <c r="BW13" s="53">
        <f t="shared" ca="1" si="11"/>
        <v>0</v>
      </c>
      <c r="BX13" s="53">
        <f t="shared" ca="1" si="11"/>
        <v>0</v>
      </c>
      <c r="BY13" s="53">
        <f t="shared" ca="1" si="11"/>
        <v>0</v>
      </c>
      <c r="BZ13" s="53">
        <f t="shared" ca="1" si="11"/>
        <v>0</v>
      </c>
      <c r="CA13" s="53">
        <f t="shared" ca="1" si="11"/>
        <v>0</v>
      </c>
      <c r="CB13" s="214">
        <f ca="1">SUM(BP13:CA13)</f>
        <v>0</v>
      </c>
      <c r="CC13" s="53">
        <f t="shared" ca="1" si="11"/>
        <v>0</v>
      </c>
      <c r="CD13" s="53">
        <f t="shared" ca="1" si="11"/>
        <v>0</v>
      </c>
      <c r="CE13" s="53">
        <f t="shared" ca="1" si="11"/>
        <v>0</v>
      </c>
      <c r="CF13" s="53">
        <f t="shared" ca="1" si="11"/>
        <v>0</v>
      </c>
      <c r="CG13" s="53">
        <f t="shared" ca="1" si="11"/>
        <v>0</v>
      </c>
      <c r="CH13" s="53">
        <f t="shared" ca="1" si="11"/>
        <v>0</v>
      </c>
      <c r="CI13" s="53">
        <f t="shared" ca="1" si="11"/>
        <v>0</v>
      </c>
      <c r="CJ13" s="53">
        <f t="shared" ca="1" si="11"/>
        <v>0</v>
      </c>
      <c r="CK13" s="53">
        <f t="shared" ca="1" si="11"/>
        <v>0</v>
      </c>
      <c r="CL13" s="53">
        <f t="shared" ca="1" si="11"/>
        <v>0</v>
      </c>
      <c r="CM13" s="53">
        <f t="shared" ca="1" si="11"/>
        <v>0</v>
      </c>
      <c r="CN13" s="53">
        <f t="shared" ca="1" si="11"/>
        <v>0</v>
      </c>
      <c r="CO13" s="214">
        <f ca="1">SUM(CC13:CN13)</f>
        <v>0</v>
      </c>
      <c r="CP13" s="53">
        <f t="shared" ca="1" si="11"/>
        <v>0</v>
      </c>
      <c r="CQ13" s="53">
        <f t="shared" ca="1" si="11"/>
        <v>0</v>
      </c>
      <c r="CR13" s="53">
        <f t="shared" ca="1" si="11"/>
        <v>0</v>
      </c>
      <c r="CS13" s="53">
        <f t="shared" ca="1" si="11"/>
        <v>0</v>
      </c>
      <c r="CT13" s="53">
        <f t="shared" ca="1" si="11"/>
        <v>0</v>
      </c>
      <c r="CU13" s="53">
        <f t="shared" ca="1" si="11"/>
        <v>0</v>
      </c>
      <c r="CV13" s="53">
        <f t="shared" ca="1" si="11"/>
        <v>0</v>
      </c>
      <c r="CW13" s="53">
        <f t="shared" ca="1" si="11"/>
        <v>0</v>
      </c>
      <c r="CX13" s="53">
        <f t="shared" ca="1" si="11"/>
        <v>0</v>
      </c>
      <c r="CY13" s="53">
        <f t="shared" ca="1" si="11"/>
        <v>0</v>
      </c>
      <c r="CZ13" s="53">
        <f t="shared" ca="1" si="11"/>
        <v>0</v>
      </c>
      <c r="DA13" s="53">
        <f t="shared" ca="1" si="11"/>
        <v>0</v>
      </c>
      <c r="DB13" s="214">
        <f ca="1">SUM(CP13:DA13)</f>
        <v>0</v>
      </c>
      <c r="DC13" s="53">
        <f t="shared" ca="1" si="11"/>
        <v>0</v>
      </c>
      <c r="DD13" s="53">
        <f t="shared" ca="1" si="11"/>
        <v>0</v>
      </c>
      <c r="DE13" s="53">
        <f t="shared" ca="1" si="11"/>
        <v>0</v>
      </c>
      <c r="DF13" s="53">
        <f t="shared" ca="1" si="11"/>
        <v>0</v>
      </c>
      <c r="DG13" s="53">
        <f t="shared" ca="1" si="11"/>
        <v>0</v>
      </c>
      <c r="DH13" s="53">
        <f t="shared" ca="1" si="11"/>
        <v>0</v>
      </c>
      <c r="DI13" s="53">
        <f t="shared" ca="1" si="11"/>
        <v>0</v>
      </c>
      <c r="DJ13" s="53">
        <f t="shared" ca="1" si="11"/>
        <v>0</v>
      </c>
      <c r="DK13" s="53">
        <f t="shared" ca="1" si="11"/>
        <v>0</v>
      </c>
      <c r="DL13" s="53">
        <f t="shared" ca="1" si="11"/>
        <v>0</v>
      </c>
      <c r="DM13" s="53">
        <f t="shared" ca="1" si="11"/>
        <v>0</v>
      </c>
      <c r="DN13" s="53">
        <f t="shared" ca="1" si="11"/>
        <v>0</v>
      </c>
      <c r="DO13" s="214">
        <f ca="1">SUM(DC13:DN13)</f>
        <v>0</v>
      </c>
      <c r="DP13" s="53">
        <f t="shared" ca="1" si="11"/>
        <v>0</v>
      </c>
      <c r="DQ13" s="53">
        <f t="shared" ca="1" si="11"/>
        <v>0</v>
      </c>
      <c r="DR13" s="53">
        <f t="shared" ca="1" si="11"/>
        <v>0</v>
      </c>
      <c r="DS13" s="53">
        <f t="shared" ca="1" si="11"/>
        <v>0</v>
      </c>
      <c r="DT13" s="53">
        <f t="shared" ca="1" si="11"/>
        <v>0</v>
      </c>
      <c r="DU13" s="53">
        <f t="shared" ca="1" si="11"/>
        <v>0</v>
      </c>
      <c r="DV13" s="53">
        <f t="shared" ca="1" si="11"/>
        <v>0</v>
      </c>
      <c r="DW13" s="53">
        <f t="shared" ca="1" si="11"/>
        <v>0</v>
      </c>
      <c r="DX13" s="53">
        <f t="shared" ca="1" si="11"/>
        <v>0</v>
      </c>
      <c r="DY13" s="53">
        <f t="shared" ca="1" si="11"/>
        <v>0</v>
      </c>
      <c r="DZ13" s="53">
        <f t="shared" ca="1" si="11"/>
        <v>0</v>
      </c>
      <c r="EA13" s="53">
        <f t="shared" ca="1" si="11"/>
        <v>0</v>
      </c>
      <c r="EB13" s="214">
        <f ca="1">SUM(DP13:EA13)</f>
        <v>0</v>
      </c>
    </row>
    <row r="14" spans="1:132" s="12" customFormat="1" ht="14.45" hidden="1" customHeight="1" outlineLevel="1" x14ac:dyDescent="0.25">
      <c r="A14" s="274" t="s">
        <v>247</v>
      </c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86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86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86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86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86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  <c r="CA14" s="95"/>
      <c r="CB14" s="86"/>
      <c r="CC14" s="95"/>
      <c r="CD14" s="95"/>
      <c r="CE14" s="95"/>
      <c r="CF14" s="95"/>
      <c r="CG14" s="95"/>
      <c r="CH14" s="95"/>
      <c r="CI14" s="95"/>
      <c r="CJ14" s="95"/>
      <c r="CK14" s="95"/>
      <c r="CL14" s="95"/>
      <c r="CM14" s="95"/>
      <c r="CN14" s="95"/>
      <c r="CO14" s="86"/>
      <c r="CP14" s="95"/>
      <c r="CQ14" s="95"/>
      <c r="CR14" s="95"/>
      <c r="CS14" s="95"/>
      <c r="CT14" s="95"/>
      <c r="CU14" s="95"/>
      <c r="CV14" s="95"/>
      <c r="CW14" s="95"/>
      <c r="CX14" s="95"/>
      <c r="CY14" s="95"/>
      <c r="CZ14" s="95"/>
      <c r="DA14" s="95"/>
      <c r="DB14" s="86"/>
      <c r="DC14" s="95"/>
      <c r="DD14" s="95"/>
      <c r="DE14" s="95"/>
      <c r="DF14" s="95"/>
      <c r="DG14" s="95"/>
      <c r="DH14" s="95"/>
      <c r="DI14" s="95"/>
      <c r="DJ14" s="95"/>
      <c r="DK14" s="95"/>
      <c r="DL14" s="95"/>
      <c r="DM14" s="95"/>
      <c r="DN14" s="95"/>
      <c r="DO14" s="86"/>
      <c r="DP14" s="95"/>
      <c r="DQ14" s="95"/>
      <c r="DR14" s="95"/>
      <c r="DS14" s="95"/>
      <c r="DT14" s="95"/>
      <c r="DU14" s="95"/>
      <c r="DV14" s="95"/>
      <c r="DW14" s="95"/>
      <c r="DX14" s="95"/>
      <c r="DY14" s="95"/>
      <c r="DZ14" s="95"/>
      <c r="EA14" s="95"/>
      <c r="EB14" s="86"/>
    </row>
    <row r="15" spans="1:132" s="11" customFormat="1" ht="14.45" hidden="1" customHeight="1" outlineLevel="1" x14ac:dyDescent="0.25">
      <c r="A15" s="152" t="s">
        <v>193</v>
      </c>
      <c r="C15" s="280">
        <f>Assumptions!$G$38*Assumptions!$H$38*Assumptions!$G$17*Origination!C20</f>
        <v>0</v>
      </c>
      <c r="D15" s="280">
        <f>Assumptions!$G$38*Assumptions!$H$38*Assumptions!$G$17*Origination!D20</f>
        <v>0</v>
      </c>
      <c r="E15" s="280">
        <f>Assumptions!$G$38*Assumptions!$H$38*Assumptions!$G$17*Origination!E20</f>
        <v>0</v>
      </c>
      <c r="F15" s="280">
        <f>Assumptions!$G$38*Assumptions!$H$38*Assumptions!$G$17*Origination!F20</f>
        <v>0</v>
      </c>
      <c r="G15" s="280">
        <f ca="1">Assumptions!$G$38*Assumptions!$H$38*Assumptions!$G$17*Origination!G20</f>
        <v>0</v>
      </c>
      <c r="H15" s="280">
        <f ca="1">Assumptions!$G$38*Assumptions!$H$38*Assumptions!$G$17*Origination!H20</f>
        <v>0</v>
      </c>
      <c r="I15" s="280">
        <f ca="1">Assumptions!$G$38*Assumptions!$H$38*Assumptions!$G$17*Origination!I20</f>
        <v>0</v>
      </c>
      <c r="J15" s="280">
        <f ca="1">Assumptions!$G$38*Assumptions!$H$38*Assumptions!$G$17*Origination!J20</f>
        <v>0</v>
      </c>
      <c r="K15" s="280">
        <f ca="1">Assumptions!$G$38*Assumptions!$H$38*Assumptions!$G$17*Origination!K20</f>
        <v>0</v>
      </c>
      <c r="L15" s="280">
        <f ca="1">Assumptions!$G$38*Assumptions!$H$38*Assumptions!$G$17*Origination!L20</f>
        <v>0</v>
      </c>
      <c r="M15" s="280">
        <f ca="1">Assumptions!$G$38*Assumptions!$H$38*Assumptions!$G$17*Origination!M20</f>
        <v>0</v>
      </c>
      <c r="N15" s="280">
        <f ca="1">Assumptions!$G$38*Assumptions!$H$38*Assumptions!$G$17*Origination!N20</f>
        <v>0</v>
      </c>
      <c r="O15" s="220">
        <f ca="1">SUM(C15:N15)</f>
        <v>0</v>
      </c>
      <c r="P15" s="280">
        <f ca="1">Assumptions!$G$38*Assumptions!$H$38*Assumptions!$G$17*Origination!O20</f>
        <v>0</v>
      </c>
      <c r="Q15" s="280">
        <f ca="1">Assumptions!$G$38*Assumptions!$H$38*Assumptions!$G$17*Origination!P20</f>
        <v>0</v>
      </c>
      <c r="R15" s="280">
        <f ca="1">Assumptions!$G$38*Assumptions!$H$38*Assumptions!$G$17*Origination!Q20</f>
        <v>0</v>
      </c>
      <c r="S15" s="280">
        <f ca="1">Assumptions!$G$38*Assumptions!$H$38*Assumptions!$G$17*Origination!R20</f>
        <v>0</v>
      </c>
      <c r="T15" s="280">
        <f ca="1">Assumptions!$G$38*Assumptions!$H$38*Assumptions!$G$17*Origination!S20</f>
        <v>0</v>
      </c>
      <c r="U15" s="280">
        <f ca="1">Assumptions!$G$38*Assumptions!$H$38*Assumptions!$G$17*Origination!T20</f>
        <v>0</v>
      </c>
      <c r="V15" s="280">
        <f ca="1">Assumptions!$G$38*Assumptions!$H$38*Assumptions!$G$17*Origination!U20</f>
        <v>0</v>
      </c>
      <c r="W15" s="280">
        <f ca="1">Assumptions!$G$38*Assumptions!$H$38*Assumptions!$G$17*Origination!V20</f>
        <v>0</v>
      </c>
      <c r="X15" s="280">
        <f ca="1">Assumptions!$G$38*Assumptions!$H$38*Assumptions!$G$17*Origination!W20</f>
        <v>0</v>
      </c>
      <c r="Y15" s="280">
        <f ca="1">Assumptions!$G$38*Assumptions!$H$38*Assumptions!$G$17*Origination!X20</f>
        <v>0</v>
      </c>
      <c r="Z15" s="280">
        <f ca="1">Assumptions!$G$38*Assumptions!$H$38*Assumptions!$G$17*Origination!Y20</f>
        <v>0</v>
      </c>
      <c r="AA15" s="280">
        <f ca="1">Assumptions!$G$38*Assumptions!$H$38*Assumptions!$G$17*Origination!Z20</f>
        <v>0</v>
      </c>
      <c r="AB15" s="220">
        <f ca="1">SUM(P15:AA15)</f>
        <v>0</v>
      </c>
      <c r="AC15" s="280">
        <f ca="1">Assumptions!$G$38*Assumptions!$H$38*Assumptions!$G$17*Origination!AA20</f>
        <v>0</v>
      </c>
      <c r="AD15" s="280">
        <f ca="1">Assumptions!$G$38*Assumptions!$H$38*Assumptions!$G$17*Origination!AB20</f>
        <v>0</v>
      </c>
      <c r="AE15" s="280">
        <f ca="1">Assumptions!$G$38*Assumptions!$H$38*Assumptions!$G$17*Origination!AC20</f>
        <v>0</v>
      </c>
      <c r="AF15" s="280">
        <f ca="1">Assumptions!$G$38*Assumptions!$H$38*Assumptions!$G$17*Origination!AD20</f>
        <v>0</v>
      </c>
      <c r="AG15" s="280">
        <f ca="1">Assumptions!$G$38*Assumptions!$H$38*Assumptions!$G$17*Origination!AE20</f>
        <v>0</v>
      </c>
      <c r="AH15" s="280">
        <f ca="1">Assumptions!$G$38*Assumptions!$H$38*Assumptions!$G$17*Origination!AF20</f>
        <v>0</v>
      </c>
      <c r="AI15" s="280">
        <f ca="1">Assumptions!$G$38*Assumptions!$H$38*Assumptions!$G$17*Origination!AG20</f>
        <v>0</v>
      </c>
      <c r="AJ15" s="280">
        <f ca="1">Assumptions!$G$38*Assumptions!$H$38*Assumptions!$G$17*Origination!AH20</f>
        <v>0</v>
      </c>
      <c r="AK15" s="280">
        <f ca="1">Assumptions!$G$38*Assumptions!$H$38*Assumptions!$G$17*Origination!AI20</f>
        <v>0</v>
      </c>
      <c r="AL15" s="280">
        <f ca="1">Assumptions!$G$38*Assumptions!$H$38*Assumptions!$G$17*Origination!AJ20</f>
        <v>0</v>
      </c>
      <c r="AM15" s="280">
        <f ca="1">Assumptions!$G$38*Assumptions!$H$38*Assumptions!$G$17*Origination!AK20</f>
        <v>0</v>
      </c>
      <c r="AN15" s="280">
        <f ca="1">Assumptions!$G$38*Assumptions!$H$38*Assumptions!$G$17*Origination!AL20</f>
        <v>0</v>
      </c>
      <c r="AO15" s="220">
        <f ca="1">SUM(AC15:AN15)</f>
        <v>0</v>
      </c>
      <c r="AP15" s="280">
        <f ca="1">Assumptions!$G$38*Assumptions!$H$38*Assumptions!$G$17*Origination!AM20</f>
        <v>0</v>
      </c>
      <c r="AQ15" s="280">
        <f ca="1">Assumptions!$G$38*Assumptions!$H$38*Assumptions!$G$17*Origination!AN20</f>
        <v>0</v>
      </c>
      <c r="AR15" s="280">
        <f ca="1">Assumptions!$G$38*Assumptions!$H$38*Assumptions!$G$17*Origination!AO20</f>
        <v>0</v>
      </c>
      <c r="AS15" s="280">
        <f ca="1">Assumptions!$G$38*Assumptions!$H$38*Assumptions!$G$17*Origination!AP20</f>
        <v>0</v>
      </c>
      <c r="AT15" s="280">
        <f ca="1">Assumptions!$G$38*Assumptions!$H$38*Assumptions!$G$17*Origination!AQ20</f>
        <v>0</v>
      </c>
      <c r="AU15" s="280">
        <f ca="1">Assumptions!$G$38*Assumptions!$H$38*Assumptions!$G$17*Origination!AR20</f>
        <v>0</v>
      </c>
      <c r="AV15" s="280">
        <f ca="1">Assumptions!$G$38*Assumptions!$H$38*Assumptions!$G$17*Origination!AS20</f>
        <v>0</v>
      </c>
      <c r="AW15" s="280">
        <f ca="1">Assumptions!$G$38*Assumptions!$H$38*Assumptions!$G$17*Origination!AT20</f>
        <v>0</v>
      </c>
      <c r="AX15" s="280">
        <f ca="1">Assumptions!$G$38*Assumptions!$H$38*Assumptions!$G$17*Origination!AU20</f>
        <v>0</v>
      </c>
      <c r="AY15" s="280">
        <f ca="1">Assumptions!$G$38*Assumptions!$H$38*Assumptions!$G$17*Origination!AV20</f>
        <v>0</v>
      </c>
      <c r="AZ15" s="280">
        <f ca="1">Assumptions!$G$38*Assumptions!$H$38*Assumptions!$G$17*Origination!AW20</f>
        <v>0</v>
      </c>
      <c r="BA15" s="280">
        <f ca="1">Assumptions!$G$38*Assumptions!$H$38*Assumptions!$G$17*Origination!AX20</f>
        <v>0</v>
      </c>
      <c r="BB15" s="220">
        <f ca="1">SUM(AP15:BA15)</f>
        <v>0</v>
      </c>
      <c r="BC15" s="280">
        <f ca="1">Assumptions!$G$38*Assumptions!$H$38*Assumptions!$G$17*Origination!AY20</f>
        <v>0</v>
      </c>
      <c r="BD15" s="280">
        <f ca="1">Assumptions!$G$38*Assumptions!$H$38*Assumptions!$G$17*Origination!AZ20</f>
        <v>0</v>
      </c>
      <c r="BE15" s="280">
        <f ca="1">Assumptions!$G$38*Assumptions!$H$38*Assumptions!$G$17*Origination!BA20</f>
        <v>0</v>
      </c>
      <c r="BF15" s="280">
        <f ca="1">Assumptions!$G$38*Assumptions!$H$38*Assumptions!$G$17*Origination!BB20</f>
        <v>0</v>
      </c>
      <c r="BG15" s="280">
        <f ca="1">Assumptions!$G$38*Assumptions!$H$38*Assumptions!$G$17*Origination!BC20</f>
        <v>0</v>
      </c>
      <c r="BH15" s="280">
        <f ca="1">Assumptions!$G$38*Assumptions!$H$38*Assumptions!$G$17*Origination!BD20</f>
        <v>0</v>
      </c>
      <c r="BI15" s="280">
        <f ca="1">Assumptions!$G$38*Assumptions!$H$38*Assumptions!$G$17*Origination!BE20</f>
        <v>0</v>
      </c>
      <c r="BJ15" s="280">
        <f ca="1">Assumptions!$G$38*Assumptions!$H$38*Assumptions!$G$17*Origination!BF20</f>
        <v>0</v>
      </c>
      <c r="BK15" s="280">
        <f ca="1">Assumptions!$G$38*Assumptions!$H$38*Assumptions!$G$17*Origination!BG20</f>
        <v>0</v>
      </c>
      <c r="BL15" s="280">
        <f ca="1">Assumptions!$G$38*Assumptions!$H$38*Assumptions!$G$17*Origination!BH20</f>
        <v>0</v>
      </c>
      <c r="BM15" s="280">
        <f ca="1">Assumptions!$G$38*Assumptions!$H$38*Assumptions!$G$17*Origination!BI20</f>
        <v>0</v>
      </c>
      <c r="BN15" s="280">
        <f ca="1">Assumptions!$G$38*Assumptions!$H$38*Assumptions!$G$17*Origination!BJ20</f>
        <v>0</v>
      </c>
      <c r="BO15" s="220">
        <f ca="1">SUM(BC15:BN15)</f>
        <v>0</v>
      </c>
      <c r="BP15" s="280">
        <f ca="1">Assumptions!$G$38*Assumptions!$H$38*Assumptions!$G$17*Origination!BK20</f>
        <v>0</v>
      </c>
      <c r="BQ15" s="280">
        <f ca="1">Assumptions!$G$38*Assumptions!$H$38*Assumptions!$G$17*Origination!BL20</f>
        <v>0</v>
      </c>
      <c r="BR15" s="280">
        <f ca="1">Assumptions!$G$38*Assumptions!$H$38*Assumptions!$G$17*Origination!BM20</f>
        <v>0</v>
      </c>
      <c r="BS15" s="280">
        <f ca="1">Assumptions!$G$38*Assumptions!$H$38*Assumptions!$G$17*Origination!BN20</f>
        <v>0</v>
      </c>
      <c r="BT15" s="280">
        <f ca="1">Assumptions!$G$38*Assumptions!$H$38*Assumptions!$G$17*Origination!BO20</f>
        <v>0</v>
      </c>
      <c r="BU15" s="280">
        <f ca="1">Assumptions!$G$38*Assumptions!$H$38*Assumptions!$G$17*Origination!BP20</f>
        <v>0</v>
      </c>
      <c r="BV15" s="280">
        <f ca="1">Assumptions!$G$38*Assumptions!$H$38*Assumptions!$G$17*Origination!BQ20</f>
        <v>0</v>
      </c>
      <c r="BW15" s="280">
        <f ca="1">Assumptions!$G$38*Assumptions!$H$38*Assumptions!$G$17*Origination!BR20</f>
        <v>0</v>
      </c>
      <c r="BX15" s="280">
        <f ca="1">Assumptions!$G$38*Assumptions!$H$38*Assumptions!$G$17*Origination!BS20</f>
        <v>0</v>
      </c>
      <c r="BY15" s="280">
        <f ca="1">Assumptions!$G$38*Assumptions!$H$38*Assumptions!$G$17*Origination!BT20</f>
        <v>0</v>
      </c>
      <c r="BZ15" s="280">
        <f ca="1">Assumptions!$G$38*Assumptions!$H$38*Assumptions!$G$17*Origination!BU20</f>
        <v>0</v>
      </c>
      <c r="CA15" s="280">
        <f ca="1">Assumptions!$G$38*Assumptions!$H$38*Assumptions!$G$17*Origination!BV20</f>
        <v>0</v>
      </c>
      <c r="CB15" s="220">
        <f ca="1">SUM(BP15:CA15)</f>
        <v>0</v>
      </c>
      <c r="CC15" s="280">
        <f ca="1">Assumptions!$G$38*Assumptions!$H$38*Assumptions!$G$17*Origination!BW20</f>
        <v>0</v>
      </c>
      <c r="CD15" s="280">
        <f ca="1">Assumptions!$G$38*Assumptions!$H$38*Assumptions!$G$17*Origination!BX20</f>
        <v>0</v>
      </c>
      <c r="CE15" s="280">
        <f ca="1">Assumptions!$G$38*Assumptions!$H$38*Assumptions!$G$17*Origination!BY20</f>
        <v>0</v>
      </c>
      <c r="CF15" s="280">
        <f ca="1">Assumptions!$G$38*Assumptions!$H$38*Assumptions!$G$17*Origination!BZ20</f>
        <v>0</v>
      </c>
      <c r="CG15" s="280">
        <f ca="1">Assumptions!$G$38*Assumptions!$H$38*Assumptions!$G$17*Origination!CA20</f>
        <v>0</v>
      </c>
      <c r="CH15" s="280">
        <f ca="1">Assumptions!$G$38*Assumptions!$H$38*Assumptions!$G$17*Origination!CB20</f>
        <v>0</v>
      </c>
      <c r="CI15" s="280">
        <f ca="1">Assumptions!$G$38*Assumptions!$H$38*Assumptions!$G$17*Origination!CC20</f>
        <v>0</v>
      </c>
      <c r="CJ15" s="280">
        <f ca="1">Assumptions!$G$38*Assumptions!$H$38*Assumptions!$G$17*Origination!CD20</f>
        <v>0</v>
      </c>
      <c r="CK15" s="280">
        <f ca="1">Assumptions!$G$38*Assumptions!$H$38*Assumptions!$G$17*Origination!CE20</f>
        <v>0</v>
      </c>
      <c r="CL15" s="280">
        <f ca="1">Assumptions!$G$38*Assumptions!$H$38*Assumptions!$G$17*Origination!CF20</f>
        <v>0</v>
      </c>
      <c r="CM15" s="280">
        <f ca="1">Assumptions!$G$38*Assumptions!$H$38*Assumptions!$G$17*Origination!CG20</f>
        <v>0</v>
      </c>
      <c r="CN15" s="280">
        <f ca="1">Assumptions!$G$38*Assumptions!$H$38*Assumptions!$G$17*Origination!CH20</f>
        <v>0</v>
      </c>
      <c r="CO15" s="220">
        <f ca="1">SUM(CC15:CN15)</f>
        <v>0</v>
      </c>
      <c r="CP15" s="280">
        <f ca="1">Assumptions!$G$38*Assumptions!$H$38*Assumptions!$G$17*Origination!CI20</f>
        <v>0</v>
      </c>
      <c r="CQ15" s="280">
        <f ca="1">Assumptions!$G$38*Assumptions!$H$38*Assumptions!$G$17*Origination!CJ20</f>
        <v>0</v>
      </c>
      <c r="CR15" s="280">
        <f ca="1">Assumptions!$G$38*Assumptions!$H$38*Assumptions!$G$17*Origination!CK20</f>
        <v>0</v>
      </c>
      <c r="CS15" s="280">
        <f ca="1">Assumptions!$G$38*Assumptions!$H$38*Assumptions!$G$17*Origination!CL20</f>
        <v>0</v>
      </c>
      <c r="CT15" s="280">
        <f ca="1">Assumptions!$G$38*Assumptions!$H$38*Assumptions!$G$17*Origination!CM20</f>
        <v>0</v>
      </c>
      <c r="CU15" s="280">
        <f ca="1">Assumptions!$G$38*Assumptions!$H$38*Assumptions!$G$17*Origination!CN20</f>
        <v>0</v>
      </c>
      <c r="CV15" s="280">
        <f ca="1">Assumptions!$G$38*Assumptions!$H$38*Assumptions!$G$17*Origination!CO20</f>
        <v>0</v>
      </c>
      <c r="CW15" s="280">
        <f ca="1">Assumptions!$G$38*Assumptions!$H$38*Assumptions!$G$17*Origination!CP20</f>
        <v>0</v>
      </c>
      <c r="CX15" s="280">
        <f ca="1">Assumptions!$G$38*Assumptions!$H$38*Assumptions!$G$17*Origination!CQ20</f>
        <v>0</v>
      </c>
      <c r="CY15" s="280">
        <f ca="1">Assumptions!$G$38*Assumptions!$H$38*Assumptions!$G$17*Origination!CR20</f>
        <v>0</v>
      </c>
      <c r="CZ15" s="280">
        <f ca="1">Assumptions!$G$38*Assumptions!$H$38*Assumptions!$G$17*Origination!CS20</f>
        <v>0</v>
      </c>
      <c r="DA15" s="280">
        <f ca="1">Assumptions!$G$38*Assumptions!$H$38*Assumptions!$G$17*Origination!CT20</f>
        <v>0</v>
      </c>
      <c r="DB15" s="220">
        <f ca="1">SUM(CP15:DA15)</f>
        <v>0</v>
      </c>
      <c r="DC15" s="280">
        <f ca="1">Assumptions!$G$38*Assumptions!$H$38*Assumptions!$G$17*Origination!CU20</f>
        <v>0</v>
      </c>
      <c r="DD15" s="280">
        <f ca="1">Assumptions!$G$38*Assumptions!$H$38*Assumptions!$G$17*Origination!CV20</f>
        <v>0</v>
      </c>
      <c r="DE15" s="280">
        <f ca="1">Assumptions!$G$38*Assumptions!$H$38*Assumptions!$G$17*Origination!CW20</f>
        <v>0</v>
      </c>
      <c r="DF15" s="280">
        <f ca="1">Assumptions!$G$38*Assumptions!$H$38*Assumptions!$G$17*Origination!CX20</f>
        <v>0</v>
      </c>
      <c r="DG15" s="280">
        <f ca="1">Assumptions!$G$38*Assumptions!$H$38*Assumptions!$G$17*Origination!CY20</f>
        <v>0</v>
      </c>
      <c r="DH15" s="280">
        <f ca="1">Assumptions!$G$38*Assumptions!$H$38*Assumptions!$G$17*Origination!CZ20</f>
        <v>0</v>
      </c>
      <c r="DI15" s="280">
        <f ca="1">Assumptions!$G$38*Assumptions!$H$38*Assumptions!$G$17*Origination!DA20</f>
        <v>0</v>
      </c>
      <c r="DJ15" s="280">
        <f ca="1">Assumptions!$G$38*Assumptions!$H$38*Assumptions!$G$17*Origination!DB20</f>
        <v>0</v>
      </c>
      <c r="DK15" s="280">
        <f ca="1">Assumptions!$G$38*Assumptions!$H$38*Assumptions!$G$17*Origination!DC20</f>
        <v>0</v>
      </c>
      <c r="DL15" s="280">
        <f ca="1">Assumptions!$G$38*Assumptions!$H$38*Assumptions!$G$17*Origination!DD20</f>
        <v>0</v>
      </c>
      <c r="DM15" s="280">
        <f ca="1">Assumptions!$G$38*Assumptions!$H$38*Assumptions!$G$17*Origination!DE20</f>
        <v>0</v>
      </c>
      <c r="DN15" s="280">
        <f ca="1">Assumptions!$G$38*Assumptions!$H$38*Assumptions!$G$17*Origination!DF20</f>
        <v>0</v>
      </c>
      <c r="DO15" s="220">
        <f ca="1">SUM(DC15:DN15)</f>
        <v>0</v>
      </c>
      <c r="DP15" s="280">
        <f ca="1">Assumptions!$G$38*Assumptions!$H$38*Assumptions!$G$17*Origination!DG20</f>
        <v>0</v>
      </c>
      <c r="DQ15" s="280">
        <f ca="1">Assumptions!$G$38*Assumptions!$H$38*Assumptions!$G$17*Origination!DH20</f>
        <v>0</v>
      </c>
      <c r="DR15" s="280">
        <f ca="1">Assumptions!$G$38*Assumptions!$H$38*Assumptions!$G$17*Origination!DI20</f>
        <v>0</v>
      </c>
      <c r="DS15" s="280">
        <f ca="1">Assumptions!$G$38*Assumptions!$H$38*Assumptions!$G$17*Origination!DJ20</f>
        <v>0</v>
      </c>
      <c r="DT15" s="280">
        <f ca="1">Assumptions!$G$38*Assumptions!$H$38*Assumptions!$G$17*Origination!DK20</f>
        <v>0</v>
      </c>
      <c r="DU15" s="280">
        <f ca="1">Assumptions!$G$38*Assumptions!$H$38*Assumptions!$G$17*Origination!DL20</f>
        <v>0</v>
      </c>
      <c r="DV15" s="280">
        <f ca="1">Assumptions!$G$38*Assumptions!$H$38*Assumptions!$G$17*Origination!DM20</f>
        <v>0</v>
      </c>
      <c r="DW15" s="280">
        <f ca="1">Assumptions!$G$38*Assumptions!$H$38*Assumptions!$G$17*Origination!DN20</f>
        <v>0</v>
      </c>
      <c r="DX15" s="280">
        <f ca="1">Assumptions!$G$38*Assumptions!$H$38*Assumptions!$G$17*Origination!DO20</f>
        <v>0</v>
      </c>
      <c r="DY15" s="280">
        <f ca="1">Assumptions!$G$38*Assumptions!$H$38*Assumptions!$G$17*Origination!DP20</f>
        <v>0</v>
      </c>
      <c r="DZ15" s="280">
        <f ca="1">Assumptions!$G$38*Assumptions!$H$38*Assumptions!$G$17*Origination!DQ20</f>
        <v>0</v>
      </c>
      <c r="EA15" s="280">
        <f ca="1">Assumptions!$G$38*Assumptions!$H$38*Assumptions!$G$17*Origination!DR20</f>
        <v>0</v>
      </c>
      <c r="EB15" s="220">
        <f ca="1">SUM(DP15:EA15)</f>
        <v>0</v>
      </c>
    </row>
    <row r="16" spans="1:132" s="11" customFormat="1" ht="14.45" hidden="1" customHeight="1" outlineLevel="1" x14ac:dyDescent="0.25">
      <c r="A16" s="152" t="s">
        <v>194</v>
      </c>
      <c r="C16" s="280">
        <f>Assumptions!$G$39*Assumptions!$H$39*Assumptions!$G$17*Origination!C20</f>
        <v>0</v>
      </c>
      <c r="D16" s="280">
        <f>Assumptions!$G$39*Assumptions!$H$39*Assumptions!$G$17*Origination!D20</f>
        <v>0</v>
      </c>
      <c r="E16" s="280">
        <f>Assumptions!$G$39*Assumptions!$H$39*Assumptions!$G$17*Origination!E20</f>
        <v>0</v>
      </c>
      <c r="F16" s="280">
        <f>Assumptions!$G$39*Assumptions!$H$39*Assumptions!$G$17*Origination!F20</f>
        <v>0</v>
      </c>
      <c r="G16" s="280">
        <f ca="1">Assumptions!$G$39*Assumptions!$H$39*Assumptions!$G$17*Origination!G20</f>
        <v>0</v>
      </c>
      <c r="H16" s="280">
        <f ca="1">Assumptions!$G$39*Assumptions!$H$39*Assumptions!$G$17*Origination!H20</f>
        <v>0</v>
      </c>
      <c r="I16" s="280">
        <f ca="1">Assumptions!$G$39*Assumptions!$H$39*Assumptions!$G$17*Origination!I20</f>
        <v>0</v>
      </c>
      <c r="J16" s="280">
        <f ca="1">Assumptions!$G$39*Assumptions!$H$39*Assumptions!$G$17*Origination!J20</f>
        <v>0</v>
      </c>
      <c r="K16" s="280">
        <f ca="1">Assumptions!$G$39*Assumptions!$H$39*Assumptions!$G$17*Origination!K20</f>
        <v>0</v>
      </c>
      <c r="L16" s="280">
        <f ca="1">Assumptions!$G$39*Assumptions!$H$39*Assumptions!$G$17*Origination!L20</f>
        <v>0</v>
      </c>
      <c r="M16" s="280">
        <f ca="1">Assumptions!$G$39*Assumptions!$H$39*Assumptions!$G$17*Origination!M20</f>
        <v>0</v>
      </c>
      <c r="N16" s="280">
        <f ca="1">Assumptions!$G$39*Assumptions!$H$39*Assumptions!$G$17*Origination!N20</f>
        <v>0</v>
      </c>
      <c r="O16" s="220">
        <f ca="1">SUM(C16:N16)</f>
        <v>0</v>
      </c>
      <c r="P16" s="280">
        <f ca="1">Assumptions!$G$39*Assumptions!$H$39*Assumptions!$G$17*Origination!O20</f>
        <v>0</v>
      </c>
      <c r="Q16" s="280">
        <f ca="1">Assumptions!$G$39*Assumptions!$H$39*Assumptions!$G$17*Origination!P20</f>
        <v>0</v>
      </c>
      <c r="R16" s="280">
        <f ca="1">Assumptions!$G$39*Assumptions!$H$39*Assumptions!$G$17*Origination!Q20</f>
        <v>0</v>
      </c>
      <c r="S16" s="280">
        <f ca="1">Assumptions!$G$39*Assumptions!$H$39*Assumptions!$G$17*Origination!R20</f>
        <v>0</v>
      </c>
      <c r="T16" s="280">
        <f ca="1">Assumptions!$G$39*Assumptions!$H$39*Assumptions!$G$17*Origination!S20</f>
        <v>0</v>
      </c>
      <c r="U16" s="280">
        <f ca="1">Assumptions!$G$39*Assumptions!$H$39*Assumptions!$G$17*Origination!T20</f>
        <v>0</v>
      </c>
      <c r="V16" s="280">
        <f ca="1">Assumptions!$G$39*Assumptions!$H$39*Assumptions!$G$17*Origination!U20</f>
        <v>0</v>
      </c>
      <c r="W16" s="280">
        <f ca="1">Assumptions!$G$39*Assumptions!$H$39*Assumptions!$G$17*Origination!V20</f>
        <v>0</v>
      </c>
      <c r="X16" s="280">
        <f ca="1">Assumptions!$G$39*Assumptions!$H$39*Assumptions!$G$17*Origination!W20</f>
        <v>0</v>
      </c>
      <c r="Y16" s="280">
        <f ca="1">Assumptions!$G$39*Assumptions!$H$39*Assumptions!$G$17*Origination!X20</f>
        <v>0</v>
      </c>
      <c r="Z16" s="280">
        <f ca="1">Assumptions!$G$39*Assumptions!$H$39*Assumptions!$G$17*Origination!Y20</f>
        <v>0</v>
      </c>
      <c r="AA16" s="280">
        <f ca="1">Assumptions!$G$39*Assumptions!$H$39*Assumptions!$G$17*Origination!Z20</f>
        <v>0</v>
      </c>
      <c r="AB16" s="220">
        <f ca="1">SUM(P16:AA16)</f>
        <v>0</v>
      </c>
      <c r="AC16" s="280">
        <f ca="1">Assumptions!$G$39*Assumptions!$H$39*Assumptions!$G$17*Origination!AA20</f>
        <v>0</v>
      </c>
      <c r="AD16" s="280">
        <f ca="1">Assumptions!$G$39*Assumptions!$H$39*Assumptions!$G$17*Origination!AB20</f>
        <v>0</v>
      </c>
      <c r="AE16" s="280">
        <f ca="1">Assumptions!$G$39*Assumptions!$H$39*Assumptions!$G$17*Origination!AC20</f>
        <v>0</v>
      </c>
      <c r="AF16" s="280">
        <f ca="1">Assumptions!$G$39*Assumptions!$H$39*Assumptions!$G$17*Origination!AD20</f>
        <v>0</v>
      </c>
      <c r="AG16" s="280">
        <f ca="1">Assumptions!$G$39*Assumptions!$H$39*Assumptions!$G$17*Origination!AE20</f>
        <v>0</v>
      </c>
      <c r="AH16" s="280">
        <f ca="1">Assumptions!$G$39*Assumptions!$H$39*Assumptions!$G$17*Origination!AF20</f>
        <v>0</v>
      </c>
      <c r="AI16" s="280">
        <f ca="1">Assumptions!$G$39*Assumptions!$H$39*Assumptions!$G$17*Origination!AG20</f>
        <v>0</v>
      </c>
      <c r="AJ16" s="280">
        <f ca="1">Assumptions!$G$39*Assumptions!$H$39*Assumptions!$G$17*Origination!AH20</f>
        <v>0</v>
      </c>
      <c r="AK16" s="280">
        <f ca="1">Assumptions!$G$39*Assumptions!$H$39*Assumptions!$G$17*Origination!AI20</f>
        <v>0</v>
      </c>
      <c r="AL16" s="280">
        <f ca="1">Assumptions!$G$39*Assumptions!$H$39*Assumptions!$G$17*Origination!AJ20</f>
        <v>0</v>
      </c>
      <c r="AM16" s="280">
        <f ca="1">Assumptions!$G$39*Assumptions!$H$39*Assumptions!$G$17*Origination!AK20</f>
        <v>0</v>
      </c>
      <c r="AN16" s="280">
        <f ca="1">Assumptions!$G$39*Assumptions!$H$39*Assumptions!$G$17*Origination!AL20</f>
        <v>0</v>
      </c>
      <c r="AO16" s="220">
        <f ca="1">SUM(AC16:AN16)</f>
        <v>0</v>
      </c>
      <c r="AP16" s="280">
        <f ca="1">Assumptions!$G$39*Assumptions!$H$39*Assumptions!$G$17*Origination!AM20</f>
        <v>0</v>
      </c>
      <c r="AQ16" s="280">
        <f ca="1">Assumptions!$G$39*Assumptions!$H$39*Assumptions!$G$17*Origination!AN20</f>
        <v>0</v>
      </c>
      <c r="AR16" s="280">
        <f ca="1">Assumptions!$G$39*Assumptions!$H$39*Assumptions!$G$17*Origination!AO20</f>
        <v>0</v>
      </c>
      <c r="AS16" s="280">
        <f ca="1">Assumptions!$G$39*Assumptions!$H$39*Assumptions!$G$17*Origination!AP20</f>
        <v>0</v>
      </c>
      <c r="AT16" s="280">
        <f ca="1">Assumptions!$G$39*Assumptions!$H$39*Assumptions!$G$17*Origination!AQ20</f>
        <v>0</v>
      </c>
      <c r="AU16" s="280">
        <f ca="1">Assumptions!$G$39*Assumptions!$H$39*Assumptions!$G$17*Origination!AR20</f>
        <v>0</v>
      </c>
      <c r="AV16" s="280">
        <f ca="1">Assumptions!$G$39*Assumptions!$H$39*Assumptions!$G$17*Origination!AS20</f>
        <v>0</v>
      </c>
      <c r="AW16" s="280">
        <f ca="1">Assumptions!$G$39*Assumptions!$H$39*Assumptions!$G$17*Origination!AT20</f>
        <v>0</v>
      </c>
      <c r="AX16" s="280">
        <f ca="1">Assumptions!$G$39*Assumptions!$H$39*Assumptions!$G$17*Origination!AU20</f>
        <v>0</v>
      </c>
      <c r="AY16" s="280">
        <f ca="1">Assumptions!$G$39*Assumptions!$H$39*Assumptions!$G$17*Origination!AV20</f>
        <v>0</v>
      </c>
      <c r="AZ16" s="280">
        <f ca="1">Assumptions!$G$39*Assumptions!$H$39*Assumptions!$G$17*Origination!AW20</f>
        <v>0</v>
      </c>
      <c r="BA16" s="280">
        <f ca="1">Assumptions!$G$39*Assumptions!$H$39*Assumptions!$G$17*Origination!AX20</f>
        <v>0</v>
      </c>
      <c r="BB16" s="220">
        <f ca="1">SUM(AP16:BA16)</f>
        <v>0</v>
      </c>
      <c r="BC16" s="280">
        <f ca="1">Assumptions!$G$39*Assumptions!$H$39*Assumptions!$G$17*Origination!AY20</f>
        <v>0</v>
      </c>
      <c r="BD16" s="280">
        <f ca="1">Assumptions!$G$39*Assumptions!$H$39*Assumptions!$G$17*Origination!AZ20</f>
        <v>0</v>
      </c>
      <c r="BE16" s="280">
        <f ca="1">Assumptions!$G$39*Assumptions!$H$39*Assumptions!$G$17*Origination!BA20</f>
        <v>0</v>
      </c>
      <c r="BF16" s="280">
        <f ca="1">Assumptions!$G$39*Assumptions!$H$39*Assumptions!$G$17*Origination!BB20</f>
        <v>0</v>
      </c>
      <c r="BG16" s="280">
        <f ca="1">Assumptions!$G$39*Assumptions!$H$39*Assumptions!$G$17*Origination!BC20</f>
        <v>0</v>
      </c>
      <c r="BH16" s="280">
        <f ca="1">Assumptions!$G$39*Assumptions!$H$39*Assumptions!$G$17*Origination!BD20</f>
        <v>0</v>
      </c>
      <c r="BI16" s="280">
        <f ca="1">Assumptions!$G$39*Assumptions!$H$39*Assumptions!$G$17*Origination!BE20</f>
        <v>0</v>
      </c>
      <c r="BJ16" s="280">
        <f ca="1">Assumptions!$G$39*Assumptions!$H$39*Assumptions!$G$17*Origination!BF20</f>
        <v>0</v>
      </c>
      <c r="BK16" s="280">
        <f ca="1">Assumptions!$G$39*Assumptions!$H$39*Assumptions!$G$17*Origination!BG20</f>
        <v>0</v>
      </c>
      <c r="BL16" s="280">
        <f ca="1">Assumptions!$G$39*Assumptions!$H$39*Assumptions!$G$17*Origination!BH20</f>
        <v>0</v>
      </c>
      <c r="BM16" s="280">
        <f ca="1">Assumptions!$G$39*Assumptions!$H$39*Assumptions!$G$17*Origination!BI20</f>
        <v>0</v>
      </c>
      <c r="BN16" s="280">
        <f ca="1">Assumptions!$G$39*Assumptions!$H$39*Assumptions!$G$17*Origination!BJ20</f>
        <v>0</v>
      </c>
      <c r="BO16" s="220">
        <f ca="1">SUM(BC16:BN16)</f>
        <v>0</v>
      </c>
      <c r="BP16" s="280">
        <f ca="1">Assumptions!$G$39*Assumptions!$H$39*Assumptions!$G$17*Origination!BK20</f>
        <v>0</v>
      </c>
      <c r="BQ16" s="280">
        <f ca="1">Assumptions!$G$39*Assumptions!$H$39*Assumptions!$G$17*Origination!BL20</f>
        <v>0</v>
      </c>
      <c r="BR16" s="280">
        <f ca="1">Assumptions!$G$39*Assumptions!$H$39*Assumptions!$G$17*Origination!BM20</f>
        <v>0</v>
      </c>
      <c r="BS16" s="280">
        <f ca="1">Assumptions!$G$39*Assumptions!$H$39*Assumptions!$G$17*Origination!BN20</f>
        <v>0</v>
      </c>
      <c r="BT16" s="280">
        <f ca="1">Assumptions!$G$39*Assumptions!$H$39*Assumptions!$G$17*Origination!BO20</f>
        <v>0</v>
      </c>
      <c r="BU16" s="280">
        <f ca="1">Assumptions!$G$39*Assumptions!$H$39*Assumptions!$G$17*Origination!BP20</f>
        <v>0</v>
      </c>
      <c r="BV16" s="280">
        <f ca="1">Assumptions!$G$39*Assumptions!$H$39*Assumptions!$G$17*Origination!BQ20</f>
        <v>0</v>
      </c>
      <c r="BW16" s="280">
        <f ca="1">Assumptions!$G$39*Assumptions!$H$39*Assumptions!$G$17*Origination!BR20</f>
        <v>0</v>
      </c>
      <c r="BX16" s="280">
        <f ca="1">Assumptions!$G$39*Assumptions!$H$39*Assumptions!$G$17*Origination!BS20</f>
        <v>0</v>
      </c>
      <c r="BY16" s="280">
        <f ca="1">Assumptions!$G$39*Assumptions!$H$39*Assumptions!$G$17*Origination!BT20</f>
        <v>0</v>
      </c>
      <c r="BZ16" s="280">
        <f ca="1">Assumptions!$G$39*Assumptions!$H$39*Assumptions!$G$17*Origination!BU20</f>
        <v>0</v>
      </c>
      <c r="CA16" s="280">
        <f ca="1">Assumptions!$G$39*Assumptions!$H$39*Assumptions!$G$17*Origination!BV20</f>
        <v>0</v>
      </c>
      <c r="CB16" s="220">
        <f ca="1">SUM(BP16:CA16)</f>
        <v>0</v>
      </c>
      <c r="CC16" s="280">
        <f ca="1">Assumptions!$G$39*Assumptions!$H$39*Assumptions!$G$17*Origination!BW20</f>
        <v>0</v>
      </c>
      <c r="CD16" s="280">
        <f ca="1">Assumptions!$G$39*Assumptions!$H$39*Assumptions!$G$17*Origination!BX20</f>
        <v>0</v>
      </c>
      <c r="CE16" s="280">
        <f ca="1">Assumptions!$G$39*Assumptions!$H$39*Assumptions!$G$17*Origination!BY20</f>
        <v>0</v>
      </c>
      <c r="CF16" s="280">
        <f ca="1">Assumptions!$G$39*Assumptions!$H$39*Assumptions!$G$17*Origination!BZ20</f>
        <v>0</v>
      </c>
      <c r="CG16" s="280">
        <f ca="1">Assumptions!$G$39*Assumptions!$H$39*Assumptions!$G$17*Origination!CA20</f>
        <v>0</v>
      </c>
      <c r="CH16" s="280">
        <f ca="1">Assumptions!$G$39*Assumptions!$H$39*Assumptions!$G$17*Origination!CB20</f>
        <v>0</v>
      </c>
      <c r="CI16" s="280">
        <f ca="1">Assumptions!$G$39*Assumptions!$H$39*Assumptions!$G$17*Origination!CC20</f>
        <v>0</v>
      </c>
      <c r="CJ16" s="280">
        <f ca="1">Assumptions!$G$39*Assumptions!$H$39*Assumptions!$G$17*Origination!CD20</f>
        <v>0</v>
      </c>
      <c r="CK16" s="280">
        <f ca="1">Assumptions!$G$39*Assumptions!$H$39*Assumptions!$G$17*Origination!CE20</f>
        <v>0</v>
      </c>
      <c r="CL16" s="280">
        <f ca="1">Assumptions!$G$39*Assumptions!$H$39*Assumptions!$G$17*Origination!CF20</f>
        <v>0</v>
      </c>
      <c r="CM16" s="280">
        <f ca="1">Assumptions!$G$39*Assumptions!$H$39*Assumptions!$G$17*Origination!CG20</f>
        <v>0</v>
      </c>
      <c r="CN16" s="280">
        <f ca="1">Assumptions!$G$39*Assumptions!$H$39*Assumptions!$G$17*Origination!CH20</f>
        <v>0</v>
      </c>
      <c r="CO16" s="220">
        <f ca="1">SUM(CC16:CN16)</f>
        <v>0</v>
      </c>
      <c r="CP16" s="280">
        <f ca="1">Assumptions!$G$39*Assumptions!$H$39*Assumptions!$G$17*Origination!CI20</f>
        <v>0</v>
      </c>
      <c r="CQ16" s="280">
        <f ca="1">Assumptions!$G$39*Assumptions!$H$39*Assumptions!$G$17*Origination!CJ20</f>
        <v>0</v>
      </c>
      <c r="CR16" s="280">
        <f ca="1">Assumptions!$G$39*Assumptions!$H$39*Assumptions!$G$17*Origination!CK20</f>
        <v>0</v>
      </c>
      <c r="CS16" s="280">
        <f ca="1">Assumptions!$G$39*Assumptions!$H$39*Assumptions!$G$17*Origination!CL20</f>
        <v>0</v>
      </c>
      <c r="CT16" s="280">
        <f ca="1">Assumptions!$G$39*Assumptions!$H$39*Assumptions!$G$17*Origination!CM20</f>
        <v>0</v>
      </c>
      <c r="CU16" s="280">
        <f ca="1">Assumptions!$G$39*Assumptions!$H$39*Assumptions!$G$17*Origination!CN20</f>
        <v>0</v>
      </c>
      <c r="CV16" s="280">
        <f ca="1">Assumptions!$G$39*Assumptions!$H$39*Assumptions!$G$17*Origination!CO20</f>
        <v>0</v>
      </c>
      <c r="CW16" s="280">
        <f ca="1">Assumptions!$G$39*Assumptions!$H$39*Assumptions!$G$17*Origination!CP20</f>
        <v>0</v>
      </c>
      <c r="CX16" s="280">
        <f ca="1">Assumptions!$G$39*Assumptions!$H$39*Assumptions!$G$17*Origination!CQ20</f>
        <v>0</v>
      </c>
      <c r="CY16" s="280">
        <f ca="1">Assumptions!$G$39*Assumptions!$H$39*Assumptions!$G$17*Origination!CR20</f>
        <v>0</v>
      </c>
      <c r="CZ16" s="280">
        <f ca="1">Assumptions!$G$39*Assumptions!$H$39*Assumptions!$G$17*Origination!CS20</f>
        <v>0</v>
      </c>
      <c r="DA16" s="280">
        <f ca="1">Assumptions!$G$39*Assumptions!$H$39*Assumptions!$G$17*Origination!CT20</f>
        <v>0</v>
      </c>
      <c r="DB16" s="220">
        <f ca="1">SUM(CP16:DA16)</f>
        <v>0</v>
      </c>
      <c r="DC16" s="280">
        <f ca="1">Assumptions!$G$39*Assumptions!$H$39*Assumptions!$G$17*Origination!CU20</f>
        <v>0</v>
      </c>
      <c r="DD16" s="280">
        <f ca="1">Assumptions!$G$39*Assumptions!$H$39*Assumptions!$G$17*Origination!CV20</f>
        <v>0</v>
      </c>
      <c r="DE16" s="280">
        <f ca="1">Assumptions!$G$39*Assumptions!$H$39*Assumptions!$G$17*Origination!CW20</f>
        <v>0</v>
      </c>
      <c r="DF16" s="280">
        <f ca="1">Assumptions!$G$39*Assumptions!$H$39*Assumptions!$G$17*Origination!CX20</f>
        <v>0</v>
      </c>
      <c r="DG16" s="280">
        <f ca="1">Assumptions!$G$39*Assumptions!$H$39*Assumptions!$G$17*Origination!CY20</f>
        <v>0</v>
      </c>
      <c r="DH16" s="280">
        <f ca="1">Assumptions!$G$39*Assumptions!$H$39*Assumptions!$G$17*Origination!CZ20</f>
        <v>0</v>
      </c>
      <c r="DI16" s="280">
        <f ca="1">Assumptions!$G$39*Assumptions!$H$39*Assumptions!$G$17*Origination!DA20</f>
        <v>0</v>
      </c>
      <c r="DJ16" s="280">
        <f ca="1">Assumptions!$G$39*Assumptions!$H$39*Assumptions!$G$17*Origination!DB20</f>
        <v>0</v>
      </c>
      <c r="DK16" s="280">
        <f ca="1">Assumptions!$G$39*Assumptions!$H$39*Assumptions!$G$17*Origination!DC20</f>
        <v>0</v>
      </c>
      <c r="DL16" s="280">
        <f ca="1">Assumptions!$G$39*Assumptions!$H$39*Assumptions!$G$17*Origination!DD20</f>
        <v>0</v>
      </c>
      <c r="DM16" s="280">
        <f ca="1">Assumptions!$G$39*Assumptions!$H$39*Assumptions!$G$17*Origination!DE20</f>
        <v>0</v>
      </c>
      <c r="DN16" s="280">
        <f ca="1">Assumptions!$G$39*Assumptions!$H$39*Assumptions!$G$17*Origination!DF20</f>
        <v>0</v>
      </c>
      <c r="DO16" s="220">
        <f ca="1">SUM(DC16:DN16)</f>
        <v>0</v>
      </c>
      <c r="DP16" s="280">
        <f ca="1">Assumptions!$G$39*Assumptions!$H$39*Assumptions!$G$17*Origination!DG20</f>
        <v>0</v>
      </c>
      <c r="DQ16" s="280">
        <f ca="1">Assumptions!$G$39*Assumptions!$H$39*Assumptions!$G$17*Origination!DH20</f>
        <v>0</v>
      </c>
      <c r="DR16" s="280">
        <f ca="1">Assumptions!$G$39*Assumptions!$H$39*Assumptions!$G$17*Origination!DI20</f>
        <v>0</v>
      </c>
      <c r="DS16" s="280">
        <f ca="1">Assumptions!$G$39*Assumptions!$H$39*Assumptions!$G$17*Origination!DJ20</f>
        <v>0</v>
      </c>
      <c r="DT16" s="280">
        <f ca="1">Assumptions!$G$39*Assumptions!$H$39*Assumptions!$G$17*Origination!DK20</f>
        <v>0</v>
      </c>
      <c r="DU16" s="280">
        <f ca="1">Assumptions!$G$39*Assumptions!$H$39*Assumptions!$G$17*Origination!DL20</f>
        <v>0</v>
      </c>
      <c r="DV16" s="280">
        <f ca="1">Assumptions!$G$39*Assumptions!$H$39*Assumptions!$G$17*Origination!DM20</f>
        <v>0</v>
      </c>
      <c r="DW16" s="280">
        <f ca="1">Assumptions!$G$39*Assumptions!$H$39*Assumptions!$G$17*Origination!DN20</f>
        <v>0</v>
      </c>
      <c r="DX16" s="280">
        <f ca="1">Assumptions!$G$39*Assumptions!$H$39*Assumptions!$G$17*Origination!DO20</f>
        <v>0</v>
      </c>
      <c r="DY16" s="280">
        <f ca="1">Assumptions!$G$39*Assumptions!$H$39*Assumptions!$G$17*Origination!DP20</f>
        <v>0</v>
      </c>
      <c r="DZ16" s="280">
        <f ca="1">Assumptions!$G$39*Assumptions!$H$39*Assumptions!$G$17*Origination!DQ20</f>
        <v>0</v>
      </c>
      <c r="EA16" s="280">
        <f ca="1">Assumptions!$G$39*Assumptions!$H$39*Assumptions!$G$17*Origination!DR20</f>
        <v>0</v>
      </c>
      <c r="EB16" s="220">
        <f ca="1">SUM(DP16:EA16)</f>
        <v>0</v>
      </c>
    </row>
    <row r="17" spans="1:132" s="12" customFormat="1" ht="14.45" hidden="1" customHeight="1" outlineLevel="1" x14ac:dyDescent="0.25">
      <c r="A17" s="277" t="s">
        <v>128</v>
      </c>
      <c r="C17" s="95">
        <f>Assumptions!$G$40*Assumptions!$H$40*Assumptions!$G$17*Origination!C20</f>
        <v>0</v>
      </c>
      <c r="D17" s="95">
        <f>Assumptions!$G$40*Assumptions!$H$40*Assumptions!$G$17*Origination!D20</f>
        <v>0</v>
      </c>
      <c r="E17" s="95">
        <f>Assumptions!$G$40*Assumptions!$H$40*Assumptions!$G$17*Origination!E20</f>
        <v>0</v>
      </c>
      <c r="F17" s="95">
        <f>Assumptions!$G$40*Assumptions!$H$40*Assumptions!$G$17*Origination!F20</f>
        <v>0</v>
      </c>
      <c r="G17" s="95">
        <f ca="1">Assumptions!$G$40*Assumptions!$H$40*Assumptions!$G$17*Origination!G20</f>
        <v>0</v>
      </c>
      <c r="H17" s="95">
        <f ca="1">Assumptions!$G$40*Assumptions!$H$40*Assumptions!$G$17*Origination!H20</f>
        <v>0</v>
      </c>
      <c r="I17" s="95">
        <f ca="1">Assumptions!$G$40*Assumptions!$H$40*Assumptions!$G$17*Origination!I20</f>
        <v>0</v>
      </c>
      <c r="J17" s="95">
        <f ca="1">Assumptions!$G$40*Assumptions!$H$40*Assumptions!$G$17*Origination!J20</f>
        <v>0</v>
      </c>
      <c r="K17" s="95">
        <f ca="1">Assumptions!$G$40*Assumptions!$H$40*Assumptions!$G$17*Origination!K20</f>
        <v>0</v>
      </c>
      <c r="L17" s="95">
        <f ca="1">Assumptions!$G$40*Assumptions!$H$40*Assumptions!$G$17*Origination!L20</f>
        <v>0</v>
      </c>
      <c r="M17" s="95">
        <f ca="1">Assumptions!$G$40*Assumptions!$H$40*Assumptions!$G$17*Origination!M20</f>
        <v>0</v>
      </c>
      <c r="N17" s="95">
        <f ca="1">Assumptions!$G$40*Assumptions!$H$40*Assumptions!$G$17*Origination!N20</f>
        <v>0</v>
      </c>
      <c r="O17" s="221">
        <f ca="1">SUM(C17:N17)</f>
        <v>0</v>
      </c>
      <c r="P17" s="95">
        <f ca="1">Assumptions!$G$40*Assumptions!$H$40*Assumptions!$G$17*Origination!O20</f>
        <v>0</v>
      </c>
      <c r="Q17" s="95">
        <f ca="1">Assumptions!$G$40*Assumptions!$H$40*Assumptions!$G$17*Origination!P20</f>
        <v>0</v>
      </c>
      <c r="R17" s="95">
        <f ca="1">Assumptions!$G$40*Assumptions!$H$40*Assumptions!$G$17*Origination!Q20</f>
        <v>0</v>
      </c>
      <c r="S17" s="95">
        <f ca="1">Assumptions!$G$40*Assumptions!$H$40*Assumptions!$G$17*Origination!R20</f>
        <v>0</v>
      </c>
      <c r="T17" s="95">
        <f ca="1">Assumptions!$G$40*Assumptions!$H$40*Assumptions!$G$17*Origination!S20</f>
        <v>0</v>
      </c>
      <c r="U17" s="95">
        <f ca="1">Assumptions!$G$40*Assumptions!$H$40*Assumptions!$G$17*Origination!T20</f>
        <v>0</v>
      </c>
      <c r="V17" s="95">
        <f ca="1">Assumptions!$G$40*Assumptions!$H$40*Assumptions!$G$17*Origination!U20</f>
        <v>0</v>
      </c>
      <c r="W17" s="95">
        <f ca="1">Assumptions!$G$40*Assumptions!$H$40*Assumptions!$G$17*Origination!V20</f>
        <v>0</v>
      </c>
      <c r="X17" s="95">
        <f ca="1">Assumptions!$G$40*Assumptions!$H$40*Assumptions!$G$17*Origination!W20</f>
        <v>0</v>
      </c>
      <c r="Y17" s="95">
        <f ca="1">Assumptions!$G$40*Assumptions!$H$40*Assumptions!$G$17*Origination!X20</f>
        <v>0</v>
      </c>
      <c r="Z17" s="95">
        <f ca="1">Assumptions!$G$40*Assumptions!$H$40*Assumptions!$G$17*Origination!Y20</f>
        <v>0</v>
      </c>
      <c r="AA17" s="95">
        <f ca="1">Assumptions!$G$40*Assumptions!$H$40*Assumptions!$G$17*Origination!Z20</f>
        <v>0</v>
      </c>
      <c r="AB17" s="221">
        <f ca="1">SUM(P17:AA17)</f>
        <v>0</v>
      </c>
      <c r="AC17" s="95">
        <f ca="1">Assumptions!$G$40*Assumptions!$H$40*Assumptions!$G$17*Origination!AA20</f>
        <v>0</v>
      </c>
      <c r="AD17" s="95">
        <f ca="1">Assumptions!$G$40*Assumptions!$H$40*Assumptions!$G$17*Origination!AB20</f>
        <v>0</v>
      </c>
      <c r="AE17" s="95">
        <f ca="1">Assumptions!$G$40*Assumptions!$H$40*Assumptions!$G$17*Origination!AC20</f>
        <v>0</v>
      </c>
      <c r="AF17" s="95">
        <f ca="1">Assumptions!$G$40*Assumptions!$H$40*Assumptions!$G$17*Origination!AD20</f>
        <v>0</v>
      </c>
      <c r="AG17" s="95">
        <f ca="1">Assumptions!$G$40*Assumptions!$H$40*Assumptions!$G$17*Origination!AE20</f>
        <v>0</v>
      </c>
      <c r="AH17" s="95">
        <f ca="1">Assumptions!$G$40*Assumptions!$H$40*Assumptions!$G$17*Origination!AF20</f>
        <v>0</v>
      </c>
      <c r="AI17" s="95">
        <f ca="1">Assumptions!$G$40*Assumptions!$H$40*Assumptions!$G$17*Origination!AG20</f>
        <v>0</v>
      </c>
      <c r="AJ17" s="95">
        <f ca="1">Assumptions!$G$40*Assumptions!$H$40*Assumptions!$G$17*Origination!AH20</f>
        <v>0</v>
      </c>
      <c r="AK17" s="95">
        <f ca="1">Assumptions!$G$40*Assumptions!$H$40*Assumptions!$G$17*Origination!AI20</f>
        <v>0</v>
      </c>
      <c r="AL17" s="95">
        <f ca="1">Assumptions!$G$40*Assumptions!$H$40*Assumptions!$G$17*Origination!AJ20</f>
        <v>0</v>
      </c>
      <c r="AM17" s="95">
        <f ca="1">Assumptions!$G$40*Assumptions!$H$40*Assumptions!$G$17*Origination!AK20</f>
        <v>0</v>
      </c>
      <c r="AN17" s="95">
        <f ca="1">Assumptions!$G$40*Assumptions!$H$40*Assumptions!$G$17*Origination!AL20</f>
        <v>0</v>
      </c>
      <c r="AO17" s="221">
        <f ca="1">SUM(AC17:AN17)</f>
        <v>0</v>
      </c>
      <c r="AP17" s="95">
        <f ca="1">Assumptions!$G$40*Assumptions!$H$40*Assumptions!$G$17*Origination!AM20</f>
        <v>0</v>
      </c>
      <c r="AQ17" s="95">
        <f ca="1">Assumptions!$G$40*Assumptions!$H$40*Assumptions!$G$17*Origination!AN20</f>
        <v>0</v>
      </c>
      <c r="AR17" s="95">
        <f ca="1">Assumptions!$G$40*Assumptions!$H$40*Assumptions!$G$17*Origination!AO20</f>
        <v>0</v>
      </c>
      <c r="AS17" s="95">
        <f ca="1">Assumptions!$G$40*Assumptions!$H$40*Assumptions!$G$17*Origination!AP20</f>
        <v>0</v>
      </c>
      <c r="AT17" s="95">
        <f ca="1">Assumptions!$G$40*Assumptions!$H$40*Assumptions!$G$17*Origination!AQ20</f>
        <v>0</v>
      </c>
      <c r="AU17" s="95">
        <f ca="1">Assumptions!$G$40*Assumptions!$H$40*Assumptions!$G$17*Origination!AR20</f>
        <v>0</v>
      </c>
      <c r="AV17" s="95">
        <f ca="1">Assumptions!$G$40*Assumptions!$H$40*Assumptions!$G$17*Origination!AS20</f>
        <v>0</v>
      </c>
      <c r="AW17" s="95">
        <f ca="1">Assumptions!$G$40*Assumptions!$H$40*Assumptions!$G$17*Origination!AT20</f>
        <v>0</v>
      </c>
      <c r="AX17" s="95">
        <f ca="1">Assumptions!$G$40*Assumptions!$H$40*Assumptions!$G$17*Origination!AU20</f>
        <v>0</v>
      </c>
      <c r="AY17" s="95">
        <f ca="1">Assumptions!$G$40*Assumptions!$H$40*Assumptions!$G$17*Origination!AV20</f>
        <v>0</v>
      </c>
      <c r="AZ17" s="95">
        <f ca="1">Assumptions!$G$40*Assumptions!$H$40*Assumptions!$G$17*Origination!AW20</f>
        <v>0</v>
      </c>
      <c r="BA17" s="95">
        <f ca="1">Assumptions!$G$40*Assumptions!$H$40*Assumptions!$G$17*Origination!AX20</f>
        <v>0</v>
      </c>
      <c r="BB17" s="221">
        <f ca="1">SUM(AP17:BA17)</f>
        <v>0</v>
      </c>
      <c r="BC17" s="95">
        <f ca="1">Assumptions!$G$40*Assumptions!$H$40*Assumptions!$G$17*Origination!AY20</f>
        <v>0</v>
      </c>
      <c r="BD17" s="95">
        <f ca="1">Assumptions!$G$40*Assumptions!$H$40*Assumptions!$G$17*Origination!AZ20</f>
        <v>0</v>
      </c>
      <c r="BE17" s="95">
        <f ca="1">Assumptions!$G$40*Assumptions!$H$40*Assumptions!$G$17*Origination!BA20</f>
        <v>0</v>
      </c>
      <c r="BF17" s="95">
        <f ca="1">Assumptions!$G$40*Assumptions!$H$40*Assumptions!$G$17*Origination!BB20</f>
        <v>0</v>
      </c>
      <c r="BG17" s="95">
        <f ca="1">Assumptions!$G$40*Assumptions!$H$40*Assumptions!$G$17*Origination!BC20</f>
        <v>0</v>
      </c>
      <c r="BH17" s="95">
        <f ca="1">Assumptions!$G$40*Assumptions!$H$40*Assumptions!$G$17*Origination!BD20</f>
        <v>0</v>
      </c>
      <c r="BI17" s="95">
        <f ca="1">Assumptions!$G$40*Assumptions!$H$40*Assumptions!$G$17*Origination!BE20</f>
        <v>0</v>
      </c>
      <c r="BJ17" s="95">
        <f ca="1">Assumptions!$G$40*Assumptions!$H$40*Assumptions!$G$17*Origination!BF20</f>
        <v>0</v>
      </c>
      <c r="BK17" s="95">
        <f ca="1">Assumptions!$G$40*Assumptions!$H$40*Assumptions!$G$17*Origination!BG20</f>
        <v>0</v>
      </c>
      <c r="BL17" s="95">
        <f ca="1">Assumptions!$G$40*Assumptions!$H$40*Assumptions!$G$17*Origination!BH20</f>
        <v>0</v>
      </c>
      <c r="BM17" s="95">
        <f ca="1">Assumptions!$G$40*Assumptions!$H$40*Assumptions!$G$17*Origination!BI20</f>
        <v>0</v>
      </c>
      <c r="BN17" s="95">
        <f ca="1">Assumptions!$G$40*Assumptions!$H$40*Assumptions!$G$17*Origination!BJ20</f>
        <v>0</v>
      </c>
      <c r="BO17" s="221">
        <f ca="1">SUM(BC17:BN17)</f>
        <v>0</v>
      </c>
      <c r="BP17" s="95">
        <f ca="1">Assumptions!$G$40*Assumptions!$H$40*Assumptions!$G$17*Origination!BK20</f>
        <v>0</v>
      </c>
      <c r="BQ17" s="95">
        <f ca="1">Assumptions!$G$40*Assumptions!$H$40*Assumptions!$G$17*Origination!BL20</f>
        <v>0</v>
      </c>
      <c r="BR17" s="95">
        <f ca="1">Assumptions!$G$40*Assumptions!$H$40*Assumptions!$G$17*Origination!BM20</f>
        <v>0</v>
      </c>
      <c r="BS17" s="95">
        <f ca="1">Assumptions!$G$40*Assumptions!$H$40*Assumptions!$G$17*Origination!BN20</f>
        <v>0</v>
      </c>
      <c r="BT17" s="95">
        <f ca="1">Assumptions!$G$40*Assumptions!$H$40*Assumptions!$G$17*Origination!BO20</f>
        <v>0</v>
      </c>
      <c r="BU17" s="95">
        <f ca="1">Assumptions!$G$40*Assumptions!$H$40*Assumptions!$G$17*Origination!BP20</f>
        <v>0</v>
      </c>
      <c r="BV17" s="95">
        <f ca="1">Assumptions!$G$40*Assumptions!$H$40*Assumptions!$G$17*Origination!BQ20</f>
        <v>0</v>
      </c>
      <c r="BW17" s="95">
        <f ca="1">Assumptions!$G$40*Assumptions!$H$40*Assumptions!$G$17*Origination!BR20</f>
        <v>0</v>
      </c>
      <c r="BX17" s="95">
        <f ca="1">Assumptions!$G$40*Assumptions!$H$40*Assumptions!$G$17*Origination!BS20</f>
        <v>0</v>
      </c>
      <c r="BY17" s="95">
        <f ca="1">Assumptions!$G$40*Assumptions!$H$40*Assumptions!$G$17*Origination!BT20</f>
        <v>0</v>
      </c>
      <c r="BZ17" s="95">
        <f ca="1">Assumptions!$G$40*Assumptions!$H$40*Assumptions!$G$17*Origination!BU20</f>
        <v>0</v>
      </c>
      <c r="CA17" s="95">
        <f ca="1">Assumptions!$G$40*Assumptions!$H$40*Assumptions!$G$17*Origination!BV20</f>
        <v>0</v>
      </c>
      <c r="CB17" s="221">
        <f ca="1">SUM(BP17:CA17)</f>
        <v>0</v>
      </c>
      <c r="CC17" s="95">
        <f ca="1">Assumptions!$G$40*Assumptions!$H$40*Assumptions!$G$17*Origination!BW20</f>
        <v>0</v>
      </c>
      <c r="CD17" s="95">
        <f ca="1">Assumptions!$G$40*Assumptions!$H$40*Assumptions!$G$17*Origination!BX20</f>
        <v>0</v>
      </c>
      <c r="CE17" s="95">
        <f ca="1">Assumptions!$G$40*Assumptions!$H$40*Assumptions!$G$17*Origination!BY20</f>
        <v>0</v>
      </c>
      <c r="CF17" s="95">
        <f ca="1">Assumptions!$G$40*Assumptions!$H$40*Assumptions!$G$17*Origination!BZ20</f>
        <v>0</v>
      </c>
      <c r="CG17" s="95">
        <f ca="1">Assumptions!$G$40*Assumptions!$H$40*Assumptions!$G$17*Origination!CA20</f>
        <v>0</v>
      </c>
      <c r="CH17" s="95">
        <f ca="1">Assumptions!$G$40*Assumptions!$H$40*Assumptions!$G$17*Origination!CB20</f>
        <v>0</v>
      </c>
      <c r="CI17" s="95">
        <f ca="1">Assumptions!$G$40*Assumptions!$H$40*Assumptions!$G$17*Origination!CC20</f>
        <v>0</v>
      </c>
      <c r="CJ17" s="95">
        <f ca="1">Assumptions!$G$40*Assumptions!$H$40*Assumptions!$G$17*Origination!CD20</f>
        <v>0</v>
      </c>
      <c r="CK17" s="95">
        <f ca="1">Assumptions!$G$40*Assumptions!$H$40*Assumptions!$G$17*Origination!CE20</f>
        <v>0</v>
      </c>
      <c r="CL17" s="95">
        <f ca="1">Assumptions!$G$40*Assumptions!$H$40*Assumptions!$G$17*Origination!CF20</f>
        <v>0</v>
      </c>
      <c r="CM17" s="95">
        <f ca="1">Assumptions!$G$40*Assumptions!$H$40*Assumptions!$G$17*Origination!CG20</f>
        <v>0</v>
      </c>
      <c r="CN17" s="95">
        <f ca="1">Assumptions!$G$40*Assumptions!$H$40*Assumptions!$G$17*Origination!CH20</f>
        <v>0</v>
      </c>
      <c r="CO17" s="221">
        <f ca="1">SUM(CC17:CN17)</f>
        <v>0</v>
      </c>
      <c r="CP17" s="95">
        <f ca="1">Assumptions!$G$40*Assumptions!$H$40*Assumptions!$G$17*Origination!CI20</f>
        <v>0</v>
      </c>
      <c r="CQ17" s="95">
        <f ca="1">Assumptions!$G$40*Assumptions!$H$40*Assumptions!$G$17*Origination!CJ20</f>
        <v>0</v>
      </c>
      <c r="CR17" s="95">
        <f ca="1">Assumptions!$G$40*Assumptions!$H$40*Assumptions!$G$17*Origination!CK20</f>
        <v>0</v>
      </c>
      <c r="CS17" s="95">
        <f ca="1">Assumptions!$G$40*Assumptions!$H$40*Assumptions!$G$17*Origination!CL20</f>
        <v>0</v>
      </c>
      <c r="CT17" s="95">
        <f ca="1">Assumptions!$G$40*Assumptions!$H$40*Assumptions!$G$17*Origination!CM20</f>
        <v>0</v>
      </c>
      <c r="CU17" s="95">
        <f ca="1">Assumptions!$G$40*Assumptions!$H$40*Assumptions!$G$17*Origination!CN20</f>
        <v>0</v>
      </c>
      <c r="CV17" s="95">
        <f ca="1">Assumptions!$G$40*Assumptions!$H$40*Assumptions!$G$17*Origination!CO20</f>
        <v>0</v>
      </c>
      <c r="CW17" s="95">
        <f ca="1">Assumptions!$G$40*Assumptions!$H$40*Assumptions!$G$17*Origination!CP20</f>
        <v>0</v>
      </c>
      <c r="CX17" s="95">
        <f ca="1">Assumptions!$G$40*Assumptions!$H$40*Assumptions!$G$17*Origination!CQ20</f>
        <v>0</v>
      </c>
      <c r="CY17" s="95">
        <f ca="1">Assumptions!$G$40*Assumptions!$H$40*Assumptions!$G$17*Origination!CR20</f>
        <v>0</v>
      </c>
      <c r="CZ17" s="95">
        <f ca="1">Assumptions!$G$40*Assumptions!$H$40*Assumptions!$G$17*Origination!CS20</f>
        <v>0</v>
      </c>
      <c r="DA17" s="95">
        <f ca="1">Assumptions!$G$40*Assumptions!$H$40*Assumptions!$G$17*Origination!CT20</f>
        <v>0</v>
      </c>
      <c r="DB17" s="221">
        <f ca="1">SUM(CP17:DA17)</f>
        <v>0</v>
      </c>
      <c r="DC17" s="95">
        <f ca="1">Assumptions!$G$40*Assumptions!$H$40*Assumptions!$G$17*Origination!CU20</f>
        <v>0</v>
      </c>
      <c r="DD17" s="95">
        <f ca="1">Assumptions!$G$40*Assumptions!$H$40*Assumptions!$G$17*Origination!CV20</f>
        <v>0</v>
      </c>
      <c r="DE17" s="95">
        <f ca="1">Assumptions!$G$40*Assumptions!$H$40*Assumptions!$G$17*Origination!CW20</f>
        <v>0</v>
      </c>
      <c r="DF17" s="95">
        <f ca="1">Assumptions!$G$40*Assumptions!$H$40*Assumptions!$G$17*Origination!CX20</f>
        <v>0</v>
      </c>
      <c r="DG17" s="95">
        <f ca="1">Assumptions!$G$40*Assumptions!$H$40*Assumptions!$G$17*Origination!CY20</f>
        <v>0</v>
      </c>
      <c r="DH17" s="95">
        <f ca="1">Assumptions!$G$40*Assumptions!$H$40*Assumptions!$G$17*Origination!CZ20</f>
        <v>0</v>
      </c>
      <c r="DI17" s="95">
        <f ca="1">Assumptions!$G$40*Assumptions!$H$40*Assumptions!$G$17*Origination!DA20</f>
        <v>0</v>
      </c>
      <c r="DJ17" s="95">
        <f ca="1">Assumptions!$G$40*Assumptions!$H$40*Assumptions!$G$17*Origination!DB20</f>
        <v>0</v>
      </c>
      <c r="DK17" s="95">
        <f ca="1">Assumptions!$G$40*Assumptions!$H$40*Assumptions!$G$17*Origination!DC20</f>
        <v>0</v>
      </c>
      <c r="DL17" s="95">
        <f ca="1">Assumptions!$G$40*Assumptions!$H$40*Assumptions!$G$17*Origination!DD20</f>
        <v>0</v>
      </c>
      <c r="DM17" s="95">
        <f ca="1">Assumptions!$G$40*Assumptions!$H$40*Assumptions!$G$17*Origination!DE20</f>
        <v>0</v>
      </c>
      <c r="DN17" s="95">
        <f ca="1">Assumptions!$G$40*Assumptions!$H$40*Assumptions!$G$17*Origination!DF20</f>
        <v>0</v>
      </c>
      <c r="DO17" s="221">
        <f ca="1">SUM(DC17:DN17)</f>
        <v>0</v>
      </c>
      <c r="DP17" s="95">
        <f ca="1">Assumptions!$G$40*Assumptions!$H$40*Assumptions!$G$17*Origination!DG20</f>
        <v>0</v>
      </c>
      <c r="DQ17" s="95">
        <f ca="1">Assumptions!$G$40*Assumptions!$H$40*Assumptions!$G$17*Origination!DH20</f>
        <v>0</v>
      </c>
      <c r="DR17" s="95">
        <f ca="1">Assumptions!$G$40*Assumptions!$H$40*Assumptions!$G$17*Origination!DI20</f>
        <v>0</v>
      </c>
      <c r="DS17" s="95">
        <f ca="1">Assumptions!$G$40*Assumptions!$H$40*Assumptions!$G$17*Origination!DJ20</f>
        <v>0</v>
      </c>
      <c r="DT17" s="95">
        <f ca="1">Assumptions!$G$40*Assumptions!$H$40*Assumptions!$G$17*Origination!DK20</f>
        <v>0</v>
      </c>
      <c r="DU17" s="95">
        <f ca="1">Assumptions!$G$40*Assumptions!$H$40*Assumptions!$G$17*Origination!DL20</f>
        <v>0</v>
      </c>
      <c r="DV17" s="95">
        <f ca="1">Assumptions!$G$40*Assumptions!$H$40*Assumptions!$G$17*Origination!DM20</f>
        <v>0</v>
      </c>
      <c r="DW17" s="95">
        <f ca="1">Assumptions!$G$40*Assumptions!$H$40*Assumptions!$G$17*Origination!DN20</f>
        <v>0</v>
      </c>
      <c r="DX17" s="95">
        <f ca="1">Assumptions!$G$40*Assumptions!$H$40*Assumptions!$G$17*Origination!DO20</f>
        <v>0</v>
      </c>
      <c r="DY17" s="95">
        <f ca="1">Assumptions!$G$40*Assumptions!$H$40*Assumptions!$G$17*Origination!DP20</f>
        <v>0</v>
      </c>
      <c r="DZ17" s="95">
        <f ca="1">Assumptions!$G$40*Assumptions!$H$40*Assumptions!$G$17*Origination!DQ20</f>
        <v>0</v>
      </c>
      <c r="EA17" s="95">
        <f ca="1">Assumptions!$G$40*Assumptions!$H$40*Assumptions!$G$17*Origination!DR20</f>
        <v>0</v>
      </c>
      <c r="EB17" s="221">
        <f ca="1">SUM(DP17:EA17)</f>
        <v>0</v>
      </c>
    </row>
    <row r="18" spans="1:132" s="12" customFormat="1" ht="14.45" hidden="1" customHeight="1" outlineLevel="1" x14ac:dyDescent="0.25">
      <c r="A18" s="168" t="s">
        <v>138</v>
      </c>
      <c r="C18" s="53">
        <f t="shared" ref="C18:N18" si="12">SUM(C15:C17)</f>
        <v>0</v>
      </c>
      <c r="D18" s="53">
        <f t="shared" si="12"/>
        <v>0</v>
      </c>
      <c r="E18" s="53">
        <f t="shared" si="12"/>
        <v>0</v>
      </c>
      <c r="F18" s="53">
        <f t="shared" si="12"/>
        <v>0</v>
      </c>
      <c r="G18" s="53">
        <f t="shared" ca="1" si="12"/>
        <v>0</v>
      </c>
      <c r="H18" s="53">
        <f t="shared" ca="1" si="12"/>
        <v>0</v>
      </c>
      <c r="I18" s="53">
        <f t="shared" ca="1" si="12"/>
        <v>0</v>
      </c>
      <c r="J18" s="53">
        <f t="shared" ca="1" si="12"/>
        <v>0</v>
      </c>
      <c r="K18" s="53">
        <f t="shared" ca="1" si="12"/>
        <v>0</v>
      </c>
      <c r="L18" s="53">
        <f t="shared" ca="1" si="12"/>
        <v>0</v>
      </c>
      <c r="M18" s="53">
        <f t="shared" ca="1" si="12"/>
        <v>0</v>
      </c>
      <c r="N18" s="53">
        <f t="shared" ca="1" si="12"/>
        <v>0</v>
      </c>
      <c r="O18" s="221">
        <f ca="1">SUM(C18:N18)</f>
        <v>0</v>
      </c>
      <c r="P18" s="53">
        <f t="shared" ref="P18:AA18" ca="1" si="13">SUM(P15:P17)</f>
        <v>0</v>
      </c>
      <c r="Q18" s="53">
        <f t="shared" ca="1" si="13"/>
        <v>0</v>
      </c>
      <c r="R18" s="53">
        <f t="shared" ca="1" si="13"/>
        <v>0</v>
      </c>
      <c r="S18" s="53">
        <f t="shared" ca="1" si="13"/>
        <v>0</v>
      </c>
      <c r="T18" s="53">
        <f t="shared" ca="1" si="13"/>
        <v>0</v>
      </c>
      <c r="U18" s="53">
        <f t="shared" ca="1" si="13"/>
        <v>0</v>
      </c>
      <c r="V18" s="53">
        <f t="shared" ca="1" si="13"/>
        <v>0</v>
      </c>
      <c r="W18" s="53">
        <f t="shared" ca="1" si="13"/>
        <v>0</v>
      </c>
      <c r="X18" s="53">
        <f t="shared" ca="1" si="13"/>
        <v>0</v>
      </c>
      <c r="Y18" s="53">
        <f t="shared" ca="1" si="13"/>
        <v>0</v>
      </c>
      <c r="Z18" s="53">
        <f t="shared" ca="1" si="13"/>
        <v>0</v>
      </c>
      <c r="AA18" s="53">
        <f t="shared" ca="1" si="13"/>
        <v>0</v>
      </c>
      <c r="AB18" s="221">
        <f ca="1">SUM(P18:AA18)</f>
        <v>0</v>
      </c>
      <c r="AC18" s="53">
        <f t="shared" ref="AC18:AN18" ca="1" si="14">SUM(AC15:AC17)</f>
        <v>0</v>
      </c>
      <c r="AD18" s="53">
        <f t="shared" ca="1" si="14"/>
        <v>0</v>
      </c>
      <c r="AE18" s="53">
        <f t="shared" ca="1" si="14"/>
        <v>0</v>
      </c>
      <c r="AF18" s="53">
        <f t="shared" ca="1" si="14"/>
        <v>0</v>
      </c>
      <c r="AG18" s="53">
        <f t="shared" ca="1" si="14"/>
        <v>0</v>
      </c>
      <c r="AH18" s="53">
        <f t="shared" ca="1" si="14"/>
        <v>0</v>
      </c>
      <c r="AI18" s="53">
        <f t="shared" ca="1" si="14"/>
        <v>0</v>
      </c>
      <c r="AJ18" s="53">
        <f t="shared" ca="1" si="14"/>
        <v>0</v>
      </c>
      <c r="AK18" s="53">
        <f t="shared" ca="1" si="14"/>
        <v>0</v>
      </c>
      <c r="AL18" s="53">
        <f t="shared" ca="1" si="14"/>
        <v>0</v>
      </c>
      <c r="AM18" s="53">
        <f t="shared" ca="1" si="14"/>
        <v>0</v>
      </c>
      <c r="AN18" s="53">
        <f t="shared" ca="1" si="14"/>
        <v>0</v>
      </c>
      <c r="AO18" s="221">
        <f ca="1">SUM(AC18:AN18)</f>
        <v>0</v>
      </c>
      <c r="AP18" s="53">
        <f t="shared" ref="AP18:BA18" ca="1" si="15">SUM(AP15:AP17)</f>
        <v>0</v>
      </c>
      <c r="AQ18" s="53">
        <f t="shared" ca="1" si="15"/>
        <v>0</v>
      </c>
      <c r="AR18" s="53">
        <f t="shared" ca="1" si="15"/>
        <v>0</v>
      </c>
      <c r="AS18" s="53">
        <f t="shared" ca="1" si="15"/>
        <v>0</v>
      </c>
      <c r="AT18" s="53">
        <f t="shared" ca="1" si="15"/>
        <v>0</v>
      </c>
      <c r="AU18" s="53">
        <f t="shared" ca="1" si="15"/>
        <v>0</v>
      </c>
      <c r="AV18" s="53">
        <f t="shared" ca="1" si="15"/>
        <v>0</v>
      </c>
      <c r="AW18" s="53">
        <f t="shared" ca="1" si="15"/>
        <v>0</v>
      </c>
      <c r="AX18" s="53">
        <f t="shared" ca="1" si="15"/>
        <v>0</v>
      </c>
      <c r="AY18" s="53">
        <f t="shared" ca="1" si="15"/>
        <v>0</v>
      </c>
      <c r="AZ18" s="53">
        <f t="shared" ca="1" si="15"/>
        <v>0</v>
      </c>
      <c r="BA18" s="53">
        <f t="shared" ca="1" si="15"/>
        <v>0</v>
      </c>
      <c r="BB18" s="221">
        <f ca="1">SUM(AP18:BA18)</f>
        <v>0</v>
      </c>
      <c r="BC18" s="53">
        <f t="shared" ref="BC18:BN18" ca="1" si="16">SUM(BC15:BC17)</f>
        <v>0</v>
      </c>
      <c r="BD18" s="53">
        <f t="shared" ca="1" si="16"/>
        <v>0</v>
      </c>
      <c r="BE18" s="53">
        <f t="shared" ca="1" si="16"/>
        <v>0</v>
      </c>
      <c r="BF18" s="53">
        <f t="shared" ca="1" si="16"/>
        <v>0</v>
      </c>
      <c r="BG18" s="53">
        <f t="shared" ca="1" si="16"/>
        <v>0</v>
      </c>
      <c r="BH18" s="53">
        <f t="shared" ca="1" si="16"/>
        <v>0</v>
      </c>
      <c r="BI18" s="53">
        <f t="shared" ca="1" si="16"/>
        <v>0</v>
      </c>
      <c r="BJ18" s="53">
        <f t="shared" ca="1" si="16"/>
        <v>0</v>
      </c>
      <c r="BK18" s="53">
        <f t="shared" ca="1" si="16"/>
        <v>0</v>
      </c>
      <c r="BL18" s="53">
        <f t="shared" ca="1" si="16"/>
        <v>0</v>
      </c>
      <c r="BM18" s="53">
        <f t="shared" ca="1" si="16"/>
        <v>0</v>
      </c>
      <c r="BN18" s="53">
        <f t="shared" ca="1" si="16"/>
        <v>0</v>
      </c>
      <c r="BO18" s="221">
        <f ca="1">SUM(BC18:BN18)</f>
        <v>0</v>
      </c>
      <c r="BP18" s="53">
        <f t="shared" ref="BP18:EA18" ca="1" si="17">SUM(BP15:BP17)</f>
        <v>0</v>
      </c>
      <c r="BQ18" s="53">
        <f t="shared" ca="1" si="17"/>
        <v>0</v>
      </c>
      <c r="BR18" s="53">
        <f t="shared" ca="1" si="17"/>
        <v>0</v>
      </c>
      <c r="BS18" s="53">
        <f t="shared" ca="1" si="17"/>
        <v>0</v>
      </c>
      <c r="BT18" s="53">
        <f t="shared" ca="1" si="17"/>
        <v>0</v>
      </c>
      <c r="BU18" s="53">
        <f t="shared" ca="1" si="17"/>
        <v>0</v>
      </c>
      <c r="BV18" s="53">
        <f t="shared" ca="1" si="17"/>
        <v>0</v>
      </c>
      <c r="BW18" s="53">
        <f t="shared" ca="1" si="17"/>
        <v>0</v>
      </c>
      <c r="BX18" s="53">
        <f t="shared" ca="1" si="17"/>
        <v>0</v>
      </c>
      <c r="BY18" s="53">
        <f t="shared" ca="1" si="17"/>
        <v>0</v>
      </c>
      <c r="BZ18" s="53">
        <f t="shared" ca="1" si="17"/>
        <v>0</v>
      </c>
      <c r="CA18" s="53">
        <f t="shared" ca="1" si="17"/>
        <v>0</v>
      </c>
      <c r="CB18" s="221">
        <f ca="1">SUM(BP18:CA18)</f>
        <v>0</v>
      </c>
      <c r="CC18" s="53">
        <f t="shared" ca="1" si="17"/>
        <v>0</v>
      </c>
      <c r="CD18" s="53">
        <f t="shared" ca="1" si="17"/>
        <v>0</v>
      </c>
      <c r="CE18" s="53">
        <f t="shared" ca="1" si="17"/>
        <v>0</v>
      </c>
      <c r="CF18" s="53">
        <f t="shared" ca="1" si="17"/>
        <v>0</v>
      </c>
      <c r="CG18" s="53">
        <f t="shared" ca="1" si="17"/>
        <v>0</v>
      </c>
      <c r="CH18" s="53">
        <f t="shared" ca="1" si="17"/>
        <v>0</v>
      </c>
      <c r="CI18" s="53">
        <f t="shared" ca="1" si="17"/>
        <v>0</v>
      </c>
      <c r="CJ18" s="53">
        <f t="shared" ca="1" si="17"/>
        <v>0</v>
      </c>
      <c r="CK18" s="53">
        <f t="shared" ca="1" si="17"/>
        <v>0</v>
      </c>
      <c r="CL18" s="53">
        <f t="shared" ca="1" si="17"/>
        <v>0</v>
      </c>
      <c r="CM18" s="53">
        <f t="shared" ca="1" si="17"/>
        <v>0</v>
      </c>
      <c r="CN18" s="53">
        <f t="shared" ca="1" si="17"/>
        <v>0</v>
      </c>
      <c r="CO18" s="221">
        <f ca="1">SUM(CC18:CN18)</f>
        <v>0</v>
      </c>
      <c r="CP18" s="53">
        <f t="shared" ca="1" si="17"/>
        <v>0</v>
      </c>
      <c r="CQ18" s="53">
        <f t="shared" ca="1" si="17"/>
        <v>0</v>
      </c>
      <c r="CR18" s="53">
        <f t="shared" ca="1" si="17"/>
        <v>0</v>
      </c>
      <c r="CS18" s="53">
        <f t="shared" ca="1" si="17"/>
        <v>0</v>
      </c>
      <c r="CT18" s="53">
        <f t="shared" ca="1" si="17"/>
        <v>0</v>
      </c>
      <c r="CU18" s="53">
        <f t="shared" ca="1" si="17"/>
        <v>0</v>
      </c>
      <c r="CV18" s="53">
        <f t="shared" ca="1" si="17"/>
        <v>0</v>
      </c>
      <c r="CW18" s="53">
        <f t="shared" ca="1" si="17"/>
        <v>0</v>
      </c>
      <c r="CX18" s="53">
        <f t="shared" ca="1" si="17"/>
        <v>0</v>
      </c>
      <c r="CY18" s="53">
        <f t="shared" ca="1" si="17"/>
        <v>0</v>
      </c>
      <c r="CZ18" s="53">
        <f t="shared" ca="1" si="17"/>
        <v>0</v>
      </c>
      <c r="DA18" s="53">
        <f t="shared" ca="1" si="17"/>
        <v>0</v>
      </c>
      <c r="DB18" s="221">
        <f ca="1">SUM(CP18:DA18)</f>
        <v>0</v>
      </c>
      <c r="DC18" s="53">
        <f t="shared" ca="1" si="17"/>
        <v>0</v>
      </c>
      <c r="DD18" s="53">
        <f t="shared" ca="1" si="17"/>
        <v>0</v>
      </c>
      <c r="DE18" s="53">
        <f t="shared" ca="1" si="17"/>
        <v>0</v>
      </c>
      <c r="DF18" s="53">
        <f t="shared" ca="1" si="17"/>
        <v>0</v>
      </c>
      <c r="DG18" s="53">
        <f t="shared" ca="1" si="17"/>
        <v>0</v>
      </c>
      <c r="DH18" s="53">
        <f t="shared" ca="1" si="17"/>
        <v>0</v>
      </c>
      <c r="DI18" s="53">
        <f t="shared" ca="1" si="17"/>
        <v>0</v>
      </c>
      <c r="DJ18" s="53">
        <f t="shared" ca="1" si="17"/>
        <v>0</v>
      </c>
      <c r="DK18" s="53">
        <f t="shared" ca="1" si="17"/>
        <v>0</v>
      </c>
      <c r="DL18" s="53">
        <f t="shared" ca="1" si="17"/>
        <v>0</v>
      </c>
      <c r="DM18" s="53">
        <f t="shared" ca="1" si="17"/>
        <v>0</v>
      </c>
      <c r="DN18" s="53">
        <f t="shared" ca="1" si="17"/>
        <v>0</v>
      </c>
      <c r="DO18" s="221">
        <f ca="1">SUM(DC18:DN18)</f>
        <v>0</v>
      </c>
      <c r="DP18" s="53">
        <f t="shared" ca="1" si="17"/>
        <v>0</v>
      </c>
      <c r="DQ18" s="53">
        <f t="shared" ca="1" si="17"/>
        <v>0</v>
      </c>
      <c r="DR18" s="53">
        <f t="shared" ca="1" si="17"/>
        <v>0</v>
      </c>
      <c r="DS18" s="53">
        <f t="shared" ca="1" si="17"/>
        <v>0</v>
      </c>
      <c r="DT18" s="53">
        <f t="shared" ca="1" si="17"/>
        <v>0</v>
      </c>
      <c r="DU18" s="53">
        <f t="shared" ca="1" si="17"/>
        <v>0</v>
      </c>
      <c r="DV18" s="53">
        <f t="shared" ca="1" si="17"/>
        <v>0</v>
      </c>
      <c r="DW18" s="53">
        <f t="shared" ca="1" si="17"/>
        <v>0</v>
      </c>
      <c r="DX18" s="53">
        <f t="shared" ca="1" si="17"/>
        <v>0</v>
      </c>
      <c r="DY18" s="53">
        <f t="shared" ca="1" si="17"/>
        <v>0</v>
      </c>
      <c r="DZ18" s="53">
        <f t="shared" ca="1" si="17"/>
        <v>0</v>
      </c>
      <c r="EA18" s="53">
        <f t="shared" ca="1" si="17"/>
        <v>0</v>
      </c>
      <c r="EB18" s="221">
        <f ca="1">SUM(DP18:EA18)</f>
        <v>0</v>
      </c>
    </row>
    <row r="19" spans="1:132" s="12" customFormat="1" ht="14.45" hidden="1" customHeight="1" outlineLevel="1" x14ac:dyDescent="0.25">
      <c r="A19" s="275" t="s">
        <v>250</v>
      </c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86"/>
      <c r="P19" s="95"/>
      <c r="Q19" s="95"/>
      <c r="R19" s="95"/>
      <c r="S19" s="95"/>
      <c r="T19" s="95"/>
      <c r="U19" s="95"/>
      <c r="V19" s="95"/>
      <c r="W19" s="95"/>
      <c r="X19" s="95"/>
      <c r="Y19" s="95"/>
      <c r="Z19" s="95"/>
      <c r="AA19" s="95"/>
      <c r="AB19" s="86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86"/>
      <c r="AP19" s="95"/>
      <c r="AQ19" s="95"/>
      <c r="AR19" s="95"/>
      <c r="AS19" s="95"/>
      <c r="AT19" s="95"/>
      <c r="AU19" s="95"/>
      <c r="AV19" s="95"/>
      <c r="AW19" s="95"/>
      <c r="AX19" s="95"/>
      <c r="AY19" s="95"/>
      <c r="AZ19" s="95"/>
      <c r="BA19" s="95"/>
      <c r="BB19" s="86"/>
      <c r="BC19" s="95"/>
      <c r="BD19" s="95"/>
      <c r="BE19" s="95"/>
      <c r="BF19" s="95"/>
      <c r="BG19" s="95"/>
      <c r="BH19" s="95"/>
      <c r="BI19" s="95"/>
      <c r="BJ19" s="95"/>
      <c r="BK19" s="95"/>
      <c r="BL19" s="95"/>
      <c r="BM19" s="95"/>
      <c r="BN19" s="95"/>
      <c r="BO19" s="86"/>
      <c r="BP19" s="95"/>
      <c r="BQ19" s="95"/>
      <c r="BR19" s="95"/>
      <c r="BS19" s="95"/>
      <c r="BT19" s="95"/>
      <c r="BU19" s="95"/>
      <c r="BV19" s="95"/>
      <c r="BW19" s="95"/>
      <c r="BX19" s="95"/>
      <c r="BY19" s="95"/>
      <c r="BZ19" s="95"/>
      <c r="CA19" s="95"/>
      <c r="CB19" s="86"/>
      <c r="CC19" s="95"/>
      <c r="CD19" s="95"/>
      <c r="CE19" s="95"/>
      <c r="CF19" s="95"/>
      <c r="CG19" s="95"/>
      <c r="CH19" s="95"/>
      <c r="CI19" s="95"/>
      <c r="CJ19" s="95"/>
      <c r="CK19" s="95"/>
      <c r="CL19" s="95"/>
      <c r="CM19" s="95"/>
      <c r="CN19" s="95"/>
      <c r="CO19" s="86"/>
      <c r="CP19" s="95"/>
      <c r="CQ19" s="95"/>
      <c r="CR19" s="95"/>
      <c r="CS19" s="95"/>
      <c r="CT19" s="95"/>
      <c r="CU19" s="95"/>
      <c r="CV19" s="95"/>
      <c r="CW19" s="95"/>
      <c r="CX19" s="95"/>
      <c r="CY19" s="95"/>
      <c r="CZ19" s="95"/>
      <c r="DA19" s="95"/>
      <c r="DB19" s="86"/>
      <c r="DC19" s="95"/>
      <c r="DD19" s="95"/>
      <c r="DE19" s="95"/>
      <c r="DF19" s="95"/>
      <c r="DG19" s="95"/>
      <c r="DH19" s="95"/>
      <c r="DI19" s="95"/>
      <c r="DJ19" s="95"/>
      <c r="DK19" s="95"/>
      <c r="DL19" s="95"/>
      <c r="DM19" s="95"/>
      <c r="DN19" s="95"/>
      <c r="DO19" s="86"/>
      <c r="DP19" s="95"/>
      <c r="DQ19" s="95"/>
      <c r="DR19" s="95"/>
      <c r="DS19" s="95"/>
      <c r="DT19" s="95"/>
      <c r="DU19" s="95"/>
      <c r="DV19" s="95"/>
      <c r="DW19" s="95"/>
      <c r="DX19" s="95"/>
      <c r="DY19" s="95"/>
      <c r="DZ19" s="95"/>
      <c r="EA19" s="95"/>
      <c r="EB19" s="86"/>
    </row>
    <row r="20" spans="1:132" s="11" customFormat="1" ht="14.45" hidden="1" customHeight="1" outlineLevel="1" x14ac:dyDescent="0.25">
      <c r="A20" s="278" t="s">
        <v>193</v>
      </c>
      <c r="C20" s="280">
        <f>Assumptions!$I$38*Assumptions!$J$38*Assumptions!$I$17*Origination!C26</f>
        <v>0</v>
      </c>
      <c r="D20" s="280">
        <f>Assumptions!$I$38*Assumptions!$J$38*Assumptions!$I$17*Origination!D26</f>
        <v>0</v>
      </c>
      <c r="E20" s="280">
        <f>Assumptions!$I$38*Assumptions!$J$38*Assumptions!$I$17*Origination!E26</f>
        <v>0</v>
      </c>
      <c r="F20" s="280">
        <f>Assumptions!$I$38*Assumptions!$J$38*Assumptions!$I$17*Origination!F26</f>
        <v>0</v>
      </c>
      <c r="G20" s="280">
        <f ca="1">Assumptions!$I$38*Assumptions!$J$38*Assumptions!$I$17*Origination!G26</f>
        <v>0</v>
      </c>
      <c r="H20" s="280">
        <f ca="1">Assumptions!$I$38*Assumptions!$J$38*Assumptions!$I$17*Origination!H26</f>
        <v>0</v>
      </c>
      <c r="I20" s="280">
        <f ca="1">Assumptions!$I$38*Assumptions!$J$38*Assumptions!$I$17*Origination!I26</f>
        <v>0</v>
      </c>
      <c r="J20" s="280">
        <f ca="1">Assumptions!$I$38*Assumptions!$J$38*Assumptions!$I$17*Origination!J26</f>
        <v>0</v>
      </c>
      <c r="K20" s="280">
        <f ca="1">Assumptions!$I$38*Assumptions!$J$38*Assumptions!$I$17*Origination!K26</f>
        <v>0</v>
      </c>
      <c r="L20" s="280">
        <f ca="1">Assumptions!$I$38*Assumptions!$J$38*Assumptions!$I$17*Origination!L26</f>
        <v>0</v>
      </c>
      <c r="M20" s="280">
        <f ca="1">Assumptions!$I$38*Assumptions!$J$38*Assumptions!$I$17*Origination!M26</f>
        <v>0</v>
      </c>
      <c r="N20" s="280">
        <f ca="1">Assumptions!$I$38*Assumptions!$J$38*Assumptions!$I$17*Origination!N26</f>
        <v>0</v>
      </c>
      <c r="O20" s="227">
        <f ca="1">SUM(C20:N20)</f>
        <v>0</v>
      </c>
      <c r="P20" s="280">
        <f ca="1">Assumptions!$I$38*Assumptions!$J$38*Assumptions!$I$17*Origination!O26</f>
        <v>0</v>
      </c>
      <c r="Q20" s="280">
        <f ca="1">Assumptions!$I$38*Assumptions!$J$38*Assumptions!$I$17*Origination!P26</f>
        <v>0</v>
      </c>
      <c r="R20" s="280">
        <f ca="1">Assumptions!$I$38*Assumptions!$J$38*Assumptions!$I$17*Origination!Q26</f>
        <v>0</v>
      </c>
      <c r="S20" s="280">
        <f ca="1">Assumptions!$I$38*Assumptions!$J$38*Assumptions!$I$17*Origination!R26</f>
        <v>0</v>
      </c>
      <c r="T20" s="280">
        <f ca="1">Assumptions!$I$38*Assumptions!$J$38*Assumptions!$I$17*Origination!S26</f>
        <v>0</v>
      </c>
      <c r="U20" s="280">
        <f ca="1">Assumptions!$I$38*Assumptions!$J$38*Assumptions!$I$17*Origination!T26</f>
        <v>0</v>
      </c>
      <c r="V20" s="280">
        <f ca="1">Assumptions!$I$38*Assumptions!$J$38*Assumptions!$I$17*Origination!U26</f>
        <v>0</v>
      </c>
      <c r="W20" s="280">
        <f ca="1">Assumptions!$I$38*Assumptions!$J$38*Assumptions!$I$17*Origination!V26</f>
        <v>0</v>
      </c>
      <c r="X20" s="280">
        <f ca="1">Assumptions!$I$38*Assumptions!$J$38*Assumptions!$I$17*Origination!W26</f>
        <v>0</v>
      </c>
      <c r="Y20" s="280">
        <f ca="1">Assumptions!$I$38*Assumptions!$J$38*Assumptions!$I$17*Origination!X26</f>
        <v>0</v>
      </c>
      <c r="Z20" s="280">
        <f ca="1">Assumptions!$I$38*Assumptions!$J$38*Assumptions!$I$17*Origination!Y26</f>
        <v>0</v>
      </c>
      <c r="AA20" s="280">
        <f ca="1">Assumptions!$I$38*Assumptions!$J$38*Assumptions!$I$17*Origination!Z26</f>
        <v>0</v>
      </c>
      <c r="AB20" s="227">
        <f ca="1">SUM(P20:AA20)</f>
        <v>0</v>
      </c>
      <c r="AC20" s="280">
        <f ca="1">Assumptions!$I$38*Assumptions!$J$38*Assumptions!$I$17*Origination!AA26</f>
        <v>0</v>
      </c>
      <c r="AD20" s="280">
        <f ca="1">Assumptions!$I$38*Assumptions!$J$38*Assumptions!$I$17*Origination!AB26</f>
        <v>0</v>
      </c>
      <c r="AE20" s="280">
        <f ca="1">Assumptions!$I$38*Assumptions!$J$38*Assumptions!$I$17*Origination!AC26</f>
        <v>0</v>
      </c>
      <c r="AF20" s="280">
        <f ca="1">Assumptions!$I$38*Assumptions!$J$38*Assumptions!$I$17*Origination!AD26</f>
        <v>0</v>
      </c>
      <c r="AG20" s="280">
        <f ca="1">Assumptions!$I$38*Assumptions!$J$38*Assumptions!$I$17*Origination!AE26</f>
        <v>0</v>
      </c>
      <c r="AH20" s="280">
        <f ca="1">Assumptions!$I$38*Assumptions!$J$38*Assumptions!$I$17*Origination!AF26</f>
        <v>0</v>
      </c>
      <c r="AI20" s="280">
        <f ca="1">Assumptions!$I$38*Assumptions!$J$38*Assumptions!$I$17*Origination!AG26</f>
        <v>0</v>
      </c>
      <c r="AJ20" s="280">
        <f ca="1">Assumptions!$I$38*Assumptions!$J$38*Assumptions!$I$17*Origination!AH26</f>
        <v>0</v>
      </c>
      <c r="AK20" s="280">
        <f ca="1">Assumptions!$I$38*Assumptions!$J$38*Assumptions!$I$17*Origination!AI26</f>
        <v>0</v>
      </c>
      <c r="AL20" s="280">
        <f ca="1">Assumptions!$I$38*Assumptions!$J$38*Assumptions!$I$17*Origination!AJ26</f>
        <v>0</v>
      </c>
      <c r="AM20" s="280">
        <f ca="1">Assumptions!$I$38*Assumptions!$J$38*Assumptions!$I$17*Origination!AK26</f>
        <v>0</v>
      </c>
      <c r="AN20" s="280">
        <f ca="1">Assumptions!$I$38*Assumptions!$J$38*Assumptions!$I$17*Origination!AL26</f>
        <v>0</v>
      </c>
      <c r="AO20" s="227">
        <f ca="1">SUM(AC20:AN20)</f>
        <v>0</v>
      </c>
      <c r="AP20" s="280">
        <f ca="1">Assumptions!$I$38*Assumptions!$J$38*Assumptions!$I$17*Origination!AM26</f>
        <v>0</v>
      </c>
      <c r="AQ20" s="280">
        <f ca="1">Assumptions!$I$38*Assumptions!$J$38*Assumptions!$I$17*Origination!AN26</f>
        <v>0</v>
      </c>
      <c r="AR20" s="280">
        <f ca="1">Assumptions!$I$38*Assumptions!$J$38*Assumptions!$I$17*Origination!AO26</f>
        <v>0</v>
      </c>
      <c r="AS20" s="280">
        <f ca="1">Assumptions!$I$38*Assumptions!$J$38*Assumptions!$I$17*Origination!AP26</f>
        <v>0</v>
      </c>
      <c r="AT20" s="280">
        <f ca="1">Assumptions!$I$38*Assumptions!$J$38*Assumptions!$I$17*Origination!AQ26</f>
        <v>0</v>
      </c>
      <c r="AU20" s="280">
        <f ca="1">Assumptions!$I$38*Assumptions!$J$38*Assumptions!$I$17*Origination!AR26</f>
        <v>0</v>
      </c>
      <c r="AV20" s="280">
        <f ca="1">Assumptions!$I$38*Assumptions!$J$38*Assumptions!$I$17*Origination!AS26</f>
        <v>0</v>
      </c>
      <c r="AW20" s="280">
        <f ca="1">Assumptions!$I$38*Assumptions!$J$38*Assumptions!$I$17*Origination!AT26</f>
        <v>0</v>
      </c>
      <c r="AX20" s="280">
        <f ca="1">Assumptions!$I$38*Assumptions!$J$38*Assumptions!$I$17*Origination!AU26</f>
        <v>0</v>
      </c>
      <c r="AY20" s="280">
        <f ca="1">Assumptions!$I$38*Assumptions!$J$38*Assumptions!$I$17*Origination!AV26</f>
        <v>0</v>
      </c>
      <c r="AZ20" s="280">
        <f ca="1">Assumptions!$I$38*Assumptions!$J$38*Assumptions!$I$17*Origination!AW26</f>
        <v>0</v>
      </c>
      <c r="BA20" s="280">
        <f ca="1">Assumptions!$I$38*Assumptions!$J$38*Assumptions!$I$17*Origination!AX26</f>
        <v>0</v>
      </c>
      <c r="BB20" s="227">
        <f ca="1">SUM(AP20:BA20)</f>
        <v>0</v>
      </c>
      <c r="BC20" s="280">
        <f ca="1">Assumptions!$I$38*Assumptions!$J$38*Assumptions!$I$17*Origination!AY26</f>
        <v>0</v>
      </c>
      <c r="BD20" s="280">
        <f ca="1">Assumptions!$I$38*Assumptions!$J$38*Assumptions!$I$17*Origination!AZ26</f>
        <v>0</v>
      </c>
      <c r="BE20" s="280">
        <f ca="1">Assumptions!$I$38*Assumptions!$J$38*Assumptions!$I$17*Origination!BA26</f>
        <v>0</v>
      </c>
      <c r="BF20" s="280">
        <f ca="1">Assumptions!$I$38*Assumptions!$J$38*Assumptions!$I$17*Origination!BB26</f>
        <v>0</v>
      </c>
      <c r="BG20" s="280">
        <f ca="1">Assumptions!$I$38*Assumptions!$J$38*Assumptions!$I$17*Origination!BC26</f>
        <v>0</v>
      </c>
      <c r="BH20" s="280">
        <f ca="1">Assumptions!$I$38*Assumptions!$J$38*Assumptions!$I$17*Origination!BD26</f>
        <v>0</v>
      </c>
      <c r="BI20" s="280">
        <f ca="1">Assumptions!$I$38*Assumptions!$J$38*Assumptions!$I$17*Origination!BE26</f>
        <v>0</v>
      </c>
      <c r="BJ20" s="280">
        <f ca="1">Assumptions!$I$38*Assumptions!$J$38*Assumptions!$I$17*Origination!BF26</f>
        <v>0</v>
      </c>
      <c r="BK20" s="280">
        <f ca="1">Assumptions!$I$38*Assumptions!$J$38*Assumptions!$I$17*Origination!BG26</f>
        <v>0</v>
      </c>
      <c r="BL20" s="280">
        <f ca="1">Assumptions!$I$38*Assumptions!$J$38*Assumptions!$I$17*Origination!BH26</f>
        <v>0</v>
      </c>
      <c r="BM20" s="280">
        <f ca="1">Assumptions!$I$38*Assumptions!$J$38*Assumptions!$I$17*Origination!BI26</f>
        <v>0</v>
      </c>
      <c r="BN20" s="280">
        <f ca="1">Assumptions!$I$38*Assumptions!$J$38*Assumptions!$I$17*Origination!BJ26</f>
        <v>0</v>
      </c>
      <c r="BO20" s="227">
        <f ca="1">SUM(BC20:BN20)</f>
        <v>0</v>
      </c>
      <c r="BP20" s="280">
        <f ca="1">Assumptions!$I$38*Assumptions!$J$38*Assumptions!$I$17*Origination!BK26</f>
        <v>0</v>
      </c>
      <c r="BQ20" s="280">
        <f ca="1">Assumptions!$I$38*Assumptions!$J$38*Assumptions!$I$17*Origination!BL26</f>
        <v>0</v>
      </c>
      <c r="BR20" s="280">
        <f ca="1">Assumptions!$I$38*Assumptions!$J$38*Assumptions!$I$17*Origination!BM26</f>
        <v>0</v>
      </c>
      <c r="BS20" s="280">
        <f ca="1">Assumptions!$I$38*Assumptions!$J$38*Assumptions!$I$17*Origination!BN26</f>
        <v>0</v>
      </c>
      <c r="BT20" s="280">
        <f ca="1">Assumptions!$I$38*Assumptions!$J$38*Assumptions!$I$17*Origination!BO26</f>
        <v>0</v>
      </c>
      <c r="BU20" s="280">
        <f ca="1">Assumptions!$I$38*Assumptions!$J$38*Assumptions!$I$17*Origination!BP26</f>
        <v>0</v>
      </c>
      <c r="BV20" s="280">
        <f ca="1">Assumptions!$I$38*Assumptions!$J$38*Assumptions!$I$17*Origination!BQ26</f>
        <v>0</v>
      </c>
      <c r="BW20" s="280">
        <f ca="1">Assumptions!$I$38*Assumptions!$J$38*Assumptions!$I$17*Origination!BR26</f>
        <v>0</v>
      </c>
      <c r="BX20" s="280">
        <f ca="1">Assumptions!$I$38*Assumptions!$J$38*Assumptions!$I$17*Origination!BS26</f>
        <v>0</v>
      </c>
      <c r="BY20" s="280">
        <f ca="1">Assumptions!$I$38*Assumptions!$J$38*Assumptions!$I$17*Origination!BT26</f>
        <v>0</v>
      </c>
      <c r="BZ20" s="280">
        <f ca="1">Assumptions!$I$38*Assumptions!$J$38*Assumptions!$I$17*Origination!BU26</f>
        <v>0</v>
      </c>
      <c r="CA20" s="280">
        <f ca="1">Assumptions!$I$38*Assumptions!$J$38*Assumptions!$I$17*Origination!BV26</f>
        <v>0</v>
      </c>
      <c r="CB20" s="227">
        <f ca="1">SUM(BP20:CA20)</f>
        <v>0</v>
      </c>
      <c r="CC20" s="280">
        <f ca="1">Assumptions!$I$38*Assumptions!$J$38*Assumptions!$I$17*Origination!BW26</f>
        <v>0</v>
      </c>
      <c r="CD20" s="280">
        <f ca="1">Assumptions!$I$38*Assumptions!$J$38*Assumptions!$I$17*Origination!BX26</f>
        <v>0</v>
      </c>
      <c r="CE20" s="280">
        <f ca="1">Assumptions!$I$38*Assumptions!$J$38*Assumptions!$I$17*Origination!BY26</f>
        <v>0</v>
      </c>
      <c r="CF20" s="280">
        <f ca="1">Assumptions!$I$38*Assumptions!$J$38*Assumptions!$I$17*Origination!BZ26</f>
        <v>0</v>
      </c>
      <c r="CG20" s="280">
        <f ca="1">Assumptions!$I$38*Assumptions!$J$38*Assumptions!$I$17*Origination!CA26</f>
        <v>0</v>
      </c>
      <c r="CH20" s="280">
        <f ca="1">Assumptions!$I$38*Assumptions!$J$38*Assumptions!$I$17*Origination!CB26</f>
        <v>0</v>
      </c>
      <c r="CI20" s="280">
        <f ca="1">Assumptions!$I$38*Assumptions!$J$38*Assumptions!$I$17*Origination!CC26</f>
        <v>0</v>
      </c>
      <c r="CJ20" s="280">
        <f ca="1">Assumptions!$I$38*Assumptions!$J$38*Assumptions!$I$17*Origination!CD26</f>
        <v>0</v>
      </c>
      <c r="CK20" s="280">
        <f ca="1">Assumptions!$I$38*Assumptions!$J$38*Assumptions!$I$17*Origination!CE26</f>
        <v>0</v>
      </c>
      <c r="CL20" s="280">
        <f ca="1">Assumptions!$I$38*Assumptions!$J$38*Assumptions!$I$17*Origination!CF26</f>
        <v>0</v>
      </c>
      <c r="CM20" s="280">
        <f ca="1">Assumptions!$I$38*Assumptions!$J$38*Assumptions!$I$17*Origination!CG26</f>
        <v>0</v>
      </c>
      <c r="CN20" s="280">
        <f ca="1">Assumptions!$I$38*Assumptions!$J$38*Assumptions!$I$17*Origination!CH26</f>
        <v>0</v>
      </c>
      <c r="CO20" s="227">
        <f ca="1">SUM(CC20:CN20)</f>
        <v>0</v>
      </c>
      <c r="CP20" s="280">
        <f ca="1">Assumptions!$I$38*Assumptions!$J$38*Assumptions!$I$17*Origination!CI26</f>
        <v>0</v>
      </c>
      <c r="CQ20" s="280">
        <f ca="1">Assumptions!$I$38*Assumptions!$J$38*Assumptions!$I$17*Origination!CJ26</f>
        <v>0</v>
      </c>
      <c r="CR20" s="280">
        <f ca="1">Assumptions!$I$38*Assumptions!$J$38*Assumptions!$I$17*Origination!CK26</f>
        <v>0</v>
      </c>
      <c r="CS20" s="280">
        <f ca="1">Assumptions!$I$38*Assumptions!$J$38*Assumptions!$I$17*Origination!CL26</f>
        <v>0</v>
      </c>
      <c r="CT20" s="280">
        <f ca="1">Assumptions!$I$38*Assumptions!$J$38*Assumptions!$I$17*Origination!CM26</f>
        <v>0</v>
      </c>
      <c r="CU20" s="280">
        <f ca="1">Assumptions!$I$38*Assumptions!$J$38*Assumptions!$I$17*Origination!CN26</f>
        <v>0</v>
      </c>
      <c r="CV20" s="280">
        <f ca="1">Assumptions!$I$38*Assumptions!$J$38*Assumptions!$I$17*Origination!CO26</f>
        <v>0</v>
      </c>
      <c r="CW20" s="280">
        <f ca="1">Assumptions!$I$38*Assumptions!$J$38*Assumptions!$I$17*Origination!CP26</f>
        <v>0</v>
      </c>
      <c r="CX20" s="280">
        <f ca="1">Assumptions!$I$38*Assumptions!$J$38*Assumptions!$I$17*Origination!CQ26</f>
        <v>0</v>
      </c>
      <c r="CY20" s="280">
        <f ca="1">Assumptions!$I$38*Assumptions!$J$38*Assumptions!$I$17*Origination!CR26</f>
        <v>0</v>
      </c>
      <c r="CZ20" s="280">
        <f ca="1">Assumptions!$I$38*Assumptions!$J$38*Assumptions!$I$17*Origination!CS26</f>
        <v>0</v>
      </c>
      <c r="DA20" s="280">
        <f ca="1">Assumptions!$I$38*Assumptions!$J$38*Assumptions!$I$17*Origination!CT26</f>
        <v>0</v>
      </c>
      <c r="DB20" s="227">
        <f ca="1">SUM(CP20:DA20)</f>
        <v>0</v>
      </c>
      <c r="DC20" s="280">
        <f ca="1">Assumptions!$I$38*Assumptions!$J$38*Assumptions!$I$17*Origination!CU26</f>
        <v>0</v>
      </c>
      <c r="DD20" s="280">
        <f ca="1">Assumptions!$I$38*Assumptions!$J$38*Assumptions!$I$17*Origination!CV26</f>
        <v>0</v>
      </c>
      <c r="DE20" s="280">
        <f ca="1">Assumptions!$I$38*Assumptions!$J$38*Assumptions!$I$17*Origination!CW26</f>
        <v>0</v>
      </c>
      <c r="DF20" s="280">
        <f ca="1">Assumptions!$I$38*Assumptions!$J$38*Assumptions!$I$17*Origination!CX26</f>
        <v>0</v>
      </c>
      <c r="DG20" s="280">
        <f ca="1">Assumptions!$I$38*Assumptions!$J$38*Assumptions!$I$17*Origination!CY26</f>
        <v>0</v>
      </c>
      <c r="DH20" s="280">
        <f ca="1">Assumptions!$I$38*Assumptions!$J$38*Assumptions!$I$17*Origination!CZ26</f>
        <v>0</v>
      </c>
      <c r="DI20" s="280">
        <f ca="1">Assumptions!$I$38*Assumptions!$J$38*Assumptions!$I$17*Origination!DA26</f>
        <v>0</v>
      </c>
      <c r="DJ20" s="280">
        <f ca="1">Assumptions!$I$38*Assumptions!$J$38*Assumptions!$I$17*Origination!DB26</f>
        <v>0</v>
      </c>
      <c r="DK20" s="280">
        <f ca="1">Assumptions!$I$38*Assumptions!$J$38*Assumptions!$I$17*Origination!DC26</f>
        <v>0</v>
      </c>
      <c r="DL20" s="280">
        <f ca="1">Assumptions!$I$38*Assumptions!$J$38*Assumptions!$I$17*Origination!DD26</f>
        <v>0</v>
      </c>
      <c r="DM20" s="280">
        <f ca="1">Assumptions!$I$38*Assumptions!$J$38*Assumptions!$I$17*Origination!DE26</f>
        <v>0</v>
      </c>
      <c r="DN20" s="280">
        <f ca="1">Assumptions!$I$38*Assumptions!$J$38*Assumptions!$I$17*Origination!DF26</f>
        <v>0</v>
      </c>
      <c r="DO20" s="227">
        <f ca="1">SUM(DC20:DN20)</f>
        <v>0</v>
      </c>
      <c r="DP20" s="280">
        <f ca="1">Assumptions!$I$38*Assumptions!$J$38*Assumptions!$I$17*Origination!DG26</f>
        <v>0</v>
      </c>
      <c r="DQ20" s="280">
        <f ca="1">Assumptions!$I$38*Assumptions!$J$38*Assumptions!$I$17*Origination!DH26</f>
        <v>0</v>
      </c>
      <c r="DR20" s="280">
        <f ca="1">Assumptions!$I$38*Assumptions!$J$38*Assumptions!$I$17*Origination!DI26</f>
        <v>0</v>
      </c>
      <c r="DS20" s="280">
        <f ca="1">Assumptions!$I$38*Assumptions!$J$38*Assumptions!$I$17*Origination!DJ26</f>
        <v>0</v>
      </c>
      <c r="DT20" s="280">
        <f ca="1">Assumptions!$I$38*Assumptions!$J$38*Assumptions!$I$17*Origination!DK26</f>
        <v>0</v>
      </c>
      <c r="DU20" s="280">
        <f ca="1">Assumptions!$I$38*Assumptions!$J$38*Assumptions!$I$17*Origination!DL26</f>
        <v>0</v>
      </c>
      <c r="DV20" s="280">
        <f ca="1">Assumptions!$I$38*Assumptions!$J$38*Assumptions!$I$17*Origination!DM26</f>
        <v>0</v>
      </c>
      <c r="DW20" s="280">
        <f ca="1">Assumptions!$I$38*Assumptions!$J$38*Assumptions!$I$17*Origination!DN26</f>
        <v>0</v>
      </c>
      <c r="DX20" s="280">
        <f ca="1">Assumptions!$I$38*Assumptions!$J$38*Assumptions!$I$17*Origination!DO26</f>
        <v>0</v>
      </c>
      <c r="DY20" s="280">
        <f ca="1">Assumptions!$I$38*Assumptions!$J$38*Assumptions!$I$17*Origination!DP26</f>
        <v>0</v>
      </c>
      <c r="DZ20" s="280">
        <f ca="1">Assumptions!$I$38*Assumptions!$J$38*Assumptions!$I$17*Origination!DQ26</f>
        <v>0</v>
      </c>
      <c r="EA20" s="280">
        <f ca="1">Assumptions!$I$38*Assumptions!$J$38*Assumptions!$I$17*Origination!DR26</f>
        <v>0</v>
      </c>
      <c r="EB20" s="227">
        <f ca="1">SUM(DP20:EA20)</f>
        <v>0</v>
      </c>
    </row>
    <row r="21" spans="1:132" s="11" customFormat="1" ht="14.45" hidden="1" customHeight="1" outlineLevel="1" x14ac:dyDescent="0.25">
      <c r="A21" s="278" t="s">
        <v>194</v>
      </c>
      <c r="C21" s="280">
        <f>Assumptions!$I$39*Assumptions!$J$39*Assumptions!$I$17*Origination!C26</f>
        <v>0</v>
      </c>
      <c r="D21" s="280">
        <f>Assumptions!$I$39*Assumptions!$J$39*Assumptions!$I$17*Origination!D26</f>
        <v>0</v>
      </c>
      <c r="E21" s="280">
        <f>Assumptions!$I$39*Assumptions!$J$39*Assumptions!$I$17*Origination!E26</f>
        <v>0</v>
      </c>
      <c r="F21" s="280">
        <f>Assumptions!$I$39*Assumptions!$J$39*Assumptions!$I$17*Origination!F26</f>
        <v>0</v>
      </c>
      <c r="G21" s="280">
        <f ca="1">Assumptions!$I$39*Assumptions!$J$39*Assumptions!$I$17*Origination!G26</f>
        <v>0</v>
      </c>
      <c r="H21" s="280">
        <f ca="1">Assumptions!$I$39*Assumptions!$J$39*Assumptions!$I$17*Origination!H26</f>
        <v>0</v>
      </c>
      <c r="I21" s="280">
        <f ca="1">Assumptions!$I$39*Assumptions!$J$39*Assumptions!$I$17*Origination!I26</f>
        <v>0</v>
      </c>
      <c r="J21" s="280">
        <f ca="1">Assumptions!$I$39*Assumptions!$J$39*Assumptions!$I$17*Origination!J26</f>
        <v>0</v>
      </c>
      <c r="K21" s="280">
        <f ca="1">Assumptions!$I$39*Assumptions!$J$39*Assumptions!$I$17*Origination!K26</f>
        <v>0</v>
      </c>
      <c r="L21" s="280">
        <f ca="1">Assumptions!$I$39*Assumptions!$J$39*Assumptions!$I$17*Origination!L26</f>
        <v>0</v>
      </c>
      <c r="M21" s="280">
        <f ca="1">Assumptions!$I$39*Assumptions!$J$39*Assumptions!$I$17*Origination!M26</f>
        <v>0</v>
      </c>
      <c r="N21" s="280">
        <f ca="1">Assumptions!$I$39*Assumptions!$J$39*Assumptions!$I$17*Origination!N26</f>
        <v>0</v>
      </c>
      <c r="O21" s="227">
        <f ca="1">SUM(C21:N21)</f>
        <v>0</v>
      </c>
      <c r="P21" s="280">
        <f ca="1">Assumptions!$I$39*Assumptions!$J$39*Assumptions!$I$17*Origination!O26</f>
        <v>0</v>
      </c>
      <c r="Q21" s="280">
        <f ca="1">Assumptions!$I$39*Assumptions!$J$39*Assumptions!$I$17*Origination!P26</f>
        <v>0</v>
      </c>
      <c r="R21" s="280">
        <f ca="1">Assumptions!$I$39*Assumptions!$J$39*Assumptions!$I$17*Origination!Q26</f>
        <v>0</v>
      </c>
      <c r="S21" s="280">
        <f ca="1">Assumptions!$I$39*Assumptions!$J$39*Assumptions!$I$17*Origination!R26</f>
        <v>0</v>
      </c>
      <c r="T21" s="280">
        <f ca="1">Assumptions!$I$39*Assumptions!$J$39*Assumptions!$I$17*Origination!S26</f>
        <v>0</v>
      </c>
      <c r="U21" s="280">
        <f ca="1">Assumptions!$I$39*Assumptions!$J$39*Assumptions!$I$17*Origination!T26</f>
        <v>0</v>
      </c>
      <c r="V21" s="280">
        <f ca="1">Assumptions!$I$39*Assumptions!$J$39*Assumptions!$I$17*Origination!U26</f>
        <v>0</v>
      </c>
      <c r="W21" s="280">
        <f ca="1">Assumptions!$I$39*Assumptions!$J$39*Assumptions!$I$17*Origination!V26</f>
        <v>0</v>
      </c>
      <c r="X21" s="280">
        <f ca="1">Assumptions!$I$39*Assumptions!$J$39*Assumptions!$I$17*Origination!W26</f>
        <v>0</v>
      </c>
      <c r="Y21" s="280">
        <f ca="1">Assumptions!$I$39*Assumptions!$J$39*Assumptions!$I$17*Origination!X26</f>
        <v>0</v>
      </c>
      <c r="Z21" s="280">
        <f ca="1">Assumptions!$I$39*Assumptions!$J$39*Assumptions!$I$17*Origination!Y26</f>
        <v>0</v>
      </c>
      <c r="AA21" s="280">
        <f ca="1">Assumptions!$I$39*Assumptions!$J$39*Assumptions!$I$17*Origination!Z26</f>
        <v>0</v>
      </c>
      <c r="AB21" s="227">
        <f ca="1">SUM(P21:AA21)</f>
        <v>0</v>
      </c>
      <c r="AC21" s="280">
        <f ca="1">Assumptions!$I$39*Assumptions!$J$39*Assumptions!$I$17*Origination!AA26</f>
        <v>0</v>
      </c>
      <c r="AD21" s="280">
        <f ca="1">Assumptions!$I$39*Assumptions!$J$39*Assumptions!$I$17*Origination!AB26</f>
        <v>0</v>
      </c>
      <c r="AE21" s="280">
        <f ca="1">Assumptions!$I$39*Assumptions!$J$39*Assumptions!$I$17*Origination!AC26</f>
        <v>0</v>
      </c>
      <c r="AF21" s="280">
        <f ca="1">Assumptions!$I$39*Assumptions!$J$39*Assumptions!$I$17*Origination!AD26</f>
        <v>0</v>
      </c>
      <c r="AG21" s="280">
        <f ca="1">Assumptions!$I$39*Assumptions!$J$39*Assumptions!$I$17*Origination!AE26</f>
        <v>0</v>
      </c>
      <c r="AH21" s="280">
        <f ca="1">Assumptions!$I$39*Assumptions!$J$39*Assumptions!$I$17*Origination!AF26</f>
        <v>0</v>
      </c>
      <c r="AI21" s="280">
        <f ca="1">Assumptions!$I$39*Assumptions!$J$39*Assumptions!$I$17*Origination!AG26</f>
        <v>0</v>
      </c>
      <c r="AJ21" s="280">
        <f ca="1">Assumptions!$I$39*Assumptions!$J$39*Assumptions!$I$17*Origination!AH26</f>
        <v>0</v>
      </c>
      <c r="AK21" s="280">
        <f ca="1">Assumptions!$I$39*Assumptions!$J$39*Assumptions!$I$17*Origination!AI26</f>
        <v>0</v>
      </c>
      <c r="AL21" s="280">
        <f ca="1">Assumptions!$I$39*Assumptions!$J$39*Assumptions!$I$17*Origination!AJ26</f>
        <v>0</v>
      </c>
      <c r="AM21" s="280">
        <f ca="1">Assumptions!$I$39*Assumptions!$J$39*Assumptions!$I$17*Origination!AK26</f>
        <v>0</v>
      </c>
      <c r="AN21" s="280">
        <f ca="1">Assumptions!$I$39*Assumptions!$J$39*Assumptions!$I$17*Origination!AL26</f>
        <v>0</v>
      </c>
      <c r="AO21" s="227">
        <f ca="1">SUM(AC21:AN21)</f>
        <v>0</v>
      </c>
      <c r="AP21" s="280">
        <f ca="1">Assumptions!$I$39*Assumptions!$J$39*Assumptions!$I$17*Origination!AM26</f>
        <v>0</v>
      </c>
      <c r="AQ21" s="280">
        <f ca="1">Assumptions!$I$39*Assumptions!$J$39*Assumptions!$I$17*Origination!AN26</f>
        <v>0</v>
      </c>
      <c r="AR21" s="280">
        <f ca="1">Assumptions!$I$39*Assumptions!$J$39*Assumptions!$I$17*Origination!AO26</f>
        <v>0</v>
      </c>
      <c r="AS21" s="280">
        <f ca="1">Assumptions!$I$39*Assumptions!$J$39*Assumptions!$I$17*Origination!AP26</f>
        <v>0</v>
      </c>
      <c r="AT21" s="280">
        <f ca="1">Assumptions!$I$39*Assumptions!$J$39*Assumptions!$I$17*Origination!AQ26</f>
        <v>0</v>
      </c>
      <c r="AU21" s="280">
        <f ca="1">Assumptions!$I$39*Assumptions!$J$39*Assumptions!$I$17*Origination!AR26</f>
        <v>0</v>
      </c>
      <c r="AV21" s="280">
        <f ca="1">Assumptions!$I$39*Assumptions!$J$39*Assumptions!$I$17*Origination!AS26</f>
        <v>0</v>
      </c>
      <c r="AW21" s="280">
        <f ca="1">Assumptions!$I$39*Assumptions!$J$39*Assumptions!$I$17*Origination!AT26</f>
        <v>0</v>
      </c>
      <c r="AX21" s="280">
        <f ca="1">Assumptions!$I$39*Assumptions!$J$39*Assumptions!$I$17*Origination!AU26</f>
        <v>0</v>
      </c>
      <c r="AY21" s="280">
        <f ca="1">Assumptions!$I$39*Assumptions!$J$39*Assumptions!$I$17*Origination!AV26</f>
        <v>0</v>
      </c>
      <c r="AZ21" s="280">
        <f ca="1">Assumptions!$I$39*Assumptions!$J$39*Assumptions!$I$17*Origination!AW26</f>
        <v>0</v>
      </c>
      <c r="BA21" s="280">
        <f ca="1">Assumptions!$I$39*Assumptions!$J$39*Assumptions!$I$17*Origination!AX26</f>
        <v>0</v>
      </c>
      <c r="BB21" s="227">
        <f ca="1">SUM(AP21:BA21)</f>
        <v>0</v>
      </c>
      <c r="BC21" s="280">
        <f ca="1">Assumptions!$I$39*Assumptions!$J$39*Assumptions!$I$17*Origination!AY26</f>
        <v>0</v>
      </c>
      <c r="BD21" s="280">
        <f ca="1">Assumptions!$I$39*Assumptions!$J$39*Assumptions!$I$17*Origination!AZ26</f>
        <v>0</v>
      </c>
      <c r="BE21" s="280">
        <f ca="1">Assumptions!$I$39*Assumptions!$J$39*Assumptions!$I$17*Origination!BA26</f>
        <v>0</v>
      </c>
      <c r="BF21" s="280">
        <f ca="1">Assumptions!$I$39*Assumptions!$J$39*Assumptions!$I$17*Origination!BB26</f>
        <v>0</v>
      </c>
      <c r="BG21" s="280">
        <f ca="1">Assumptions!$I$39*Assumptions!$J$39*Assumptions!$I$17*Origination!BC26</f>
        <v>0</v>
      </c>
      <c r="BH21" s="280">
        <f ca="1">Assumptions!$I$39*Assumptions!$J$39*Assumptions!$I$17*Origination!BD26</f>
        <v>0</v>
      </c>
      <c r="BI21" s="280">
        <f ca="1">Assumptions!$I$39*Assumptions!$J$39*Assumptions!$I$17*Origination!BE26</f>
        <v>0</v>
      </c>
      <c r="BJ21" s="280">
        <f ca="1">Assumptions!$I$39*Assumptions!$J$39*Assumptions!$I$17*Origination!BF26</f>
        <v>0</v>
      </c>
      <c r="BK21" s="280">
        <f ca="1">Assumptions!$I$39*Assumptions!$J$39*Assumptions!$I$17*Origination!BG26</f>
        <v>0</v>
      </c>
      <c r="BL21" s="280">
        <f ca="1">Assumptions!$I$39*Assumptions!$J$39*Assumptions!$I$17*Origination!BH26</f>
        <v>0</v>
      </c>
      <c r="BM21" s="280">
        <f ca="1">Assumptions!$I$39*Assumptions!$J$39*Assumptions!$I$17*Origination!BI26</f>
        <v>0</v>
      </c>
      <c r="BN21" s="280">
        <f ca="1">Assumptions!$I$39*Assumptions!$J$39*Assumptions!$I$17*Origination!BJ26</f>
        <v>0</v>
      </c>
      <c r="BO21" s="227">
        <f ca="1">SUM(BC21:BN21)</f>
        <v>0</v>
      </c>
      <c r="BP21" s="280">
        <f ca="1">Assumptions!$I$39*Assumptions!$J$39*Assumptions!$I$17*Origination!BK26</f>
        <v>0</v>
      </c>
      <c r="BQ21" s="280">
        <f ca="1">Assumptions!$I$39*Assumptions!$J$39*Assumptions!$I$17*Origination!BL26</f>
        <v>0</v>
      </c>
      <c r="BR21" s="280">
        <f ca="1">Assumptions!$I$39*Assumptions!$J$39*Assumptions!$I$17*Origination!BM26</f>
        <v>0</v>
      </c>
      <c r="BS21" s="280">
        <f ca="1">Assumptions!$I$39*Assumptions!$J$39*Assumptions!$I$17*Origination!BN26</f>
        <v>0</v>
      </c>
      <c r="BT21" s="280">
        <f ca="1">Assumptions!$I$39*Assumptions!$J$39*Assumptions!$I$17*Origination!BO26</f>
        <v>0</v>
      </c>
      <c r="BU21" s="280">
        <f ca="1">Assumptions!$I$39*Assumptions!$J$39*Assumptions!$I$17*Origination!BP26</f>
        <v>0</v>
      </c>
      <c r="BV21" s="280">
        <f ca="1">Assumptions!$I$39*Assumptions!$J$39*Assumptions!$I$17*Origination!BQ26</f>
        <v>0</v>
      </c>
      <c r="BW21" s="280">
        <f ca="1">Assumptions!$I$39*Assumptions!$J$39*Assumptions!$I$17*Origination!BR26</f>
        <v>0</v>
      </c>
      <c r="BX21" s="280">
        <f ca="1">Assumptions!$I$39*Assumptions!$J$39*Assumptions!$I$17*Origination!BS26</f>
        <v>0</v>
      </c>
      <c r="BY21" s="280">
        <f ca="1">Assumptions!$I$39*Assumptions!$J$39*Assumptions!$I$17*Origination!BT26</f>
        <v>0</v>
      </c>
      <c r="BZ21" s="280">
        <f ca="1">Assumptions!$I$39*Assumptions!$J$39*Assumptions!$I$17*Origination!BU26</f>
        <v>0</v>
      </c>
      <c r="CA21" s="280">
        <f ca="1">Assumptions!$I$39*Assumptions!$J$39*Assumptions!$I$17*Origination!BV26</f>
        <v>0</v>
      </c>
      <c r="CB21" s="227">
        <f ca="1">SUM(BP21:CA21)</f>
        <v>0</v>
      </c>
      <c r="CC21" s="280">
        <f ca="1">Assumptions!$I$39*Assumptions!$J$39*Assumptions!$I$17*Origination!BW26</f>
        <v>0</v>
      </c>
      <c r="CD21" s="280">
        <f ca="1">Assumptions!$I$39*Assumptions!$J$39*Assumptions!$I$17*Origination!BX26</f>
        <v>0</v>
      </c>
      <c r="CE21" s="280">
        <f ca="1">Assumptions!$I$39*Assumptions!$J$39*Assumptions!$I$17*Origination!BY26</f>
        <v>0</v>
      </c>
      <c r="CF21" s="280">
        <f ca="1">Assumptions!$I$39*Assumptions!$J$39*Assumptions!$I$17*Origination!BZ26</f>
        <v>0</v>
      </c>
      <c r="CG21" s="280">
        <f ca="1">Assumptions!$I$39*Assumptions!$J$39*Assumptions!$I$17*Origination!CA26</f>
        <v>0</v>
      </c>
      <c r="CH21" s="280">
        <f ca="1">Assumptions!$I$39*Assumptions!$J$39*Assumptions!$I$17*Origination!CB26</f>
        <v>0</v>
      </c>
      <c r="CI21" s="280">
        <f ca="1">Assumptions!$I$39*Assumptions!$J$39*Assumptions!$I$17*Origination!CC26</f>
        <v>0</v>
      </c>
      <c r="CJ21" s="280">
        <f ca="1">Assumptions!$I$39*Assumptions!$J$39*Assumptions!$I$17*Origination!CD26</f>
        <v>0</v>
      </c>
      <c r="CK21" s="280">
        <f ca="1">Assumptions!$I$39*Assumptions!$J$39*Assumptions!$I$17*Origination!CE26</f>
        <v>0</v>
      </c>
      <c r="CL21" s="280">
        <f ca="1">Assumptions!$I$39*Assumptions!$J$39*Assumptions!$I$17*Origination!CF26</f>
        <v>0</v>
      </c>
      <c r="CM21" s="280">
        <f ca="1">Assumptions!$I$39*Assumptions!$J$39*Assumptions!$I$17*Origination!CG26</f>
        <v>0</v>
      </c>
      <c r="CN21" s="280">
        <f ca="1">Assumptions!$I$39*Assumptions!$J$39*Assumptions!$I$17*Origination!CH26</f>
        <v>0</v>
      </c>
      <c r="CO21" s="227">
        <f ca="1">SUM(CC21:CN21)</f>
        <v>0</v>
      </c>
      <c r="CP21" s="280">
        <f ca="1">Assumptions!$I$39*Assumptions!$J$39*Assumptions!$I$17*Origination!CI26</f>
        <v>0</v>
      </c>
      <c r="CQ21" s="280">
        <f ca="1">Assumptions!$I$39*Assumptions!$J$39*Assumptions!$I$17*Origination!CJ26</f>
        <v>0</v>
      </c>
      <c r="CR21" s="280">
        <f ca="1">Assumptions!$I$39*Assumptions!$J$39*Assumptions!$I$17*Origination!CK26</f>
        <v>0</v>
      </c>
      <c r="CS21" s="280">
        <f ca="1">Assumptions!$I$39*Assumptions!$J$39*Assumptions!$I$17*Origination!CL26</f>
        <v>0</v>
      </c>
      <c r="CT21" s="280">
        <f ca="1">Assumptions!$I$39*Assumptions!$J$39*Assumptions!$I$17*Origination!CM26</f>
        <v>0</v>
      </c>
      <c r="CU21" s="280">
        <f ca="1">Assumptions!$I$39*Assumptions!$J$39*Assumptions!$I$17*Origination!CN26</f>
        <v>0</v>
      </c>
      <c r="CV21" s="280">
        <f ca="1">Assumptions!$I$39*Assumptions!$J$39*Assumptions!$I$17*Origination!CO26</f>
        <v>0</v>
      </c>
      <c r="CW21" s="280">
        <f ca="1">Assumptions!$I$39*Assumptions!$J$39*Assumptions!$I$17*Origination!CP26</f>
        <v>0</v>
      </c>
      <c r="CX21" s="280">
        <f ca="1">Assumptions!$I$39*Assumptions!$J$39*Assumptions!$I$17*Origination!CQ26</f>
        <v>0</v>
      </c>
      <c r="CY21" s="280">
        <f ca="1">Assumptions!$I$39*Assumptions!$J$39*Assumptions!$I$17*Origination!CR26</f>
        <v>0</v>
      </c>
      <c r="CZ21" s="280">
        <f ca="1">Assumptions!$I$39*Assumptions!$J$39*Assumptions!$I$17*Origination!CS26</f>
        <v>0</v>
      </c>
      <c r="DA21" s="280">
        <f ca="1">Assumptions!$I$39*Assumptions!$J$39*Assumptions!$I$17*Origination!CT26</f>
        <v>0</v>
      </c>
      <c r="DB21" s="227">
        <f ca="1">SUM(CP21:DA21)</f>
        <v>0</v>
      </c>
      <c r="DC21" s="280">
        <f ca="1">Assumptions!$I$39*Assumptions!$J$39*Assumptions!$I$17*Origination!CU26</f>
        <v>0</v>
      </c>
      <c r="DD21" s="280">
        <f ca="1">Assumptions!$I$39*Assumptions!$J$39*Assumptions!$I$17*Origination!CV26</f>
        <v>0</v>
      </c>
      <c r="DE21" s="280">
        <f ca="1">Assumptions!$I$39*Assumptions!$J$39*Assumptions!$I$17*Origination!CW26</f>
        <v>0</v>
      </c>
      <c r="DF21" s="280">
        <f ca="1">Assumptions!$I$39*Assumptions!$J$39*Assumptions!$I$17*Origination!CX26</f>
        <v>0</v>
      </c>
      <c r="DG21" s="280">
        <f ca="1">Assumptions!$I$39*Assumptions!$J$39*Assumptions!$I$17*Origination!CY26</f>
        <v>0</v>
      </c>
      <c r="DH21" s="280">
        <f ca="1">Assumptions!$I$39*Assumptions!$J$39*Assumptions!$I$17*Origination!CZ26</f>
        <v>0</v>
      </c>
      <c r="DI21" s="280">
        <f ca="1">Assumptions!$I$39*Assumptions!$J$39*Assumptions!$I$17*Origination!DA26</f>
        <v>0</v>
      </c>
      <c r="DJ21" s="280">
        <f ca="1">Assumptions!$I$39*Assumptions!$J$39*Assumptions!$I$17*Origination!DB26</f>
        <v>0</v>
      </c>
      <c r="DK21" s="280">
        <f ca="1">Assumptions!$I$39*Assumptions!$J$39*Assumptions!$I$17*Origination!DC26</f>
        <v>0</v>
      </c>
      <c r="DL21" s="280">
        <f ca="1">Assumptions!$I$39*Assumptions!$J$39*Assumptions!$I$17*Origination!DD26</f>
        <v>0</v>
      </c>
      <c r="DM21" s="280">
        <f ca="1">Assumptions!$I$39*Assumptions!$J$39*Assumptions!$I$17*Origination!DE26</f>
        <v>0</v>
      </c>
      <c r="DN21" s="280">
        <f ca="1">Assumptions!$I$39*Assumptions!$J$39*Assumptions!$I$17*Origination!DF26</f>
        <v>0</v>
      </c>
      <c r="DO21" s="227">
        <f ca="1">SUM(DC21:DN21)</f>
        <v>0</v>
      </c>
      <c r="DP21" s="280">
        <f ca="1">Assumptions!$I$39*Assumptions!$J$39*Assumptions!$I$17*Origination!DG26</f>
        <v>0</v>
      </c>
      <c r="DQ21" s="280">
        <f ca="1">Assumptions!$I$39*Assumptions!$J$39*Assumptions!$I$17*Origination!DH26</f>
        <v>0</v>
      </c>
      <c r="DR21" s="280">
        <f ca="1">Assumptions!$I$39*Assumptions!$J$39*Assumptions!$I$17*Origination!DI26</f>
        <v>0</v>
      </c>
      <c r="DS21" s="280">
        <f ca="1">Assumptions!$I$39*Assumptions!$J$39*Assumptions!$I$17*Origination!DJ26</f>
        <v>0</v>
      </c>
      <c r="DT21" s="280">
        <f ca="1">Assumptions!$I$39*Assumptions!$J$39*Assumptions!$I$17*Origination!DK26</f>
        <v>0</v>
      </c>
      <c r="DU21" s="280">
        <f ca="1">Assumptions!$I$39*Assumptions!$J$39*Assumptions!$I$17*Origination!DL26</f>
        <v>0</v>
      </c>
      <c r="DV21" s="280">
        <f ca="1">Assumptions!$I$39*Assumptions!$J$39*Assumptions!$I$17*Origination!DM26</f>
        <v>0</v>
      </c>
      <c r="DW21" s="280">
        <f ca="1">Assumptions!$I$39*Assumptions!$J$39*Assumptions!$I$17*Origination!DN26</f>
        <v>0</v>
      </c>
      <c r="DX21" s="280">
        <f ca="1">Assumptions!$I$39*Assumptions!$J$39*Assumptions!$I$17*Origination!DO26</f>
        <v>0</v>
      </c>
      <c r="DY21" s="280">
        <f ca="1">Assumptions!$I$39*Assumptions!$J$39*Assumptions!$I$17*Origination!DP26</f>
        <v>0</v>
      </c>
      <c r="DZ21" s="280">
        <f ca="1">Assumptions!$I$39*Assumptions!$J$39*Assumptions!$I$17*Origination!DQ26</f>
        <v>0</v>
      </c>
      <c r="EA21" s="280">
        <f ca="1">Assumptions!$I$39*Assumptions!$J$39*Assumptions!$I$17*Origination!DR26</f>
        <v>0</v>
      </c>
      <c r="EB21" s="227">
        <f ca="1">SUM(DP21:EA21)</f>
        <v>0</v>
      </c>
    </row>
    <row r="22" spans="1:132" s="12" customFormat="1" ht="14.45" hidden="1" customHeight="1" outlineLevel="1" x14ac:dyDescent="0.25">
      <c r="A22" s="232" t="s">
        <v>128</v>
      </c>
      <c r="C22" s="95">
        <f>Assumptions!$I$40*Assumptions!$J$40*Assumptions!$I$17*Origination!C26</f>
        <v>0</v>
      </c>
      <c r="D22" s="95">
        <f>Assumptions!$I$40*Assumptions!$J$40*Assumptions!$I$17*Origination!D26</f>
        <v>0</v>
      </c>
      <c r="E22" s="95">
        <f>Assumptions!$I$40*Assumptions!$J$40*Assumptions!$I$17*Origination!E26</f>
        <v>0</v>
      </c>
      <c r="F22" s="95">
        <f>Assumptions!$I$40*Assumptions!$J$40*Assumptions!$I$17*Origination!F26</f>
        <v>0</v>
      </c>
      <c r="G22" s="95">
        <f ca="1">Assumptions!$I$40*Assumptions!$J$40*Assumptions!$I$17*Origination!G26</f>
        <v>0</v>
      </c>
      <c r="H22" s="95">
        <f ca="1">Assumptions!$I$40*Assumptions!$J$40*Assumptions!$I$17*Origination!H26</f>
        <v>0</v>
      </c>
      <c r="I22" s="95">
        <f ca="1">Assumptions!$I$40*Assumptions!$J$40*Assumptions!$I$17*Origination!I26</f>
        <v>0</v>
      </c>
      <c r="J22" s="95">
        <f ca="1">Assumptions!$I$40*Assumptions!$J$40*Assumptions!$I$17*Origination!J26</f>
        <v>0</v>
      </c>
      <c r="K22" s="95">
        <f ca="1">Assumptions!$I$40*Assumptions!$J$40*Assumptions!$I$17*Origination!K26</f>
        <v>0</v>
      </c>
      <c r="L22" s="95">
        <f ca="1">Assumptions!$I$40*Assumptions!$J$40*Assumptions!$I$17*Origination!L26</f>
        <v>0</v>
      </c>
      <c r="M22" s="95">
        <f ca="1">Assumptions!$I$40*Assumptions!$J$40*Assumptions!$I$17*Origination!M26</f>
        <v>0</v>
      </c>
      <c r="N22" s="95">
        <f ca="1">Assumptions!$I$40*Assumptions!$J$40*Assumptions!$I$17*Origination!N26</f>
        <v>0</v>
      </c>
      <c r="O22" s="228">
        <f ca="1">SUM(C22:N22)</f>
        <v>0</v>
      </c>
      <c r="P22" s="95">
        <f ca="1">Assumptions!$I$40*Assumptions!$J$40*Assumptions!$I$17*Origination!O26</f>
        <v>0</v>
      </c>
      <c r="Q22" s="95">
        <f ca="1">Assumptions!$I$40*Assumptions!$J$40*Assumptions!$I$17*Origination!P26</f>
        <v>0</v>
      </c>
      <c r="R22" s="95">
        <f ca="1">Assumptions!$I$40*Assumptions!$J$40*Assumptions!$I$17*Origination!Q26</f>
        <v>0</v>
      </c>
      <c r="S22" s="95">
        <f ca="1">Assumptions!$I$40*Assumptions!$J$40*Assumptions!$I$17*Origination!R26</f>
        <v>0</v>
      </c>
      <c r="T22" s="95">
        <f ca="1">Assumptions!$I$40*Assumptions!$J$40*Assumptions!$I$17*Origination!S26</f>
        <v>0</v>
      </c>
      <c r="U22" s="95">
        <f ca="1">Assumptions!$I$40*Assumptions!$J$40*Assumptions!$I$17*Origination!T26</f>
        <v>0</v>
      </c>
      <c r="V22" s="95">
        <f ca="1">Assumptions!$I$40*Assumptions!$J$40*Assumptions!$I$17*Origination!U26</f>
        <v>0</v>
      </c>
      <c r="W22" s="95">
        <f ca="1">Assumptions!$I$40*Assumptions!$J$40*Assumptions!$I$17*Origination!V26</f>
        <v>0</v>
      </c>
      <c r="X22" s="95">
        <f ca="1">Assumptions!$I$40*Assumptions!$J$40*Assumptions!$I$17*Origination!W26</f>
        <v>0</v>
      </c>
      <c r="Y22" s="95">
        <f ca="1">Assumptions!$I$40*Assumptions!$J$40*Assumptions!$I$17*Origination!X26</f>
        <v>0</v>
      </c>
      <c r="Z22" s="95">
        <f ca="1">Assumptions!$I$40*Assumptions!$J$40*Assumptions!$I$17*Origination!Y26</f>
        <v>0</v>
      </c>
      <c r="AA22" s="95">
        <f ca="1">Assumptions!$I$40*Assumptions!$J$40*Assumptions!$I$17*Origination!Z26</f>
        <v>0</v>
      </c>
      <c r="AB22" s="228">
        <f ca="1">SUM(P22:AA22)</f>
        <v>0</v>
      </c>
      <c r="AC22" s="95">
        <f ca="1">Assumptions!$I$40*Assumptions!$J$40*Assumptions!$I$17*Origination!AA26</f>
        <v>0</v>
      </c>
      <c r="AD22" s="95">
        <f ca="1">Assumptions!$I$40*Assumptions!$J$40*Assumptions!$I$17*Origination!AB26</f>
        <v>0</v>
      </c>
      <c r="AE22" s="95">
        <f ca="1">Assumptions!$I$40*Assumptions!$J$40*Assumptions!$I$17*Origination!AC26</f>
        <v>0</v>
      </c>
      <c r="AF22" s="95">
        <f ca="1">Assumptions!$I$40*Assumptions!$J$40*Assumptions!$I$17*Origination!AD26</f>
        <v>0</v>
      </c>
      <c r="AG22" s="95">
        <f ca="1">Assumptions!$I$40*Assumptions!$J$40*Assumptions!$I$17*Origination!AE26</f>
        <v>0</v>
      </c>
      <c r="AH22" s="95">
        <f ca="1">Assumptions!$I$40*Assumptions!$J$40*Assumptions!$I$17*Origination!AF26</f>
        <v>0</v>
      </c>
      <c r="AI22" s="95">
        <f ca="1">Assumptions!$I$40*Assumptions!$J$40*Assumptions!$I$17*Origination!AG26</f>
        <v>0</v>
      </c>
      <c r="AJ22" s="95">
        <f ca="1">Assumptions!$I$40*Assumptions!$J$40*Assumptions!$I$17*Origination!AH26</f>
        <v>0</v>
      </c>
      <c r="AK22" s="95">
        <f ca="1">Assumptions!$I$40*Assumptions!$J$40*Assumptions!$I$17*Origination!AI26</f>
        <v>0</v>
      </c>
      <c r="AL22" s="95">
        <f ca="1">Assumptions!$I$40*Assumptions!$J$40*Assumptions!$I$17*Origination!AJ26</f>
        <v>0</v>
      </c>
      <c r="AM22" s="95">
        <f ca="1">Assumptions!$I$40*Assumptions!$J$40*Assumptions!$I$17*Origination!AK26</f>
        <v>0</v>
      </c>
      <c r="AN22" s="95">
        <f ca="1">Assumptions!$I$40*Assumptions!$J$40*Assumptions!$I$17*Origination!AL26</f>
        <v>0</v>
      </c>
      <c r="AO22" s="228">
        <f ca="1">SUM(AC22:AN22)</f>
        <v>0</v>
      </c>
      <c r="AP22" s="95">
        <f ca="1">Assumptions!$I$40*Assumptions!$J$40*Assumptions!$I$17*Origination!AM26</f>
        <v>0</v>
      </c>
      <c r="AQ22" s="95">
        <f ca="1">Assumptions!$I$40*Assumptions!$J$40*Assumptions!$I$17*Origination!AN26</f>
        <v>0</v>
      </c>
      <c r="AR22" s="95">
        <f ca="1">Assumptions!$I$40*Assumptions!$J$40*Assumptions!$I$17*Origination!AO26</f>
        <v>0</v>
      </c>
      <c r="AS22" s="95">
        <f ca="1">Assumptions!$I$40*Assumptions!$J$40*Assumptions!$I$17*Origination!AP26</f>
        <v>0</v>
      </c>
      <c r="AT22" s="95">
        <f ca="1">Assumptions!$I$40*Assumptions!$J$40*Assumptions!$I$17*Origination!AQ26</f>
        <v>0</v>
      </c>
      <c r="AU22" s="95">
        <f ca="1">Assumptions!$I$40*Assumptions!$J$40*Assumptions!$I$17*Origination!AR26</f>
        <v>0</v>
      </c>
      <c r="AV22" s="95">
        <f ca="1">Assumptions!$I$40*Assumptions!$J$40*Assumptions!$I$17*Origination!AS26</f>
        <v>0</v>
      </c>
      <c r="AW22" s="95">
        <f ca="1">Assumptions!$I$40*Assumptions!$J$40*Assumptions!$I$17*Origination!AT26</f>
        <v>0</v>
      </c>
      <c r="AX22" s="95">
        <f ca="1">Assumptions!$I$40*Assumptions!$J$40*Assumptions!$I$17*Origination!AU26</f>
        <v>0</v>
      </c>
      <c r="AY22" s="95">
        <f ca="1">Assumptions!$I$40*Assumptions!$J$40*Assumptions!$I$17*Origination!AV26</f>
        <v>0</v>
      </c>
      <c r="AZ22" s="95">
        <f ca="1">Assumptions!$I$40*Assumptions!$J$40*Assumptions!$I$17*Origination!AW26</f>
        <v>0</v>
      </c>
      <c r="BA22" s="95">
        <f ca="1">Assumptions!$I$40*Assumptions!$J$40*Assumptions!$I$17*Origination!AX26</f>
        <v>0</v>
      </c>
      <c r="BB22" s="228">
        <f ca="1">SUM(AP22:BA22)</f>
        <v>0</v>
      </c>
      <c r="BC22" s="95">
        <f ca="1">Assumptions!$I$40*Assumptions!$J$40*Assumptions!$I$17*Origination!AY26</f>
        <v>0</v>
      </c>
      <c r="BD22" s="95">
        <f ca="1">Assumptions!$I$40*Assumptions!$J$40*Assumptions!$I$17*Origination!AZ26</f>
        <v>0</v>
      </c>
      <c r="BE22" s="95">
        <f ca="1">Assumptions!$I$40*Assumptions!$J$40*Assumptions!$I$17*Origination!BA26</f>
        <v>0</v>
      </c>
      <c r="BF22" s="95">
        <f ca="1">Assumptions!$I$40*Assumptions!$J$40*Assumptions!$I$17*Origination!BB26</f>
        <v>0</v>
      </c>
      <c r="BG22" s="95">
        <f ca="1">Assumptions!$I$40*Assumptions!$J$40*Assumptions!$I$17*Origination!BC26</f>
        <v>0</v>
      </c>
      <c r="BH22" s="95">
        <f ca="1">Assumptions!$I$40*Assumptions!$J$40*Assumptions!$I$17*Origination!BD26</f>
        <v>0</v>
      </c>
      <c r="BI22" s="95">
        <f ca="1">Assumptions!$I$40*Assumptions!$J$40*Assumptions!$I$17*Origination!BE26</f>
        <v>0</v>
      </c>
      <c r="BJ22" s="95">
        <f ca="1">Assumptions!$I$40*Assumptions!$J$40*Assumptions!$I$17*Origination!BF26</f>
        <v>0</v>
      </c>
      <c r="BK22" s="95">
        <f ca="1">Assumptions!$I$40*Assumptions!$J$40*Assumptions!$I$17*Origination!BG26</f>
        <v>0</v>
      </c>
      <c r="BL22" s="95">
        <f ca="1">Assumptions!$I$40*Assumptions!$J$40*Assumptions!$I$17*Origination!BH26</f>
        <v>0</v>
      </c>
      <c r="BM22" s="95">
        <f ca="1">Assumptions!$I$40*Assumptions!$J$40*Assumptions!$I$17*Origination!BI26</f>
        <v>0</v>
      </c>
      <c r="BN22" s="95">
        <f ca="1">Assumptions!$I$40*Assumptions!$J$40*Assumptions!$I$17*Origination!BJ26</f>
        <v>0</v>
      </c>
      <c r="BO22" s="228">
        <f ca="1">SUM(BC22:BN22)</f>
        <v>0</v>
      </c>
      <c r="BP22" s="95">
        <f ca="1">Assumptions!$I$40*Assumptions!$J$40*Assumptions!$I$17*Origination!BK26</f>
        <v>0</v>
      </c>
      <c r="BQ22" s="95">
        <f ca="1">Assumptions!$I$40*Assumptions!$J$40*Assumptions!$I$17*Origination!BL26</f>
        <v>0</v>
      </c>
      <c r="BR22" s="95">
        <f ca="1">Assumptions!$I$40*Assumptions!$J$40*Assumptions!$I$17*Origination!BM26</f>
        <v>0</v>
      </c>
      <c r="BS22" s="95">
        <f ca="1">Assumptions!$I$40*Assumptions!$J$40*Assumptions!$I$17*Origination!BN26</f>
        <v>0</v>
      </c>
      <c r="BT22" s="95">
        <f ca="1">Assumptions!$I$40*Assumptions!$J$40*Assumptions!$I$17*Origination!BO26</f>
        <v>0</v>
      </c>
      <c r="BU22" s="95">
        <f ca="1">Assumptions!$I$40*Assumptions!$J$40*Assumptions!$I$17*Origination!BP26</f>
        <v>0</v>
      </c>
      <c r="BV22" s="95">
        <f ca="1">Assumptions!$I$40*Assumptions!$J$40*Assumptions!$I$17*Origination!BQ26</f>
        <v>0</v>
      </c>
      <c r="BW22" s="95">
        <f ca="1">Assumptions!$I$40*Assumptions!$J$40*Assumptions!$I$17*Origination!BR26</f>
        <v>0</v>
      </c>
      <c r="BX22" s="95">
        <f ca="1">Assumptions!$I$40*Assumptions!$J$40*Assumptions!$I$17*Origination!BS26</f>
        <v>0</v>
      </c>
      <c r="BY22" s="95">
        <f ca="1">Assumptions!$I$40*Assumptions!$J$40*Assumptions!$I$17*Origination!BT26</f>
        <v>0</v>
      </c>
      <c r="BZ22" s="95">
        <f ca="1">Assumptions!$I$40*Assumptions!$J$40*Assumptions!$I$17*Origination!BU26</f>
        <v>0</v>
      </c>
      <c r="CA22" s="95">
        <f ca="1">Assumptions!$I$40*Assumptions!$J$40*Assumptions!$I$17*Origination!BV26</f>
        <v>0</v>
      </c>
      <c r="CB22" s="228">
        <f ca="1">SUM(BP22:CA22)</f>
        <v>0</v>
      </c>
      <c r="CC22" s="95">
        <f ca="1">Assumptions!$I$40*Assumptions!$J$40*Assumptions!$I$17*Origination!BW26</f>
        <v>0</v>
      </c>
      <c r="CD22" s="95">
        <f ca="1">Assumptions!$I$40*Assumptions!$J$40*Assumptions!$I$17*Origination!BX26</f>
        <v>0</v>
      </c>
      <c r="CE22" s="95">
        <f ca="1">Assumptions!$I$40*Assumptions!$J$40*Assumptions!$I$17*Origination!BY26</f>
        <v>0</v>
      </c>
      <c r="CF22" s="95">
        <f ca="1">Assumptions!$I$40*Assumptions!$J$40*Assumptions!$I$17*Origination!BZ26</f>
        <v>0</v>
      </c>
      <c r="CG22" s="95">
        <f ca="1">Assumptions!$I$40*Assumptions!$J$40*Assumptions!$I$17*Origination!CA26</f>
        <v>0</v>
      </c>
      <c r="CH22" s="95">
        <f ca="1">Assumptions!$I$40*Assumptions!$J$40*Assumptions!$I$17*Origination!CB26</f>
        <v>0</v>
      </c>
      <c r="CI22" s="95">
        <f ca="1">Assumptions!$I$40*Assumptions!$J$40*Assumptions!$I$17*Origination!CC26</f>
        <v>0</v>
      </c>
      <c r="CJ22" s="95">
        <f ca="1">Assumptions!$I$40*Assumptions!$J$40*Assumptions!$I$17*Origination!CD26</f>
        <v>0</v>
      </c>
      <c r="CK22" s="95">
        <f ca="1">Assumptions!$I$40*Assumptions!$J$40*Assumptions!$I$17*Origination!CE26</f>
        <v>0</v>
      </c>
      <c r="CL22" s="95">
        <f ca="1">Assumptions!$I$40*Assumptions!$J$40*Assumptions!$I$17*Origination!CF26</f>
        <v>0</v>
      </c>
      <c r="CM22" s="95">
        <f ca="1">Assumptions!$I$40*Assumptions!$J$40*Assumptions!$I$17*Origination!CG26</f>
        <v>0</v>
      </c>
      <c r="CN22" s="95">
        <f ca="1">Assumptions!$I$40*Assumptions!$J$40*Assumptions!$I$17*Origination!CH26</f>
        <v>0</v>
      </c>
      <c r="CO22" s="228">
        <f ca="1">SUM(CC22:CN22)</f>
        <v>0</v>
      </c>
      <c r="CP22" s="95">
        <f ca="1">Assumptions!$I$40*Assumptions!$J$40*Assumptions!$I$17*Origination!CI26</f>
        <v>0</v>
      </c>
      <c r="CQ22" s="95">
        <f ca="1">Assumptions!$I$40*Assumptions!$J$40*Assumptions!$I$17*Origination!CJ26</f>
        <v>0</v>
      </c>
      <c r="CR22" s="95">
        <f ca="1">Assumptions!$I$40*Assumptions!$J$40*Assumptions!$I$17*Origination!CK26</f>
        <v>0</v>
      </c>
      <c r="CS22" s="95">
        <f ca="1">Assumptions!$I$40*Assumptions!$J$40*Assumptions!$I$17*Origination!CL26</f>
        <v>0</v>
      </c>
      <c r="CT22" s="95">
        <f ca="1">Assumptions!$I$40*Assumptions!$J$40*Assumptions!$I$17*Origination!CM26</f>
        <v>0</v>
      </c>
      <c r="CU22" s="95">
        <f ca="1">Assumptions!$I$40*Assumptions!$J$40*Assumptions!$I$17*Origination!CN26</f>
        <v>0</v>
      </c>
      <c r="CV22" s="95">
        <f ca="1">Assumptions!$I$40*Assumptions!$J$40*Assumptions!$I$17*Origination!CO26</f>
        <v>0</v>
      </c>
      <c r="CW22" s="95">
        <f ca="1">Assumptions!$I$40*Assumptions!$J$40*Assumptions!$I$17*Origination!CP26</f>
        <v>0</v>
      </c>
      <c r="CX22" s="95">
        <f ca="1">Assumptions!$I$40*Assumptions!$J$40*Assumptions!$I$17*Origination!CQ26</f>
        <v>0</v>
      </c>
      <c r="CY22" s="95">
        <f ca="1">Assumptions!$I$40*Assumptions!$J$40*Assumptions!$I$17*Origination!CR26</f>
        <v>0</v>
      </c>
      <c r="CZ22" s="95">
        <f ca="1">Assumptions!$I$40*Assumptions!$J$40*Assumptions!$I$17*Origination!CS26</f>
        <v>0</v>
      </c>
      <c r="DA22" s="95">
        <f ca="1">Assumptions!$I$40*Assumptions!$J$40*Assumptions!$I$17*Origination!CT26</f>
        <v>0</v>
      </c>
      <c r="DB22" s="228">
        <f ca="1">SUM(CP22:DA22)</f>
        <v>0</v>
      </c>
      <c r="DC22" s="95">
        <f ca="1">Assumptions!$I$40*Assumptions!$J$40*Assumptions!$I$17*Origination!CU26</f>
        <v>0</v>
      </c>
      <c r="DD22" s="95">
        <f ca="1">Assumptions!$I$40*Assumptions!$J$40*Assumptions!$I$17*Origination!CV26</f>
        <v>0</v>
      </c>
      <c r="DE22" s="95">
        <f ca="1">Assumptions!$I$40*Assumptions!$J$40*Assumptions!$I$17*Origination!CW26</f>
        <v>0</v>
      </c>
      <c r="DF22" s="95">
        <f ca="1">Assumptions!$I$40*Assumptions!$J$40*Assumptions!$I$17*Origination!CX26</f>
        <v>0</v>
      </c>
      <c r="DG22" s="95">
        <f ca="1">Assumptions!$I$40*Assumptions!$J$40*Assumptions!$I$17*Origination!CY26</f>
        <v>0</v>
      </c>
      <c r="DH22" s="95">
        <f ca="1">Assumptions!$I$40*Assumptions!$J$40*Assumptions!$I$17*Origination!CZ26</f>
        <v>0</v>
      </c>
      <c r="DI22" s="95">
        <f ca="1">Assumptions!$I$40*Assumptions!$J$40*Assumptions!$I$17*Origination!DA26</f>
        <v>0</v>
      </c>
      <c r="DJ22" s="95">
        <f ca="1">Assumptions!$I$40*Assumptions!$J$40*Assumptions!$I$17*Origination!DB26</f>
        <v>0</v>
      </c>
      <c r="DK22" s="95">
        <f ca="1">Assumptions!$I$40*Assumptions!$J$40*Assumptions!$I$17*Origination!DC26</f>
        <v>0</v>
      </c>
      <c r="DL22" s="95">
        <f ca="1">Assumptions!$I$40*Assumptions!$J$40*Assumptions!$I$17*Origination!DD26</f>
        <v>0</v>
      </c>
      <c r="DM22" s="95">
        <f ca="1">Assumptions!$I$40*Assumptions!$J$40*Assumptions!$I$17*Origination!DE26</f>
        <v>0</v>
      </c>
      <c r="DN22" s="95">
        <f ca="1">Assumptions!$I$40*Assumptions!$J$40*Assumptions!$I$17*Origination!DF26</f>
        <v>0</v>
      </c>
      <c r="DO22" s="228">
        <f ca="1">SUM(DC22:DN22)</f>
        <v>0</v>
      </c>
      <c r="DP22" s="95">
        <f ca="1">Assumptions!$I$40*Assumptions!$J$40*Assumptions!$I$17*Origination!DG26</f>
        <v>0</v>
      </c>
      <c r="DQ22" s="95">
        <f ca="1">Assumptions!$I$40*Assumptions!$J$40*Assumptions!$I$17*Origination!DH26</f>
        <v>0</v>
      </c>
      <c r="DR22" s="95">
        <f ca="1">Assumptions!$I$40*Assumptions!$J$40*Assumptions!$I$17*Origination!DI26</f>
        <v>0</v>
      </c>
      <c r="DS22" s="95">
        <f ca="1">Assumptions!$I$40*Assumptions!$J$40*Assumptions!$I$17*Origination!DJ26</f>
        <v>0</v>
      </c>
      <c r="DT22" s="95">
        <f ca="1">Assumptions!$I$40*Assumptions!$J$40*Assumptions!$I$17*Origination!DK26</f>
        <v>0</v>
      </c>
      <c r="DU22" s="95">
        <f ca="1">Assumptions!$I$40*Assumptions!$J$40*Assumptions!$I$17*Origination!DL26</f>
        <v>0</v>
      </c>
      <c r="DV22" s="95">
        <f ca="1">Assumptions!$I$40*Assumptions!$J$40*Assumptions!$I$17*Origination!DM26</f>
        <v>0</v>
      </c>
      <c r="DW22" s="95">
        <f ca="1">Assumptions!$I$40*Assumptions!$J$40*Assumptions!$I$17*Origination!DN26</f>
        <v>0</v>
      </c>
      <c r="DX22" s="95">
        <f ca="1">Assumptions!$I$40*Assumptions!$J$40*Assumptions!$I$17*Origination!DO26</f>
        <v>0</v>
      </c>
      <c r="DY22" s="95">
        <f ca="1">Assumptions!$I$40*Assumptions!$J$40*Assumptions!$I$17*Origination!DP26</f>
        <v>0</v>
      </c>
      <c r="DZ22" s="95">
        <f ca="1">Assumptions!$I$40*Assumptions!$J$40*Assumptions!$I$17*Origination!DQ26</f>
        <v>0</v>
      </c>
      <c r="EA22" s="95">
        <f ca="1">Assumptions!$I$40*Assumptions!$J$40*Assumptions!$I$17*Origination!DR26</f>
        <v>0</v>
      </c>
      <c r="EB22" s="228">
        <f ca="1">SUM(DP22:EA22)</f>
        <v>0</v>
      </c>
    </row>
    <row r="23" spans="1:132" s="12" customFormat="1" ht="14.45" hidden="1" customHeight="1" outlineLevel="1" x14ac:dyDescent="0.25">
      <c r="A23" s="171" t="s">
        <v>251</v>
      </c>
      <c r="C23" s="53">
        <f t="shared" ref="C23:N23" si="18">SUM(C20:C22)</f>
        <v>0</v>
      </c>
      <c r="D23" s="53">
        <f t="shared" si="18"/>
        <v>0</v>
      </c>
      <c r="E23" s="53">
        <f t="shared" si="18"/>
        <v>0</v>
      </c>
      <c r="F23" s="53">
        <f t="shared" si="18"/>
        <v>0</v>
      </c>
      <c r="G23" s="53">
        <f t="shared" ca="1" si="18"/>
        <v>0</v>
      </c>
      <c r="H23" s="53">
        <f t="shared" ca="1" si="18"/>
        <v>0</v>
      </c>
      <c r="I23" s="53">
        <f t="shared" ca="1" si="18"/>
        <v>0</v>
      </c>
      <c r="J23" s="53">
        <f t="shared" ca="1" si="18"/>
        <v>0</v>
      </c>
      <c r="K23" s="53">
        <f t="shared" ca="1" si="18"/>
        <v>0</v>
      </c>
      <c r="L23" s="53">
        <f t="shared" ca="1" si="18"/>
        <v>0</v>
      </c>
      <c r="M23" s="53">
        <f t="shared" ca="1" si="18"/>
        <v>0</v>
      </c>
      <c r="N23" s="53">
        <f t="shared" ca="1" si="18"/>
        <v>0</v>
      </c>
      <c r="O23" s="228">
        <f ca="1">SUM(C23:N23)</f>
        <v>0</v>
      </c>
      <c r="P23" s="53">
        <f t="shared" ref="P23:AA23" ca="1" si="19">SUM(P20:P22)</f>
        <v>0</v>
      </c>
      <c r="Q23" s="53">
        <f t="shared" ca="1" si="19"/>
        <v>0</v>
      </c>
      <c r="R23" s="53">
        <f t="shared" ca="1" si="19"/>
        <v>0</v>
      </c>
      <c r="S23" s="53">
        <f t="shared" ca="1" si="19"/>
        <v>0</v>
      </c>
      <c r="T23" s="53">
        <f t="shared" ca="1" si="19"/>
        <v>0</v>
      </c>
      <c r="U23" s="53">
        <f t="shared" ca="1" si="19"/>
        <v>0</v>
      </c>
      <c r="V23" s="53">
        <f t="shared" ca="1" si="19"/>
        <v>0</v>
      </c>
      <c r="W23" s="53">
        <f t="shared" ca="1" si="19"/>
        <v>0</v>
      </c>
      <c r="X23" s="53">
        <f t="shared" ca="1" si="19"/>
        <v>0</v>
      </c>
      <c r="Y23" s="53">
        <f t="shared" ca="1" si="19"/>
        <v>0</v>
      </c>
      <c r="Z23" s="53">
        <f t="shared" ca="1" si="19"/>
        <v>0</v>
      </c>
      <c r="AA23" s="53">
        <f t="shared" ca="1" si="19"/>
        <v>0</v>
      </c>
      <c r="AB23" s="228">
        <f ca="1">SUM(P23:AA23)</f>
        <v>0</v>
      </c>
      <c r="AC23" s="53">
        <f t="shared" ref="AC23:AN23" ca="1" si="20">SUM(AC20:AC22)</f>
        <v>0</v>
      </c>
      <c r="AD23" s="53">
        <f t="shared" ca="1" si="20"/>
        <v>0</v>
      </c>
      <c r="AE23" s="53">
        <f t="shared" ca="1" si="20"/>
        <v>0</v>
      </c>
      <c r="AF23" s="53">
        <f t="shared" ca="1" si="20"/>
        <v>0</v>
      </c>
      <c r="AG23" s="53">
        <f t="shared" ca="1" si="20"/>
        <v>0</v>
      </c>
      <c r="AH23" s="53">
        <f t="shared" ca="1" si="20"/>
        <v>0</v>
      </c>
      <c r="AI23" s="53">
        <f t="shared" ca="1" si="20"/>
        <v>0</v>
      </c>
      <c r="AJ23" s="53">
        <f t="shared" ca="1" si="20"/>
        <v>0</v>
      </c>
      <c r="AK23" s="53">
        <f t="shared" ca="1" si="20"/>
        <v>0</v>
      </c>
      <c r="AL23" s="53">
        <f t="shared" ca="1" si="20"/>
        <v>0</v>
      </c>
      <c r="AM23" s="53">
        <f t="shared" ca="1" si="20"/>
        <v>0</v>
      </c>
      <c r="AN23" s="53">
        <f t="shared" ca="1" si="20"/>
        <v>0</v>
      </c>
      <c r="AO23" s="228">
        <f ca="1">SUM(AC23:AN23)</f>
        <v>0</v>
      </c>
      <c r="AP23" s="53">
        <f t="shared" ref="AP23:BA23" ca="1" si="21">SUM(AP20:AP22)</f>
        <v>0</v>
      </c>
      <c r="AQ23" s="53">
        <f t="shared" ca="1" si="21"/>
        <v>0</v>
      </c>
      <c r="AR23" s="53">
        <f t="shared" ca="1" si="21"/>
        <v>0</v>
      </c>
      <c r="AS23" s="53">
        <f t="shared" ca="1" si="21"/>
        <v>0</v>
      </c>
      <c r="AT23" s="53">
        <f t="shared" ca="1" si="21"/>
        <v>0</v>
      </c>
      <c r="AU23" s="53">
        <f t="shared" ca="1" si="21"/>
        <v>0</v>
      </c>
      <c r="AV23" s="53">
        <f t="shared" ca="1" si="21"/>
        <v>0</v>
      </c>
      <c r="AW23" s="53">
        <f t="shared" ca="1" si="21"/>
        <v>0</v>
      </c>
      <c r="AX23" s="53">
        <f t="shared" ca="1" si="21"/>
        <v>0</v>
      </c>
      <c r="AY23" s="53">
        <f t="shared" ca="1" si="21"/>
        <v>0</v>
      </c>
      <c r="AZ23" s="53">
        <f t="shared" ca="1" si="21"/>
        <v>0</v>
      </c>
      <c r="BA23" s="53">
        <f t="shared" ca="1" si="21"/>
        <v>0</v>
      </c>
      <c r="BB23" s="228">
        <f ca="1">SUM(AP23:BA23)</f>
        <v>0</v>
      </c>
      <c r="BC23" s="53">
        <f t="shared" ref="BC23:BN23" ca="1" si="22">SUM(BC20:BC22)</f>
        <v>0</v>
      </c>
      <c r="BD23" s="53">
        <f t="shared" ca="1" si="22"/>
        <v>0</v>
      </c>
      <c r="BE23" s="53">
        <f t="shared" ca="1" si="22"/>
        <v>0</v>
      </c>
      <c r="BF23" s="53">
        <f t="shared" ca="1" si="22"/>
        <v>0</v>
      </c>
      <c r="BG23" s="53">
        <f t="shared" ca="1" si="22"/>
        <v>0</v>
      </c>
      <c r="BH23" s="53">
        <f t="shared" ca="1" si="22"/>
        <v>0</v>
      </c>
      <c r="BI23" s="53">
        <f t="shared" ca="1" si="22"/>
        <v>0</v>
      </c>
      <c r="BJ23" s="53">
        <f t="shared" ca="1" si="22"/>
        <v>0</v>
      </c>
      <c r="BK23" s="53">
        <f t="shared" ca="1" si="22"/>
        <v>0</v>
      </c>
      <c r="BL23" s="53">
        <f t="shared" ca="1" si="22"/>
        <v>0</v>
      </c>
      <c r="BM23" s="53">
        <f t="shared" ca="1" si="22"/>
        <v>0</v>
      </c>
      <c r="BN23" s="53">
        <f t="shared" ca="1" si="22"/>
        <v>0</v>
      </c>
      <c r="BO23" s="228">
        <f ca="1">SUM(BC23:BN23)</f>
        <v>0</v>
      </c>
      <c r="BP23" s="53">
        <f t="shared" ref="BP23:EA23" ca="1" si="23">SUM(BP20:BP22)</f>
        <v>0</v>
      </c>
      <c r="BQ23" s="53">
        <f t="shared" ca="1" si="23"/>
        <v>0</v>
      </c>
      <c r="BR23" s="53">
        <f t="shared" ca="1" si="23"/>
        <v>0</v>
      </c>
      <c r="BS23" s="53">
        <f t="shared" ca="1" si="23"/>
        <v>0</v>
      </c>
      <c r="BT23" s="53">
        <f t="shared" ca="1" si="23"/>
        <v>0</v>
      </c>
      <c r="BU23" s="53">
        <f t="shared" ca="1" si="23"/>
        <v>0</v>
      </c>
      <c r="BV23" s="53">
        <f t="shared" ca="1" si="23"/>
        <v>0</v>
      </c>
      <c r="BW23" s="53">
        <f t="shared" ca="1" si="23"/>
        <v>0</v>
      </c>
      <c r="BX23" s="53">
        <f t="shared" ca="1" si="23"/>
        <v>0</v>
      </c>
      <c r="BY23" s="53">
        <f t="shared" ca="1" si="23"/>
        <v>0</v>
      </c>
      <c r="BZ23" s="53">
        <f t="shared" ca="1" si="23"/>
        <v>0</v>
      </c>
      <c r="CA23" s="53">
        <f t="shared" ca="1" si="23"/>
        <v>0</v>
      </c>
      <c r="CB23" s="228">
        <f ca="1">SUM(BP23:CA23)</f>
        <v>0</v>
      </c>
      <c r="CC23" s="53">
        <f t="shared" ca="1" si="23"/>
        <v>0</v>
      </c>
      <c r="CD23" s="53">
        <f t="shared" ca="1" si="23"/>
        <v>0</v>
      </c>
      <c r="CE23" s="53">
        <f t="shared" ca="1" si="23"/>
        <v>0</v>
      </c>
      <c r="CF23" s="53">
        <f t="shared" ca="1" si="23"/>
        <v>0</v>
      </c>
      <c r="CG23" s="53">
        <f t="shared" ca="1" si="23"/>
        <v>0</v>
      </c>
      <c r="CH23" s="53">
        <f t="shared" ca="1" si="23"/>
        <v>0</v>
      </c>
      <c r="CI23" s="53">
        <f t="shared" ca="1" si="23"/>
        <v>0</v>
      </c>
      <c r="CJ23" s="53">
        <f t="shared" ca="1" si="23"/>
        <v>0</v>
      </c>
      <c r="CK23" s="53">
        <f t="shared" ca="1" si="23"/>
        <v>0</v>
      </c>
      <c r="CL23" s="53">
        <f t="shared" ca="1" si="23"/>
        <v>0</v>
      </c>
      <c r="CM23" s="53">
        <f t="shared" ca="1" si="23"/>
        <v>0</v>
      </c>
      <c r="CN23" s="53">
        <f t="shared" ca="1" si="23"/>
        <v>0</v>
      </c>
      <c r="CO23" s="228">
        <f ca="1">SUM(CC23:CN23)</f>
        <v>0</v>
      </c>
      <c r="CP23" s="53">
        <f t="shared" ca="1" si="23"/>
        <v>0</v>
      </c>
      <c r="CQ23" s="53">
        <f t="shared" ca="1" si="23"/>
        <v>0</v>
      </c>
      <c r="CR23" s="53">
        <f t="shared" ca="1" si="23"/>
        <v>0</v>
      </c>
      <c r="CS23" s="53">
        <f t="shared" ca="1" si="23"/>
        <v>0</v>
      </c>
      <c r="CT23" s="53">
        <f t="shared" ca="1" si="23"/>
        <v>0</v>
      </c>
      <c r="CU23" s="53">
        <f t="shared" ca="1" si="23"/>
        <v>0</v>
      </c>
      <c r="CV23" s="53">
        <f t="shared" ca="1" si="23"/>
        <v>0</v>
      </c>
      <c r="CW23" s="53">
        <f t="shared" ca="1" si="23"/>
        <v>0</v>
      </c>
      <c r="CX23" s="53">
        <f t="shared" ca="1" si="23"/>
        <v>0</v>
      </c>
      <c r="CY23" s="53">
        <f t="shared" ca="1" si="23"/>
        <v>0</v>
      </c>
      <c r="CZ23" s="53">
        <f t="shared" ca="1" si="23"/>
        <v>0</v>
      </c>
      <c r="DA23" s="53">
        <f t="shared" ca="1" si="23"/>
        <v>0</v>
      </c>
      <c r="DB23" s="228">
        <f ca="1">SUM(CP23:DA23)</f>
        <v>0</v>
      </c>
      <c r="DC23" s="53">
        <f t="shared" ca="1" si="23"/>
        <v>0</v>
      </c>
      <c r="DD23" s="53">
        <f t="shared" ca="1" si="23"/>
        <v>0</v>
      </c>
      <c r="DE23" s="53">
        <f t="shared" ca="1" si="23"/>
        <v>0</v>
      </c>
      <c r="DF23" s="53">
        <f t="shared" ca="1" si="23"/>
        <v>0</v>
      </c>
      <c r="DG23" s="53">
        <f t="shared" ca="1" si="23"/>
        <v>0</v>
      </c>
      <c r="DH23" s="53">
        <f t="shared" ca="1" si="23"/>
        <v>0</v>
      </c>
      <c r="DI23" s="53">
        <f t="shared" ca="1" si="23"/>
        <v>0</v>
      </c>
      <c r="DJ23" s="53">
        <f t="shared" ca="1" si="23"/>
        <v>0</v>
      </c>
      <c r="DK23" s="53">
        <f t="shared" ca="1" si="23"/>
        <v>0</v>
      </c>
      <c r="DL23" s="53">
        <f t="shared" ca="1" si="23"/>
        <v>0</v>
      </c>
      <c r="DM23" s="53">
        <f t="shared" ca="1" si="23"/>
        <v>0</v>
      </c>
      <c r="DN23" s="53">
        <f t="shared" ca="1" si="23"/>
        <v>0</v>
      </c>
      <c r="DO23" s="228">
        <f ca="1">SUM(DC23:DN23)</f>
        <v>0</v>
      </c>
      <c r="DP23" s="53">
        <f t="shared" ca="1" si="23"/>
        <v>0</v>
      </c>
      <c r="DQ23" s="53">
        <f t="shared" ca="1" si="23"/>
        <v>0</v>
      </c>
      <c r="DR23" s="53">
        <f t="shared" ca="1" si="23"/>
        <v>0</v>
      </c>
      <c r="DS23" s="53">
        <f t="shared" ca="1" si="23"/>
        <v>0</v>
      </c>
      <c r="DT23" s="53">
        <f t="shared" ca="1" si="23"/>
        <v>0</v>
      </c>
      <c r="DU23" s="53">
        <f t="shared" ca="1" si="23"/>
        <v>0</v>
      </c>
      <c r="DV23" s="53">
        <f t="shared" ca="1" si="23"/>
        <v>0</v>
      </c>
      <c r="DW23" s="53">
        <f t="shared" ca="1" si="23"/>
        <v>0</v>
      </c>
      <c r="DX23" s="53">
        <f t="shared" ca="1" si="23"/>
        <v>0</v>
      </c>
      <c r="DY23" s="53">
        <f t="shared" ca="1" si="23"/>
        <v>0</v>
      </c>
      <c r="DZ23" s="53">
        <f t="shared" ca="1" si="23"/>
        <v>0</v>
      </c>
      <c r="EA23" s="53">
        <f t="shared" ca="1" si="23"/>
        <v>0</v>
      </c>
      <c r="EB23" s="228">
        <f ca="1">SUM(DP23:EA23)</f>
        <v>0</v>
      </c>
    </row>
    <row r="24" spans="1:132" s="12" customFormat="1" ht="14.45" hidden="1" customHeight="1" outlineLevel="1" x14ac:dyDescent="0.25">
      <c r="A24" s="279" t="s">
        <v>139</v>
      </c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86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86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86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86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86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86"/>
      <c r="CC24" s="95"/>
      <c r="CD24" s="95"/>
      <c r="CE24" s="95"/>
      <c r="CF24" s="95"/>
      <c r="CG24" s="95"/>
      <c r="CH24" s="95"/>
      <c r="CI24" s="95"/>
      <c r="CJ24" s="95"/>
      <c r="CK24" s="95"/>
      <c r="CL24" s="95"/>
      <c r="CM24" s="95"/>
      <c r="CN24" s="95"/>
      <c r="CO24" s="86"/>
      <c r="CP24" s="95"/>
      <c r="CQ24" s="95"/>
      <c r="CR24" s="95"/>
      <c r="CS24" s="95"/>
      <c r="CT24" s="95"/>
      <c r="CU24" s="95"/>
      <c r="CV24" s="95"/>
      <c r="CW24" s="95"/>
      <c r="CX24" s="95"/>
      <c r="CY24" s="95"/>
      <c r="CZ24" s="95"/>
      <c r="DA24" s="95"/>
      <c r="DB24" s="86"/>
      <c r="DC24" s="95"/>
      <c r="DD24" s="95"/>
      <c r="DE24" s="95"/>
      <c r="DF24" s="95"/>
      <c r="DG24" s="95"/>
      <c r="DH24" s="95"/>
      <c r="DI24" s="95"/>
      <c r="DJ24" s="95"/>
      <c r="DK24" s="95"/>
      <c r="DL24" s="95"/>
      <c r="DM24" s="95"/>
      <c r="DN24" s="95"/>
      <c r="DO24" s="86"/>
      <c r="DP24" s="95"/>
      <c r="DQ24" s="95"/>
      <c r="DR24" s="95"/>
      <c r="DS24" s="95"/>
      <c r="DT24" s="95"/>
      <c r="DU24" s="95"/>
      <c r="DV24" s="95"/>
      <c r="DW24" s="95"/>
      <c r="DX24" s="95"/>
      <c r="DY24" s="95"/>
      <c r="DZ24" s="95"/>
      <c r="EA24" s="95"/>
      <c r="EB24" s="86"/>
    </row>
    <row r="25" spans="1:132" s="42" customFormat="1" ht="15" collapsed="1" x14ac:dyDescent="0.25">
      <c r="A25" s="281" t="s">
        <v>193</v>
      </c>
      <c r="C25" s="280">
        <f t="shared" ref="C25:N25" si="24">SUM(C5,C10,C15,C20)</f>
        <v>0</v>
      </c>
      <c r="D25" s="280">
        <f t="shared" si="24"/>
        <v>0</v>
      </c>
      <c r="E25" s="280">
        <f t="shared" si="24"/>
        <v>0</v>
      </c>
      <c r="F25" s="280">
        <f t="shared" si="24"/>
        <v>0</v>
      </c>
      <c r="G25" s="280">
        <f t="shared" ca="1" si="24"/>
        <v>0</v>
      </c>
      <c r="H25" s="280">
        <f t="shared" ca="1" si="24"/>
        <v>0</v>
      </c>
      <c r="I25" s="280">
        <f t="shared" ca="1" si="24"/>
        <v>0</v>
      </c>
      <c r="J25" s="280">
        <f t="shared" ca="1" si="24"/>
        <v>0</v>
      </c>
      <c r="K25" s="280">
        <f t="shared" ca="1" si="24"/>
        <v>0</v>
      </c>
      <c r="L25" s="280">
        <f t="shared" ca="1" si="24"/>
        <v>0</v>
      </c>
      <c r="M25" s="280">
        <f t="shared" ca="1" si="24"/>
        <v>0</v>
      </c>
      <c r="N25" s="280">
        <f t="shared" ca="1" si="24"/>
        <v>0</v>
      </c>
      <c r="O25" s="81">
        <f ca="1">SUM(C25:N25)</f>
        <v>0</v>
      </c>
      <c r="P25" s="280">
        <f t="shared" ref="P25:AA25" ca="1" si="25">SUM(P5,P10,P15,P20)</f>
        <v>0</v>
      </c>
      <c r="Q25" s="280">
        <f t="shared" ca="1" si="25"/>
        <v>0</v>
      </c>
      <c r="R25" s="280">
        <f t="shared" ca="1" si="25"/>
        <v>0</v>
      </c>
      <c r="S25" s="280">
        <f t="shared" ca="1" si="25"/>
        <v>0</v>
      </c>
      <c r="T25" s="280">
        <f t="shared" ca="1" si="25"/>
        <v>0</v>
      </c>
      <c r="U25" s="280">
        <f t="shared" ca="1" si="25"/>
        <v>0</v>
      </c>
      <c r="V25" s="280">
        <f t="shared" ca="1" si="25"/>
        <v>0</v>
      </c>
      <c r="W25" s="280">
        <f t="shared" ca="1" si="25"/>
        <v>0</v>
      </c>
      <c r="X25" s="280">
        <f t="shared" ca="1" si="25"/>
        <v>0</v>
      </c>
      <c r="Y25" s="280">
        <f t="shared" ca="1" si="25"/>
        <v>0</v>
      </c>
      <c r="Z25" s="280">
        <f t="shared" ca="1" si="25"/>
        <v>0</v>
      </c>
      <c r="AA25" s="280">
        <f t="shared" ca="1" si="25"/>
        <v>0</v>
      </c>
      <c r="AB25" s="81">
        <f ca="1">SUM(P25:AA25)</f>
        <v>0</v>
      </c>
      <c r="AC25" s="280">
        <f t="shared" ref="AC25:AN25" ca="1" si="26">SUM(AC5,AC10,AC15,AC20)</f>
        <v>0</v>
      </c>
      <c r="AD25" s="280">
        <f t="shared" ca="1" si="26"/>
        <v>0</v>
      </c>
      <c r="AE25" s="280">
        <f t="shared" ca="1" si="26"/>
        <v>0</v>
      </c>
      <c r="AF25" s="280">
        <f t="shared" ca="1" si="26"/>
        <v>0</v>
      </c>
      <c r="AG25" s="280">
        <f t="shared" ca="1" si="26"/>
        <v>0</v>
      </c>
      <c r="AH25" s="280">
        <f t="shared" ca="1" si="26"/>
        <v>0</v>
      </c>
      <c r="AI25" s="280">
        <f t="shared" ca="1" si="26"/>
        <v>0</v>
      </c>
      <c r="AJ25" s="280">
        <f t="shared" ca="1" si="26"/>
        <v>0</v>
      </c>
      <c r="AK25" s="280">
        <f t="shared" ca="1" si="26"/>
        <v>0</v>
      </c>
      <c r="AL25" s="280">
        <f t="shared" ca="1" si="26"/>
        <v>0</v>
      </c>
      <c r="AM25" s="280">
        <f t="shared" ca="1" si="26"/>
        <v>0</v>
      </c>
      <c r="AN25" s="280">
        <f t="shared" ca="1" si="26"/>
        <v>0</v>
      </c>
      <c r="AO25" s="81">
        <f ca="1">SUM(AC25:AN25)</f>
        <v>0</v>
      </c>
      <c r="AP25" s="280">
        <f t="shared" ref="AP25:BA25" ca="1" si="27">SUM(AP5,AP10,AP15,AP20)</f>
        <v>0</v>
      </c>
      <c r="AQ25" s="280">
        <f t="shared" ca="1" si="27"/>
        <v>0</v>
      </c>
      <c r="AR25" s="280">
        <f t="shared" ca="1" si="27"/>
        <v>0</v>
      </c>
      <c r="AS25" s="280">
        <f t="shared" ca="1" si="27"/>
        <v>0</v>
      </c>
      <c r="AT25" s="280">
        <f t="shared" ca="1" si="27"/>
        <v>0</v>
      </c>
      <c r="AU25" s="280">
        <f t="shared" ca="1" si="27"/>
        <v>0</v>
      </c>
      <c r="AV25" s="280">
        <f t="shared" ca="1" si="27"/>
        <v>0</v>
      </c>
      <c r="AW25" s="280">
        <f t="shared" ca="1" si="27"/>
        <v>0</v>
      </c>
      <c r="AX25" s="280">
        <f t="shared" ca="1" si="27"/>
        <v>0</v>
      </c>
      <c r="AY25" s="280">
        <f t="shared" ca="1" si="27"/>
        <v>0</v>
      </c>
      <c r="AZ25" s="280">
        <f t="shared" ca="1" si="27"/>
        <v>0</v>
      </c>
      <c r="BA25" s="280">
        <f t="shared" ca="1" si="27"/>
        <v>0</v>
      </c>
      <c r="BB25" s="81">
        <f ca="1">SUM(AP25:BA25)</f>
        <v>0</v>
      </c>
      <c r="BC25" s="280">
        <f t="shared" ref="BC25:BN25" ca="1" si="28">SUM(BC5,BC10,BC15,BC20)</f>
        <v>0</v>
      </c>
      <c r="BD25" s="280">
        <f t="shared" ca="1" si="28"/>
        <v>0</v>
      </c>
      <c r="BE25" s="280">
        <f t="shared" ca="1" si="28"/>
        <v>0</v>
      </c>
      <c r="BF25" s="280">
        <f t="shared" ca="1" si="28"/>
        <v>0</v>
      </c>
      <c r="BG25" s="280">
        <f t="shared" ca="1" si="28"/>
        <v>0</v>
      </c>
      <c r="BH25" s="280">
        <f t="shared" ca="1" si="28"/>
        <v>0</v>
      </c>
      <c r="BI25" s="280">
        <f t="shared" ca="1" si="28"/>
        <v>0</v>
      </c>
      <c r="BJ25" s="280">
        <f t="shared" ca="1" si="28"/>
        <v>0</v>
      </c>
      <c r="BK25" s="280">
        <f t="shared" ca="1" si="28"/>
        <v>0</v>
      </c>
      <c r="BL25" s="280">
        <f t="shared" ca="1" si="28"/>
        <v>0</v>
      </c>
      <c r="BM25" s="280">
        <f t="shared" ca="1" si="28"/>
        <v>0</v>
      </c>
      <c r="BN25" s="280">
        <f t="shared" ca="1" si="28"/>
        <v>0</v>
      </c>
      <c r="BO25" s="81">
        <f ca="1">SUM(BC25:BN25)</f>
        <v>0</v>
      </c>
      <c r="BP25" s="280">
        <f t="shared" ref="BP25:EA25" ca="1" si="29">SUM(BP5,BP10,BP15,BP20)</f>
        <v>0</v>
      </c>
      <c r="BQ25" s="280">
        <f t="shared" ca="1" si="29"/>
        <v>0</v>
      </c>
      <c r="BR25" s="280">
        <f t="shared" ca="1" si="29"/>
        <v>0</v>
      </c>
      <c r="BS25" s="280">
        <f t="shared" ca="1" si="29"/>
        <v>0</v>
      </c>
      <c r="BT25" s="280">
        <f t="shared" ca="1" si="29"/>
        <v>0</v>
      </c>
      <c r="BU25" s="280">
        <f t="shared" ca="1" si="29"/>
        <v>0</v>
      </c>
      <c r="BV25" s="280">
        <f t="shared" ca="1" si="29"/>
        <v>0</v>
      </c>
      <c r="BW25" s="280">
        <f t="shared" ca="1" si="29"/>
        <v>0</v>
      </c>
      <c r="BX25" s="280">
        <f t="shared" ca="1" si="29"/>
        <v>0</v>
      </c>
      <c r="BY25" s="280">
        <f t="shared" ca="1" si="29"/>
        <v>0</v>
      </c>
      <c r="BZ25" s="280">
        <f t="shared" ca="1" si="29"/>
        <v>0</v>
      </c>
      <c r="CA25" s="280">
        <f t="shared" ca="1" si="29"/>
        <v>0</v>
      </c>
      <c r="CB25" s="81">
        <f ca="1">SUM(BP25:CA25)</f>
        <v>0</v>
      </c>
      <c r="CC25" s="280">
        <f t="shared" ca="1" si="29"/>
        <v>0</v>
      </c>
      <c r="CD25" s="280">
        <f t="shared" ca="1" si="29"/>
        <v>0</v>
      </c>
      <c r="CE25" s="280">
        <f t="shared" ca="1" si="29"/>
        <v>0</v>
      </c>
      <c r="CF25" s="280">
        <f t="shared" ca="1" si="29"/>
        <v>0</v>
      </c>
      <c r="CG25" s="280">
        <f t="shared" ca="1" si="29"/>
        <v>0</v>
      </c>
      <c r="CH25" s="280">
        <f t="shared" ca="1" si="29"/>
        <v>0</v>
      </c>
      <c r="CI25" s="280">
        <f t="shared" ca="1" si="29"/>
        <v>0</v>
      </c>
      <c r="CJ25" s="280">
        <f t="shared" ca="1" si="29"/>
        <v>0</v>
      </c>
      <c r="CK25" s="280">
        <f t="shared" ca="1" si="29"/>
        <v>0</v>
      </c>
      <c r="CL25" s="280">
        <f t="shared" ca="1" si="29"/>
        <v>0</v>
      </c>
      <c r="CM25" s="280">
        <f t="shared" ca="1" si="29"/>
        <v>0</v>
      </c>
      <c r="CN25" s="280">
        <f t="shared" ca="1" si="29"/>
        <v>0</v>
      </c>
      <c r="CO25" s="81">
        <f ca="1">SUM(CC25:CN25)</f>
        <v>0</v>
      </c>
      <c r="CP25" s="280">
        <f t="shared" ca="1" si="29"/>
        <v>0</v>
      </c>
      <c r="CQ25" s="280">
        <f t="shared" ca="1" si="29"/>
        <v>0</v>
      </c>
      <c r="CR25" s="280">
        <f t="shared" ca="1" si="29"/>
        <v>0</v>
      </c>
      <c r="CS25" s="280">
        <f t="shared" ca="1" si="29"/>
        <v>0</v>
      </c>
      <c r="CT25" s="280">
        <f t="shared" ca="1" si="29"/>
        <v>0</v>
      </c>
      <c r="CU25" s="280">
        <f t="shared" ca="1" si="29"/>
        <v>0</v>
      </c>
      <c r="CV25" s="280">
        <f t="shared" ca="1" si="29"/>
        <v>0</v>
      </c>
      <c r="CW25" s="280">
        <f t="shared" ca="1" si="29"/>
        <v>0</v>
      </c>
      <c r="CX25" s="280">
        <f t="shared" ca="1" si="29"/>
        <v>0</v>
      </c>
      <c r="CY25" s="280">
        <f t="shared" ca="1" si="29"/>
        <v>0</v>
      </c>
      <c r="CZ25" s="280">
        <f t="shared" ca="1" si="29"/>
        <v>0</v>
      </c>
      <c r="DA25" s="280">
        <f t="shared" ca="1" si="29"/>
        <v>0</v>
      </c>
      <c r="DB25" s="81">
        <f ca="1">SUM(CP25:DA25)</f>
        <v>0</v>
      </c>
      <c r="DC25" s="280">
        <f t="shared" ca="1" si="29"/>
        <v>0</v>
      </c>
      <c r="DD25" s="280">
        <f t="shared" ca="1" si="29"/>
        <v>0</v>
      </c>
      <c r="DE25" s="280">
        <f t="shared" ca="1" si="29"/>
        <v>0</v>
      </c>
      <c r="DF25" s="280">
        <f t="shared" ca="1" si="29"/>
        <v>0</v>
      </c>
      <c r="DG25" s="280">
        <f t="shared" ca="1" si="29"/>
        <v>0</v>
      </c>
      <c r="DH25" s="280">
        <f t="shared" ca="1" si="29"/>
        <v>0</v>
      </c>
      <c r="DI25" s="280">
        <f t="shared" ca="1" si="29"/>
        <v>0</v>
      </c>
      <c r="DJ25" s="280">
        <f t="shared" ca="1" si="29"/>
        <v>0</v>
      </c>
      <c r="DK25" s="280">
        <f t="shared" ca="1" si="29"/>
        <v>0</v>
      </c>
      <c r="DL25" s="280">
        <f t="shared" ca="1" si="29"/>
        <v>0</v>
      </c>
      <c r="DM25" s="280">
        <f t="shared" ca="1" si="29"/>
        <v>0</v>
      </c>
      <c r="DN25" s="280">
        <f t="shared" ca="1" si="29"/>
        <v>0</v>
      </c>
      <c r="DO25" s="81">
        <f ca="1">SUM(DC25:DN25)</f>
        <v>0</v>
      </c>
      <c r="DP25" s="280">
        <f t="shared" ca="1" si="29"/>
        <v>0</v>
      </c>
      <c r="DQ25" s="280">
        <f t="shared" ca="1" si="29"/>
        <v>0</v>
      </c>
      <c r="DR25" s="280">
        <f t="shared" ca="1" si="29"/>
        <v>0</v>
      </c>
      <c r="DS25" s="280">
        <f t="shared" ca="1" si="29"/>
        <v>0</v>
      </c>
      <c r="DT25" s="280">
        <f t="shared" ca="1" si="29"/>
        <v>0</v>
      </c>
      <c r="DU25" s="280">
        <f t="shared" ca="1" si="29"/>
        <v>0</v>
      </c>
      <c r="DV25" s="280">
        <f t="shared" ca="1" si="29"/>
        <v>0</v>
      </c>
      <c r="DW25" s="280">
        <f t="shared" ca="1" si="29"/>
        <v>0</v>
      </c>
      <c r="DX25" s="280">
        <f t="shared" ca="1" si="29"/>
        <v>0</v>
      </c>
      <c r="DY25" s="280">
        <f t="shared" ca="1" si="29"/>
        <v>0</v>
      </c>
      <c r="DZ25" s="280">
        <f t="shared" ca="1" si="29"/>
        <v>0</v>
      </c>
      <c r="EA25" s="280">
        <f t="shared" ca="1" si="29"/>
        <v>0</v>
      </c>
      <c r="EB25" s="81">
        <f ca="1">SUM(DP25:EA25)</f>
        <v>0</v>
      </c>
    </row>
    <row r="26" spans="1:132" s="42" customFormat="1" ht="15" x14ac:dyDescent="0.25">
      <c r="A26" s="281" t="s">
        <v>194</v>
      </c>
      <c r="C26" s="280">
        <f t="shared" ref="C26:N26" si="30">SUM(C6,C11,C16,C21)</f>
        <v>0</v>
      </c>
      <c r="D26" s="280">
        <f t="shared" si="30"/>
        <v>0</v>
      </c>
      <c r="E26" s="280">
        <f t="shared" si="30"/>
        <v>0</v>
      </c>
      <c r="F26" s="280">
        <f t="shared" si="30"/>
        <v>0</v>
      </c>
      <c r="G26" s="280">
        <f t="shared" ca="1" si="30"/>
        <v>0</v>
      </c>
      <c r="H26" s="280">
        <f t="shared" ca="1" si="30"/>
        <v>0</v>
      </c>
      <c r="I26" s="280">
        <f t="shared" ca="1" si="30"/>
        <v>0</v>
      </c>
      <c r="J26" s="280">
        <f t="shared" ca="1" si="30"/>
        <v>0</v>
      </c>
      <c r="K26" s="280">
        <f t="shared" ca="1" si="30"/>
        <v>0</v>
      </c>
      <c r="L26" s="280">
        <f t="shared" ca="1" si="30"/>
        <v>0</v>
      </c>
      <c r="M26" s="280">
        <f t="shared" ca="1" si="30"/>
        <v>0</v>
      </c>
      <c r="N26" s="280">
        <f t="shared" ca="1" si="30"/>
        <v>0</v>
      </c>
      <c r="O26" s="81">
        <f ca="1">SUM(C26:N26)</f>
        <v>0</v>
      </c>
      <c r="P26" s="280">
        <f t="shared" ref="P26:AA26" ca="1" si="31">SUM(P6,P11,P16,P21)</f>
        <v>0</v>
      </c>
      <c r="Q26" s="280">
        <f t="shared" ca="1" si="31"/>
        <v>0</v>
      </c>
      <c r="R26" s="280">
        <f t="shared" ca="1" si="31"/>
        <v>0</v>
      </c>
      <c r="S26" s="280">
        <f t="shared" ca="1" si="31"/>
        <v>0</v>
      </c>
      <c r="T26" s="280">
        <f t="shared" ca="1" si="31"/>
        <v>0</v>
      </c>
      <c r="U26" s="280">
        <f t="shared" ca="1" si="31"/>
        <v>0</v>
      </c>
      <c r="V26" s="280">
        <f t="shared" ca="1" si="31"/>
        <v>0</v>
      </c>
      <c r="W26" s="280">
        <f t="shared" ca="1" si="31"/>
        <v>0</v>
      </c>
      <c r="X26" s="280">
        <f t="shared" ca="1" si="31"/>
        <v>0</v>
      </c>
      <c r="Y26" s="280">
        <f t="shared" ca="1" si="31"/>
        <v>0</v>
      </c>
      <c r="Z26" s="280">
        <f t="shared" ca="1" si="31"/>
        <v>0</v>
      </c>
      <c r="AA26" s="280">
        <f t="shared" ca="1" si="31"/>
        <v>0</v>
      </c>
      <c r="AB26" s="81">
        <f ca="1">SUM(P26:AA26)</f>
        <v>0</v>
      </c>
      <c r="AC26" s="280">
        <f t="shared" ref="AC26:AN26" ca="1" si="32">SUM(AC6,AC11,AC16,AC21)</f>
        <v>0</v>
      </c>
      <c r="AD26" s="280">
        <f t="shared" ca="1" si="32"/>
        <v>0</v>
      </c>
      <c r="AE26" s="280">
        <f t="shared" ca="1" si="32"/>
        <v>0</v>
      </c>
      <c r="AF26" s="280">
        <f t="shared" ca="1" si="32"/>
        <v>0</v>
      </c>
      <c r="AG26" s="280">
        <f t="shared" ca="1" si="32"/>
        <v>0</v>
      </c>
      <c r="AH26" s="280">
        <f t="shared" ca="1" si="32"/>
        <v>0</v>
      </c>
      <c r="AI26" s="280">
        <f t="shared" ca="1" si="32"/>
        <v>0</v>
      </c>
      <c r="AJ26" s="280">
        <f t="shared" ca="1" si="32"/>
        <v>0</v>
      </c>
      <c r="AK26" s="280">
        <f t="shared" ca="1" si="32"/>
        <v>0</v>
      </c>
      <c r="AL26" s="280">
        <f t="shared" ca="1" si="32"/>
        <v>0</v>
      </c>
      <c r="AM26" s="280">
        <f t="shared" ca="1" si="32"/>
        <v>0</v>
      </c>
      <c r="AN26" s="280">
        <f t="shared" ca="1" si="32"/>
        <v>0</v>
      </c>
      <c r="AO26" s="81">
        <f ca="1">SUM(AC26:AN26)</f>
        <v>0</v>
      </c>
      <c r="AP26" s="280">
        <f t="shared" ref="AP26:BA26" ca="1" si="33">SUM(AP6,AP11,AP16,AP21)</f>
        <v>0</v>
      </c>
      <c r="AQ26" s="280">
        <f t="shared" ca="1" si="33"/>
        <v>0</v>
      </c>
      <c r="AR26" s="280">
        <f t="shared" ca="1" si="33"/>
        <v>0</v>
      </c>
      <c r="AS26" s="280">
        <f t="shared" ca="1" si="33"/>
        <v>0</v>
      </c>
      <c r="AT26" s="280">
        <f t="shared" ca="1" si="33"/>
        <v>0</v>
      </c>
      <c r="AU26" s="280">
        <f t="shared" ca="1" si="33"/>
        <v>0</v>
      </c>
      <c r="AV26" s="280">
        <f t="shared" ca="1" si="33"/>
        <v>0</v>
      </c>
      <c r="AW26" s="280">
        <f t="shared" ca="1" si="33"/>
        <v>0</v>
      </c>
      <c r="AX26" s="280">
        <f t="shared" ca="1" si="33"/>
        <v>0</v>
      </c>
      <c r="AY26" s="280">
        <f t="shared" ca="1" si="33"/>
        <v>0</v>
      </c>
      <c r="AZ26" s="280">
        <f t="shared" ca="1" si="33"/>
        <v>0</v>
      </c>
      <c r="BA26" s="280">
        <f t="shared" ca="1" si="33"/>
        <v>0</v>
      </c>
      <c r="BB26" s="81">
        <f ca="1">SUM(AP26:BA26)</f>
        <v>0</v>
      </c>
      <c r="BC26" s="280">
        <f t="shared" ref="BC26:BN26" ca="1" si="34">SUM(BC6,BC11,BC16,BC21)</f>
        <v>0</v>
      </c>
      <c r="BD26" s="280">
        <f t="shared" ca="1" si="34"/>
        <v>0</v>
      </c>
      <c r="BE26" s="280">
        <f t="shared" ca="1" si="34"/>
        <v>0</v>
      </c>
      <c r="BF26" s="280">
        <f t="shared" ca="1" si="34"/>
        <v>0</v>
      </c>
      <c r="BG26" s="280">
        <f t="shared" ca="1" si="34"/>
        <v>0</v>
      </c>
      <c r="BH26" s="280">
        <f t="shared" ca="1" si="34"/>
        <v>0</v>
      </c>
      <c r="BI26" s="280">
        <f t="shared" ca="1" si="34"/>
        <v>0</v>
      </c>
      <c r="BJ26" s="280">
        <f t="shared" ca="1" si="34"/>
        <v>0</v>
      </c>
      <c r="BK26" s="280">
        <f t="shared" ca="1" si="34"/>
        <v>0</v>
      </c>
      <c r="BL26" s="280">
        <f t="shared" ca="1" si="34"/>
        <v>0</v>
      </c>
      <c r="BM26" s="280">
        <f t="shared" ca="1" si="34"/>
        <v>0</v>
      </c>
      <c r="BN26" s="280">
        <f t="shared" ca="1" si="34"/>
        <v>0</v>
      </c>
      <c r="BO26" s="81">
        <f ca="1">SUM(BC26:BN26)</f>
        <v>0</v>
      </c>
      <c r="BP26" s="280">
        <f t="shared" ref="BP26:EA26" ca="1" si="35">SUM(BP6,BP11,BP16,BP21)</f>
        <v>0</v>
      </c>
      <c r="BQ26" s="280">
        <f t="shared" ca="1" si="35"/>
        <v>0</v>
      </c>
      <c r="BR26" s="280">
        <f t="shared" ca="1" si="35"/>
        <v>0</v>
      </c>
      <c r="BS26" s="280">
        <f t="shared" ca="1" si="35"/>
        <v>0</v>
      </c>
      <c r="BT26" s="280">
        <f t="shared" ca="1" si="35"/>
        <v>0</v>
      </c>
      <c r="BU26" s="280">
        <f t="shared" ca="1" si="35"/>
        <v>0</v>
      </c>
      <c r="BV26" s="280">
        <f t="shared" ca="1" si="35"/>
        <v>0</v>
      </c>
      <c r="BW26" s="280">
        <f t="shared" ca="1" si="35"/>
        <v>0</v>
      </c>
      <c r="BX26" s="280">
        <f t="shared" ca="1" si="35"/>
        <v>0</v>
      </c>
      <c r="BY26" s="280">
        <f t="shared" ca="1" si="35"/>
        <v>0</v>
      </c>
      <c r="BZ26" s="280">
        <f t="shared" ca="1" si="35"/>
        <v>0</v>
      </c>
      <c r="CA26" s="280">
        <f t="shared" ca="1" si="35"/>
        <v>0</v>
      </c>
      <c r="CB26" s="81">
        <f ca="1">SUM(BP26:CA26)</f>
        <v>0</v>
      </c>
      <c r="CC26" s="280">
        <f t="shared" ca="1" si="35"/>
        <v>0</v>
      </c>
      <c r="CD26" s="280">
        <f t="shared" ca="1" si="35"/>
        <v>0</v>
      </c>
      <c r="CE26" s="280">
        <f t="shared" ca="1" si="35"/>
        <v>0</v>
      </c>
      <c r="CF26" s="280">
        <f t="shared" ca="1" si="35"/>
        <v>0</v>
      </c>
      <c r="CG26" s="280">
        <f t="shared" ca="1" si="35"/>
        <v>0</v>
      </c>
      <c r="CH26" s="280">
        <f t="shared" ca="1" si="35"/>
        <v>0</v>
      </c>
      <c r="CI26" s="280">
        <f t="shared" ca="1" si="35"/>
        <v>0</v>
      </c>
      <c r="CJ26" s="280">
        <f t="shared" ca="1" si="35"/>
        <v>0</v>
      </c>
      <c r="CK26" s="280">
        <f t="shared" ca="1" si="35"/>
        <v>0</v>
      </c>
      <c r="CL26" s="280">
        <f t="shared" ca="1" si="35"/>
        <v>0</v>
      </c>
      <c r="CM26" s="280">
        <f t="shared" ca="1" si="35"/>
        <v>0</v>
      </c>
      <c r="CN26" s="280">
        <f t="shared" ca="1" si="35"/>
        <v>0</v>
      </c>
      <c r="CO26" s="81">
        <f ca="1">SUM(CC26:CN26)</f>
        <v>0</v>
      </c>
      <c r="CP26" s="280">
        <f t="shared" ca="1" si="35"/>
        <v>0</v>
      </c>
      <c r="CQ26" s="280">
        <f t="shared" ca="1" si="35"/>
        <v>0</v>
      </c>
      <c r="CR26" s="280">
        <f t="shared" ca="1" si="35"/>
        <v>0</v>
      </c>
      <c r="CS26" s="280">
        <f t="shared" ca="1" si="35"/>
        <v>0</v>
      </c>
      <c r="CT26" s="280">
        <f t="shared" ca="1" si="35"/>
        <v>0</v>
      </c>
      <c r="CU26" s="280">
        <f t="shared" ca="1" si="35"/>
        <v>0</v>
      </c>
      <c r="CV26" s="280">
        <f t="shared" ca="1" si="35"/>
        <v>0</v>
      </c>
      <c r="CW26" s="280">
        <f t="shared" ca="1" si="35"/>
        <v>0</v>
      </c>
      <c r="CX26" s="280">
        <f t="shared" ca="1" si="35"/>
        <v>0</v>
      </c>
      <c r="CY26" s="280">
        <f t="shared" ca="1" si="35"/>
        <v>0</v>
      </c>
      <c r="CZ26" s="280">
        <f t="shared" ca="1" si="35"/>
        <v>0</v>
      </c>
      <c r="DA26" s="280">
        <f t="shared" ca="1" si="35"/>
        <v>0</v>
      </c>
      <c r="DB26" s="81">
        <f ca="1">SUM(CP26:DA26)</f>
        <v>0</v>
      </c>
      <c r="DC26" s="280">
        <f t="shared" ca="1" si="35"/>
        <v>0</v>
      </c>
      <c r="DD26" s="280">
        <f t="shared" ca="1" si="35"/>
        <v>0</v>
      </c>
      <c r="DE26" s="280">
        <f t="shared" ca="1" si="35"/>
        <v>0</v>
      </c>
      <c r="DF26" s="280">
        <f t="shared" ca="1" si="35"/>
        <v>0</v>
      </c>
      <c r="DG26" s="280">
        <f t="shared" ca="1" si="35"/>
        <v>0</v>
      </c>
      <c r="DH26" s="280">
        <f t="shared" ca="1" si="35"/>
        <v>0</v>
      </c>
      <c r="DI26" s="280">
        <f t="shared" ca="1" si="35"/>
        <v>0</v>
      </c>
      <c r="DJ26" s="280">
        <f t="shared" ca="1" si="35"/>
        <v>0</v>
      </c>
      <c r="DK26" s="280">
        <f t="shared" ca="1" si="35"/>
        <v>0</v>
      </c>
      <c r="DL26" s="280">
        <f t="shared" ca="1" si="35"/>
        <v>0</v>
      </c>
      <c r="DM26" s="280">
        <f t="shared" ca="1" si="35"/>
        <v>0</v>
      </c>
      <c r="DN26" s="280">
        <f t="shared" ca="1" si="35"/>
        <v>0</v>
      </c>
      <c r="DO26" s="81">
        <f ca="1">SUM(DC26:DN26)</f>
        <v>0</v>
      </c>
      <c r="DP26" s="280">
        <f t="shared" ca="1" si="35"/>
        <v>0</v>
      </c>
      <c r="DQ26" s="280">
        <f t="shared" ca="1" si="35"/>
        <v>0</v>
      </c>
      <c r="DR26" s="280">
        <f t="shared" ca="1" si="35"/>
        <v>0</v>
      </c>
      <c r="DS26" s="280">
        <f t="shared" ca="1" si="35"/>
        <v>0</v>
      </c>
      <c r="DT26" s="280">
        <f t="shared" ca="1" si="35"/>
        <v>0</v>
      </c>
      <c r="DU26" s="280">
        <f t="shared" ca="1" si="35"/>
        <v>0</v>
      </c>
      <c r="DV26" s="280">
        <f t="shared" ca="1" si="35"/>
        <v>0</v>
      </c>
      <c r="DW26" s="280">
        <f t="shared" ca="1" si="35"/>
        <v>0</v>
      </c>
      <c r="DX26" s="280">
        <f t="shared" ca="1" si="35"/>
        <v>0</v>
      </c>
      <c r="DY26" s="280">
        <f t="shared" ca="1" si="35"/>
        <v>0</v>
      </c>
      <c r="DZ26" s="280">
        <f t="shared" ca="1" si="35"/>
        <v>0</v>
      </c>
      <c r="EA26" s="280">
        <f t="shared" ca="1" si="35"/>
        <v>0</v>
      </c>
      <c r="EB26" s="81">
        <f ca="1">SUM(DP26:EA26)</f>
        <v>0</v>
      </c>
    </row>
    <row r="27" spans="1:132" s="25" customFormat="1" ht="15" x14ac:dyDescent="0.25">
      <c r="A27" s="59" t="s">
        <v>128</v>
      </c>
      <c r="B27" s="42"/>
      <c r="C27" s="282">
        <f t="shared" ref="C27:N27" si="36">SUM(C7,C12,C17,C22)</f>
        <v>0</v>
      </c>
      <c r="D27" s="282">
        <f t="shared" si="36"/>
        <v>0</v>
      </c>
      <c r="E27" s="282">
        <f t="shared" si="36"/>
        <v>0</v>
      </c>
      <c r="F27" s="282">
        <f t="shared" si="36"/>
        <v>0</v>
      </c>
      <c r="G27" s="282">
        <f t="shared" ca="1" si="36"/>
        <v>0</v>
      </c>
      <c r="H27" s="282">
        <f t="shared" ca="1" si="36"/>
        <v>0</v>
      </c>
      <c r="I27" s="282">
        <f t="shared" ca="1" si="36"/>
        <v>0</v>
      </c>
      <c r="J27" s="282">
        <f t="shared" ca="1" si="36"/>
        <v>0</v>
      </c>
      <c r="K27" s="282">
        <f t="shared" ca="1" si="36"/>
        <v>0</v>
      </c>
      <c r="L27" s="282">
        <f t="shared" ca="1" si="36"/>
        <v>0</v>
      </c>
      <c r="M27" s="282">
        <f t="shared" ca="1" si="36"/>
        <v>0</v>
      </c>
      <c r="N27" s="282">
        <f t="shared" ca="1" si="36"/>
        <v>0</v>
      </c>
      <c r="O27" s="159">
        <f ca="1">SUM(C27:N27)</f>
        <v>0</v>
      </c>
      <c r="P27" s="282">
        <f t="shared" ref="P27:AA27" ca="1" si="37">SUM(P7,P12,P17,P22)</f>
        <v>0</v>
      </c>
      <c r="Q27" s="282">
        <f t="shared" ca="1" si="37"/>
        <v>0</v>
      </c>
      <c r="R27" s="282">
        <f t="shared" ca="1" si="37"/>
        <v>0</v>
      </c>
      <c r="S27" s="282">
        <f t="shared" ca="1" si="37"/>
        <v>0</v>
      </c>
      <c r="T27" s="282">
        <f t="shared" ca="1" si="37"/>
        <v>0</v>
      </c>
      <c r="U27" s="282">
        <f t="shared" ca="1" si="37"/>
        <v>0</v>
      </c>
      <c r="V27" s="282">
        <f t="shared" ca="1" si="37"/>
        <v>0</v>
      </c>
      <c r="W27" s="282">
        <f t="shared" ca="1" si="37"/>
        <v>0</v>
      </c>
      <c r="X27" s="282">
        <f t="shared" ca="1" si="37"/>
        <v>0</v>
      </c>
      <c r="Y27" s="282">
        <f t="shared" ca="1" si="37"/>
        <v>0</v>
      </c>
      <c r="Z27" s="282">
        <f t="shared" ca="1" si="37"/>
        <v>0</v>
      </c>
      <c r="AA27" s="282">
        <f t="shared" ca="1" si="37"/>
        <v>0</v>
      </c>
      <c r="AB27" s="159">
        <f ca="1">SUM(P27:AA27)</f>
        <v>0</v>
      </c>
      <c r="AC27" s="282">
        <f t="shared" ref="AC27:AN27" ca="1" si="38">SUM(AC7,AC12,AC17,AC22)</f>
        <v>0</v>
      </c>
      <c r="AD27" s="282">
        <f t="shared" ca="1" si="38"/>
        <v>0</v>
      </c>
      <c r="AE27" s="282">
        <f t="shared" ca="1" si="38"/>
        <v>0</v>
      </c>
      <c r="AF27" s="282">
        <f t="shared" ca="1" si="38"/>
        <v>0</v>
      </c>
      <c r="AG27" s="282">
        <f t="shared" ca="1" si="38"/>
        <v>0</v>
      </c>
      <c r="AH27" s="282">
        <f t="shared" ca="1" si="38"/>
        <v>0</v>
      </c>
      <c r="AI27" s="282">
        <f t="shared" ca="1" si="38"/>
        <v>0</v>
      </c>
      <c r="AJ27" s="282">
        <f t="shared" ca="1" si="38"/>
        <v>0</v>
      </c>
      <c r="AK27" s="282">
        <f t="shared" ca="1" si="38"/>
        <v>0</v>
      </c>
      <c r="AL27" s="282">
        <f t="shared" ca="1" si="38"/>
        <v>0</v>
      </c>
      <c r="AM27" s="282">
        <f t="shared" ca="1" si="38"/>
        <v>0</v>
      </c>
      <c r="AN27" s="282">
        <f t="shared" ca="1" si="38"/>
        <v>0</v>
      </c>
      <c r="AO27" s="159">
        <f ca="1">SUM(AC27:AN27)</f>
        <v>0</v>
      </c>
      <c r="AP27" s="282">
        <f t="shared" ref="AP27:BA27" ca="1" si="39">SUM(AP7,AP12,AP17,AP22)</f>
        <v>0</v>
      </c>
      <c r="AQ27" s="282">
        <f t="shared" ca="1" si="39"/>
        <v>0</v>
      </c>
      <c r="AR27" s="282">
        <f t="shared" ca="1" si="39"/>
        <v>0</v>
      </c>
      <c r="AS27" s="282">
        <f t="shared" ca="1" si="39"/>
        <v>0</v>
      </c>
      <c r="AT27" s="282">
        <f t="shared" ca="1" si="39"/>
        <v>0</v>
      </c>
      <c r="AU27" s="282">
        <f t="shared" ca="1" si="39"/>
        <v>0</v>
      </c>
      <c r="AV27" s="282">
        <f t="shared" ca="1" si="39"/>
        <v>0</v>
      </c>
      <c r="AW27" s="282">
        <f t="shared" ca="1" si="39"/>
        <v>0</v>
      </c>
      <c r="AX27" s="282">
        <f t="shared" ca="1" si="39"/>
        <v>0</v>
      </c>
      <c r="AY27" s="282">
        <f t="shared" ca="1" si="39"/>
        <v>0</v>
      </c>
      <c r="AZ27" s="282">
        <f t="shared" ca="1" si="39"/>
        <v>0</v>
      </c>
      <c r="BA27" s="282">
        <f t="shared" ca="1" si="39"/>
        <v>0</v>
      </c>
      <c r="BB27" s="159">
        <f ca="1">SUM(AP27:BA27)</f>
        <v>0</v>
      </c>
      <c r="BC27" s="282">
        <f t="shared" ref="BC27:BN27" ca="1" si="40">SUM(BC7,BC12,BC17,BC22)</f>
        <v>0</v>
      </c>
      <c r="BD27" s="282">
        <f t="shared" ca="1" si="40"/>
        <v>0</v>
      </c>
      <c r="BE27" s="282">
        <f t="shared" ca="1" si="40"/>
        <v>0</v>
      </c>
      <c r="BF27" s="282">
        <f t="shared" ca="1" si="40"/>
        <v>0</v>
      </c>
      <c r="BG27" s="282">
        <f t="shared" ca="1" si="40"/>
        <v>0</v>
      </c>
      <c r="BH27" s="282">
        <f t="shared" ca="1" si="40"/>
        <v>0</v>
      </c>
      <c r="BI27" s="282">
        <f t="shared" ca="1" si="40"/>
        <v>0</v>
      </c>
      <c r="BJ27" s="282">
        <f t="shared" ca="1" si="40"/>
        <v>0</v>
      </c>
      <c r="BK27" s="282">
        <f t="shared" ca="1" si="40"/>
        <v>0</v>
      </c>
      <c r="BL27" s="282">
        <f t="shared" ca="1" si="40"/>
        <v>0</v>
      </c>
      <c r="BM27" s="282">
        <f t="shared" ca="1" si="40"/>
        <v>0</v>
      </c>
      <c r="BN27" s="282">
        <f t="shared" ca="1" si="40"/>
        <v>0</v>
      </c>
      <c r="BO27" s="159">
        <f ca="1">SUM(BC27:BN27)</f>
        <v>0</v>
      </c>
      <c r="BP27" s="282">
        <f t="shared" ref="BP27:EA27" ca="1" si="41">SUM(BP7,BP12,BP17,BP22)</f>
        <v>0</v>
      </c>
      <c r="BQ27" s="282">
        <f t="shared" ca="1" si="41"/>
        <v>0</v>
      </c>
      <c r="BR27" s="282">
        <f t="shared" ca="1" si="41"/>
        <v>0</v>
      </c>
      <c r="BS27" s="282">
        <f t="shared" ca="1" si="41"/>
        <v>0</v>
      </c>
      <c r="BT27" s="282">
        <f t="shared" ca="1" si="41"/>
        <v>0</v>
      </c>
      <c r="BU27" s="282">
        <f t="shared" ca="1" si="41"/>
        <v>0</v>
      </c>
      <c r="BV27" s="282">
        <f t="shared" ca="1" si="41"/>
        <v>0</v>
      </c>
      <c r="BW27" s="282">
        <f t="shared" ca="1" si="41"/>
        <v>0</v>
      </c>
      <c r="BX27" s="282">
        <f t="shared" ca="1" si="41"/>
        <v>0</v>
      </c>
      <c r="BY27" s="282">
        <f t="shared" ca="1" si="41"/>
        <v>0</v>
      </c>
      <c r="BZ27" s="282">
        <f t="shared" ca="1" si="41"/>
        <v>0</v>
      </c>
      <c r="CA27" s="282">
        <f t="shared" ca="1" si="41"/>
        <v>0</v>
      </c>
      <c r="CB27" s="159">
        <f ca="1">SUM(BP27:CA27)</f>
        <v>0</v>
      </c>
      <c r="CC27" s="282">
        <f t="shared" ca="1" si="41"/>
        <v>0</v>
      </c>
      <c r="CD27" s="282">
        <f t="shared" ca="1" si="41"/>
        <v>0</v>
      </c>
      <c r="CE27" s="282">
        <f t="shared" ca="1" si="41"/>
        <v>0</v>
      </c>
      <c r="CF27" s="282">
        <f t="shared" ca="1" si="41"/>
        <v>0</v>
      </c>
      <c r="CG27" s="282">
        <f t="shared" ca="1" si="41"/>
        <v>0</v>
      </c>
      <c r="CH27" s="282">
        <f t="shared" ca="1" si="41"/>
        <v>0</v>
      </c>
      <c r="CI27" s="282">
        <f t="shared" ca="1" si="41"/>
        <v>0</v>
      </c>
      <c r="CJ27" s="282">
        <f t="shared" ca="1" si="41"/>
        <v>0</v>
      </c>
      <c r="CK27" s="282">
        <f t="shared" ca="1" si="41"/>
        <v>0</v>
      </c>
      <c r="CL27" s="282">
        <f t="shared" ca="1" si="41"/>
        <v>0</v>
      </c>
      <c r="CM27" s="282">
        <f t="shared" ca="1" si="41"/>
        <v>0</v>
      </c>
      <c r="CN27" s="282">
        <f t="shared" ca="1" si="41"/>
        <v>0</v>
      </c>
      <c r="CO27" s="159">
        <f ca="1">SUM(CC27:CN27)</f>
        <v>0</v>
      </c>
      <c r="CP27" s="282">
        <f t="shared" ca="1" si="41"/>
        <v>0</v>
      </c>
      <c r="CQ27" s="282">
        <f t="shared" ca="1" si="41"/>
        <v>0</v>
      </c>
      <c r="CR27" s="282">
        <f t="shared" ca="1" si="41"/>
        <v>0</v>
      </c>
      <c r="CS27" s="282">
        <f t="shared" ca="1" si="41"/>
        <v>0</v>
      </c>
      <c r="CT27" s="282">
        <f t="shared" ca="1" si="41"/>
        <v>0</v>
      </c>
      <c r="CU27" s="282">
        <f t="shared" ca="1" si="41"/>
        <v>0</v>
      </c>
      <c r="CV27" s="282">
        <f t="shared" ca="1" si="41"/>
        <v>0</v>
      </c>
      <c r="CW27" s="282">
        <f t="shared" ca="1" si="41"/>
        <v>0</v>
      </c>
      <c r="CX27" s="282">
        <f t="shared" ca="1" si="41"/>
        <v>0</v>
      </c>
      <c r="CY27" s="282">
        <f t="shared" ca="1" si="41"/>
        <v>0</v>
      </c>
      <c r="CZ27" s="282">
        <f t="shared" ca="1" si="41"/>
        <v>0</v>
      </c>
      <c r="DA27" s="282">
        <f t="shared" ca="1" si="41"/>
        <v>0</v>
      </c>
      <c r="DB27" s="159">
        <f ca="1">SUM(CP27:DA27)</f>
        <v>0</v>
      </c>
      <c r="DC27" s="282">
        <f t="shared" ca="1" si="41"/>
        <v>0</v>
      </c>
      <c r="DD27" s="282">
        <f t="shared" ca="1" si="41"/>
        <v>0</v>
      </c>
      <c r="DE27" s="282">
        <f t="shared" ca="1" si="41"/>
        <v>0</v>
      </c>
      <c r="DF27" s="282">
        <f t="shared" ca="1" si="41"/>
        <v>0</v>
      </c>
      <c r="DG27" s="282">
        <f t="shared" ca="1" si="41"/>
        <v>0</v>
      </c>
      <c r="DH27" s="282">
        <f t="shared" ca="1" si="41"/>
        <v>0</v>
      </c>
      <c r="DI27" s="282">
        <f t="shared" ca="1" si="41"/>
        <v>0</v>
      </c>
      <c r="DJ27" s="282">
        <f t="shared" ca="1" si="41"/>
        <v>0</v>
      </c>
      <c r="DK27" s="282">
        <f t="shared" ca="1" si="41"/>
        <v>0</v>
      </c>
      <c r="DL27" s="282">
        <f t="shared" ca="1" si="41"/>
        <v>0</v>
      </c>
      <c r="DM27" s="282">
        <f t="shared" ca="1" si="41"/>
        <v>0</v>
      </c>
      <c r="DN27" s="282">
        <f t="shared" ca="1" si="41"/>
        <v>0</v>
      </c>
      <c r="DO27" s="159">
        <f ca="1">SUM(DC27:DN27)</f>
        <v>0</v>
      </c>
      <c r="DP27" s="282">
        <f t="shared" ca="1" si="41"/>
        <v>0</v>
      </c>
      <c r="DQ27" s="282">
        <f t="shared" ca="1" si="41"/>
        <v>0</v>
      </c>
      <c r="DR27" s="282">
        <f t="shared" ca="1" si="41"/>
        <v>0</v>
      </c>
      <c r="DS27" s="282">
        <f t="shared" ca="1" si="41"/>
        <v>0</v>
      </c>
      <c r="DT27" s="282">
        <f t="shared" ca="1" si="41"/>
        <v>0</v>
      </c>
      <c r="DU27" s="282">
        <f t="shared" ca="1" si="41"/>
        <v>0</v>
      </c>
      <c r="DV27" s="282">
        <f t="shared" ca="1" si="41"/>
        <v>0</v>
      </c>
      <c r="DW27" s="282">
        <f t="shared" ca="1" si="41"/>
        <v>0</v>
      </c>
      <c r="DX27" s="282">
        <f t="shared" ca="1" si="41"/>
        <v>0</v>
      </c>
      <c r="DY27" s="282">
        <f t="shared" ca="1" si="41"/>
        <v>0</v>
      </c>
      <c r="DZ27" s="282">
        <f t="shared" ca="1" si="41"/>
        <v>0</v>
      </c>
      <c r="EA27" s="282">
        <f t="shared" ca="1" si="41"/>
        <v>0</v>
      </c>
      <c r="EB27" s="159">
        <f ca="1">SUM(DP27:EA27)</f>
        <v>0</v>
      </c>
    </row>
    <row r="28" spans="1:132" s="11" customFormat="1" ht="15" x14ac:dyDescent="0.25">
      <c r="A28" s="11" t="s">
        <v>140</v>
      </c>
      <c r="B28" s="42"/>
      <c r="C28" s="53">
        <f t="shared" ref="C28:N28" si="42">SUM(C8,C13,C18,C23)</f>
        <v>0</v>
      </c>
      <c r="D28" s="53">
        <f t="shared" si="42"/>
        <v>0</v>
      </c>
      <c r="E28" s="53">
        <f t="shared" si="42"/>
        <v>0</v>
      </c>
      <c r="F28" s="53">
        <f t="shared" si="42"/>
        <v>0</v>
      </c>
      <c r="G28" s="53">
        <f t="shared" ca="1" si="42"/>
        <v>0</v>
      </c>
      <c r="H28" s="53">
        <f t="shared" ca="1" si="42"/>
        <v>0</v>
      </c>
      <c r="I28" s="53">
        <f t="shared" ca="1" si="42"/>
        <v>0</v>
      </c>
      <c r="J28" s="53">
        <f t="shared" ca="1" si="42"/>
        <v>0</v>
      </c>
      <c r="K28" s="53">
        <f t="shared" ca="1" si="42"/>
        <v>0</v>
      </c>
      <c r="L28" s="53">
        <f t="shared" ca="1" si="42"/>
        <v>0</v>
      </c>
      <c r="M28" s="53">
        <f t="shared" ca="1" si="42"/>
        <v>0</v>
      </c>
      <c r="N28" s="53">
        <f t="shared" ca="1" si="42"/>
        <v>0</v>
      </c>
      <c r="O28" s="81">
        <f ca="1">SUM(C28:N28)</f>
        <v>0</v>
      </c>
      <c r="P28" s="53">
        <f t="shared" ref="P28:AA28" ca="1" si="43">SUM(P8,P13,P18,P23)</f>
        <v>0</v>
      </c>
      <c r="Q28" s="53">
        <f t="shared" ca="1" si="43"/>
        <v>0</v>
      </c>
      <c r="R28" s="53">
        <f t="shared" ca="1" si="43"/>
        <v>0</v>
      </c>
      <c r="S28" s="53">
        <f t="shared" ca="1" si="43"/>
        <v>0</v>
      </c>
      <c r="T28" s="53">
        <f t="shared" ca="1" si="43"/>
        <v>0</v>
      </c>
      <c r="U28" s="53">
        <f t="shared" ca="1" si="43"/>
        <v>0</v>
      </c>
      <c r="V28" s="53">
        <f t="shared" ca="1" si="43"/>
        <v>0</v>
      </c>
      <c r="W28" s="53">
        <f t="shared" ca="1" si="43"/>
        <v>0</v>
      </c>
      <c r="X28" s="53">
        <f t="shared" ca="1" si="43"/>
        <v>0</v>
      </c>
      <c r="Y28" s="53">
        <f t="shared" ca="1" si="43"/>
        <v>0</v>
      </c>
      <c r="Z28" s="53">
        <f t="shared" ca="1" si="43"/>
        <v>0</v>
      </c>
      <c r="AA28" s="53">
        <f t="shared" ca="1" si="43"/>
        <v>0</v>
      </c>
      <c r="AB28" s="81">
        <f ca="1">SUM(P28:AA28)</f>
        <v>0</v>
      </c>
      <c r="AC28" s="53">
        <f t="shared" ref="AC28:AN28" ca="1" si="44">SUM(AC8,AC13,AC18,AC23)</f>
        <v>0</v>
      </c>
      <c r="AD28" s="53">
        <f t="shared" ca="1" si="44"/>
        <v>0</v>
      </c>
      <c r="AE28" s="53">
        <f t="shared" ca="1" si="44"/>
        <v>0</v>
      </c>
      <c r="AF28" s="53">
        <f t="shared" ca="1" si="44"/>
        <v>0</v>
      </c>
      <c r="AG28" s="53">
        <f t="shared" ca="1" si="44"/>
        <v>0</v>
      </c>
      <c r="AH28" s="53">
        <f t="shared" ca="1" si="44"/>
        <v>0</v>
      </c>
      <c r="AI28" s="53">
        <f t="shared" ca="1" si="44"/>
        <v>0</v>
      </c>
      <c r="AJ28" s="53">
        <f t="shared" ca="1" si="44"/>
        <v>0</v>
      </c>
      <c r="AK28" s="53">
        <f t="shared" ca="1" si="44"/>
        <v>0</v>
      </c>
      <c r="AL28" s="53">
        <f t="shared" ca="1" si="44"/>
        <v>0</v>
      </c>
      <c r="AM28" s="53">
        <f t="shared" ca="1" si="44"/>
        <v>0</v>
      </c>
      <c r="AN28" s="53">
        <f t="shared" ca="1" si="44"/>
        <v>0</v>
      </c>
      <c r="AO28" s="81">
        <f ca="1">SUM(AC28:AN28)</f>
        <v>0</v>
      </c>
      <c r="AP28" s="53">
        <f t="shared" ref="AP28:BA28" ca="1" si="45">SUM(AP8,AP13,AP18,AP23)</f>
        <v>0</v>
      </c>
      <c r="AQ28" s="53">
        <f t="shared" ca="1" si="45"/>
        <v>0</v>
      </c>
      <c r="AR28" s="53">
        <f t="shared" ca="1" si="45"/>
        <v>0</v>
      </c>
      <c r="AS28" s="53">
        <f t="shared" ca="1" si="45"/>
        <v>0</v>
      </c>
      <c r="AT28" s="53">
        <f t="shared" ca="1" si="45"/>
        <v>0</v>
      </c>
      <c r="AU28" s="53">
        <f t="shared" ca="1" si="45"/>
        <v>0</v>
      </c>
      <c r="AV28" s="53">
        <f t="shared" ca="1" si="45"/>
        <v>0</v>
      </c>
      <c r="AW28" s="53">
        <f t="shared" ca="1" si="45"/>
        <v>0</v>
      </c>
      <c r="AX28" s="53">
        <f t="shared" ca="1" si="45"/>
        <v>0</v>
      </c>
      <c r="AY28" s="53">
        <f t="shared" ca="1" si="45"/>
        <v>0</v>
      </c>
      <c r="AZ28" s="53">
        <f t="shared" ca="1" si="45"/>
        <v>0</v>
      </c>
      <c r="BA28" s="53">
        <f t="shared" ca="1" si="45"/>
        <v>0</v>
      </c>
      <c r="BB28" s="81">
        <f ca="1">SUM(AP28:BA28)</f>
        <v>0</v>
      </c>
      <c r="BC28" s="53">
        <f t="shared" ref="BC28:BN28" ca="1" si="46">SUM(BC8,BC13,BC18,BC23)</f>
        <v>0</v>
      </c>
      <c r="BD28" s="53">
        <f t="shared" ca="1" si="46"/>
        <v>0</v>
      </c>
      <c r="BE28" s="53">
        <f t="shared" ca="1" si="46"/>
        <v>0</v>
      </c>
      <c r="BF28" s="53">
        <f t="shared" ca="1" si="46"/>
        <v>0</v>
      </c>
      <c r="BG28" s="53">
        <f t="shared" ca="1" si="46"/>
        <v>0</v>
      </c>
      <c r="BH28" s="53">
        <f t="shared" ca="1" si="46"/>
        <v>0</v>
      </c>
      <c r="BI28" s="53">
        <f t="shared" ca="1" si="46"/>
        <v>0</v>
      </c>
      <c r="BJ28" s="53">
        <f t="shared" ca="1" si="46"/>
        <v>0</v>
      </c>
      <c r="BK28" s="53">
        <f t="shared" ca="1" si="46"/>
        <v>0</v>
      </c>
      <c r="BL28" s="53">
        <f t="shared" ca="1" si="46"/>
        <v>0</v>
      </c>
      <c r="BM28" s="53">
        <f t="shared" ca="1" si="46"/>
        <v>0</v>
      </c>
      <c r="BN28" s="53">
        <f t="shared" ca="1" si="46"/>
        <v>0</v>
      </c>
      <c r="BO28" s="81">
        <f ca="1">SUM(BC28:BN28)</f>
        <v>0</v>
      </c>
      <c r="BP28" s="53">
        <f t="shared" ref="BP28:EA28" ca="1" si="47">SUM(BP8,BP13,BP18,BP23)</f>
        <v>0</v>
      </c>
      <c r="BQ28" s="53">
        <f t="shared" ca="1" si="47"/>
        <v>0</v>
      </c>
      <c r="BR28" s="53">
        <f t="shared" ca="1" si="47"/>
        <v>0</v>
      </c>
      <c r="BS28" s="53">
        <f t="shared" ca="1" si="47"/>
        <v>0</v>
      </c>
      <c r="BT28" s="53">
        <f t="shared" ca="1" si="47"/>
        <v>0</v>
      </c>
      <c r="BU28" s="53">
        <f t="shared" ca="1" si="47"/>
        <v>0</v>
      </c>
      <c r="BV28" s="53">
        <f t="shared" ca="1" si="47"/>
        <v>0</v>
      </c>
      <c r="BW28" s="53">
        <f t="shared" ca="1" si="47"/>
        <v>0</v>
      </c>
      <c r="BX28" s="53">
        <f t="shared" ca="1" si="47"/>
        <v>0</v>
      </c>
      <c r="BY28" s="53">
        <f t="shared" ca="1" si="47"/>
        <v>0</v>
      </c>
      <c r="BZ28" s="53">
        <f t="shared" ca="1" si="47"/>
        <v>0</v>
      </c>
      <c r="CA28" s="53">
        <f t="shared" ca="1" si="47"/>
        <v>0</v>
      </c>
      <c r="CB28" s="81">
        <f ca="1">SUM(BP28:CA28)</f>
        <v>0</v>
      </c>
      <c r="CC28" s="53">
        <f t="shared" ca="1" si="47"/>
        <v>0</v>
      </c>
      <c r="CD28" s="53">
        <f t="shared" ca="1" si="47"/>
        <v>0</v>
      </c>
      <c r="CE28" s="53">
        <f t="shared" ca="1" si="47"/>
        <v>0</v>
      </c>
      <c r="CF28" s="53">
        <f t="shared" ca="1" si="47"/>
        <v>0</v>
      </c>
      <c r="CG28" s="53">
        <f t="shared" ca="1" si="47"/>
        <v>0</v>
      </c>
      <c r="CH28" s="53">
        <f t="shared" ca="1" si="47"/>
        <v>0</v>
      </c>
      <c r="CI28" s="53">
        <f t="shared" ca="1" si="47"/>
        <v>0</v>
      </c>
      <c r="CJ28" s="53">
        <f t="shared" ca="1" si="47"/>
        <v>0</v>
      </c>
      <c r="CK28" s="53">
        <f t="shared" ca="1" si="47"/>
        <v>0</v>
      </c>
      <c r="CL28" s="53">
        <f t="shared" ca="1" si="47"/>
        <v>0</v>
      </c>
      <c r="CM28" s="53">
        <f t="shared" ca="1" si="47"/>
        <v>0</v>
      </c>
      <c r="CN28" s="53">
        <f t="shared" ca="1" si="47"/>
        <v>0</v>
      </c>
      <c r="CO28" s="81">
        <f ca="1">SUM(CC28:CN28)</f>
        <v>0</v>
      </c>
      <c r="CP28" s="53">
        <f t="shared" ca="1" si="47"/>
        <v>0</v>
      </c>
      <c r="CQ28" s="53">
        <f t="shared" ca="1" si="47"/>
        <v>0</v>
      </c>
      <c r="CR28" s="53">
        <f t="shared" ca="1" si="47"/>
        <v>0</v>
      </c>
      <c r="CS28" s="53">
        <f t="shared" ca="1" si="47"/>
        <v>0</v>
      </c>
      <c r="CT28" s="53">
        <f t="shared" ca="1" si="47"/>
        <v>0</v>
      </c>
      <c r="CU28" s="53">
        <f t="shared" ca="1" si="47"/>
        <v>0</v>
      </c>
      <c r="CV28" s="53">
        <f t="shared" ca="1" si="47"/>
        <v>0</v>
      </c>
      <c r="CW28" s="53">
        <f t="shared" ca="1" si="47"/>
        <v>0</v>
      </c>
      <c r="CX28" s="53">
        <f t="shared" ca="1" si="47"/>
        <v>0</v>
      </c>
      <c r="CY28" s="53">
        <f t="shared" ca="1" si="47"/>
        <v>0</v>
      </c>
      <c r="CZ28" s="53">
        <f t="shared" ca="1" si="47"/>
        <v>0</v>
      </c>
      <c r="DA28" s="53">
        <f t="shared" ca="1" si="47"/>
        <v>0</v>
      </c>
      <c r="DB28" s="81">
        <f ca="1">SUM(CP28:DA28)</f>
        <v>0</v>
      </c>
      <c r="DC28" s="53">
        <f t="shared" ca="1" si="47"/>
        <v>0</v>
      </c>
      <c r="DD28" s="53">
        <f t="shared" ca="1" si="47"/>
        <v>0</v>
      </c>
      <c r="DE28" s="53">
        <f t="shared" ca="1" si="47"/>
        <v>0</v>
      </c>
      <c r="DF28" s="53">
        <f t="shared" ca="1" si="47"/>
        <v>0</v>
      </c>
      <c r="DG28" s="53">
        <f t="shared" ca="1" si="47"/>
        <v>0</v>
      </c>
      <c r="DH28" s="53">
        <f t="shared" ca="1" si="47"/>
        <v>0</v>
      </c>
      <c r="DI28" s="53">
        <f t="shared" ca="1" si="47"/>
        <v>0</v>
      </c>
      <c r="DJ28" s="53">
        <f t="shared" ca="1" si="47"/>
        <v>0</v>
      </c>
      <c r="DK28" s="53">
        <f t="shared" ca="1" si="47"/>
        <v>0</v>
      </c>
      <c r="DL28" s="53">
        <f t="shared" ca="1" si="47"/>
        <v>0</v>
      </c>
      <c r="DM28" s="53">
        <f t="shared" ca="1" si="47"/>
        <v>0</v>
      </c>
      <c r="DN28" s="53">
        <f t="shared" ca="1" si="47"/>
        <v>0</v>
      </c>
      <c r="DO28" s="81">
        <f ca="1">SUM(DC28:DN28)</f>
        <v>0</v>
      </c>
      <c r="DP28" s="53">
        <f t="shared" ca="1" si="47"/>
        <v>0</v>
      </c>
      <c r="DQ28" s="53">
        <f t="shared" ca="1" si="47"/>
        <v>0</v>
      </c>
      <c r="DR28" s="53">
        <f t="shared" ca="1" si="47"/>
        <v>0</v>
      </c>
      <c r="DS28" s="53">
        <f t="shared" ca="1" si="47"/>
        <v>0</v>
      </c>
      <c r="DT28" s="53">
        <f t="shared" ca="1" si="47"/>
        <v>0</v>
      </c>
      <c r="DU28" s="53">
        <f t="shared" ca="1" si="47"/>
        <v>0</v>
      </c>
      <c r="DV28" s="53">
        <f t="shared" ca="1" si="47"/>
        <v>0</v>
      </c>
      <c r="DW28" s="53">
        <f t="shared" ca="1" si="47"/>
        <v>0</v>
      </c>
      <c r="DX28" s="53">
        <f t="shared" ca="1" si="47"/>
        <v>0</v>
      </c>
      <c r="DY28" s="53">
        <f t="shared" ca="1" si="47"/>
        <v>0</v>
      </c>
      <c r="DZ28" s="53">
        <f t="shared" ca="1" si="47"/>
        <v>0</v>
      </c>
      <c r="EA28" s="53">
        <f t="shared" ca="1" si="47"/>
        <v>0</v>
      </c>
      <c r="EB28" s="81">
        <f ca="1">SUM(DP28:EA28)</f>
        <v>0</v>
      </c>
    </row>
    <row r="29" spans="1:132" ht="15" x14ac:dyDescent="0.25">
      <c r="B29" s="42"/>
      <c r="BP29" s="10"/>
      <c r="CV29" s="10"/>
    </row>
    <row r="30" spans="1:132" ht="15" x14ac:dyDescent="0.25">
      <c r="A30" s="26" t="s">
        <v>134</v>
      </c>
      <c r="B30" s="42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</row>
    <row r="31" spans="1:132" s="179" customFormat="1" ht="15" x14ac:dyDescent="0.25">
      <c r="A31" s="149" t="s">
        <v>240</v>
      </c>
      <c r="B31" s="42"/>
      <c r="C31" s="38">
        <f>ApplicationsPerLAcceptedoan*Origination!C8</f>
        <v>12.5</v>
      </c>
      <c r="D31" s="38">
        <f>ApplicationsPerLAcceptedoan*Origination!D8</f>
        <v>12.5</v>
      </c>
      <c r="E31" s="38">
        <f>ApplicationsPerLAcceptedoan*Origination!E8</f>
        <v>12.5</v>
      </c>
      <c r="F31" s="38">
        <f>ApplicationsPerLAcceptedoan*Origination!F8</f>
        <v>12.5</v>
      </c>
      <c r="G31" s="38">
        <f ca="1">ApplicationsPerLAcceptedoan*Origination!G8</f>
        <v>12.5</v>
      </c>
      <c r="H31" s="38">
        <f ca="1">ApplicationsPerLAcceptedoan*Origination!H8</f>
        <v>12.5</v>
      </c>
      <c r="I31" s="38">
        <f ca="1">ApplicationsPerLAcceptedoan*Origination!I8</f>
        <v>12.5</v>
      </c>
      <c r="J31" s="38">
        <f ca="1">ApplicationsPerLAcceptedoan*Origination!J8</f>
        <v>12.5</v>
      </c>
      <c r="K31" s="38">
        <f ca="1">ApplicationsPerLAcceptedoan*Origination!K8</f>
        <v>12.5</v>
      </c>
      <c r="L31" s="38">
        <f ca="1">ApplicationsPerLAcceptedoan*Origination!L8</f>
        <v>12.5</v>
      </c>
      <c r="M31" s="38">
        <f ca="1">ApplicationsPerLAcceptedoan*Origination!M8</f>
        <v>12.5</v>
      </c>
      <c r="N31" s="38">
        <f ca="1">ApplicationsPerLAcceptedoan*Origination!N8</f>
        <v>12.5</v>
      </c>
      <c r="O31" s="325">
        <f ca="1">SUM(C31:N31)</f>
        <v>150</v>
      </c>
      <c r="P31" s="38">
        <f ca="1">ApplicationsPerLAcceptedoan*Origination!O8</f>
        <v>5</v>
      </c>
      <c r="Q31" s="38">
        <f ca="1">ApplicationsPerLAcceptedoan*Origination!P8</f>
        <v>3.75</v>
      </c>
      <c r="R31" s="38">
        <f ca="1">ApplicationsPerLAcceptedoan*Origination!Q8</f>
        <v>3.75</v>
      </c>
      <c r="S31" s="38">
        <f ca="1">ApplicationsPerLAcceptedoan*Origination!R8</f>
        <v>5</v>
      </c>
      <c r="T31" s="38">
        <f ca="1">ApplicationsPerLAcceptedoan*Origination!S8</f>
        <v>5</v>
      </c>
      <c r="U31" s="38">
        <f ca="1">ApplicationsPerLAcceptedoan*Origination!T8</f>
        <v>5</v>
      </c>
      <c r="V31" s="38">
        <f ca="1">ApplicationsPerLAcceptedoan*Origination!U8</f>
        <v>5</v>
      </c>
      <c r="W31" s="38">
        <f ca="1">ApplicationsPerLAcceptedoan*Origination!V8</f>
        <v>5</v>
      </c>
      <c r="X31" s="38">
        <f ca="1">ApplicationsPerLAcceptedoan*Origination!W8</f>
        <v>5</v>
      </c>
      <c r="Y31" s="38">
        <f ca="1">ApplicationsPerLAcceptedoan*Origination!X8</f>
        <v>5</v>
      </c>
      <c r="Z31" s="38">
        <f ca="1">ApplicationsPerLAcceptedoan*Origination!Y8</f>
        <v>5</v>
      </c>
      <c r="AA31" s="38">
        <f ca="1">ApplicationsPerLAcceptedoan*Origination!Z8</f>
        <v>6.25</v>
      </c>
      <c r="AB31" s="325">
        <f ca="1">SUM(P31:AA31)</f>
        <v>58.75</v>
      </c>
      <c r="AC31" s="38">
        <f ca="1">ApplicationsPerLAcceptedoan*Origination!AA8</f>
        <v>6.25</v>
      </c>
      <c r="AD31" s="38">
        <f ca="1">ApplicationsPerLAcceptedoan*Origination!AB8</f>
        <v>6.25</v>
      </c>
      <c r="AE31" s="38">
        <f ca="1">ApplicationsPerLAcceptedoan*Origination!AC8</f>
        <v>6.25</v>
      </c>
      <c r="AF31" s="38">
        <f ca="1">ApplicationsPerLAcceptedoan*Origination!AD8</f>
        <v>6.25</v>
      </c>
      <c r="AG31" s="38">
        <f ca="1">ApplicationsPerLAcceptedoan*Origination!AE8</f>
        <v>7.5</v>
      </c>
      <c r="AH31" s="38">
        <f ca="1">ApplicationsPerLAcceptedoan*Origination!AF8</f>
        <v>7.5</v>
      </c>
      <c r="AI31" s="38">
        <f ca="1">ApplicationsPerLAcceptedoan*Origination!AG8</f>
        <v>7.5</v>
      </c>
      <c r="AJ31" s="38">
        <f ca="1">ApplicationsPerLAcceptedoan*Origination!AH8</f>
        <v>7.5</v>
      </c>
      <c r="AK31" s="38">
        <f ca="1">ApplicationsPerLAcceptedoan*Origination!AI8</f>
        <v>7.5</v>
      </c>
      <c r="AL31" s="38">
        <f ca="1">ApplicationsPerLAcceptedoan*Origination!AJ8</f>
        <v>8.75</v>
      </c>
      <c r="AM31" s="38">
        <f ca="1">ApplicationsPerLAcceptedoan*Origination!AK8</f>
        <v>8.75</v>
      </c>
      <c r="AN31" s="38">
        <f ca="1">ApplicationsPerLAcceptedoan*Origination!AL8</f>
        <v>8.75</v>
      </c>
      <c r="AO31" s="325">
        <f ca="1">SUM(AC31:AN31)</f>
        <v>88.75</v>
      </c>
      <c r="AP31" s="38">
        <f ca="1">ApplicationsPerLAcceptedoan*Origination!AM8</f>
        <v>8.75</v>
      </c>
      <c r="AQ31" s="38">
        <f ca="1">ApplicationsPerLAcceptedoan*Origination!AN8</f>
        <v>10</v>
      </c>
      <c r="AR31" s="38">
        <f ca="1">ApplicationsPerLAcceptedoan*Origination!AO8</f>
        <v>10</v>
      </c>
      <c r="AS31" s="38">
        <f ca="1">ApplicationsPerLAcceptedoan*Origination!AP8</f>
        <v>10</v>
      </c>
      <c r="AT31" s="38">
        <f ca="1">ApplicationsPerLAcceptedoan*Origination!AQ8</f>
        <v>11.25</v>
      </c>
      <c r="AU31" s="38">
        <f ca="1">ApplicationsPerLAcceptedoan*Origination!AR8</f>
        <v>11.25</v>
      </c>
      <c r="AV31" s="38">
        <f ca="1">ApplicationsPerLAcceptedoan*Origination!AS8</f>
        <v>11.25</v>
      </c>
      <c r="AW31" s="38">
        <f ca="1">ApplicationsPerLAcceptedoan*Origination!AT8</f>
        <v>11.25</v>
      </c>
      <c r="AX31" s="38">
        <f ca="1">ApplicationsPerLAcceptedoan*Origination!AU8</f>
        <v>11.25</v>
      </c>
      <c r="AY31" s="38">
        <f ca="1">ApplicationsPerLAcceptedoan*Origination!AV8</f>
        <v>11.25</v>
      </c>
      <c r="AZ31" s="38">
        <f ca="1">ApplicationsPerLAcceptedoan*Origination!AW8</f>
        <v>11.25</v>
      </c>
      <c r="BA31" s="38">
        <f ca="1">ApplicationsPerLAcceptedoan*Origination!AX8</f>
        <v>11.25</v>
      </c>
      <c r="BB31" s="325">
        <f ca="1">SUM(AP31:BA31)</f>
        <v>128.75</v>
      </c>
      <c r="BC31" s="38">
        <f ca="1">ApplicationsPerLAcceptedoan*Origination!AY8</f>
        <v>11.25</v>
      </c>
      <c r="BD31" s="38">
        <f ca="1">ApplicationsPerLAcceptedoan*Origination!AZ8</f>
        <v>11.25</v>
      </c>
      <c r="BE31" s="38">
        <f ca="1">ApplicationsPerLAcceptedoan*Origination!BA8</f>
        <v>11.25</v>
      </c>
      <c r="BF31" s="38">
        <f ca="1">ApplicationsPerLAcceptedoan*Origination!BB8</f>
        <v>11.25</v>
      </c>
      <c r="BG31" s="38">
        <f ca="1">ApplicationsPerLAcceptedoan*Origination!BC8</f>
        <v>11.25</v>
      </c>
      <c r="BH31" s="38">
        <f ca="1">ApplicationsPerLAcceptedoan*Origination!BD8</f>
        <v>11.25</v>
      </c>
      <c r="BI31" s="38">
        <f ca="1">ApplicationsPerLAcceptedoan*Origination!BE8</f>
        <v>10</v>
      </c>
      <c r="BJ31" s="38">
        <f ca="1">ApplicationsPerLAcceptedoan*Origination!BF8</f>
        <v>11.25</v>
      </c>
      <c r="BK31" s="38">
        <f ca="1">ApplicationsPerLAcceptedoan*Origination!BG8</f>
        <v>11.25</v>
      </c>
      <c r="BL31" s="38">
        <f ca="1">ApplicationsPerLAcceptedoan*Origination!BH8</f>
        <v>11.25</v>
      </c>
      <c r="BM31" s="38">
        <f ca="1">ApplicationsPerLAcceptedoan*Origination!BI8</f>
        <v>11.25</v>
      </c>
      <c r="BN31" s="38">
        <f ca="1">ApplicationsPerLAcceptedoan*Origination!BJ8</f>
        <v>11.25</v>
      </c>
      <c r="BO31" s="325">
        <f ca="1">SUM(BC31:BN31)</f>
        <v>133.75</v>
      </c>
      <c r="BP31" s="38">
        <f ca="1">ApplicationsPerLAcceptedoan*Origination!BK8</f>
        <v>12.5</v>
      </c>
      <c r="BQ31" s="38">
        <f ca="1">ApplicationsPerLAcceptedoan*Origination!BL8</f>
        <v>12.5</v>
      </c>
      <c r="BR31" s="38">
        <f ca="1">ApplicationsPerLAcceptedoan*Origination!BM8</f>
        <v>12.5</v>
      </c>
      <c r="BS31" s="38">
        <f ca="1">ApplicationsPerLAcceptedoan*Origination!BN8</f>
        <v>12.5</v>
      </c>
      <c r="BT31" s="38">
        <f ca="1">ApplicationsPerLAcceptedoan*Origination!BO8</f>
        <v>12.5</v>
      </c>
      <c r="BU31" s="38">
        <f ca="1">ApplicationsPerLAcceptedoan*Origination!BP8</f>
        <v>13.75</v>
      </c>
      <c r="BV31" s="38">
        <f ca="1">ApplicationsPerLAcceptedoan*Origination!BQ8</f>
        <v>13.75</v>
      </c>
      <c r="BW31" s="38">
        <f ca="1">ApplicationsPerLAcceptedoan*Origination!BR8</f>
        <v>13.75</v>
      </c>
      <c r="BX31" s="38">
        <f ca="1">ApplicationsPerLAcceptedoan*Origination!BS8</f>
        <v>13.75</v>
      </c>
      <c r="BY31" s="38">
        <f ca="1">ApplicationsPerLAcceptedoan*Origination!BT8</f>
        <v>13.75</v>
      </c>
      <c r="BZ31" s="38">
        <f ca="1">ApplicationsPerLAcceptedoan*Origination!BU8</f>
        <v>15</v>
      </c>
      <c r="CA31" s="38">
        <f ca="1">ApplicationsPerLAcceptedoan*Origination!BV8</f>
        <v>15</v>
      </c>
      <c r="CB31" s="325">
        <f ca="1">SUM(BP31:CA31)</f>
        <v>161.25</v>
      </c>
      <c r="CC31" s="38">
        <f ca="1">ApplicationsPerLAcceptedoan*Origination!BW8</f>
        <v>15</v>
      </c>
      <c r="CD31" s="38">
        <f ca="1">ApplicationsPerLAcceptedoan*Origination!BX8</f>
        <v>15</v>
      </c>
      <c r="CE31" s="38">
        <f ca="1">ApplicationsPerLAcceptedoan*Origination!BY8</f>
        <v>15</v>
      </c>
      <c r="CF31" s="38">
        <f ca="1">ApplicationsPerLAcceptedoan*Origination!BZ8</f>
        <v>15</v>
      </c>
      <c r="CG31" s="38">
        <f ca="1">ApplicationsPerLAcceptedoan*Origination!CA8</f>
        <v>16.25</v>
      </c>
      <c r="CH31" s="38">
        <f ca="1">ApplicationsPerLAcceptedoan*Origination!CB8</f>
        <v>16.25</v>
      </c>
      <c r="CI31" s="38">
        <f ca="1">ApplicationsPerLAcceptedoan*Origination!CC8</f>
        <v>16.25</v>
      </c>
      <c r="CJ31" s="38">
        <f ca="1">ApplicationsPerLAcceptedoan*Origination!CD8</f>
        <v>16.25</v>
      </c>
      <c r="CK31" s="38">
        <f ca="1">ApplicationsPerLAcceptedoan*Origination!CE8</f>
        <v>16.25</v>
      </c>
      <c r="CL31" s="38">
        <f ca="1">ApplicationsPerLAcceptedoan*Origination!CF8</f>
        <v>17.5</v>
      </c>
      <c r="CM31" s="38">
        <f ca="1">ApplicationsPerLAcceptedoan*Origination!CG8</f>
        <v>17.5</v>
      </c>
      <c r="CN31" s="38">
        <f ca="1">ApplicationsPerLAcceptedoan*Origination!CH8</f>
        <v>17.5</v>
      </c>
      <c r="CO31" s="325">
        <f ca="1">SUM(CC31:CN31)</f>
        <v>193.75</v>
      </c>
      <c r="CP31" s="38">
        <f ca="1">ApplicationsPerLAcceptedoan*Origination!CI8</f>
        <v>17.5</v>
      </c>
      <c r="CQ31" s="38">
        <f ca="1">ApplicationsPerLAcceptedoan*Origination!CJ8</f>
        <v>17.5</v>
      </c>
      <c r="CR31" s="38">
        <f ca="1">ApplicationsPerLAcceptedoan*Origination!CK8</f>
        <v>17.5</v>
      </c>
      <c r="CS31" s="38">
        <f ca="1">ApplicationsPerLAcceptedoan*Origination!CL8</f>
        <v>17.5</v>
      </c>
      <c r="CT31" s="38">
        <f ca="1">ApplicationsPerLAcceptedoan*Origination!CM8</f>
        <v>18.75</v>
      </c>
      <c r="CU31" s="38">
        <f ca="1">ApplicationsPerLAcceptedoan*Origination!CN8</f>
        <v>18.75</v>
      </c>
      <c r="CV31" s="38">
        <f ca="1">ApplicationsPerLAcceptedoan*Origination!CO8</f>
        <v>18.75</v>
      </c>
      <c r="CW31" s="38">
        <f ca="1">ApplicationsPerLAcceptedoan*Origination!CP8</f>
        <v>18.75</v>
      </c>
      <c r="CX31" s="38">
        <f ca="1">ApplicationsPerLAcceptedoan*Origination!CQ8</f>
        <v>20</v>
      </c>
      <c r="CY31" s="38">
        <f ca="1">ApplicationsPerLAcceptedoan*Origination!CR8</f>
        <v>20</v>
      </c>
      <c r="CZ31" s="38">
        <f ca="1">ApplicationsPerLAcceptedoan*Origination!CS8</f>
        <v>20</v>
      </c>
      <c r="DA31" s="38">
        <f ca="1">ApplicationsPerLAcceptedoan*Origination!CT8</f>
        <v>20</v>
      </c>
      <c r="DB31" s="325">
        <f ca="1">SUM(CP31:DA31)</f>
        <v>225</v>
      </c>
      <c r="DC31" s="38">
        <f ca="1">ApplicationsPerLAcceptedoan*Origination!CU8</f>
        <v>20</v>
      </c>
      <c r="DD31" s="38">
        <f ca="1">ApplicationsPerLAcceptedoan*Origination!CV8</f>
        <v>21.25</v>
      </c>
      <c r="DE31" s="38">
        <f ca="1">ApplicationsPerLAcceptedoan*Origination!CW8</f>
        <v>21.25</v>
      </c>
      <c r="DF31" s="38">
        <f ca="1">ApplicationsPerLAcceptedoan*Origination!CX8</f>
        <v>21.25</v>
      </c>
      <c r="DG31" s="38">
        <f ca="1">ApplicationsPerLAcceptedoan*Origination!CY8</f>
        <v>21.25</v>
      </c>
      <c r="DH31" s="38">
        <f ca="1">ApplicationsPerLAcceptedoan*Origination!CZ8</f>
        <v>22.5</v>
      </c>
      <c r="DI31" s="38">
        <f ca="1">ApplicationsPerLAcceptedoan*Origination!DA8</f>
        <v>22.5</v>
      </c>
      <c r="DJ31" s="38">
        <f ca="1">ApplicationsPerLAcceptedoan*Origination!DB8</f>
        <v>22.5</v>
      </c>
      <c r="DK31" s="38">
        <f ca="1">ApplicationsPerLAcceptedoan*Origination!DC8</f>
        <v>23.75</v>
      </c>
      <c r="DL31" s="38">
        <f ca="1">ApplicationsPerLAcceptedoan*Origination!DD8</f>
        <v>23.75</v>
      </c>
      <c r="DM31" s="38">
        <f ca="1">ApplicationsPerLAcceptedoan*Origination!DE8</f>
        <v>23.75</v>
      </c>
      <c r="DN31" s="38">
        <f ca="1">ApplicationsPerLAcceptedoan*Origination!DF8</f>
        <v>23.75</v>
      </c>
      <c r="DO31" s="325">
        <f ca="1">SUM(DC31:DN31)</f>
        <v>267.5</v>
      </c>
      <c r="DP31" s="38">
        <f ca="1">ApplicationsPerLAcceptedoan*Origination!DG8</f>
        <v>25</v>
      </c>
      <c r="DQ31" s="38">
        <f ca="1">ApplicationsPerLAcceptedoan*Origination!DH8</f>
        <v>25</v>
      </c>
      <c r="DR31" s="38">
        <f ca="1">ApplicationsPerLAcceptedoan*Origination!DI8</f>
        <v>25</v>
      </c>
      <c r="DS31" s="38">
        <f ca="1">ApplicationsPerLAcceptedoan*Origination!DJ8</f>
        <v>25</v>
      </c>
      <c r="DT31" s="38">
        <f ca="1">ApplicationsPerLAcceptedoan*Origination!DK8</f>
        <v>26.25</v>
      </c>
      <c r="DU31" s="38">
        <f ca="1">ApplicationsPerLAcceptedoan*Origination!DL8</f>
        <v>26.25</v>
      </c>
      <c r="DV31" s="38">
        <f ca="1">ApplicationsPerLAcceptedoan*Origination!DM8</f>
        <v>26.25</v>
      </c>
      <c r="DW31" s="38">
        <f ca="1">ApplicationsPerLAcceptedoan*Origination!DN8</f>
        <v>27.5</v>
      </c>
      <c r="DX31" s="38">
        <f ca="1">ApplicationsPerLAcceptedoan*Origination!DO8</f>
        <v>27.5</v>
      </c>
      <c r="DY31" s="38">
        <f ca="1">ApplicationsPerLAcceptedoan*Origination!DP8</f>
        <v>27.5</v>
      </c>
      <c r="DZ31" s="38">
        <f ca="1">ApplicationsPerLAcceptedoan*Origination!DQ8</f>
        <v>27.5</v>
      </c>
      <c r="EA31" s="38">
        <f ca="1">ApplicationsPerLAcceptedoan*Origination!DR8</f>
        <v>28.75</v>
      </c>
      <c r="EB31" s="325">
        <f ca="1">SUM(DP31:EA31)</f>
        <v>317.5</v>
      </c>
    </row>
    <row r="32" spans="1:132" s="99" customFormat="1" ht="15" x14ac:dyDescent="0.25">
      <c r="A32" s="135" t="s">
        <v>243</v>
      </c>
      <c r="B32" s="42"/>
      <c r="C32" s="38">
        <f>Assumptions!$E$16*Origination!C14</f>
        <v>18.75</v>
      </c>
      <c r="D32" s="38">
        <f>Assumptions!$E$16*Origination!D14</f>
        <v>18.75</v>
      </c>
      <c r="E32" s="38">
        <f>Assumptions!$E$16*Origination!E14</f>
        <v>18.75</v>
      </c>
      <c r="F32" s="38">
        <f>Assumptions!$E$16*Origination!F14</f>
        <v>18.75</v>
      </c>
      <c r="G32" s="38">
        <f ca="1">Assumptions!$E$16*Origination!G14</f>
        <v>18.75</v>
      </c>
      <c r="H32" s="38">
        <f ca="1">Assumptions!$E$16*Origination!H14</f>
        <v>18.75</v>
      </c>
      <c r="I32" s="38">
        <f ca="1">Assumptions!$E$16*Origination!I14</f>
        <v>18.75</v>
      </c>
      <c r="J32" s="38">
        <f ca="1">Assumptions!$E$16*Origination!J14</f>
        <v>18.75</v>
      </c>
      <c r="K32" s="38">
        <f ca="1">Assumptions!$E$16*Origination!K14</f>
        <v>18.75</v>
      </c>
      <c r="L32" s="38">
        <f ca="1">Assumptions!$E$16*Origination!L14</f>
        <v>18.75</v>
      </c>
      <c r="M32" s="38">
        <f ca="1">Assumptions!$E$16*Origination!M14</f>
        <v>18.75</v>
      </c>
      <c r="N32" s="38">
        <f ca="1">Assumptions!$E$16*Origination!N14</f>
        <v>18.75</v>
      </c>
      <c r="O32" s="326">
        <f t="shared" ref="O32:O34" ca="1" si="48">SUM(C32:N32)</f>
        <v>225</v>
      </c>
      <c r="P32" s="38">
        <f ca="1">Assumptions!$E$16*Origination!O14</f>
        <v>7.5</v>
      </c>
      <c r="Q32" s="38">
        <f ca="1">Assumptions!$E$16*Origination!P14</f>
        <v>6.25</v>
      </c>
      <c r="R32" s="38">
        <f ca="1">Assumptions!$E$16*Origination!Q14</f>
        <v>6.25</v>
      </c>
      <c r="S32" s="38">
        <f ca="1">Assumptions!$E$16*Origination!R14</f>
        <v>7.5</v>
      </c>
      <c r="T32" s="38">
        <f ca="1">Assumptions!$E$16*Origination!S14</f>
        <v>7.5</v>
      </c>
      <c r="U32" s="38">
        <f ca="1">Assumptions!$E$16*Origination!T14</f>
        <v>7.5</v>
      </c>
      <c r="V32" s="38">
        <f ca="1">Assumptions!$E$16*Origination!U14</f>
        <v>7.5</v>
      </c>
      <c r="W32" s="38">
        <f ca="1">Assumptions!$E$16*Origination!V14</f>
        <v>7.5</v>
      </c>
      <c r="X32" s="38">
        <f ca="1">Assumptions!$E$16*Origination!W14</f>
        <v>8.75</v>
      </c>
      <c r="Y32" s="38">
        <f ca="1">Assumptions!$E$16*Origination!X14</f>
        <v>8.75</v>
      </c>
      <c r="Z32" s="38">
        <f ca="1">Assumptions!$E$16*Origination!Y14</f>
        <v>8.75</v>
      </c>
      <c r="AA32" s="38">
        <f ca="1">Assumptions!$E$16*Origination!Z14</f>
        <v>8.75</v>
      </c>
      <c r="AB32" s="326">
        <f t="shared" ref="AB32:AB34" ca="1" si="49">SUM(P32:AA32)</f>
        <v>92.5</v>
      </c>
      <c r="AC32" s="38">
        <f ca="1">Assumptions!$E$16*Origination!AA14</f>
        <v>10</v>
      </c>
      <c r="AD32" s="38">
        <f ca="1">Assumptions!$E$16*Origination!AB14</f>
        <v>10</v>
      </c>
      <c r="AE32" s="38">
        <f ca="1">Assumptions!$E$16*Origination!AC14</f>
        <v>10</v>
      </c>
      <c r="AF32" s="38">
        <f ca="1">Assumptions!$E$16*Origination!AD14</f>
        <v>10</v>
      </c>
      <c r="AG32" s="38">
        <f ca="1">Assumptions!$E$16*Origination!AE14</f>
        <v>11.25</v>
      </c>
      <c r="AH32" s="38">
        <f ca="1">Assumptions!$E$16*Origination!AF14</f>
        <v>11.25</v>
      </c>
      <c r="AI32" s="38">
        <f ca="1">Assumptions!$E$16*Origination!AG14</f>
        <v>11.25</v>
      </c>
      <c r="AJ32" s="38">
        <f ca="1">Assumptions!$E$16*Origination!AH14</f>
        <v>11.25</v>
      </c>
      <c r="AK32" s="38">
        <f ca="1">Assumptions!$E$16*Origination!AI14</f>
        <v>12.5</v>
      </c>
      <c r="AL32" s="38">
        <f ca="1">Assumptions!$E$16*Origination!AJ14</f>
        <v>12.5</v>
      </c>
      <c r="AM32" s="38">
        <f ca="1">Assumptions!$E$16*Origination!AK14</f>
        <v>12.5</v>
      </c>
      <c r="AN32" s="38">
        <f ca="1">Assumptions!$E$16*Origination!AL14</f>
        <v>13.75</v>
      </c>
      <c r="AO32" s="326">
        <f t="shared" ref="AO32:AO34" ca="1" si="50">SUM(AC32:AN32)</f>
        <v>136.25</v>
      </c>
      <c r="AP32" s="38">
        <f ca="1">Assumptions!$E$16*Origination!AM14</f>
        <v>13.75</v>
      </c>
      <c r="AQ32" s="38">
        <f ca="1">Assumptions!$E$16*Origination!AN14</f>
        <v>15</v>
      </c>
      <c r="AR32" s="38">
        <f ca="1">Assumptions!$E$16*Origination!AO14</f>
        <v>15</v>
      </c>
      <c r="AS32" s="38">
        <f ca="1">Assumptions!$E$16*Origination!AP14</f>
        <v>16.25</v>
      </c>
      <c r="AT32" s="38">
        <f ca="1">Assumptions!$E$16*Origination!AQ14</f>
        <v>16.25</v>
      </c>
      <c r="AU32" s="38">
        <f ca="1">Assumptions!$E$16*Origination!AR14</f>
        <v>17.5</v>
      </c>
      <c r="AV32" s="38">
        <f ca="1">Assumptions!$E$16*Origination!AS14</f>
        <v>17.5</v>
      </c>
      <c r="AW32" s="38">
        <f ca="1">Assumptions!$E$16*Origination!AT14</f>
        <v>17.5</v>
      </c>
      <c r="AX32" s="38">
        <f ca="1">Assumptions!$E$16*Origination!AU14</f>
        <v>17.5</v>
      </c>
      <c r="AY32" s="38">
        <f ca="1">Assumptions!$E$16*Origination!AV14</f>
        <v>17.5</v>
      </c>
      <c r="AZ32" s="38">
        <f ca="1">Assumptions!$E$16*Origination!AW14</f>
        <v>17.5</v>
      </c>
      <c r="BA32" s="38">
        <f ca="1">Assumptions!$E$16*Origination!AX14</f>
        <v>17.5</v>
      </c>
      <c r="BB32" s="326">
        <f t="shared" ref="BB32:BB34" ca="1" si="51">SUM(AP32:BA32)</f>
        <v>198.75</v>
      </c>
      <c r="BC32" s="38">
        <f ca="1">Assumptions!$E$16*Origination!AY14</f>
        <v>16.25</v>
      </c>
      <c r="BD32" s="38">
        <f ca="1">Assumptions!$E$16*Origination!AZ14</f>
        <v>16.25</v>
      </c>
      <c r="BE32" s="38">
        <f ca="1">Assumptions!$E$16*Origination!BA14</f>
        <v>16.25</v>
      </c>
      <c r="BF32" s="38">
        <f ca="1">Assumptions!$E$16*Origination!BB14</f>
        <v>16.25</v>
      </c>
      <c r="BG32" s="38">
        <f ca="1">Assumptions!$E$16*Origination!BC14</f>
        <v>16.25</v>
      </c>
      <c r="BH32" s="38">
        <f ca="1">Assumptions!$E$16*Origination!BD14</f>
        <v>16.25</v>
      </c>
      <c r="BI32" s="38">
        <f ca="1">Assumptions!$E$16*Origination!BE14</f>
        <v>16.25</v>
      </c>
      <c r="BJ32" s="38">
        <f ca="1">Assumptions!$E$16*Origination!BF14</f>
        <v>16.25</v>
      </c>
      <c r="BK32" s="38">
        <f ca="1">Assumptions!$E$16*Origination!BG14</f>
        <v>16.25</v>
      </c>
      <c r="BL32" s="38">
        <f ca="1">Assumptions!$E$16*Origination!BH14</f>
        <v>17.5</v>
      </c>
      <c r="BM32" s="38">
        <f ca="1">Assumptions!$E$16*Origination!BI14</f>
        <v>17.5</v>
      </c>
      <c r="BN32" s="38">
        <f ca="1">Assumptions!$E$16*Origination!BJ14</f>
        <v>17.5</v>
      </c>
      <c r="BO32" s="326">
        <f ca="1">SUM(BC32:BN32)</f>
        <v>198.75</v>
      </c>
      <c r="BP32" s="38">
        <f ca="1">Assumptions!$E$16*Origination!BK14</f>
        <v>18.75</v>
      </c>
      <c r="BQ32" s="38">
        <f ca="1">Assumptions!$E$16*Origination!BL14</f>
        <v>18.75</v>
      </c>
      <c r="BR32" s="38">
        <f ca="1">Assumptions!$E$16*Origination!BM14</f>
        <v>18.75</v>
      </c>
      <c r="BS32" s="38">
        <f ca="1">Assumptions!$E$16*Origination!BN14</f>
        <v>18.75</v>
      </c>
      <c r="BT32" s="38">
        <f ca="1">Assumptions!$E$16*Origination!BO14</f>
        <v>20</v>
      </c>
      <c r="BU32" s="38">
        <f ca="1">Assumptions!$E$16*Origination!BP14</f>
        <v>20</v>
      </c>
      <c r="BV32" s="38">
        <f ca="1">Assumptions!$E$16*Origination!BQ14</f>
        <v>20</v>
      </c>
      <c r="BW32" s="38">
        <f ca="1">Assumptions!$E$16*Origination!BR14</f>
        <v>21.25</v>
      </c>
      <c r="BX32" s="38">
        <f ca="1">Assumptions!$E$16*Origination!BS14</f>
        <v>21.25</v>
      </c>
      <c r="BY32" s="38">
        <f ca="1">Assumptions!$E$16*Origination!BT14</f>
        <v>21.25</v>
      </c>
      <c r="BZ32" s="38">
        <f ca="1">Assumptions!$E$16*Origination!BU14</f>
        <v>22.5</v>
      </c>
      <c r="CA32" s="38">
        <f ca="1">Assumptions!$E$16*Origination!BV14</f>
        <v>22.5</v>
      </c>
      <c r="CB32" s="326">
        <f ca="1">SUM(BP32:CA32)</f>
        <v>243.75</v>
      </c>
      <c r="CC32" s="38">
        <f ca="1">Assumptions!$E$16*Origination!BW14</f>
        <v>22.5</v>
      </c>
      <c r="CD32" s="38">
        <f ca="1">Assumptions!$E$16*Origination!BX14</f>
        <v>22.5</v>
      </c>
      <c r="CE32" s="38">
        <f ca="1">Assumptions!$E$16*Origination!BY14</f>
        <v>23.75</v>
      </c>
      <c r="CF32" s="38">
        <f ca="1">Assumptions!$E$16*Origination!BZ14</f>
        <v>23.75</v>
      </c>
      <c r="CG32" s="38">
        <f ca="1">Assumptions!$E$16*Origination!CA14</f>
        <v>23.75</v>
      </c>
      <c r="CH32" s="38">
        <f ca="1">Assumptions!$E$16*Origination!CB14</f>
        <v>25</v>
      </c>
      <c r="CI32" s="38">
        <f ca="1">Assumptions!$E$16*Origination!CC14</f>
        <v>25</v>
      </c>
      <c r="CJ32" s="38">
        <f ca="1">Assumptions!$E$16*Origination!CD14</f>
        <v>25</v>
      </c>
      <c r="CK32" s="38">
        <f ca="1">Assumptions!$E$16*Origination!CE14</f>
        <v>25</v>
      </c>
      <c r="CL32" s="38">
        <f ca="1">Assumptions!$E$16*Origination!CF14</f>
        <v>26.25</v>
      </c>
      <c r="CM32" s="38">
        <f ca="1">Assumptions!$E$16*Origination!CG14</f>
        <v>26.25</v>
      </c>
      <c r="CN32" s="38">
        <f ca="1">Assumptions!$E$16*Origination!CH14</f>
        <v>26.25</v>
      </c>
      <c r="CO32" s="326">
        <f ca="1">SUM(CC32:CN32)</f>
        <v>295</v>
      </c>
      <c r="CP32" s="38">
        <f ca="1">Assumptions!$E$16*Origination!CI14</f>
        <v>26.25</v>
      </c>
      <c r="CQ32" s="38">
        <f ca="1">Assumptions!$E$16*Origination!CJ14</f>
        <v>27.5</v>
      </c>
      <c r="CR32" s="38">
        <f ca="1">Assumptions!$E$16*Origination!CK14</f>
        <v>27.5</v>
      </c>
      <c r="CS32" s="38">
        <f ca="1">Assumptions!$E$16*Origination!CL14</f>
        <v>27.5</v>
      </c>
      <c r="CT32" s="38">
        <f ca="1">Assumptions!$E$16*Origination!CM14</f>
        <v>27.5</v>
      </c>
      <c r="CU32" s="38">
        <f ca="1">Assumptions!$E$16*Origination!CN14</f>
        <v>28.75</v>
      </c>
      <c r="CV32" s="38">
        <f ca="1">Assumptions!$E$16*Origination!CO14</f>
        <v>28.75</v>
      </c>
      <c r="CW32" s="38">
        <f ca="1">Assumptions!$E$16*Origination!CP14</f>
        <v>28.75</v>
      </c>
      <c r="CX32" s="38">
        <f ca="1">Assumptions!$E$16*Origination!CQ14</f>
        <v>30</v>
      </c>
      <c r="CY32" s="38">
        <f ca="1">Assumptions!$E$16*Origination!CR14</f>
        <v>30</v>
      </c>
      <c r="CZ32" s="38">
        <f ca="1">Assumptions!$E$16*Origination!CS14</f>
        <v>30</v>
      </c>
      <c r="DA32" s="38">
        <f ca="1">Assumptions!$E$16*Origination!CT14</f>
        <v>30</v>
      </c>
      <c r="DB32" s="326">
        <f ca="1">SUM(CP32:DA32)</f>
        <v>342.5</v>
      </c>
      <c r="DC32" s="38">
        <f ca="1">Assumptions!$E$16*Origination!CU14</f>
        <v>31.25</v>
      </c>
      <c r="DD32" s="38">
        <f ca="1">Assumptions!$E$16*Origination!CV14</f>
        <v>31.25</v>
      </c>
      <c r="DE32" s="38">
        <f ca="1">Assumptions!$E$16*Origination!CW14</f>
        <v>32.5</v>
      </c>
      <c r="DF32" s="38">
        <f ca="1">Assumptions!$E$16*Origination!CX14</f>
        <v>32.5</v>
      </c>
      <c r="DG32" s="38">
        <f ca="1">Assumptions!$E$16*Origination!CY14</f>
        <v>32.5</v>
      </c>
      <c r="DH32" s="38">
        <f ca="1">Assumptions!$E$16*Origination!CZ14</f>
        <v>33.75</v>
      </c>
      <c r="DI32" s="38">
        <f ca="1">Assumptions!$E$16*Origination!DA14</f>
        <v>33.75</v>
      </c>
      <c r="DJ32" s="38">
        <f ca="1">Assumptions!$E$16*Origination!DB14</f>
        <v>35</v>
      </c>
      <c r="DK32" s="38">
        <f ca="1">Assumptions!$E$16*Origination!DC14</f>
        <v>35</v>
      </c>
      <c r="DL32" s="38">
        <f ca="1">Assumptions!$E$16*Origination!DD14</f>
        <v>35</v>
      </c>
      <c r="DM32" s="38">
        <f ca="1">Assumptions!$E$16*Origination!DE14</f>
        <v>36.25</v>
      </c>
      <c r="DN32" s="38">
        <f ca="1">Assumptions!$E$16*Origination!DF14</f>
        <v>36.25</v>
      </c>
      <c r="DO32" s="326">
        <f ca="1">SUM(DC32:DN32)</f>
        <v>405</v>
      </c>
      <c r="DP32" s="38">
        <f ca="1">Assumptions!$E$16*Origination!DG14</f>
        <v>37.5</v>
      </c>
      <c r="DQ32" s="38">
        <f ca="1">Assumptions!$E$16*Origination!DH14</f>
        <v>37.5</v>
      </c>
      <c r="DR32" s="38">
        <f ca="1">Assumptions!$E$16*Origination!DI14</f>
        <v>37.5</v>
      </c>
      <c r="DS32" s="38">
        <f ca="1">Assumptions!$E$16*Origination!DJ14</f>
        <v>38.75</v>
      </c>
      <c r="DT32" s="38">
        <f ca="1">Assumptions!$E$16*Origination!DK14</f>
        <v>38.75</v>
      </c>
      <c r="DU32" s="38">
        <f ca="1">Assumptions!$E$16*Origination!DL14</f>
        <v>40</v>
      </c>
      <c r="DV32" s="38">
        <f ca="1">Assumptions!$E$16*Origination!DM14</f>
        <v>40</v>
      </c>
      <c r="DW32" s="38">
        <f ca="1">Assumptions!$E$16*Origination!DN14</f>
        <v>41.25</v>
      </c>
      <c r="DX32" s="38">
        <f ca="1">Assumptions!$E$16*Origination!DO14</f>
        <v>41.25</v>
      </c>
      <c r="DY32" s="38">
        <f ca="1">Assumptions!$E$16*Origination!DP14</f>
        <v>42.5</v>
      </c>
      <c r="DZ32" s="38">
        <f ca="1">Assumptions!$E$16*Origination!DQ14</f>
        <v>42.5</v>
      </c>
      <c r="EA32" s="38">
        <f ca="1">Assumptions!$E$16*Origination!DR14</f>
        <v>43.75</v>
      </c>
      <c r="EB32" s="326">
        <f ca="1">SUM(DP32:EA32)</f>
        <v>481.25</v>
      </c>
    </row>
    <row r="33" spans="1:132" s="183" customFormat="1" ht="15" x14ac:dyDescent="0.25">
      <c r="A33" s="143" t="s">
        <v>247</v>
      </c>
      <c r="B33" s="42"/>
      <c r="C33" s="38">
        <f>Assumptions!$G$16*Origination!C20</f>
        <v>31.25</v>
      </c>
      <c r="D33" s="38">
        <f>Assumptions!$G$16*Origination!D20</f>
        <v>31.25</v>
      </c>
      <c r="E33" s="38">
        <f>Assumptions!$G$16*Origination!E20</f>
        <v>31.25</v>
      </c>
      <c r="F33" s="38">
        <f>Assumptions!$G$16*Origination!F20</f>
        <v>31.25</v>
      </c>
      <c r="G33" s="38">
        <f ca="1">Assumptions!$G$16*Origination!G20</f>
        <v>31.25</v>
      </c>
      <c r="H33" s="38">
        <f ca="1">Assumptions!$G$16*Origination!H20</f>
        <v>31.25</v>
      </c>
      <c r="I33" s="38">
        <f ca="1">Assumptions!$G$16*Origination!I20</f>
        <v>31.25</v>
      </c>
      <c r="J33" s="38">
        <f ca="1">Assumptions!$G$16*Origination!J20</f>
        <v>31.25</v>
      </c>
      <c r="K33" s="38">
        <f ca="1">Assumptions!$G$16*Origination!K20</f>
        <v>31.25</v>
      </c>
      <c r="L33" s="38">
        <f ca="1">Assumptions!$G$16*Origination!L20</f>
        <v>31.25</v>
      </c>
      <c r="M33" s="38">
        <f ca="1">Assumptions!$G$16*Origination!M20</f>
        <v>31.25</v>
      </c>
      <c r="N33" s="38">
        <f ca="1">Assumptions!$G$16*Origination!N20</f>
        <v>31.25</v>
      </c>
      <c r="O33" s="327">
        <f t="shared" ca="1" si="48"/>
        <v>375</v>
      </c>
      <c r="P33" s="38">
        <f ca="1">Assumptions!$G$16*Origination!O20</f>
        <v>13.75</v>
      </c>
      <c r="Q33" s="38">
        <f ca="1">Assumptions!$G$16*Origination!P20</f>
        <v>11.25</v>
      </c>
      <c r="R33" s="38">
        <f ca="1">Assumptions!$G$16*Origination!Q20</f>
        <v>11.25</v>
      </c>
      <c r="S33" s="38">
        <f ca="1">Assumptions!$G$16*Origination!R20</f>
        <v>12.5</v>
      </c>
      <c r="T33" s="38">
        <f ca="1">Assumptions!$G$16*Origination!S20</f>
        <v>12.5</v>
      </c>
      <c r="U33" s="38">
        <f ca="1">Assumptions!$G$16*Origination!T20</f>
        <v>12.5</v>
      </c>
      <c r="V33" s="38">
        <f ca="1">Assumptions!$G$16*Origination!U20</f>
        <v>12.5</v>
      </c>
      <c r="W33" s="38">
        <f ca="1">Assumptions!$G$16*Origination!V20</f>
        <v>13.75</v>
      </c>
      <c r="X33" s="38">
        <f ca="1">Assumptions!$G$16*Origination!W20</f>
        <v>13.75</v>
      </c>
      <c r="Y33" s="38">
        <f ca="1">Assumptions!$G$16*Origination!X20</f>
        <v>15</v>
      </c>
      <c r="Z33" s="38">
        <f ca="1">Assumptions!$G$16*Origination!Y20</f>
        <v>15</v>
      </c>
      <c r="AA33" s="38">
        <f ca="1">Assumptions!$G$16*Origination!Z20</f>
        <v>15</v>
      </c>
      <c r="AB33" s="327">
        <f t="shared" ca="1" si="49"/>
        <v>158.75</v>
      </c>
      <c r="AC33" s="38">
        <f ca="1">Assumptions!$G$16*Origination!AA20</f>
        <v>16.25</v>
      </c>
      <c r="AD33" s="38">
        <f ca="1">Assumptions!$G$16*Origination!AB20</f>
        <v>16.25</v>
      </c>
      <c r="AE33" s="38">
        <f ca="1">Assumptions!$G$16*Origination!AC20</f>
        <v>17.5</v>
      </c>
      <c r="AF33" s="38">
        <f ca="1">Assumptions!$G$16*Origination!AD20</f>
        <v>17.5</v>
      </c>
      <c r="AG33" s="38">
        <f ca="1">Assumptions!$G$16*Origination!AE20</f>
        <v>18.75</v>
      </c>
      <c r="AH33" s="38">
        <f ca="1">Assumptions!$G$16*Origination!AF20</f>
        <v>18.75</v>
      </c>
      <c r="AI33" s="38">
        <f ca="1">Assumptions!$G$16*Origination!AG20</f>
        <v>20</v>
      </c>
      <c r="AJ33" s="38">
        <f ca="1">Assumptions!$G$16*Origination!AH20</f>
        <v>20</v>
      </c>
      <c r="AK33" s="38">
        <f ca="1">Assumptions!$G$16*Origination!AI20</f>
        <v>21.25</v>
      </c>
      <c r="AL33" s="38">
        <f ca="1">Assumptions!$G$16*Origination!AJ20</f>
        <v>22.5</v>
      </c>
      <c r="AM33" s="38">
        <f ca="1">Assumptions!$G$16*Origination!AK20</f>
        <v>22.5</v>
      </c>
      <c r="AN33" s="38">
        <f ca="1">Assumptions!$G$16*Origination!AL20</f>
        <v>23.75</v>
      </c>
      <c r="AO33" s="327">
        <f t="shared" ca="1" si="50"/>
        <v>235</v>
      </c>
      <c r="AP33" s="38">
        <f ca="1">Assumptions!$G$16*Origination!AM20</f>
        <v>23.75</v>
      </c>
      <c r="AQ33" s="38">
        <f ca="1">Assumptions!$G$16*Origination!AN20</f>
        <v>25</v>
      </c>
      <c r="AR33" s="38">
        <f ca="1">Assumptions!$G$16*Origination!AO20</f>
        <v>26.25</v>
      </c>
      <c r="AS33" s="38">
        <f ca="1">Assumptions!$G$16*Origination!AP20</f>
        <v>26.25</v>
      </c>
      <c r="AT33" s="38">
        <f ca="1">Assumptions!$G$16*Origination!AQ20</f>
        <v>27.5</v>
      </c>
      <c r="AU33" s="38">
        <f ca="1">Assumptions!$G$16*Origination!AR20</f>
        <v>28.75</v>
      </c>
      <c r="AV33" s="38">
        <f ca="1">Assumptions!$G$16*Origination!AS20</f>
        <v>30</v>
      </c>
      <c r="AW33" s="38">
        <f ca="1">Assumptions!$G$16*Origination!AT20</f>
        <v>28.75</v>
      </c>
      <c r="AX33" s="38">
        <f ca="1">Assumptions!$G$16*Origination!AU20</f>
        <v>30</v>
      </c>
      <c r="AY33" s="38">
        <f ca="1">Assumptions!$G$16*Origination!AV20</f>
        <v>28.75</v>
      </c>
      <c r="AZ33" s="38">
        <f ca="1">Assumptions!$G$16*Origination!AW20</f>
        <v>28.75</v>
      </c>
      <c r="BA33" s="38">
        <f ca="1">Assumptions!$G$16*Origination!AX20</f>
        <v>28.75</v>
      </c>
      <c r="BB33" s="327">
        <f t="shared" ca="1" si="51"/>
        <v>332.5</v>
      </c>
      <c r="BC33" s="38">
        <f ca="1">Assumptions!$G$16*Origination!AY20</f>
        <v>28.75</v>
      </c>
      <c r="BD33" s="38">
        <f ca="1">Assumptions!$G$16*Origination!AZ20</f>
        <v>28.75</v>
      </c>
      <c r="BE33" s="38">
        <f ca="1">Assumptions!$G$16*Origination!BA20</f>
        <v>28.75</v>
      </c>
      <c r="BF33" s="38">
        <f ca="1">Assumptions!$G$16*Origination!BB20</f>
        <v>27.5</v>
      </c>
      <c r="BG33" s="38">
        <f ca="1">Assumptions!$G$16*Origination!BC20</f>
        <v>28.75</v>
      </c>
      <c r="BH33" s="38">
        <f ca="1">Assumptions!$G$16*Origination!BD20</f>
        <v>27.5</v>
      </c>
      <c r="BI33" s="38">
        <f ca="1">Assumptions!$G$16*Origination!BE20</f>
        <v>27.5</v>
      </c>
      <c r="BJ33" s="38">
        <f ca="1">Assumptions!$G$16*Origination!BF20</f>
        <v>28.75</v>
      </c>
      <c r="BK33" s="38">
        <f ca="1">Assumptions!$G$16*Origination!BG20</f>
        <v>28.75</v>
      </c>
      <c r="BL33" s="38">
        <f ca="1">Assumptions!$G$16*Origination!BH20</f>
        <v>30</v>
      </c>
      <c r="BM33" s="38">
        <f ca="1">Assumptions!$G$16*Origination!BI20</f>
        <v>30</v>
      </c>
      <c r="BN33" s="38">
        <f ca="1">Assumptions!$G$16*Origination!BJ20</f>
        <v>30</v>
      </c>
      <c r="BO33" s="327">
        <f ca="1">SUM(BC33:BN33)</f>
        <v>345</v>
      </c>
      <c r="BP33" s="38">
        <f ca="1">Assumptions!$G$16*Origination!BK20</f>
        <v>31.25</v>
      </c>
      <c r="BQ33" s="38">
        <f ca="1">Assumptions!$G$16*Origination!BL20</f>
        <v>31.25</v>
      </c>
      <c r="BR33" s="38">
        <f ca="1">Assumptions!$G$16*Origination!BM20</f>
        <v>32.5</v>
      </c>
      <c r="BS33" s="38">
        <f ca="1">Assumptions!$G$16*Origination!BN20</f>
        <v>32.5</v>
      </c>
      <c r="BT33" s="38">
        <f ca="1">Assumptions!$G$16*Origination!BO20</f>
        <v>33.75</v>
      </c>
      <c r="BU33" s="38">
        <f ca="1">Assumptions!$G$16*Origination!BP20</f>
        <v>33.75</v>
      </c>
      <c r="BV33" s="38">
        <f ca="1">Assumptions!$G$16*Origination!BQ20</f>
        <v>35</v>
      </c>
      <c r="BW33" s="38">
        <f ca="1">Assumptions!$G$16*Origination!BR20</f>
        <v>35</v>
      </c>
      <c r="BX33" s="38">
        <f ca="1">Assumptions!$G$16*Origination!BS20</f>
        <v>36.25</v>
      </c>
      <c r="BY33" s="38">
        <f ca="1">Assumptions!$G$16*Origination!BT20</f>
        <v>36.25</v>
      </c>
      <c r="BZ33" s="38">
        <f ca="1">Assumptions!$G$16*Origination!BU20</f>
        <v>37.5</v>
      </c>
      <c r="CA33" s="38">
        <f ca="1">Assumptions!$G$16*Origination!BV20</f>
        <v>37.5</v>
      </c>
      <c r="CB33" s="327">
        <f ca="1">SUM(BP33:CA33)</f>
        <v>412.5</v>
      </c>
      <c r="CC33" s="38">
        <f ca="1">Assumptions!$G$16*Origination!BW20</f>
        <v>38.75</v>
      </c>
      <c r="CD33" s="38">
        <f ca="1">Assumptions!$G$16*Origination!BX20</f>
        <v>38.75</v>
      </c>
      <c r="CE33" s="38">
        <f ca="1">Assumptions!$G$16*Origination!BY20</f>
        <v>40</v>
      </c>
      <c r="CF33" s="38">
        <f ca="1">Assumptions!$G$16*Origination!BZ20</f>
        <v>40</v>
      </c>
      <c r="CG33" s="38">
        <f ca="1">Assumptions!$G$16*Origination!CA20</f>
        <v>41.25</v>
      </c>
      <c r="CH33" s="38">
        <f ca="1">Assumptions!$G$16*Origination!CB20</f>
        <v>41.25</v>
      </c>
      <c r="CI33" s="38">
        <f ca="1">Assumptions!$G$16*Origination!CC20</f>
        <v>41.25</v>
      </c>
      <c r="CJ33" s="38">
        <f ca="1">Assumptions!$G$16*Origination!CD20</f>
        <v>42.5</v>
      </c>
      <c r="CK33" s="38">
        <f ca="1">Assumptions!$G$16*Origination!CE20</f>
        <v>42.5</v>
      </c>
      <c r="CL33" s="38">
        <f ca="1">Assumptions!$G$16*Origination!CF20</f>
        <v>43.75</v>
      </c>
      <c r="CM33" s="38">
        <f ca="1">Assumptions!$G$16*Origination!CG20</f>
        <v>43.75</v>
      </c>
      <c r="CN33" s="38">
        <f ca="1">Assumptions!$G$16*Origination!CH20</f>
        <v>45</v>
      </c>
      <c r="CO33" s="327">
        <f ca="1">SUM(CC33:CN33)</f>
        <v>498.75</v>
      </c>
      <c r="CP33" s="38">
        <f ca="1">Assumptions!$G$16*Origination!CI20</f>
        <v>45</v>
      </c>
      <c r="CQ33" s="38">
        <f ca="1">Assumptions!$G$16*Origination!CJ20</f>
        <v>45</v>
      </c>
      <c r="CR33" s="38">
        <f ca="1">Assumptions!$G$16*Origination!CK20</f>
        <v>46.25</v>
      </c>
      <c r="CS33" s="38">
        <f ca="1">Assumptions!$G$16*Origination!CL20</f>
        <v>46.25</v>
      </c>
      <c r="CT33" s="38">
        <f ca="1">Assumptions!$G$16*Origination!CM20</f>
        <v>47.5</v>
      </c>
      <c r="CU33" s="38">
        <f ca="1">Assumptions!$G$16*Origination!CN20</f>
        <v>47.5</v>
      </c>
      <c r="CV33" s="38">
        <f ca="1">Assumptions!$G$16*Origination!CO20</f>
        <v>47.5</v>
      </c>
      <c r="CW33" s="38">
        <f ca="1">Assumptions!$G$16*Origination!CP20</f>
        <v>48.75</v>
      </c>
      <c r="CX33" s="38">
        <f ca="1">Assumptions!$G$16*Origination!CQ20</f>
        <v>50</v>
      </c>
      <c r="CY33" s="38">
        <f ca="1">Assumptions!$G$16*Origination!CR20</f>
        <v>50</v>
      </c>
      <c r="CZ33" s="38">
        <f ca="1">Assumptions!$G$16*Origination!CS20</f>
        <v>50</v>
      </c>
      <c r="DA33" s="38">
        <f ca="1">Assumptions!$G$16*Origination!CT20</f>
        <v>51.25</v>
      </c>
      <c r="DB33" s="327">
        <f ca="1">SUM(CP33:DA33)</f>
        <v>575</v>
      </c>
      <c r="DC33" s="38">
        <f ca="1">Assumptions!$G$16*Origination!CU20</f>
        <v>52.5</v>
      </c>
      <c r="DD33" s="38">
        <f ca="1">Assumptions!$G$16*Origination!CV20</f>
        <v>52.5</v>
      </c>
      <c r="DE33" s="38">
        <f ca="1">Assumptions!$G$16*Origination!CW20</f>
        <v>53.75</v>
      </c>
      <c r="DF33" s="38">
        <f ca="1">Assumptions!$G$16*Origination!CX20</f>
        <v>55</v>
      </c>
      <c r="DG33" s="38">
        <f ca="1">Assumptions!$G$16*Origination!CY20</f>
        <v>55</v>
      </c>
      <c r="DH33" s="38">
        <f ca="1">Assumptions!$G$16*Origination!CZ20</f>
        <v>56.25</v>
      </c>
      <c r="DI33" s="38">
        <f ca="1">Assumptions!$G$16*Origination!DA20</f>
        <v>56.25</v>
      </c>
      <c r="DJ33" s="38">
        <f ca="1">Assumptions!$G$16*Origination!DB20</f>
        <v>57.5</v>
      </c>
      <c r="DK33" s="38">
        <f ca="1">Assumptions!$G$16*Origination!DC20</f>
        <v>58.75</v>
      </c>
      <c r="DL33" s="38">
        <f ca="1">Assumptions!$G$16*Origination!DD20</f>
        <v>58.75</v>
      </c>
      <c r="DM33" s="38">
        <f ca="1">Assumptions!$G$16*Origination!DE20</f>
        <v>60</v>
      </c>
      <c r="DN33" s="38">
        <f ca="1">Assumptions!$G$16*Origination!DF20</f>
        <v>61.25</v>
      </c>
      <c r="DO33" s="327">
        <f ca="1">SUM(DC33:DN33)</f>
        <v>677.5</v>
      </c>
      <c r="DP33" s="38">
        <f ca="1">Assumptions!$G$16*Origination!DG20</f>
        <v>62.5</v>
      </c>
      <c r="DQ33" s="38">
        <f ca="1">Assumptions!$G$16*Origination!DH20</f>
        <v>62.5</v>
      </c>
      <c r="DR33" s="38">
        <f ca="1">Assumptions!$G$16*Origination!DI20</f>
        <v>63.75</v>
      </c>
      <c r="DS33" s="38">
        <f ca="1">Assumptions!$G$16*Origination!DJ20</f>
        <v>65</v>
      </c>
      <c r="DT33" s="38">
        <f ca="1">Assumptions!$G$16*Origination!DK20</f>
        <v>66.25</v>
      </c>
      <c r="DU33" s="38">
        <f ca="1">Assumptions!$G$16*Origination!DL20</f>
        <v>66.25</v>
      </c>
      <c r="DV33" s="38">
        <f ca="1">Assumptions!$G$16*Origination!DM20</f>
        <v>67.5</v>
      </c>
      <c r="DW33" s="38">
        <f ca="1">Assumptions!$G$16*Origination!DN20</f>
        <v>68.75</v>
      </c>
      <c r="DX33" s="38">
        <f ca="1">Assumptions!$G$16*Origination!DO20</f>
        <v>68.75</v>
      </c>
      <c r="DY33" s="38">
        <f ca="1">Assumptions!$G$16*Origination!DP20</f>
        <v>70</v>
      </c>
      <c r="DZ33" s="38">
        <f ca="1">Assumptions!$G$16*Origination!DQ20</f>
        <v>71.25</v>
      </c>
      <c r="EA33" s="38">
        <f ca="1">Assumptions!$G$16*Origination!DR20</f>
        <v>72.5</v>
      </c>
      <c r="EB33" s="327">
        <f ca="1">SUM(DP33:EA33)</f>
        <v>805</v>
      </c>
    </row>
    <row r="34" spans="1:132" s="48" customFormat="1" ht="14.25" customHeight="1" x14ac:dyDescent="0.25">
      <c r="A34" s="165" t="s">
        <v>250</v>
      </c>
      <c r="B34" s="42"/>
      <c r="C34" s="38">
        <f>Assumptions!$I$16*Origination!C26</f>
        <v>62.5</v>
      </c>
      <c r="D34" s="38">
        <f>Assumptions!$I$16*Origination!D26</f>
        <v>62.5</v>
      </c>
      <c r="E34" s="38">
        <f>Assumptions!$I$16*Origination!E26</f>
        <v>62.5</v>
      </c>
      <c r="F34" s="38">
        <f>Assumptions!$I$16*Origination!F26</f>
        <v>62.5</v>
      </c>
      <c r="G34" s="38">
        <f ca="1">Assumptions!$I$16*Origination!G26</f>
        <v>62.5</v>
      </c>
      <c r="H34" s="38">
        <f ca="1">Assumptions!$I$16*Origination!H26</f>
        <v>62.5</v>
      </c>
      <c r="I34" s="38">
        <f ca="1">Assumptions!$I$16*Origination!I26</f>
        <v>62.5</v>
      </c>
      <c r="J34" s="38">
        <f ca="1">Assumptions!$I$16*Origination!J26</f>
        <v>62.5</v>
      </c>
      <c r="K34" s="38">
        <f ca="1">Assumptions!$I$16*Origination!K26</f>
        <v>62.5</v>
      </c>
      <c r="L34" s="38">
        <f ca="1">Assumptions!$I$16*Origination!L26</f>
        <v>62.5</v>
      </c>
      <c r="M34" s="38">
        <f ca="1">Assumptions!$I$16*Origination!M26</f>
        <v>62.5</v>
      </c>
      <c r="N34" s="38">
        <f ca="1">Assumptions!$I$16*Origination!N26</f>
        <v>62.5</v>
      </c>
      <c r="O34" s="328">
        <f t="shared" ca="1" si="48"/>
        <v>750</v>
      </c>
      <c r="P34" s="38">
        <f ca="1">Assumptions!$I$16*Origination!O26</f>
        <v>27.5</v>
      </c>
      <c r="Q34" s="38">
        <f ca="1">Assumptions!$I$16*Origination!P26</f>
        <v>23.75</v>
      </c>
      <c r="R34" s="38">
        <f ca="1">Assumptions!$I$16*Origination!Q26</f>
        <v>23.75</v>
      </c>
      <c r="S34" s="38">
        <f ca="1">Assumptions!$I$16*Origination!R26</f>
        <v>25</v>
      </c>
      <c r="T34" s="38">
        <f ca="1">Assumptions!$I$16*Origination!S26</f>
        <v>25</v>
      </c>
      <c r="U34" s="38">
        <f ca="1">Assumptions!$I$16*Origination!T26</f>
        <v>25</v>
      </c>
      <c r="V34" s="38">
        <f ca="1">Assumptions!$I$16*Origination!U26</f>
        <v>26.25</v>
      </c>
      <c r="W34" s="38">
        <f ca="1">Assumptions!$I$16*Origination!V26</f>
        <v>27.5</v>
      </c>
      <c r="X34" s="38">
        <f ca="1">Assumptions!$I$16*Origination!W26</f>
        <v>28.75</v>
      </c>
      <c r="Y34" s="38">
        <f ca="1">Assumptions!$I$16*Origination!X26</f>
        <v>30</v>
      </c>
      <c r="Z34" s="38">
        <f ca="1">Assumptions!$I$16*Origination!Y26</f>
        <v>30</v>
      </c>
      <c r="AA34" s="38">
        <f ca="1">Assumptions!$I$16*Origination!Z26</f>
        <v>31.25</v>
      </c>
      <c r="AB34" s="328">
        <f t="shared" ca="1" si="49"/>
        <v>323.75</v>
      </c>
      <c r="AC34" s="38">
        <f ca="1">Assumptions!$I$16*Origination!AA26</f>
        <v>32.5</v>
      </c>
      <c r="AD34" s="38">
        <f ca="1">Assumptions!$I$16*Origination!AB26</f>
        <v>33.75</v>
      </c>
      <c r="AE34" s="38">
        <f ca="1">Assumptions!$I$16*Origination!AC26</f>
        <v>35</v>
      </c>
      <c r="AF34" s="38">
        <f ca="1">Assumptions!$I$16*Origination!AD26</f>
        <v>36.25</v>
      </c>
      <c r="AG34" s="38">
        <f ca="1">Assumptions!$I$16*Origination!AE26</f>
        <v>37.5</v>
      </c>
      <c r="AH34" s="38">
        <f ca="1">Assumptions!$I$16*Origination!AF26</f>
        <v>38.75</v>
      </c>
      <c r="AI34" s="38">
        <f ca="1">Assumptions!$I$16*Origination!AG26</f>
        <v>40</v>
      </c>
      <c r="AJ34" s="38">
        <f ca="1">Assumptions!$I$16*Origination!AH26</f>
        <v>41.25</v>
      </c>
      <c r="AK34" s="38">
        <f ca="1">Assumptions!$I$16*Origination!AI26</f>
        <v>42.5</v>
      </c>
      <c r="AL34" s="38">
        <f ca="1">Assumptions!$I$16*Origination!AJ26</f>
        <v>45</v>
      </c>
      <c r="AM34" s="38">
        <f ca="1">Assumptions!$I$16*Origination!AK26</f>
        <v>45</v>
      </c>
      <c r="AN34" s="38">
        <f ca="1">Assumptions!$I$16*Origination!AL26</f>
        <v>47.5</v>
      </c>
      <c r="AO34" s="328">
        <f t="shared" ca="1" si="50"/>
        <v>475</v>
      </c>
      <c r="AP34" s="38">
        <f ca="1">Assumptions!$I$16*Origination!AM26</f>
        <v>48.75</v>
      </c>
      <c r="AQ34" s="38">
        <f ca="1">Assumptions!$I$16*Origination!AN26</f>
        <v>51.25</v>
      </c>
      <c r="AR34" s="38">
        <f ca="1">Assumptions!$I$16*Origination!AO26</f>
        <v>52.5</v>
      </c>
      <c r="AS34" s="38">
        <f ca="1">Assumptions!$I$16*Origination!AP26</f>
        <v>53.75</v>
      </c>
      <c r="AT34" s="38">
        <f ca="1">Assumptions!$I$16*Origination!AQ26</f>
        <v>56.25</v>
      </c>
      <c r="AU34" s="38">
        <f ca="1">Assumptions!$I$16*Origination!AR26</f>
        <v>57.5</v>
      </c>
      <c r="AV34" s="38">
        <f ca="1">Assumptions!$I$16*Origination!AS26</f>
        <v>60</v>
      </c>
      <c r="AW34" s="38">
        <f ca="1">Assumptions!$I$16*Origination!AT26</f>
        <v>58.75</v>
      </c>
      <c r="AX34" s="38">
        <f ca="1">Assumptions!$I$16*Origination!AU26</f>
        <v>60</v>
      </c>
      <c r="AY34" s="38">
        <f ca="1">Assumptions!$I$16*Origination!AV26</f>
        <v>58.75</v>
      </c>
      <c r="AZ34" s="38">
        <f ca="1">Assumptions!$I$16*Origination!AW26</f>
        <v>57.5</v>
      </c>
      <c r="BA34" s="38">
        <f ca="1">Assumptions!$I$16*Origination!AX26</f>
        <v>57.5</v>
      </c>
      <c r="BB34" s="328">
        <f t="shared" ca="1" si="51"/>
        <v>672.5</v>
      </c>
      <c r="BC34" s="38">
        <f ca="1">Assumptions!$I$16*Origination!AY26</f>
        <v>57.5</v>
      </c>
      <c r="BD34" s="38">
        <f ca="1">Assumptions!$I$16*Origination!AZ26</f>
        <v>57.5</v>
      </c>
      <c r="BE34" s="38">
        <f ca="1">Assumptions!$I$16*Origination!BA26</f>
        <v>57.5</v>
      </c>
      <c r="BF34" s="38">
        <f ca="1">Assumptions!$I$16*Origination!BB26</f>
        <v>56.25</v>
      </c>
      <c r="BG34" s="38">
        <f ca="1">Assumptions!$I$16*Origination!BC26</f>
        <v>57.5</v>
      </c>
      <c r="BH34" s="38">
        <f ca="1">Assumptions!$I$16*Origination!BD26</f>
        <v>56.25</v>
      </c>
      <c r="BI34" s="38">
        <f ca="1">Assumptions!$I$16*Origination!BE26</f>
        <v>55</v>
      </c>
      <c r="BJ34" s="38">
        <f ca="1">Assumptions!$I$16*Origination!BF26</f>
        <v>57.5</v>
      </c>
      <c r="BK34" s="38">
        <f ca="1">Assumptions!$I$16*Origination!BG26</f>
        <v>57.5</v>
      </c>
      <c r="BL34" s="38">
        <f ca="1">Assumptions!$I$16*Origination!BH26</f>
        <v>60</v>
      </c>
      <c r="BM34" s="38">
        <f ca="1">Assumptions!$I$16*Origination!BI26</f>
        <v>60</v>
      </c>
      <c r="BN34" s="38">
        <f ca="1">Assumptions!$I$16*Origination!BJ26</f>
        <v>61.25</v>
      </c>
      <c r="BO34" s="328">
        <f ca="1">SUM(BC34:BN34)</f>
        <v>693.75</v>
      </c>
      <c r="BP34" s="38">
        <f ca="1">Assumptions!$I$16*Origination!BK26</f>
        <v>63.75</v>
      </c>
      <c r="BQ34" s="38">
        <f ca="1">Assumptions!$I$16*Origination!BL26</f>
        <v>63.75</v>
      </c>
      <c r="BR34" s="38">
        <f ca="1">Assumptions!$I$16*Origination!BM26</f>
        <v>65</v>
      </c>
      <c r="BS34" s="38">
        <f ca="1">Assumptions!$I$16*Origination!BN26</f>
        <v>66.25</v>
      </c>
      <c r="BT34" s="38">
        <f ca="1">Assumptions!$I$16*Origination!BO26</f>
        <v>67.5</v>
      </c>
      <c r="BU34" s="38">
        <f ca="1">Assumptions!$I$16*Origination!BP26</f>
        <v>68.75</v>
      </c>
      <c r="BV34" s="38">
        <f ca="1">Assumptions!$I$16*Origination!BQ26</f>
        <v>70</v>
      </c>
      <c r="BW34" s="38">
        <f ca="1">Assumptions!$I$16*Origination!BR26</f>
        <v>71.25</v>
      </c>
      <c r="BX34" s="38">
        <f ca="1">Assumptions!$I$16*Origination!BS26</f>
        <v>72.5</v>
      </c>
      <c r="BY34" s="38">
        <f ca="1">Assumptions!$I$16*Origination!BT26</f>
        <v>73.75</v>
      </c>
      <c r="BZ34" s="38">
        <f ca="1">Assumptions!$I$16*Origination!BU26</f>
        <v>75</v>
      </c>
      <c r="CA34" s="38">
        <f ca="1">Assumptions!$I$16*Origination!BV26</f>
        <v>75</v>
      </c>
      <c r="CB34" s="328">
        <f ca="1">SUM(BP34:CA34)</f>
        <v>832.5</v>
      </c>
      <c r="CC34" s="38">
        <f ca="1">Assumptions!$I$16*Origination!BW26</f>
        <v>77.5</v>
      </c>
      <c r="CD34" s="38">
        <f ca="1">Assumptions!$I$16*Origination!BX26</f>
        <v>77.5</v>
      </c>
      <c r="CE34" s="38">
        <f ca="1">Assumptions!$I$16*Origination!BY26</f>
        <v>80</v>
      </c>
      <c r="CF34" s="38">
        <f ca="1">Assumptions!$I$16*Origination!BZ26</f>
        <v>80</v>
      </c>
      <c r="CG34" s="38">
        <f ca="1">Assumptions!$I$16*Origination!CA26</f>
        <v>82.5</v>
      </c>
      <c r="CH34" s="38">
        <f ca="1">Assumptions!$I$16*Origination!CB26</f>
        <v>82.5</v>
      </c>
      <c r="CI34" s="38">
        <f ca="1">Assumptions!$I$16*Origination!CC26</f>
        <v>83.75</v>
      </c>
      <c r="CJ34" s="38">
        <f ca="1">Assumptions!$I$16*Origination!CD26</f>
        <v>86.25</v>
      </c>
      <c r="CK34" s="38">
        <f ca="1">Assumptions!$I$16*Origination!CE26</f>
        <v>86.25</v>
      </c>
      <c r="CL34" s="38">
        <f ca="1">Assumptions!$I$16*Origination!CF26</f>
        <v>88.75</v>
      </c>
      <c r="CM34" s="38">
        <f ca="1">Assumptions!$I$16*Origination!CG26</f>
        <v>87.5</v>
      </c>
      <c r="CN34" s="38">
        <f ca="1">Assumptions!$I$16*Origination!CH26</f>
        <v>90</v>
      </c>
      <c r="CO34" s="328">
        <f ca="1">SUM(CC34:CN34)</f>
        <v>1002.5</v>
      </c>
      <c r="CP34" s="38">
        <f ca="1">Assumptions!$I$16*Origination!CI26</f>
        <v>90</v>
      </c>
      <c r="CQ34" s="38">
        <f ca="1">Assumptions!$I$16*Origination!CJ26</f>
        <v>91.25</v>
      </c>
      <c r="CR34" s="38">
        <f ca="1">Assumptions!$I$16*Origination!CK26</f>
        <v>92.5</v>
      </c>
      <c r="CS34" s="38">
        <f ca="1">Assumptions!$I$16*Origination!CL26</f>
        <v>92.5</v>
      </c>
      <c r="CT34" s="38">
        <f ca="1">Assumptions!$I$16*Origination!CM26</f>
        <v>95</v>
      </c>
      <c r="CU34" s="38">
        <f ca="1">Assumptions!$I$16*Origination!CN26</f>
        <v>95</v>
      </c>
      <c r="CV34" s="38">
        <f ca="1">Assumptions!$I$16*Origination!CO26</f>
        <v>96.25</v>
      </c>
      <c r="CW34" s="38">
        <f ca="1">Assumptions!$I$16*Origination!CP26</f>
        <v>98.75</v>
      </c>
      <c r="CX34" s="38">
        <f ca="1">Assumptions!$I$16*Origination!CQ26</f>
        <v>100</v>
      </c>
      <c r="CY34" s="38">
        <f ca="1">Assumptions!$I$16*Origination!CR26</f>
        <v>100</v>
      </c>
      <c r="CZ34" s="38">
        <f ca="1">Assumptions!$I$16*Origination!CS26</f>
        <v>101.25</v>
      </c>
      <c r="DA34" s="38">
        <f ca="1">Assumptions!$I$16*Origination!CT26</f>
        <v>102.5</v>
      </c>
      <c r="DB34" s="328">
        <f ca="1">SUM(CP34:DA34)</f>
        <v>1155</v>
      </c>
      <c r="DC34" s="38">
        <f ca="1">Assumptions!$I$16*Origination!CU26</f>
        <v>105</v>
      </c>
      <c r="DD34" s="38">
        <f ca="1">Assumptions!$I$16*Origination!CV26</f>
        <v>106.25</v>
      </c>
      <c r="DE34" s="38">
        <f ca="1">Assumptions!$I$16*Origination!CW26</f>
        <v>108.75</v>
      </c>
      <c r="DF34" s="38">
        <f ca="1">Assumptions!$I$16*Origination!CX26</f>
        <v>110</v>
      </c>
      <c r="DG34" s="38">
        <f ca="1">Assumptions!$I$16*Origination!CY26</f>
        <v>111.25</v>
      </c>
      <c r="DH34" s="38">
        <f ca="1">Assumptions!$I$16*Origination!CZ26</f>
        <v>113.75</v>
      </c>
      <c r="DI34" s="38">
        <f ca="1">Assumptions!$I$16*Origination!DA26</f>
        <v>113.75</v>
      </c>
      <c r="DJ34" s="38">
        <f ca="1">Assumptions!$I$16*Origination!DB26</f>
        <v>116.25</v>
      </c>
      <c r="DK34" s="38">
        <f ca="1">Assumptions!$I$16*Origination!DC26</f>
        <v>118.75</v>
      </c>
      <c r="DL34" s="38">
        <f ca="1">Assumptions!$I$16*Origination!DD26</f>
        <v>118.75</v>
      </c>
      <c r="DM34" s="38">
        <f ca="1">Assumptions!$I$16*Origination!DE26</f>
        <v>121.25</v>
      </c>
      <c r="DN34" s="38">
        <f ca="1">Assumptions!$I$16*Origination!DF26</f>
        <v>123.75</v>
      </c>
      <c r="DO34" s="328">
        <f ca="1">SUM(DC34:DN34)</f>
        <v>1367.5</v>
      </c>
      <c r="DP34" s="38">
        <f ca="1">Assumptions!$I$16*Origination!DG26</f>
        <v>125</v>
      </c>
      <c r="DQ34" s="38">
        <f ca="1">Assumptions!$I$16*Origination!DH26</f>
        <v>126.25</v>
      </c>
      <c r="DR34" s="38">
        <f ca="1">Assumptions!$I$16*Origination!DI26</f>
        <v>128.75</v>
      </c>
      <c r="DS34" s="38">
        <f ca="1">Assumptions!$I$16*Origination!DJ26</f>
        <v>130</v>
      </c>
      <c r="DT34" s="38">
        <f ca="1">Assumptions!$I$16*Origination!DK26</f>
        <v>132.5</v>
      </c>
      <c r="DU34" s="38">
        <f ca="1">Assumptions!$I$16*Origination!DL26</f>
        <v>132.5</v>
      </c>
      <c r="DV34" s="38">
        <f ca="1">Assumptions!$I$16*Origination!DM26</f>
        <v>135</v>
      </c>
      <c r="DW34" s="38">
        <f ca="1">Assumptions!$I$16*Origination!DN26</f>
        <v>137.5</v>
      </c>
      <c r="DX34" s="38">
        <f ca="1">Assumptions!$I$16*Origination!DO26</f>
        <v>138.75</v>
      </c>
      <c r="DY34" s="38">
        <f ca="1">Assumptions!$I$16*Origination!DP26</f>
        <v>141.25</v>
      </c>
      <c r="DZ34" s="38">
        <f ca="1">Assumptions!$I$16*Origination!DQ26</f>
        <v>142.5</v>
      </c>
      <c r="EA34" s="38">
        <f ca="1">Assumptions!$I$16*Origination!DR26</f>
        <v>145</v>
      </c>
      <c r="EB34" s="328">
        <f ca="1">SUM(DP34:EA34)</f>
        <v>1615</v>
      </c>
    </row>
    <row r="35" spans="1:132" s="62" customFormat="1" ht="15" x14ac:dyDescent="0.25">
      <c r="A35" s="261" t="s">
        <v>1</v>
      </c>
      <c r="B35" s="42"/>
      <c r="C35" s="398">
        <f>Assumptions!$C$12</f>
        <v>5</v>
      </c>
      <c r="D35" s="398">
        <f>Assumptions!$C$12</f>
        <v>5</v>
      </c>
      <c r="E35" s="398">
        <f>Assumptions!$C$12</f>
        <v>5</v>
      </c>
      <c r="F35" s="398">
        <f>Assumptions!$C$12</f>
        <v>5</v>
      </c>
      <c r="G35" s="398">
        <f>Assumptions!$C$12</f>
        <v>5</v>
      </c>
      <c r="H35" s="398">
        <f>Assumptions!$C$12</f>
        <v>5</v>
      </c>
      <c r="I35" s="398">
        <f>Assumptions!$C$12</f>
        <v>5</v>
      </c>
      <c r="J35" s="398">
        <f>Assumptions!$C$12</f>
        <v>5</v>
      </c>
      <c r="K35" s="398">
        <f>Assumptions!$C$12</f>
        <v>5</v>
      </c>
      <c r="L35" s="398">
        <f>Assumptions!$C$12</f>
        <v>5</v>
      </c>
      <c r="M35" s="398">
        <f>Assumptions!$C$12</f>
        <v>5</v>
      </c>
      <c r="N35" s="398">
        <f>Assumptions!$C$12</f>
        <v>5</v>
      </c>
      <c r="O35" s="162">
        <f>N35</f>
        <v>5</v>
      </c>
      <c r="P35" s="398">
        <f>Assumptions!$C$12</f>
        <v>5</v>
      </c>
      <c r="Q35" s="398">
        <f>Assumptions!$C$12</f>
        <v>5</v>
      </c>
      <c r="R35" s="398">
        <f>Assumptions!$C$12</f>
        <v>5</v>
      </c>
      <c r="S35" s="398">
        <f>Assumptions!$C$12</f>
        <v>5</v>
      </c>
      <c r="T35" s="398">
        <f>Assumptions!$C$12</f>
        <v>5</v>
      </c>
      <c r="U35" s="398">
        <f>Assumptions!$C$12</f>
        <v>5</v>
      </c>
      <c r="V35" s="398">
        <f>Assumptions!$C$12</f>
        <v>5</v>
      </c>
      <c r="W35" s="398">
        <f>Assumptions!$C$12</f>
        <v>5</v>
      </c>
      <c r="X35" s="398">
        <f>Assumptions!$C$12</f>
        <v>5</v>
      </c>
      <c r="Y35" s="398">
        <f>Assumptions!$C$12</f>
        <v>5</v>
      </c>
      <c r="Z35" s="398">
        <f>Assumptions!$C$12</f>
        <v>5</v>
      </c>
      <c r="AA35" s="398">
        <f>Assumptions!$C$12</f>
        <v>5</v>
      </c>
      <c r="AB35" s="162">
        <f>AA35</f>
        <v>5</v>
      </c>
      <c r="AC35" s="398">
        <f>Assumptions!$C$12</f>
        <v>5</v>
      </c>
      <c r="AD35" s="398">
        <f>Assumptions!$C$12</f>
        <v>5</v>
      </c>
      <c r="AE35" s="398">
        <f>Assumptions!$C$12</f>
        <v>5</v>
      </c>
      <c r="AF35" s="398">
        <f>Assumptions!$C$12</f>
        <v>5</v>
      </c>
      <c r="AG35" s="398">
        <f>Assumptions!$C$12</f>
        <v>5</v>
      </c>
      <c r="AH35" s="398">
        <f>Assumptions!$C$12</f>
        <v>5</v>
      </c>
      <c r="AI35" s="398">
        <f>Assumptions!$C$12</f>
        <v>5</v>
      </c>
      <c r="AJ35" s="398">
        <f>Assumptions!$C$12</f>
        <v>5</v>
      </c>
      <c r="AK35" s="398">
        <f>Assumptions!$C$12</f>
        <v>5</v>
      </c>
      <c r="AL35" s="398">
        <f>Assumptions!$C$12</f>
        <v>5</v>
      </c>
      <c r="AM35" s="398">
        <f>Assumptions!$C$12</f>
        <v>5</v>
      </c>
      <c r="AN35" s="398">
        <f>Assumptions!$C$12</f>
        <v>5</v>
      </c>
      <c r="AO35" s="162">
        <f>AN35</f>
        <v>5</v>
      </c>
      <c r="AP35" s="398">
        <f>Assumptions!$C$12</f>
        <v>5</v>
      </c>
      <c r="AQ35" s="398">
        <f>Assumptions!$C$12</f>
        <v>5</v>
      </c>
      <c r="AR35" s="398">
        <f>Assumptions!$C$12</f>
        <v>5</v>
      </c>
      <c r="AS35" s="398">
        <f>Assumptions!$C$12</f>
        <v>5</v>
      </c>
      <c r="AT35" s="398">
        <f>Assumptions!$C$12</f>
        <v>5</v>
      </c>
      <c r="AU35" s="398">
        <f>Assumptions!$C$12</f>
        <v>5</v>
      </c>
      <c r="AV35" s="398">
        <f>Assumptions!$C$12</f>
        <v>5</v>
      </c>
      <c r="AW35" s="398">
        <f>Assumptions!$C$12</f>
        <v>5</v>
      </c>
      <c r="AX35" s="398">
        <f>Assumptions!$C$12</f>
        <v>5</v>
      </c>
      <c r="AY35" s="398">
        <f>Assumptions!$C$12</f>
        <v>5</v>
      </c>
      <c r="AZ35" s="398">
        <f>Assumptions!$C$12</f>
        <v>5</v>
      </c>
      <c r="BA35" s="398">
        <f>Assumptions!$C$12</f>
        <v>5</v>
      </c>
      <c r="BB35" s="162">
        <f>BA35</f>
        <v>5</v>
      </c>
      <c r="BC35" s="398">
        <f>Assumptions!$C$12</f>
        <v>5</v>
      </c>
      <c r="BD35" s="398">
        <f>Assumptions!$C$12</f>
        <v>5</v>
      </c>
      <c r="BE35" s="398">
        <f>Assumptions!$C$12</f>
        <v>5</v>
      </c>
      <c r="BF35" s="398">
        <f>Assumptions!$C$12</f>
        <v>5</v>
      </c>
      <c r="BG35" s="398">
        <f>Assumptions!$C$12</f>
        <v>5</v>
      </c>
      <c r="BH35" s="398">
        <f>Assumptions!$C$12</f>
        <v>5</v>
      </c>
      <c r="BI35" s="398">
        <f>Assumptions!$C$12</f>
        <v>5</v>
      </c>
      <c r="BJ35" s="398">
        <f>Assumptions!$C$12</f>
        <v>5</v>
      </c>
      <c r="BK35" s="398">
        <f>Assumptions!$C$12</f>
        <v>5</v>
      </c>
      <c r="BL35" s="398">
        <f>Assumptions!$C$12</f>
        <v>5</v>
      </c>
      <c r="BM35" s="398">
        <f>Assumptions!$C$12</f>
        <v>5</v>
      </c>
      <c r="BN35" s="398">
        <f>Assumptions!$C$12</f>
        <v>5</v>
      </c>
      <c r="BO35" s="162">
        <f>BN35</f>
        <v>5</v>
      </c>
      <c r="BP35" s="398">
        <f>Assumptions!$C$12</f>
        <v>5</v>
      </c>
      <c r="BQ35" s="398">
        <f>Assumptions!$C$12</f>
        <v>5</v>
      </c>
      <c r="BR35" s="398">
        <f>Assumptions!$C$12</f>
        <v>5</v>
      </c>
      <c r="BS35" s="398">
        <f>Assumptions!$C$12</f>
        <v>5</v>
      </c>
      <c r="BT35" s="398">
        <f>Assumptions!$C$12</f>
        <v>5</v>
      </c>
      <c r="BU35" s="398">
        <f>Assumptions!$C$12</f>
        <v>5</v>
      </c>
      <c r="BV35" s="398">
        <f>Assumptions!$C$12</f>
        <v>5</v>
      </c>
      <c r="BW35" s="398">
        <f>Assumptions!$C$12</f>
        <v>5</v>
      </c>
      <c r="BX35" s="398">
        <f>Assumptions!$C$12</f>
        <v>5</v>
      </c>
      <c r="BY35" s="398">
        <f>Assumptions!$C$12</f>
        <v>5</v>
      </c>
      <c r="BZ35" s="398">
        <f>Assumptions!$C$12</f>
        <v>5</v>
      </c>
      <c r="CA35" s="398">
        <f>Assumptions!$C$12</f>
        <v>5</v>
      </c>
      <c r="CB35" s="162">
        <f>CA35</f>
        <v>5</v>
      </c>
      <c r="CC35" s="398">
        <f>Assumptions!$C$12</f>
        <v>5</v>
      </c>
      <c r="CD35" s="398">
        <f>Assumptions!$C$12</f>
        <v>5</v>
      </c>
      <c r="CE35" s="398">
        <f>Assumptions!$C$12</f>
        <v>5</v>
      </c>
      <c r="CF35" s="398">
        <f>Assumptions!$C$12</f>
        <v>5</v>
      </c>
      <c r="CG35" s="398">
        <f>Assumptions!$C$12</f>
        <v>5</v>
      </c>
      <c r="CH35" s="398">
        <f>Assumptions!$C$12</f>
        <v>5</v>
      </c>
      <c r="CI35" s="398">
        <f>Assumptions!$C$12</f>
        <v>5</v>
      </c>
      <c r="CJ35" s="398">
        <f>Assumptions!$C$12</f>
        <v>5</v>
      </c>
      <c r="CK35" s="398">
        <f>Assumptions!$C$12</f>
        <v>5</v>
      </c>
      <c r="CL35" s="398">
        <f>Assumptions!$C$12</f>
        <v>5</v>
      </c>
      <c r="CM35" s="398">
        <f>Assumptions!$C$12</f>
        <v>5</v>
      </c>
      <c r="CN35" s="398">
        <f>Assumptions!$C$12</f>
        <v>5</v>
      </c>
      <c r="CO35" s="162">
        <f>CN35</f>
        <v>5</v>
      </c>
      <c r="CP35" s="398">
        <f>Assumptions!$C$12</f>
        <v>5</v>
      </c>
      <c r="CQ35" s="398">
        <f>Assumptions!$C$12</f>
        <v>5</v>
      </c>
      <c r="CR35" s="398">
        <f>Assumptions!$C$12</f>
        <v>5</v>
      </c>
      <c r="CS35" s="398">
        <f>Assumptions!$C$12</f>
        <v>5</v>
      </c>
      <c r="CT35" s="398">
        <f>Assumptions!$C$12</f>
        <v>5</v>
      </c>
      <c r="CU35" s="398">
        <f>Assumptions!$C$12</f>
        <v>5</v>
      </c>
      <c r="CV35" s="398">
        <f>Assumptions!$C$12</f>
        <v>5</v>
      </c>
      <c r="CW35" s="398">
        <f>Assumptions!$C$12</f>
        <v>5</v>
      </c>
      <c r="CX35" s="398">
        <f>Assumptions!$C$12</f>
        <v>5</v>
      </c>
      <c r="CY35" s="398">
        <f>Assumptions!$C$12</f>
        <v>5</v>
      </c>
      <c r="CZ35" s="398">
        <f>Assumptions!$C$12</f>
        <v>5</v>
      </c>
      <c r="DA35" s="398">
        <f>Assumptions!$C$12</f>
        <v>5</v>
      </c>
      <c r="DB35" s="162">
        <f>DA35</f>
        <v>5</v>
      </c>
      <c r="DC35" s="398">
        <f>Assumptions!$C$12</f>
        <v>5</v>
      </c>
      <c r="DD35" s="398">
        <f>Assumptions!$C$12</f>
        <v>5</v>
      </c>
      <c r="DE35" s="398">
        <f>Assumptions!$C$12</f>
        <v>5</v>
      </c>
      <c r="DF35" s="398">
        <f>Assumptions!$C$12</f>
        <v>5</v>
      </c>
      <c r="DG35" s="398">
        <f>Assumptions!$C$12</f>
        <v>5</v>
      </c>
      <c r="DH35" s="398">
        <f>Assumptions!$C$12</f>
        <v>5</v>
      </c>
      <c r="DI35" s="398">
        <f>Assumptions!$C$12</f>
        <v>5</v>
      </c>
      <c r="DJ35" s="398">
        <f>Assumptions!$C$12</f>
        <v>5</v>
      </c>
      <c r="DK35" s="398">
        <f>Assumptions!$C$12</f>
        <v>5</v>
      </c>
      <c r="DL35" s="398">
        <f>Assumptions!$C$12</f>
        <v>5</v>
      </c>
      <c r="DM35" s="398">
        <f>Assumptions!$C$12</f>
        <v>5</v>
      </c>
      <c r="DN35" s="398">
        <f>Assumptions!$C$12</f>
        <v>5</v>
      </c>
      <c r="DO35" s="162">
        <f>DN35</f>
        <v>5</v>
      </c>
      <c r="DP35" s="398">
        <f>Assumptions!$C$12</f>
        <v>5</v>
      </c>
      <c r="DQ35" s="398">
        <f>Assumptions!$C$12</f>
        <v>5</v>
      </c>
      <c r="DR35" s="398">
        <f>Assumptions!$C$12</f>
        <v>5</v>
      </c>
      <c r="DS35" s="398">
        <f>Assumptions!$C$12</f>
        <v>5</v>
      </c>
      <c r="DT35" s="398">
        <f>Assumptions!$C$12</f>
        <v>5</v>
      </c>
      <c r="DU35" s="398">
        <f>Assumptions!$C$12</f>
        <v>5</v>
      </c>
      <c r="DV35" s="398">
        <f>Assumptions!$C$12</f>
        <v>5</v>
      </c>
      <c r="DW35" s="398">
        <f>Assumptions!$C$12</f>
        <v>5</v>
      </c>
      <c r="DX35" s="398">
        <f>Assumptions!$C$12</f>
        <v>5</v>
      </c>
      <c r="DY35" s="398">
        <f>Assumptions!$C$12</f>
        <v>5</v>
      </c>
      <c r="DZ35" s="398">
        <f>Assumptions!$C$12</f>
        <v>5</v>
      </c>
      <c r="EA35" s="398">
        <f>Assumptions!$C$12</f>
        <v>5</v>
      </c>
      <c r="EB35" s="162">
        <f>EA35</f>
        <v>5</v>
      </c>
    </row>
    <row r="36" spans="1:132" s="11" customFormat="1" ht="15" x14ac:dyDescent="0.25">
      <c r="A36" s="11" t="s">
        <v>135</v>
      </c>
      <c r="B36" s="42"/>
      <c r="C36" s="184">
        <f t="shared" ref="C36:N36" si="52">SUM(C31:C34)*C35</f>
        <v>625</v>
      </c>
      <c r="D36" s="184">
        <f t="shared" si="52"/>
        <v>625</v>
      </c>
      <c r="E36" s="184">
        <f t="shared" si="52"/>
        <v>625</v>
      </c>
      <c r="F36" s="184">
        <f t="shared" si="52"/>
        <v>625</v>
      </c>
      <c r="G36" s="184">
        <f t="shared" ca="1" si="52"/>
        <v>625</v>
      </c>
      <c r="H36" s="184">
        <f t="shared" ca="1" si="52"/>
        <v>625</v>
      </c>
      <c r="I36" s="184">
        <f t="shared" ca="1" si="52"/>
        <v>625</v>
      </c>
      <c r="J36" s="184">
        <f t="shared" ca="1" si="52"/>
        <v>625</v>
      </c>
      <c r="K36" s="184">
        <f t="shared" ca="1" si="52"/>
        <v>625</v>
      </c>
      <c r="L36" s="184">
        <f t="shared" ca="1" si="52"/>
        <v>625</v>
      </c>
      <c r="M36" s="184">
        <f t="shared" ca="1" si="52"/>
        <v>625</v>
      </c>
      <c r="N36" s="184">
        <f t="shared" ca="1" si="52"/>
        <v>625</v>
      </c>
      <c r="O36" s="160">
        <f ca="1">SUM(C36:N36)</f>
        <v>7500</v>
      </c>
      <c r="P36" s="184">
        <f t="shared" ref="P36:AA36" ca="1" si="53">SUM(P31:P34)*P35</f>
        <v>268.75</v>
      </c>
      <c r="Q36" s="184">
        <f t="shared" ca="1" si="53"/>
        <v>225</v>
      </c>
      <c r="R36" s="184">
        <f t="shared" ca="1" si="53"/>
        <v>225</v>
      </c>
      <c r="S36" s="184">
        <f t="shared" ca="1" si="53"/>
        <v>250</v>
      </c>
      <c r="T36" s="184">
        <f t="shared" ca="1" si="53"/>
        <v>250</v>
      </c>
      <c r="U36" s="184">
        <f t="shared" ca="1" si="53"/>
        <v>250</v>
      </c>
      <c r="V36" s="184">
        <f t="shared" ca="1" si="53"/>
        <v>256.25</v>
      </c>
      <c r="W36" s="184">
        <f t="shared" ca="1" si="53"/>
        <v>268.75</v>
      </c>
      <c r="X36" s="184">
        <f t="shared" ca="1" si="53"/>
        <v>281.25</v>
      </c>
      <c r="Y36" s="184">
        <f t="shared" ca="1" si="53"/>
        <v>293.75</v>
      </c>
      <c r="Z36" s="184">
        <f t="shared" ca="1" si="53"/>
        <v>293.75</v>
      </c>
      <c r="AA36" s="184">
        <f t="shared" ca="1" si="53"/>
        <v>306.25</v>
      </c>
      <c r="AB36" s="160">
        <f ca="1">SUM(P36:AA36)</f>
        <v>3168.75</v>
      </c>
      <c r="AC36" s="184">
        <f t="shared" ref="AC36:AN36" ca="1" si="54">SUM(AC31:AC34)*AC35</f>
        <v>325</v>
      </c>
      <c r="AD36" s="184">
        <f t="shared" ca="1" si="54"/>
        <v>331.25</v>
      </c>
      <c r="AE36" s="184">
        <f t="shared" ca="1" si="54"/>
        <v>343.75</v>
      </c>
      <c r="AF36" s="184">
        <f t="shared" ca="1" si="54"/>
        <v>350</v>
      </c>
      <c r="AG36" s="184">
        <f t="shared" ca="1" si="54"/>
        <v>375</v>
      </c>
      <c r="AH36" s="184">
        <f t="shared" ca="1" si="54"/>
        <v>381.25</v>
      </c>
      <c r="AI36" s="184">
        <f t="shared" ca="1" si="54"/>
        <v>393.75</v>
      </c>
      <c r="AJ36" s="184">
        <f t="shared" ca="1" si="54"/>
        <v>400</v>
      </c>
      <c r="AK36" s="184">
        <f t="shared" ca="1" si="54"/>
        <v>418.75</v>
      </c>
      <c r="AL36" s="184">
        <f t="shared" ca="1" si="54"/>
        <v>443.75</v>
      </c>
      <c r="AM36" s="184">
        <f t="shared" ca="1" si="54"/>
        <v>443.75</v>
      </c>
      <c r="AN36" s="184">
        <f t="shared" ca="1" si="54"/>
        <v>468.75</v>
      </c>
      <c r="AO36" s="160">
        <f ca="1">SUM(AC36:AN36)</f>
        <v>4675</v>
      </c>
      <c r="AP36" s="184">
        <f t="shared" ref="AP36:BA36" ca="1" si="55">SUM(AP31:AP34)*AP35</f>
        <v>475</v>
      </c>
      <c r="AQ36" s="184">
        <f t="shared" ca="1" si="55"/>
        <v>506.25</v>
      </c>
      <c r="AR36" s="184">
        <f t="shared" ca="1" si="55"/>
        <v>518.75</v>
      </c>
      <c r="AS36" s="184">
        <f t="shared" ca="1" si="55"/>
        <v>531.25</v>
      </c>
      <c r="AT36" s="184">
        <f t="shared" ca="1" si="55"/>
        <v>556.25</v>
      </c>
      <c r="AU36" s="184">
        <f t="shared" ca="1" si="55"/>
        <v>575</v>
      </c>
      <c r="AV36" s="184">
        <f t="shared" ca="1" si="55"/>
        <v>593.75</v>
      </c>
      <c r="AW36" s="184">
        <f t="shared" ca="1" si="55"/>
        <v>581.25</v>
      </c>
      <c r="AX36" s="184">
        <f t="shared" ca="1" si="55"/>
        <v>593.75</v>
      </c>
      <c r="AY36" s="184">
        <f t="shared" ca="1" si="55"/>
        <v>581.25</v>
      </c>
      <c r="AZ36" s="184">
        <f t="shared" ca="1" si="55"/>
        <v>575</v>
      </c>
      <c r="BA36" s="184">
        <f t="shared" ca="1" si="55"/>
        <v>575</v>
      </c>
      <c r="BB36" s="160">
        <f ca="1">SUM(AP36:BA36)</f>
        <v>6662.5</v>
      </c>
      <c r="BC36" s="184">
        <f t="shared" ref="BC36:BN36" ca="1" si="56">SUM(BC31:BC34)*BC35</f>
        <v>568.75</v>
      </c>
      <c r="BD36" s="184">
        <f t="shared" ca="1" si="56"/>
        <v>568.75</v>
      </c>
      <c r="BE36" s="184">
        <f t="shared" ca="1" si="56"/>
        <v>568.75</v>
      </c>
      <c r="BF36" s="184">
        <f t="shared" ca="1" si="56"/>
        <v>556.25</v>
      </c>
      <c r="BG36" s="184">
        <f t="shared" ca="1" si="56"/>
        <v>568.75</v>
      </c>
      <c r="BH36" s="184">
        <f t="shared" ca="1" si="56"/>
        <v>556.25</v>
      </c>
      <c r="BI36" s="184">
        <f t="shared" ca="1" si="56"/>
        <v>543.75</v>
      </c>
      <c r="BJ36" s="184">
        <f t="shared" ca="1" si="56"/>
        <v>568.75</v>
      </c>
      <c r="BK36" s="184">
        <f t="shared" ca="1" si="56"/>
        <v>568.75</v>
      </c>
      <c r="BL36" s="184">
        <f t="shared" ca="1" si="56"/>
        <v>593.75</v>
      </c>
      <c r="BM36" s="184">
        <f t="shared" ca="1" si="56"/>
        <v>593.75</v>
      </c>
      <c r="BN36" s="184">
        <f t="shared" ca="1" si="56"/>
        <v>600</v>
      </c>
      <c r="BO36" s="160">
        <f ca="1">SUM(BC36:BN36)</f>
        <v>6856.25</v>
      </c>
      <c r="BP36" s="184">
        <f t="shared" ref="BP36:EA36" ca="1" si="57">SUM(BP31:BP34)*BP35</f>
        <v>631.25</v>
      </c>
      <c r="BQ36" s="184">
        <f t="shared" ca="1" si="57"/>
        <v>631.25</v>
      </c>
      <c r="BR36" s="184">
        <f t="shared" ca="1" si="57"/>
        <v>643.75</v>
      </c>
      <c r="BS36" s="184">
        <f t="shared" ca="1" si="57"/>
        <v>650</v>
      </c>
      <c r="BT36" s="184">
        <f t="shared" ca="1" si="57"/>
        <v>668.75</v>
      </c>
      <c r="BU36" s="184">
        <f t="shared" ca="1" si="57"/>
        <v>681.25</v>
      </c>
      <c r="BV36" s="184">
        <f t="shared" ca="1" si="57"/>
        <v>693.75</v>
      </c>
      <c r="BW36" s="184">
        <f t="shared" ca="1" si="57"/>
        <v>706.25</v>
      </c>
      <c r="BX36" s="184">
        <f t="shared" ca="1" si="57"/>
        <v>718.75</v>
      </c>
      <c r="BY36" s="184">
        <f t="shared" ca="1" si="57"/>
        <v>725</v>
      </c>
      <c r="BZ36" s="184">
        <f t="shared" ca="1" si="57"/>
        <v>750</v>
      </c>
      <c r="CA36" s="184">
        <f t="shared" ca="1" si="57"/>
        <v>750</v>
      </c>
      <c r="CB36" s="160">
        <f ca="1">SUM(BP36:CA36)</f>
        <v>8250</v>
      </c>
      <c r="CC36" s="184">
        <f t="shared" ca="1" si="57"/>
        <v>768.75</v>
      </c>
      <c r="CD36" s="184">
        <f t="shared" ca="1" si="57"/>
        <v>768.75</v>
      </c>
      <c r="CE36" s="184">
        <f t="shared" ca="1" si="57"/>
        <v>793.75</v>
      </c>
      <c r="CF36" s="184">
        <f t="shared" ca="1" si="57"/>
        <v>793.75</v>
      </c>
      <c r="CG36" s="184">
        <f t="shared" ca="1" si="57"/>
        <v>818.75</v>
      </c>
      <c r="CH36" s="184">
        <f t="shared" ca="1" si="57"/>
        <v>825</v>
      </c>
      <c r="CI36" s="184">
        <f t="shared" ca="1" si="57"/>
        <v>831.25</v>
      </c>
      <c r="CJ36" s="184">
        <f t="shared" ca="1" si="57"/>
        <v>850</v>
      </c>
      <c r="CK36" s="184">
        <f t="shared" ca="1" si="57"/>
        <v>850</v>
      </c>
      <c r="CL36" s="184">
        <f t="shared" ca="1" si="57"/>
        <v>881.25</v>
      </c>
      <c r="CM36" s="184">
        <f t="shared" ca="1" si="57"/>
        <v>875</v>
      </c>
      <c r="CN36" s="184">
        <f t="shared" ca="1" si="57"/>
        <v>893.75</v>
      </c>
      <c r="CO36" s="160">
        <f ca="1">SUM(CC36:CN36)</f>
        <v>9950</v>
      </c>
      <c r="CP36" s="184">
        <f t="shared" ca="1" si="57"/>
        <v>893.75</v>
      </c>
      <c r="CQ36" s="184">
        <f t="shared" ca="1" si="57"/>
        <v>906.25</v>
      </c>
      <c r="CR36" s="184">
        <f t="shared" ca="1" si="57"/>
        <v>918.75</v>
      </c>
      <c r="CS36" s="184">
        <f t="shared" ca="1" si="57"/>
        <v>918.75</v>
      </c>
      <c r="CT36" s="184">
        <f t="shared" ca="1" si="57"/>
        <v>943.75</v>
      </c>
      <c r="CU36" s="184">
        <f t="shared" ca="1" si="57"/>
        <v>950</v>
      </c>
      <c r="CV36" s="184">
        <f t="shared" ca="1" si="57"/>
        <v>956.25</v>
      </c>
      <c r="CW36" s="184">
        <f t="shared" ca="1" si="57"/>
        <v>975</v>
      </c>
      <c r="CX36" s="184">
        <f t="shared" ca="1" si="57"/>
        <v>1000</v>
      </c>
      <c r="CY36" s="184">
        <f t="shared" ca="1" si="57"/>
        <v>1000</v>
      </c>
      <c r="CZ36" s="184">
        <f t="shared" ca="1" si="57"/>
        <v>1006.25</v>
      </c>
      <c r="DA36" s="184">
        <f t="shared" ca="1" si="57"/>
        <v>1018.75</v>
      </c>
      <c r="DB36" s="160">
        <f ca="1">SUM(CP36:DA36)</f>
        <v>11487.5</v>
      </c>
      <c r="DC36" s="184">
        <f t="shared" ca="1" si="57"/>
        <v>1043.75</v>
      </c>
      <c r="DD36" s="184">
        <f t="shared" ca="1" si="57"/>
        <v>1056.25</v>
      </c>
      <c r="DE36" s="184">
        <f t="shared" ca="1" si="57"/>
        <v>1081.25</v>
      </c>
      <c r="DF36" s="184">
        <f t="shared" ca="1" si="57"/>
        <v>1093.75</v>
      </c>
      <c r="DG36" s="184">
        <f t="shared" ca="1" si="57"/>
        <v>1100</v>
      </c>
      <c r="DH36" s="184">
        <f t="shared" ca="1" si="57"/>
        <v>1131.25</v>
      </c>
      <c r="DI36" s="184">
        <f t="shared" ca="1" si="57"/>
        <v>1131.25</v>
      </c>
      <c r="DJ36" s="184">
        <f t="shared" ca="1" si="57"/>
        <v>1156.25</v>
      </c>
      <c r="DK36" s="184">
        <f t="shared" ca="1" si="57"/>
        <v>1181.25</v>
      </c>
      <c r="DL36" s="184">
        <f t="shared" ca="1" si="57"/>
        <v>1181.25</v>
      </c>
      <c r="DM36" s="184">
        <f t="shared" ca="1" si="57"/>
        <v>1206.25</v>
      </c>
      <c r="DN36" s="184">
        <f t="shared" ca="1" si="57"/>
        <v>1225</v>
      </c>
      <c r="DO36" s="160">
        <f ca="1">SUM(DC36:DN36)</f>
        <v>13587.5</v>
      </c>
      <c r="DP36" s="184">
        <f t="shared" ca="1" si="57"/>
        <v>1250</v>
      </c>
      <c r="DQ36" s="184">
        <f t="shared" ca="1" si="57"/>
        <v>1256.25</v>
      </c>
      <c r="DR36" s="184">
        <f t="shared" ca="1" si="57"/>
        <v>1275</v>
      </c>
      <c r="DS36" s="184">
        <f t="shared" ca="1" si="57"/>
        <v>1293.75</v>
      </c>
      <c r="DT36" s="184">
        <f t="shared" ca="1" si="57"/>
        <v>1318.75</v>
      </c>
      <c r="DU36" s="184">
        <f t="shared" ca="1" si="57"/>
        <v>1325</v>
      </c>
      <c r="DV36" s="184">
        <f t="shared" ca="1" si="57"/>
        <v>1343.75</v>
      </c>
      <c r="DW36" s="184">
        <f t="shared" ca="1" si="57"/>
        <v>1375</v>
      </c>
      <c r="DX36" s="184">
        <f t="shared" ca="1" si="57"/>
        <v>1381.25</v>
      </c>
      <c r="DY36" s="184">
        <f t="shared" ca="1" si="57"/>
        <v>1406.25</v>
      </c>
      <c r="DZ36" s="184">
        <f t="shared" ca="1" si="57"/>
        <v>1418.75</v>
      </c>
      <c r="EA36" s="184">
        <f t="shared" ca="1" si="57"/>
        <v>1450</v>
      </c>
      <c r="EB36" s="160">
        <f ca="1">SUM(DP36:EA36)</f>
        <v>16093.75</v>
      </c>
    </row>
    <row r="37" spans="1:132" s="23" customFormat="1" ht="15" x14ac:dyDescent="0.25">
      <c r="B37" s="42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</row>
    <row r="38" spans="1:132" s="23" customFormat="1" ht="15" x14ac:dyDescent="0.25">
      <c r="A38" s="26" t="s">
        <v>162</v>
      </c>
      <c r="B38" s="42"/>
    </row>
    <row r="39" spans="1:132" s="180" customFormat="1" ht="15" x14ac:dyDescent="0.25">
      <c r="A39" s="149" t="s">
        <v>240</v>
      </c>
      <c r="B39" s="42"/>
      <c r="C39" s="54">
        <f>ClosingProcedures*AverageLoanSize*Origination!C8</f>
        <v>0</v>
      </c>
      <c r="D39" s="54">
        <f>ClosingProcedures*AverageLoanSize*Origination!D8</f>
        <v>0</v>
      </c>
      <c r="E39" s="54">
        <f>ClosingProcedures*AverageLoanSize*Origination!E8</f>
        <v>0</v>
      </c>
      <c r="F39" s="54">
        <f>ClosingProcedures*AverageLoanSize*Origination!F8</f>
        <v>0</v>
      </c>
      <c r="G39" s="54">
        <f ca="1">ClosingProcedures*AverageLoanSize*Origination!G8</f>
        <v>0</v>
      </c>
      <c r="H39" s="54">
        <f ca="1">ClosingProcedures*AverageLoanSize*Origination!H8</f>
        <v>0</v>
      </c>
      <c r="I39" s="54">
        <f ca="1">ClosingProcedures*AverageLoanSize*Origination!I8</f>
        <v>0</v>
      </c>
      <c r="J39" s="54">
        <f ca="1">ClosingProcedures*AverageLoanSize*Origination!J8</f>
        <v>0</v>
      </c>
      <c r="K39" s="54">
        <f ca="1">ClosingProcedures*AverageLoanSize*Origination!K8</f>
        <v>0</v>
      </c>
      <c r="L39" s="54">
        <f ca="1">ClosingProcedures*AverageLoanSize*Origination!L8</f>
        <v>0</v>
      </c>
      <c r="M39" s="54">
        <f ca="1">ClosingProcedures*AverageLoanSize*Origination!M8</f>
        <v>0</v>
      </c>
      <c r="N39" s="54">
        <f ca="1">ClosingProcedures*AverageLoanSize*Origination!N8</f>
        <v>0</v>
      </c>
      <c r="O39" s="147">
        <f t="shared" ref="O39:O42" ca="1" si="58">SUM(C39:N39)</f>
        <v>0</v>
      </c>
      <c r="P39" s="54">
        <f ca="1">ClosingProcedures*AverageLoanSize*Origination!O8</f>
        <v>0</v>
      </c>
      <c r="Q39" s="54">
        <f ca="1">ClosingProcedures*AverageLoanSize*Origination!P8</f>
        <v>0</v>
      </c>
      <c r="R39" s="54">
        <f ca="1">ClosingProcedures*AverageLoanSize*Origination!Q8</f>
        <v>0</v>
      </c>
      <c r="S39" s="54">
        <f ca="1">ClosingProcedures*AverageLoanSize*Origination!R8</f>
        <v>0</v>
      </c>
      <c r="T39" s="54">
        <f ca="1">ClosingProcedures*AverageLoanSize*Origination!S8</f>
        <v>0</v>
      </c>
      <c r="U39" s="54">
        <f ca="1">ClosingProcedures*AverageLoanSize*Origination!T8</f>
        <v>0</v>
      </c>
      <c r="V39" s="54">
        <f ca="1">ClosingProcedures*AverageLoanSize*Origination!U8</f>
        <v>0</v>
      </c>
      <c r="W39" s="54">
        <f ca="1">ClosingProcedures*AverageLoanSize*Origination!V8</f>
        <v>0</v>
      </c>
      <c r="X39" s="54">
        <f ca="1">ClosingProcedures*AverageLoanSize*Origination!W8</f>
        <v>0</v>
      </c>
      <c r="Y39" s="54">
        <f ca="1">ClosingProcedures*AverageLoanSize*Origination!X8</f>
        <v>0</v>
      </c>
      <c r="Z39" s="54">
        <f ca="1">ClosingProcedures*AverageLoanSize*Origination!Y8</f>
        <v>0</v>
      </c>
      <c r="AA39" s="54">
        <f ca="1">ClosingProcedures*AverageLoanSize*Origination!Z8</f>
        <v>0</v>
      </c>
      <c r="AB39" s="147">
        <f t="shared" ref="AB39:AB42" ca="1" si="59">SUM(P39:AA39)</f>
        <v>0</v>
      </c>
      <c r="AC39" s="54">
        <f ca="1">ClosingProcedures*AverageLoanSize*Origination!AA8</f>
        <v>0</v>
      </c>
      <c r="AD39" s="54">
        <f ca="1">ClosingProcedures*AverageLoanSize*Origination!AB8</f>
        <v>0</v>
      </c>
      <c r="AE39" s="54">
        <f ca="1">ClosingProcedures*AverageLoanSize*Origination!AC8</f>
        <v>0</v>
      </c>
      <c r="AF39" s="54">
        <f ca="1">ClosingProcedures*AverageLoanSize*Origination!AD8</f>
        <v>0</v>
      </c>
      <c r="AG39" s="54">
        <f ca="1">ClosingProcedures*AverageLoanSize*Origination!AE8</f>
        <v>0</v>
      </c>
      <c r="AH39" s="54">
        <f ca="1">ClosingProcedures*AverageLoanSize*Origination!AF8</f>
        <v>0</v>
      </c>
      <c r="AI39" s="54">
        <f ca="1">ClosingProcedures*AverageLoanSize*Origination!AG8</f>
        <v>0</v>
      </c>
      <c r="AJ39" s="54">
        <f ca="1">ClosingProcedures*AverageLoanSize*Origination!AH8</f>
        <v>0</v>
      </c>
      <c r="AK39" s="54">
        <f ca="1">ClosingProcedures*AverageLoanSize*Origination!AI8</f>
        <v>0</v>
      </c>
      <c r="AL39" s="54">
        <f ca="1">ClosingProcedures*AverageLoanSize*Origination!AJ8</f>
        <v>0</v>
      </c>
      <c r="AM39" s="54">
        <f ca="1">ClosingProcedures*AverageLoanSize*Origination!AK8</f>
        <v>0</v>
      </c>
      <c r="AN39" s="54">
        <f ca="1">ClosingProcedures*AverageLoanSize*Origination!AL8</f>
        <v>0</v>
      </c>
      <c r="AO39" s="147">
        <f t="shared" ref="AO39:AO42" ca="1" si="60">SUM(AC39:AN39)</f>
        <v>0</v>
      </c>
      <c r="AP39" s="54">
        <f ca="1">ClosingProcedures*AverageLoanSize*Origination!AM8</f>
        <v>0</v>
      </c>
      <c r="AQ39" s="54">
        <f ca="1">ClosingProcedures*AverageLoanSize*Origination!AN8</f>
        <v>0</v>
      </c>
      <c r="AR39" s="54">
        <f ca="1">ClosingProcedures*AverageLoanSize*Origination!AO8</f>
        <v>0</v>
      </c>
      <c r="AS39" s="54">
        <f ca="1">ClosingProcedures*AverageLoanSize*Origination!AP8</f>
        <v>0</v>
      </c>
      <c r="AT39" s="54">
        <f ca="1">ClosingProcedures*AverageLoanSize*Origination!AQ8</f>
        <v>0</v>
      </c>
      <c r="AU39" s="54">
        <f ca="1">ClosingProcedures*AverageLoanSize*Origination!AR8</f>
        <v>0</v>
      </c>
      <c r="AV39" s="54">
        <f ca="1">ClosingProcedures*AverageLoanSize*Origination!AS8</f>
        <v>0</v>
      </c>
      <c r="AW39" s="54">
        <f ca="1">ClosingProcedures*AverageLoanSize*Origination!AT8</f>
        <v>0</v>
      </c>
      <c r="AX39" s="54">
        <f ca="1">ClosingProcedures*AverageLoanSize*Origination!AU8</f>
        <v>0</v>
      </c>
      <c r="AY39" s="54">
        <f ca="1">ClosingProcedures*AverageLoanSize*Origination!AV8</f>
        <v>0</v>
      </c>
      <c r="AZ39" s="54">
        <f ca="1">ClosingProcedures*AverageLoanSize*Origination!AW8</f>
        <v>0</v>
      </c>
      <c r="BA39" s="54">
        <f ca="1">ClosingProcedures*AverageLoanSize*Origination!AX8</f>
        <v>0</v>
      </c>
      <c r="BB39" s="147">
        <f t="shared" ref="BB39:BB42" ca="1" si="61">SUM(AP39:BA39)</f>
        <v>0</v>
      </c>
      <c r="BC39" s="54">
        <f ca="1">ClosingProcedures*AverageLoanSize*Origination!AY8</f>
        <v>0</v>
      </c>
      <c r="BD39" s="54">
        <f ca="1">ClosingProcedures*AverageLoanSize*Origination!AZ8</f>
        <v>0</v>
      </c>
      <c r="BE39" s="54">
        <f ca="1">ClosingProcedures*AverageLoanSize*Origination!BA8</f>
        <v>0</v>
      </c>
      <c r="BF39" s="54">
        <f ca="1">ClosingProcedures*AverageLoanSize*Origination!BB8</f>
        <v>0</v>
      </c>
      <c r="BG39" s="54">
        <f ca="1">ClosingProcedures*AverageLoanSize*Origination!BC8</f>
        <v>0</v>
      </c>
      <c r="BH39" s="54">
        <f ca="1">ClosingProcedures*AverageLoanSize*Origination!BD8</f>
        <v>0</v>
      </c>
      <c r="BI39" s="54">
        <f ca="1">ClosingProcedures*AverageLoanSize*Origination!BE8</f>
        <v>0</v>
      </c>
      <c r="BJ39" s="54">
        <f ca="1">ClosingProcedures*AverageLoanSize*Origination!BF8</f>
        <v>0</v>
      </c>
      <c r="BK39" s="54">
        <f ca="1">ClosingProcedures*AverageLoanSize*Origination!BG8</f>
        <v>0</v>
      </c>
      <c r="BL39" s="54">
        <f ca="1">ClosingProcedures*AverageLoanSize*Origination!BH8</f>
        <v>0</v>
      </c>
      <c r="BM39" s="54">
        <f ca="1">ClosingProcedures*AverageLoanSize*Origination!BI8</f>
        <v>0</v>
      </c>
      <c r="BN39" s="54">
        <f ca="1">ClosingProcedures*AverageLoanSize*Origination!BJ8</f>
        <v>0</v>
      </c>
      <c r="BO39" s="147">
        <f ca="1">SUM(BC39:BN39)</f>
        <v>0</v>
      </c>
      <c r="BP39" s="54">
        <f ca="1">ClosingProcedures*AverageLoanSize*Origination!BK8</f>
        <v>0</v>
      </c>
      <c r="BQ39" s="54">
        <f ca="1">ClosingProcedures*AverageLoanSize*Origination!BL8</f>
        <v>0</v>
      </c>
      <c r="BR39" s="54">
        <f ca="1">ClosingProcedures*AverageLoanSize*Origination!BM8</f>
        <v>0</v>
      </c>
      <c r="BS39" s="54">
        <f ca="1">ClosingProcedures*AverageLoanSize*Origination!BN8</f>
        <v>0</v>
      </c>
      <c r="BT39" s="54">
        <f ca="1">ClosingProcedures*AverageLoanSize*Origination!BO8</f>
        <v>0</v>
      </c>
      <c r="BU39" s="54">
        <f ca="1">ClosingProcedures*AverageLoanSize*Origination!BP8</f>
        <v>0</v>
      </c>
      <c r="BV39" s="54">
        <f ca="1">ClosingProcedures*AverageLoanSize*Origination!BQ8</f>
        <v>0</v>
      </c>
      <c r="BW39" s="54">
        <f ca="1">ClosingProcedures*AverageLoanSize*Origination!BR8</f>
        <v>0</v>
      </c>
      <c r="BX39" s="54">
        <f ca="1">ClosingProcedures*AverageLoanSize*Origination!BS8</f>
        <v>0</v>
      </c>
      <c r="BY39" s="54">
        <f ca="1">ClosingProcedures*AverageLoanSize*Origination!BT8</f>
        <v>0</v>
      </c>
      <c r="BZ39" s="54">
        <f ca="1">ClosingProcedures*AverageLoanSize*Origination!BU8</f>
        <v>0</v>
      </c>
      <c r="CA39" s="54">
        <f ca="1">ClosingProcedures*AverageLoanSize*Origination!BV8</f>
        <v>0</v>
      </c>
      <c r="CB39" s="147">
        <f ca="1">SUM(BP39:CA39)</f>
        <v>0</v>
      </c>
      <c r="CC39" s="54">
        <f ca="1">ClosingProcedures*AverageLoanSize*Origination!BW8</f>
        <v>0</v>
      </c>
      <c r="CD39" s="54">
        <f ca="1">ClosingProcedures*AverageLoanSize*Origination!BX8</f>
        <v>0</v>
      </c>
      <c r="CE39" s="54">
        <f ca="1">ClosingProcedures*AverageLoanSize*Origination!BY8</f>
        <v>0</v>
      </c>
      <c r="CF39" s="54">
        <f ca="1">ClosingProcedures*AverageLoanSize*Origination!BZ8</f>
        <v>0</v>
      </c>
      <c r="CG39" s="54">
        <f ca="1">ClosingProcedures*AverageLoanSize*Origination!CA8</f>
        <v>0</v>
      </c>
      <c r="CH39" s="54">
        <f ca="1">ClosingProcedures*AverageLoanSize*Origination!CB8</f>
        <v>0</v>
      </c>
      <c r="CI39" s="54">
        <f ca="1">ClosingProcedures*AverageLoanSize*Origination!CC8</f>
        <v>0</v>
      </c>
      <c r="CJ39" s="54">
        <f ca="1">ClosingProcedures*AverageLoanSize*Origination!CD8</f>
        <v>0</v>
      </c>
      <c r="CK39" s="54">
        <f ca="1">ClosingProcedures*AverageLoanSize*Origination!CE8</f>
        <v>0</v>
      </c>
      <c r="CL39" s="54">
        <f ca="1">ClosingProcedures*AverageLoanSize*Origination!CF8</f>
        <v>0</v>
      </c>
      <c r="CM39" s="54">
        <f ca="1">ClosingProcedures*AverageLoanSize*Origination!CG8</f>
        <v>0</v>
      </c>
      <c r="CN39" s="54">
        <f ca="1">ClosingProcedures*AverageLoanSize*Origination!CH8</f>
        <v>0</v>
      </c>
      <c r="CO39" s="147">
        <f ca="1">SUM(CC39:CN39)</f>
        <v>0</v>
      </c>
      <c r="CP39" s="54">
        <f ca="1">ClosingProcedures*AverageLoanSize*Origination!CI8</f>
        <v>0</v>
      </c>
      <c r="CQ39" s="54">
        <f ca="1">ClosingProcedures*AverageLoanSize*Origination!CJ8</f>
        <v>0</v>
      </c>
      <c r="CR39" s="54">
        <f ca="1">ClosingProcedures*AverageLoanSize*Origination!CK8</f>
        <v>0</v>
      </c>
      <c r="CS39" s="54">
        <f ca="1">ClosingProcedures*AverageLoanSize*Origination!CL8</f>
        <v>0</v>
      </c>
      <c r="CT39" s="54">
        <f ca="1">ClosingProcedures*AverageLoanSize*Origination!CM8</f>
        <v>0</v>
      </c>
      <c r="CU39" s="54">
        <f ca="1">ClosingProcedures*AverageLoanSize*Origination!CN8</f>
        <v>0</v>
      </c>
      <c r="CV39" s="54">
        <f ca="1">ClosingProcedures*AverageLoanSize*Origination!CO8</f>
        <v>0</v>
      </c>
      <c r="CW39" s="54">
        <f ca="1">ClosingProcedures*AverageLoanSize*Origination!CP8</f>
        <v>0</v>
      </c>
      <c r="CX39" s="54">
        <f ca="1">ClosingProcedures*AverageLoanSize*Origination!CQ8</f>
        <v>0</v>
      </c>
      <c r="CY39" s="54">
        <f ca="1">ClosingProcedures*AverageLoanSize*Origination!CR8</f>
        <v>0</v>
      </c>
      <c r="CZ39" s="54">
        <f ca="1">ClosingProcedures*AverageLoanSize*Origination!CS8</f>
        <v>0</v>
      </c>
      <c r="DA39" s="54">
        <f ca="1">ClosingProcedures*AverageLoanSize*Origination!CT8</f>
        <v>0</v>
      </c>
      <c r="DB39" s="147">
        <f ca="1">SUM(CP39:DA39)</f>
        <v>0</v>
      </c>
      <c r="DC39" s="54">
        <f ca="1">ClosingProcedures*AverageLoanSize*Origination!CU8</f>
        <v>0</v>
      </c>
      <c r="DD39" s="54">
        <f ca="1">ClosingProcedures*AverageLoanSize*Origination!CV8</f>
        <v>0</v>
      </c>
      <c r="DE39" s="54">
        <f ca="1">ClosingProcedures*AverageLoanSize*Origination!CW8</f>
        <v>0</v>
      </c>
      <c r="DF39" s="54">
        <f ca="1">ClosingProcedures*AverageLoanSize*Origination!CX8</f>
        <v>0</v>
      </c>
      <c r="DG39" s="54">
        <f ca="1">ClosingProcedures*AverageLoanSize*Origination!CY8</f>
        <v>0</v>
      </c>
      <c r="DH39" s="54">
        <f ca="1">ClosingProcedures*AverageLoanSize*Origination!CZ8</f>
        <v>0</v>
      </c>
      <c r="DI39" s="54">
        <f ca="1">ClosingProcedures*AverageLoanSize*Origination!DA8</f>
        <v>0</v>
      </c>
      <c r="DJ39" s="54">
        <f ca="1">ClosingProcedures*AverageLoanSize*Origination!DB8</f>
        <v>0</v>
      </c>
      <c r="DK39" s="54">
        <f ca="1">ClosingProcedures*AverageLoanSize*Origination!DC8</f>
        <v>0</v>
      </c>
      <c r="DL39" s="54">
        <f ca="1">ClosingProcedures*AverageLoanSize*Origination!DD8</f>
        <v>0</v>
      </c>
      <c r="DM39" s="54">
        <f ca="1">ClosingProcedures*AverageLoanSize*Origination!DE8</f>
        <v>0</v>
      </c>
      <c r="DN39" s="54">
        <f ca="1">ClosingProcedures*AverageLoanSize*Origination!DF8</f>
        <v>0</v>
      </c>
      <c r="DO39" s="147">
        <f ca="1">SUM(DC39:DN39)</f>
        <v>0</v>
      </c>
      <c r="DP39" s="54">
        <f ca="1">ClosingProcedures*AverageLoanSize*Origination!DG8</f>
        <v>0</v>
      </c>
      <c r="DQ39" s="54">
        <f ca="1">ClosingProcedures*AverageLoanSize*Origination!DH8</f>
        <v>0</v>
      </c>
      <c r="DR39" s="54">
        <f ca="1">ClosingProcedures*AverageLoanSize*Origination!DI8</f>
        <v>0</v>
      </c>
      <c r="DS39" s="54">
        <f ca="1">ClosingProcedures*AverageLoanSize*Origination!DJ8</f>
        <v>0</v>
      </c>
      <c r="DT39" s="54">
        <f ca="1">ClosingProcedures*AverageLoanSize*Origination!DK8</f>
        <v>0</v>
      </c>
      <c r="DU39" s="54">
        <f ca="1">ClosingProcedures*AverageLoanSize*Origination!DL8</f>
        <v>0</v>
      </c>
      <c r="DV39" s="54">
        <f ca="1">ClosingProcedures*AverageLoanSize*Origination!DM8</f>
        <v>0</v>
      </c>
      <c r="DW39" s="54">
        <f ca="1">ClosingProcedures*AverageLoanSize*Origination!DN8</f>
        <v>0</v>
      </c>
      <c r="DX39" s="54">
        <f ca="1">ClosingProcedures*AverageLoanSize*Origination!DO8</f>
        <v>0</v>
      </c>
      <c r="DY39" s="54">
        <f ca="1">ClosingProcedures*AverageLoanSize*Origination!DP8</f>
        <v>0</v>
      </c>
      <c r="DZ39" s="54">
        <f ca="1">ClosingProcedures*AverageLoanSize*Origination!DQ8</f>
        <v>0</v>
      </c>
      <c r="EA39" s="54">
        <f ca="1">ClosingProcedures*AverageLoanSize*Origination!DR8</f>
        <v>0</v>
      </c>
      <c r="EB39" s="147">
        <f ca="1">SUM(DP39:EA39)</f>
        <v>0</v>
      </c>
    </row>
    <row r="40" spans="1:132" s="181" customFormat="1" ht="15" x14ac:dyDescent="0.25">
      <c r="A40" s="135" t="s">
        <v>243</v>
      </c>
      <c r="B40" s="42"/>
      <c r="C40" s="54">
        <f>Assumptions!$E$11*Assumptions!$E$17*Origination!C14</f>
        <v>0</v>
      </c>
      <c r="D40" s="54">
        <f>Assumptions!$E$11*Assumptions!$E$17*Origination!D14</f>
        <v>0</v>
      </c>
      <c r="E40" s="54">
        <f>Assumptions!$E$11*Assumptions!$E$17*Origination!E14</f>
        <v>0</v>
      </c>
      <c r="F40" s="54">
        <f>Assumptions!$E$11*Assumptions!$E$17*Origination!F14</f>
        <v>0</v>
      </c>
      <c r="G40" s="54">
        <f ca="1">Assumptions!$E$11*Assumptions!$E$17*Origination!G14</f>
        <v>0</v>
      </c>
      <c r="H40" s="54">
        <f ca="1">Assumptions!$E$11*Assumptions!$E$17*Origination!H14</f>
        <v>0</v>
      </c>
      <c r="I40" s="54">
        <f ca="1">Assumptions!$E$11*Assumptions!$E$17*Origination!I14</f>
        <v>0</v>
      </c>
      <c r="J40" s="54">
        <f ca="1">Assumptions!$E$11*Assumptions!$E$17*Origination!J14</f>
        <v>0</v>
      </c>
      <c r="K40" s="54">
        <f ca="1">Assumptions!$E$11*Assumptions!$E$17*Origination!K14</f>
        <v>0</v>
      </c>
      <c r="L40" s="54">
        <f ca="1">Assumptions!$E$11*Assumptions!$E$17*Origination!L14</f>
        <v>0</v>
      </c>
      <c r="M40" s="54">
        <f ca="1">Assumptions!$E$11*Assumptions!$E$17*Origination!M14</f>
        <v>0</v>
      </c>
      <c r="N40" s="54">
        <f ca="1">Assumptions!$E$11*Assumptions!$E$17*Origination!N14</f>
        <v>0</v>
      </c>
      <c r="O40" s="142">
        <f t="shared" ca="1" si="58"/>
        <v>0</v>
      </c>
      <c r="P40" s="54">
        <f ca="1">Assumptions!$E$11*Assumptions!$E$17*Origination!O14</f>
        <v>0</v>
      </c>
      <c r="Q40" s="54">
        <f ca="1">Assumptions!$E$11*Assumptions!$E$17*Origination!P14</f>
        <v>0</v>
      </c>
      <c r="R40" s="54">
        <f ca="1">Assumptions!$E$11*Assumptions!$E$17*Origination!Q14</f>
        <v>0</v>
      </c>
      <c r="S40" s="54">
        <f ca="1">Assumptions!$E$11*Assumptions!$E$17*Origination!R14</f>
        <v>0</v>
      </c>
      <c r="T40" s="54">
        <f ca="1">Assumptions!$E$11*Assumptions!$E$17*Origination!S14</f>
        <v>0</v>
      </c>
      <c r="U40" s="54">
        <f ca="1">Assumptions!$E$11*Assumptions!$E$17*Origination!T14</f>
        <v>0</v>
      </c>
      <c r="V40" s="54">
        <f ca="1">Assumptions!$E$11*Assumptions!$E$17*Origination!U14</f>
        <v>0</v>
      </c>
      <c r="W40" s="54">
        <f ca="1">Assumptions!$E$11*Assumptions!$E$17*Origination!V14</f>
        <v>0</v>
      </c>
      <c r="X40" s="54">
        <f ca="1">Assumptions!$E$11*Assumptions!$E$17*Origination!W14</f>
        <v>0</v>
      </c>
      <c r="Y40" s="54">
        <f ca="1">Assumptions!$E$11*Assumptions!$E$17*Origination!X14</f>
        <v>0</v>
      </c>
      <c r="Z40" s="54">
        <f ca="1">Assumptions!$E$11*Assumptions!$E$17*Origination!Y14</f>
        <v>0</v>
      </c>
      <c r="AA40" s="54">
        <f ca="1">Assumptions!$E$11*Assumptions!$E$17*Origination!Z14</f>
        <v>0</v>
      </c>
      <c r="AB40" s="142">
        <f t="shared" ca="1" si="59"/>
        <v>0</v>
      </c>
      <c r="AC40" s="54">
        <f ca="1">Assumptions!$E$11*Assumptions!$E$17*Origination!AA14</f>
        <v>0</v>
      </c>
      <c r="AD40" s="54">
        <f ca="1">Assumptions!$E$11*Assumptions!$E$17*Origination!AB14</f>
        <v>0</v>
      </c>
      <c r="AE40" s="54">
        <f ca="1">Assumptions!$E$11*Assumptions!$E$17*Origination!AC14</f>
        <v>0</v>
      </c>
      <c r="AF40" s="54">
        <f ca="1">Assumptions!$E$11*Assumptions!$E$17*Origination!AD14</f>
        <v>0</v>
      </c>
      <c r="AG40" s="54">
        <f ca="1">Assumptions!$E$11*Assumptions!$E$17*Origination!AE14</f>
        <v>0</v>
      </c>
      <c r="AH40" s="54">
        <f ca="1">Assumptions!$E$11*Assumptions!$E$17*Origination!AF14</f>
        <v>0</v>
      </c>
      <c r="AI40" s="54">
        <f ca="1">Assumptions!$E$11*Assumptions!$E$17*Origination!AG14</f>
        <v>0</v>
      </c>
      <c r="AJ40" s="54">
        <f ca="1">Assumptions!$E$11*Assumptions!$E$17*Origination!AH14</f>
        <v>0</v>
      </c>
      <c r="AK40" s="54">
        <f ca="1">Assumptions!$E$11*Assumptions!$E$17*Origination!AI14</f>
        <v>0</v>
      </c>
      <c r="AL40" s="54">
        <f ca="1">Assumptions!$E$11*Assumptions!$E$17*Origination!AJ14</f>
        <v>0</v>
      </c>
      <c r="AM40" s="54">
        <f ca="1">Assumptions!$E$11*Assumptions!$E$17*Origination!AK14</f>
        <v>0</v>
      </c>
      <c r="AN40" s="54">
        <f ca="1">Assumptions!$E$11*Assumptions!$E$17*Origination!AL14</f>
        <v>0</v>
      </c>
      <c r="AO40" s="142">
        <f t="shared" ca="1" si="60"/>
        <v>0</v>
      </c>
      <c r="AP40" s="54">
        <f ca="1">Assumptions!$E$11*Assumptions!$E$17*Origination!AM14</f>
        <v>0</v>
      </c>
      <c r="AQ40" s="54">
        <f ca="1">Assumptions!$E$11*Assumptions!$E$17*Origination!AN14</f>
        <v>0</v>
      </c>
      <c r="AR40" s="54">
        <f ca="1">Assumptions!$E$11*Assumptions!$E$17*Origination!AO14</f>
        <v>0</v>
      </c>
      <c r="AS40" s="54">
        <f ca="1">Assumptions!$E$11*Assumptions!$E$17*Origination!AP14</f>
        <v>0</v>
      </c>
      <c r="AT40" s="54">
        <f ca="1">Assumptions!$E$11*Assumptions!$E$17*Origination!AQ14</f>
        <v>0</v>
      </c>
      <c r="AU40" s="54">
        <f ca="1">Assumptions!$E$11*Assumptions!$E$17*Origination!AR14</f>
        <v>0</v>
      </c>
      <c r="AV40" s="54">
        <f ca="1">Assumptions!$E$11*Assumptions!$E$17*Origination!AS14</f>
        <v>0</v>
      </c>
      <c r="AW40" s="54">
        <f ca="1">Assumptions!$E$11*Assumptions!$E$17*Origination!AT14</f>
        <v>0</v>
      </c>
      <c r="AX40" s="54">
        <f ca="1">Assumptions!$E$11*Assumptions!$E$17*Origination!AU14</f>
        <v>0</v>
      </c>
      <c r="AY40" s="54">
        <f ca="1">Assumptions!$E$11*Assumptions!$E$17*Origination!AV14</f>
        <v>0</v>
      </c>
      <c r="AZ40" s="54">
        <f ca="1">Assumptions!$E$11*Assumptions!$E$17*Origination!AW14</f>
        <v>0</v>
      </c>
      <c r="BA40" s="54">
        <f ca="1">Assumptions!$E$11*Assumptions!$E$17*Origination!AX14</f>
        <v>0</v>
      </c>
      <c r="BB40" s="142">
        <f t="shared" ca="1" si="61"/>
        <v>0</v>
      </c>
      <c r="BC40" s="54">
        <f ca="1">Assumptions!$E$11*Assumptions!$E$17*Origination!AY14</f>
        <v>0</v>
      </c>
      <c r="BD40" s="54">
        <f ca="1">Assumptions!$E$11*Assumptions!$E$17*Origination!AZ14</f>
        <v>0</v>
      </c>
      <c r="BE40" s="54">
        <f ca="1">Assumptions!$E$11*Assumptions!$E$17*Origination!BA14</f>
        <v>0</v>
      </c>
      <c r="BF40" s="54">
        <f ca="1">Assumptions!$E$11*Assumptions!$E$17*Origination!BB14</f>
        <v>0</v>
      </c>
      <c r="BG40" s="54">
        <f ca="1">Assumptions!$E$11*Assumptions!$E$17*Origination!BC14</f>
        <v>0</v>
      </c>
      <c r="BH40" s="54">
        <f ca="1">Assumptions!$E$11*Assumptions!$E$17*Origination!BD14</f>
        <v>0</v>
      </c>
      <c r="BI40" s="54">
        <f ca="1">Assumptions!$E$11*Assumptions!$E$17*Origination!BE14</f>
        <v>0</v>
      </c>
      <c r="BJ40" s="54">
        <f ca="1">Assumptions!$E$11*Assumptions!$E$17*Origination!BF14</f>
        <v>0</v>
      </c>
      <c r="BK40" s="54">
        <f ca="1">Assumptions!$E$11*Assumptions!$E$17*Origination!BG14</f>
        <v>0</v>
      </c>
      <c r="BL40" s="54">
        <f ca="1">Assumptions!$E$11*Assumptions!$E$17*Origination!BH14</f>
        <v>0</v>
      </c>
      <c r="BM40" s="54">
        <f ca="1">Assumptions!$E$11*Assumptions!$E$17*Origination!BI14</f>
        <v>0</v>
      </c>
      <c r="BN40" s="54">
        <f ca="1">Assumptions!$E$11*Assumptions!$E$17*Origination!BJ14</f>
        <v>0</v>
      </c>
      <c r="BO40" s="142">
        <f ca="1">SUM(BC40:BN40)</f>
        <v>0</v>
      </c>
      <c r="BP40" s="54">
        <f ca="1">Assumptions!$E$11*Assumptions!$E$17*Origination!BK14</f>
        <v>0</v>
      </c>
      <c r="BQ40" s="54">
        <f ca="1">Assumptions!$E$11*Assumptions!$E$17*Origination!BL14</f>
        <v>0</v>
      </c>
      <c r="BR40" s="54">
        <f ca="1">Assumptions!$E$11*Assumptions!$E$17*Origination!BM14</f>
        <v>0</v>
      </c>
      <c r="BS40" s="54">
        <f ca="1">Assumptions!$E$11*Assumptions!$E$17*Origination!BN14</f>
        <v>0</v>
      </c>
      <c r="BT40" s="54">
        <f ca="1">Assumptions!$E$11*Assumptions!$E$17*Origination!BO14</f>
        <v>0</v>
      </c>
      <c r="BU40" s="54">
        <f ca="1">Assumptions!$E$11*Assumptions!$E$17*Origination!BP14</f>
        <v>0</v>
      </c>
      <c r="BV40" s="54">
        <f ca="1">Assumptions!$E$11*Assumptions!$E$17*Origination!BQ14</f>
        <v>0</v>
      </c>
      <c r="BW40" s="54">
        <f ca="1">Assumptions!$E$11*Assumptions!$E$17*Origination!BR14</f>
        <v>0</v>
      </c>
      <c r="BX40" s="54">
        <f ca="1">Assumptions!$E$11*Assumptions!$E$17*Origination!BS14</f>
        <v>0</v>
      </c>
      <c r="BY40" s="54">
        <f ca="1">Assumptions!$E$11*Assumptions!$E$17*Origination!BT14</f>
        <v>0</v>
      </c>
      <c r="BZ40" s="54">
        <f ca="1">Assumptions!$E$11*Assumptions!$E$17*Origination!BU14</f>
        <v>0</v>
      </c>
      <c r="CA40" s="54">
        <f ca="1">Assumptions!$E$11*Assumptions!$E$17*Origination!BV14</f>
        <v>0</v>
      </c>
      <c r="CB40" s="142">
        <f ca="1">SUM(BP40:CA40)</f>
        <v>0</v>
      </c>
      <c r="CC40" s="54">
        <f ca="1">Assumptions!$E$11*Assumptions!$E$17*Origination!BW14</f>
        <v>0</v>
      </c>
      <c r="CD40" s="54">
        <f ca="1">Assumptions!$E$11*Assumptions!$E$17*Origination!BX14</f>
        <v>0</v>
      </c>
      <c r="CE40" s="54">
        <f ca="1">Assumptions!$E$11*Assumptions!$E$17*Origination!BY14</f>
        <v>0</v>
      </c>
      <c r="CF40" s="54">
        <f ca="1">Assumptions!$E$11*Assumptions!$E$17*Origination!BZ14</f>
        <v>0</v>
      </c>
      <c r="CG40" s="54">
        <f ca="1">Assumptions!$E$11*Assumptions!$E$17*Origination!CA14</f>
        <v>0</v>
      </c>
      <c r="CH40" s="54">
        <f ca="1">Assumptions!$E$11*Assumptions!$E$17*Origination!CB14</f>
        <v>0</v>
      </c>
      <c r="CI40" s="54">
        <f ca="1">Assumptions!$E$11*Assumptions!$E$17*Origination!CC14</f>
        <v>0</v>
      </c>
      <c r="CJ40" s="54">
        <f ca="1">Assumptions!$E$11*Assumptions!$E$17*Origination!CD14</f>
        <v>0</v>
      </c>
      <c r="CK40" s="54">
        <f ca="1">Assumptions!$E$11*Assumptions!$E$17*Origination!CE14</f>
        <v>0</v>
      </c>
      <c r="CL40" s="54">
        <f ca="1">Assumptions!$E$11*Assumptions!$E$17*Origination!CF14</f>
        <v>0</v>
      </c>
      <c r="CM40" s="54">
        <f ca="1">Assumptions!$E$11*Assumptions!$E$17*Origination!CG14</f>
        <v>0</v>
      </c>
      <c r="CN40" s="54">
        <f ca="1">Assumptions!$E$11*Assumptions!$E$17*Origination!CH14</f>
        <v>0</v>
      </c>
      <c r="CO40" s="142">
        <f ca="1">SUM(CC40:CN40)</f>
        <v>0</v>
      </c>
      <c r="CP40" s="54">
        <f ca="1">Assumptions!$E$11*Assumptions!$E$17*Origination!CI14</f>
        <v>0</v>
      </c>
      <c r="CQ40" s="54">
        <f ca="1">Assumptions!$E$11*Assumptions!$E$17*Origination!CJ14</f>
        <v>0</v>
      </c>
      <c r="CR40" s="54">
        <f ca="1">Assumptions!$E$11*Assumptions!$E$17*Origination!CK14</f>
        <v>0</v>
      </c>
      <c r="CS40" s="54">
        <f ca="1">Assumptions!$E$11*Assumptions!$E$17*Origination!CL14</f>
        <v>0</v>
      </c>
      <c r="CT40" s="54">
        <f ca="1">Assumptions!$E$11*Assumptions!$E$17*Origination!CM14</f>
        <v>0</v>
      </c>
      <c r="CU40" s="54">
        <f ca="1">Assumptions!$E$11*Assumptions!$E$17*Origination!CN14</f>
        <v>0</v>
      </c>
      <c r="CV40" s="54">
        <f ca="1">Assumptions!$E$11*Assumptions!$E$17*Origination!CO14</f>
        <v>0</v>
      </c>
      <c r="CW40" s="54">
        <f ca="1">Assumptions!$E$11*Assumptions!$E$17*Origination!CP14</f>
        <v>0</v>
      </c>
      <c r="CX40" s="54">
        <f ca="1">Assumptions!$E$11*Assumptions!$E$17*Origination!CQ14</f>
        <v>0</v>
      </c>
      <c r="CY40" s="54">
        <f ca="1">Assumptions!$E$11*Assumptions!$E$17*Origination!CR14</f>
        <v>0</v>
      </c>
      <c r="CZ40" s="54">
        <f ca="1">Assumptions!$E$11*Assumptions!$E$17*Origination!CS14</f>
        <v>0</v>
      </c>
      <c r="DA40" s="54">
        <f ca="1">Assumptions!$E$11*Assumptions!$E$17*Origination!CT14</f>
        <v>0</v>
      </c>
      <c r="DB40" s="142">
        <f ca="1">SUM(CP40:DA40)</f>
        <v>0</v>
      </c>
      <c r="DC40" s="54">
        <f ca="1">Assumptions!$E$11*Assumptions!$E$17*Origination!CU14</f>
        <v>0</v>
      </c>
      <c r="DD40" s="54">
        <f ca="1">Assumptions!$E$11*Assumptions!$E$17*Origination!CV14</f>
        <v>0</v>
      </c>
      <c r="DE40" s="54">
        <f ca="1">Assumptions!$E$11*Assumptions!$E$17*Origination!CW14</f>
        <v>0</v>
      </c>
      <c r="DF40" s="54">
        <f ca="1">Assumptions!$E$11*Assumptions!$E$17*Origination!CX14</f>
        <v>0</v>
      </c>
      <c r="DG40" s="54">
        <f ca="1">Assumptions!$E$11*Assumptions!$E$17*Origination!CY14</f>
        <v>0</v>
      </c>
      <c r="DH40" s="54">
        <f ca="1">Assumptions!$E$11*Assumptions!$E$17*Origination!CZ14</f>
        <v>0</v>
      </c>
      <c r="DI40" s="54">
        <f ca="1">Assumptions!$E$11*Assumptions!$E$17*Origination!DA14</f>
        <v>0</v>
      </c>
      <c r="DJ40" s="54">
        <f ca="1">Assumptions!$E$11*Assumptions!$E$17*Origination!DB14</f>
        <v>0</v>
      </c>
      <c r="DK40" s="54">
        <f ca="1">Assumptions!$E$11*Assumptions!$E$17*Origination!DC14</f>
        <v>0</v>
      </c>
      <c r="DL40" s="54">
        <f ca="1">Assumptions!$E$11*Assumptions!$E$17*Origination!DD14</f>
        <v>0</v>
      </c>
      <c r="DM40" s="54">
        <f ca="1">Assumptions!$E$11*Assumptions!$E$17*Origination!DE14</f>
        <v>0</v>
      </c>
      <c r="DN40" s="54">
        <f ca="1">Assumptions!$E$11*Assumptions!$E$17*Origination!DF14</f>
        <v>0</v>
      </c>
      <c r="DO40" s="142">
        <f ca="1">SUM(DC40:DN40)</f>
        <v>0</v>
      </c>
      <c r="DP40" s="54">
        <f ca="1">Assumptions!$E$11*Assumptions!$E$17*Origination!DG14</f>
        <v>0</v>
      </c>
      <c r="DQ40" s="54">
        <f ca="1">Assumptions!$E$11*Assumptions!$E$17*Origination!DH14</f>
        <v>0</v>
      </c>
      <c r="DR40" s="54">
        <f ca="1">Assumptions!$E$11*Assumptions!$E$17*Origination!DI14</f>
        <v>0</v>
      </c>
      <c r="DS40" s="54">
        <f ca="1">Assumptions!$E$11*Assumptions!$E$17*Origination!DJ14</f>
        <v>0</v>
      </c>
      <c r="DT40" s="54">
        <f ca="1">Assumptions!$E$11*Assumptions!$E$17*Origination!DK14</f>
        <v>0</v>
      </c>
      <c r="DU40" s="54">
        <f ca="1">Assumptions!$E$11*Assumptions!$E$17*Origination!DL14</f>
        <v>0</v>
      </c>
      <c r="DV40" s="54">
        <f ca="1">Assumptions!$E$11*Assumptions!$E$17*Origination!DM14</f>
        <v>0</v>
      </c>
      <c r="DW40" s="54">
        <f ca="1">Assumptions!$E$11*Assumptions!$E$17*Origination!DN14</f>
        <v>0</v>
      </c>
      <c r="DX40" s="54">
        <f ca="1">Assumptions!$E$11*Assumptions!$E$17*Origination!DO14</f>
        <v>0</v>
      </c>
      <c r="DY40" s="54">
        <f ca="1">Assumptions!$E$11*Assumptions!$E$17*Origination!DP14</f>
        <v>0</v>
      </c>
      <c r="DZ40" s="54">
        <f ca="1">Assumptions!$E$11*Assumptions!$E$17*Origination!DQ14</f>
        <v>0</v>
      </c>
      <c r="EA40" s="54">
        <f ca="1">Assumptions!$E$11*Assumptions!$E$17*Origination!DR14</f>
        <v>0</v>
      </c>
      <c r="EB40" s="142">
        <f ca="1">SUM(DP40:EA40)</f>
        <v>0</v>
      </c>
    </row>
    <row r="41" spans="1:132" s="182" customFormat="1" ht="15" x14ac:dyDescent="0.25">
      <c r="A41" s="143" t="s">
        <v>247</v>
      </c>
      <c r="B41" s="42"/>
      <c r="C41" s="54">
        <f>Assumptions!$G$11*Assumptions!$G$17*Origination!C20</f>
        <v>0</v>
      </c>
      <c r="D41" s="54">
        <f>Assumptions!$G$11*Assumptions!$G$17*Origination!D20</f>
        <v>0</v>
      </c>
      <c r="E41" s="54">
        <f>Assumptions!$G$11*Assumptions!$G$17*Origination!E20</f>
        <v>0</v>
      </c>
      <c r="F41" s="54">
        <f>Assumptions!$G$11*Assumptions!$G$17*Origination!F20</f>
        <v>0</v>
      </c>
      <c r="G41" s="54">
        <f ca="1">Assumptions!$G$11*Assumptions!$G$17*Origination!G20</f>
        <v>0</v>
      </c>
      <c r="H41" s="54">
        <f ca="1">Assumptions!$G$11*Assumptions!$G$17*Origination!H20</f>
        <v>0</v>
      </c>
      <c r="I41" s="54">
        <f ca="1">Assumptions!$G$11*Assumptions!$G$17*Origination!I20</f>
        <v>0</v>
      </c>
      <c r="J41" s="54">
        <f ca="1">Assumptions!$G$11*Assumptions!$G$17*Origination!J20</f>
        <v>0</v>
      </c>
      <c r="K41" s="54">
        <f ca="1">Assumptions!$G$11*Assumptions!$G$17*Origination!K20</f>
        <v>0</v>
      </c>
      <c r="L41" s="54">
        <f ca="1">Assumptions!$G$11*Assumptions!$G$17*Origination!L20</f>
        <v>0</v>
      </c>
      <c r="M41" s="54">
        <f ca="1">Assumptions!$G$11*Assumptions!$G$17*Origination!M20</f>
        <v>0</v>
      </c>
      <c r="N41" s="54">
        <f ca="1">Assumptions!$G$11*Assumptions!$G$17*Origination!N20</f>
        <v>0</v>
      </c>
      <c r="O41" s="144">
        <f t="shared" ca="1" si="58"/>
        <v>0</v>
      </c>
      <c r="P41" s="54">
        <f ca="1">Assumptions!$G$11*Assumptions!$G$17*Origination!O20</f>
        <v>0</v>
      </c>
      <c r="Q41" s="54">
        <f ca="1">Assumptions!$G$11*Assumptions!$G$17*Origination!P20</f>
        <v>0</v>
      </c>
      <c r="R41" s="54">
        <f ca="1">Assumptions!$G$11*Assumptions!$G$17*Origination!Q20</f>
        <v>0</v>
      </c>
      <c r="S41" s="54">
        <f ca="1">Assumptions!$G$11*Assumptions!$G$17*Origination!R20</f>
        <v>0</v>
      </c>
      <c r="T41" s="54">
        <f ca="1">Assumptions!$G$11*Assumptions!$G$17*Origination!S20</f>
        <v>0</v>
      </c>
      <c r="U41" s="54">
        <f ca="1">Assumptions!$G$11*Assumptions!$G$17*Origination!T20</f>
        <v>0</v>
      </c>
      <c r="V41" s="54">
        <f ca="1">Assumptions!$G$11*Assumptions!$G$17*Origination!U20</f>
        <v>0</v>
      </c>
      <c r="W41" s="54">
        <f ca="1">Assumptions!$G$11*Assumptions!$G$17*Origination!V20</f>
        <v>0</v>
      </c>
      <c r="X41" s="54">
        <f ca="1">Assumptions!$G$11*Assumptions!$G$17*Origination!W20</f>
        <v>0</v>
      </c>
      <c r="Y41" s="54">
        <f ca="1">Assumptions!$G$11*Assumptions!$G$17*Origination!X20</f>
        <v>0</v>
      </c>
      <c r="Z41" s="54">
        <f ca="1">Assumptions!$G$11*Assumptions!$G$17*Origination!Y20</f>
        <v>0</v>
      </c>
      <c r="AA41" s="54">
        <f ca="1">Assumptions!$G$11*Assumptions!$G$17*Origination!Z20</f>
        <v>0</v>
      </c>
      <c r="AB41" s="144">
        <f t="shared" ca="1" si="59"/>
        <v>0</v>
      </c>
      <c r="AC41" s="54">
        <f ca="1">Assumptions!$G$11*Assumptions!$G$17*Origination!AA20</f>
        <v>0</v>
      </c>
      <c r="AD41" s="54">
        <f ca="1">Assumptions!$G$11*Assumptions!$G$17*Origination!AB20</f>
        <v>0</v>
      </c>
      <c r="AE41" s="54">
        <f ca="1">Assumptions!$G$11*Assumptions!$G$17*Origination!AC20</f>
        <v>0</v>
      </c>
      <c r="AF41" s="54">
        <f ca="1">Assumptions!$G$11*Assumptions!$G$17*Origination!AD20</f>
        <v>0</v>
      </c>
      <c r="AG41" s="54">
        <f ca="1">Assumptions!$G$11*Assumptions!$G$17*Origination!AE20</f>
        <v>0</v>
      </c>
      <c r="AH41" s="54">
        <f ca="1">Assumptions!$G$11*Assumptions!$G$17*Origination!AF20</f>
        <v>0</v>
      </c>
      <c r="AI41" s="54">
        <f ca="1">Assumptions!$G$11*Assumptions!$G$17*Origination!AG20</f>
        <v>0</v>
      </c>
      <c r="AJ41" s="54">
        <f ca="1">Assumptions!$G$11*Assumptions!$G$17*Origination!AH20</f>
        <v>0</v>
      </c>
      <c r="AK41" s="54">
        <f ca="1">Assumptions!$G$11*Assumptions!$G$17*Origination!AI20</f>
        <v>0</v>
      </c>
      <c r="AL41" s="54">
        <f ca="1">Assumptions!$G$11*Assumptions!$G$17*Origination!AJ20</f>
        <v>0</v>
      </c>
      <c r="AM41" s="54">
        <f ca="1">Assumptions!$G$11*Assumptions!$G$17*Origination!AK20</f>
        <v>0</v>
      </c>
      <c r="AN41" s="54">
        <f ca="1">Assumptions!$G$11*Assumptions!$G$17*Origination!AL20</f>
        <v>0</v>
      </c>
      <c r="AO41" s="144">
        <f t="shared" ca="1" si="60"/>
        <v>0</v>
      </c>
      <c r="AP41" s="54">
        <f ca="1">Assumptions!$G$11*Assumptions!$G$17*Origination!AM20</f>
        <v>0</v>
      </c>
      <c r="AQ41" s="54">
        <f ca="1">Assumptions!$G$11*Assumptions!$G$17*Origination!AN20</f>
        <v>0</v>
      </c>
      <c r="AR41" s="54">
        <f ca="1">Assumptions!$G$11*Assumptions!$G$17*Origination!AO20</f>
        <v>0</v>
      </c>
      <c r="AS41" s="54">
        <f ca="1">Assumptions!$G$11*Assumptions!$G$17*Origination!AP20</f>
        <v>0</v>
      </c>
      <c r="AT41" s="54">
        <f ca="1">Assumptions!$G$11*Assumptions!$G$17*Origination!AQ20</f>
        <v>0</v>
      </c>
      <c r="AU41" s="54">
        <f ca="1">Assumptions!$G$11*Assumptions!$G$17*Origination!AR20</f>
        <v>0</v>
      </c>
      <c r="AV41" s="54">
        <f ca="1">Assumptions!$G$11*Assumptions!$G$17*Origination!AS20</f>
        <v>0</v>
      </c>
      <c r="AW41" s="54">
        <f ca="1">Assumptions!$G$11*Assumptions!$G$17*Origination!AT20</f>
        <v>0</v>
      </c>
      <c r="AX41" s="54">
        <f ca="1">Assumptions!$G$11*Assumptions!$G$17*Origination!AU20</f>
        <v>0</v>
      </c>
      <c r="AY41" s="54">
        <f ca="1">Assumptions!$G$11*Assumptions!$G$17*Origination!AV20</f>
        <v>0</v>
      </c>
      <c r="AZ41" s="54">
        <f ca="1">Assumptions!$G$11*Assumptions!$G$17*Origination!AW20</f>
        <v>0</v>
      </c>
      <c r="BA41" s="54">
        <f ca="1">Assumptions!$G$11*Assumptions!$G$17*Origination!AX20</f>
        <v>0</v>
      </c>
      <c r="BB41" s="144">
        <f t="shared" ca="1" si="61"/>
        <v>0</v>
      </c>
      <c r="BC41" s="54">
        <f ca="1">Assumptions!$G$11*Assumptions!$G$17*Origination!AY20</f>
        <v>0</v>
      </c>
      <c r="BD41" s="54">
        <f ca="1">Assumptions!$G$11*Assumptions!$G$17*Origination!AZ20</f>
        <v>0</v>
      </c>
      <c r="BE41" s="54">
        <f ca="1">Assumptions!$G$11*Assumptions!$G$17*Origination!BA20</f>
        <v>0</v>
      </c>
      <c r="BF41" s="54">
        <f ca="1">Assumptions!$G$11*Assumptions!$G$17*Origination!BB20</f>
        <v>0</v>
      </c>
      <c r="BG41" s="54">
        <f ca="1">Assumptions!$G$11*Assumptions!$G$17*Origination!BC20</f>
        <v>0</v>
      </c>
      <c r="BH41" s="54">
        <f ca="1">Assumptions!$G$11*Assumptions!$G$17*Origination!BD20</f>
        <v>0</v>
      </c>
      <c r="BI41" s="54">
        <f ca="1">Assumptions!$G$11*Assumptions!$G$17*Origination!BE20</f>
        <v>0</v>
      </c>
      <c r="BJ41" s="54">
        <f ca="1">Assumptions!$G$11*Assumptions!$G$17*Origination!BF20</f>
        <v>0</v>
      </c>
      <c r="BK41" s="54">
        <f ca="1">Assumptions!$G$11*Assumptions!$G$17*Origination!BG20</f>
        <v>0</v>
      </c>
      <c r="BL41" s="54">
        <f ca="1">Assumptions!$G$11*Assumptions!$G$17*Origination!BH20</f>
        <v>0</v>
      </c>
      <c r="BM41" s="54">
        <f ca="1">Assumptions!$G$11*Assumptions!$G$17*Origination!BI20</f>
        <v>0</v>
      </c>
      <c r="BN41" s="54">
        <f ca="1">Assumptions!$G$11*Assumptions!$G$17*Origination!BJ20</f>
        <v>0</v>
      </c>
      <c r="BO41" s="144">
        <f ca="1">SUM(BC41:BN41)</f>
        <v>0</v>
      </c>
      <c r="BP41" s="54">
        <f ca="1">Assumptions!$G$11*Assumptions!$G$17*Origination!BK20</f>
        <v>0</v>
      </c>
      <c r="BQ41" s="54">
        <f ca="1">Assumptions!$G$11*Assumptions!$G$17*Origination!BL20</f>
        <v>0</v>
      </c>
      <c r="BR41" s="54">
        <f ca="1">Assumptions!$G$11*Assumptions!$G$17*Origination!BM20</f>
        <v>0</v>
      </c>
      <c r="BS41" s="54">
        <f ca="1">Assumptions!$G$11*Assumptions!$G$17*Origination!BN20</f>
        <v>0</v>
      </c>
      <c r="BT41" s="54">
        <f ca="1">Assumptions!$G$11*Assumptions!$G$17*Origination!BO20</f>
        <v>0</v>
      </c>
      <c r="BU41" s="54">
        <f ca="1">Assumptions!$G$11*Assumptions!$G$17*Origination!BP20</f>
        <v>0</v>
      </c>
      <c r="BV41" s="54">
        <f ca="1">Assumptions!$G$11*Assumptions!$G$17*Origination!BQ20</f>
        <v>0</v>
      </c>
      <c r="BW41" s="54">
        <f ca="1">Assumptions!$G$11*Assumptions!$G$17*Origination!BR20</f>
        <v>0</v>
      </c>
      <c r="BX41" s="54">
        <f ca="1">Assumptions!$G$11*Assumptions!$G$17*Origination!BS20</f>
        <v>0</v>
      </c>
      <c r="BY41" s="54">
        <f ca="1">Assumptions!$G$11*Assumptions!$G$17*Origination!BT20</f>
        <v>0</v>
      </c>
      <c r="BZ41" s="54">
        <f ca="1">Assumptions!$G$11*Assumptions!$G$17*Origination!BU20</f>
        <v>0</v>
      </c>
      <c r="CA41" s="54">
        <f ca="1">Assumptions!$G$11*Assumptions!$G$17*Origination!BV20</f>
        <v>0</v>
      </c>
      <c r="CB41" s="144">
        <f ca="1">SUM(BP41:CA41)</f>
        <v>0</v>
      </c>
      <c r="CC41" s="54">
        <f ca="1">Assumptions!$G$11*Assumptions!$G$17*Origination!BW20</f>
        <v>0</v>
      </c>
      <c r="CD41" s="54">
        <f ca="1">Assumptions!$G$11*Assumptions!$G$17*Origination!BX20</f>
        <v>0</v>
      </c>
      <c r="CE41" s="54">
        <f ca="1">Assumptions!$G$11*Assumptions!$G$17*Origination!BY20</f>
        <v>0</v>
      </c>
      <c r="CF41" s="54">
        <f ca="1">Assumptions!$G$11*Assumptions!$G$17*Origination!BZ20</f>
        <v>0</v>
      </c>
      <c r="CG41" s="54">
        <f ca="1">Assumptions!$G$11*Assumptions!$G$17*Origination!CA20</f>
        <v>0</v>
      </c>
      <c r="CH41" s="54">
        <f ca="1">Assumptions!$G$11*Assumptions!$G$17*Origination!CB20</f>
        <v>0</v>
      </c>
      <c r="CI41" s="54">
        <f ca="1">Assumptions!$G$11*Assumptions!$G$17*Origination!CC20</f>
        <v>0</v>
      </c>
      <c r="CJ41" s="54">
        <f ca="1">Assumptions!$G$11*Assumptions!$G$17*Origination!CD20</f>
        <v>0</v>
      </c>
      <c r="CK41" s="54">
        <f ca="1">Assumptions!$G$11*Assumptions!$G$17*Origination!CE20</f>
        <v>0</v>
      </c>
      <c r="CL41" s="54">
        <f ca="1">Assumptions!$G$11*Assumptions!$G$17*Origination!CF20</f>
        <v>0</v>
      </c>
      <c r="CM41" s="54">
        <f ca="1">Assumptions!$G$11*Assumptions!$G$17*Origination!CG20</f>
        <v>0</v>
      </c>
      <c r="CN41" s="54">
        <f ca="1">Assumptions!$G$11*Assumptions!$G$17*Origination!CH20</f>
        <v>0</v>
      </c>
      <c r="CO41" s="144">
        <f ca="1">SUM(CC41:CN41)</f>
        <v>0</v>
      </c>
      <c r="CP41" s="54">
        <f ca="1">Assumptions!$G$11*Assumptions!$G$17*Origination!CI20</f>
        <v>0</v>
      </c>
      <c r="CQ41" s="54">
        <f ca="1">Assumptions!$G$11*Assumptions!$G$17*Origination!CJ20</f>
        <v>0</v>
      </c>
      <c r="CR41" s="54">
        <f ca="1">Assumptions!$G$11*Assumptions!$G$17*Origination!CK20</f>
        <v>0</v>
      </c>
      <c r="CS41" s="54">
        <f ca="1">Assumptions!$G$11*Assumptions!$G$17*Origination!CL20</f>
        <v>0</v>
      </c>
      <c r="CT41" s="54">
        <f ca="1">Assumptions!$G$11*Assumptions!$G$17*Origination!CM20</f>
        <v>0</v>
      </c>
      <c r="CU41" s="54">
        <f ca="1">Assumptions!$G$11*Assumptions!$G$17*Origination!CN20</f>
        <v>0</v>
      </c>
      <c r="CV41" s="54">
        <f ca="1">Assumptions!$G$11*Assumptions!$G$17*Origination!CO20</f>
        <v>0</v>
      </c>
      <c r="CW41" s="54">
        <f ca="1">Assumptions!$G$11*Assumptions!$G$17*Origination!CP20</f>
        <v>0</v>
      </c>
      <c r="CX41" s="54">
        <f ca="1">Assumptions!$G$11*Assumptions!$G$17*Origination!CQ20</f>
        <v>0</v>
      </c>
      <c r="CY41" s="54">
        <f ca="1">Assumptions!$G$11*Assumptions!$G$17*Origination!CR20</f>
        <v>0</v>
      </c>
      <c r="CZ41" s="54">
        <f ca="1">Assumptions!$G$11*Assumptions!$G$17*Origination!CS20</f>
        <v>0</v>
      </c>
      <c r="DA41" s="54">
        <f ca="1">Assumptions!$G$11*Assumptions!$G$17*Origination!CT20</f>
        <v>0</v>
      </c>
      <c r="DB41" s="144">
        <f ca="1">SUM(CP41:DA41)</f>
        <v>0</v>
      </c>
      <c r="DC41" s="54">
        <f ca="1">Assumptions!$G$11*Assumptions!$G$17*Origination!CU20</f>
        <v>0</v>
      </c>
      <c r="DD41" s="54">
        <f ca="1">Assumptions!$G$11*Assumptions!$G$17*Origination!CV20</f>
        <v>0</v>
      </c>
      <c r="DE41" s="54">
        <f ca="1">Assumptions!$G$11*Assumptions!$G$17*Origination!CW20</f>
        <v>0</v>
      </c>
      <c r="DF41" s="54">
        <f ca="1">Assumptions!$G$11*Assumptions!$G$17*Origination!CX20</f>
        <v>0</v>
      </c>
      <c r="DG41" s="54">
        <f ca="1">Assumptions!$G$11*Assumptions!$G$17*Origination!CY20</f>
        <v>0</v>
      </c>
      <c r="DH41" s="54">
        <f ca="1">Assumptions!$G$11*Assumptions!$G$17*Origination!CZ20</f>
        <v>0</v>
      </c>
      <c r="DI41" s="54">
        <f ca="1">Assumptions!$G$11*Assumptions!$G$17*Origination!DA20</f>
        <v>0</v>
      </c>
      <c r="DJ41" s="54">
        <f ca="1">Assumptions!$G$11*Assumptions!$G$17*Origination!DB20</f>
        <v>0</v>
      </c>
      <c r="DK41" s="54">
        <f ca="1">Assumptions!$G$11*Assumptions!$G$17*Origination!DC20</f>
        <v>0</v>
      </c>
      <c r="DL41" s="54">
        <f ca="1">Assumptions!$G$11*Assumptions!$G$17*Origination!DD20</f>
        <v>0</v>
      </c>
      <c r="DM41" s="54">
        <f ca="1">Assumptions!$G$11*Assumptions!$G$17*Origination!DE20</f>
        <v>0</v>
      </c>
      <c r="DN41" s="54">
        <f ca="1">Assumptions!$G$11*Assumptions!$G$17*Origination!DF20</f>
        <v>0</v>
      </c>
      <c r="DO41" s="144">
        <f ca="1">SUM(DC41:DN41)</f>
        <v>0</v>
      </c>
      <c r="DP41" s="54">
        <f ca="1">Assumptions!$G$11*Assumptions!$G$17*Origination!DG20</f>
        <v>0</v>
      </c>
      <c r="DQ41" s="54">
        <f ca="1">Assumptions!$G$11*Assumptions!$G$17*Origination!DH20</f>
        <v>0</v>
      </c>
      <c r="DR41" s="54">
        <f ca="1">Assumptions!$G$11*Assumptions!$G$17*Origination!DI20</f>
        <v>0</v>
      </c>
      <c r="DS41" s="54">
        <f ca="1">Assumptions!$G$11*Assumptions!$G$17*Origination!DJ20</f>
        <v>0</v>
      </c>
      <c r="DT41" s="54">
        <f ca="1">Assumptions!$G$11*Assumptions!$G$17*Origination!DK20</f>
        <v>0</v>
      </c>
      <c r="DU41" s="54">
        <f ca="1">Assumptions!$G$11*Assumptions!$G$17*Origination!DL20</f>
        <v>0</v>
      </c>
      <c r="DV41" s="54">
        <f ca="1">Assumptions!$G$11*Assumptions!$G$17*Origination!DM20</f>
        <v>0</v>
      </c>
      <c r="DW41" s="54">
        <f ca="1">Assumptions!$G$11*Assumptions!$G$17*Origination!DN20</f>
        <v>0</v>
      </c>
      <c r="DX41" s="54">
        <f ca="1">Assumptions!$G$11*Assumptions!$G$17*Origination!DO20</f>
        <v>0</v>
      </c>
      <c r="DY41" s="54">
        <f ca="1">Assumptions!$G$11*Assumptions!$G$17*Origination!DP20</f>
        <v>0</v>
      </c>
      <c r="DZ41" s="54">
        <f ca="1">Assumptions!$G$11*Assumptions!$G$17*Origination!DQ20</f>
        <v>0</v>
      </c>
      <c r="EA41" s="54">
        <f ca="1">Assumptions!$G$11*Assumptions!$G$17*Origination!DR20</f>
        <v>0</v>
      </c>
      <c r="EB41" s="144">
        <f ca="1">SUM(DP41:EA41)</f>
        <v>0</v>
      </c>
    </row>
    <row r="42" spans="1:132" s="178" customFormat="1" ht="15" x14ac:dyDescent="0.25">
      <c r="A42" s="166" t="s">
        <v>250</v>
      </c>
      <c r="B42" s="42"/>
      <c r="C42" s="55">
        <f>Assumptions!$I$11*Assumptions!$I$17*Origination!C26</f>
        <v>0</v>
      </c>
      <c r="D42" s="55">
        <f>Assumptions!$I$11*Assumptions!$I$17*Origination!D26</f>
        <v>0</v>
      </c>
      <c r="E42" s="55">
        <f>Assumptions!$I$11*Assumptions!$I$17*Origination!E26</f>
        <v>0</v>
      </c>
      <c r="F42" s="55">
        <f>Assumptions!$I$11*Assumptions!$I$17*Origination!F26</f>
        <v>0</v>
      </c>
      <c r="G42" s="55">
        <f ca="1">Assumptions!$I$11*Assumptions!$I$17*Origination!G26</f>
        <v>0</v>
      </c>
      <c r="H42" s="55">
        <f ca="1">Assumptions!$I$11*Assumptions!$I$17*Origination!H26</f>
        <v>0</v>
      </c>
      <c r="I42" s="55">
        <f ca="1">Assumptions!$I$11*Assumptions!$I$17*Origination!I26</f>
        <v>0</v>
      </c>
      <c r="J42" s="55">
        <f ca="1">Assumptions!$I$11*Assumptions!$I$17*Origination!J26</f>
        <v>0</v>
      </c>
      <c r="K42" s="55">
        <f ca="1">Assumptions!$I$11*Assumptions!$I$17*Origination!K26</f>
        <v>0</v>
      </c>
      <c r="L42" s="55">
        <f ca="1">Assumptions!$I$11*Assumptions!$I$17*Origination!L26</f>
        <v>0</v>
      </c>
      <c r="M42" s="55">
        <f ca="1">Assumptions!$I$11*Assumptions!$I$17*Origination!M26</f>
        <v>0</v>
      </c>
      <c r="N42" s="55">
        <f ca="1">Assumptions!$I$11*Assumptions!$I$17*Origination!N26</f>
        <v>0</v>
      </c>
      <c r="O42" s="146">
        <f t="shared" ca="1" si="58"/>
        <v>0</v>
      </c>
      <c r="P42" s="55">
        <f ca="1">Assumptions!$I$11*Assumptions!$I$17*Origination!O26</f>
        <v>0</v>
      </c>
      <c r="Q42" s="55">
        <f ca="1">Assumptions!$I$11*Assumptions!$I$17*Origination!P26</f>
        <v>0</v>
      </c>
      <c r="R42" s="55">
        <f ca="1">Assumptions!$I$11*Assumptions!$I$17*Origination!Q26</f>
        <v>0</v>
      </c>
      <c r="S42" s="55">
        <f ca="1">Assumptions!$I$11*Assumptions!$I$17*Origination!R26</f>
        <v>0</v>
      </c>
      <c r="T42" s="55">
        <f ca="1">Assumptions!$I$11*Assumptions!$I$17*Origination!S26</f>
        <v>0</v>
      </c>
      <c r="U42" s="55">
        <f ca="1">Assumptions!$I$11*Assumptions!$I$17*Origination!T26</f>
        <v>0</v>
      </c>
      <c r="V42" s="55">
        <f ca="1">Assumptions!$I$11*Assumptions!$I$17*Origination!U26</f>
        <v>0</v>
      </c>
      <c r="W42" s="55">
        <f ca="1">Assumptions!$I$11*Assumptions!$I$17*Origination!V26</f>
        <v>0</v>
      </c>
      <c r="X42" s="55">
        <f ca="1">Assumptions!$I$11*Assumptions!$I$17*Origination!W26</f>
        <v>0</v>
      </c>
      <c r="Y42" s="55">
        <f ca="1">Assumptions!$I$11*Assumptions!$I$17*Origination!X26</f>
        <v>0</v>
      </c>
      <c r="Z42" s="55">
        <f ca="1">Assumptions!$I$11*Assumptions!$I$17*Origination!Y26</f>
        <v>0</v>
      </c>
      <c r="AA42" s="55">
        <f ca="1">Assumptions!$I$11*Assumptions!$I$17*Origination!Z26</f>
        <v>0</v>
      </c>
      <c r="AB42" s="146">
        <f t="shared" ca="1" si="59"/>
        <v>0</v>
      </c>
      <c r="AC42" s="55">
        <f ca="1">Assumptions!$I$11*Assumptions!$I$17*Origination!AA26</f>
        <v>0</v>
      </c>
      <c r="AD42" s="55">
        <f ca="1">Assumptions!$I$11*Assumptions!$I$17*Origination!AB26</f>
        <v>0</v>
      </c>
      <c r="AE42" s="55">
        <f ca="1">Assumptions!$I$11*Assumptions!$I$17*Origination!AC26</f>
        <v>0</v>
      </c>
      <c r="AF42" s="55">
        <f ca="1">Assumptions!$I$11*Assumptions!$I$17*Origination!AD26</f>
        <v>0</v>
      </c>
      <c r="AG42" s="55">
        <f ca="1">Assumptions!$I$11*Assumptions!$I$17*Origination!AE26</f>
        <v>0</v>
      </c>
      <c r="AH42" s="55">
        <f ca="1">Assumptions!$I$11*Assumptions!$I$17*Origination!AF26</f>
        <v>0</v>
      </c>
      <c r="AI42" s="55">
        <f ca="1">Assumptions!$I$11*Assumptions!$I$17*Origination!AG26</f>
        <v>0</v>
      </c>
      <c r="AJ42" s="55">
        <f ca="1">Assumptions!$I$11*Assumptions!$I$17*Origination!AH26</f>
        <v>0</v>
      </c>
      <c r="AK42" s="55">
        <f ca="1">Assumptions!$I$11*Assumptions!$I$17*Origination!AI26</f>
        <v>0</v>
      </c>
      <c r="AL42" s="55">
        <f ca="1">Assumptions!$I$11*Assumptions!$I$17*Origination!AJ26</f>
        <v>0</v>
      </c>
      <c r="AM42" s="55">
        <f ca="1">Assumptions!$I$11*Assumptions!$I$17*Origination!AK26</f>
        <v>0</v>
      </c>
      <c r="AN42" s="55">
        <f ca="1">Assumptions!$I$11*Assumptions!$I$17*Origination!AL26</f>
        <v>0</v>
      </c>
      <c r="AO42" s="146">
        <f t="shared" ca="1" si="60"/>
        <v>0</v>
      </c>
      <c r="AP42" s="55">
        <f ca="1">Assumptions!$I$11*Assumptions!$I$17*Origination!AM26</f>
        <v>0</v>
      </c>
      <c r="AQ42" s="55">
        <f ca="1">Assumptions!$I$11*Assumptions!$I$17*Origination!AN26</f>
        <v>0</v>
      </c>
      <c r="AR42" s="55">
        <f ca="1">Assumptions!$I$11*Assumptions!$I$17*Origination!AO26</f>
        <v>0</v>
      </c>
      <c r="AS42" s="55">
        <f ca="1">Assumptions!$I$11*Assumptions!$I$17*Origination!AP26</f>
        <v>0</v>
      </c>
      <c r="AT42" s="55">
        <f ca="1">Assumptions!$I$11*Assumptions!$I$17*Origination!AQ26</f>
        <v>0</v>
      </c>
      <c r="AU42" s="55">
        <f ca="1">Assumptions!$I$11*Assumptions!$I$17*Origination!AR26</f>
        <v>0</v>
      </c>
      <c r="AV42" s="55">
        <f ca="1">Assumptions!$I$11*Assumptions!$I$17*Origination!AS26</f>
        <v>0</v>
      </c>
      <c r="AW42" s="55">
        <f ca="1">Assumptions!$I$11*Assumptions!$I$17*Origination!AT26</f>
        <v>0</v>
      </c>
      <c r="AX42" s="55">
        <f ca="1">Assumptions!$I$11*Assumptions!$I$17*Origination!AU26</f>
        <v>0</v>
      </c>
      <c r="AY42" s="55">
        <f ca="1">Assumptions!$I$11*Assumptions!$I$17*Origination!AV26</f>
        <v>0</v>
      </c>
      <c r="AZ42" s="55">
        <f ca="1">Assumptions!$I$11*Assumptions!$I$17*Origination!AW26</f>
        <v>0</v>
      </c>
      <c r="BA42" s="55">
        <f ca="1">Assumptions!$I$11*Assumptions!$I$17*Origination!AX26</f>
        <v>0</v>
      </c>
      <c r="BB42" s="146">
        <f t="shared" ca="1" si="61"/>
        <v>0</v>
      </c>
      <c r="BC42" s="55">
        <f ca="1">Assumptions!$I$11*Assumptions!$I$17*Origination!AY26</f>
        <v>0</v>
      </c>
      <c r="BD42" s="55">
        <f ca="1">Assumptions!$I$11*Assumptions!$I$17*Origination!AZ26</f>
        <v>0</v>
      </c>
      <c r="BE42" s="55">
        <f ca="1">Assumptions!$I$11*Assumptions!$I$17*Origination!BA26</f>
        <v>0</v>
      </c>
      <c r="BF42" s="55">
        <f ca="1">Assumptions!$I$11*Assumptions!$I$17*Origination!BB26</f>
        <v>0</v>
      </c>
      <c r="BG42" s="55">
        <f ca="1">Assumptions!$I$11*Assumptions!$I$17*Origination!BC26</f>
        <v>0</v>
      </c>
      <c r="BH42" s="55">
        <f ca="1">Assumptions!$I$11*Assumptions!$I$17*Origination!BD26</f>
        <v>0</v>
      </c>
      <c r="BI42" s="55">
        <f ca="1">Assumptions!$I$11*Assumptions!$I$17*Origination!BE26</f>
        <v>0</v>
      </c>
      <c r="BJ42" s="55">
        <f ca="1">Assumptions!$I$11*Assumptions!$I$17*Origination!BF26</f>
        <v>0</v>
      </c>
      <c r="BK42" s="55">
        <f ca="1">Assumptions!$I$11*Assumptions!$I$17*Origination!BG26</f>
        <v>0</v>
      </c>
      <c r="BL42" s="55">
        <f ca="1">Assumptions!$I$11*Assumptions!$I$17*Origination!BH26</f>
        <v>0</v>
      </c>
      <c r="BM42" s="55">
        <f ca="1">Assumptions!$I$11*Assumptions!$I$17*Origination!BI26</f>
        <v>0</v>
      </c>
      <c r="BN42" s="55">
        <f ca="1">Assumptions!$I$11*Assumptions!$I$17*Origination!BJ26</f>
        <v>0</v>
      </c>
      <c r="BO42" s="146">
        <f ca="1">SUM(BC42:BN42)</f>
        <v>0</v>
      </c>
      <c r="BP42" s="55">
        <f ca="1">Assumptions!$I$11*Assumptions!$I$17*Origination!BK26</f>
        <v>0</v>
      </c>
      <c r="BQ42" s="55">
        <f ca="1">Assumptions!$I$11*Assumptions!$I$17*Origination!BL26</f>
        <v>0</v>
      </c>
      <c r="BR42" s="55">
        <f ca="1">Assumptions!$I$11*Assumptions!$I$17*Origination!BM26</f>
        <v>0</v>
      </c>
      <c r="BS42" s="55">
        <f ca="1">Assumptions!$I$11*Assumptions!$I$17*Origination!BN26</f>
        <v>0</v>
      </c>
      <c r="BT42" s="55">
        <f ca="1">Assumptions!$I$11*Assumptions!$I$17*Origination!BO26</f>
        <v>0</v>
      </c>
      <c r="BU42" s="55">
        <f ca="1">Assumptions!$I$11*Assumptions!$I$17*Origination!BP26</f>
        <v>0</v>
      </c>
      <c r="BV42" s="55">
        <f ca="1">Assumptions!$I$11*Assumptions!$I$17*Origination!BQ26</f>
        <v>0</v>
      </c>
      <c r="BW42" s="55">
        <f ca="1">Assumptions!$I$11*Assumptions!$I$17*Origination!BR26</f>
        <v>0</v>
      </c>
      <c r="BX42" s="55">
        <f ca="1">Assumptions!$I$11*Assumptions!$I$17*Origination!BS26</f>
        <v>0</v>
      </c>
      <c r="BY42" s="55">
        <f ca="1">Assumptions!$I$11*Assumptions!$I$17*Origination!BT26</f>
        <v>0</v>
      </c>
      <c r="BZ42" s="55">
        <f ca="1">Assumptions!$I$11*Assumptions!$I$17*Origination!BU26</f>
        <v>0</v>
      </c>
      <c r="CA42" s="55">
        <f ca="1">Assumptions!$I$11*Assumptions!$I$17*Origination!BV26</f>
        <v>0</v>
      </c>
      <c r="CB42" s="146">
        <f ca="1">SUM(BP42:CA42)</f>
        <v>0</v>
      </c>
      <c r="CC42" s="55">
        <f ca="1">Assumptions!$I$11*Assumptions!$I$17*Origination!BW26</f>
        <v>0</v>
      </c>
      <c r="CD42" s="55">
        <f ca="1">Assumptions!$I$11*Assumptions!$I$17*Origination!BX26</f>
        <v>0</v>
      </c>
      <c r="CE42" s="55">
        <f ca="1">Assumptions!$I$11*Assumptions!$I$17*Origination!BY26</f>
        <v>0</v>
      </c>
      <c r="CF42" s="55">
        <f ca="1">Assumptions!$I$11*Assumptions!$I$17*Origination!BZ26</f>
        <v>0</v>
      </c>
      <c r="CG42" s="55">
        <f ca="1">Assumptions!$I$11*Assumptions!$I$17*Origination!CA26</f>
        <v>0</v>
      </c>
      <c r="CH42" s="55">
        <f ca="1">Assumptions!$I$11*Assumptions!$I$17*Origination!CB26</f>
        <v>0</v>
      </c>
      <c r="CI42" s="55">
        <f ca="1">Assumptions!$I$11*Assumptions!$I$17*Origination!CC26</f>
        <v>0</v>
      </c>
      <c r="CJ42" s="55">
        <f ca="1">Assumptions!$I$11*Assumptions!$I$17*Origination!CD26</f>
        <v>0</v>
      </c>
      <c r="CK42" s="55">
        <f ca="1">Assumptions!$I$11*Assumptions!$I$17*Origination!CE26</f>
        <v>0</v>
      </c>
      <c r="CL42" s="55">
        <f ca="1">Assumptions!$I$11*Assumptions!$I$17*Origination!CF26</f>
        <v>0</v>
      </c>
      <c r="CM42" s="55">
        <f ca="1">Assumptions!$I$11*Assumptions!$I$17*Origination!CG26</f>
        <v>0</v>
      </c>
      <c r="CN42" s="55">
        <f ca="1">Assumptions!$I$11*Assumptions!$I$17*Origination!CH26</f>
        <v>0</v>
      </c>
      <c r="CO42" s="146">
        <f ca="1">SUM(CC42:CN42)</f>
        <v>0</v>
      </c>
      <c r="CP42" s="55">
        <f ca="1">Assumptions!$I$11*Assumptions!$I$17*Origination!CI26</f>
        <v>0</v>
      </c>
      <c r="CQ42" s="55">
        <f ca="1">Assumptions!$I$11*Assumptions!$I$17*Origination!CJ26</f>
        <v>0</v>
      </c>
      <c r="CR42" s="55">
        <f ca="1">Assumptions!$I$11*Assumptions!$I$17*Origination!CK26</f>
        <v>0</v>
      </c>
      <c r="CS42" s="55">
        <f ca="1">Assumptions!$I$11*Assumptions!$I$17*Origination!CL26</f>
        <v>0</v>
      </c>
      <c r="CT42" s="55">
        <f ca="1">Assumptions!$I$11*Assumptions!$I$17*Origination!CM26</f>
        <v>0</v>
      </c>
      <c r="CU42" s="55">
        <f ca="1">Assumptions!$I$11*Assumptions!$I$17*Origination!CN26</f>
        <v>0</v>
      </c>
      <c r="CV42" s="55">
        <f ca="1">Assumptions!$I$11*Assumptions!$I$17*Origination!CO26</f>
        <v>0</v>
      </c>
      <c r="CW42" s="55">
        <f ca="1">Assumptions!$I$11*Assumptions!$I$17*Origination!CP26</f>
        <v>0</v>
      </c>
      <c r="CX42" s="55">
        <f ca="1">Assumptions!$I$11*Assumptions!$I$17*Origination!CQ26</f>
        <v>0</v>
      </c>
      <c r="CY42" s="55">
        <f ca="1">Assumptions!$I$11*Assumptions!$I$17*Origination!CR26</f>
        <v>0</v>
      </c>
      <c r="CZ42" s="55">
        <f ca="1">Assumptions!$I$11*Assumptions!$I$17*Origination!CS26</f>
        <v>0</v>
      </c>
      <c r="DA42" s="55">
        <f ca="1">Assumptions!$I$11*Assumptions!$I$17*Origination!CT26</f>
        <v>0</v>
      </c>
      <c r="DB42" s="146">
        <f ca="1">SUM(CP42:DA42)</f>
        <v>0</v>
      </c>
      <c r="DC42" s="55">
        <f ca="1">Assumptions!$I$11*Assumptions!$I$17*Origination!CU26</f>
        <v>0</v>
      </c>
      <c r="DD42" s="55">
        <f ca="1">Assumptions!$I$11*Assumptions!$I$17*Origination!CV26</f>
        <v>0</v>
      </c>
      <c r="DE42" s="55">
        <f ca="1">Assumptions!$I$11*Assumptions!$I$17*Origination!CW26</f>
        <v>0</v>
      </c>
      <c r="DF42" s="55">
        <f ca="1">Assumptions!$I$11*Assumptions!$I$17*Origination!CX26</f>
        <v>0</v>
      </c>
      <c r="DG42" s="55">
        <f ca="1">Assumptions!$I$11*Assumptions!$I$17*Origination!CY26</f>
        <v>0</v>
      </c>
      <c r="DH42" s="55">
        <f ca="1">Assumptions!$I$11*Assumptions!$I$17*Origination!CZ26</f>
        <v>0</v>
      </c>
      <c r="DI42" s="55">
        <f ca="1">Assumptions!$I$11*Assumptions!$I$17*Origination!DA26</f>
        <v>0</v>
      </c>
      <c r="DJ42" s="55">
        <f ca="1">Assumptions!$I$11*Assumptions!$I$17*Origination!DB26</f>
        <v>0</v>
      </c>
      <c r="DK42" s="55">
        <f ca="1">Assumptions!$I$11*Assumptions!$I$17*Origination!DC26</f>
        <v>0</v>
      </c>
      <c r="DL42" s="55">
        <f ca="1">Assumptions!$I$11*Assumptions!$I$17*Origination!DD26</f>
        <v>0</v>
      </c>
      <c r="DM42" s="55">
        <f ca="1">Assumptions!$I$11*Assumptions!$I$17*Origination!DE26</f>
        <v>0</v>
      </c>
      <c r="DN42" s="55">
        <f ca="1">Assumptions!$I$11*Assumptions!$I$17*Origination!DF26</f>
        <v>0</v>
      </c>
      <c r="DO42" s="146">
        <f ca="1">SUM(DC42:DN42)</f>
        <v>0</v>
      </c>
      <c r="DP42" s="55">
        <f ca="1">Assumptions!$I$11*Assumptions!$I$17*Origination!DG26</f>
        <v>0</v>
      </c>
      <c r="DQ42" s="55">
        <f ca="1">Assumptions!$I$11*Assumptions!$I$17*Origination!DH26</f>
        <v>0</v>
      </c>
      <c r="DR42" s="55">
        <f ca="1">Assumptions!$I$11*Assumptions!$I$17*Origination!DI26</f>
        <v>0</v>
      </c>
      <c r="DS42" s="55">
        <f ca="1">Assumptions!$I$11*Assumptions!$I$17*Origination!DJ26</f>
        <v>0</v>
      </c>
      <c r="DT42" s="55">
        <f ca="1">Assumptions!$I$11*Assumptions!$I$17*Origination!DK26</f>
        <v>0</v>
      </c>
      <c r="DU42" s="55">
        <f ca="1">Assumptions!$I$11*Assumptions!$I$17*Origination!DL26</f>
        <v>0</v>
      </c>
      <c r="DV42" s="55">
        <f ca="1">Assumptions!$I$11*Assumptions!$I$17*Origination!DM26</f>
        <v>0</v>
      </c>
      <c r="DW42" s="55">
        <f ca="1">Assumptions!$I$11*Assumptions!$I$17*Origination!DN26</f>
        <v>0</v>
      </c>
      <c r="DX42" s="55">
        <f ca="1">Assumptions!$I$11*Assumptions!$I$17*Origination!DO26</f>
        <v>0</v>
      </c>
      <c r="DY42" s="55">
        <f ca="1">Assumptions!$I$11*Assumptions!$I$17*Origination!DP26</f>
        <v>0</v>
      </c>
      <c r="DZ42" s="55">
        <f ca="1">Assumptions!$I$11*Assumptions!$I$17*Origination!DQ26</f>
        <v>0</v>
      </c>
      <c r="EA42" s="55">
        <f ca="1">Assumptions!$I$11*Assumptions!$I$17*Origination!DR26</f>
        <v>0</v>
      </c>
      <c r="EB42" s="146">
        <f ca="1">SUM(DP42:EA42)</f>
        <v>0</v>
      </c>
    </row>
    <row r="43" spans="1:132" s="23" customFormat="1" ht="15" x14ac:dyDescent="0.25">
      <c r="A43" s="26" t="s">
        <v>163</v>
      </c>
      <c r="B43" s="42"/>
      <c r="C43" s="184">
        <f>SUM(C39:C42)</f>
        <v>0</v>
      </c>
      <c r="D43" s="184">
        <f t="shared" ref="D43:N43" si="62">SUM(D39:D42)</f>
        <v>0</v>
      </c>
      <c r="E43" s="184">
        <f t="shared" si="62"/>
        <v>0</v>
      </c>
      <c r="F43" s="184">
        <f t="shared" si="62"/>
        <v>0</v>
      </c>
      <c r="G43" s="184">
        <f t="shared" ca="1" si="62"/>
        <v>0</v>
      </c>
      <c r="H43" s="184">
        <f t="shared" ca="1" si="62"/>
        <v>0</v>
      </c>
      <c r="I43" s="184">
        <f t="shared" ca="1" si="62"/>
        <v>0</v>
      </c>
      <c r="J43" s="184">
        <f t="shared" ca="1" si="62"/>
        <v>0</v>
      </c>
      <c r="K43" s="184">
        <f t="shared" ca="1" si="62"/>
        <v>0</v>
      </c>
      <c r="L43" s="184">
        <f t="shared" ca="1" si="62"/>
        <v>0</v>
      </c>
      <c r="M43" s="184">
        <f t="shared" ca="1" si="62"/>
        <v>0</v>
      </c>
      <c r="N43" s="184">
        <f t="shared" ca="1" si="62"/>
        <v>0</v>
      </c>
      <c r="O43" s="160">
        <f ca="1">SUM(C43:N43)</f>
        <v>0</v>
      </c>
      <c r="P43" s="184">
        <f ca="1">SUM(P39:P42)</f>
        <v>0</v>
      </c>
      <c r="Q43" s="184">
        <f t="shared" ref="Q43:AA43" ca="1" si="63">SUM(Q39:Q42)</f>
        <v>0</v>
      </c>
      <c r="R43" s="184">
        <f t="shared" ca="1" si="63"/>
        <v>0</v>
      </c>
      <c r="S43" s="184">
        <f t="shared" ca="1" si="63"/>
        <v>0</v>
      </c>
      <c r="T43" s="184">
        <f t="shared" ca="1" si="63"/>
        <v>0</v>
      </c>
      <c r="U43" s="184">
        <f t="shared" ca="1" si="63"/>
        <v>0</v>
      </c>
      <c r="V43" s="184">
        <f t="shared" ca="1" si="63"/>
        <v>0</v>
      </c>
      <c r="W43" s="184">
        <f t="shared" ca="1" si="63"/>
        <v>0</v>
      </c>
      <c r="X43" s="184">
        <f t="shared" ca="1" si="63"/>
        <v>0</v>
      </c>
      <c r="Y43" s="184">
        <f t="shared" ca="1" si="63"/>
        <v>0</v>
      </c>
      <c r="Z43" s="184">
        <f t="shared" ca="1" si="63"/>
        <v>0</v>
      </c>
      <c r="AA43" s="184">
        <f t="shared" ca="1" si="63"/>
        <v>0</v>
      </c>
      <c r="AB43" s="160">
        <f ca="1">SUM(P43:AA43)</f>
        <v>0</v>
      </c>
      <c r="AC43" s="184">
        <f ca="1">SUM(AC39:AC42)</f>
        <v>0</v>
      </c>
      <c r="AD43" s="184">
        <f t="shared" ref="AD43:AN43" ca="1" si="64">SUM(AD39:AD42)</f>
        <v>0</v>
      </c>
      <c r="AE43" s="184">
        <f t="shared" ca="1" si="64"/>
        <v>0</v>
      </c>
      <c r="AF43" s="184">
        <f t="shared" ca="1" si="64"/>
        <v>0</v>
      </c>
      <c r="AG43" s="184">
        <f t="shared" ca="1" si="64"/>
        <v>0</v>
      </c>
      <c r="AH43" s="184">
        <f t="shared" ca="1" si="64"/>
        <v>0</v>
      </c>
      <c r="AI43" s="184">
        <f t="shared" ca="1" si="64"/>
        <v>0</v>
      </c>
      <c r="AJ43" s="184">
        <f t="shared" ca="1" si="64"/>
        <v>0</v>
      </c>
      <c r="AK43" s="184">
        <f t="shared" ca="1" si="64"/>
        <v>0</v>
      </c>
      <c r="AL43" s="184">
        <f t="shared" ca="1" si="64"/>
        <v>0</v>
      </c>
      <c r="AM43" s="184">
        <f t="shared" ca="1" si="64"/>
        <v>0</v>
      </c>
      <c r="AN43" s="184">
        <f t="shared" ca="1" si="64"/>
        <v>0</v>
      </c>
      <c r="AO43" s="160">
        <f ca="1">SUM(AC43:AN43)</f>
        <v>0</v>
      </c>
      <c r="AP43" s="184">
        <f ca="1">SUM(AP39:AP42)</f>
        <v>0</v>
      </c>
      <c r="AQ43" s="184">
        <f t="shared" ref="AQ43:BA43" ca="1" si="65">SUM(AQ39:AQ42)</f>
        <v>0</v>
      </c>
      <c r="AR43" s="184">
        <f t="shared" ca="1" si="65"/>
        <v>0</v>
      </c>
      <c r="AS43" s="184">
        <f t="shared" ca="1" si="65"/>
        <v>0</v>
      </c>
      <c r="AT43" s="184">
        <f t="shared" ca="1" si="65"/>
        <v>0</v>
      </c>
      <c r="AU43" s="184">
        <f t="shared" ca="1" si="65"/>
        <v>0</v>
      </c>
      <c r="AV43" s="184">
        <f t="shared" ca="1" si="65"/>
        <v>0</v>
      </c>
      <c r="AW43" s="184">
        <f t="shared" ca="1" si="65"/>
        <v>0</v>
      </c>
      <c r="AX43" s="184">
        <f t="shared" ca="1" si="65"/>
        <v>0</v>
      </c>
      <c r="AY43" s="184">
        <f t="shared" ca="1" si="65"/>
        <v>0</v>
      </c>
      <c r="AZ43" s="184">
        <f t="shared" ca="1" si="65"/>
        <v>0</v>
      </c>
      <c r="BA43" s="184">
        <f t="shared" ca="1" si="65"/>
        <v>0</v>
      </c>
      <c r="BB43" s="160">
        <f ca="1">SUM(AP43:BA43)</f>
        <v>0</v>
      </c>
      <c r="BC43" s="184">
        <f ca="1">SUM(BC39:BC42)</f>
        <v>0</v>
      </c>
      <c r="BD43" s="184">
        <f t="shared" ref="BD43:BN43" ca="1" si="66">SUM(BD39:BD42)</f>
        <v>0</v>
      </c>
      <c r="BE43" s="184">
        <f t="shared" ca="1" si="66"/>
        <v>0</v>
      </c>
      <c r="BF43" s="184">
        <f t="shared" ca="1" si="66"/>
        <v>0</v>
      </c>
      <c r="BG43" s="184">
        <f t="shared" ca="1" si="66"/>
        <v>0</v>
      </c>
      <c r="BH43" s="184">
        <f t="shared" ca="1" si="66"/>
        <v>0</v>
      </c>
      <c r="BI43" s="184">
        <f t="shared" ca="1" si="66"/>
        <v>0</v>
      </c>
      <c r="BJ43" s="184">
        <f t="shared" ca="1" si="66"/>
        <v>0</v>
      </c>
      <c r="BK43" s="184">
        <f t="shared" ca="1" si="66"/>
        <v>0</v>
      </c>
      <c r="BL43" s="184">
        <f t="shared" ca="1" si="66"/>
        <v>0</v>
      </c>
      <c r="BM43" s="184">
        <f t="shared" ca="1" si="66"/>
        <v>0</v>
      </c>
      <c r="BN43" s="184">
        <f t="shared" ca="1" si="66"/>
        <v>0</v>
      </c>
      <c r="BO43" s="160">
        <f ca="1">SUM(BC43:BN43)</f>
        <v>0</v>
      </c>
      <c r="BP43" s="184">
        <f t="shared" ref="BP43:EA43" ca="1" si="67">SUM(BP39:BP42)</f>
        <v>0</v>
      </c>
      <c r="BQ43" s="184">
        <f t="shared" ca="1" si="67"/>
        <v>0</v>
      </c>
      <c r="BR43" s="184">
        <f t="shared" ca="1" si="67"/>
        <v>0</v>
      </c>
      <c r="BS43" s="184">
        <f t="shared" ca="1" si="67"/>
        <v>0</v>
      </c>
      <c r="BT43" s="184">
        <f t="shared" ca="1" si="67"/>
        <v>0</v>
      </c>
      <c r="BU43" s="184">
        <f t="shared" ca="1" si="67"/>
        <v>0</v>
      </c>
      <c r="BV43" s="184">
        <f t="shared" ca="1" si="67"/>
        <v>0</v>
      </c>
      <c r="BW43" s="184">
        <f t="shared" ca="1" si="67"/>
        <v>0</v>
      </c>
      <c r="BX43" s="184">
        <f t="shared" ca="1" si="67"/>
        <v>0</v>
      </c>
      <c r="BY43" s="184">
        <f t="shared" ca="1" si="67"/>
        <v>0</v>
      </c>
      <c r="BZ43" s="184">
        <f t="shared" ca="1" si="67"/>
        <v>0</v>
      </c>
      <c r="CA43" s="184">
        <f t="shared" ca="1" si="67"/>
        <v>0</v>
      </c>
      <c r="CB43" s="160">
        <f ca="1">SUM(BP43:CA43)</f>
        <v>0</v>
      </c>
      <c r="CC43" s="184">
        <f t="shared" ca="1" si="67"/>
        <v>0</v>
      </c>
      <c r="CD43" s="184">
        <f t="shared" ca="1" si="67"/>
        <v>0</v>
      </c>
      <c r="CE43" s="184">
        <f t="shared" ca="1" si="67"/>
        <v>0</v>
      </c>
      <c r="CF43" s="184">
        <f t="shared" ca="1" si="67"/>
        <v>0</v>
      </c>
      <c r="CG43" s="184">
        <f t="shared" ca="1" si="67"/>
        <v>0</v>
      </c>
      <c r="CH43" s="184">
        <f t="shared" ca="1" si="67"/>
        <v>0</v>
      </c>
      <c r="CI43" s="184">
        <f t="shared" ca="1" si="67"/>
        <v>0</v>
      </c>
      <c r="CJ43" s="184">
        <f t="shared" ca="1" si="67"/>
        <v>0</v>
      </c>
      <c r="CK43" s="184">
        <f t="shared" ca="1" si="67"/>
        <v>0</v>
      </c>
      <c r="CL43" s="184">
        <f t="shared" ca="1" si="67"/>
        <v>0</v>
      </c>
      <c r="CM43" s="184">
        <f t="shared" ca="1" si="67"/>
        <v>0</v>
      </c>
      <c r="CN43" s="184">
        <f t="shared" ca="1" si="67"/>
        <v>0</v>
      </c>
      <c r="CO43" s="160">
        <f ca="1">SUM(CC43:CN43)</f>
        <v>0</v>
      </c>
      <c r="CP43" s="184">
        <f t="shared" ca="1" si="67"/>
        <v>0</v>
      </c>
      <c r="CQ43" s="184">
        <f t="shared" ca="1" si="67"/>
        <v>0</v>
      </c>
      <c r="CR43" s="184">
        <f t="shared" ca="1" si="67"/>
        <v>0</v>
      </c>
      <c r="CS43" s="184">
        <f t="shared" ca="1" si="67"/>
        <v>0</v>
      </c>
      <c r="CT43" s="184">
        <f t="shared" ca="1" si="67"/>
        <v>0</v>
      </c>
      <c r="CU43" s="184">
        <f t="shared" ca="1" si="67"/>
        <v>0</v>
      </c>
      <c r="CV43" s="184">
        <f t="shared" ca="1" si="67"/>
        <v>0</v>
      </c>
      <c r="CW43" s="184">
        <f t="shared" ca="1" si="67"/>
        <v>0</v>
      </c>
      <c r="CX43" s="184">
        <f t="shared" ca="1" si="67"/>
        <v>0</v>
      </c>
      <c r="CY43" s="184">
        <f t="shared" ca="1" si="67"/>
        <v>0</v>
      </c>
      <c r="CZ43" s="184">
        <f t="shared" ca="1" si="67"/>
        <v>0</v>
      </c>
      <c r="DA43" s="184">
        <f t="shared" ca="1" si="67"/>
        <v>0</v>
      </c>
      <c r="DB43" s="160">
        <f ca="1">SUM(CP43:DA43)</f>
        <v>0</v>
      </c>
      <c r="DC43" s="184">
        <f t="shared" ca="1" si="67"/>
        <v>0</v>
      </c>
      <c r="DD43" s="184">
        <f t="shared" ca="1" si="67"/>
        <v>0</v>
      </c>
      <c r="DE43" s="184">
        <f t="shared" ca="1" si="67"/>
        <v>0</v>
      </c>
      <c r="DF43" s="184">
        <f t="shared" ca="1" si="67"/>
        <v>0</v>
      </c>
      <c r="DG43" s="184">
        <f t="shared" ca="1" si="67"/>
        <v>0</v>
      </c>
      <c r="DH43" s="184">
        <f t="shared" ca="1" si="67"/>
        <v>0</v>
      </c>
      <c r="DI43" s="184">
        <f t="shared" ca="1" si="67"/>
        <v>0</v>
      </c>
      <c r="DJ43" s="184">
        <f t="shared" ca="1" si="67"/>
        <v>0</v>
      </c>
      <c r="DK43" s="184">
        <f t="shared" ca="1" si="67"/>
        <v>0</v>
      </c>
      <c r="DL43" s="184">
        <f t="shared" ca="1" si="67"/>
        <v>0</v>
      </c>
      <c r="DM43" s="184">
        <f t="shared" ca="1" si="67"/>
        <v>0</v>
      </c>
      <c r="DN43" s="184">
        <f t="shared" ca="1" si="67"/>
        <v>0</v>
      </c>
      <c r="DO43" s="160">
        <f ca="1">SUM(DC43:DN43)</f>
        <v>0</v>
      </c>
      <c r="DP43" s="184">
        <f t="shared" ca="1" si="67"/>
        <v>0</v>
      </c>
      <c r="DQ43" s="184">
        <f t="shared" ca="1" si="67"/>
        <v>0</v>
      </c>
      <c r="DR43" s="184">
        <f t="shared" ca="1" si="67"/>
        <v>0</v>
      </c>
      <c r="DS43" s="184">
        <f t="shared" ca="1" si="67"/>
        <v>0</v>
      </c>
      <c r="DT43" s="184">
        <f t="shared" ca="1" si="67"/>
        <v>0</v>
      </c>
      <c r="DU43" s="184">
        <f t="shared" ca="1" si="67"/>
        <v>0</v>
      </c>
      <c r="DV43" s="184">
        <f t="shared" ca="1" si="67"/>
        <v>0</v>
      </c>
      <c r="DW43" s="184">
        <f t="shared" ca="1" si="67"/>
        <v>0</v>
      </c>
      <c r="DX43" s="184">
        <f t="shared" ca="1" si="67"/>
        <v>0</v>
      </c>
      <c r="DY43" s="184">
        <f t="shared" ca="1" si="67"/>
        <v>0</v>
      </c>
      <c r="DZ43" s="184">
        <f t="shared" ca="1" si="67"/>
        <v>0</v>
      </c>
      <c r="EA43" s="184">
        <f t="shared" ca="1" si="67"/>
        <v>0</v>
      </c>
      <c r="EB43" s="160">
        <f ca="1">SUM(DP43:EA43)</f>
        <v>0</v>
      </c>
    </row>
    <row r="44" spans="1:132" s="23" customFormat="1" ht="15" x14ac:dyDescent="0.25">
      <c r="B44" s="42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</row>
    <row r="45" spans="1:132" s="23" customFormat="1" ht="15" x14ac:dyDescent="0.25">
      <c r="A45" s="26" t="s">
        <v>136</v>
      </c>
      <c r="B45" s="42"/>
      <c r="F45" s="57"/>
      <c r="H45" s="58"/>
      <c r="S45" s="57"/>
      <c r="U45" s="58"/>
      <c r="AF45" s="57"/>
      <c r="AH45" s="58"/>
      <c r="AS45" s="57"/>
      <c r="AU45" s="58"/>
      <c r="BF45" s="57"/>
      <c r="BH45" s="58"/>
    </row>
    <row r="46" spans="1:132" s="180" customFormat="1" ht="15" x14ac:dyDescent="0.25">
      <c r="A46" s="149" t="s">
        <v>240</v>
      </c>
      <c r="B46" s="42"/>
      <c r="C46" s="54">
        <f>AverageLoanSize*LoanLossReserve*Origination!C8</f>
        <v>1000</v>
      </c>
      <c r="D46" s="54">
        <f>AverageLoanSize*LoanLossReserve*Origination!D8</f>
        <v>1000</v>
      </c>
      <c r="E46" s="54">
        <f>AverageLoanSize*LoanLossReserve*Origination!E8</f>
        <v>1000</v>
      </c>
      <c r="F46" s="54">
        <f>AverageLoanSize*LoanLossReserve*Origination!F8</f>
        <v>1000</v>
      </c>
      <c r="G46" s="54">
        <f ca="1">AverageLoanSize*LoanLossReserve*Origination!G8</f>
        <v>1000</v>
      </c>
      <c r="H46" s="54">
        <f ca="1">AverageLoanSize*LoanLossReserve*Origination!H8</f>
        <v>1000</v>
      </c>
      <c r="I46" s="54">
        <f ca="1">AverageLoanSize*LoanLossReserve*Origination!I8</f>
        <v>1000</v>
      </c>
      <c r="J46" s="54">
        <f ca="1">AverageLoanSize*LoanLossReserve*Origination!J8</f>
        <v>1000</v>
      </c>
      <c r="K46" s="54">
        <f ca="1">AverageLoanSize*LoanLossReserve*Origination!K8</f>
        <v>1000</v>
      </c>
      <c r="L46" s="54">
        <f ca="1">AverageLoanSize*LoanLossReserve*Origination!L8</f>
        <v>1000</v>
      </c>
      <c r="M46" s="54">
        <f ca="1">AverageLoanSize*LoanLossReserve*Origination!M8</f>
        <v>1000</v>
      </c>
      <c r="N46" s="54">
        <f ca="1">AverageLoanSize*LoanLossReserve*Origination!N8</f>
        <v>1000</v>
      </c>
      <c r="O46" s="147">
        <f t="shared" ref="O46" ca="1" si="68">SUM(C46:N46)</f>
        <v>12000</v>
      </c>
      <c r="P46" s="54">
        <f ca="1">AverageLoanSize*LoanLossReserve*Origination!O8</f>
        <v>400</v>
      </c>
      <c r="Q46" s="54">
        <f ca="1">AverageLoanSize*LoanLossReserve*Origination!P8</f>
        <v>300</v>
      </c>
      <c r="R46" s="54">
        <f ca="1">AverageLoanSize*LoanLossReserve*Origination!Q8</f>
        <v>300</v>
      </c>
      <c r="S46" s="54">
        <f ca="1">AverageLoanSize*LoanLossReserve*Origination!R8</f>
        <v>400</v>
      </c>
      <c r="T46" s="54">
        <f ca="1">AverageLoanSize*LoanLossReserve*Origination!S8</f>
        <v>400</v>
      </c>
      <c r="U46" s="54">
        <f ca="1">AverageLoanSize*LoanLossReserve*Origination!T8</f>
        <v>400</v>
      </c>
      <c r="V46" s="54">
        <f ca="1">AverageLoanSize*LoanLossReserve*Origination!U8</f>
        <v>400</v>
      </c>
      <c r="W46" s="54">
        <f ca="1">AverageLoanSize*LoanLossReserve*Origination!V8</f>
        <v>400</v>
      </c>
      <c r="X46" s="54">
        <f ca="1">AverageLoanSize*LoanLossReserve*Origination!W8</f>
        <v>400</v>
      </c>
      <c r="Y46" s="54">
        <f ca="1">AverageLoanSize*LoanLossReserve*Origination!X8</f>
        <v>400</v>
      </c>
      <c r="Z46" s="54">
        <f ca="1">AverageLoanSize*LoanLossReserve*Origination!Y8</f>
        <v>400</v>
      </c>
      <c r="AA46" s="54">
        <f ca="1">AverageLoanSize*LoanLossReserve*Origination!Z8</f>
        <v>500</v>
      </c>
      <c r="AB46" s="147">
        <f t="shared" ref="AB46" ca="1" si="69">SUM(P46:AA46)</f>
        <v>4700</v>
      </c>
      <c r="AC46" s="54">
        <f ca="1">AverageLoanSize*LoanLossReserve*Origination!AA8</f>
        <v>500</v>
      </c>
      <c r="AD46" s="54">
        <f ca="1">AverageLoanSize*LoanLossReserve*Origination!AB8</f>
        <v>500</v>
      </c>
      <c r="AE46" s="54">
        <f ca="1">AverageLoanSize*LoanLossReserve*Origination!AC8</f>
        <v>500</v>
      </c>
      <c r="AF46" s="54">
        <f ca="1">AverageLoanSize*LoanLossReserve*Origination!AD8</f>
        <v>500</v>
      </c>
      <c r="AG46" s="54">
        <f ca="1">AverageLoanSize*LoanLossReserve*Origination!AE8</f>
        <v>600</v>
      </c>
      <c r="AH46" s="54">
        <f ca="1">AverageLoanSize*LoanLossReserve*Origination!AF8</f>
        <v>600</v>
      </c>
      <c r="AI46" s="54">
        <f ca="1">AverageLoanSize*LoanLossReserve*Origination!AG8</f>
        <v>600</v>
      </c>
      <c r="AJ46" s="54">
        <f ca="1">AverageLoanSize*LoanLossReserve*Origination!AH8</f>
        <v>600</v>
      </c>
      <c r="AK46" s="54">
        <f ca="1">AverageLoanSize*LoanLossReserve*Origination!AI8</f>
        <v>600</v>
      </c>
      <c r="AL46" s="54">
        <f ca="1">AverageLoanSize*LoanLossReserve*Origination!AJ8</f>
        <v>700</v>
      </c>
      <c r="AM46" s="54">
        <f ca="1">AverageLoanSize*LoanLossReserve*Origination!AK8</f>
        <v>700</v>
      </c>
      <c r="AN46" s="54">
        <f ca="1">AverageLoanSize*LoanLossReserve*Origination!AL8</f>
        <v>700</v>
      </c>
      <c r="AO46" s="147">
        <f t="shared" ref="AO46" ca="1" si="70">SUM(AC46:AN46)</f>
        <v>7100</v>
      </c>
      <c r="AP46" s="54">
        <f ca="1">AverageLoanSize*LoanLossReserve*Origination!AM8</f>
        <v>700</v>
      </c>
      <c r="AQ46" s="54">
        <f ca="1">AverageLoanSize*LoanLossReserve*Origination!AN8</f>
        <v>800</v>
      </c>
      <c r="AR46" s="54">
        <f ca="1">AverageLoanSize*LoanLossReserve*Origination!AO8</f>
        <v>800</v>
      </c>
      <c r="AS46" s="54">
        <f ca="1">AverageLoanSize*LoanLossReserve*Origination!AP8</f>
        <v>800</v>
      </c>
      <c r="AT46" s="54">
        <f ca="1">AverageLoanSize*LoanLossReserve*Origination!AQ8</f>
        <v>900</v>
      </c>
      <c r="AU46" s="54">
        <f ca="1">AverageLoanSize*LoanLossReserve*Origination!AR8</f>
        <v>900</v>
      </c>
      <c r="AV46" s="54">
        <f ca="1">AverageLoanSize*LoanLossReserve*Origination!AS8</f>
        <v>900</v>
      </c>
      <c r="AW46" s="54">
        <f ca="1">AverageLoanSize*LoanLossReserve*Origination!AT8</f>
        <v>900</v>
      </c>
      <c r="AX46" s="54">
        <f ca="1">AverageLoanSize*LoanLossReserve*Origination!AU8</f>
        <v>900</v>
      </c>
      <c r="AY46" s="54">
        <f ca="1">AverageLoanSize*LoanLossReserve*Origination!AV8</f>
        <v>900</v>
      </c>
      <c r="AZ46" s="54">
        <f ca="1">AverageLoanSize*LoanLossReserve*Origination!AW8</f>
        <v>900</v>
      </c>
      <c r="BA46" s="54">
        <f ca="1">AverageLoanSize*LoanLossReserve*Origination!AX8</f>
        <v>900</v>
      </c>
      <c r="BB46" s="147">
        <f t="shared" ref="BB46" ca="1" si="71">SUM(AP46:BA46)</f>
        <v>10300</v>
      </c>
      <c r="BC46" s="54">
        <f ca="1">AverageLoanSize*LoanLossReserve*Origination!AY8</f>
        <v>900</v>
      </c>
      <c r="BD46" s="54">
        <f ca="1">AverageLoanSize*LoanLossReserve*Origination!AZ8</f>
        <v>900</v>
      </c>
      <c r="BE46" s="54">
        <f ca="1">AverageLoanSize*LoanLossReserve*Origination!BA8</f>
        <v>900</v>
      </c>
      <c r="BF46" s="54">
        <f ca="1">AverageLoanSize*LoanLossReserve*Origination!BB8</f>
        <v>900</v>
      </c>
      <c r="BG46" s="54">
        <f ca="1">AverageLoanSize*LoanLossReserve*Origination!BC8</f>
        <v>900</v>
      </c>
      <c r="BH46" s="54">
        <f ca="1">AverageLoanSize*LoanLossReserve*Origination!BD8</f>
        <v>900</v>
      </c>
      <c r="BI46" s="54">
        <f ca="1">AverageLoanSize*LoanLossReserve*Origination!BE8</f>
        <v>800</v>
      </c>
      <c r="BJ46" s="54">
        <f ca="1">AverageLoanSize*LoanLossReserve*Origination!BF8</f>
        <v>900</v>
      </c>
      <c r="BK46" s="54">
        <f ca="1">AverageLoanSize*LoanLossReserve*Origination!BG8</f>
        <v>900</v>
      </c>
      <c r="BL46" s="54">
        <f ca="1">AverageLoanSize*LoanLossReserve*Origination!BH8</f>
        <v>900</v>
      </c>
      <c r="BM46" s="54">
        <f ca="1">AverageLoanSize*LoanLossReserve*Origination!BI8</f>
        <v>900</v>
      </c>
      <c r="BN46" s="54">
        <f ca="1">AverageLoanSize*LoanLossReserve*Origination!BJ8</f>
        <v>900</v>
      </c>
      <c r="BO46" s="147">
        <f ca="1">SUM(BC46:BN46)</f>
        <v>10700</v>
      </c>
      <c r="BP46" s="54">
        <f ca="1">AverageLoanSize*LoanLossReserve*Origination!BK8</f>
        <v>1000</v>
      </c>
      <c r="BQ46" s="54">
        <f ca="1">AverageLoanSize*LoanLossReserve*Origination!BL8</f>
        <v>1000</v>
      </c>
      <c r="BR46" s="54">
        <f ca="1">AverageLoanSize*LoanLossReserve*Origination!BM8</f>
        <v>1000</v>
      </c>
      <c r="BS46" s="54">
        <f ca="1">AverageLoanSize*LoanLossReserve*Origination!BN8</f>
        <v>1000</v>
      </c>
      <c r="BT46" s="54">
        <f ca="1">AverageLoanSize*LoanLossReserve*Origination!BO8</f>
        <v>1000</v>
      </c>
      <c r="BU46" s="54">
        <f ca="1">AverageLoanSize*LoanLossReserve*Origination!BP8</f>
        <v>1100</v>
      </c>
      <c r="BV46" s="54">
        <f ca="1">AverageLoanSize*LoanLossReserve*Origination!BQ8</f>
        <v>1100</v>
      </c>
      <c r="BW46" s="54">
        <f ca="1">AverageLoanSize*LoanLossReserve*Origination!BR8</f>
        <v>1100</v>
      </c>
      <c r="BX46" s="54">
        <f ca="1">AverageLoanSize*LoanLossReserve*Origination!BS8</f>
        <v>1100</v>
      </c>
      <c r="BY46" s="54">
        <f ca="1">AverageLoanSize*LoanLossReserve*Origination!BT8</f>
        <v>1100</v>
      </c>
      <c r="BZ46" s="54">
        <f ca="1">AverageLoanSize*LoanLossReserve*Origination!BU8</f>
        <v>1200</v>
      </c>
      <c r="CA46" s="54">
        <f ca="1">AverageLoanSize*LoanLossReserve*Origination!BV8</f>
        <v>1200</v>
      </c>
      <c r="CB46" s="147">
        <f ca="1">SUM(BP46:CA46)</f>
        <v>12900</v>
      </c>
      <c r="CC46" s="54">
        <f ca="1">AverageLoanSize*LoanLossReserve*Origination!BW8</f>
        <v>1200</v>
      </c>
      <c r="CD46" s="54">
        <f ca="1">AverageLoanSize*LoanLossReserve*Origination!BX8</f>
        <v>1200</v>
      </c>
      <c r="CE46" s="54">
        <f ca="1">AverageLoanSize*LoanLossReserve*Origination!BY8</f>
        <v>1200</v>
      </c>
      <c r="CF46" s="54">
        <f ca="1">AverageLoanSize*LoanLossReserve*Origination!BZ8</f>
        <v>1200</v>
      </c>
      <c r="CG46" s="54">
        <f ca="1">AverageLoanSize*LoanLossReserve*Origination!CA8</f>
        <v>1300</v>
      </c>
      <c r="CH46" s="54">
        <f ca="1">AverageLoanSize*LoanLossReserve*Origination!CB8</f>
        <v>1300</v>
      </c>
      <c r="CI46" s="54">
        <f ca="1">AverageLoanSize*LoanLossReserve*Origination!CC8</f>
        <v>1300</v>
      </c>
      <c r="CJ46" s="54">
        <f ca="1">AverageLoanSize*LoanLossReserve*Origination!CD8</f>
        <v>1300</v>
      </c>
      <c r="CK46" s="54">
        <f ca="1">AverageLoanSize*LoanLossReserve*Origination!CE8</f>
        <v>1300</v>
      </c>
      <c r="CL46" s="54">
        <f ca="1">AverageLoanSize*LoanLossReserve*Origination!CF8</f>
        <v>1400</v>
      </c>
      <c r="CM46" s="54">
        <f ca="1">AverageLoanSize*LoanLossReserve*Origination!CG8</f>
        <v>1400</v>
      </c>
      <c r="CN46" s="54">
        <f ca="1">AverageLoanSize*LoanLossReserve*Origination!CH8</f>
        <v>1400</v>
      </c>
      <c r="CO46" s="147">
        <f ca="1">SUM(CC46:CN46)</f>
        <v>15500</v>
      </c>
      <c r="CP46" s="54">
        <f ca="1">AverageLoanSize*LoanLossReserve*Origination!CI8</f>
        <v>1400</v>
      </c>
      <c r="CQ46" s="54">
        <f ca="1">AverageLoanSize*LoanLossReserve*Origination!CJ8</f>
        <v>1400</v>
      </c>
      <c r="CR46" s="54">
        <f ca="1">AverageLoanSize*LoanLossReserve*Origination!CK8</f>
        <v>1400</v>
      </c>
      <c r="CS46" s="54">
        <f ca="1">AverageLoanSize*LoanLossReserve*Origination!CL8</f>
        <v>1400</v>
      </c>
      <c r="CT46" s="54">
        <f ca="1">AverageLoanSize*LoanLossReserve*Origination!CM8</f>
        <v>1500</v>
      </c>
      <c r="CU46" s="54">
        <f ca="1">AverageLoanSize*LoanLossReserve*Origination!CN8</f>
        <v>1500</v>
      </c>
      <c r="CV46" s="54">
        <f ca="1">AverageLoanSize*LoanLossReserve*Origination!CO8</f>
        <v>1500</v>
      </c>
      <c r="CW46" s="54">
        <f ca="1">AverageLoanSize*LoanLossReserve*Origination!CP8</f>
        <v>1500</v>
      </c>
      <c r="CX46" s="54">
        <f ca="1">AverageLoanSize*LoanLossReserve*Origination!CQ8</f>
        <v>1600</v>
      </c>
      <c r="CY46" s="54">
        <f ca="1">AverageLoanSize*LoanLossReserve*Origination!CR8</f>
        <v>1600</v>
      </c>
      <c r="CZ46" s="54">
        <f ca="1">AverageLoanSize*LoanLossReserve*Origination!CS8</f>
        <v>1600</v>
      </c>
      <c r="DA46" s="54">
        <f ca="1">AverageLoanSize*LoanLossReserve*Origination!CT8</f>
        <v>1600</v>
      </c>
      <c r="DB46" s="147">
        <f ca="1">SUM(CP46:DA46)</f>
        <v>18000</v>
      </c>
      <c r="DC46" s="54">
        <f ca="1">AverageLoanSize*LoanLossReserve*Origination!CU8</f>
        <v>1600</v>
      </c>
      <c r="DD46" s="54">
        <f ca="1">AverageLoanSize*LoanLossReserve*Origination!CV8</f>
        <v>1700</v>
      </c>
      <c r="DE46" s="54">
        <f ca="1">AverageLoanSize*LoanLossReserve*Origination!CW8</f>
        <v>1700</v>
      </c>
      <c r="DF46" s="54">
        <f ca="1">AverageLoanSize*LoanLossReserve*Origination!CX8</f>
        <v>1700</v>
      </c>
      <c r="DG46" s="54">
        <f ca="1">AverageLoanSize*LoanLossReserve*Origination!CY8</f>
        <v>1700</v>
      </c>
      <c r="DH46" s="54">
        <f ca="1">AverageLoanSize*LoanLossReserve*Origination!CZ8</f>
        <v>1800</v>
      </c>
      <c r="DI46" s="54">
        <f ca="1">AverageLoanSize*LoanLossReserve*Origination!DA8</f>
        <v>1800</v>
      </c>
      <c r="DJ46" s="54">
        <f ca="1">AverageLoanSize*LoanLossReserve*Origination!DB8</f>
        <v>1800</v>
      </c>
      <c r="DK46" s="54">
        <f ca="1">AverageLoanSize*LoanLossReserve*Origination!DC8</f>
        <v>1900</v>
      </c>
      <c r="DL46" s="54">
        <f ca="1">AverageLoanSize*LoanLossReserve*Origination!DD8</f>
        <v>1900</v>
      </c>
      <c r="DM46" s="54">
        <f ca="1">AverageLoanSize*LoanLossReserve*Origination!DE8</f>
        <v>1900</v>
      </c>
      <c r="DN46" s="54">
        <f ca="1">AverageLoanSize*LoanLossReserve*Origination!DF8</f>
        <v>1900</v>
      </c>
      <c r="DO46" s="147">
        <f ca="1">SUM(DC46:DN46)</f>
        <v>21400</v>
      </c>
      <c r="DP46" s="54">
        <f ca="1">AverageLoanSize*LoanLossReserve*Origination!DG8</f>
        <v>2000</v>
      </c>
      <c r="DQ46" s="54">
        <f ca="1">AverageLoanSize*LoanLossReserve*Origination!DH8</f>
        <v>2000</v>
      </c>
      <c r="DR46" s="54">
        <f ca="1">AverageLoanSize*LoanLossReserve*Origination!DI8</f>
        <v>2000</v>
      </c>
      <c r="DS46" s="54">
        <f ca="1">AverageLoanSize*LoanLossReserve*Origination!DJ8</f>
        <v>2000</v>
      </c>
      <c r="DT46" s="54">
        <f ca="1">AverageLoanSize*LoanLossReserve*Origination!DK8</f>
        <v>2100</v>
      </c>
      <c r="DU46" s="54">
        <f ca="1">AverageLoanSize*LoanLossReserve*Origination!DL8</f>
        <v>2100</v>
      </c>
      <c r="DV46" s="54">
        <f ca="1">AverageLoanSize*LoanLossReserve*Origination!DM8</f>
        <v>2100</v>
      </c>
      <c r="DW46" s="54">
        <f ca="1">AverageLoanSize*LoanLossReserve*Origination!DN8</f>
        <v>2200</v>
      </c>
      <c r="DX46" s="54">
        <f ca="1">AverageLoanSize*LoanLossReserve*Origination!DO8</f>
        <v>2200</v>
      </c>
      <c r="DY46" s="54">
        <f ca="1">AverageLoanSize*LoanLossReserve*Origination!DP8</f>
        <v>2200</v>
      </c>
      <c r="DZ46" s="54">
        <f ca="1">AverageLoanSize*LoanLossReserve*Origination!DQ8</f>
        <v>2200</v>
      </c>
      <c r="EA46" s="54">
        <f ca="1">AverageLoanSize*LoanLossReserve*Origination!DR8</f>
        <v>2300</v>
      </c>
      <c r="EB46" s="147">
        <f ca="1">SUM(DP46:EA46)</f>
        <v>25400</v>
      </c>
    </row>
    <row r="47" spans="1:132" s="181" customFormat="1" ht="15" x14ac:dyDescent="0.25">
      <c r="A47" s="135" t="s">
        <v>243</v>
      </c>
      <c r="B47" s="42"/>
      <c r="C47" s="54">
        <f>Assumptions!$E$17*Assumptions!$E$26*Origination!C14</f>
        <v>1500</v>
      </c>
      <c r="D47" s="54">
        <f>Assumptions!$E$17*Assumptions!$E$26*Origination!D14</f>
        <v>1500</v>
      </c>
      <c r="E47" s="54">
        <f>Assumptions!$E$17*Assumptions!$E$26*Origination!E14</f>
        <v>1500</v>
      </c>
      <c r="F47" s="54">
        <f>Assumptions!$E$17*Assumptions!$E$26*Origination!F14</f>
        <v>1500</v>
      </c>
      <c r="G47" s="54">
        <f ca="1">Assumptions!$E$17*Assumptions!$E$26*Origination!G14</f>
        <v>1500</v>
      </c>
      <c r="H47" s="54">
        <f ca="1">Assumptions!$E$17*Assumptions!$E$26*Origination!H14</f>
        <v>1500</v>
      </c>
      <c r="I47" s="54">
        <f ca="1">Assumptions!$E$17*Assumptions!$E$26*Origination!I14</f>
        <v>1500</v>
      </c>
      <c r="J47" s="54">
        <f ca="1">Assumptions!$E$17*Assumptions!$E$26*Origination!J14</f>
        <v>1500</v>
      </c>
      <c r="K47" s="54">
        <f ca="1">Assumptions!$E$17*Assumptions!$E$26*Origination!K14</f>
        <v>1500</v>
      </c>
      <c r="L47" s="54">
        <f ca="1">Assumptions!$E$17*Assumptions!$E$26*Origination!L14</f>
        <v>1500</v>
      </c>
      <c r="M47" s="54">
        <f ca="1">Assumptions!$E$17*Assumptions!$E$26*Origination!M14</f>
        <v>1500</v>
      </c>
      <c r="N47" s="54">
        <f ca="1">Assumptions!$E$17*Assumptions!$E$26*Origination!N14</f>
        <v>1500</v>
      </c>
      <c r="O47" s="142">
        <f t="shared" ref="O47" ca="1" si="72">SUM(C47:N47)</f>
        <v>18000</v>
      </c>
      <c r="P47" s="54">
        <f ca="1">Assumptions!$E$17*Assumptions!$E$26*Origination!O14</f>
        <v>600</v>
      </c>
      <c r="Q47" s="54">
        <f ca="1">Assumptions!$E$17*Assumptions!$E$26*Origination!P14</f>
        <v>500</v>
      </c>
      <c r="R47" s="54">
        <f ca="1">Assumptions!$E$17*Assumptions!$E$26*Origination!Q14</f>
        <v>500</v>
      </c>
      <c r="S47" s="54">
        <f ca="1">Assumptions!$E$17*Assumptions!$E$26*Origination!R14</f>
        <v>600</v>
      </c>
      <c r="T47" s="54">
        <f ca="1">Assumptions!$E$17*Assumptions!$E$26*Origination!S14</f>
        <v>600</v>
      </c>
      <c r="U47" s="54">
        <f ca="1">Assumptions!$E$17*Assumptions!$E$26*Origination!T14</f>
        <v>600</v>
      </c>
      <c r="V47" s="54">
        <f ca="1">Assumptions!$E$17*Assumptions!$E$26*Origination!U14</f>
        <v>600</v>
      </c>
      <c r="W47" s="54">
        <f ca="1">Assumptions!$E$17*Assumptions!$E$26*Origination!V14</f>
        <v>600</v>
      </c>
      <c r="X47" s="54">
        <f ca="1">Assumptions!$E$17*Assumptions!$E$26*Origination!W14</f>
        <v>700</v>
      </c>
      <c r="Y47" s="54">
        <f ca="1">Assumptions!$E$17*Assumptions!$E$26*Origination!X14</f>
        <v>700</v>
      </c>
      <c r="Z47" s="54">
        <f ca="1">Assumptions!$E$17*Assumptions!$E$26*Origination!Y14</f>
        <v>700</v>
      </c>
      <c r="AA47" s="54">
        <f ca="1">Assumptions!$E$17*Assumptions!$E$26*Origination!Z14</f>
        <v>700</v>
      </c>
      <c r="AB47" s="142">
        <f t="shared" ref="AB47" ca="1" si="73">SUM(P47:AA47)</f>
        <v>7400</v>
      </c>
      <c r="AC47" s="54">
        <f ca="1">Assumptions!$E$17*Assumptions!$E$26*Origination!AA14</f>
        <v>800</v>
      </c>
      <c r="AD47" s="54">
        <f ca="1">Assumptions!$E$17*Assumptions!$E$26*Origination!AB14</f>
        <v>800</v>
      </c>
      <c r="AE47" s="54">
        <f ca="1">Assumptions!$E$17*Assumptions!$E$26*Origination!AC14</f>
        <v>800</v>
      </c>
      <c r="AF47" s="54">
        <f ca="1">Assumptions!$E$17*Assumptions!$E$26*Origination!AD14</f>
        <v>800</v>
      </c>
      <c r="AG47" s="54">
        <f ca="1">Assumptions!$E$17*Assumptions!$E$26*Origination!AE14</f>
        <v>900</v>
      </c>
      <c r="AH47" s="54">
        <f ca="1">Assumptions!$E$17*Assumptions!$E$26*Origination!AF14</f>
        <v>900</v>
      </c>
      <c r="AI47" s="54">
        <f ca="1">Assumptions!$E$17*Assumptions!$E$26*Origination!AG14</f>
        <v>900</v>
      </c>
      <c r="AJ47" s="54">
        <f ca="1">Assumptions!$E$17*Assumptions!$E$26*Origination!AH14</f>
        <v>900</v>
      </c>
      <c r="AK47" s="54">
        <f ca="1">Assumptions!$E$17*Assumptions!$E$26*Origination!AI14</f>
        <v>1000</v>
      </c>
      <c r="AL47" s="54">
        <f ca="1">Assumptions!$E$17*Assumptions!$E$26*Origination!AJ14</f>
        <v>1000</v>
      </c>
      <c r="AM47" s="54">
        <f ca="1">Assumptions!$E$17*Assumptions!$E$26*Origination!AK14</f>
        <v>1000</v>
      </c>
      <c r="AN47" s="54">
        <f ca="1">Assumptions!$E$17*Assumptions!$E$26*Origination!AL14</f>
        <v>1100</v>
      </c>
      <c r="AO47" s="142">
        <f t="shared" ref="AO47" ca="1" si="74">SUM(AC47:AN47)</f>
        <v>10900</v>
      </c>
      <c r="AP47" s="54">
        <f ca="1">Assumptions!$E$17*Assumptions!$E$26*Origination!AM14</f>
        <v>1100</v>
      </c>
      <c r="AQ47" s="54">
        <f ca="1">Assumptions!$E$17*Assumptions!$E$26*Origination!AN14</f>
        <v>1200</v>
      </c>
      <c r="AR47" s="54">
        <f ca="1">Assumptions!$E$17*Assumptions!$E$26*Origination!AO14</f>
        <v>1200</v>
      </c>
      <c r="AS47" s="54">
        <f ca="1">Assumptions!$E$17*Assumptions!$E$26*Origination!AP14</f>
        <v>1300</v>
      </c>
      <c r="AT47" s="54">
        <f ca="1">Assumptions!$E$17*Assumptions!$E$26*Origination!AQ14</f>
        <v>1300</v>
      </c>
      <c r="AU47" s="54">
        <f ca="1">Assumptions!$E$17*Assumptions!$E$26*Origination!AR14</f>
        <v>1400</v>
      </c>
      <c r="AV47" s="54">
        <f ca="1">Assumptions!$E$17*Assumptions!$E$26*Origination!AS14</f>
        <v>1400</v>
      </c>
      <c r="AW47" s="54">
        <f ca="1">Assumptions!$E$17*Assumptions!$E$26*Origination!AT14</f>
        <v>1400</v>
      </c>
      <c r="AX47" s="54">
        <f ca="1">Assumptions!$E$17*Assumptions!$E$26*Origination!AU14</f>
        <v>1400</v>
      </c>
      <c r="AY47" s="54">
        <f ca="1">Assumptions!$E$17*Assumptions!$E$26*Origination!AV14</f>
        <v>1400</v>
      </c>
      <c r="AZ47" s="54">
        <f ca="1">Assumptions!$E$17*Assumptions!$E$26*Origination!AW14</f>
        <v>1400</v>
      </c>
      <c r="BA47" s="54">
        <f ca="1">Assumptions!$E$17*Assumptions!$E$26*Origination!AX14</f>
        <v>1400</v>
      </c>
      <c r="BB47" s="142">
        <f t="shared" ref="BB47" ca="1" si="75">SUM(AP47:BA47)</f>
        <v>15900</v>
      </c>
      <c r="BC47" s="54">
        <f ca="1">Assumptions!$E$17*Assumptions!$E$26*Origination!AY14</f>
        <v>1300</v>
      </c>
      <c r="BD47" s="54">
        <f ca="1">Assumptions!$E$17*Assumptions!$E$26*Origination!AZ14</f>
        <v>1300</v>
      </c>
      <c r="BE47" s="54">
        <f ca="1">Assumptions!$E$17*Assumptions!$E$26*Origination!BA14</f>
        <v>1300</v>
      </c>
      <c r="BF47" s="54">
        <f ca="1">Assumptions!$E$17*Assumptions!$E$26*Origination!BB14</f>
        <v>1300</v>
      </c>
      <c r="BG47" s="54">
        <f ca="1">Assumptions!$E$17*Assumptions!$E$26*Origination!BC14</f>
        <v>1300</v>
      </c>
      <c r="BH47" s="54">
        <f ca="1">Assumptions!$E$17*Assumptions!$E$26*Origination!BD14</f>
        <v>1300</v>
      </c>
      <c r="BI47" s="54">
        <f ca="1">Assumptions!$E$17*Assumptions!$E$26*Origination!BE14</f>
        <v>1300</v>
      </c>
      <c r="BJ47" s="54">
        <f ca="1">Assumptions!$E$17*Assumptions!$E$26*Origination!BF14</f>
        <v>1300</v>
      </c>
      <c r="BK47" s="54">
        <f ca="1">Assumptions!$E$17*Assumptions!$E$26*Origination!BG14</f>
        <v>1300</v>
      </c>
      <c r="BL47" s="54">
        <f ca="1">Assumptions!$E$17*Assumptions!$E$26*Origination!BH14</f>
        <v>1400</v>
      </c>
      <c r="BM47" s="54">
        <f ca="1">Assumptions!$E$17*Assumptions!$E$26*Origination!BI14</f>
        <v>1400</v>
      </c>
      <c r="BN47" s="54">
        <f ca="1">Assumptions!$E$17*Assumptions!$E$26*Origination!BJ14</f>
        <v>1400</v>
      </c>
      <c r="BO47" s="142">
        <f ca="1">SUM(BC47:BN47)</f>
        <v>15900</v>
      </c>
      <c r="BP47" s="54">
        <f ca="1">Assumptions!$E$17*Assumptions!$E$26*Origination!BK14</f>
        <v>1500</v>
      </c>
      <c r="BQ47" s="54">
        <f ca="1">Assumptions!$E$17*Assumptions!$E$26*Origination!BL14</f>
        <v>1500</v>
      </c>
      <c r="BR47" s="54">
        <f ca="1">Assumptions!$E$17*Assumptions!$E$26*Origination!BM14</f>
        <v>1500</v>
      </c>
      <c r="BS47" s="54">
        <f ca="1">Assumptions!$E$17*Assumptions!$E$26*Origination!BN14</f>
        <v>1500</v>
      </c>
      <c r="BT47" s="54">
        <f ca="1">Assumptions!$E$17*Assumptions!$E$26*Origination!BO14</f>
        <v>1600</v>
      </c>
      <c r="BU47" s="54">
        <f ca="1">Assumptions!$E$17*Assumptions!$E$26*Origination!BP14</f>
        <v>1600</v>
      </c>
      <c r="BV47" s="54">
        <f ca="1">Assumptions!$E$17*Assumptions!$E$26*Origination!BQ14</f>
        <v>1600</v>
      </c>
      <c r="BW47" s="54">
        <f ca="1">Assumptions!$E$17*Assumptions!$E$26*Origination!BR14</f>
        <v>1700</v>
      </c>
      <c r="BX47" s="54">
        <f ca="1">Assumptions!$E$17*Assumptions!$E$26*Origination!BS14</f>
        <v>1700</v>
      </c>
      <c r="BY47" s="54">
        <f ca="1">Assumptions!$E$17*Assumptions!$E$26*Origination!BT14</f>
        <v>1700</v>
      </c>
      <c r="BZ47" s="54">
        <f ca="1">Assumptions!$E$17*Assumptions!$E$26*Origination!BU14</f>
        <v>1800</v>
      </c>
      <c r="CA47" s="54">
        <f ca="1">Assumptions!$E$17*Assumptions!$E$26*Origination!BV14</f>
        <v>1800</v>
      </c>
      <c r="CB47" s="142">
        <f ca="1">SUM(BP47:CA47)</f>
        <v>19500</v>
      </c>
      <c r="CC47" s="54">
        <f ca="1">Assumptions!$E$17*Assumptions!$E$26*Origination!BW14</f>
        <v>1800</v>
      </c>
      <c r="CD47" s="54">
        <f ca="1">Assumptions!$E$17*Assumptions!$E$26*Origination!BX14</f>
        <v>1800</v>
      </c>
      <c r="CE47" s="54">
        <f ca="1">Assumptions!$E$17*Assumptions!$E$26*Origination!BY14</f>
        <v>1900</v>
      </c>
      <c r="CF47" s="54">
        <f ca="1">Assumptions!$E$17*Assumptions!$E$26*Origination!BZ14</f>
        <v>1900</v>
      </c>
      <c r="CG47" s="54">
        <f ca="1">Assumptions!$E$17*Assumptions!$E$26*Origination!CA14</f>
        <v>1900</v>
      </c>
      <c r="CH47" s="54">
        <f ca="1">Assumptions!$E$17*Assumptions!$E$26*Origination!CB14</f>
        <v>2000</v>
      </c>
      <c r="CI47" s="54">
        <f ca="1">Assumptions!$E$17*Assumptions!$E$26*Origination!CC14</f>
        <v>2000</v>
      </c>
      <c r="CJ47" s="54">
        <f ca="1">Assumptions!$E$17*Assumptions!$E$26*Origination!CD14</f>
        <v>2000</v>
      </c>
      <c r="CK47" s="54">
        <f ca="1">Assumptions!$E$17*Assumptions!$E$26*Origination!CE14</f>
        <v>2000</v>
      </c>
      <c r="CL47" s="54">
        <f ca="1">Assumptions!$E$17*Assumptions!$E$26*Origination!CF14</f>
        <v>2100</v>
      </c>
      <c r="CM47" s="54">
        <f ca="1">Assumptions!$E$17*Assumptions!$E$26*Origination!CG14</f>
        <v>2100</v>
      </c>
      <c r="CN47" s="54">
        <f ca="1">Assumptions!$E$17*Assumptions!$E$26*Origination!CH14</f>
        <v>2100</v>
      </c>
      <c r="CO47" s="142">
        <f ca="1">SUM(CC47:CN47)</f>
        <v>23600</v>
      </c>
      <c r="CP47" s="54">
        <f ca="1">Assumptions!$E$17*Assumptions!$E$26*Origination!CI14</f>
        <v>2100</v>
      </c>
      <c r="CQ47" s="54">
        <f ca="1">Assumptions!$E$17*Assumptions!$E$26*Origination!CJ14</f>
        <v>2200</v>
      </c>
      <c r="CR47" s="54">
        <f ca="1">Assumptions!$E$17*Assumptions!$E$26*Origination!CK14</f>
        <v>2200</v>
      </c>
      <c r="CS47" s="54">
        <f ca="1">Assumptions!$E$17*Assumptions!$E$26*Origination!CL14</f>
        <v>2200</v>
      </c>
      <c r="CT47" s="54">
        <f ca="1">Assumptions!$E$17*Assumptions!$E$26*Origination!CM14</f>
        <v>2200</v>
      </c>
      <c r="CU47" s="54">
        <f ca="1">Assumptions!$E$17*Assumptions!$E$26*Origination!CN14</f>
        <v>2300</v>
      </c>
      <c r="CV47" s="54">
        <f ca="1">Assumptions!$E$17*Assumptions!$E$26*Origination!CO14</f>
        <v>2300</v>
      </c>
      <c r="CW47" s="54">
        <f ca="1">Assumptions!$E$17*Assumptions!$E$26*Origination!CP14</f>
        <v>2300</v>
      </c>
      <c r="CX47" s="54">
        <f ca="1">Assumptions!$E$17*Assumptions!$E$26*Origination!CQ14</f>
        <v>2400</v>
      </c>
      <c r="CY47" s="54">
        <f ca="1">Assumptions!$E$17*Assumptions!$E$26*Origination!CR14</f>
        <v>2400</v>
      </c>
      <c r="CZ47" s="54">
        <f ca="1">Assumptions!$E$17*Assumptions!$E$26*Origination!CS14</f>
        <v>2400</v>
      </c>
      <c r="DA47" s="54">
        <f ca="1">Assumptions!$E$17*Assumptions!$E$26*Origination!CT14</f>
        <v>2400</v>
      </c>
      <c r="DB47" s="142">
        <f ca="1">SUM(CP47:DA47)</f>
        <v>27400</v>
      </c>
      <c r="DC47" s="54">
        <f ca="1">Assumptions!$E$17*Assumptions!$E$26*Origination!CU14</f>
        <v>2500</v>
      </c>
      <c r="DD47" s="54">
        <f ca="1">Assumptions!$E$17*Assumptions!$E$26*Origination!CV14</f>
        <v>2500</v>
      </c>
      <c r="DE47" s="54">
        <f ca="1">Assumptions!$E$17*Assumptions!$E$26*Origination!CW14</f>
        <v>2600</v>
      </c>
      <c r="DF47" s="54">
        <f ca="1">Assumptions!$E$17*Assumptions!$E$26*Origination!CX14</f>
        <v>2600</v>
      </c>
      <c r="DG47" s="54">
        <f ca="1">Assumptions!$E$17*Assumptions!$E$26*Origination!CY14</f>
        <v>2600</v>
      </c>
      <c r="DH47" s="54">
        <f ca="1">Assumptions!$E$17*Assumptions!$E$26*Origination!CZ14</f>
        <v>2700</v>
      </c>
      <c r="DI47" s="54">
        <f ca="1">Assumptions!$E$17*Assumptions!$E$26*Origination!DA14</f>
        <v>2700</v>
      </c>
      <c r="DJ47" s="54">
        <f ca="1">Assumptions!$E$17*Assumptions!$E$26*Origination!DB14</f>
        <v>2800</v>
      </c>
      <c r="DK47" s="54">
        <f ca="1">Assumptions!$E$17*Assumptions!$E$26*Origination!DC14</f>
        <v>2800</v>
      </c>
      <c r="DL47" s="54">
        <f ca="1">Assumptions!$E$17*Assumptions!$E$26*Origination!DD14</f>
        <v>2800</v>
      </c>
      <c r="DM47" s="54">
        <f ca="1">Assumptions!$E$17*Assumptions!$E$26*Origination!DE14</f>
        <v>2900</v>
      </c>
      <c r="DN47" s="54">
        <f ca="1">Assumptions!$E$17*Assumptions!$E$26*Origination!DF14</f>
        <v>2900</v>
      </c>
      <c r="DO47" s="142">
        <f ca="1">SUM(DC47:DN47)</f>
        <v>32400</v>
      </c>
      <c r="DP47" s="54">
        <f ca="1">Assumptions!$E$17*Assumptions!$E$26*Origination!DG14</f>
        <v>3000</v>
      </c>
      <c r="DQ47" s="54">
        <f ca="1">Assumptions!$E$17*Assumptions!$E$26*Origination!DH14</f>
        <v>3000</v>
      </c>
      <c r="DR47" s="54">
        <f ca="1">Assumptions!$E$17*Assumptions!$E$26*Origination!DI14</f>
        <v>3000</v>
      </c>
      <c r="DS47" s="54">
        <f ca="1">Assumptions!$E$17*Assumptions!$E$26*Origination!DJ14</f>
        <v>3100</v>
      </c>
      <c r="DT47" s="54">
        <f ca="1">Assumptions!$E$17*Assumptions!$E$26*Origination!DK14</f>
        <v>3100</v>
      </c>
      <c r="DU47" s="54">
        <f ca="1">Assumptions!$E$17*Assumptions!$E$26*Origination!DL14</f>
        <v>3200</v>
      </c>
      <c r="DV47" s="54">
        <f ca="1">Assumptions!$E$17*Assumptions!$E$26*Origination!DM14</f>
        <v>3200</v>
      </c>
      <c r="DW47" s="54">
        <f ca="1">Assumptions!$E$17*Assumptions!$E$26*Origination!DN14</f>
        <v>3300</v>
      </c>
      <c r="DX47" s="54">
        <f ca="1">Assumptions!$E$17*Assumptions!$E$26*Origination!DO14</f>
        <v>3300</v>
      </c>
      <c r="DY47" s="54">
        <f ca="1">Assumptions!$E$17*Assumptions!$E$26*Origination!DP14</f>
        <v>3400</v>
      </c>
      <c r="DZ47" s="54">
        <f ca="1">Assumptions!$E$17*Assumptions!$E$26*Origination!DQ14</f>
        <v>3400</v>
      </c>
      <c r="EA47" s="54">
        <f ca="1">Assumptions!$E$17*Assumptions!$E$26*Origination!DR14</f>
        <v>3500</v>
      </c>
      <c r="EB47" s="142">
        <f ca="1">SUM(DP47:EA47)</f>
        <v>38500</v>
      </c>
    </row>
    <row r="48" spans="1:132" s="182" customFormat="1" ht="15" x14ac:dyDescent="0.25">
      <c r="A48" s="143" t="s">
        <v>247</v>
      </c>
      <c r="B48" s="42"/>
      <c r="C48" s="54">
        <f>Assumptions!$G$17*Assumptions!$G$26*Origination!C20</f>
        <v>2500</v>
      </c>
      <c r="D48" s="54">
        <f>Assumptions!$G$17*Assumptions!$G$26*Origination!D20</f>
        <v>2500</v>
      </c>
      <c r="E48" s="54">
        <f>Assumptions!$G$17*Assumptions!$G$26*Origination!E20</f>
        <v>2500</v>
      </c>
      <c r="F48" s="54">
        <f>Assumptions!$G$17*Assumptions!$G$26*Origination!F20</f>
        <v>2500</v>
      </c>
      <c r="G48" s="54">
        <f ca="1">Assumptions!$G$17*Assumptions!$G$26*Origination!G20</f>
        <v>2500</v>
      </c>
      <c r="H48" s="54">
        <f ca="1">Assumptions!$G$17*Assumptions!$G$26*Origination!H20</f>
        <v>2500</v>
      </c>
      <c r="I48" s="54">
        <f ca="1">Assumptions!$G$17*Assumptions!$G$26*Origination!I20</f>
        <v>2500</v>
      </c>
      <c r="J48" s="54">
        <f ca="1">Assumptions!$G$17*Assumptions!$G$26*Origination!J20</f>
        <v>2500</v>
      </c>
      <c r="K48" s="54">
        <f ca="1">Assumptions!$G$17*Assumptions!$G$26*Origination!K20</f>
        <v>2500</v>
      </c>
      <c r="L48" s="54">
        <f ca="1">Assumptions!$G$17*Assumptions!$G$26*Origination!L20</f>
        <v>2500</v>
      </c>
      <c r="M48" s="54">
        <f ca="1">Assumptions!$G$17*Assumptions!$G$26*Origination!M20</f>
        <v>2500</v>
      </c>
      <c r="N48" s="54">
        <f ca="1">Assumptions!$G$17*Assumptions!$G$26*Origination!N20</f>
        <v>2500</v>
      </c>
      <c r="O48" s="144">
        <f t="shared" ref="O48" ca="1" si="76">SUM(C48:N48)</f>
        <v>30000</v>
      </c>
      <c r="P48" s="54">
        <f ca="1">Assumptions!$G$17*Assumptions!$G$26*Origination!O20</f>
        <v>1100</v>
      </c>
      <c r="Q48" s="54">
        <f ca="1">Assumptions!$G$17*Assumptions!$G$26*Origination!P20</f>
        <v>900</v>
      </c>
      <c r="R48" s="54">
        <f ca="1">Assumptions!$G$17*Assumptions!$G$26*Origination!Q20</f>
        <v>900</v>
      </c>
      <c r="S48" s="54">
        <f ca="1">Assumptions!$G$17*Assumptions!$G$26*Origination!R20</f>
        <v>1000</v>
      </c>
      <c r="T48" s="54">
        <f ca="1">Assumptions!$G$17*Assumptions!$G$26*Origination!S20</f>
        <v>1000</v>
      </c>
      <c r="U48" s="54">
        <f ca="1">Assumptions!$G$17*Assumptions!$G$26*Origination!T20</f>
        <v>1000</v>
      </c>
      <c r="V48" s="54">
        <f ca="1">Assumptions!$G$17*Assumptions!$G$26*Origination!U20</f>
        <v>1000</v>
      </c>
      <c r="W48" s="54">
        <f ca="1">Assumptions!$G$17*Assumptions!$G$26*Origination!V20</f>
        <v>1100</v>
      </c>
      <c r="X48" s="54">
        <f ca="1">Assumptions!$G$17*Assumptions!$G$26*Origination!W20</f>
        <v>1100</v>
      </c>
      <c r="Y48" s="54">
        <f ca="1">Assumptions!$G$17*Assumptions!$G$26*Origination!X20</f>
        <v>1200</v>
      </c>
      <c r="Z48" s="54">
        <f ca="1">Assumptions!$G$17*Assumptions!$G$26*Origination!Y20</f>
        <v>1200</v>
      </c>
      <c r="AA48" s="54">
        <f ca="1">Assumptions!$G$17*Assumptions!$G$26*Origination!Z20</f>
        <v>1200</v>
      </c>
      <c r="AB48" s="144">
        <f t="shared" ref="AB48" ca="1" si="77">SUM(P48:AA48)</f>
        <v>12700</v>
      </c>
      <c r="AC48" s="54">
        <f ca="1">Assumptions!$G$17*Assumptions!$G$26*Origination!AA20</f>
        <v>1300</v>
      </c>
      <c r="AD48" s="54">
        <f ca="1">Assumptions!$G$17*Assumptions!$G$26*Origination!AB20</f>
        <v>1300</v>
      </c>
      <c r="AE48" s="54">
        <f ca="1">Assumptions!$G$17*Assumptions!$G$26*Origination!AC20</f>
        <v>1400</v>
      </c>
      <c r="AF48" s="54">
        <f ca="1">Assumptions!$G$17*Assumptions!$G$26*Origination!AD20</f>
        <v>1400</v>
      </c>
      <c r="AG48" s="54">
        <f ca="1">Assumptions!$G$17*Assumptions!$G$26*Origination!AE20</f>
        <v>1500</v>
      </c>
      <c r="AH48" s="54">
        <f ca="1">Assumptions!$G$17*Assumptions!$G$26*Origination!AF20</f>
        <v>1500</v>
      </c>
      <c r="AI48" s="54">
        <f ca="1">Assumptions!$G$17*Assumptions!$G$26*Origination!AG20</f>
        <v>1600</v>
      </c>
      <c r="AJ48" s="54">
        <f ca="1">Assumptions!$G$17*Assumptions!$G$26*Origination!AH20</f>
        <v>1600</v>
      </c>
      <c r="AK48" s="54">
        <f ca="1">Assumptions!$G$17*Assumptions!$G$26*Origination!AI20</f>
        <v>1700</v>
      </c>
      <c r="AL48" s="54">
        <f ca="1">Assumptions!$G$17*Assumptions!$G$26*Origination!AJ20</f>
        <v>1800</v>
      </c>
      <c r="AM48" s="54">
        <f ca="1">Assumptions!$G$17*Assumptions!$G$26*Origination!AK20</f>
        <v>1800</v>
      </c>
      <c r="AN48" s="54">
        <f ca="1">Assumptions!$G$17*Assumptions!$G$26*Origination!AL20</f>
        <v>1900</v>
      </c>
      <c r="AO48" s="144">
        <f t="shared" ref="AO48" ca="1" si="78">SUM(AC48:AN48)</f>
        <v>18800</v>
      </c>
      <c r="AP48" s="54">
        <f ca="1">Assumptions!$G$17*Assumptions!$G$26*Origination!AM20</f>
        <v>1900</v>
      </c>
      <c r="AQ48" s="54">
        <f ca="1">Assumptions!$G$17*Assumptions!$G$26*Origination!AN20</f>
        <v>2000</v>
      </c>
      <c r="AR48" s="54">
        <f ca="1">Assumptions!$G$17*Assumptions!$G$26*Origination!AO20</f>
        <v>2100</v>
      </c>
      <c r="AS48" s="54">
        <f ca="1">Assumptions!$G$17*Assumptions!$G$26*Origination!AP20</f>
        <v>2100</v>
      </c>
      <c r="AT48" s="54">
        <f ca="1">Assumptions!$G$17*Assumptions!$G$26*Origination!AQ20</f>
        <v>2200</v>
      </c>
      <c r="AU48" s="54">
        <f ca="1">Assumptions!$G$17*Assumptions!$G$26*Origination!AR20</f>
        <v>2300</v>
      </c>
      <c r="AV48" s="54">
        <f ca="1">Assumptions!$G$17*Assumptions!$G$26*Origination!AS20</f>
        <v>2400</v>
      </c>
      <c r="AW48" s="54">
        <f ca="1">Assumptions!$G$17*Assumptions!$G$26*Origination!AT20</f>
        <v>2300</v>
      </c>
      <c r="AX48" s="54">
        <f ca="1">Assumptions!$G$17*Assumptions!$G$26*Origination!AU20</f>
        <v>2400</v>
      </c>
      <c r="AY48" s="54">
        <f ca="1">Assumptions!$G$17*Assumptions!$G$26*Origination!AV20</f>
        <v>2300</v>
      </c>
      <c r="AZ48" s="54">
        <f ca="1">Assumptions!$G$17*Assumptions!$G$26*Origination!AW20</f>
        <v>2300</v>
      </c>
      <c r="BA48" s="54">
        <f ca="1">Assumptions!$G$17*Assumptions!$G$26*Origination!AX20</f>
        <v>2300</v>
      </c>
      <c r="BB48" s="144">
        <f t="shared" ref="BB48" ca="1" si="79">SUM(AP48:BA48)</f>
        <v>26600</v>
      </c>
      <c r="BC48" s="54">
        <f ca="1">Assumptions!$G$17*Assumptions!$G$26*Origination!AY20</f>
        <v>2300</v>
      </c>
      <c r="BD48" s="54">
        <f ca="1">Assumptions!$G$17*Assumptions!$G$26*Origination!AZ20</f>
        <v>2300</v>
      </c>
      <c r="BE48" s="54">
        <f ca="1">Assumptions!$G$17*Assumptions!$G$26*Origination!BA20</f>
        <v>2300</v>
      </c>
      <c r="BF48" s="54">
        <f ca="1">Assumptions!$G$17*Assumptions!$G$26*Origination!BB20</f>
        <v>2200</v>
      </c>
      <c r="BG48" s="54">
        <f ca="1">Assumptions!$G$17*Assumptions!$G$26*Origination!BC20</f>
        <v>2300</v>
      </c>
      <c r="BH48" s="54">
        <f ca="1">Assumptions!$G$17*Assumptions!$G$26*Origination!BD20</f>
        <v>2200</v>
      </c>
      <c r="BI48" s="54">
        <f ca="1">Assumptions!$G$17*Assumptions!$G$26*Origination!BE20</f>
        <v>2200</v>
      </c>
      <c r="BJ48" s="54">
        <f ca="1">Assumptions!$G$17*Assumptions!$G$26*Origination!BF20</f>
        <v>2300</v>
      </c>
      <c r="BK48" s="54">
        <f ca="1">Assumptions!$G$17*Assumptions!$G$26*Origination!BG20</f>
        <v>2300</v>
      </c>
      <c r="BL48" s="54">
        <f ca="1">Assumptions!$G$17*Assumptions!$G$26*Origination!BH20</f>
        <v>2400</v>
      </c>
      <c r="BM48" s="54">
        <f ca="1">Assumptions!$G$17*Assumptions!$G$26*Origination!BI20</f>
        <v>2400</v>
      </c>
      <c r="BN48" s="54">
        <f ca="1">Assumptions!$G$17*Assumptions!$G$26*Origination!BJ20</f>
        <v>2400</v>
      </c>
      <c r="BO48" s="144">
        <f ca="1">SUM(BC48:BN48)</f>
        <v>27600</v>
      </c>
      <c r="BP48" s="54">
        <f ca="1">Assumptions!$G$17*Assumptions!$G$26*Origination!BK20</f>
        <v>2500</v>
      </c>
      <c r="BQ48" s="54">
        <f ca="1">Assumptions!$G$17*Assumptions!$G$26*Origination!BL20</f>
        <v>2500</v>
      </c>
      <c r="BR48" s="54">
        <f ca="1">Assumptions!$G$17*Assumptions!$G$26*Origination!BM20</f>
        <v>2600</v>
      </c>
      <c r="BS48" s="54">
        <f ca="1">Assumptions!$G$17*Assumptions!$G$26*Origination!BN20</f>
        <v>2600</v>
      </c>
      <c r="BT48" s="54">
        <f ca="1">Assumptions!$G$17*Assumptions!$G$26*Origination!BO20</f>
        <v>2700</v>
      </c>
      <c r="BU48" s="54">
        <f ca="1">Assumptions!$G$17*Assumptions!$G$26*Origination!BP20</f>
        <v>2700</v>
      </c>
      <c r="BV48" s="54">
        <f ca="1">Assumptions!$G$17*Assumptions!$G$26*Origination!BQ20</f>
        <v>2800</v>
      </c>
      <c r="BW48" s="54">
        <f ca="1">Assumptions!$G$17*Assumptions!$G$26*Origination!BR20</f>
        <v>2800</v>
      </c>
      <c r="BX48" s="54">
        <f ca="1">Assumptions!$G$17*Assumptions!$G$26*Origination!BS20</f>
        <v>2900</v>
      </c>
      <c r="BY48" s="54">
        <f ca="1">Assumptions!$G$17*Assumptions!$G$26*Origination!BT20</f>
        <v>2900</v>
      </c>
      <c r="BZ48" s="54">
        <f ca="1">Assumptions!$G$17*Assumptions!$G$26*Origination!BU20</f>
        <v>3000</v>
      </c>
      <c r="CA48" s="54">
        <f ca="1">Assumptions!$G$17*Assumptions!$G$26*Origination!BV20</f>
        <v>3000</v>
      </c>
      <c r="CB48" s="144">
        <f ca="1">SUM(BP48:CA48)</f>
        <v>33000</v>
      </c>
      <c r="CC48" s="54">
        <f ca="1">Assumptions!$G$17*Assumptions!$G$26*Origination!BW20</f>
        <v>3100</v>
      </c>
      <c r="CD48" s="54">
        <f ca="1">Assumptions!$G$17*Assumptions!$G$26*Origination!BX20</f>
        <v>3100</v>
      </c>
      <c r="CE48" s="54">
        <f ca="1">Assumptions!$G$17*Assumptions!$G$26*Origination!BY20</f>
        <v>3200</v>
      </c>
      <c r="CF48" s="54">
        <f ca="1">Assumptions!$G$17*Assumptions!$G$26*Origination!BZ20</f>
        <v>3200</v>
      </c>
      <c r="CG48" s="54">
        <f ca="1">Assumptions!$G$17*Assumptions!$G$26*Origination!CA20</f>
        <v>3300</v>
      </c>
      <c r="CH48" s="54">
        <f ca="1">Assumptions!$G$17*Assumptions!$G$26*Origination!CB20</f>
        <v>3300</v>
      </c>
      <c r="CI48" s="54">
        <f ca="1">Assumptions!$G$17*Assumptions!$G$26*Origination!CC20</f>
        <v>3300</v>
      </c>
      <c r="CJ48" s="54">
        <f ca="1">Assumptions!$G$17*Assumptions!$G$26*Origination!CD20</f>
        <v>3400</v>
      </c>
      <c r="CK48" s="54">
        <f ca="1">Assumptions!$G$17*Assumptions!$G$26*Origination!CE20</f>
        <v>3400</v>
      </c>
      <c r="CL48" s="54">
        <f ca="1">Assumptions!$G$17*Assumptions!$G$26*Origination!CF20</f>
        <v>3500</v>
      </c>
      <c r="CM48" s="54">
        <f ca="1">Assumptions!$G$17*Assumptions!$G$26*Origination!CG20</f>
        <v>3500</v>
      </c>
      <c r="CN48" s="54">
        <f ca="1">Assumptions!$G$17*Assumptions!$G$26*Origination!CH20</f>
        <v>3600</v>
      </c>
      <c r="CO48" s="144">
        <f ca="1">SUM(CC48:CN48)</f>
        <v>39900</v>
      </c>
      <c r="CP48" s="54">
        <f ca="1">Assumptions!$G$17*Assumptions!$G$26*Origination!CI20</f>
        <v>3600</v>
      </c>
      <c r="CQ48" s="54">
        <f ca="1">Assumptions!$G$17*Assumptions!$G$26*Origination!CJ20</f>
        <v>3600</v>
      </c>
      <c r="CR48" s="54">
        <f ca="1">Assumptions!$G$17*Assumptions!$G$26*Origination!CK20</f>
        <v>3700</v>
      </c>
      <c r="CS48" s="54">
        <f ca="1">Assumptions!$G$17*Assumptions!$G$26*Origination!CL20</f>
        <v>3700</v>
      </c>
      <c r="CT48" s="54">
        <f ca="1">Assumptions!$G$17*Assumptions!$G$26*Origination!CM20</f>
        <v>3800</v>
      </c>
      <c r="CU48" s="54">
        <f ca="1">Assumptions!$G$17*Assumptions!$G$26*Origination!CN20</f>
        <v>3800</v>
      </c>
      <c r="CV48" s="54">
        <f ca="1">Assumptions!$G$17*Assumptions!$G$26*Origination!CO20</f>
        <v>3800</v>
      </c>
      <c r="CW48" s="54">
        <f ca="1">Assumptions!$G$17*Assumptions!$G$26*Origination!CP20</f>
        <v>3900</v>
      </c>
      <c r="CX48" s="54">
        <f ca="1">Assumptions!$G$17*Assumptions!$G$26*Origination!CQ20</f>
        <v>4000</v>
      </c>
      <c r="CY48" s="54">
        <f ca="1">Assumptions!$G$17*Assumptions!$G$26*Origination!CR20</f>
        <v>4000</v>
      </c>
      <c r="CZ48" s="54">
        <f ca="1">Assumptions!$G$17*Assumptions!$G$26*Origination!CS20</f>
        <v>4000</v>
      </c>
      <c r="DA48" s="54">
        <f ca="1">Assumptions!$G$17*Assumptions!$G$26*Origination!CT20</f>
        <v>4100</v>
      </c>
      <c r="DB48" s="144">
        <f ca="1">SUM(CP48:DA48)</f>
        <v>46000</v>
      </c>
      <c r="DC48" s="54">
        <f ca="1">Assumptions!$G$17*Assumptions!$G$26*Origination!CU20</f>
        <v>4200</v>
      </c>
      <c r="DD48" s="54">
        <f ca="1">Assumptions!$G$17*Assumptions!$G$26*Origination!CV20</f>
        <v>4200</v>
      </c>
      <c r="DE48" s="54">
        <f ca="1">Assumptions!$G$17*Assumptions!$G$26*Origination!CW20</f>
        <v>4300</v>
      </c>
      <c r="DF48" s="54">
        <f ca="1">Assumptions!$G$17*Assumptions!$G$26*Origination!CX20</f>
        <v>4400</v>
      </c>
      <c r="DG48" s="54">
        <f ca="1">Assumptions!$G$17*Assumptions!$G$26*Origination!CY20</f>
        <v>4400</v>
      </c>
      <c r="DH48" s="54">
        <f ca="1">Assumptions!$G$17*Assumptions!$G$26*Origination!CZ20</f>
        <v>4500</v>
      </c>
      <c r="DI48" s="54">
        <f ca="1">Assumptions!$G$17*Assumptions!$G$26*Origination!DA20</f>
        <v>4500</v>
      </c>
      <c r="DJ48" s="54">
        <f ca="1">Assumptions!$G$17*Assumptions!$G$26*Origination!DB20</f>
        <v>4600</v>
      </c>
      <c r="DK48" s="54">
        <f ca="1">Assumptions!$G$17*Assumptions!$G$26*Origination!DC20</f>
        <v>4700</v>
      </c>
      <c r="DL48" s="54">
        <f ca="1">Assumptions!$G$17*Assumptions!$G$26*Origination!DD20</f>
        <v>4700</v>
      </c>
      <c r="DM48" s="54">
        <f ca="1">Assumptions!$G$17*Assumptions!$G$26*Origination!DE20</f>
        <v>4800</v>
      </c>
      <c r="DN48" s="54">
        <f ca="1">Assumptions!$G$17*Assumptions!$G$26*Origination!DF20</f>
        <v>4900</v>
      </c>
      <c r="DO48" s="144">
        <f ca="1">SUM(DC48:DN48)</f>
        <v>54200</v>
      </c>
      <c r="DP48" s="54">
        <f ca="1">Assumptions!$G$17*Assumptions!$G$26*Origination!DG20</f>
        <v>5000</v>
      </c>
      <c r="DQ48" s="54">
        <f ca="1">Assumptions!$G$17*Assumptions!$G$26*Origination!DH20</f>
        <v>5000</v>
      </c>
      <c r="DR48" s="54">
        <f ca="1">Assumptions!$G$17*Assumptions!$G$26*Origination!DI20</f>
        <v>5100</v>
      </c>
      <c r="DS48" s="54">
        <f ca="1">Assumptions!$G$17*Assumptions!$G$26*Origination!DJ20</f>
        <v>5200</v>
      </c>
      <c r="DT48" s="54">
        <f ca="1">Assumptions!$G$17*Assumptions!$G$26*Origination!DK20</f>
        <v>5300</v>
      </c>
      <c r="DU48" s="54">
        <f ca="1">Assumptions!$G$17*Assumptions!$G$26*Origination!DL20</f>
        <v>5300</v>
      </c>
      <c r="DV48" s="54">
        <f ca="1">Assumptions!$G$17*Assumptions!$G$26*Origination!DM20</f>
        <v>5400</v>
      </c>
      <c r="DW48" s="54">
        <f ca="1">Assumptions!$G$17*Assumptions!$G$26*Origination!DN20</f>
        <v>5500</v>
      </c>
      <c r="DX48" s="54">
        <f ca="1">Assumptions!$G$17*Assumptions!$G$26*Origination!DO20</f>
        <v>5500</v>
      </c>
      <c r="DY48" s="54">
        <f ca="1">Assumptions!$G$17*Assumptions!$G$26*Origination!DP20</f>
        <v>5600</v>
      </c>
      <c r="DZ48" s="54">
        <f ca="1">Assumptions!$G$17*Assumptions!$G$26*Origination!DQ20</f>
        <v>5700</v>
      </c>
      <c r="EA48" s="54">
        <f ca="1">Assumptions!$G$17*Assumptions!$G$26*Origination!DR20</f>
        <v>5800</v>
      </c>
      <c r="EB48" s="144">
        <f ca="1">SUM(DP48:EA48)</f>
        <v>64400</v>
      </c>
    </row>
    <row r="49" spans="1:132" s="178" customFormat="1" ht="15" x14ac:dyDescent="0.25">
      <c r="A49" s="166" t="s">
        <v>250</v>
      </c>
      <c r="B49" s="42"/>
      <c r="C49" s="55">
        <f>Assumptions!$I$17*Assumptions!$I$26*Origination!C26</f>
        <v>5000</v>
      </c>
      <c r="D49" s="55">
        <f>Assumptions!$I$17*Assumptions!$I$26*Origination!D26</f>
        <v>5000</v>
      </c>
      <c r="E49" s="55">
        <f>Assumptions!$I$17*Assumptions!$I$26*Origination!E26</f>
        <v>5000</v>
      </c>
      <c r="F49" s="55">
        <f>Assumptions!$I$17*Assumptions!$I$26*Origination!F26</f>
        <v>5000</v>
      </c>
      <c r="G49" s="55">
        <f ca="1">Assumptions!$I$17*Assumptions!$I$26*Origination!G26</f>
        <v>5000</v>
      </c>
      <c r="H49" s="55">
        <f ca="1">Assumptions!$I$17*Assumptions!$I$26*Origination!H26</f>
        <v>5000</v>
      </c>
      <c r="I49" s="55">
        <f ca="1">Assumptions!$I$17*Assumptions!$I$26*Origination!I26</f>
        <v>5000</v>
      </c>
      <c r="J49" s="55">
        <f ca="1">Assumptions!$I$17*Assumptions!$I$26*Origination!J26</f>
        <v>5000</v>
      </c>
      <c r="K49" s="55">
        <f ca="1">Assumptions!$I$17*Assumptions!$I$26*Origination!K26</f>
        <v>5000</v>
      </c>
      <c r="L49" s="55">
        <f ca="1">Assumptions!$I$17*Assumptions!$I$26*Origination!L26</f>
        <v>5000</v>
      </c>
      <c r="M49" s="55">
        <f ca="1">Assumptions!$I$17*Assumptions!$I$26*Origination!M26</f>
        <v>5000</v>
      </c>
      <c r="N49" s="55">
        <f ca="1">Assumptions!$I$17*Assumptions!$I$26*Origination!N26</f>
        <v>5000</v>
      </c>
      <c r="O49" s="146">
        <f t="shared" ref="O49" ca="1" si="80">SUM(C49:N49)</f>
        <v>60000</v>
      </c>
      <c r="P49" s="55">
        <f ca="1">Assumptions!$I$17*Assumptions!$I$26*Origination!O26</f>
        <v>2200</v>
      </c>
      <c r="Q49" s="55">
        <f ca="1">Assumptions!$I$17*Assumptions!$I$26*Origination!P26</f>
        <v>1900</v>
      </c>
      <c r="R49" s="55">
        <f ca="1">Assumptions!$I$17*Assumptions!$I$26*Origination!Q26</f>
        <v>1900</v>
      </c>
      <c r="S49" s="55">
        <f ca="1">Assumptions!$I$17*Assumptions!$I$26*Origination!R26</f>
        <v>2000</v>
      </c>
      <c r="T49" s="55">
        <f ca="1">Assumptions!$I$17*Assumptions!$I$26*Origination!S26</f>
        <v>2000</v>
      </c>
      <c r="U49" s="55">
        <f ca="1">Assumptions!$I$17*Assumptions!$I$26*Origination!T26</f>
        <v>2000</v>
      </c>
      <c r="V49" s="55">
        <f ca="1">Assumptions!$I$17*Assumptions!$I$26*Origination!U26</f>
        <v>2100</v>
      </c>
      <c r="W49" s="55">
        <f ca="1">Assumptions!$I$17*Assumptions!$I$26*Origination!V26</f>
        <v>2200</v>
      </c>
      <c r="X49" s="55">
        <f ca="1">Assumptions!$I$17*Assumptions!$I$26*Origination!W26</f>
        <v>2300</v>
      </c>
      <c r="Y49" s="55">
        <f ca="1">Assumptions!$I$17*Assumptions!$I$26*Origination!X26</f>
        <v>2400</v>
      </c>
      <c r="Z49" s="55">
        <f ca="1">Assumptions!$I$17*Assumptions!$I$26*Origination!Y26</f>
        <v>2400</v>
      </c>
      <c r="AA49" s="55">
        <f ca="1">Assumptions!$I$17*Assumptions!$I$26*Origination!Z26</f>
        <v>2500</v>
      </c>
      <c r="AB49" s="146">
        <f t="shared" ref="AB49" ca="1" si="81">SUM(P49:AA49)</f>
        <v>25900</v>
      </c>
      <c r="AC49" s="55">
        <f ca="1">Assumptions!$I$17*Assumptions!$I$26*Origination!AA26</f>
        <v>2600</v>
      </c>
      <c r="AD49" s="55">
        <f ca="1">Assumptions!$I$17*Assumptions!$I$26*Origination!AB26</f>
        <v>2700</v>
      </c>
      <c r="AE49" s="55">
        <f ca="1">Assumptions!$I$17*Assumptions!$I$26*Origination!AC26</f>
        <v>2800</v>
      </c>
      <c r="AF49" s="55">
        <f ca="1">Assumptions!$I$17*Assumptions!$I$26*Origination!AD26</f>
        <v>2900</v>
      </c>
      <c r="AG49" s="55">
        <f ca="1">Assumptions!$I$17*Assumptions!$I$26*Origination!AE26</f>
        <v>3000</v>
      </c>
      <c r="AH49" s="55">
        <f ca="1">Assumptions!$I$17*Assumptions!$I$26*Origination!AF26</f>
        <v>3100</v>
      </c>
      <c r="AI49" s="55">
        <f ca="1">Assumptions!$I$17*Assumptions!$I$26*Origination!AG26</f>
        <v>3200</v>
      </c>
      <c r="AJ49" s="55">
        <f ca="1">Assumptions!$I$17*Assumptions!$I$26*Origination!AH26</f>
        <v>3300</v>
      </c>
      <c r="AK49" s="55">
        <f ca="1">Assumptions!$I$17*Assumptions!$I$26*Origination!AI26</f>
        <v>3400</v>
      </c>
      <c r="AL49" s="55">
        <f ca="1">Assumptions!$I$17*Assumptions!$I$26*Origination!AJ26</f>
        <v>3600</v>
      </c>
      <c r="AM49" s="55">
        <f ca="1">Assumptions!$I$17*Assumptions!$I$26*Origination!AK26</f>
        <v>3600</v>
      </c>
      <c r="AN49" s="55">
        <f ca="1">Assumptions!$I$17*Assumptions!$I$26*Origination!AL26</f>
        <v>3800</v>
      </c>
      <c r="AO49" s="146">
        <f t="shared" ref="AO49" ca="1" si="82">SUM(AC49:AN49)</f>
        <v>38000</v>
      </c>
      <c r="AP49" s="55">
        <f ca="1">Assumptions!$I$17*Assumptions!$I$26*Origination!AM26</f>
        <v>3900</v>
      </c>
      <c r="AQ49" s="55">
        <f ca="1">Assumptions!$I$17*Assumptions!$I$26*Origination!AN26</f>
        <v>4100</v>
      </c>
      <c r="AR49" s="55">
        <f ca="1">Assumptions!$I$17*Assumptions!$I$26*Origination!AO26</f>
        <v>4200</v>
      </c>
      <c r="AS49" s="55">
        <f ca="1">Assumptions!$I$17*Assumptions!$I$26*Origination!AP26</f>
        <v>4300</v>
      </c>
      <c r="AT49" s="55">
        <f ca="1">Assumptions!$I$17*Assumptions!$I$26*Origination!AQ26</f>
        <v>4500</v>
      </c>
      <c r="AU49" s="55">
        <f ca="1">Assumptions!$I$17*Assumptions!$I$26*Origination!AR26</f>
        <v>4600</v>
      </c>
      <c r="AV49" s="55">
        <f ca="1">Assumptions!$I$17*Assumptions!$I$26*Origination!AS26</f>
        <v>4800</v>
      </c>
      <c r="AW49" s="55">
        <f ca="1">Assumptions!$I$17*Assumptions!$I$26*Origination!AT26</f>
        <v>4700</v>
      </c>
      <c r="AX49" s="55">
        <f ca="1">Assumptions!$I$17*Assumptions!$I$26*Origination!AU26</f>
        <v>4800</v>
      </c>
      <c r="AY49" s="55">
        <f ca="1">Assumptions!$I$17*Assumptions!$I$26*Origination!AV26</f>
        <v>4700</v>
      </c>
      <c r="AZ49" s="55">
        <f ca="1">Assumptions!$I$17*Assumptions!$I$26*Origination!AW26</f>
        <v>4600</v>
      </c>
      <c r="BA49" s="55">
        <f ca="1">Assumptions!$I$17*Assumptions!$I$26*Origination!AX26</f>
        <v>4600</v>
      </c>
      <c r="BB49" s="146">
        <f t="shared" ref="BB49" ca="1" si="83">SUM(AP49:BA49)</f>
        <v>53800</v>
      </c>
      <c r="BC49" s="55">
        <f ca="1">Assumptions!$I$17*Assumptions!$I$26*Origination!AY26</f>
        <v>4600</v>
      </c>
      <c r="BD49" s="55">
        <f ca="1">Assumptions!$I$17*Assumptions!$I$26*Origination!AZ26</f>
        <v>4600</v>
      </c>
      <c r="BE49" s="55">
        <f ca="1">Assumptions!$I$17*Assumptions!$I$26*Origination!BA26</f>
        <v>4600</v>
      </c>
      <c r="BF49" s="55">
        <f ca="1">Assumptions!$I$17*Assumptions!$I$26*Origination!BB26</f>
        <v>4500</v>
      </c>
      <c r="BG49" s="55">
        <f ca="1">Assumptions!$I$17*Assumptions!$I$26*Origination!BC26</f>
        <v>4600</v>
      </c>
      <c r="BH49" s="55">
        <f ca="1">Assumptions!$I$17*Assumptions!$I$26*Origination!BD26</f>
        <v>4500</v>
      </c>
      <c r="BI49" s="55">
        <f ca="1">Assumptions!$I$17*Assumptions!$I$26*Origination!BE26</f>
        <v>4400</v>
      </c>
      <c r="BJ49" s="55">
        <f ca="1">Assumptions!$I$17*Assumptions!$I$26*Origination!BF26</f>
        <v>4600</v>
      </c>
      <c r="BK49" s="55">
        <f ca="1">Assumptions!$I$17*Assumptions!$I$26*Origination!BG26</f>
        <v>4600</v>
      </c>
      <c r="BL49" s="55">
        <f ca="1">Assumptions!$I$17*Assumptions!$I$26*Origination!BH26</f>
        <v>4800</v>
      </c>
      <c r="BM49" s="55">
        <f ca="1">Assumptions!$I$17*Assumptions!$I$26*Origination!BI26</f>
        <v>4800</v>
      </c>
      <c r="BN49" s="55">
        <f ca="1">Assumptions!$I$17*Assumptions!$I$26*Origination!BJ26</f>
        <v>4900</v>
      </c>
      <c r="BO49" s="146">
        <f ca="1">SUM(BC49:BN49)</f>
        <v>55500</v>
      </c>
      <c r="BP49" s="55">
        <f ca="1">Assumptions!$I$17*Assumptions!$I$26*Origination!BK26</f>
        <v>5100</v>
      </c>
      <c r="BQ49" s="55">
        <f ca="1">Assumptions!$I$17*Assumptions!$I$26*Origination!BL26</f>
        <v>5100</v>
      </c>
      <c r="BR49" s="55">
        <f ca="1">Assumptions!$I$17*Assumptions!$I$26*Origination!BM26</f>
        <v>5200</v>
      </c>
      <c r="BS49" s="55">
        <f ca="1">Assumptions!$I$17*Assumptions!$I$26*Origination!BN26</f>
        <v>5300</v>
      </c>
      <c r="BT49" s="55">
        <f ca="1">Assumptions!$I$17*Assumptions!$I$26*Origination!BO26</f>
        <v>5400</v>
      </c>
      <c r="BU49" s="55">
        <f ca="1">Assumptions!$I$17*Assumptions!$I$26*Origination!BP26</f>
        <v>5500</v>
      </c>
      <c r="BV49" s="55">
        <f ca="1">Assumptions!$I$17*Assumptions!$I$26*Origination!BQ26</f>
        <v>5600</v>
      </c>
      <c r="BW49" s="55">
        <f ca="1">Assumptions!$I$17*Assumptions!$I$26*Origination!BR26</f>
        <v>5700</v>
      </c>
      <c r="BX49" s="55">
        <f ca="1">Assumptions!$I$17*Assumptions!$I$26*Origination!BS26</f>
        <v>5800</v>
      </c>
      <c r="BY49" s="55">
        <f ca="1">Assumptions!$I$17*Assumptions!$I$26*Origination!BT26</f>
        <v>5900</v>
      </c>
      <c r="BZ49" s="55">
        <f ca="1">Assumptions!$I$17*Assumptions!$I$26*Origination!BU26</f>
        <v>6000</v>
      </c>
      <c r="CA49" s="55">
        <f ca="1">Assumptions!$I$17*Assumptions!$I$26*Origination!BV26</f>
        <v>6000</v>
      </c>
      <c r="CB49" s="146">
        <f ca="1">SUM(BP49:CA49)</f>
        <v>66600</v>
      </c>
      <c r="CC49" s="55">
        <f ca="1">Assumptions!$I$17*Assumptions!$I$26*Origination!BW26</f>
        <v>6200</v>
      </c>
      <c r="CD49" s="55">
        <f ca="1">Assumptions!$I$17*Assumptions!$I$26*Origination!BX26</f>
        <v>6200</v>
      </c>
      <c r="CE49" s="55">
        <f ca="1">Assumptions!$I$17*Assumptions!$I$26*Origination!BY26</f>
        <v>6400</v>
      </c>
      <c r="CF49" s="55">
        <f ca="1">Assumptions!$I$17*Assumptions!$I$26*Origination!BZ26</f>
        <v>6400</v>
      </c>
      <c r="CG49" s="55">
        <f ca="1">Assumptions!$I$17*Assumptions!$I$26*Origination!CA26</f>
        <v>6600</v>
      </c>
      <c r="CH49" s="55">
        <f ca="1">Assumptions!$I$17*Assumptions!$I$26*Origination!CB26</f>
        <v>6600</v>
      </c>
      <c r="CI49" s="55">
        <f ca="1">Assumptions!$I$17*Assumptions!$I$26*Origination!CC26</f>
        <v>6700</v>
      </c>
      <c r="CJ49" s="55">
        <f ca="1">Assumptions!$I$17*Assumptions!$I$26*Origination!CD26</f>
        <v>6900</v>
      </c>
      <c r="CK49" s="55">
        <f ca="1">Assumptions!$I$17*Assumptions!$I$26*Origination!CE26</f>
        <v>6900</v>
      </c>
      <c r="CL49" s="55">
        <f ca="1">Assumptions!$I$17*Assumptions!$I$26*Origination!CF26</f>
        <v>7100</v>
      </c>
      <c r="CM49" s="55">
        <f ca="1">Assumptions!$I$17*Assumptions!$I$26*Origination!CG26</f>
        <v>7000</v>
      </c>
      <c r="CN49" s="55">
        <f ca="1">Assumptions!$I$17*Assumptions!$I$26*Origination!CH26</f>
        <v>7200</v>
      </c>
      <c r="CO49" s="146">
        <f ca="1">SUM(CC49:CN49)</f>
        <v>80200</v>
      </c>
      <c r="CP49" s="55">
        <f ca="1">Assumptions!$I$17*Assumptions!$I$26*Origination!CI26</f>
        <v>7200</v>
      </c>
      <c r="CQ49" s="55">
        <f ca="1">Assumptions!$I$17*Assumptions!$I$26*Origination!CJ26</f>
        <v>7300</v>
      </c>
      <c r="CR49" s="55">
        <f ca="1">Assumptions!$I$17*Assumptions!$I$26*Origination!CK26</f>
        <v>7400</v>
      </c>
      <c r="CS49" s="55">
        <f ca="1">Assumptions!$I$17*Assumptions!$I$26*Origination!CL26</f>
        <v>7400</v>
      </c>
      <c r="CT49" s="55">
        <f ca="1">Assumptions!$I$17*Assumptions!$I$26*Origination!CM26</f>
        <v>7600</v>
      </c>
      <c r="CU49" s="55">
        <f ca="1">Assumptions!$I$17*Assumptions!$I$26*Origination!CN26</f>
        <v>7600</v>
      </c>
      <c r="CV49" s="55">
        <f ca="1">Assumptions!$I$17*Assumptions!$I$26*Origination!CO26</f>
        <v>7700</v>
      </c>
      <c r="CW49" s="55">
        <f ca="1">Assumptions!$I$17*Assumptions!$I$26*Origination!CP26</f>
        <v>7900</v>
      </c>
      <c r="CX49" s="55">
        <f ca="1">Assumptions!$I$17*Assumptions!$I$26*Origination!CQ26</f>
        <v>8000</v>
      </c>
      <c r="CY49" s="55">
        <f ca="1">Assumptions!$I$17*Assumptions!$I$26*Origination!CR26</f>
        <v>8000</v>
      </c>
      <c r="CZ49" s="55">
        <f ca="1">Assumptions!$I$17*Assumptions!$I$26*Origination!CS26</f>
        <v>8100</v>
      </c>
      <c r="DA49" s="55">
        <f ca="1">Assumptions!$I$17*Assumptions!$I$26*Origination!CT26</f>
        <v>8200</v>
      </c>
      <c r="DB49" s="146">
        <f ca="1">SUM(CP49:DA49)</f>
        <v>92400</v>
      </c>
      <c r="DC49" s="55">
        <f ca="1">Assumptions!$I$17*Assumptions!$I$26*Origination!CU26</f>
        <v>8400</v>
      </c>
      <c r="DD49" s="55">
        <f ca="1">Assumptions!$I$17*Assumptions!$I$26*Origination!CV26</f>
        <v>8500</v>
      </c>
      <c r="DE49" s="55">
        <f ca="1">Assumptions!$I$17*Assumptions!$I$26*Origination!CW26</f>
        <v>8700</v>
      </c>
      <c r="DF49" s="55">
        <f ca="1">Assumptions!$I$17*Assumptions!$I$26*Origination!CX26</f>
        <v>8800</v>
      </c>
      <c r="DG49" s="55">
        <f ca="1">Assumptions!$I$17*Assumptions!$I$26*Origination!CY26</f>
        <v>8900</v>
      </c>
      <c r="DH49" s="55">
        <f ca="1">Assumptions!$I$17*Assumptions!$I$26*Origination!CZ26</f>
        <v>9100</v>
      </c>
      <c r="DI49" s="55">
        <f ca="1">Assumptions!$I$17*Assumptions!$I$26*Origination!DA26</f>
        <v>9100</v>
      </c>
      <c r="DJ49" s="55">
        <f ca="1">Assumptions!$I$17*Assumptions!$I$26*Origination!DB26</f>
        <v>9300</v>
      </c>
      <c r="DK49" s="55">
        <f ca="1">Assumptions!$I$17*Assumptions!$I$26*Origination!DC26</f>
        <v>9500</v>
      </c>
      <c r="DL49" s="55">
        <f ca="1">Assumptions!$I$17*Assumptions!$I$26*Origination!DD26</f>
        <v>9500</v>
      </c>
      <c r="DM49" s="55">
        <f ca="1">Assumptions!$I$17*Assumptions!$I$26*Origination!DE26</f>
        <v>9700</v>
      </c>
      <c r="DN49" s="55">
        <f ca="1">Assumptions!$I$17*Assumptions!$I$26*Origination!DF26</f>
        <v>9900</v>
      </c>
      <c r="DO49" s="146">
        <f ca="1">SUM(DC49:DN49)</f>
        <v>109400</v>
      </c>
      <c r="DP49" s="55">
        <f ca="1">Assumptions!$I$17*Assumptions!$I$26*Origination!DG26</f>
        <v>10000</v>
      </c>
      <c r="DQ49" s="55">
        <f ca="1">Assumptions!$I$17*Assumptions!$I$26*Origination!DH26</f>
        <v>10100</v>
      </c>
      <c r="DR49" s="55">
        <f ca="1">Assumptions!$I$17*Assumptions!$I$26*Origination!DI26</f>
        <v>10300</v>
      </c>
      <c r="DS49" s="55">
        <f ca="1">Assumptions!$I$17*Assumptions!$I$26*Origination!DJ26</f>
        <v>10400</v>
      </c>
      <c r="DT49" s="55">
        <f ca="1">Assumptions!$I$17*Assumptions!$I$26*Origination!DK26</f>
        <v>10600</v>
      </c>
      <c r="DU49" s="55">
        <f ca="1">Assumptions!$I$17*Assumptions!$I$26*Origination!DL26</f>
        <v>10600</v>
      </c>
      <c r="DV49" s="55">
        <f ca="1">Assumptions!$I$17*Assumptions!$I$26*Origination!DM26</f>
        <v>10800</v>
      </c>
      <c r="DW49" s="55">
        <f ca="1">Assumptions!$I$17*Assumptions!$I$26*Origination!DN26</f>
        <v>11000</v>
      </c>
      <c r="DX49" s="55">
        <f ca="1">Assumptions!$I$17*Assumptions!$I$26*Origination!DO26</f>
        <v>11100</v>
      </c>
      <c r="DY49" s="55">
        <f ca="1">Assumptions!$I$17*Assumptions!$I$26*Origination!DP26</f>
        <v>11300</v>
      </c>
      <c r="DZ49" s="55">
        <f ca="1">Assumptions!$I$17*Assumptions!$I$26*Origination!DQ26</f>
        <v>11400</v>
      </c>
      <c r="EA49" s="55">
        <f ca="1">Assumptions!$I$17*Assumptions!$I$26*Origination!DR26</f>
        <v>11600</v>
      </c>
      <c r="EB49" s="146">
        <f ca="1">SUM(DP49:EA49)</f>
        <v>129200</v>
      </c>
    </row>
    <row r="50" spans="1:132" s="23" customFormat="1" ht="15" x14ac:dyDescent="0.25">
      <c r="A50" s="26" t="s">
        <v>53</v>
      </c>
      <c r="B50" s="42"/>
      <c r="C50" s="184">
        <f>SUM(C46:C49)</f>
        <v>10000</v>
      </c>
      <c r="D50" s="184">
        <f t="shared" ref="D50:N50" si="84">SUM(D46:D49)</f>
        <v>10000</v>
      </c>
      <c r="E50" s="184">
        <f t="shared" si="84"/>
        <v>10000</v>
      </c>
      <c r="F50" s="184">
        <f t="shared" si="84"/>
        <v>10000</v>
      </c>
      <c r="G50" s="184">
        <f t="shared" ca="1" si="84"/>
        <v>10000</v>
      </c>
      <c r="H50" s="184">
        <f t="shared" ca="1" si="84"/>
        <v>10000</v>
      </c>
      <c r="I50" s="184">
        <f t="shared" ca="1" si="84"/>
        <v>10000</v>
      </c>
      <c r="J50" s="184">
        <f t="shared" ca="1" si="84"/>
        <v>10000</v>
      </c>
      <c r="K50" s="184">
        <f t="shared" ca="1" si="84"/>
        <v>10000</v>
      </c>
      <c r="L50" s="184">
        <f t="shared" ca="1" si="84"/>
        <v>10000</v>
      </c>
      <c r="M50" s="184">
        <f t="shared" ca="1" si="84"/>
        <v>10000</v>
      </c>
      <c r="N50" s="184">
        <f t="shared" ca="1" si="84"/>
        <v>10000</v>
      </c>
      <c r="O50" s="160">
        <f ca="1">SUM(C50:N50)</f>
        <v>120000</v>
      </c>
      <c r="P50" s="206">
        <f ca="1">SUM(P46:P49)</f>
        <v>4300</v>
      </c>
      <c r="Q50" s="206">
        <f t="shared" ref="Q50" ca="1" si="85">SUM(Q46:Q49)</f>
        <v>3600</v>
      </c>
      <c r="R50" s="206">
        <f t="shared" ref="R50" ca="1" si="86">SUM(R46:R49)</f>
        <v>3600</v>
      </c>
      <c r="S50" s="206">
        <f t="shared" ref="S50" ca="1" si="87">SUM(S46:S49)</f>
        <v>4000</v>
      </c>
      <c r="T50" s="206">
        <f t="shared" ref="T50" ca="1" si="88">SUM(T46:T49)</f>
        <v>4000</v>
      </c>
      <c r="U50" s="206">
        <f t="shared" ref="U50" ca="1" si="89">SUM(U46:U49)</f>
        <v>4000</v>
      </c>
      <c r="V50" s="206">
        <f t="shared" ref="V50" ca="1" si="90">SUM(V46:V49)</f>
        <v>4100</v>
      </c>
      <c r="W50" s="206">
        <f t="shared" ref="W50" ca="1" si="91">SUM(W46:W49)</f>
        <v>4300</v>
      </c>
      <c r="X50" s="206">
        <f t="shared" ref="X50" ca="1" si="92">SUM(X46:X49)</f>
        <v>4500</v>
      </c>
      <c r="Y50" s="206">
        <f t="shared" ref="Y50" ca="1" si="93">SUM(Y46:Y49)</f>
        <v>4700</v>
      </c>
      <c r="Z50" s="206">
        <f t="shared" ref="Z50" ca="1" si="94">SUM(Z46:Z49)</f>
        <v>4700</v>
      </c>
      <c r="AA50" s="206">
        <f t="shared" ref="AA50" ca="1" si="95">SUM(AA46:AA49)</f>
        <v>4900</v>
      </c>
      <c r="AB50" s="160">
        <f ca="1">SUM(P50:AA50)</f>
        <v>50700</v>
      </c>
      <c r="AC50" s="206">
        <f ca="1">SUM(AC46:AC49)</f>
        <v>5200</v>
      </c>
      <c r="AD50" s="206">
        <f t="shared" ref="AD50" ca="1" si="96">SUM(AD46:AD49)</f>
        <v>5300</v>
      </c>
      <c r="AE50" s="206">
        <f t="shared" ref="AE50" ca="1" si="97">SUM(AE46:AE49)</f>
        <v>5500</v>
      </c>
      <c r="AF50" s="206">
        <f t="shared" ref="AF50" ca="1" si="98">SUM(AF46:AF49)</f>
        <v>5600</v>
      </c>
      <c r="AG50" s="206">
        <f t="shared" ref="AG50" ca="1" si="99">SUM(AG46:AG49)</f>
        <v>6000</v>
      </c>
      <c r="AH50" s="206">
        <f t="shared" ref="AH50" ca="1" si="100">SUM(AH46:AH49)</f>
        <v>6100</v>
      </c>
      <c r="AI50" s="206">
        <f t="shared" ref="AI50" ca="1" si="101">SUM(AI46:AI49)</f>
        <v>6300</v>
      </c>
      <c r="AJ50" s="206">
        <f t="shared" ref="AJ50" ca="1" si="102">SUM(AJ46:AJ49)</f>
        <v>6400</v>
      </c>
      <c r="AK50" s="206">
        <f t="shared" ref="AK50" ca="1" si="103">SUM(AK46:AK49)</f>
        <v>6700</v>
      </c>
      <c r="AL50" s="206">
        <f t="shared" ref="AL50" ca="1" si="104">SUM(AL46:AL49)</f>
        <v>7100</v>
      </c>
      <c r="AM50" s="206">
        <f t="shared" ref="AM50" ca="1" si="105">SUM(AM46:AM49)</f>
        <v>7100</v>
      </c>
      <c r="AN50" s="206">
        <f t="shared" ref="AN50" ca="1" si="106">SUM(AN46:AN49)</f>
        <v>7500</v>
      </c>
      <c r="AO50" s="160">
        <f ca="1">SUM(AC50:AN50)</f>
        <v>74800</v>
      </c>
      <c r="AP50" s="206">
        <f ca="1">SUM(AP46:AP49)</f>
        <v>7600</v>
      </c>
      <c r="AQ50" s="206">
        <f t="shared" ref="AQ50:BA50" ca="1" si="107">SUM(AQ46:AQ49)</f>
        <v>8100</v>
      </c>
      <c r="AR50" s="206">
        <f t="shared" ca="1" si="107"/>
        <v>8300</v>
      </c>
      <c r="AS50" s="206">
        <f t="shared" ca="1" si="107"/>
        <v>8500</v>
      </c>
      <c r="AT50" s="206">
        <f t="shared" ca="1" si="107"/>
        <v>8900</v>
      </c>
      <c r="AU50" s="206">
        <f t="shared" ca="1" si="107"/>
        <v>9200</v>
      </c>
      <c r="AV50" s="206">
        <f t="shared" ca="1" si="107"/>
        <v>9500</v>
      </c>
      <c r="AW50" s="206">
        <f t="shared" ca="1" si="107"/>
        <v>9300</v>
      </c>
      <c r="AX50" s="206">
        <f t="shared" ca="1" si="107"/>
        <v>9500</v>
      </c>
      <c r="AY50" s="206">
        <f t="shared" ca="1" si="107"/>
        <v>9300</v>
      </c>
      <c r="AZ50" s="206">
        <f t="shared" ca="1" si="107"/>
        <v>9200</v>
      </c>
      <c r="BA50" s="206">
        <f t="shared" ca="1" si="107"/>
        <v>9200</v>
      </c>
      <c r="BB50" s="160">
        <f ca="1">SUM(AP50:BA50)</f>
        <v>106600</v>
      </c>
      <c r="BC50" s="206">
        <f ca="1">SUM(BC46:BC49)</f>
        <v>9100</v>
      </c>
      <c r="BD50" s="206">
        <f t="shared" ref="BD50:BN50" ca="1" si="108">SUM(BD46:BD49)</f>
        <v>9100</v>
      </c>
      <c r="BE50" s="206">
        <f t="shared" ca="1" si="108"/>
        <v>9100</v>
      </c>
      <c r="BF50" s="206">
        <f t="shared" ca="1" si="108"/>
        <v>8900</v>
      </c>
      <c r="BG50" s="206">
        <f t="shared" ca="1" si="108"/>
        <v>9100</v>
      </c>
      <c r="BH50" s="206">
        <f t="shared" ca="1" si="108"/>
        <v>8900</v>
      </c>
      <c r="BI50" s="206">
        <f t="shared" ca="1" si="108"/>
        <v>8700</v>
      </c>
      <c r="BJ50" s="206">
        <f t="shared" ca="1" si="108"/>
        <v>9100</v>
      </c>
      <c r="BK50" s="206">
        <f t="shared" ca="1" si="108"/>
        <v>9100</v>
      </c>
      <c r="BL50" s="206">
        <f t="shared" ca="1" si="108"/>
        <v>9500</v>
      </c>
      <c r="BM50" s="206">
        <f t="shared" ca="1" si="108"/>
        <v>9500</v>
      </c>
      <c r="BN50" s="206">
        <f t="shared" ca="1" si="108"/>
        <v>9600</v>
      </c>
      <c r="BO50" s="160">
        <f ca="1">SUM(BC50:BN50)</f>
        <v>109700</v>
      </c>
      <c r="BP50" s="206">
        <f t="shared" ref="BP50:EA50" ca="1" si="109">SUM(BP46:BP49)</f>
        <v>10100</v>
      </c>
      <c r="BQ50" s="206">
        <f t="shared" ca="1" si="109"/>
        <v>10100</v>
      </c>
      <c r="BR50" s="206">
        <f t="shared" ca="1" si="109"/>
        <v>10300</v>
      </c>
      <c r="BS50" s="206">
        <f t="shared" ca="1" si="109"/>
        <v>10400</v>
      </c>
      <c r="BT50" s="206">
        <f t="shared" ca="1" si="109"/>
        <v>10700</v>
      </c>
      <c r="BU50" s="206">
        <f t="shared" ca="1" si="109"/>
        <v>10900</v>
      </c>
      <c r="BV50" s="206">
        <f t="shared" ca="1" si="109"/>
        <v>11100</v>
      </c>
      <c r="BW50" s="206">
        <f t="shared" ca="1" si="109"/>
        <v>11300</v>
      </c>
      <c r="BX50" s="206">
        <f t="shared" ca="1" si="109"/>
        <v>11500</v>
      </c>
      <c r="BY50" s="206">
        <f t="shared" ca="1" si="109"/>
        <v>11600</v>
      </c>
      <c r="BZ50" s="206">
        <f t="shared" ca="1" si="109"/>
        <v>12000</v>
      </c>
      <c r="CA50" s="206">
        <f t="shared" ca="1" si="109"/>
        <v>12000</v>
      </c>
      <c r="CB50" s="160">
        <f ca="1">SUM(BP50:CA50)</f>
        <v>132000</v>
      </c>
      <c r="CC50" s="206">
        <f t="shared" ca="1" si="109"/>
        <v>12300</v>
      </c>
      <c r="CD50" s="206">
        <f t="shared" ca="1" si="109"/>
        <v>12300</v>
      </c>
      <c r="CE50" s="206">
        <f t="shared" ca="1" si="109"/>
        <v>12700</v>
      </c>
      <c r="CF50" s="206">
        <f t="shared" ca="1" si="109"/>
        <v>12700</v>
      </c>
      <c r="CG50" s="206">
        <f t="shared" ca="1" si="109"/>
        <v>13100</v>
      </c>
      <c r="CH50" s="206">
        <f t="shared" ca="1" si="109"/>
        <v>13200</v>
      </c>
      <c r="CI50" s="206">
        <f t="shared" ca="1" si="109"/>
        <v>13300</v>
      </c>
      <c r="CJ50" s="206">
        <f t="shared" ca="1" si="109"/>
        <v>13600</v>
      </c>
      <c r="CK50" s="206">
        <f t="shared" ca="1" si="109"/>
        <v>13600</v>
      </c>
      <c r="CL50" s="206">
        <f t="shared" ca="1" si="109"/>
        <v>14100</v>
      </c>
      <c r="CM50" s="206">
        <f t="shared" ca="1" si="109"/>
        <v>14000</v>
      </c>
      <c r="CN50" s="206">
        <f t="shared" ca="1" si="109"/>
        <v>14300</v>
      </c>
      <c r="CO50" s="160">
        <f ca="1">SUM(CC50:CN50)</f>
        <v>159200</v>
      </c>
      <c r="CP50" s="206">
        <f t="shared" ca="1" si="109"/>
        <v>14300</v>
      </c>
      <c r="CQ50" s="206">
        <f t="shared" ca="1" si="109"/>
        <v>14500</v>
      </c>
      <c r="CR50" s="206">
        <f t="shared" ca="1" si="109"/>
        <v>14700</v>
      </c>
      <c r="CS50" s="206">
        <f t="shared" ca="1" si="109"/>
        <v>14700</v>
      </c>
      <c r="CT50" s="206">
        <f t="shared" ca="1" si="109"/>
        <v>15100</v>
      </c>
      <c r="CU50" s="206">
        <f t="shared" ca="1" si="109"/>
        <v>15200</v>
      </c>
      <c r="CV50" s="206">
        <f t="shared" ca="1" si="109"/>
        <v>15300</v>
      </c>
      <c r="CW50" s="206">
        <f t="shared" ca="1" si="109"/>
        <v>15600</v>
      </c>
      <c r="CX50" s="206">
        <f t="shared" ca="1" si="109"/>
        <v>16000</v>
      </c>
      <c r="CY50" s="206">
        <f t="shared" ca="1" si="109"/>
        <v>16000</v>
      </c>
      <c r="CZ50" s="206">
        <f t="shared" ca="1" si="109"/>
        <v>16100</v>
      </c>
      <c r="DA50" s="206">
        <f t="shared" ca="1" si="109"/>
        <v>16300</v>
      </c>
      <c r="DB50" s="160">
        <f ca="1">SUM(CP50:DA50)</f>
        <v>183800</v>
      </c>
      <c r="DC50" s="206">
        <f t="shared" ca="1" si="109"/>
        <v>16700</v>
      </c>
      <c r="DD50" s="206">
        <f t="shared" ca="1" si="109"/>
        <v>16900</v>
      </c>
      <c r="DE50" s="206">
        <f t="shared" ca="1" si="109"/>
        <v>17300</v>
      </c>
      <c r="DF50" s="206">
        <f t="shared" ca="1" si="109"/>
        <v>17500</v>
      </c>
      <c r="DG50" s="206">
        <f t="shared" ca="1" si="109"/>
        <v>17600</v>
      </c>
      <c r="DH50" s="206">
        <f t="shared" ca="1" si="109"/>
        <v>18100</v>
      </c>
      <c r="DI50" s="206">
        <f t="shared" ca="1" si="109"/>
        <v>18100</v>
      </c>
      <c r="DJ50" s="206">
        <f t="shared" ca="1" si="109"/>
        <v>18500</v>
      </c>
      <c r="DK50" s="206">
        <f t="shared" ca="1" si="109"/>
        <v>18900</v>
      </c>
      <c r="DL50" s="206">
        <f t="shared" ca="1" si="109"/>
        <v>18900</v>
      </c>
      <c r="DM50" s="206">
        <f t="shared" ca="1" si="109"/>
        <v>19300</v>
      </c>
      <c r="DN50" s="206">
        <f t="shared" ca="1" si="109"/>
        <v>19600</v>
      </c>
      <c r="DO50" s="160">
        <f ca="1">SUM(DC50:DN50)</f>
        <v>217400</v>
      </c>
      <c r="DP50" s="206">
        <f t="shared" ca="1" si="109"/>
        <v>20000</v>
      </c>
      <c r="DQ50" s="206">
        <f t="shared" ca="1" si="109"/>
        <v>20100</v>
      </c>
      <c r="DR50" s="206">
        <f t="shared" ca="1" si="109"/>
        <v>20400</v>
      </c>
      <c r="DS50" s="206">
        <f t="shared" ca="1" si="109"/>
        <v>20700</v>
      </c>
      <c r="DT50" s="206">
        <f t="shared" ca="1" si="109"/>
        <v>21100</v>
      </c>
      <c r="DU50" s="206">
        <f t="shared" ca="1" si="109"/>
        <v>21200</v>
      </c>
      <c r="DV50" s="206">
        <f t="shared" ca="1" si="109"/>
        <v>21500</v>
      </c>
      <c r="DW50" s="206">
        <f t="shared" ca="1" si="109"/>
        <v>22000</v>
      </c>
      <c r="DX50" s="206">
        <f t="shared" ca="1" si="109"/>
        <v>22100</v>
      </c>
      <c r="DY50" s="206">
        <f t="shared" ca="1" si="109"/>
        <v>22500</v>
      </c>
      <c r="DZ50" s="206">
        <f t="shared" ca="1" si="109"/>
        <v>22700</v>
      </c>
      <c r="EA50" s="206">
        <f t="shared" ca="1" si="109"/>
        <v>23200</v>
      </c>
      <c r="EB50" s="160">
        <f ca="1">SUM(DP50:EA50)</f>
        <v>257500</v>
      </c>
    </row>
    <row r="51" spans="1:132" s="23" customFormat="1" ht="15" x14ac:dyDescent="0.25">
      <c r="B51" s="42"/>
    </row>
    <row r="52" spans="1:132" s="109" customFormat="1" ht="15" x14ac:dyDescent="0.25">
      <c r="A52" s="106" t="s">
        <v>62</v>
      </c>
      <c r="B52" s="42"/>
      <c r="C52" s="108">
        <f>SUM(C28,C36,C43,C50)</f>
        <v>10625</v>
      </c>
      <c r="D52" s="108">
        <f t="shared" ref="D52:BN52" si="110">SUM(D28,D36,D43,D50)</f>
        <v>10625</v>
      </c>
      <c r="E52" s="108">
        <f t="shared" si="110"/>
        <v>10625</v>
      </c>
      <c r="F52" s="108">
        <f t="shared" si="110"/>
        <v>10625</v>
      </c>
      <c r="G52" s="108">
        <f t="shared" ca="1" si="110"/>
        <v>10625</v>
      </c>
      <c r="H52" s="108">
        <f t="shared" ca="1" si="110"/>
        <v>10625</v>
      </c>
      <c r="I52" s="108">
        <f t="shared" ca="1" si="110"/>
        <v>10625</v>
      </c>
      <c r="J52" s="108">
        <f t="shared" ca="1" si="110"/>
        <v>10625</v>
      </c>
      <c r="K52" s="108">
        <f t="shared" ca="1" si="110"/>
        <v>10625</v>
      </c>
      <c r="L52" s="108">
        <f t="shared" ca="1" si="110"/>
        <v>10625</v>
      </c>
      <c r="M52" s="108">
        <f t="shared" ca="1" si="110"/>
        <v>10625</v>
      </c>
      <c r="N52" s="108">
        <f t="shared" ca="1" si="110"/>
        <v>10625</v>
      </c>
      <c r="O52" s="157">
        <f t="shared" ca="1" si="110"/>
        <v>127500</v>
      </c>
      <c r="P52" s="108">
        <f t="shared" ca="1" si="110"/>
        <v>4568.75</v>
      </c>
      <c r="Q52" s="108">
        <f t="shared" ca="1" si="110"/>
        <v>3825</v>
      </c>
      <c r="R52" s="108">
        <f t="shared" ca="1" si="110"/>
        <v>3825</v>
      </c>
      <c r="S52" s="108">
        <f t="shared" ca="1" si="110"/>
        <v>4250</v>
      </c>
      <c r="T52" s="108">
        <f t="shared" ca="1" si="110"/>
        <v>4250</v>
      </c>
      <c r="U52" s="108">
        <f t="shared" ca="1" si="110"/>
        <v>4250</v>
      </c>
      <c r="V52" s="108">
        <f t="shared" ca="1" si="110"/>
        <v>4356.25</v>
      </c>
      <c r="W52" s="108">
        <f t="shared" ca="1" si="110"/>
        <v>4568.75</v>
      </c>
      <c r="X52" s="108">
        <f t="shared" ca="1" si="110"/>
        <v>4781.25</v>
      </c>
      <c r="Y52" s="108">
        <f t="shared" ca="1" si="110"/>
        <v>4993.75</v>
      </c>
      <c r="Z52" s="108">
        <f t="shared" ca="1" si="110"/>
        <v>4993.75</v>
      </c>
      <c r="AA52" s="108">
        <f t="shared" ca="1" si="110"/>
        <v>5206.25</v>
      </c>
      <c r="AB52" s="157">
        <f t="shared" ca="1" si="110"/>
        <v>53868.75</v>
      </c>
      <c r="AC52" s="108">
        <f t="shared" ca="1" si="110"/>
        <v>5525</v>
      </c>
      <c r="AD52" s="108">
        <f t="shared" ca="1" si="110"/>
        <v>5631.25</v>
      </c>
      <c r="AE52" s="108">
        <f t="shared" ca="1" si="110"/>
        <v>5843.75</v>
      </c>
      <c r="AF52" s="108">
        <f t="shared" ca="1" si="110"/>
        <v>5950</v>
      </c>
      <c r="AG52" s="108">
        <f t="shared" ca="1" si="110"/>
        <v>6375</v>
      </c>
      <c r="AH52" s="108">
        <f t="shared" ca="1" si="110"/>
        <v>6481.25</v>
      </c>
      <c r="AI52" s="108">
        <f t="shared" ca="1" si="110"/>
        <v>6693.75</v>
      </c>
      <c r="AJ52" s="108">
        <f t="shared" ca="1" si="110"/>
        <v>6800</v>
      </c>
      <c r="AK52" s="108">
        <f t="shared" ca="1" si="110"/>
        <v>7118.75</v>
      </c>
      <c r="AL52" s="108">
        <f t="shared" ca="1" si="110"/>
        <v>7543.75</v>
      </c>
      <c r="AM52" s="108">
        <f t="shared" ca="1" si="110"/>
        <v>7543.75</v>
      </c>
      <c r="AN52" s="108">
        <f t="shared" ca="1" si="110"/>
        <v>7968.75</v>
      </c>
      <c r="AO52" s="157">
        <f t="shared" ca="1" si="110"/>
        <v>79475</v>
      </c>
      <c r="AP52" s="108">
        <f t="shared" ca="1" si="110"/>
        <v>8075</v>
      </c>
      <c r="AQ52" s="108">
        <f t="shared" ca="1" si="110"/>
        <v>8606.25</v>
      </c>
      <c r="AR52" s="108">
        <f t="shared" ca="1" si="110"/>
        <v>8818.75</v>
      </c>
      <c r="AS52" s="108">
        <f t="shared" ca="1" si="110"/>
        <v>9031.25</v>
      </c>
      <c r="AT52" s="108">
        <f t="shared" ca="1" si="110"/>
        <v>9456.25</v>
      </c>
      <c r="AU52" s="108">
        <f t="shared" ca="1" si="110"/>
        <v>9775</v>
      </c>
      <c r="AV52" s="108">
        <f t="shared" ca="1" si="110"/>
        <v>10093.75</v>
      </c>
      <c r="AW52" s="108">
        <f t="shared" ca="1" si="110"/>
        <v>9881.25</v>
      </c>
      <c r="AX52" s="108">
        <f t="shared" ca="1" si="110"/>
        <v>10093.75</v>
      </c>
      <c r="AY52" s="108">
        <f t="shared" ca="1" si="110"/>
        <v>9881.25</v>
      </c>
      <c r="AZ52" s="108">
        <f t="shared" ca="1" si="110"/>
        <v>9775</v>
      </c>
      <c r="BA52" s="108">
        <f t="shared" ca="1" si="110"/>
        <v>9775</v>
      </c>
      <c r="BB52" s="157">
        <f t="shared" ca="1" si="110"/>
        <v>113262.5</v>
      </c>
      <c r="BC52" s="108">
        <f t="shared" ca="1" si="110"/>
        <v>9668.75</v>
      </c>
      <c r="BD52" s="108">
        <f t="shared" ca="1" si="110"/>
        <v>9668.75</v>
      </c>
      <c r="BE52" s="108">
        <f t="shared" ca="1" si="110"/>
        <v>9668.75</v>
      </c>
      <c r="BF52" s="108">
        <f t="shared" ca="1" si="110"/>
        <v>9456.25</v>
      </c>
      <c r="BG52" s="108">
        <f t="shared" ca="1" si="110"/>
        <v>9668.75</v>
      </c>
      <c r="BH52" s="108">
        <f t="shared" ca="1" si="110"/>
        <v>9456.25</v>
      </c>
      <c r="BI52" s="108">
        <f t="shared" ca="1" si="110"/>
        <v>9243.75</v>
      </c>
      <c r="BJ52" s="108">
        <f t="shared" ca="1" si="110"/>
        <v>9668.75</v>
      </c>
      <c r="BK52" s="108">
        <f t="shared" ca="1" si="110"/>
        <v>9668.75</v>
      </c>
      <c r="BL52" s="108">
        <f t="shared" ca="1" si="110"/>
        <v>10093.75</v>
      </c>
      <c r="BM52" s="108">
        <f t="shared" ca="1" si="110"/>
        <v>10093.75</v>
      </c>
      <c r="BN52" s="108">
        <f t="shared" ca="1" si="110"/>
        <v>10200</v>
      </c>
      <c r="BO52" s="157">
        <f ca="1">SUM(BO28,BO36,BO43,BO50)</f>
        <v>116556.25</v>
      </c>
      <c r="BP52" s="108">
        <f t="shared" ref="BP52:EA52" ca="1" si="111">SUM(BP28,BP36,BP43,BP50)</f>
        <v>10731.25</v>
      </c>
      <c r="BQ52" s="108">
        <f t="shared" ca="1" si="111"/>
        <v>10731.25</v>
      </c>
      <c r="BR52" s="108">
        <f t="shared" ca="1" si="111"/>
        <v>10943.75</v>
      </c>
      <c r="BS52" s="108">
        <f t="shared" ca="1" si="111"/>
        <v>11050</v>
      </c>
      <c r="BT52" s="108">
        <f t="shared" ca="1" si="111"/>
        <v>11368.75</v>
      </c>
      <c r="BU52" s="108">
        <f t="shared" ca="1" si="111"/>
        <v>11581.25</v>
      </c>
      <c r="BV52" s="108">
        <f t="shared" ca="1" si="111"/>
        <v>11793.75</v>
      </c>
      <c r="BW52" s="108">
        <f t="shared" ca="1" si="111"/>
        <v>12006.25</v>
      </c>
      <c r="BX52" s="108">
        <f t="shared" ca="1" si="111"/>
        <v>12218.75</v>
      </c>
      <c r="BY52" s="108">
        <f t="shared" ca="1" si="111"/>
        <v>12325</v>
      </c>
      <c r="BZ52" s="108">
        <f t="shared" ca="1" si="111"/>
        <v>12750</v>
      </c>
      <c r="CA52" s="108">
        <f t="shared" ca="1" si="111"/>
        <v>12750</v>
      </c>
      <c r="CB52" s="157">
        <f ca="1">SUM(CB28,CB36,CB43,CB50)</f>
        <v>140250</v>
      </c>
      <c r="CC52" s="108">
        <f t="shared" ca="1" si="111"/>
        <v>13068.75</v>
      </c>
      <c r="CD52" s="108">
        <f t="shared" ca="1" si="111"/>
        <v>13068.75</v>
      </c>
      <c r="CE52" s="108">
        <f t="shared" ca="1" si="111"/>
        <v>13493.75</v>
      </c>
      <c r="CF52" s="108">
        <f t="shared" ca="1" si="111"/>
        <v>13493.75</v>
      </c>
      <c r="CG52" s="108">
        <f t="shared" ca="1" si="111"/>
        <v>13918.75</v>
      </c>
      <c r="CH52" s="108">
        <f t="shared" ca="1" si="111"/>
        <v>14025</v>
      </c>
      <c r="CI52" s="108">
        <f t="shared" ca="1" si="111"/>
        <v>14131.25</v>
      </c>
      <c r="CJ52" s="108">
        <f t="shared" ca="1" si="111"/>
        <v>14450</v>
      </c>
      <c r="CK52" s="108">
        <f t="shared" ca="1" si="111"/>
        <v>14450</v>
      </c>
      <c r="CL52" s="108">
        <f t="shared" ca="1" si="111"/>
        <v>14981.25</v>
      </c>
      <c r="CM52" s="108">
        <f t="shared" ca="1" si="111"/>
        <v>14875</v>
      </c>
      <c r="CN52" s="108">
        <f t="shared" ca="1" si="111"/>
        <v>15193.75</v>
      </c>
      <c r="CO52" s="157">
        <f ca="1">SUM(CO28,CO36,CO43,CO50)</f>
        <v>169150</v>
      </c>
      <c r="CP52" s="108">
        <f t="shared" ca="1" si="111"/>
        <v>15193.75</v>
      </c>
      <c r="CQ52" s="108">
        <f t="shared" ca="1" si="111"/>
        <v>15406.25</v>
      </c>
      <c r="CR52" s="108">
        <f t="shared" ca="1" si="111"/>
        <v>15618.75</v>
      </c>
      <c r="CS52" s="108">
        <f t="shared" ca="1" si="111"/>
        <v>15618.75</v>
      </c>
      <c r="CT52" s="108">
        <f t="shared" ca="1" si="111"/>
        <v>16043.75</v>
      </c>
      <c r="CU52" s="108">
        <f t="shared" ca="1" si="111"/>
        <v>16150</v>
      </c>
      <c r="CV52" s="108">
        <f t="shared" ca="1" si="111"/>
        <v>16256.25</v>
      </c>
      <c r="CW52" s="108">
        <f t="shared" ca="1" si="111"/>
        <v>16575</v>
      </c>
      <c r="CX52" s="108">
        <f t="shared" ca="1" si="111"/>
        <v>17000</v>
      </c>
      <c r="CY52" s="108">
        <f t="shared" ca="1" si="111"/>
        <v>17000</v>
      </c>
      <c r="CZ52" s="108">
        <f t="shared" ca="1" si="111"/>
        <v>17106.25</v>
      </c>
      <c r="DA52" s="108">
        <f t="shared" ca="1" si="111"/>
        <v>17318.75</v>
      </c>
      <c r="DB52" s="157">
        <f ca="1">SUM(DB28,DB36,DB43,DB50)</f>
        <v>195287.5</v>
      </c>
      <c r="DC52" s="108">
        <f t="shared" ca="1" si="111"/>
        <v>17743.75</v>
      </c>
      <c r="DD52" s="108">
        <f t="shared" ca="1" si="111"/>
        <v>17956.25</v>
      </c>
      <c r="DE52" s="108">
        <f t="shared" ca="1" si="111"/>
        <v>18381.25</v>
      </c>
      <c r="DF52" s="108">
        <f t="shared" ca="1" si="111"/>
        <v>18593.75</v>
      </c>
      <c r="DG52" s="108">
        <f t="shared" ca="1" si="111"/>
        <v>18700</v>
      </c>
      <c r="DH52" s="108">
        <f t="shared" ca="1" si="111"/>
        <v>19231.25</v>
      </c>
      <c r="DI52" s="108">
        <f t="shared" ca="1" si="111"/>
        <v>19231.25</v>
      </c>
      <c r="DJ52" s="108">
        <f t="shared" ca="1" si="111"/>
        <v>19656.25</v>
      </c>
      <c r="DK52" s="108">
        <f t="shared" ca="1" si="111"/>
        <v>20081.25</v>
      </c>
      <c r="DL52" s="108">
        <f t="shared" ca="1" si="111"/>
        <v>20081.25</v>
      </c>
      <c r="DM52" s="108">
        <f t="shared" ca="1" si="111"/>
        <v>20506.25</v>
      </c>
      <c r="DN52" s="108">
        <f t="shared" ca="1" si="111"/>
        <v>20825</v>
      </c>
      <c r="DO52" s="157">
        <f ca="1">SUM(DO28,DO36,DO43,DO50)</f>
        <v>230987.5</v>
      </c>
      <c r="DP52" s="108">
        <f t="shared" ca="1" si="111"/>
        <v>21250</v>
      </c>
      <c r="DQ52" s="108">
        <f t="shared" ca="1" si="111"/>
        <v>21356.25</v>
      </c>
      <c r="DR52" s="108">
        <f t="shared" ca="1" si="111"/>
        <v>21675</v>
      </c>
      <c r="DS52" s="108">
        <f t="shared" ca="1" si="111"/>
        <v>21993.75</v>
      </c>
      <c r="DT52" s="108">
        <f t="shared" ca="1" si="111"/>
        <v>22418.75</v>
      </c>
      <c r="DU52" s="108">
        <f t="shared" ca="1" si="111"/>
        <v>22525</v>
      </c>
      <c r="DV52" s="108">
        <f t="shared" ca="1" si="111"/>
        <v>22843.75</v>
      </c>
      <c r="DW52" s="108">
        <f t="shared" ca="1" si="111"/>
        <v>23375</v>
      </c>
      <c r="DX52" s="108">
        <f t="shared" ca="1" si="111"/>
        <v>23481.25</v>
      </c>
      <c r="DY52" s="108">
        <f t="shared" ca="1" si="111"/>
        <v>23906.25</v>
      </c>
      <c r="DZ52" s="108">
        <f t="shared" ca="1" si="111"/>
        <v>24118.75</v>
      </c>
      <c r="EA52" s="108">
        <f t="shared" ca="1" si="111"/>
        <v>24650</v>
      </c>
      <c r="EB52" s="157">
        <f ca="1">SUM(EB28,EB36,EB43,EB50)</f>
        <v>273593.75</v>
      </c>
    </row>
    <row r="53" spans="1:132" x14ac:dyDescent="0.25">
      <c r="B53" s="42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</row>
    <row r="54" spans="1:132" x14ac:dyDescent="0.25">
      <c r="B54" s="42"/>
    </row>
    <row r="55" spans="1:132" x14ac:dyDescent="0.25">
      <c r="B55" s="11"/>
    </row>
    <row r="56" spans="1:132" x14ac:dyDescent="0.25">
      <c r="B56" s="11"/>
    </row>
  </sheetData>
  <sheetProtection algorithmName="SHA-512" hashValue="oD/GGBJWtmed43JqET1Ba9XAV2dd8JBsZdn3p/DlBL88y2aPHS26F0gh3W/yG/UjDUOvVGfeHFWkLf5b+RSgNA==" saltValue="wv7zpzaXAflOZRMSki1AJw==" spinCount="100000" sheet="1" objects="1" scenarios="1"/>
  <phoneticPr fontId="31" type="noConversion"/>
  <pageMargins left="0.5" right="0.5" top="0.5" bottom="0.5" header="0.5" footer="0.5"/>
  <pageSetup scale="53" orientation="portrait" horizontalDpi="1200" verticalDpi="1200" r:id="rId1"/>
  <colBreaks count="2" manualBreakCount="2">
    <brk id="15" max="1048575" man="1"/>
    <brk id="28" max="1048575" man="1"/>
  </colBreaks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0066"/>
  </sheetPr>
  <dimension ref="A1:ER122"/>
  <sheetViews>
    <sheetView zoomScale="85" zoomScaleNormal="85" workbookViewId="0">
      <pane xSplit="3" ySplit="1" topLeftCell="D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" outlineLevelCol="1" x14ac:dyDescent="0.25"/>
  <cols>
    <col min="1" max="1" width="30.625" style="10" bestFit="1" customWidth="1"/>
    <col min="2" max="2" width="7.875" style="10" bestFit="1" customWidth="1"/>
    <col min="3" max="3" width="7" style="10" bestFit="1" customWidth="1"/>
    <col min="4" max="4" width="1.125" style="10" customWidth="1"/>
    <col min="5" max="16" width="9.5" style="10" hidden="1" customWidth="1" outlineLevel="1"/>
    <col min="17" max="17" width="8.375" style="10" bestFit="1" customWidth="1" collapsed="1"/>
    <col min="18" max="29" width="7.5" style="10" hidden="1" customWidth="1" outlineLevel="1"/>
    <col min="30" max="30" width="8.375" style="10" bestFit="1" customWidth="1" collapsed="1"/>
    <col min="31" max="42" width="7.5" style="10" hidden="1" customWidth="1" outlineLevel="1"/>
    <col min="43" max="43" width="8.375" style="10" bestFit="1" customWidth="1" collapsed="1"/>
    <col min="44" max="55" width="7.5" style="10" hidden="1" customWidth="1" outlineLevel="1"/>
    <col min="56" max="56" width="8.375" style="10" bestFit="1" customWidth="1" collapsed="1"/>
    <col min="57" max="68" width="7.5" style="10" hidden="1" customWidth="1" outlineLevel="1"/>
    <col min="69" max="69" width="8.375" style="10" bestFit="1" customWidth="1" collapsed="1"/>
    <col min="70" max="81" width="7.5" style="10" hidden="1" customWidth="1" outlineLevel="1"/>
    <col min="82" max="82" width="8.375" style="10" bestFit="1" customWidth="1" collapsed="1"/>
    <col min="83" max="94" width="7.5" style="10" hidden="1" customWidth="1" outlineLevel="1"/>
    <col min="95" max="95" width="8.375" style="10" bestFit="1" customWidth="1" collapsed="1"/>
    <col min="96" max="107" width="7.5" style="10" hidden="1" customWidth="1" outlineLevel="1"/>
    <col min="108" max="108" width="8.375" style="10" bestFit="1" customWidth="1" collapsed="1"/>
    <col min="109" max="120" width="7.5" style="10" hidden="1" customWidth="1" outlineLevel="1"/>
    <col min="121" max="121" width="8.375" style="10" bestFit="1" customWidth="1" collapsed="1"/>
    <col min="122" max="133" width="7.5" style="10" hidden="1" customWidth="1" outlineLevel="1"/>
    <col min="134" max="134" width="8.375" style="10" bestFit="1" customWidth="1" collapsed="1"/>
    <col min="135" max="145" width="10.875" style="10"/>
    <col min="146" max="146" width="6.25" style="10" customWidth="1"/>
    <col min="147" max="147" width="7.25" style="10" hidden="1" customWidth="1" outlineLevel="1"/>
    <col min="148" max="148" width="6.5" style="10" customWidth="1" collapsed="1"/>
    <col min="149" max="16384" width="10.875" style="10"/>
  </cols>
  <sheetData>
    <row r="1" spans="1:148" x14ac:dyDescent="0.25">
      <c r="A1" s="132" t="s">
        <v>176</v>
      </c>
      <c r="B1" s="638" t="s">
        <v>334</v>
      </c>
      <c r="C1" s="196" t="s">
        <v>335</v>
      </c>
      <c r="D1" s="37"/>
      <c r="E1" s="395">
        <v>1</v>
      </c>
      <c r="F1" s="395">
        <v>2</v>
      </c>
      <c r="G1" s="395">
        <v>3</v>
      </c>
      <c r="H1" s="395">
        <v>4</v>
      </c>
      <c r="I1" s="395">
        <v>5</v>
      </c>
      <c r="J1" s="395">
        <v>6</v>
      </c>
      <c r="K1" s="395">
        <v>7</v>
      </c>
      <c r="L1" s="395">
        <v>8</v>
      </c>
      <c r="M1" s="395">
        <v>9</v>
      </c>
      <c r="N1" s="395">
        <v>10</v>
      </c>
      <c r="O1" s="395">
        <v>11</v>
      </c>
      <c r="P1" s="395">
        <v>12</v>
      </c>
      <c r="Q1" s="7" t="s">
        <v>132</v>
      </c>
      <c r="R1" s="395">
        <v>13</v>
      </c>
      <c r="S1" s="395">
        <v>14</v>
      </c>
      <c r="T1" s="395">
        <v>15</v>
      </c>
      <c r="U1" s="395">
        <v>16</v>
      </c>
      <c r="V1" s="395">
        <v>17</v>
      </c>
      <c r="W1" s="395">
        <v>18</v>
      </c>
      <c r="X1" s="395">
        <v>19</v>
      </c>
      <c r="Y1" s="395">
        <v>20</v>
      </c>
      <c r="Z1" s="395">
        <v>21</v>
      </c>
      <c r="AA1" s="395">
        <v>22</v>
      </c>
      <c r="AB1" s="395">
        <v>23</v>
      </c>
      <c r="AC1" s="395">
        <v>24</v>
      </c>
      <c r="AD1" s="7" t="s">
        <v>5</v>
      </c>
      <c r="AE1" s="395">
        <v>25</v>
      </c>
      <c r="AF1" s="395">
        <v>26</v>
      </c>
      <c r="AG1" s="395">
        <v>27</v>
      </c>
      <c r="AH1" s="395">
        <v>28</v>
      </c>
      <c r="AI1" s="395">
        <v>29</v>
      </c>
      <c r="AJ1" s="395">
        <v>30</v>
      </c>
      <c r="AK1" s="395">
        <v>31</v>
      </c>
      <c r="AL1" s="395">
        <v>32</v>
      </c>
      <c r="AM1" s="395">
        <v>33</v>
      </c>
      <c r="AN1" s="395">
        <v>34</v>
      </c>
      <c r="AO1" s="395">
        <v>35</v>
      </c>
      <c r="AP1" s="395">
        <v>36</v>
      </c>
      <c r="AQ1" s="7" t="s">
        <v>6</v>
      </c>
      <c r="AR1" s="395">
        <v>37</v>
      </c>
      <c r="AS1" s="395">
        <v>38</v>
      </c>
      <c r="AT1" s="395">
        <v>39</v>
      </c>
      <c r="AU1" s="395">
        <v>40</v>
      </c>
      <c r="AV1" s="395">
        <v>41</v>
      </c>
      <c r="AW1" s="395">
        <v>42</v>
      </c>
      <c r="AX1" s="395">
        <v>43</v>
      </c>
      <c r="AY1" s="395">
        <v>44</v>
      </c>
      <c r="AZ1" s="395">
        <v>45</v>
      </c>
      <c r="BA1" s="395">
        <v>46</v>
      </c>
      <c r="BB1" s="395">
        <v>47</v>
      </c>
      <c r="BC1" s="395">
        <v>48</v>
      </c>
      <c r="BD1" s="7" t="s">
        <v>256</v>
      </c>
      <c r="BE1" s="395">
        <v>49</v>
      </c>
      <c r="BF1" s="395">
        <v>50</v>
      </c>
      <c r="BG1" s="395">
        <v>51</v>
      </c>
      <c r="BH1" s="395">
        <v>52</v>
      </c>
      <c r="BI1" s="395">
        <v>53</v>
      </c>
      <c r="BJ1" s="395">
        <v>54</v>
      </c>
      <c r="BK1" s="395">
        <v>55</v>
      </c>
      <c r="BL1" s="395">
        <v>56</v>
      </c>
      <c r="BM1" s="395">
        <v>57</v>
      </c>
      <c r="BN1" s="395">
        <v>58</v>
      </c>
      <c r="BO1" s="395">
        <v>59</v>
      </c>
      <c r="BP1" s="395">
        <v>60</v>
      </c>
      <c r="BQ1" s="7" t="s">
        <v>257</v>
      </c>
      <c r="BR1" s="395">
        <v>61</v>
      </c>
      <c r="BS1" s="395">
        <v>62</v>
      </c>
      <c r="BT1" s="395">
        <v>63</v>
      </c>
      <c r="BU1" s="395">
        <v>64</v>
      </c>
      <c r="BV1" s="395">
        <v>65</v>
      </c>
      <c r="BW1" s="395">
        <v>66</v>
      </c>
      <c r="BX1" s="395">
        <v>67</v>
      </c>
      <c r="BY1" s="395">
        <v>68</v>
      </c>
      <c r="BZ1" s="395">
        <v>69</v>
      </c>
      <c r="CA1" s="395">
        <v>70</v>
      </c>
      <c r="CB1" s="395">
        <v>71</v>
      </c>
      <c r="CC1" s="395">
        <v>72</v>
      </c>
      <c r="CD1" s="7" t="s">
        <v>326</v>
      </c>
      <c r="CE1" s="395">
        <v>73</v>
      </c>
      <c r="CF1" s="395">
        <v>74</v>
      </c>
      <c r="CG1" s="395">
        <v>75</v>
      </c>
      <c r="CH1" s="395">
        <v>76</v>
      </c>
      <c r="CI1" s="395">
        <v>77</v>
      </c>
      <c r="CJ1" s="395">
        <v>78</v>
      </c>
      <c r="CK1" s="395">
        <v>79</v>
      </c>
      <c r="CL1" s="395">
        <v>80</v>
      </c>
      <c r="CM1" s="395">
        <v>81</v>
      </c>
      <c r="CN1" s="395">
        <v>82</v>
      </c>
      <c r="CO1" s="395">
        <v>83</v>
      </c>
      <c r="CP1" s="395">
        <v>84</v>
      </c>
      <c r="CQ1" s="7" t="s">
        <v>327</v>
      </c>
      <c r="CR1" s="395">
        <v>85</v>
      </c>
      <c r="CS1" s="395">
        <v>86</v>
      </c>
      <c r="CT1" s="395">
        <v>87</v>
      </c>
      <c r="CU1" s="395">
        <v>88</v>
      </c>
      <c r="CV1" s="395">
        <v>89</v>
      </c>
      <c r="CW1" s="395">
        <v>90</v>
      </c>
      <c r="CX1" s="395">
        <v>91</v>
      </c>
      <c r="CY1" s="395">
        <v>92</v>
      </c>
      <c r="CZ1" s="395">
        <v>93</v>
      </c>
      <c r="DA1" s="395">
        <v>94</v>
      </c>
      <c r="DB1" s="395">
        <v>95</v>
      </c>
      <c r="DC1" s="395">
        <v>96</v>
      </c>
      <c r="DD1" s="7" t="s">
        <v>328</v>
      </c>
      <c r="DE1" s="395">
        <v>97</v>
      </c>
      <c r="DF1" s="395">
        <v>98</v>
      </c>
      <c r="DG1" s="395">
        <v>99</v>
      </c>
      <c r="DH1" s="395">
        <v>100</v>
      </c>
      <c r="DI1" s="395">
        <v>101</v>
      </c>
      <c r="DJ1" s="395">
        <v>102</v>
      </c>
      <c r="DK1" s="395">
        <v>103</v>
      </c>
      <c r="DL1" s="395">
        <v>104</v>
      </c>
      <c r="DM1" s="395">
        <v>105</v>
      </c>
      <c r="DN1" s="395">
        <v>106</v>
      </c>
      <c r="DO1" s="395">
        <v>107</v>
      </c>
      <c r="DP1" s="395">
        <v>108</v>
      </c>
      <c r="DQ1" s="7" t="s">
        <v>329</v>
      </c>
      <c r="DR1" s="395">
        <v>109</v>
      </c>
      <c r="DS1" s="395">
        <v>110</v>
      </c>
      <c r="DT1" s="395">
        <v>111</v>
      </c>
      <c r="DU1" s="395">
        <v>112</v>
      </c>
      <c r="DV1" s="395">
        <v>113</v>
      </c>
      <c r="DW1" s="395">
        <v>114</v>
      </c>
      <c r="DX1" s="395">
        <v>115</v>
      </c>
      <c r="DY1" s="395">
        <v>116</v>
      </c>
      <c r="DZ1" s="395">
        <v>117</v>
      </c>
      <c r="EA1" s="395">
        <v>118</v>
      </c>
      <c r="EB1" s="395">
        <v>119</v>
      </c>
      <c r="EC1" s="395">
        <v>120</v>
      </c>
      <c r="ED1" s="7" t="s">
        <v>330</v>
      </c>
      <c r="EP1" s="630" t="s">
        <v>332</v>
      </c>
      <c r="EQ1" s="631"/>
      <c r="ER1" s="632"/>
    </row>
    <row r="2" spans="1:148" ht="5.25" customHeight="1" x14ac:dyDescent="0.25"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21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21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21"/>
      <c r="EP2" s="633"/>
      <c r="EQ2" s="629"/>
      <c r="ER2" s="634"/>
    </row>
    <row r="3" spans="1:148" ht="15.75" thickBot="1" x14ac:dyDescent="0.3">
      <c r="A3" s="402" t="s">
        <v>188</v>
      </c>
      <c r="B3" s="180"/>
      <c r="C3" s="180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21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21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21"/>
      <c r="EP3" s="635" t="s">
        <v>333</v>
      </c>
      <c r="EQ3" s="636">
        <v>1</v>
      </c>
      <c r="ER3" s="637"/>
    </row>
    <row r="4" spans="1:148" x14ac:dyDescent="0.25">
      <c r="A4" s="350" t="s">
        <v>235</v>
      </c>
      <c r="B4" s="486">
        <v>1</v>
      </c>
      <c r="C4" s="487">
        <v>80</v>
      </c>
      <c r="E4" s="203">
        <f t="shared" ref="E4:P11" si="0">IF($B4&lt;=E$1,$C4/12*1000,0)*(1+AnnualSalaryIncrease)^QUOTIENT(E$1-$B4,12)</f>
        <v>6666.666666666667</v>
      </c>
      <c r="F4" s="203">
        <f t="shared" si="0"/>
        <v>6666.666666666667</v>
      </c>
      <c r="G4" s="203">
        <f t="shared" si="0"/>
        <v>6666.666666666667</v>
      </c>
      <c r="H4" s="203">
        <f t="shared" si="0"/>
        <v>6666.666666666667</v>
      </c>
      <c r="I4" s="203">
        <f t="shared" si="0"/>
        <v>6666.666666666667</v>
      </c>
      <c r="J4" s="203">
        <f t="shared" si="0"/>
        <v>6666.666666666667</v>
      </c>
      <c r="K4" s="203">
        <f t="shared" si="0"/>
        <v>6666.666666666667</v>
      </c>
      <c r="L4" s="203">
        <f t="shared" si="0"/>
        <v>6666.666666666667</v>
      </c>
      <c r="M4" s="203">
        <f t="shared" si="0"/>
        <v>6666.666666666667</v>
      </c>
      <c r="N4" s="203">
        <f t="shared" si="0"/>
        <v>6666.666666666667</v>
      </c>
      <c r="O4" s="203">
        <f t="shared" si="0"/>
        <v>6666.666666666667</v>
      </c>
      <c r="P4" s="203">
        <f t="shared" si="0"/>
        <v>6666.666666666667</v>
      </c>
      <c r="Q4" s="153">
        <f>SUM(E4:P4)</f>
        <v>80000</v>
      </c>
      <c r="R4" s="203">
        <f t="shared" ref="R4:AC11" si="1">IF($B4&lt;=R$1,$C4/12*1000,0)*(1+AnnualSalaryIncrease)^QUOTIENT(R$1-$B4,12)</f>
        <v>6933.3333333333339</v>
      </c>
      <c r="S4" s="203">
        <f t="shared" si="1"/>
        <v>6933.3333333333339</v>
      </c>
      <c r="T4" s="203">
        <f t="shared" si="1"/>
        <v>6933.3333333333339</v>
      </c>
      <c r="U4" s="203">
        <f t="shared" si="1"/>
        <v>6933.3333333333339</v>
      </c>
      <c r="V4" s="203">
        <f t="shared" si="1"/>
        <v>6933.3333333333339</v>
      </c>
      <c r="W4" s="203">
        <f t="shared" si="1"/>
        <v>6933.3333333333339</v>
      </c>
      <c r="X4" s="203">
        <f t="shared" si="1"/>
        <v>6933.3333333333339</v>
      </c>
      <c r="Y4" s="203">
        <f t="shared" si="1"/>
        <v>6933.3333333333339</v>
      </c>
      <c r="Z4" s="203">
        <f t="shared" si="1"/>
        <v>6933.3333333333339</v>
      </c>
      <c r="AA4" s="203">
        <f t="shared" si="1"/>
        <v>6933.3333333333339</v>
      </c>
      <c r="AB4" s="203">
        <f t="shared" si="1"/>
        <v>6933.3333333333339</v>
      </c>
      <c r="AC4" s="203">
        <f t="shared" si="1"/>
        <v>6933.3333333333339</v>
      </c>
      <c r="AD4" s="153">
        <f>SUM(R4:AC4)</f>
        <v>83200</v>
      </c>
      <c r="AE4" s="203">
        <f t="shared" ref="AE4:AT11" si="2">IF($B4&lt;=AE$1,$C4/12*1000,0)*(1+AnnualSalaryIncrease)^QUOTIENT(AE$1-$B4,12)</f>
        <v>7210.6666666666679</v>
      </c>
      <c r="AF4" s="203">
        <f t="shared" si="2"/>
        <v>7210.6666666666679</v>
      </c>
      <c r="AG4" s="203">
        <f t="shared" si="2"/>
        <v>7210.6666666666679</v>
      </c>
      <c r="AH4" s="203">
        <f t="shared" si="2"/>
        <v>7210.6666666666679</v>
      </c>
      <c r="AI4" s="203">
        <f t="shared" si="2"/>
        <v>7210.6666666666679</v>
      </c>
      <c r="AJ4" s="203">
        <f t="shared" si="2"/>
        <v>7210.6666666666679</v>
      </c>
      <c r="AK4" s="203">
        <f t="shared" si="2"/>
        <v>7210.6666666666679</v>
      </c>
      <c r="AL4" s="203">
        <f t="shared" si="2"/>
        <v>7210.6666666666679</v>
      </c>
      <c r="AM4" s="203">
        <f t="shared" si="2"/>
        <v>7210.6666666666679</v>
      </c>
      <c r="AN4" s="203">
        <f t="shared" si="2"/>
        <v>7210.6666666666679</v>
      </c>
      <c r="AO4" s="203">
        <f t="shared" si="2"/>
        <v>7210.6666666666679</v>
      </c>
      <c r="AP4" s="203">
        <f t="shared" si="2"/>
        <v>7210.6666666666679</v>
      </c>
      <c r="AQ4" s="153">
        <f>SUM(AE4:AP4)</f>
        <v>86528.000000000044</v>
      </c>
      <c r="AR4" s="203">
        <f t="shared" si="2"/>
        <v>7499.0933333333342</v>
      </c>
      <c r="AS4" s="203">
        <f t="shared" si="2"/>
        <v>7499.0933333333342</v>
      </c>
      <c r="AT4" s="203">
        <f t="shared" si="2"/>
        <v>7499.0933333333342</v>
      </c>
      <c r="AU4" s="203">
        <f t="shared" ref="AR4:BC11" si="3">IF($B4&lt;=AU$1,$C4/12*1000,0)*(1+AnnualSalaryIncrease)^QUOTIENT(AU$1-$B4,12)</f>
        <v>7499.0933333333342</v>
      </c>
      <c r="AV4" s="203">
        <f t="shared" si="3"/>
        <v>7499.0933333333342</v>
      </c>
      <c r="AW4" s="203">
        <f t="shared" si="3"/>
        <v>7499.0933333333342</v>
      </c>
      <c r="AX4" s="203">
        <f t="shared" si="3"/>
        <v>7499.0933333333342</v>
      </c>
      <c r="AY4" s="203">
        <f t="shared" si="3"/>
        <v>7499.0933333333342</v>
      </c>
      <c r="AZ4" s="203">
        <f t="shared" si="3"/>
        <v>7499.0933333333342</v>
      </c>
      <c r="BA4" s="203">
        <f t="shared" si="3"/>
        <v>7499.0933333333342</v>
      </c>
      <c r="BB4" s="203">
        <f t="shared" si="3"/>
        <v>7499.0933333333342</v>
      </c>
      <c r="BC4" s="203">
        <f t="shared" si="3"/>
        <v>7499.0933333333342</v>
      </c>
      <c r="BD4" s="153">
        <f>SUM(AR4:BC4)</f>
        <v>89989.120000000039</v>
      </c>
      <c r="BE4" s="203">
        <f t="shared" ref="BE4:BT11" si="4">IF($B4&lt;=BE$1,$C4/12*1000,0)*(1+AnnualSalaryIncrease)^QUOTIENT(BE$1-$B4,12)</f>
        <v>7799.0570666666681</v>
      </c>
      <c r="BF4" s="203">
        <f t="shared" si="4"/>
        <v>7799.0570666666681</v>
      </c>
      <c r="BG4" s="203">
        <f t="shared" si="4"/>
        <v>7799.0570666666681</v>
      </c>
      <c r="BH4" s="203">
        <f t="shared" si="4"/>
        <v>7799.0570666666681</v>
      </c>
      <c r="BI4" s="203">
        <f t="shared" si="4"/>
        <v>7799.0570666666681</v>
      </c>
      <c r="BJ4" s="203">
        <f t="shared" si="4"/>
        <v>7799.0570666666681</v>
      </c>
      <c r="BK4" s="203">
        <f t="shared" si="4"/>
        <v>7799.0570666666681</v>
      </c>
      <c r="BL4" s="203">
        <f t="shared" si="4"/>
        <v>7799.0570666666681</v>
      </c>
      <c r="BM4" s="203">
        <f t="shared" si="4"/>
        <v>7799.0570666666681</v>
      </c>
      <c r="BN4" s="203">
        <f t="shared" si="4"/>
        <v>7799.0570666666681</v>
      </c>
      <c r="BO4" s="203">
        <f t="shared" si="4"/>
        <v>7799.0570666666681</v>
      </c>
      <c r="BP4" s="203">
        <f t="shared" si="4"/>
        <v>7799.0570666666681</v>
      </c>
      <c r="BQ4" s="153">
        <f>SUM(BE4:BP4)</f>
        <v>93588.684799999988</v>
      </c>
      <c r="BR4" s="203">
        <f t="shared" si="4"/>
        <v>8111.0193493333363</v>
      </c>
      <c r="BS4" s="203">
        <f t="shared" si="4"/>
        <v>8111.0193493333363</v>
      </c>
      <c r="BT4" s="203">
        <f t="shared" si="4"/>
        <v>8111.0193493333363</v>
      </c>
      <c r="BU4" s="203">
        <f t="shared" ref="BR4:CC11" si="5">IF($B4&lt;=BU$1,$C4/12*1000,0)*(1+AnnualSalaryIncrease)^QUOTIENT(BU$1-$B4,12)</f>
        <v>8111.0193493333363</v>
      </c>
      <c r="BV4" s="203">
        <f t="shared" si="5"/>
        <v>8111.0193493333363</v>
      </c>
      <c r="BW4" s="203">
        <f t="shared" si="5"/>
        <v>8111.0193493333363</v>
      </c>
      <c r="BX4" s="203">
        <f t="shared" si="5"/>
        <v>8111.0193493333363</v>
      </c>
      <c r="BY4" s="203">
        <f t="shared" si="5"/>
        <v>8111.0193493333363</v>
      </c>
      <c r="BZ4" s="203">
        <f t="shared" si="5"/>
        <v>8111.0193493333363</v>
      </c>
      <c r="CA4" s="203">
        <f t="shared" si="5"/>
        <v>8111.0193493333363</v>
      </c>
      <c r="CB4" s="203">
        <f t="shared" si="5"/>
        <v>8111.0193493333363</v>
      </c>
      <c r="CC4" s="203">
        <f t="shared" si="5"/>
        <v>8111.0193493333363</v>
      </c>
      <c r="CD4" s="153">
        <f>SUM(BR4:CC4)</f>
        <v>97332.23219200004</v>
      </c>
      <c r="CE4" s="203">
        <f t="shared" ref="CE4:CT11" si="6">IF($B4&lt;=CE$1,$C4/12*1000,0)*(1+AnnualSalaryIncrease)^QUOTIENT(CE$1-$B4,12)</f>
        <v>8435.4601233066696</v>
      </c>
      <c r="CF4" s="203">
        <f t="shared" si="6"/>
        <v>8435.4601233066696</v>
      </c>
      <c r="CG4" s="203">
        <f t="shared" si="6"/>
        <v>8435.4601233066696</v>
      </c>
      <c r="CH4" s="203">
        <f t="shared" si="6"/>
        <v>8435.4601233066696</v>
      </c>
      <c r="CI4" s="203">
        <f t="shared" si="6"/>
        <v>8435.4601233066696</v>
      </c>
      <c r="CJ4" s="203">
        <f t="shared" si="6"/>
        <v>8435.4601233066696</v>
      </c>
      <c r="CK4" s="203">
        <f t="shared" si="6"/>
        <v>8435.4601233066696</v>
      </c>
      <c r="CL4" s="203">
        <f t="shared" si="6"/>
        <v>8435.4601233066696</v>
      </c>
      <c r="CM4" s="203">
        <f t="shared" si="6"/>
        <v>8435.4601233066696</v>
      </c>
      <c r="CN4" s="203">
        <f t="shared" si="6"/>
        <v>8435.4601233066696</v>
      </c>
      <c r="CO4" s="203">
        <f t="shared" si="6"/>
        <v>8435.4601233066696</v>
      </c>
      <c r="CP4" s="203">
        <f t="shared" si="6"/>
        <v>8435.4601233066696</v>
      </c>
      <c r="CQ4" s="153">
        <f>SUM(CE4:CP4)</f>
        <v>101225.52147968001</v>
      </c>
      <c r="CR4" s="203">
        <f t="shared" si="6"/>
        <v>8772.8785282389363</v>
      </c>
      <c r="CS4" s="203">
        <f t="shared" si="6"/>
        <v>8772.8785282389363</v>
      </c>
      <c r="CT4" s="203">
        <f t="shared" si="6"/>
        <v>8772.8785282389363</v>
      </c>
      <c r="CU4" s="203">
        <f t="shared" ref="CR4:DC11" si="7">IF($B4&lt;=CU$1,$C4/12*1000,0)*(1+AnnualSalaryIncrease)^QUOTIENT(CU$1-$B4,12)</f>
        <v>8772.8785282389363</v>
      </c>
      <c r="CV4" s="203">
        <f t="shared" si="7"/>
        <v>8772.8785282389363</v>
      </c>
      <c r="CW4" s="203">
        <f t="shared" si="7"/>
        <v>8772.8785282389363</v>
      </c>
      <c r="CX4" s="203">
        <f t="shared" si="7"/>
        <v>8772.8785282389363</v>
      </c>
      <c r="CY4" s="203">
        <f t="shared" si="7"/>
        <v>8772.8785282389363</v>
      </c>
      <c r="CZ4" s="203">
        <f t="shared" si="7"/>
        <v>8772.8785282389363</v>
      </c>
      <c r="DA4" s="203">
        <f t="shared" si="7"/>
        <v>8772.8785282389363</v>
      </c>
      <c r="DB4" s="203">
        <f t="shared" si="7"/>
        <v>8772.8785282389363</v>
      </c>
      <c r="DC4" s="203">
        <f t="shared" si="7"/>
        <v>8772.8785282389363</v>
      </c>
      <c r="DD4" s="153">
        <f>SUM(CR4:DC4)</f>
        <v>105274.54233886726</v>
      </c>
      <c r="DE4" s="203">
        <f t="shared" ref="DE4:DT11" si="8">IF($B4&lt;=DE$1,$C4/12*1000,0)*(1+AnnualSalaryIncrease)^QUOTIENT(DE$1-$B4,12)</f>
        <v>9123.7936693684951</v>
      </c>
      <c r="DF4" s="203">
        <f t="shared" si="8"/>
        <v>9123.7936693684951</v>
      </c>
      <c r="DG4" s="203">
        <f t="shared" si="8"/>
        <v>9123.7936693684951</v>
      </c>
      <c r="DH4" s="203">
        <f t="shared" si="8"/>
        <v>9123.7936693684951</v>
      </c>
      <c r="DI4" s="203">
        <f t="shared" si="8"/>
        <v>9123.7936693684951</v>
      </c>
      <c r="DJ4" s="203">
        <f t="shared" si="8"/>
        <v>9123.7936693684951</v>
      </c>
      <c r="DK4" s="203">
        <f t="shared" si="8"/>
        <v>9123.7936693684951</v>
      </c>
      <c r="DL4" s="203">
        <f t="shared" si="8"/>
        <v>9123.7936693684951</v>
      </c>
      <c r="DM4" s="203">
        <f t="shared" si="8"/>
        <v>9123.7936693684951</v>
      </c>
      <c r="DN4" s="203">
        <f t="shared" si="8"/>
        <v>9123.7936693684951</v>
      </c>
      <c r="DO4" s="203">
        <f t="shared" si="8"/>
        <v>9123.7936693684951</v>
      </c>
      <c r="DP4" s="203">
        <f t="shared" si="8"/>
        <v>9123.7936693684951</v>
      </c>
      <c r="DQ4" s="153">
        <f>SUM(DE4:DP4)</f>
        <v>109485.52403242192</v>
      </c>
      <c r="DR4" s="203">
        <f t="shared" si="8"/>
        <v>9488.7454161432343</v>
      </c>
      <c r="DS4" s="203">
        <f t="shared" si="8"/>
        <v>9488.7454161432343</v>
      </c>
      <c r="DT4" s="203">
        <f t="shared" si="8"/>
        <v>9488.7454161432343</v>
      </c>
      <c r="DU4" s="203">
        <f t="shared" ref="DR4:EC11" si="9">IF($B4&lt;=DU$1,$C4/12*1000,0)*(1+AnnualSalaryIncrease)^QUOTIENT(DU$1-$B4,12)</f>
        <v>9488.7454161432343</v>
      </c>
      <c r="DV4" s="203">
        <f t="shared" si="9"/>
        <v>9488.7454161432343</v>
      </c>
      <c r="DW4" s="203">
        <f t="shared" si="9"/>
        <v>9488.7454161432343</v>
      </c>
      <c r="DX4" s="203">
        <f t="shared" si="9"/>
        <v>9488.7454161432343</v>
      </c>
      <c r="DY4" s="203">
        <f t="shared" si="9"/>
        <v>9488.7454161432343</v>
      </c>
      <c r="DZ4" s="203">
        <f t="shared" si="9"/>
        <v>9488.7454161432343</v>
      </c>
      <c r="EA4" s="203">
        <f t="shared" si="9"/>
        <v>9488.7454161432343</v>
      </c>
      <c r="EB4" s="203">
        <f t="shared" si="9"/>
        <v>9488.7454161432343</v>
      </c>
      <c r="EC4" s="203">
        <f t="shared" si="9"/>
        <v>9488.7454161432343</v>
      </c>
      <c r="ED4" s="153">
        <f>SUM(DR4:EC4)</f>
        <v>113864.94499371883</v>
      </c>
      <c r="EQ4" s="322">
        <v>2</v>
      </c>
    </row>
    <row r="5" spans="1:148" x14ac:dyDescent="0.25">
      <c r="A5" s="350" t="s">
        <v>174</v>
      </c>
      <c r="B5" s="486">
        <v>1</v>
      </c>
      <c r="C5" s="487">
        <v>0</v>
      </c>
      <c r="E5" s="203">
        <f t="shared" si="0"/>
        <v>0</v>
      </c>
      <c r="F5" s="203">
        <f t="shared" si="0"/>
        <v>0</v>
      </c>
      <c r="G5" s="203">
        <f t="shared" si="0"/>
        <v>0</v>
      </c>
      <c r="H5" s="203">
        <f t="shared" si="0"/>
        <v>0</v>
      </c>
      <c r="I5" s="203">
        <f t="shared" si="0"/>
        <v>0</v>
      </c>
      <c r="J5" s="203">
        <f t="shared" si="0"/>
        <v>0</v>
      </c>
      <c r="K5" s="203">
        <f t="shared" si="0"/>
        <v>0</v>
      </c>
      <c r="L5" s="203">
        <f t="shared" si="0"/>
        <v>0</v>
      </c>
      <c r="M5" s="203">
        <f t="shared" si="0"/>
        <v>0</v>
      </c>
      <c r="N5" s="203">
        <f t="shared" si="0"/>
        <v>0</v>
      </c>
      <c r="O5" s="203">
        <f t="shared" si="0"/>
        <v>0</v>
      </c>
      <c r="P5" s="203">
        <f t="shared" si="0"/>
        <v>0</v>
      </c>
      <c r="Q5" s="153">
        <f t="shared" ref="Q5:Q12" si="10">SUM(E5:P5)</f>
        <v>0</v>
      </c>
      <c r="R5" s="203">
        <f t="shared" si="1"/>
        <v>0</v>
      </c>
      <c r="S5" s="203">
        <f t="shared" si="1"/>
        <v>0</v>
      </c>
      <c r="T5" s="203">
        <f t="shared" si="1"/>
        <v>0</v>
      </c>
      <c r="U5" s="203">
        <f t="shared" si="1"/>
        <v>0</v>
      </c>
      <c r="V5" s="203">
        <f t="shared" si="1"/>
        <v>0</v>
      </c>
      <c r="W5" s="203">
        <f t="shared" si="1"/>
        <v>0</v>
      </c>
      <c r="X5" s="203">
        <f t="shared" si="1"/>
        <v>0</v>
      </c>
      <c r="Y5" s="203">
        <f t="shared" si="1"/>
        <v>0</v>
      </c>
      <c r="Z5" s="203">
        <f t="shared" si="1"/>
        <v>0</v>
      </c>
      <c r="AA5" s="203">
        <f t="shared" si="1"/>
        <v>0</v>
      </c>
      <c r="AB5" s="203">
        <f t="shared" si="1"/>
        <v>0</v>
      </c>
      <c r="AC5" s="203">
        <f t="shared" si="1"/>
        <v>0</v>
      </c>
      <c r="AD5" s="153">
        <f t="shared" ref="AD5:AD12" si="11">SUM(R5:AC5)</f>
        <v>0</v>
      </c>
      <c r="AE5" s="203">
        <f t="shared" si="2"/>
        <v>0</v>
      </c>
      <c r="AF5" s="203">
        <f t="shared" si="2"/>
        <v>0</v>
      </c>
      <c r="AG5" s="203">
        <f t="shared" si="2"/>
        <v>0</v>
      </c>
      <c r="AH5" s="203">
        <f t="shared" si="2"/>
        <v>0</v>
      </c>
      <c r="AI5" s="203">
        <f t="shared" si="2"/>
        <v>0</v>
      </c>
      <c r="AJ5" s="203">
        <f t="shared" si="2"/>
        <v>0</v>
      </c>
      <c r="AK5" s="203">
        <f t="shared" si="2"/>
        <v>0</v>
      </c>
      <c r="AL5" s="203">
        <f t="shared" si="2"/>
        <v>0</v>
      </c>
      <c r="AM5" s="203">
        <f t="shared" si="2"/>
        <v>0</v>
      </c>
      <c r="AN5" s="203">
        <f t="shared" si="2"/>
        <v>0</v>
      </c>
      <c r="AO5" s="203">
        <f t="shared" si="2"/>
        <v>0</v>
      </c>
      <c r="AP5" s="203">
        <f t="shared" si="2"/>
        <v>0</v>
      </c>
      <c r="AQ5" s="153">
        <f t="shared" ref="AQ5:AQ12" si="12">SUM(AE5:AP5)</f>
        <v>0</v>
      </c>
      <c r="AR5" s="203">
        <f t="shared" si="3"/>
        <v>0</v>
      </c>
      <c r="AS5" s="203">
        <f t="shared" si="3"/>
        <v>0</v>
      </c>
      <c r="AT5" s="203">
        <f t="shared" si="3"/>
        <v>0</v>
      </c>
      <c r="AU5" s="203">
        <f t="shared" si="3"/>
        <v>0</v>
      </c>
      <c r="AV5" s="203">
        <f t="shared" si="3"/>
        <v>0</v>
      </c>
      <c r="AW5" s="203">
        <f t="shared" si="3"/>
        <v>0</v>
      </c>
      <c r="AX5" s="203">
        <f t="shared" si="3"/>
        <v>0</v>
      </c>
      <c r="AY5" s="203">
        <f t="shared" si="3"/>
        <v>0</v>
      </c>
      <c r="AZ5" s="203">
        <f t="shared" si="3"/>
        <v>0</v>
      </c>
      <c r="BA5" s="203">
        <f t="shared" si="3"/>
        <v>0</v>
      </c>
      <c r="BB5" s="203">
        <f t="shared" si="3"/>
        <v>0</v>
      </c>
      <c r="BC5" s="203">
        <f t="shared" si="3"/>
        <v>0</v>
      </c>
      <c r="BD5" s="153">
        <f t="shared" ref="BD5:BD12" si="13">SUM(AR5:BC5)</f>
        <v>0</v>
      </c>
      <c r="BE5" s="203">
        <f t="shared" si="4"/>
        <v>0</v>
      </c>
      <c r="BF5" s="203">
        <f t="shared" si="4"/>
        <v>0</v>
      </c>
      <c r="BG5" s="203">
        <f t="shared" si="4"/>
        <v>0</v>
      </c>
      <c r="BH5" s="203">
        <f t="shared" si="4"/>
        <v>0</v>
      </c>
      <c r="BI5" s="203">
        <f t="shared" si="4"/>
        <v>0</v>
      </c>
      <c r="BJ5" s="203">
        <f t="shared" si="4"/>
        <v>0</v>
      </c>
      <c r="BK5" s="203">
        <f t="shared" si="4"/>
        <v>0</v>
      </c>
      <c r="BL5" s="203">
        <f t="shared" si="4"/>
        <v>0</v>
      </c>
      <c r="BM5" s="203">
        <f t="shared" si="4"/>
        <v>0</v>
      </c>
      <c r="BN5" s="203">
        <f t="shared" si="4"/>
        <v>0</v>
      </c>
      <c r="BO5" s="203">
        <f t="shared" si="4"/>
        <v>0</v>
      </c>
      <c r="BP5" s="203">
        <f t="shared" si="4"/>
        <v>0</v>
      </c>
      <c r="BQ5" s="153">
        <f t="shared" ref="BQ5:BQ12" si="14">SUM(BE5:BP5)</f>
        <v>0</v>
      </c>
      <c r="BR5" s="203">
        <f t="shared" si="5"/>
        <v>0</v>
      </c>
      <c r="BS5" s="203">
        <f t="shared" si="5"/>
        <v>0</v>
      </c>
      <c r="BT5" s="203">
        <f t="shared" si="5"/>
        <v>0</v>
      </c>
      <c r="BU5" s="203">
        <f t="shared" si="5"/>
        <v>0</v>
      </c>
      <c r="BV5" s="203">
        <f t="shared" si="5"/>
        <v>0</v>
      </c>
      <c r="BW5" s="203">
        <f t="shared" si="5"/>
        <v>0</v>
      </c>
      <c r="BX5" s="203">
        <f t="shared" si="5"/>
        <v>0</v>
      </c>
      <c r="BY5" s="203">
        <f t="shared" si="5"/>
        <v>0</v>
      </c>
      <c r="BZ5" s="203">
        <f t="shared" si="5"/>
        <v>0</v>
      </c>
      <c r="CA5" s="203">
        <f t="shared" si="5"/>
        <v>0</v>
      </c>
      <c r="CB5" s="203">
        <f t="shared" si="5"/>
        <v>0</v>
      </c>
      <c r="CC5" s="203">
        <f t="shared" si="5"/>
        <v>0</v>
      </c>
      <c r="CD5" s="153">
        <f t="shared" ref="CD5:CD12" si="15">SUM(BR5:CC5)</f>
        <v>0</v>
      </c>
      <c r="CE5" s="203">
        <f t="shared" si="6"/>
        <v>0</v>
      </c>
      <c r="CF5" s="203">
        <f t="shared" si="6"/>
        <v>0</v>
      </c>
      <c r="CG5" s="203">
        <f t="shared" si="6"/>
        <v>0</v>
      </c>
      <c r="CH5" s="203">
        <f t="shared" si="6"/>
        <v>0</v>
      </c>
      <c r="CI5" s="203">
        <f t="shared" si="6"/>
        <v>0</v>
      </c>
      <c r="CJ5" s="203">
        <f t="shared" si="6"/>
        <v>0</v>
      </c>
      <c r="CK5" s="203">
        <f t="shared" si="6"/>
        <v>0</v>
      </c>
      <c r="CL5" s="203">
        <f t="shared" si="6"/>
        <v>0</v>
      </c>
      <c r="CM5" s="203">
        <f t="shared" si="6"/>
        <v>0</v>
      </c>
      <c r="CN5" s="203">
        <f t="shared" si="6"/>
        <v>0</v>
      </c>
      <c r="CO5" s="203">
        <f t="shared" si="6"/>
        <v>0</v>
      </c>
      <c r="CP5" s="203">
        <f t="shared" si="6"/>
        <v>0</v>
      </c>
      <c r="CQ5" s="153">
        <f t="shared" ref="CQ5:CQ12" si="16">SUM(CE5:CP5)</f>
        <v>0</v>
      </c>
      <c r="CR5" s="203">
        <f t="shared" si="7"/>
        <v>0</v>
      </c>
      <c r="CS5" s="203">
        <f t="shared" si="7"/>
        <v>0</v>
      </c>
      <c r="CT5" s="203">
        <f t="shared" si="7"/>
        <v>0</v>
      </c>
      <c r="CU5" s="203">
        <f t="shared" si="7"/>
        <v>0</v>
      </c>
      <c r="CV5" s="203">
        <f t="shared" si="7"/>
        <v>0</v>
      </c>
      <c r="CW5" s="203">
        <f t="shared" si="7"/>
        <v>0</v>
      </c>
      <c r="CX5" s="203">
        <f t="shared" si="7"/>
        <v>0</v>
      </c>
      <c r="CY5" s="203">
        <f t="shared" si="7"/>
        <v>0</v>
      </c>
      <c r="CZ5" s="203">
        <f t="shared" si="7"/>
        <v>0</v>
      </c>
      <c r="DA5" s="203">
        <f t="shared" si="7"/>
        <v>0</v>
      </c>
      <c r="DB5" s="203">
        <f t="shared" si="7"/>
        <v>0</v>
      </c>
      <c r="DC5" s="203">
        <f t="shared" si="7"/>
        <v>0</v>
      </c>
      <c r="DD5" s="153">
        <f t="shared" ref="DD5:DD12" si="17">SUM(CR5:DC5)</f>
        <v>0</v>
      </c>
      <c r="DE5" s="203">
        <f t="shared" si="8"/>
        <v>0</v>
      </c>
      <c r="DF5" s="203">
        <f t="shared" si="8"/>
        <v>0</v>
      </c>
      <c r="DG5" s="203">
        <f t="shared" si="8"/>
        <v>0</v>
      </c>
      <c r="DH5" s="203">
        <f t="shared" si="8"/>
        <v>0</v>
      </c>
      <c r="DI5" s="203">
        <f t="shared" si="8"/>
        <v>0</v>
      </c>
      <c r="DJ5" s="203">
        <f t="shared" si="8"/>
        <v>0</v>
      </c>
      <c r="DK5" s="203">
        <f t="shared" si="8"/>
        <v>0</v>
      </c>
      <c r="DL5" s="203">
        <f t="shared" si="8"/>
        <v>0</v>
      </c>
      <c r="DM5" s="203">
        <f t="shared" si="8"/>
        <v>0</v>
      </c>
      <c r="DN5" s="203">
        <f t="shared" si="8"/>
        <v>0</v>
      </c>
      <c r="DO5" s="203">
        <f t="shared" si="8"/>
        <v>0</v>
      </c>
      <c r="DP5" s="203">
        <f t="shared" si="8"/>
        <v>0</v>
      </c>
      <c r="DQ5" s="153">
        <f t="shared" ref="DQ5:DQ12" si="18">SUM(DE5:DP5)</f>
        <v>0</v>
      </c>
      <c r="DR5" s="203">
        <f t="shared" si="9"/>
        <v>0</v>
      </c>
      <c r="DS5" s="203">
        <f t="shared" si="9"/>
        <v>0</v>
      </c>
      <c r="DT5" s="203">
        <f t="shared" si="9"/>
        <v>0</v>
      </c>
      <c r="DU5" s="203">
        <f t="shared" si="9"/>
        <v>0</v>
      </c>
      <c r="DV5" s="203">
        <f t="shared" si="9"/>
        <v>0</v>
      </c>
      <c r="DW5" s="203">
        <f t="shared" si="9"/>
        <v>0</v>
      </c>
      <c r="DX5" s="203">
        <f t="shared" si="9"/>
        <v>0</v>
      </c>
      <c r="DY5" s="203">
        <f t="shared" si="9"/>
        <v>0</v>
      </c>
      <c r="DZ5" s="203">
        <f t="shared" si="9"/>
        <v>0</v>
      </c>
      <c r="EA5" s="203">
        <f t="shared" si="9"/>
        <v>0</v>
      </c>
      <c r="EB5" s="203">
        <f t="shared" si="9"/>
        <v>0</v>
      </c>
      <c r="EC5" s="203">
        <f t="shared" si="9"/>
        <v>0</v>
      </c>
      <c r="ED5" s="153">
        <f t="shared" ref="ED5:ED12" si="19">SUM(DR5:EC5)</f>
        <v>0</v>
      </c>
      <c r="EQ5" s="322">
        <v>3</v>
      </c>
    </row>
    <row r="6" spans="1:148" x14ac:dyDescent="0.25">
      <c r="A6" s="350" t="s">
        <v>368</v>
      </c>
      <c r="B6" s="486">
        <v>1</v>
      </c>
      <c r="C6" s="487">
        <v>45</v>
      </c>
      <c r="E6" s="203">
        <f t="shared" si="0"/>
        <v>3750</v>
      </c>
      <c r="F6" s="203">
        <f t="shared" si="0"/>
        <v>3750</v>
      </c>
      <c r="G6" s="203">
        <f t="shared" si="0"/>
        <v>3750</v>
      </c>
      <c r="H6" s="203">
        <f t="shared" si="0"/>
        <v>3750</v>
      </c>
      <c r="I6" s="203">
        <f t="shared" si="0"/>
        <v>3750</v>
      </c>
      <c r="J6" s="203">
        <f t="shared" si="0"/>
        <v>3750</v>
      </c>
      <c r="K6" s="203">
        <f t="shared" si="0"/>
        <v>3750</v>
      </c>
      <c r="L6" s="203">
        <f t="shared" si="0"/>
        <v>3750</v>
      </c>
      <c r="M6" s="203">
        <f t="shared" si="0"/>
        <v>3750</v>
      </c>
      <c r="N6" s="203">
        <f t="shared" si="0"/>
        <v>3750</v>
      </c>
      <c r="O6" s="203">
        <f t="shared" si="0"/>
        <v>3750</v>
      </c>
      <c r="P6" s="203">
        <f t="shared" si="0"/>
        <v>3750</v>
      </c>
      <c r="Q6" s="153">
        <f t="shared" si="10"/>
        <v>45000</v>
      </c>
      <c r="R6" s="203">
        <f t="shared" si="1"/>
        <v>3900</v>
      </c>
      <c r="S6" s="203">
        <f t="shared" si="1"/>
        <v>3900</v>
      </c>
      <c r="T6" s="203">
        <f t="shared" si="1"/>
        <v>3900</v>
      </c>
      <c r="U6" s="203">
        <f t="shared" si="1"/>
        <v>3900</v>
      </c>
      <c r="V6" s="203">
        <f t="shared" si="1"/>
        <v>3900</v>
      </c>
      <c r="W6" s="203">
        <f t="shared" si="1"/>
        <v>3900</v>
      </c>
      <c r="X6" s="203">
        <f t="shared" si="1"/>
        <v>3900</v>
      </c>
      <c r="Y6" s="203">
        <f t="shared" si="1"/>
        <v>3900</v>
      </c>
      <c r="Z6" s="203">
        <f t="shared" si="1"/>
        <v>3900</v>
      </c>
      <c r="AA6" s="203">
        <f t="shared" si="1"/>
        <v>3900</v>
      </c>
      <c r="AB6" s="203">
        <f t="shared" si="1"/>
        <v>3900</v>
      </c>
      <c r="AC6" s="203">
        <f t="shared" si="1"/>
        <v>3900</v>
      </c>
      <c r="AD6" s="153">
        <f t="shared" si="11"/>
        <v>46800</v>
      </c>
      <c r="AE6" s="203">
        <f t="shared" si="2"/>
        <v>4056.0000000000005</v>
      </c>
      <c r="AF6" s="203">
        <f t="shared" si="2"/>
        <v>4056.0000000000005</v>
      </c>
      <c r="AG6" s="203">
        <f t="shared" si="2"/>
        <v>4056.0000000000005</v>
      </c>
      <c r="AH6" s="203">
        <f t="shared" si="2"/>
        <v>4056.0000000000005</v>
      </c>
      <c r="AI6" s="203">
        <f t="shared" si="2"/>
        <v>4056.0000000000005</v>
      </c>
      <c r="AJ6" s="203">
        <f t="shared" si="2"/>
        <v>4056.0000000000005</v>
      </c>
      <c r="AK6" s="203">
        <f t="shared" si="2"/>
        <v>4056.0000000000005</v>
      </c>
      <c r="AL6" s="203">
        <f t="shared" si="2"/>
        <v>4056.0000000000005</v>
      </c>
      <c r="AM6" s="203">
        <f t="shared" si="2"/>
        <v>4056.0000000000005</v>
      </c>
      <c r="AN6" s="203">
        <f t="shared" si="2"/>
        <v>4056.0000000000005</v>
      </c>
      <c r="AO6" s="203">
        <f t="shared" si="2"/>
        <v>4056.0000000000005</v>
      </c>
      <c r="AP6" s="203">
        <f t="shared" si="2"/>
        <v>4056.0000000000005</v>
      </c>
      <c r="AQ6" s="153">
        <f t="shared" si="12"/>
        <v>48672.000000000007</v>
      </c>
      <c r="AR6" s="203">
        <f t="shared" si="3"/>
        <v>4218.2400000000007</v>
      </c>
      <c r="AS6" s="203">
        <f t="shared" si="3"/>
        <v>4218.2400000000007</v>
      </c>
      <c r="AT6" s="203">
        <f t="shared" si="3"/>
        <v>4218.2400000000007</v>
      </c>
      <c r="AU6" s="203">
        <f t="shared" si="3"/>
        <v>4218.2400000000007</v>
      </c>
      <c r="AV6" s="203">
        <f t="shared" si="3"/>
        <v>4218.2400000000007</v>
      </c>
      <c r="AW6" s="203">
        <f t="shared" si="3"/>
        <v>4218.2400000000007</v>
      </c>
      <c r="AX6" s="203">
        <f t="shared" si="3"/>
        <v>4218.2400000000007</v>
      </c>
      <c r="AY6" s="203">
        <f t="shared" si="3"/>
        <v>4218.2400000000007</v>
      </c>
      <c r="AZ6" s="203">
        <f t="shared" si="3"/>
        <v>4218.2400000000007</v>
      </c>
      <c r="BA6" s="203">
        <f t="shared" si="3"/>
        <v>4218.2400000000007</v>
      </c>
      <c r="BB6" s="203">
        <f t="shared" si="3"/>
        <v>4218.2400000000007</v>
      </c>
      <c r="BC6" s="203">
        <f t="shared" si="3"/>
        <v>4218.2400000000007</v>
      </c>
      <c r="BD6" s="153">
        <f t="shared" si="13"/>
        <v>50618.879999999997</v>
      </c>
      <c r="BE6" s="203">
        <f t="shared" si="4"/>
        <v>4386.9696000000004</v>
      </c>
      <c r="BF6" s="203">
        <f t="shared" si="4"/>
        <v>4386.9696000000004</v>
      </c>
      <c r="BG6" s="203">
        <f t="shared" si="4"/>
        <v>4386.9696000000004</v>
      </c>
      <c r="BH6" s="203">
        <f t="shared" si="4"/>
        <v>4386.9696000000004</v>
      </c>
      <c r="BI6" s="203">
        <f t="shared" si="4"/>
        <v>4386.9696000000004</v>
      </c>
      <c r="BJ6" s="203">
        <f t="shared" si="4"/>
        <v>4386.9696000000004</v>
      </c>
      <c r="BK6" s="203">
        <f t="shared" si="4"/>
        <v>4386.9696000000004</v>
      </c>
      <c r="BL6" s="203">
        <f t="shared" si="4"/>
        <v>4386.9696000000004</v>
      </c>
      <c r="BM6" s="203">
        <f t="shared" si="4"/>
        <v>4386.9696000000004</v>
      </c>
      <c r="BN6" s="203">
        <f t="shared" si="4"/>
        <v>4386.9696000000004</v>
      </c>
      <c r="BO6" s="203">
        <f t="shared" si="4"/>
        <v>4386.9696000000004</v>
      </c>
      <c r="BP6" s="203">
        <f t="shared" si="4"/>
        <v>4386.9696000000004</v>
      </c>
      <c r="BQ6" s="153">
        <f t="shared" si="14"/>
        <v>52643.63519999999</v>
      </c>
      <c r="BR6" s="203">
        <f t="shared" si="5"/>
        <v>4562.4483840000012</v>
      </c>
      <c r="BS6" s="203">
        <f t="shared" si="5"/>
        <v>4562.4483840000012</v>
      </c>
      <c r="BT6" s="203">
        <f t="shared" si="5"/>
        <v>4562.4483840000012</v>
      </c>
      <c r="BU6" s="203">
        <f t="shared" si="5"/>
        <v>4562.4483840000012</v>
      </c>
      <c r="BV6" s="203">
        <f t="shared" si="5"/>
        <v>4562.4483840000012</v>
      </c>
      <c r="BW6" s="203">
        <f t="shared" si="5"/>
        <v>4562.4483840000012</v>
      </c>
      <c r="BX6" s="203">
        <f t="shared" si="5"/>
        <v>4562.4483840000012</v>
      </c>
      <c r="BY6" s="203">
        <f t="shared" si="5"/>
        <v>4562.4483840000012</v>
      </c>
      <c r="BZ6" s="203">
        <f t="shared" si="5"/>
        <v>4562.4483840000012</v>
      </c>
      <c r="CA6" s="203">
        <f t="shared" si="5"/>
        <v>4562.4483840000012</v>
      </c>
      <c r="CB6" s="203">
        <f t="shared" si="5"/>
        <v>4562.4483840000012</v>
      </c>
      <c r="CC6" s="203">
        <f t="shared" si="5"/>
        <v>4562.4483840000012</v>
      </c>
      <c r="CD6" s="153">
        <f t="shared" si="15"/>
        <v>54749.380608000029</v>
      </c>
      <c r="CE6" s="203">
        <f t="shared" si="6"/>
        <v>4744.9463193600013</v>
      </c>
      <c r="CF6" s="203">
        <f t="shared" si="6"/>
        <v>4744.9463193600013</v>
      </c>
      <c r="CG6" s="203">
        <f t="shared" si="6"/>
        <v>4744.9463193600013</v>
      </c>
      <c r="CH6" s="203">
        <f t="shared" si="6"/>
        <v>4744.9463193600013</v>
      </c>
      <c r="CI6" s="203">
        <f t="shared" si="6"/>
        <v>4744.9463193600013</v>
      </c>
      <c r="CJ6" s="203">
        <f t="shared" si="6"/>
        <v>4744.9463193600013</v>
      </c>
      <c r="CK6" s="203">
        <f t="shared" si="6"/>
        <v>4744.9463193600013</v>
      </c>
      <c r="CL6" s="203">
        <f t="shared" si="6"/>
        <v>4744.9463193600013</v>
      </c>
      <c r="CM6" s="203">
        <f t="shared" si="6"/>
        <v>4744.9463193600013</v>
      </c>
      <c r="CN6" s="203">
        <f t="shared" si="6"/>
        <v>4744.9463193600013</v>
      </c>
      <c r="CO6" s="203">
        <f t="shared" si="6"/>
        <v>4744.9463193600013</v>
      </c>
      <c r="CP6" s="203">
        <f t="shared" si="6"/>
        <v>4744.9463193600013</v>
      </c>
      <c r="CQ6" s="153">
        <f t="shared" si="16"/>
        <v>56939.35583232002</v>
      </c>
      <c r="CR6" s="203">
        <f t="shared" si="7"/>
        <v>4934.7441721344012</v>
      </c>
      <c r="CS6" s="203">
        <f t="shared" si="7"/>
        <v>4934.7441721344012</v>
      </c>
      <c r="CT6" s="203">
        <f t="shared" si="7"/>
        <v>4934.7441721344012</v>
      </c>
      <c r="CU6" s="203">
        <f t="shared" si="7"/>
        <v>4934.7441721344012</v>
      </c>
      <c r="CV6" s="203">
        <f t="shared" si="7"/>
        <v>4934.7441721344012</v>
      </c>
      <c r="CW6" s="203">
        <f t="shared" si="7"/>
        <v>4934.7441721344012</v>
      </c>
      <c r="CX6" s="203">
        <f t="shared" si="7"/>
        <v>4934.7441721344012</v>
      </c>
      <c r="CY6" s="203">
        <f t="shared" si="7"/>
        <v>4934.7441721344012</v>
      </c>
      <c r="CZ6" s="203">
        <f t="shared" si="7"/>
        <v>4934.7441721344012</v>
      </c>
      <c r="DA6" s="203">
        <f t="shared" si="7"/>
        <v>4934.7441721344012</v>
      </c>
      <c r="DB6" s="203">
        <f t="shared" si="7"/>
        <v>4934.7441721344012</v>
      </c>
      <c r="DC6" s="203">
        <f t="shared" si="7"/>
        <v>4934.7441721344012</v>
      </c>
      <c r="DD6" s="153">
        <f t="shared" si="17"/>
        <v>59216.930065612811</v>
      </c>
      <c r="DE6" s="203">
        <f t="shared" si="8"/>
        <v>5132.1339390197782</v>
      </c>
      <c r="DF6" s="203">
        <f t="shared" si="8"/>
        <v>5132.1339390197782</v>
      </c>
      <c r="DG6" s="203">
        <f t="shared" si="8"/>
        <v>5132.1339390197782</v>
      </c>
      <c r="DH6" s="203">
        <f t="shared" si="8"/>
        <v>5132.1339390197782</v>
      </c>
      <c r="DI6" s="203">
        <f t="shared" si="8"/>
        <v>5132.1339390197782</v>
      </c>
      <c r="DJ6" s="203">
        <f t="shared" si="8"/>
        <v>5132.1339390197782</v>
      </c>
      <c r="DK6" s="203">
        <f t="shared" si="8"/>
        <v>5132.1339390197782</v>
      </c>
      <c r="DL6" s="203">
        <f t="shared" si="8"/>
        <v>5132.1339390197782</v>
      </c>
      <c r="DM6" s="203">
        <f t="shared" si="8"/>
        <v>5132.1339390197782</v>
      </c>
      <c r="DN6" s="203">
        <f t="shared" si="8"/>
        <v>5132.1339390197782</v>
      </c>
      <c r="DO6" s="203">
        <f t="shared" si="8"/>
        <v>5132.1339390197782</v>
      </c>
      <c r="DP6" s="203">
        <f t="shared" si="8"/>
        <v>5132.1339390197782</v>
      </c>
      <c r="DQ6" s="153">
        <f t="shared" si="18"/>
        <v>61585.607268237327</v>
      </c>
      <c r="DR6" s="203">
        <f t="shared" si="9"/>
        <v>5337.4192965805696</v>
      </c>
      <c r="DS6" s="203">
        <f t="shared" si="9"/>
        <v>5337.4192965805696</v>
      </c>
      <c r="DT6" s="203">
        <f t="shared" si="9"/>
        <v>5337.4192965805696</v>
      </c>
      <c r="DU6" s="203">
        <f t="shared" si="9"/>
        <v>5337.4192965805696</v>
      </c>
      <c r="DV6" s="203">
        <f t="shared" si="9"/>
        <v>5337.4192965805696</v>
      </c>
      <c r="DW6" s="203">
        <f t="shared" si="9"/>
        <v>5337.4192965805696</v>
      </c>
      <c r="DX6" s="203">
        <f t="shared" si="9"/>
        <v>5337.4192965805696</v>
      </c>
      <c r="DY6" s="203">
        <f t="shared" si="9"/>
        <v>5337.4192965805696</v>
      </c>
      <c r="DZ6" s="203">
        <f t="shared" si="9"/>
        <v>5337.4192965805696</v>
      </c>
      <c r="EA6" s="203">
        <f t="shared" si="9"/>
        <v>5337.4192965805696</v>
      </c>
      <c r="EB6" s="203">
        <f t="shared" si="9"/>
        <v>5337.4192965805696</v>
      </c>
      <c r="EC6" s="203">
        <f t="shared" si="9"/>
        <v>5337.4192965805696</v>
      </c>
      <c r="ED6" s="153">
        <f t="shared" si="19"/>
        <v>64049.031558966839</v>
      </c>
      <c r="EQ6" s="322">
        <v>4</v>
      </c>
    </row>
    <row r="7" spans="1:148" x14ac:dyDescent="0.25">
      <c r="A7" s="350" t="s">
        <v>175</v>
      </c>
      <c r="B7" s="486">
        <v>1</v>
      </c>
      <c r="C7" s="487">
        <v>0</v>
      </c>
      <c r="E7" s="203">
        <f t="shared" si="0"/>
        <v>0</v>
      </c>
      <c r="F7" s="203">
        <f t="shared" si="0"/>
        <v>0</v>
      </c>
      <c r="G7" s="203">
        <f t="shared" si="0"/>
        <v>0</v>
      </c>
      <c r="H7" s="203">
        <f t="shared" si="0"/>
        <v>0</v>
      </c>
      <c r="I7" s="203">
        <f t="shared" si="0"/>
        <v>0</v>
      </c>
      <c r="J7" s="203">
        <f t="shared" si="0"/>
        <v>0</v>
      </c>
      <c r="K7" s="203">
        <f t="shared" si="0"/>
        <v>0</v>
      </c>
      <c r="L7" s="203">
        <f t="shared" si="0"/>
        <v>0</v>
      </c>
      <c r="M7" s="203">
        <f t="shared" si="0"/>
        <v>0</v>
      </c>
      <c r="N7" s="203">
        <f t="shared" si="0"/>
        <v>0</v>
      </c>
      <c r="O7" s="203">
        <f t="shared" si="0"/>
        <v>0</v>
      </c>
      <c r="P7" s="203">
        <f t="shared" si="0"/>
        <v>0</v>
      </c>
      <c r="Q7" s="153">
        <f t="shared" si="10"/>
        <v>0</v>
      </c>
      <c r="R7" s="203">
        <f t="shared" si="1"/>
        <v>0</v>
      </c>
      <c r="S7" s="203">
        <f t="shared" si="1"/>
        <v>0</v>
      </c>
      <c r="T7" s="203">
        <f t="shared" si="1"/>
        <v>0</v>
      </c>
      <c r="U7" s="203">
        <f t="shared" si="1"/>
        <v>0</v>
      </c>
      <c r="V7" s="203">
        <f t="shared" si="1"/>
        <v>0</v>
      </c>
      <c r="W7" s="203">
        <f t="shared" si="1"/>
        <v>0</v>
      </c>
      <c r="X7" s="203">
        <f t="shared" si="1"/>
        <v>0</v>
      </c>
      <c r="Y7" s="203">
        <f t="shared" si="1"/>
        <v>0</v>
      </c>
      <c r="Z7" s="203">
        <f t="shared" si="1"/>
        <v>0</v>
      </c>
      <c r="AA7" s="203">
        <f t="shared" si="1"/>
        <v>0</v>
      </c>
      <c r="AB7" s="203">
        <f t="shared" si="1"/>
        <v>0</v>
      </c>
      <c r="AC7" s="203">
        <f t="shared" si="1"/>
        <v>0</v>
      </c>
      <c r="AD7" s="153">
        <f t="shared" si="11"/>
        <v>0</v>
      </c>
      <c r="AE7" s="203">
        <f t="shared" si="2"/>
        <v>0</v>
      </c>
      <c r="AF7" s="203">
        <f t="shared" si="2"/>
        <v>0</v>
      </c>
      <c r="AG7" s="203">
        <f t="shared" si="2"/>
        <v>0</v>
      </c>
      <c r="AH7" s="203">
        <f t="shared" si="2"/>
        <v>0</v>
      </c>
      <c r="AI7" s="203">
        <f t="shared" si="2"/>
        <v>0</v>
      </c>
      <c r="AJ7" s="203">
        <f t="shared" si="2"/>
        <v>0</v>
      </c>
      <c r="AK7" s="203">
        <f t="shared" si="2"/>
        <v>0</v>
      </c>
      <c r="AL7" s="203">
        <f t="shared" si="2"/>
        <v>0</v>
      </c>
      <c r="AM7" s="203">
        <f t="shared" si="2"/>
        <v>0</v>
      </c>
      <c r="AN7" s="203">
        <f t="shared" si="2"/>
        <v>0</v>
      </c>
      <c r="AO7" s="203">
        <f t="shared" si="2"/>
        <v>0</v>
      </c>
      <c r="AP7" s="203">
        <f t="shared" si="2"/>
        <v>0</v>
      </c>
      <c r="AQ7" s="153">
        <f t="shared" si="12"/>
        <v>0</v>
      </c>
      <c r="AR7" s="203">
        <f t="shared" si="3"/>
        <v>0</v>
      </c>
      <c r="AS7" s="203">
        <f t="shared" si="3"/>
        <v>0</v>
      </c>
      <c r="AT7" s="203">
        <f t="shared" si="3"/>
        <v>0</v>
      </c>
      <c r="AU7" s="203">
        <f t="shared" si="3"/>
        <v>0</v>
      </c>
      <c r="AV7" s="203">
        <f t="shared" si="3"/>
        <v>0</v>
      </c>
      <c r="AW7" s="203">
        <f t="shared" si="3"/>
        <v>0</v>
      </c>
      <c r="AX7" s="203">
        <f t="shared" si="3"/>
        <v>0</v>
      </c>
      <c r="AY7" s="203">
        <f t="shared" si="3"/>
        <v>0</v>
      </c>
      <c r="AZ7" s="203">
        <f t="shared" si="3"/>
        <v>0</v>
      </c>
      <c r="BA7" s="203">
        <f t="shared" si="3"/>
        <v>0</v>
      </c>
      <c r="BB7" s="203">
        <f t="shared" si="3"/>
        <v>0</v>
      </c>
      <c r="BC7" s="203">
        <f t="shared" si="3"/>
        <v>0</v>
      </c>
      <c r="BD7" s="153">
        <f t="shared" si="13"/>
        <v>0</v>
      </c>
      <c r="BE7" s="203">
        <f t="shared" si="4"/>
        <v>0</v>
      </c>
      <c r="BF7" s="203">
        <f t="shared" si="4"/>
        <v>0</v>
      </c>
      <c r="BG7" s="203">
        <f t="shared" si="4"/>
        <v>0</v>
      </c>
      <c r="BH7" s="203">
        <f t="shared" si="4"/>
        <v>0</v>
      </c>
      <c r="BI7" s="203">
        <f t="shared" si="4"/>
        <v>0</v>
      </c>
      <c r="BJ7" s="203">
        <f t="shared" si="4"/>
        <v>0</v>
      </c>
      <c r="BK7" s="203">
        <f t="shared" si="4"/>
        <v>0</v>
      </c>
      <c r="BL7" s="203">
        <f t="shared" si="4"/>
        <v>0</v>
      </c>
      <c r="BM7" s="203">
        <f t="shared" si="4"/>
        <v>0</v>
      </c>
      <c r="BN7" s="203">
        <f t="shared" si="4"/>
        <v>0</v>
      </c>
      <c r="BO7" s="203">
        <f t="shared" si="4"/>
        <v>0</v>
      </c>
      <c r="BP7" s="203">
        <f t="shared" si="4"/>
        <v>0</v>
      </c>
      <c r="BQ7" s="153">
        <f t="shared" si="14"/>
        <v>0</v>
      </c>
      <c r="BR7" s="203">
        <f t="shared" si="5"/>
        <v>0</v>
      </c>
      <c r="BS7" s="203">
        <f t="shared" si="5"/>
        <v>0</v>
      </c>
      <c r="BT7" s="203">
        <f t="shared" si="5"/>
        <v>0</v>
      </c>
      <c r="BU7" s="203">
        <f t="shared" si="5"/>
        <v>0</v>
      </c>
      <c r="BV7" s="203">
        <f t="shared" si="5"/>
        <v>0</v>
      </c>
      <c r="BW7" s="203">
        <f t="shared" si="5"/>
        <v>0</v>
      </c>
      <c r="BX7" s="203">
        <f t="shared" si="5"/>
        <v>0</v>
      </c>
      <c r="BY7" s="203">
        <f t="shared" si="5"/>
        <v>0</v>
      </c>
      <c r="BZ7" s="203">
        <f t="shared" si="5"/>
        <v>0</v>
      </c>
      <c r="CA7" s="203">
        <f t="shared" si="5"/>
        <v>0</v>
      </c>
      <c r="CB7" s="203">
        <f t="shared" si="5"/>
        <v>0</v>
      </c>
      <c r="CC7" s="203">
        <f t="shared" si="5"/>
        <v>0</v>
      </c>
      <c r="CD7" s="153">
        <f t="shared" si="15"/>
        <v>0</v>
      </c>
      <c r="CE7" s="203">
        <f t="shared" si="6"/>
        <v>0</v>
      </c>
      <c r="CF7" s="203">
        <f t="shared" si="6"/>
        <v>0</v>
      </c>
      <c r="CG7" s="203">
        <f t="shared" si="6"/>
        <v>0</v>
      </c>
      <c r="CH7" s="203">
        <f t="shared" si="6"/>
        <v>0</v>
      </c>
      <c r="CI7" s="203">
        <f t="shared" si="6"/>
        <v>0</v>
      </c>
      <c r="CJ7" s="203">
        <f t="shared" si="6"/>
        <v>0</v>
      </c>
      <c r="CK7" s="203">
        <f t="shared" si="6"/>
        <v>0</v>
      </c>
      <c r="CL7" s="203">
        <f t="shared" si="6"/>
        <v>0</v>
      </c>
      <c r="CM7" s="203">
        <f t="shared" si="6"/>
        <v>0</v>
      </c>
      <c r="CN7" s="203">
        <f t="shared" si="6"/>
        <v>0</v>
      </c>
      <c r="CO7" s="203">
        <f t="shared" si="6"/>
        <v>0</v>
      </c>
      <c r="CP7" s="203">
        <f t="shared" si="6"/>
        <v>0</v>
      </c>
      <c r="CQ7" s="153">
        <f t="shared" si="16"/>
        <v>0</v>
      </c>
      <c r="CR7" s="203">
        <f t="shared" si="7"/>
        <v>0</v>
      </c>
      <c r="CS7" s="203">
        <f t="shared" si="7"/>
        <v>0</v>
      </c>
      <c r="CT7" s="203">
        <f t="shared" si="7"/>
        <v>0</v>
      </c>
      <c r="CU7" s="203">
        <f t="shared" si="7"/>
        <v>0</v>
      </c>
      <c r="CV7" s="203">
        <f t="shared" si="7"/>
        <v>0</v>
      </c>
      <c r="CW7" s="203">
        <f t="shared" si="7"/>
        <v>0</v>
      </c>
      <c r="CX7" s="203">
        <f t="shared" si="7"/>
        <v>0</v>
      </c>
      <c r="CY7" s="203">
        <f t="shared" si="7"/>
        <v>0</v>
      </c>
      <c r="CZ7" s="203">
        <f t="shared" si="7"/>
        <v>0</v>
      </c>
      <c r="DA7" s="203">
        <f t="shared" si="7"/>
        <v>0</v>
      </c>
      <c r="DB7" s="203">
        <f t="shared" si="7"/>
        <v>0</v>
      </c>
      <c r="DC7" s="203">
        <f t="shared" si="7"/>
        <v>0</v>
      </c>
      <c r="DD7" s="153">
        <f t="shared" si="17"/>
        <v>0</v>
      </c>
      <c r="DE7" s="203">
        <f t="shared" si="8"/>
        <v>0</v>
      </c>
      <c r="DF7" s="203">
        <f t="shared" si="8"/>
        <v>0</v>
      </c>
      <c r="DG7" s="203">
        <f t="shared" si="8"/>
        <v>0</v>
      </c>
      <c r="DH7" s="203">
        <f t="shared" si="8"/>
        <v>0</v>
      </c>
      <c r="DI7" s="203">
        <f t="shared" si="8"/>
        <v>0</v>
      </c>
      <c r="DJ7" s="203">
        <f t="shared" si="8"/>
        <v>0</v>
      </c>
      <c r="DK7" s="203">
        <f t="shared" si="8"/>
        <v>0</v>
      </c>
      <c r="DL7" s="203">
        <f t="shared" si="8"/>
        <v>0</v>
      </c>
      <c r="DM7" s="203">
        <f t="shared" si="8"/>
        <v>0</v>
      </c>
      <c r="DN7" s="203">
        <f t="shared" si="8"/>
        <v>0</v>
      </c>
      <c r="DO7" s="203">
        <f t="shared" si="8"/>
        <v>0</v>
      </c>
      <c r="DP7" s="203">
        <f t="shared" si="8"/>
        <v>0</v>
      </c>
      <c r="DQ7" s="153">
        <f t="shared" si="18"/>
        <v>0</v>
      </c>
      <c r="DR7" s="203">
        <f t="shared" si="9"/>
        <v>0</v>
      </c>
      <c r="DS7" s="203">
        <f t="shared" si="9"/>
        <v>0</v>
      </c>
      <c r="DT7" s="203">
        <f t="shared" si="9"/>
        <v>0</v>
      </c>
      <c r="DU7" s="203">
        <f t="shared" si="9"/>
        <v>0</v>
      </c>
      <c r="DV7" s="203">
        <f t="shared" si="9"/>
        <v>0</v>
      </c>
      <c r="DW7" s="203">
        <f t="shared" si="9"/>
        <v>0</v>
      </c>
      <c r="DX7" s="203">
        <f t="shared" si="9"/>
        <v>0</v>
      </c>
      <c r="DY7" s="203">
        <f t="shared" si="9"/>
        <v>0</v>
      </c>
      <c r="DZ7" s="203">
        <f t="shared" si="9"/>
        <v>0</v>
      </c>
      <c r="EA7" s="203">
        <f t="shared" si="9"/>
        <v>0</v>
      </c>
      <c r="EB7" s="203">
        <f t="shared" si="9"/>
        <v>0</v>
      </c>
      <c r="EC7" s="203">
        <f t="shared" si="9"/>
        <v>0</v>
      </c>
      <c r="ED7" s="153">
        <f t="shared" si="19"/>
        <v>0</v>
      </c>
      <c r="EQ7" s="322">
        <v>5</v>
      </c>
    </row>
    <row r="8" spans="1:148" x14ac:dyDescent="0.25">
      <c r="A8" s="350" t="s">
        <v>172</v>
      </c>
      <c r="B8" s="486">
        <v>13</v>
      </c>
      <c r="C8" s="487">
        <v>0</v>
      </c>
      <c r="E8" s="203">
        <f t="shared" si="0"/>
        <v>0</v>
      </c>
      <c r="F8" s="203">
        <f t="shared" si="0"/>
        <v>0</v>
      </c>
      <c r="G8" s="203">
        <f t="shared" si="0"/>
        <v>0</v>
      </c>
      <c r="H8" s="203">
        <f t="shared" si="0"/>
        <v>0</v>
      </c>
      <c r="I8" s="203">
        <f t="shared" si="0"/>
        <v>0</v>
      </c>
      <c r="J8" s="203">
        <f t="shared" si="0"/>
        <v>0</v>
      </c>
      <c r="K8" s="203">
        <f t="shared" si="0"/>
        <v>0</v>
      </c>
      <c r="L8" s="203">
        <f t="shared" si="0"/>
        <v>0</v>
      </c>
      <c r="M8" s="203">
        <f t="shared" si="0"/>
        <v>0</v>
      </c>
      <c r="N8" s="203">
        <f t="shared" si="0"/>
        <v>0</v>
      </c>
      <c r="O8" s="203">
        <f t="shared" si="0"/>
        <v>0</v>
      </c>
      <c r="P8" s="203">
        <f t="shared" si="0"/>
        <v>0</v>
      </c>
      <c r="Q8" s="153">
        <f t="shared" si="10"/>
        <v>0</v>
      </c>
      <c r="R8" s="203">
        <f t="shared" si="1"/>
        <v>0</v>
      </c>
      <c r="S8" s="203">
        <f t="shared" si="1"/>
        <v>0</v>
      </c>
      <c r="T8" s="203">
        <f t="shared" si="1"/>
        <v>0</v>
      </c>
      <c r="U8" s="203">
        <f t="shared" si="1"/>
        <v>0</v>
      </c>
      <c r="V8" s="203">
        <f t="shared" si="1"/>
        <v>0</v>
      </c>
      <c r="W8" s="203">
        <f t="shared" si="1"/>
        <v>0</v>
      </c>
      <c r="X8" s="203">
        <f t="shared" si="1"/>
        <v>0</v>
      </c>
      <c r="Y8" s="203">
        <f t="shared" si="1"/>
        <v>0</v>
      </c>
      <c r="Z8" s="203">
        <f t="shared" si="1"/>
        <v>0</v>
      </c>
      <c r="AA8" s="203">
        <f t="shared" si="1"/>
        <v>0</v>
      </c>
      <c r="AB8" s="203">
        <f t="shared" si="1"/>
        <v>0</v>
      </c>
      <c r="AC8" s="203">
        <f t="shared" si="1"/>
        <v>0</v>
      </c>
      <c r="AD8" s="153">
        <f t="shared" si="11"/>
        <v>0</v>
      </c>
      <c r="AE8" s="203">
        <f t="shared" si="2"/>
        <v>0</v>
      </c>
      <c r="AF8" s="203">
        <f t="shared" si="2"/>
        <v>0</v>
      </c>
      <c r="AG8" s="203">
        <f t="shared" si="2"/>
        <v>0</v>
      </c>
      <c r="AH8" s="203">
        <f t="shared" si="2"/>
        <v>0</v>
      </c>
      <c r="AI8" s="203">
        <f t="shared" si="2"/>
        <v>0</v>
      </c>
      <c r="AJ8" s="203">
        <f t="shared" si="2"/>
        <v>0</v>
      </c>
      <c r="AK8" s="203">
        <f t="shared" si="2"/>
        <v>0</v>
      </c>
      <c r="AL8" s="203">
        <f t="shared" si="2"/>
        <v>0</v>
      </c>
      <c r="AM8" s="203">
        <f t="shared" si="2"/>
        <v>0</v>
      </c>
      <c r="AN8" s="203">
        <f t="shared" si="2"/>
        <v>0</v>
      </c>
      <c r="AO8" s="203">
        <f t="shared" si="2"/>
        <v>0</v>
      </c>
      <c r="AP8" s="203">
        <f t="shared" si="2"/>
        <v>0</v>
      </c>
      <c r="AQ8" s="153">
        <f t="shared" si="12"/>
        <v>0</v>
      </c>
      <c r="AR8" s="203">
        <f t="shared" si="3"/>
        <v>0</v>
      </c>
      <c r="AS8" s="203">
        <f t="shared" si="3"/>
        <v>0</v>
      </c>
      <c r="AT8" s="203">
        <f t="shared" si="3"/>
        <v>0</v>
      </c>
      <c r="AU8" s="203">
        <f t="shared" si="3"/>
        <v>0</v>
      </c>
      <c r="AV8" s="203">
        <f t="shared" si="3"/>
        <v>0</v>
      </c>
      <c r="AW8" s="203">
        <f t="shared" si="3"/>
        <v>0</v>
      </c>
      <c r="AX8" s="203">
        <f t="shared" si="3"/>
        <v>0</v>
      </c>
      <c r="AY8" s="203">
        <f t="shared" si="3"/>
        <v>0</v>
      </c>
      <c r="AZ8" s="203">
        <f t="shared" si="3"/>
        <v>0</v>
      </c>
      <c r="BA8" s="203">
        <f t="shared" si="3"/>
        <v>0</v>
      </c>
      <c r="BB8" s="203">
        <f t="shared" si="3"/>
        <v>0</v>
      </c>
      <c r="BC8" s="203">
        <f t="shared" si="3"/>
        <v>0</v>
      </c>
      <c r="BD8" s="153">
        <f t="shared" si="13"/>
        <v>0</v>
      </c>
      <c r="BE8" s="203">
        <f t="shared" si="4"/>
        <v>0</v>
      </c>
      <c r="BF8" s="203">
        <f t="shared" si="4"/>
        <v>0</v>
      </c>
      <c r="BG8" s="203">
        <f t="shared" si="4"/>
        <v>0</v>
      </c>
      <c r="BH8" s="203">
        <f t="shared" si="4"/>
        <v>0</v>
      </c>
      <c r="BI8" s="203">
        <f t="shared" si="4"/>
        <v>0</v>
      </c>
      <c r="BJ8" s="203">
        <f t="shared" si="4"/>
        <v>0</v>
      </c>
      <c r="BK8" s="203">
        <f t="shared" si="4"/>
        <v>0</v>
      </c>
      <c r="BL8" s="203">
        <f t="shared" si="4"/>
        <v>0</v>
      </c>
      <c r="BM8" s="203">
        <f t="shared" si="4"/>
        <v>0</v>
      </c>
      <c r="BN8" s="203">
        <f t="shared" si="4"/>
        <v>0</v>
      </c>
      <c r="BO8" s="203">
        <f t="shared" si="4"/>
        <v>0</v>
      </c>
      <c r="BP8" s="203">
        <f t="shared" si="4"/>
        <v>0</v>
      </c>
      <c r="BQ8" s="153">
        <f t="shared" si="14"/>
        <v>0</v>
      </c>
      <c r="BR8" s="203">
        <f t="shared" si="5"/>
        <v>0</v>
      </c>
      <c r="BS8" s="203">
        <f t="shared" si="5"/>
        <v>0</v>
      </c>
      <c r="BT8" s="203">
        <f t="shared" si="5"/>
        <v>0</v>
      </c>
      <c r="BU8" s="203">
        <f t="shared" si="5"/>
        <v>0</v>
      </c>
      <c r="BV8" s="203">
        <f t="shared" si="5"/>
        <v>0</v>
      </c>
      <c r="BW8" s="203">
        <f t="shared" si="5"/>
        <v>0</v>
      </c>
      <c r="BX8" s="203">
        <f t="shared" si="5"/>
        <v>0</v>
      </c>
      <c r="BY8" s="203">
        <f t="shared" si="5"/>
        <v>0</v>
      </c>
      <c r="BZ8" s="203">
        <f t="shared" si="5"/>
        <v>0</v>
      </c>
      <c r="CA8" s="203">
        <f t="shared" si="5"/>
        <v>0</v>
      </c>
      <c r="CB8" s="203">
        <f t="shared" si="5"/>
        <v>0</v>
      </c>
      <c r="CC8" s="203">
        <f t="shared" si="5"/>
        <v>0</v>
      </c>
      <c r="CD8" s="153">
        <f t="shared" si="15"/>
        <v>0</v>
      </c>
      <c r="CE8" s="203">
        <f t="shared" si="6"/>
        <v>0</v>
      </c>
      <c r="CF8" s="203">
        <f t="shared" si="6"/>
        <v>0</v>
      </c>
      <c r="CG8" s="203">
        <f t="shared" si="6"/>
        <v>0</v>
      </c>
      <c r="CH8" s="203">
        <f t="shared" si="6"/>
        <v>0</v>
      </c>
      <c r="CI8" s="203">
        <f t="shared" si="6"/>
        <v>0</v>
      </c>
      <c r="CJ8" s="203">
        <f t="shared" si="6"/>
        <v>0</v>
      </c>
      <c r="CK8" s="203">
        <f t="shared" si="6"/>
        <v>0</v>
      </c>
      <c r="CL8" s="203">
        <f t="shared" si="6"/>
        <v>0</v>
      </c>
      <c r="CM8" s="203">
        <f t="shared" si="6"/>
        <v>0</v>
      </c>
      <c r="CN8" s="203">
        <f t="shared" si="6"/>
        <v>0</v>
      </c>
      <c r="CO8" s="203">
        <f t="shared" si="6"/>
        <v>0</v>
      </c>
      <c r="CP8" s="203">
        <f t="shared" si="6"/>
        <v>0</v>
      </c>
      <c r="CQ8" s="153">
        <f t="shared" si="16"/>
        <v>0</v>
      </c>
      <c r="CR8" s="203">
        <f t="shared" si="7"/>
        <v>0</v>
      </c>
      <c r="CS8" s="203">
        <f t="shared" si="7"/>
        <v>0</v>
      </c>
      <c r="CT8" s="203">
        <f t="shared" si="7"/>
        <v>0</v>
      </c>
      <c r="CU8" s="203">
        <f t="shared" si="7"/>
        <v>0</v>
      </c>
      <c r="CV8" s="203">
        <f t="shared" si="7"/>
        <v>0</v>
      </c>
      <c r="CW8" s="203">
        <f t="shared" si="7"/>
        <v>0</v>
      </c>
      <c r="CX8" s="203">
        <f t="shared" si="7"/>
        <v>0</v>
      </c>
      <c r="CY8" s="203">
        <f t="shared" si="7"/>
        <v>0</v>
      </c>
      <c r="CZ8" s="203">
        <f t="shared" si="7"/>
        <v>0</v>
      </c>
      <c r="DA8" s="203">
        <f t="shared" si="7"/>
        <v>0</v>
      </c>
      <c r="DB8" s="203">
        <f t="shared" si="7"/>
        <v>0</v>
      </c>
      <c r="DC8" s="203">
        <f t="shared" si="7"/>
        <v>0</v>
      </c>
      <c r="DD8" s="153">
        <f t="shared" si="17"/>
        <v>0</v>
      </c>
      <c r="DE8" s="203">
        <f t="shared" si="8"/>
        <v>0</v>
      </c>
      <c r="DF8" s="203">
        <f t="shared" si="8"/>
        <v>0</v>
      </c>
      <c r="DG8" s="203">
        <f t="shared" si="8"/>
        <v>0</v>
      </c>
      <c r="DH8" s="203">
        <f t="shared" si="8"/>
        <v>0</v>
      </c>
      <c r="DI8" s="203">
        <f t="shared" si="8"/>
        <v>0</v>
      </c>
      <c r="DJ8" s="203">
        <f t="shared" si="8"/>
        <v>0</v>
      </c>
      <c r="DK8" s="203">
        <f t="shared" si="8"/>
        <v>0</v>
      </c>
      <c r="DL8" s="203">
        <f t="shared" si="8"/>
        <v>0</v>
      </c>
      <c r="DM8" s="203">
        <f t="shared" si="8"/>
        <v>0</v>
      </c>
      <c r="DN8" s="203">
        <f t="shared" si="8"/>
        <v>0</v>
      </c>
      <c r="DO8" s="203">
        <f t="shared" si="8"/>
        <v>0</v>
      </c>
      <c r="DP8" s="203">
        <f t="shared" si="8"/>
        <v>0</v>
      </c>
      <c r="DQ8" s="153">
        <f t="shared" si="18"/>
        <v>0</v>
      </c>
      <c r="DR8" s="203">
        <f t="shared" si="9"/>
        <v>0</v>
      </c>
      <c r="DS8" s="203">
        <f t="shared" si="9"/>
        <v>0</v>
      </c>
      <c r="DT8" s="203">
        <f t="shared" si="9"/>
        <v>0</v>
      </c>
      <c r="DU8" s="203">
        <f t="shared" si="9"/>
        <v>0</v>
      </c>
      <c r="DV8" s="203">
        <f t="shared" si="9"/>
        <v>0</v>
      </c>
      <c r="DW8" s="203">
        <f t="shared" si="9"/>
        <v>0</v>
      </c>
      <c r="DX8" s="203">
        <f t="shared" si="9"/>
        <v>0</v>
      </c>
      <c r="DY8" s="203">
        <f t="shared" si="9"/>
        <v>0</v>
      </c>
      <c r="DZ8" s="203">
        <f t="shared" si="9"/>
        <v>0</v>
      </c>
      <c r="EA8" s="203">
        <f t="shared" si="9"/>
        <v>0</v>
      </c>
      <c r="EB8" s="203">
        <f t="shared" si="9"/>
        <v>0</v>
      </c>
      <c r="EC8" s="203">
        <f t="shared" si="9"/>
        <v>0</v>
      </c>
      <c r="ED8" s="153">
        <f t="shared" si="19"/>
        <v>0</v>
      </c>
      <c r="EQ8" s="322">
        <v>6</v>
      </c>
    </row>
    <row r="9" spans="1:148" x14ac:dyDescent="0.25">
      <c r="A9" s="350" t="s">
        <v>236</v>
      </c>
      <c r="B9" s="486">
        <v>1</v>
      </c>
      <c r="C9" s="487">
        <v>30</v>
      </c>
      <c r="E9" s="203">
        <f t="shared" si="0"/>
        <v>2500</v>
      </c>
      <c r="F9" s="203">
        <f t="shared" si="0"/>
        <v>2500</v>
      </c>
      <c r="G9" s="203">
        <f t="shared" si="0"/>
        <v>2500</v>
      </c>
      <c r="H9" s="203">
        <f t="shared" si="0"/>
        <v>2500</v>
      </c>
      <c r="I9" s="203">
        <f t="shared" si="0"/>
        <v>2500</v>
      </c>
      <c r="J9" s="203">
        <f t="shared" si="0"/>
        <v>2500</v>
      </c>
      <c r="K9" s="203">
        <f t="shared" si="0"/>
        <v>2500</v>
      </c>
      <c r="L9" s="203">
        <f t="shared" si="0"/>
        <v>2500</v>
      </c>
      <c r="M9" s="203">
        <f t="shared" si="0"/>
        <v>2500</v>
      </c>
      <c r="N9" s="203">
        <f t="shared" si="0"/>
        <v>2500</v>
      </c>
      <c r="O9" s="203">
        <f t="shared" si="0"/>
        <v>2500</v>
      </c>
      <c r="P9" s="203">
        <f t="shared" si="0"/>
        <v>2500</v>
      </c>
      <c r="Q9" s="153">
        <f t="shared" si="10"/>
        <v>30000</v>
      </c>
      <c r="R9" s="203">
        <f t="shared" si="1"/>
        <v>2600</v>
      </c>
      <c r="S9" s="203">
        <f t="shared" si="1"/>
        <v>2600</v>
      </c>
      <c r="T9" s="203">
        <f t="shared" si="1"/>
        <v>2600</v>
      </c>
      <c r="U9" s="203">
        <f t="shared" si="1"/>
        <v>2600</v>
      </c>
      <c r="V9" s="203">
        <f t="shared" si="1"/>
        <v>2600</v>
      </c>
      <c r="W9" s="203">
        <f t="shared" si="1"/>
        <v>2600</v>
      </c>
      <c r="X9" s="203">
        <f t="shared" si="1"/>
        <v>2600</v>
      </c>
      <c r="Y9" s="203">
        <f t="shared" si="1"/>
        <v>2600</v>
      </c>
      <c r="Z9" s="203">
        <f t="shared" si="1"/>
        <v>2600</v>
      </c>
      <c r="AA9" s="203">
        <f t="shared" si="1"/>
        <v>2600</v>
      </c>
      <c r="AB9" s="203">
        <f t="shared" si="1"/>
        <v>2600</v>
      </c>
      <c r="AC9" s="203">
        <f t="shared" si="1"/>
        <v>2600</v>
      </c>
      <c r="AD9" s="153">
        <f t="shared" si="11"/>
        <v>31200</v>
      </c>
      <c r="AE9" s="203">
        <f t="shared" si="2"/>
        <v>2704.0000000000005</v>
      </c>
      <c r="AF9" s="203">
        <f t="shared" si="2"/>
        <v>2704.0000000000005</v>
      </c>
      <c r="AG9" s="203">
        <f t="shared" si="2"/>
        <v>2704.0000000000005</v>
      </c>
      <c r="AH9" s="203">
        <f t="shared" si="2"/>
        <v>2704.0000000000005</v>
      </c>
      <c r="AI9" s="203">
        <f t="shared" si="2"/>
        <v>2704.0000000000005</v>
      </c>
      <c r="AJ9" s="203">
        <f t="shared" si="2"/>
        <v>2704.0000000000005</v>
      </c>
      <c r="AK9" s="203">
        <f t="shared" si="2"/>
        <v>2704.0000000000005</v>
      </c>
      <c r="AL9" s="203">
        <f t="shared" si="2"/>
        <v>2704.0000000000005</v>
      </c>
      <c r="AM9" s="203">
        <f t="shared" si="2"/>
        <v>2704.0000000000005</v>
      </c>
      <c r="AN9" s="203">
        <f t="shared" si="2"/>
        <v>2704.0000000000005</v>
      </c>
      <c r="AO9" s="203">
        <f t="shared" si="2"/>
        <v>2704.0000000000005</v>
      </c>
      <c r="AP9" s="203">
        <f t="shared" si="2"/>
        <v>2704.0000000000005</v>
      </c>
      <c r="AQ9" s="153">
        <f t="shared" si="12"/>
        <v>32448.000000000004</v>
      </c>
      <c r="AR9" s="203">
        <f t="shared" si="3"/>
        <v>2812.1600000000003</v>
      </c>
      <c r="AS9" s="203">
        <f t="shared" si="3"/>
        <v>2812.1600000000003</v>
      </c>
      <c r="AT9" s="203">
        <f t="shared" si="3"/>
        <v>2812.1600000000003</v>
      </c>
      <c r="AU9" s="203">
        <f t="shared" si="3"/>
        <v>2812.1600000000003</v>
      </c>
      <c r="AV9" s="203">
        <f t="shared" si="3"/>
        <v>2812.1600000000003</v>
      </c>
      <c r="AW9" s="203">
        <f t="shared" si="3"/>
        <v>2812.1600000000003</v>
      </c>
      <c r="AX9" s="203">
        <f t="shared" si="3"/>
        <v>2812.1600000000003</v>
      </c>
      <c r="AY9" s="203">
        <f t="shared" si="3"/>
        <v>2812.1600000000003</v>
      </c>
      <c r="AZ9" s="203">
        <f t="shared" si="3"/>
        <v>2812.1600000000003</v>
      </c>
      <c r="BA9" s="203">
        <f t="shared" si="3"/>
        <v>2812.1600000000003</v>
      </c>
      <c r="BB9" s="203">
        <f t="shared" si="3"/>
        <v>2812.1600000000003</v>
      </c>
      <c r="BC9" s="203">
        <f t="shared" si="3"/>
        <v>2812.1600000000003</v>
      </c>
      <c r="BD9" s="153">
        <f t="shared" si="13"/>
        <v>33745.920000000006</v>
      </c>
      <c r="BE9" s="203">
        <f t="shared" si="4"/>
        <v>2924.6464000000005</v>
      </c>
      <c r="BF9" s="203">
        <f t="shared" si="4"/>
        <v>2924.6464000000005</v>
      </c>
      <c r="BG9" s="203">
        <f t="shared" si="4"/>
        <v>2924.6464000000005</v>
      </c>
      <c r="BH9" s="203">
        <f t="shared" si="4"/>
        <v>2924.6464000000005</v>
      </c>
      <c r="BI9" s="203">
        <f t="shared" si="4"/>
        <v>2924.6464000000005</v>
      </c>
      <c r="BJ9" s="203">
        <f t="shared" si="4"/>
        <v>2924.6464000000005</v>
      </c>
      <c r="BK9" s="203">
        <f t="shared" si="4"/>
        <v>2924.6464000000005</v>
      </c>
      <c r="BL9" s="203">
        <f t="shared" si="4"/>
        <v>2924.6464000000005</v>
      </c>
      <c r="BM9" s="203">
        <f t="shared" si="4"/>
        <v>2924.6464000000005</v>
      </c>
      <c r="BN9" s="203">
        <f t="shared" si="4"/>
        <v>2924.6464000000005</v>
      </c>
      <c r="BO9" s="203">
        <f t="shared" si="4"/>
        <v>2924.6464000000005</v>
      </c>
      <c r="BP9" s="203">
        <f t="shared" si="4"/>
        <v>2924.6464000000005</v>
      </c>
      <c r="BQ9" s="153">
        <f t="shared" si="14"/>
        <v>35095.75680000001</v>
      </c>
      <c r="BR9" s="203">
        <f t="shared" si="5"/>
        <v>3041.6322560000008</v>
      </c>
      <c r="BS9" s="203">
        <f t="shared" si="5"/>
        <v>3041.6322560000008</v>
      </c>
      <c r="BT9" s="203">
        <f t="shared" si="5"/>
        <v>3041.6322560000008</v>
      </c>
      <c r="BU9" s="203">
        <f t="shared" si="5"/>
        <v>3041.6322560000008</v>
      </c>
      <c r="BV9" s="203">
        <f t="shared" si="5"/>
        <v>3041.6322560000008</v>
      </c>
      <c r="BW9" s="203">
        <f t="shared" si="5"/>
        <v>3041.6322560000008</v>
      </c>
      <c r="BX9" s="203">
        <f t="shared" si="5"/>
        <v>3041.6322560000008</v>
      </c>
      <c r="BY9" s="203">
        <f t="shared" si="5"/>
        <v>3041.6322560000008</v>
      </c>
      <c r="BZ9" s="203">
        <f t="shared" si="5"/>
        <v>3041.6322560000008</v>
      </c>
      <c r="CA9" s="203">
        <f t="shared" si="5"/>
        <v>3041.6322560000008</v>
      </c>
      <c r="CB9" s="203">
        <f t="shared" si="5"/>
        <v>3041.6322560000008</v>
      </c>
      <c r="CC9" s="203">
        <f t="shared" si="5"/>
        <v>3041.6322560000008</v>
      </c>
      <c r="CD9" s="153">
        <f t="shared" si="15"/>
        <v>36499.587072000009</v>
      </c>
      <c r="CE9" s="203">
        <f t="shared" si="6"/>
        <v>3163.2975462400009</v>
      </c>
      <c r="CF9" s="203">
        <f t="shared" si="6"/>
        <v>3163.2975462400009</v>
      </c>
      <c r="CG9" s="203">
        <f t="shared" si="6"/>
        <v>3163.2975462400009</v>
      </c>
      <c r="CH9" s="203">
        <f t="shared" si="6"/>
        <v>3163.2975462400009</v>
      </c>
      <c r="CI9" s="203">
        <f t="shared" si="6"/>
        <v>3163.2975462400009</v>
      </c>
      <c r="CJ9" s="203">
        <f t="shared" si="6"/>
        <v>3163.2975462400009</v>
      </c>
      <c r="CK9" s="203">
        <f t="shared" si="6"/>
        <v>3163.2975462400009</v>
      </c>
      <c r="CL9" s="203">
        <f t="shared" si="6"/>
        <v>3163.2975462400009</v>
      </c>
      <c r="CM9" s="203">
        <f t="shared" si="6"/>
        <v>3163.2975462400009</v>
      </c>
      <c r="CN9" s="203">
        <f t="shared" si="6"/>
        <v>3163.2975462400009</v>
      </c>
      <c r="CO9" s="203">
        <f t="shared" si="6"/>
        <v>3163.2975462400009</v>
      </c>
      <c r="CP9" s="203">
        <f t="shared" si="6"/>
        <v>3163.2975462400009</v>
      </c>
      <c r="CQ9" s="153">
        <f t="shared" si="16"/>
        <v>37959.570554880003</v>
      </c>
      <c r="CR9" s="203">
        <f t="shared" si="7"/>
        <v>3289.8294480896006</v>
      </c>
      <c r="CS9" s="203">
        <f t="shared" si="7"/>
        <v>3289.8294480896006</v>
      </c>
      <c r="CT9" s="203">
        <f t="shared" si="7"/>
        <v>3289.8294480896006</v>
      </c>
      <c r="CU9" s="203">
        <f t="shared" si="7"/>
        <v>3289.8294480896006</v>
      </c>
      <c r="CV9" s="203">
        <f t="shared" si="7"/>
        <v>3289.8294480896006</v>
      </c>
      <c r="CW9" s="203">
        <f t="shared" si="7"/>
        <v>3289.8294480896006</v>
      </c>
      <c r="CX9" s="203">
        <f t="shared" si="7"/>
        <v>3289.8294480896006</v>
      </c>
      <c r="CY9" s="203">
        <f t="shared" si="7"/>
        <v>3289.8294480896006</v>
      </c>
      <c r="CZ9" s="203">
        <f t="shared" si="7"/>
        <v>3289.8294480896006</v>
      </c>
      <c r="DA9" s="203">
        <f t="shared" si="7"/>
        <v>3289.8294480896006</v>
      </c>
      <c r="DB9" s="203">
        <f t="shared" si="7"/>
        <v>3289.8294480896006</v>
      </c>
      <c r="DC9" s="203">
        <f t="shared" si="7"/>
        <v>3289.8294480896006</v>
      </c>
      <c r="DD9" s="153">
        <f t="shared" si="17"/>
        <v>39477.95337707521</v>
      </c>
      <c r="DE9" s="203">
        <f t="shared" si="8"/>
        <v>3421.4226260131854</v>
      </c>
      <c r="DF9" s="203">
        <f t="shared" si="8"/>
        <v>3421.4226260131854</v>
      </c>
      <c r="DG9" s="203">
        <f t="shared" si="8"/>
        <v>3421.4226260131854</v>
      </c>
      <c r="DH9" s="203">
        <f t="shared" si="8"/>
        <v>3421.4226260131854</v>
      </c>
      <c r="DI9" s="203">
        <f t="shared" si="8"/>
        <v>3421.4226260131854</v>
      </c>
      <c r="DJ9" s="203">
        <f t="shared" si="8"/>
        <v>3421.4226260131854</v>
      </c>
      <c r="DK9" s="203">
        <f t="shared" si="8"/>
        <v>3421.4226260131854</v>
      </c>
      <c r="DL9" s="203">
        <f t="shared" si="8"/>
        <v>3421.4226260131854</v>
      </c>
      <c r="DM9" s="203">
        <f t="shared" si="8"/>
        <v>3421.4226260131854</v>
      </c>
      <c r="DN9" s="203">
        <f t="shared" si="8"/>
        <v>3421.4226260131854</v>
      </c>
      <c r="DO9" s="203">
        <f t="shared" si="8"/>
        <v>3421.4226260131854</v>
      </c>
      <c r="DP9" s="203">
        <f t="shared" si="8"/>
        <v>3421.4226260131854</v>
      </c>
      <c r="DQ9" s="153">
        <f t="shared" si="18"/>
        <v>41057.071512158211</v>
      </c>
      <c r="DR9" s="203">
        <f t="shared" si="9"/>
        <v>3558.2795310537131</v>
      </c>
      <c r="DS9" s="203">
        <f t="shared" si="9"/>
        <v>3558.2795310537131</v>
      </c>
      <c r="DT9" s="203">
        <f t="shared" si="9"/>
        <v>3558.2795310537131</v>
      </c>
      <c r="DU9" s="203">
        <f t="shared" si="9"/>
        <v>3558.2795310537131</v>
      </c>
      <c r="DV9" s="203">
        <f t="shared" si="9"/>
        <v>3558.2795310537131</v>
      </c>
      <c r="DW9" s="203">
        <f t="shared" si="9"/>
        <v>3558.2795310537131</v>
      </c>
      <c r="DX9" s="203">
        <f t="shared" si="9"/>
        <v>3558.2795310537131</v>
      </c>
      <c r="DY9" s="203">
        <f t="shared" si="9"/>
        <v>3558.2795310537131</v>
      </c>
      <c r="DZ9" s="203">
        <f t="shared" si="9"/>
        <v>3558.2795310537131</v>
      </c>
      <c r="EA9" s="203">
        <f t="shared" si="9"/>
        <v>3558.2795310537131</v>
      </c>
      <c r="EB9" s="203">
        <f t="shared" si="9"/>
        <v>3558.2795310537131</v>
      </c>
      <c r="EC9" s="203">
        <f t="shared" si="9"/>
        <v>3558.2795310537131</v>
      </c>
      <c r="ED9" s="153">
        <f t="shared" si="19"/>
        <v>42699.354372644542</v>
      </c>
      <c r="EQ9" s="322">
        <v>7</v>
      </c>
    </row>
    <row r="10" spans="1:148" x14ac:dyDescent="0.25">
      <c r="A10" s="350" t="s">
        <v>237</v>
      </c>
      <c r="B10" s="486">
        <v>1</v>
      </c>
      <c r="C10" s="487">
        <v>0</v>
      </c>
      <c r="E10" s="203">
        <f t="shared" si="0"/>
        <v>0</v>
      </c>
      <c r="F10" s="203">
        <f t="shared" si="0"/>
        <v>0</v>
      </c>
      <c r="G10" s="203">
        <f t="shared" si="0"/>
        <v>0</v>
      </c>
      <c r="H10" s="203">
        <f t="shared" si="0"/>
        <v>0</v>
      </c>
      <c r="I10" s="203">
        <f t="shared" si="0"/>
        <v>0</v>
      </c>
      <c r="J10" s="203">
        <f t="shared" si="0"/>
        <v>0</v>
      </c>
      <c r="K10" s="203">
        <f t="shared" si="0"/>
        <v>0</v>
      </c>
      <c r="L10" s="203">
        <f t="shared" si="0"/>
        <v>0</v>
      </c>
      <c r="M10" s="203">
        <f t="shared" si="0"/>
        <v>0</v>
      </c>
      <c r="N10" s="203">
        <f t="shared" si="0"/>
        <v>0</v>
      </c>
      <c r="O10" s="203">
        <f t="shared" si="0"/>
        <v>0</v>
      </c>
      <c r="P10" s="203">
        <f t="shared" si="0"/>
        <v>0</v>
      </c>
      <c r="Q10" s="153">
        <f t="shared" si="10"/>
        <v>0</v>
      </c>
      <c r="R10" s="203">
        <f t="shared" si="1"/>
        <v>0</v>
      </c>
      <c r="S10" s="203">
        <f t="shared" si="1"/>
        <v>0</v>
      </c>
      <c r="T10" s="203">
        <f t="shared" si="1"/>
        <v>0</v>
      </c>
      <c r="U10" s="203">
        <f t="shared" si="1"/>
        <v>0</v>
      </c>
      <c r="V10" s="203">
        <f t="shared" si="1"/>
        <v>0</v>
      </c>
      <c r="W10" s="203">
        <f t="shared" si="1"/>
        <v>0</v>
      </c>
      <c r="X10" s="203">
        <f t="shared" si="1"/>
        <v>0</v>
      </c>
      <c r="Y10" s="203">
        <f t="shared" si="1"/>
        <v>0</v>
      </c>
      <c r="Z10" s="203">
        <f t="shared" si="1"/>
        <v>0</v>
      </c>
      <c r="AA10" s="203">
        <f t="shared" si="1"/>
        <v>0</v>
      </c>
      <c r="AB10" s="203">
        <f t="shared" si="1"/>
        <v>0</v>
      </c>
      <c r="AC10" s="203">
        <f t="shared" si="1"/>
        <v>0</v>
      </c>
      <c r="AD10" s="153">
        <f t="shared" si="11"/>
        <v>0</v>
      </c>
      <c r="AE10" s="203">
        <f t="shared" si="2"/>
        <v>0</v>
      </c>
      <c r="AF10" s="203">
        <f t="shared" si="2"/>
        <v>0</v>
      </c>
      <c r="AG10" s="203">
        <f t="shared" si="2"/>
        <v>0</v>
      </c>
      <c r="AH10" s="203">
        <f t="shared" si="2"/>
        <v>0</v>
      </c>
      <c r="AI10" s="203">
        <f t="shared" si="2"/>
        <v>0</v>
      </c>
      <c r="AJ10" s="203">
        <f t="shared" si="2"/>
        <v>0</v>
      </c>
      <c r="AK10" s="203">
        <f t="shared" si="2"/>
        <v>0</v>
      </c>
      <c r="AL10" s="203">
        <f t="shared" si="2"/>
        <v>0</v>
      </c>
      <c r="AM10" s="203">
        <f t="shared" si="2"/>
        <v>0</v>
      </c>
      <c r="AN10" s="203">
        <f t="shared" si="2"/>
        <v>0</v>
      </c>
      <c r="AO10" s="203">
        <f t="shared" si="2"/>
        <v>0</v>
      </c>
      <c r="AP10" s="203">
        <f t="shared" si="2"/>
        <v>0</v>
      </c>
      <c r="AQ10" s="153">
        <f t="shared" si="12"/>
        <v>0</v>
      </c>
      <c r="AR10" s="203">
        <f t="shared" si="3"/>
        <v>0</v>
      </c>
      <c r="AS10" s="203">
        <f t="shared" si="3"/>
        <v>0</v>
      </c>
      <c r="AT10" s="203">
        <f t="shared" si="3"/>
        <v>0</v>
      </c>
      <c r="AU10" s="203">
        <f t="shared" si="3"/>
        <v>0</v>
      </c>
      <c r="AV10" s="203">
        <f t="shared" si="3"/>
        <v>0</v>
      </c>
      <c r="AW10" s="203">
        <f t="shared" si="3"/>
        <v>0</v>
      </c>
      <c r="AX10" s="203">
        <f t="shared" si="3"/>
        <v>0</v>
      </c>
      <c r="AY10" s="203">
        <f t="shared" si="3"/>
        <v>0</v>
      </c>
      <c r="AZ10" s="203">
        <f t="shared" si="3"/>
        <v>0</v>
      </c>
      <c r="BA10" s="203">
        <f t="shared" si="3"/>
        <v>0</v>
      </c>
      <c r="BB10" s="203">
        <f t="shared" si="3"/>
        <v>0</v>
      </c>
      <c r="BC10" s="203">
        <f t="shared" si="3"/>
        <v>0</v>
      </c>
      <c r="BD10" s="153">
        <f t="shared" si="13"/>
        <v>0</v>
      </c>
      <c r="BE10" s="203">
        <f t="shared" si="4"/>
        <v>0</v>
      </c>
      <c r="BF10" s="203">
        <f t="shared" si="4"/>
        <v>0</v>
      </c>
      <c r="BG10" s="203">
        <f t="shared" si="4"/>
        <v>0</v>
      </c>
      <c r="BH10" s="203">
        <f t="shared" si="4"/>
        <v>0</v>
      </c>
      <c r="BI10" s="203">
        <f t="shared" si="4"/>
        <v>0</v>
      </c>
      <c r="BJ10" s="203">
        <f t="shared" si="4"/>
        <v>0</v>
      </c>
      <c r="BK10" s="203">
        <f t="shared" si="4"/>
        <v>0</v>
      </c>
      <c r="BL10" s="203">
        <f t="shared" si="4"/>
        <v>0</v>
      </c>
      <c r="BM10" s="203">
        <f t="shared" si="4"/>
        <v>0</v>
      </c>
      <c r="BN10" s="203">
        <f t="shared" si="4"/>
        <v>0</v>
      </c>
      <c r="BO10" s="203">
        <f t="shared" si="4"/>
        <v>0</v>
      </c>
      <c r="BP10" s="203">
        <f t="shared" si="4"/>
        <v>0</v>
      </c>
      <c r="BQ10" s="153">
        <f t="shared" si="14"/>
        <v>0</v>
      </c>
      <c r="BR10" s="203">
        <f t="shared" si="5"/>
        <v>0</v>
      </c>
      <c r="BS10" s="203">
        <f t="shared" si="5"/>
        <v>0</v>
      </c>
      <c r="BT10" s="203">
        <f t="shared" si="5"/>
        <v>0</v>
      </c>
      <c r="BU10" s="203">
        <f t="shared" si="5"/>
        <v>0</v>
      </c>
      <c r="BV10" s="203">
        <f t="shared" si="5"/>
        <v>0</v>
      </c>
      <c r="BW10" s="203">
        <f t="shared" si="5"/>
        <v>0</v>
      </c>
      <c r="BX10" s="203">
        <f t="shared" si="5"/>
        <v>0</v>
      </c>
      <c r="BY10" s="203">
        <f t="shared" si="5"/>
        <v>0</v>
      </c>
      <c r="BZ10" s="203">
        <f t="shared" si="5"/>
        <v>0</v>
      </c>
      <c r="CA10" s="203">
        <f t="shared" si="5"/>
        <v>0</v>
      </c>
      <c r="CB10" s="203">
        <f t="shared" si="5"/>
        <v>0</v>
      </c>
      <c r="CC10" s="203">
        <f t="shared" si="5"/>
        <v>0</v>
      </c>
      <c r="CD10" s="153">
        <f t="shared" si="15"/>
        <v>0</v>
      </c>
      <c r="CE10" s="203">
        <f t="shared" si="6"/>
        <v>0</v>
      </c>
      <c r="CF10" s="203">
        <f t="shared" si="6"/>
        <v>0</v>
      </c>
      <c r="CG10" s="203">
        <f t="shared" si="6"/>
        <v>0</v>
      </c>
      <c r="CH10" s="203">
        <f t="shared" si="6"/>
        <v>0</v>
      </c>
      <c r="CI10" s="203">
        <f t="shared" si="6"/>
        <v>0</v>
      </c>
      <c r="CJ10" s="203">
        <f t="shared" si="6"/>
        <v>0</v>
      </c>
      <c r="CK10" s="203">
        <f t="shared" si="6"/>
        <v>0</v>
      </c>
      <c r="CL10" s="203">
        <f t="shared" si="6"/>
        <v>0</v>
      </c>
      <c r="CM10" s="203">
        <f t="shared" si="6"/>
        <v>0</v>
      </c>
      <c r="CN10" s="203">
        <f t="shared" si="6"/>
        <v>0</v>
      </c>
      <c r="CO10" s="203">
        <f t="shared" si="6"/>
        <v>0</v>
      </c>
      <c r="CP10" s="203">
        <f t="shared" si="6"/>
        <v>0</v>
      </c>
      <c r="CQ10" s="153">
        <f t="shared" si="16"/>
        <v>0</v>
      </c>
      <c r="CR10" s="203">
        <f t="shared" si="7"/>
        <v>0</v>
      </c>
      <c r="CS10" s="203">
        <f t="shared" si="7"/>
        <v>0</v>
      </c>
      <c r="CT10" s="203">
        <f t="shared" si="7"/>
        <v>0</v>
      </c>
      <c r="CU10" s="203">
        <f t="shared" si="7"/>
        <v>0</v>
      </c>
      <c r="CV10" s="203">
        <f t="shared" si="7"/>
        <v>0</v>
      </c>
      <c r="CW10" s="203">
        <f t="shared" si="7"/>
        <v>0</v>
      </c>
      <c r="CX10" s="203">
        <f t="shared" si="7"/>
        <v>0</v>
      </c>
      <c r="CY10" s="203">
        <f t="shared" si="7"/>
        <v>0</v>
      </c>
      <c r="CZ10" s="203">
        <f t="shared" si="7"/>
        <v>0</v>
      </c>
      <c r="DA10" s="203">
        <f t="shared" si="7"/>
        <v>0</v>
      </c>
      <c r="DB10" s="203">
        <f t="shared" si="7"/>
        <v>0</v>
      </c>
      <c r="DC10" s="203">
        <f t="shared" si="7"/>
        <v>0</v>
      </c>
      <c r="DD10" s="153">
        <f t="shared" si="17"/>
        <v>0</v>
      </c>
      <c r="DE10" s="203">
        <f t="shared" si="8"/>
        <v>0</v>
      </c>
      <c r="DF10" s="203">
        <f t="shared" si="8"/>
        <v>0</v>
      </c>
      <c r="DG10" s="203">
        <f t="shared" si="8"/>
        <v>0</v>
      </c>
      <c r="DH10" s="203">
        <f t="shared" si="8"/>
        <v>0</v>
      </c>
      <c r="DI10" s="203">
        <f t="shared" si="8"/>
        <v>0</v>
      </c>
      <c r="DJ10" s="203">
        <f t="shared" si="8"/>
        <v>0</v>
      </c>
      <c r="DK10" s="203">
        <f t="shared" si="8"/>
        <v>0</v>
      </c>
      <c r="DL10" s="203">
        <f t="shared" si="8"/>
        <v>0</v>
      </c>
      <c r="DM10" s="203">
        <f t="shared" si="8"/>
        <v>0</v>
      </c>
      <c r="DN10" s="203">
        <f t="shared" si="8"/>
        <v>0</v>
      </c>
      <c r="DO10" s="203">
        <f t="shared" si="8"/>
        <v>0</v>
      </c>
      <c r="DP10" s="203">
        <f t="shared" si="8"/>
        <v>0</v>
      </c>
      <c r="DQ10" s="153">
        <f t="shared" si="18"/>
        <v>0</v>
      </c>
      <c r="DR10" s="203">
        <f t="shared" si="9"/>
        <v>0</v>
      </c>
      <c r="DS10" s="203">
        <f t="shared" si="9"/>
        <v>0</v>
      </c>
      <c r="DT10" s="203">
        <f t="shared" si="9"/>
        <v>0</v>
      </c>
      <c r="DU10" s="203">
        <f t="shared" si="9"/>
        <v>0</v>
      </c>
      <c r="DV10" s="203">
        <f t="shared" si="9"/>
        <v>0</v>
      </c>
      <c r="DW10" s="203">
        <f t="shared" si="9"/>
        <v>0</v>
      </c>
      <c r="DX10" s="203">
        <f t="shared" si="9"/>
        <v>0</v>
      </c>
      <c r="DY10" s="203">
        <f t="shared" si="9"/>
        <v>0</v>
      </c>
      <c r="DZ10" s="203">
        <f t="shared" si="9"/>
        <v>0</v>
      </c>
      <c r="EA10" s="203">
        <f t="shared" si="9"/>
        <v>0</v>
      </c>
      <c r="EB10" s="203">
        <f t="shared" si="9"/>
        <v>0</v>
      </c>
      <c r="EC10" s="203">
        <f t="shared" si="9"/>
        <v>0</v>
      </c>
      <c r="ED10" s="153">
        <f t="shared" si="19"/>
        <v>0</v>
      </c>
      <c r="EQ10" s="322">
        <v>8</v>
      </c>
    </row>
    <row r="11" spans="1:148" x14ac:dyDescent="0.25">
      <c r="A11" s="351" t="s">
        <v>238</v>
      </c>
      <c r="B11" s="486">
        <v>1</v>
      </c>
      <c r="C11" s="487">
        <v>0</v>
      </c>
      <c r="D11" s="317"/>
      <c r="E11" s="205">
        <f t="shared" si="0"/>
        <v>0</v>
      </c>
      <c r="F11" s="205">
        <f t="shared" si="0"/>
        <v>0</v>
      </c>
      <c r="G11" s="205">
        <f t="shared" si="0"/>
        <v>0</v>
      </c>
      <c r="H11" s="205">
        <f t="shared" si="0"/>
        <v>0</v>
      </c>
      <c r="I11" s="205">
        <f t="shared" si="0"/>
        <v>0</v>
      </c>
      <c r="J11" s="205">
        <f t="shared" si="0"/>
        <v>0</v>
      </c>
      <c r="K11" s="205">
        <f t="shared" si="0"/>
        <v>0</v>
      </c>
      <c r="L11" s="205">
        <f t="shared" si="0"/>
        <v>0</v>
      </c>
      <c r="M11" s="205">
        <f t="shared" si="0"/>
        <v>0</v>
      </c>
      <c r="N11" s="205">
        <f t="shared" si="0"/>
        <v>0</v>
      </c>
      <c r="O11" s="205">
        <f t="shared" si="0"/>
        <v>0</v>
      </c>
      <c r="P11" s="205">
        <f t="shared" si="0"/>
        <v>0</v>
      </c>
      <c r="Q11" s="154">
        <f t="shared" si="10"/>
        <v>0</v>
      </c>
      <c r="R11" s="205">
        <f t="shared" si="1"/>
        <v>0</v>
      </c>
      <c r="S11" s="205">
        <f t="shared" si="1"/>
        <v>0</v>
      </c>
      <c r="T11" s="205">
        <f t="shared" si="1"/>
        <v>0</v>
      </c>
      <c r="U11" s="205">
        <f t="shared" si="1"/>
        <v>0</v>
      </c>
      <c r="V11" s="205">
        <f t="shared" si="1"/>
        <v>0</v>
      </c>
      <c r="W11" s="205">
        <f t="shared" si="1"/>
        <v>0</v>
      </c>
      <c r="X11" s="205">
        <f t="shared" si="1"/>
        <v>0</v>
      </c>
      <c r="Y11" s="205">
        <f t="shared" si="1"/>
        <v>0</v>
      </c>
      <c r="Z11" s="205">
        <f t="shared" si="1"/>
        <v>0</v>
      </c>
      <c r="AA11" s="205">
        <f t="shared" si="1"/>
        <v>0</v>
      </c>
      <c r="AB11" s="205">
        <f t="shared" si="1"/>
        <v>0</v>
      </c>
      <c r="AC11" s="205">
        <f t="shared" si="1"/>
        <v>0</v>
      </c>
      <c r="AD11" s="154">
        <f t="shared" si="11"/>
        <v>0</v>
      </c>
      <c r="AE11" s="205">
        <f t="shared" si="2"/>
        <v>0</v>
      </c>
      <c r="AF11" s="205">
        <f t="shared" si="2"/>
        <v>0</v>
      </c>
      <c r="AG11" s="205">
        <f t="shared" si="2"/>
        <v>0</v>
      </c>
      <c r="AH11" s="205">
        <f t="shared" si="2"/>
        <v>0</v>
      </c>
      <c r="AI11" s="205">
        <f t="shared" si="2"/>
        <v>0</v>
      </c>
      <c r="AJ11" s="205">
        <f t="shared" si="2"/>
        <v>0</v>
      </c>
      <c r="AK11" s="205">
        <f t="shared" si="2"/>
        <v>0</v>
      </c>
      <c r="AL11" s="205">
        <f t="shared" si="2"/>
        <v>0</v>
      </c>
      <c r="AM11" s="205">
        <f t="shared" si="2"/>
        <v>0</v>
      </c>
      <c r="AN11" s="205">
        <f t="shared" si="2"/>
        <v>0</v>
      </c>
      <c r="AO11" s="205">
        <f t="shared" si="2"/>
        <v>0</v>
      </c>
      <c r="AP11" s="205">
        <f t="shared" si="2"/>
        <v>0</v>
      </c>
      <c r="AQ11" s="154">
        <f t="shared" si="12"/>
        <v>0</v>
      </c>
      <c r="AR11" s="205">
        <f t="shared" si="3"/>
        <v>0</v>
      </c>
      <c r="AS11" s="205">
        <f t="shared" si="3"/>
        <v>0</v>
      </c>
      <c r="AT11" s="205">
        <f t="shared" si="3"/>
        <v>0</v>
      </c>
      <c r="AU11" s="205">
        <f t="shared" si="3"/>
        <v>0</v>
      </c>
      <c r="AV11" s="205">
        <f t="shared" si="3"/>
        <v>0</v>
      </c>
      <c r="AW11" s="205">
        <f t="shared" si="3"/>
        <v>0</v>
      </c>
      <c r="AX11" s="205">
        <f t="shared" si="3"/>
        <v>0</v>
      </c>
      <c r="AY11" s="205">
        <f t="shared" si="3"/>
        <v>0</v>
      </c>
      <c r="AZ11" s="205">
        <f t="shared" si="3"/>
        <v>0</v>
      </c>
      <c r="BA11" s="205">
        <f t="shared" si="3"/>
        <v>0</v>
      </c>
      <c r="BB11" s="205">
        <f t="shared" si="3"/>
        <v>0</v>
      </c>
      <c r="BC11" s="205">
        <f t="shared" si="3"/>
        <v>0</v>
      </c>
      <c r="BD11" s="154">
        <f t="shared" si="13"/>
        <v>0</v>
      </c>
      <c r="BE11" s="205">
        <f t="shared" si="4"/>
        <v>0</v>
      </c>
      <c r="BF11" s="205">
        <f t="shared" si="4"/>
        <v>0</v>
      </c>
      <c r="BG11" s="205">
        <f t="shared" si="4"/>
        <v>0</v>
      </c>
      <c r="BH11" s="205">
        <f t="shared" si="4"/>
        <v>0</v>
      </c>
      <c r="BI11" s="205">
        <f t="shared" si="4"/>
        <v>0</v>
      </c>
      <c r="BJ11" s="205">
        <f t="shared" si="4"/>
        <v>0</v>
      </c>
      <c r="BK11" s="205">
        <f t="shared" si="4"/>
        <v>0</v>
      </c>
      <c r="BL11" s="205">
        <f t="shared" si="4"/>
        <v>0</v>
      </c>
      <c r="BM11" s="205">
        <f t="shared" si="4"/>
        <v>0</v>
      </c>
      <c r="BN11" s="205">
        <f t="shared" si="4"/>
        <v>0</v>
      </c>
      <c r="BO11" s="205">
        <f t="shared" si="4"/>
        <v>0</v>
      </c>
      <c r="BP11" s="205">
        <f t="shared" si="4"/>
        <v>0</v>
      </c>
      <c r="BQ11" s="154">
        <f t="shared" si="14"/>
        <v>0</v>
      </c>
      <c r="BR11" s="205">
        <f t="shared" si="5"/>
        <v>0</v>
      </c>
      <c r="BS11" s="205">
        <f t="shared" si="5"/>
        <v>0</v>
      </c>
      <c r="BT11" s="205">
        <f t="shared" si="5"/>
        <v>0</v>
      </c>
      <c r="BU11" s="205">
        <f t="shared" si="5"/>
        <v>0</v>
      </c>
      <c r="BV11" s="205">
        <f t="shared" si="5"/>
        <v>0</v>
      </c>
      <c r="BW11" s="205">
        <f t="shared" si="5"/>
        <v>0</v>
      </c>
      <c r="BX11" s="205">
        <f t="shared" si="5"/>
        <v>0</v>
      </c>
      <c r="BY11" s="205">
        <f t="shared" si="5"/>
        <v>0</v>
      </c>
      <c r="BZ11" s="205">
        <f t="shared" si="5"/>
        <v>0</v>
      </c>
      <c r="CA11" s="205">
        <f t="shared" si="5"/>
        <v>0</v>
      </c>
      <c r="CB11" s="205">
        <f t="shared" si="5"/>
        <v>0</v>
      </c>
      <c r="CC11" s="205">
        <f t="shared" si="5"/>
        <v>0</v>
      </c>
      <c r="CD11" s="154">
        <f t="shared" si="15"/>
        <v>0</v>
      </c>
      <c r="CE11" s="205">
        <f t="shared" si="6"/>
        <v>0</v>
      </c>
      <c r="CF11" s="205">
        <f t="shared" si="6"/>
        <v>0</v>
      </c>
      <c r="CG11" s="205">
        <f t="shared" si="6"/>
        <v>0</v>
      </c>
      <c r="CH11" s="205">
        <f t="shared" si="6"/>
        <v>0</v>
      </c>
      <c r="CI11" s="205">
        <f t="shared" si="6"/>
        <v>0</v>
      </c>
      <c r="CJ11" s="205">
        <f t="shared" si="6"/>
        <v>0</v>
      </c>
      <c r="CK11" s="205">
        <f t="shared" si="6"/>
        <v>0</v>
      </c>
      <c r="CL11" s="205">
        <f t="shared" si="6"/>
        <v>0</v>
      </c>
      <c r="CM11" s="205">
        <f t="shared" si="6"/>
        <v>0</v>
      </c>
      <c r="CN11" s="205">
        <f t="shared" si="6"/>
        <v>0</v>
      </c>
      <c r="CO11" s="205">
        <f t="shared" si="6"/>
        <v>0</v>
      </c>
      <c r="CP11" s="205">
        <f t="shared" si="6"/>
        <v>0</v>
      </c>
      <c r="CQ11" s="154">
        <f t="shared" si="16"/>
        <v>0</v>
      </c>
      <c r="CR11" s="205">
        <f t="shared" si="7"/>
        <v>0</v>
      </c>
      <c r="CS11" s="205">
        <f t="shared" si="7"/>
        <v>0</v>
      </c>
      <c r="CT11" s="205">
        <f t="shared" si="7"/>
        <v>0</v>
      </c>
      <c r="CU11" s="205">
        <f t="shared" si="7"/>
        <v>0</v>
      </c>
      <c r="CV11" s="205">
        <f t="shared" si="7"/>
        <v>0</v>
      </c>
      <c r="CW11" s="205">
        <f t="shared" si="7"/>
        <v>0</v>
      </c>
      <c r="CX11" s="205">
        <f t="shared" si="7"/>
        <v>0</v>
      </c>
      <c r="CY11" s="205">
        <f t="shared" si="7"/>
        <v>0</v>
      </c>
      <c r="CZ11" s="205">
        <f t="shared" si="7"/>
        <v>0</v>
      </c>
      <c r="DA11" s="205">
        <f t="shared" si="7"/>
        <v>0</v>
      </c>
      <c r="DB11" s="205">
        <f t="shared" si="7"/>
        <v>0</v>
      </c>
      <c r="DC11" s="205">
        <f t="shared" si="7"/>
        <v>0</v>
      </c>
      <c r="DD11" s="154">
        <f t="shared" si="17"/>
        <v>0</v>
      </c>
      <c r="DE11" s="205">
        <f t="shared" si="8"/>
        <v>0</v>
      </c>
      <c r="DF11" s="205">
        <f t="shared" si="8"/>
        <v>0</v>
      </c>
      <c r="DG11" s="205">
        <f t="shared" si="8"/>
        <v>0</v>
      </c>
      <c r="DH11" s="205">
        <f t="shared" si="8"/>
        <v>0</v>
      </c>
      <c r="DI11" s="205">
        <f t="shared" si="8"/>
        <v>0</v>
      </c>
      <c r="DJ11" s="205">
        <f t="shared" si="8"/>
        <v>0</v>
      </c>
      <c r="DK11" s="205">
        <f t="shared" si="8"/>
        <v>0</v>
      </c>
      <c r="DL11" s="205">
        <f t="shared" si="8"/>
        <v>0</v>
      </c>
      <c r="DM11" s="205">
        <f t="shared" si="8"/>
        <v>0</v>
      </c>
      <c r="DN11" s="205">
        <f t="shared" si="8"/>
        <v>0</v>
      </c>
      <c r="DO11" s="205">
        <f t="shared" si="8"/>
        <v>0</v>
      </c>
      <c r="DP11" s="205">
        <f t="shared" si="8"/>
        <v>0</v>
      </c>
      <c r="DQ11" s="154">
        <f t="shared" si="18"/>
        <v>0</v>
      </c>
      <c r="DR11" s="205">
        <f t="shared" si="9"/>
        <v>0</v>
      </c>
      <c r="DS11" s="205">
        <f t="shared" si="9"/>
        <v>0</v>
      </c>
      <c r="DT11" s="205">
        <f t="shared" si="9"/>
        <v>0</v>
      </c>
      <c r="DU11" s="205">
        <f t="shared" si="9"/>
        <v>0</v>
      </c>
      <c r="DV11" s="205">
        <f t="shared" si="9"/>
        <v>0</v>
      </c>
      <c r="DW11" s="205">
        <f t="shared" si="9"/>
        <v>0</v>
      </c>
      <c r="DX11" s="205">
        <f t="shared" si="9"/>
        <v>0</v>
      </c>
      <c r="DY11" s="205">
        <f t="shared" si="9"/>
        <v>0</v>
      </c>
      <c r="DZ11" s="205">
        <f t="shared" si="9"/>
        <v>0</v>
      </c>
      <c r="EA11" s="205">
        <f t="shared" si="9"/>
        <v>0</v>
      </c>
      <c r="EB11" s="205">
        <f t="shared" si="9"/>
        <v>0</v>
      </c>
      <c r="EC11" s="205">
        <f t="shared" si="9"/>
        <v>0</v>
      </c>
      <c r="ED11" s="154">
        <f t="shared" si="19"/>
        <v>0</v>
      </c>
      <c r="EQ11" s="322">
        <v>9</v>
      </c>
    </row>
    <row r="12" spans="1:148" x14ac:dyDescent="0.25">
      <c r="A12" s="403" t="s">
        <v>177</v>
      </c>
      <c r="B12" s="404">
        <f>COUNT(B4:B11)</f>
        <v>8</v>
      </c>
      <c r="C12" s="405">
        <f>SUM(C4:C11)</f>
        <v>155</v>
      </c>
      <c r="E12" s="75">
        <f t="shared" ref="E12:P12" si="20">SUM(E4:E11)</f>
        <v>12916.666666666668</v>
      </c>
      <c r="F12" s="75">
        <f t="shared" si="20"/>
        <v>12916.666666666668</v>
      </c>
      <c r="G12" s="75">
        <f t="shared" si="20"/>
        <v>12916.666666666668</v>
      </c>
      <c r="H12" s="75">
        <f t="shared" si="20"/>
        <v>12916.666666666668</v>
      </c>
      <c r="I12" s="75">
        <f t="shared" si="20"/>
        <v>12916.666666666668</v>
      </c>
      <c r="J12" s="75">
        <f t="shared" si="20"/>
        <v>12916.666666666668</v>
      </c>
      <c r="K12" s="75">
        <f t="shared" si="20"/>
        <v>12916.666666666668</v>
      </c>
      <c r="L12" s="75">
        <f t="shared" si="20"/>
        <v>12916.666666666668</v>
      </c>
      <c r="M12" s="75">
        <f t="shared" si="20"/>
        <v>12916.666666666668</v>
      </c>
      <c r="N12" s="75">
        <f t="shared" si="20"/>
        <v>12916.666666666668</v>
      </c>
      <c r="O12" s="75">
        <f t="shared" si="20"/>
        <v>12916.666666666668</v>
      </c>
      <c r="P12" s="75">
        <f t="shared" si="20"/>
        <v>12916.666666666668</v>
      </c>
      <c r="Q12" s="153">
        <f t="shared" si="10"/>
        <v>155000.00000000003</v>
      </c>
      <c r="R12" s="75">
        <f t="shared" ref="R12:AC12" si="21">SUM(R4:R11)</f>
        <v>13433.333333333334</v>
      </c>
      <c r="S12" s="75">
        <f t="shared" si="21"/>
        <v>13433.333333333334</v>
      </c>
      <c r="T12" s="75">
        <f t="shared" si="21"/>
        <v>13433.333333333334</v>
      </c>
      <c r="U12" s="75">
        <f t="shared" si="21"/>
        <v>13433.333333333334</v>
      </c>
      <c r="V12" s="75">
        <f t="shared" si="21"/>
        <v>13433.333333333334</v>
      </c>
      <c r="W12" s="75">
        <f t="shared" si="21"/>
        <v>13433.333333333334</v>
      </c>
      <c r="X12" s="75">
        <f t="shared" si="21"/>
        <v>13433.333333333334</v>
      </c>
      <c r="Y12" s="75">
        <f t="shared" si="21"/>
        <v>13433.333333333334</v>
      </c>
      <c r="Z12" s="75">
        <f t="shared" si="21"/>
        <v>13433.333333333334</v>
      </c>
      <c r="AA12" s="75">
        <f t="shared" si="21"/>
        <v>13433.333333333334</v>
      </c>
      <c r="AB12" s="75">
        <f t="shared" si="21"/>
        <v>13433.333333333334</v>
      </c>
      <c r="AC12" s="75">
        <f t="shared" si="21"/>
        <v>13433.333333333334</v>
      </c>
      <c r="AD12" s="153">
        <f t="shared" si="11"/>
        <v>161200</v>
      </c>
      <c r="AE12" s="75">
        <f t="shared" ref="AE12:AP12" si="22">SUM(AE4:AE11)</f>
        <v>13970.666666666668</v>
      </c>
      <c r="AF12" s="75">
        <f t="shared" si="22"/>
        <v>13970.666666666668</v>
      </c>
      <c r="AG12" s="75">
        <f t="shared" si="22"/>
        <v>13970.666666666668</v>
      </c>
      <c r="AH12" s="75">
        <f t="shared" si="22"/>
        <v>13970.666666666668</v>
      </c>
      <c r="AI12" s="75">
        <f t="shared" si="22"/>
        <v>13970.666666666668</v>
      </c>
      <c r="AJ12" s="75">
        <f t="shared" si="22"/>
        <v>13970.666666666668</v>
      </c>
      <c r="AK12" s="75">
        <f t="shared" si="22"/>
        <v>13970.666666666668</v>
      </c>
      <c r="AL12" s="75">
        <f t="shared" si="22"/>
        <v>13970.666666666668</v>
      </c>
      <c r="AM12" s="75">
        <f t="shared" si="22"/>
        <v>13970.666666666668</v>
      </c>
      <c r="AN12" s="75">
        <f t="shared" si="22"/>
        <v>13970.666666666668</v>
      </c>
      <c r="AO12" s="75">
        <f t="shared" si="22"/>
        <v>13970.666666666668</v>
      </c>
      <c r="AP12" s="75">
        <f t="shared" si="22"/>
        <v>13970.666666666668</v>
      </c>
      <c r="AQ12" s="153">
        <f t="shared" si="12"/>
        <v>167648</v>
      </c>
      <c r="AR12" s="75">
        <f t="shared" ref="AR12:BC12" si="23">SUM(AR4:AR11)</f>
        <v>14529.493333333336</v>
      </c>
      <c r="AS12" s="75">
        <f t="shared" si="23"/>
        <v>14529.493333333336</v>
      </c>
      <c r="AT12" s="75">
        <f t="shared" si="23"/>
        <v>14529.493333333336</v>
      </c>
      <c r="AU12" s="75">
        <f t="shared" si="23"/>
        <v>14529.493333333336</v>
      </c>
      <c r="AV12" s="75">
        <f t="shared" si="23"/>
        <v>14529.493333333336</v>
      </c>
      <c r="AW12" s="75">
        <f t="shared" si="23"/>
        <v>14529.493333333336</v>
      </c>
      <c r="AX12" s="75">
        <f t="shared" si="23"/>
        <v>14529.493333333336</v>
      </c>
      <c r="AY12" s="75">
        <f t="shared" si="23"/>
        <v>14529.493333333336</v>
      </c>
      <c r="AZ12" s="75">
        <f t="shared" si="23"/>
        <v>14529.493333333336</v>
      </c>
      <c r="BA12" s="75">
        <f t="shared" si="23"/>
        <v>14529.493333333336</v>
      </c>
      <c r="BB12" s="75">
        <f t="shared" si="23"/>
        <v>14529.493333333336</v>
      </c>
      <c r="BC12" s="75">
        <f t="shared" si="23"/>
        <v>14529.493333333336</v>
      </c>
      <c r="BD12" s="153">
        <f t="shared" si="13"/>
        <v>174353.92000000004</v>
      </c>
      <c r="BE12" s="75">
        <f t="shared" ref="BE12:BP12" si="24">SUM(BE4:BE11)</f>
        <v>15110.67306666667</v>
      </c>
      <c r="BF12" s="75">
        <f t="shared" si="24"/>
        <v>15110.67306666667</v>
      </c>
      <c r="BG12" s="75">
        <f t="shared" si="24"/>
        <v>15110.67306666667</v>
      </c>
      <c r="BH12" s="75">
        <f t="shared" si="24"/>
        <v>15110.67306666667</v>
      </c>
      <c r="BI12" s="75">
        <f t="shared" si="24"/>
        <v>15110.67306666667</v>
      </c>
      <c r="BJ12" s="75">
        <f t="shared" si="24"/>
        <v>15110.67306666667</v>
      </c>
      <c r="BK12" s="75">
        <f t="shared" si="24"/>
        <v>15110.67306666667</v>
      </c>
      <c r="BL12" s="75">
        <f t="shared" si="24"/>
        <v>15110.67306666667</v>
      </c>
      <c r="BM12" s="75">
        <f t="shared" si="24"/>
        <v>15110.67306666667</v>
      </c>
      <c r="BN12" s="75">
        <f t="shared" si="24"/>
        <v>15110.67306666667</v>
      </c>
      <c r="BO12" s="75">
        <f t="shared" si="24"/>
        <v>15110.67306666667</v>
      </c>
      <c r="BP12" s="75">
        <f t="shared" si="24"/>
        <v>15110.67306666667</v>
      </c>
      <c r="BQ12" s="153">
        <f t="shared" si="14"/>
        <v>181328.07680000004</v>
      </c>
      <c r="BR12" s="75">
        <f t="shared" ref="BR12:CC12" si="25">SUM(BR4:BR11)</f>
        <v>15715.099989333339</v>
      </c>
      <c r="BS12" s="75">
        <f t="shared" si="25"/>
        <v>15715.099989333339</v>
      </c>
      <c r="BT12" s="75">
        <f t="shared" si="25"/>
        <v>15715.099989333339</v>
      </c>
      <c r="BU12" s="75">
        <f t="shared" si="25"/>
        <v>15715.099989333339</v>
      </c>
      <c r="BV12" s="75">
        <f t="shared" si="25"/>
        <v>15715.099989333339</v>
      </c>
      <c r="BW12" s="75">
        <f t="shared" si="25"/>
        <v>15715.099989333339</v>
      </c>
      <c r="BX12" s="75">
        <f t="shared" si="25"/>
        <v>15715.099989333339</v>
      </c>
      <c r="BY12" s="75">
        <f t="shared" si="25"/>
        <v>15715.099989333339</v>
      </c>
      <c r="BZ12" s="75">
        <f t="shared" si="25"/>
        <v>15715.099989333339</v>
      </c>
      <c r="CA12" s="75">
        <f t="shared" si="25"/>
        <v>15715.099989333339</v>
      </c>
      <c r="CB12" s="75">
        <f t="shared" si="25"/>
        <v>15715.099989333339</v>
      </c>
      <c r="CC12" s="75">
        <f t="shared" si="25"/>
        <v>15715.099989333339</v>
      </c>
      <c r="CD12" s="153">
        <f t="shared" si="15"/>
        <v>188581.19987200006</v>
      </c>
      <c r="CE12" s="75">
        <f t="shared" ref="CE12:CP12" si="26">SUM(CE4:CE11)</f>
        <v>16343.703988906671</v>
      </c>
      <c r="CF12" s="75">
        <f t="shared" si="26"/>
        <v>16343.703988906671</v>
      </c>
      <c r="CG12" s="75">
        <f t="shared" si="26"/>
        <v>16343.703988906671</v>
      </c>
      <c r="CH12" s="75">
        <f t="shared" si="26"/>
        <v>16343.703988906671</v>
      </c>
      <c r="CI12" s="75">
        <f t="shared" si="26"/>
        <v>16343.703988906671</v>
      </c>
      <c r="CJ12" s="75">
        <f t="shared" si="26"/>
        <v>16343.703988906671</v>
      </c>
      <c r="CK12" s="75">
        <f t="shared" si="26"/>
        <v>16343.703988906671</v>
      </c>
      <c r="CL12" s="75">
        <f t="shared" si="26"/>
        <v>16343.703988906671</v>
      </c>
      <c r="CM12" s="75">
        <f t="shared" si="26"/>
        <v>16343.703988906671</v>
      </c>
      <c r="CN12" s="75">
        <f t="shared" si="26"/>
        <v>16343.703988906671</v>
      </c>
      <c r="CO12" s="75">
        <f t="shared" si="26"/>
        <v>16343.703988906671</v>
      </c>
      <c r="CP12" s="75">
        <f t="shared" si="26"/>
        <v>16343.703988906671</v>
      </c>
      <c r="CQ12" s="153">
        <f t="shared" si="16"/>
        <v>196124.44786688001</v>
      </c>
      <c r="CR12" s="75">
        <f t="shared" ref="CR12:DC12" si="27">SUM(CR4:CR11)</f>
        <v>16997.452148462937</v>
      </c>
      <c r="CS12" s="75">
        <f t="shared" si="27"/>
        <v>16997.452148462937</v>
      </c>
      <c r="CT12" s="75">
        <f t="shared" si="27"/>
        <v>16997.452148462937</v>
      </c>
      <c r="CU12" s="75">
        <f t="shared" si="27"/>
        <v>16997.452148462937</v>
      </c>
      <c r="CV12" s="75">
        <f t="shared" si="27"/>
        <v>16997.452148462937</v>
      </c>
      <c r="CW12" s="75">
        <f t="shared" si="27"/>
        <v>16997.452148462937</v>
      </c>
      <c r="CX12" s="75">
        <f t="shared" si="27"/>
        <v>16997.452148462937</v>
      </c>
      <c r="CY12" s="75">
        <f t="shared" si="27"/>
        <v>16997.452148462937</v>
      </c>
      <c r="CZ12" s="75">
        <f t="shared" si="27"/>
        <v>16997.452148462937</v>
      </c>
      <c r="DA12" s="75">
        <f t="shared" si="27"/>
        <v>16997.452148462937</v>
      </c>
      <c r="DB12" s="75">
        <f t="shared" si="27"/>
        <v>16997.452148462937</v>
      </c>
      <c r="DC12" s="75">
        <f t="shared" si="27"/>
        <v>16997.452148462937</v>
      </c>
      <c r="DD12" s="153">
        <f t="shared" si="17"/>
        <v>203969.42578155524</v>
      </c>
      <c r="DE12" s="75">
        <f t="shared" ref="DE12:DP12" si="28">SUM(DE4:DE11)</f>
        <v>17677.350234401456</v>
      </c>
      <c r="DF12" s="75">
        <f t="shared" si="28"/>
        <v>17677.350234401456</v>
      </c>
      <c r="DG12" s="75">
        <f t="shared" si="28"/>
        <v>17677.350234401456</v>
      </c>
      <c r="DH12" s="75">
        <f t="shared" si="28"/>
        <v>17677.350234401456</v>
      </c>
      <c r="DI12" s="75">
        <f t="shared" si="28"/>
        <v>17677.350234401456</v>
      </c>
      <c r="DJ12" s="75">
        <f t="shared" si="28"/>
        <v>17677.350234401456</v>
      </c>
      <c r="DK12" s="75">
        <f t="shared" si="28"/>
        <v>17677.350234401456</v>
      </c>
      <c r="DL12" s="75">
        <f t="shared" si="28"/>
        <v>17677.350234401456</v>
      </c>
      <c r="DM12" s="75">
        <f t="shared" si="28"/>
        <v>17677.350234401456</v>
      </c>
      <c r="DN12" s="75">
        <f t="shared" si="28"/>
        <v>17677.350234401456</v>
      </c>
      <c r="DO12" s="75">
        <f t="shared" si="28"/>
        <v>17677.350234401456</v>
      </c>
      <c r="DP12" s="75">
        <f t="shared" si="28"/>
        <v>17677.350234401456</v>
      </c>
      <c r="DQ12" s="153">
        <f t="shared" si="18"/>
        <v>212128.20281281753</v>
      </c>
      <c r="DR12" s="75">
        <f t="shared" ref="DR12:EC12" si="29">SUM(DR4:DR11)</f>
        <v>18384.444243777514</v>
      </c>
      <c r="DS12" s="75">
        <f t="shared" si="29"/>
        <v>18384.444243777514</v>
      </c>
      <c r="DT12" s="75">
        <f t="shared" si="29"/>
        <v>18384.444243777514</v>
      </c>
      <c r="DU12" s="75">
        <f t="shared" si="29"/>
        <v>18384.444243777514</v>
      </c>
      <c r="DV12" s="75">
        <f t="shared" si="29"/>
        <v>18384.444243777514</v>
      </c>
      <c r="DW12" s="75">
        <f t="shared" si="29"/>
        <v>18384.444243777514</v>
      </c>
      <c r="DX12" s="75">
        <f t="shared" si="29"/>
        <v>18384.444243777514</v>
      </c>
      <c r="DY12" s="75">
        <f t="shared" si="29"/>
        <v>18384.444243777514</v>
      </c>
      <c r="DZ12" s="75">
        <f t="shared" si="29"/>
        <v>18384.444243777514</v>
      </c>
      <c r="EA12" s="75">
        <f t="shared" si="29"/>
        <v>18384.444243777514</v>
      </c>
      <c r="EB12" s="75">
        <f t="shared" si="29"/>
        <v>18384.444243777514</v>
      </c>
      <c r="EC12" s="75">
        <f t="shared" si="29"/>
        <v>18384.444243777514</v>
      </c>
      <c r="ED12" s="153">
        <f t="shared" si="19"/>
        <v>220613.33092533017</v>
      </c>
      <c r="EQ12" s="322">
        <v>10</v>
      </c>
    </row>
    <row r="13" spans="1:148" ht="5.25" customHeight="1" x14ac:dyDescent="0.25">
      <c r="B13" s="6"/>
      <c r="C13" s="31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21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21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21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21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21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21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21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21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21"/>
      <c r="EQ13" s="322">
        <v>11</v>
      </c>
    </row>
    <row r="14" spans="1:148" x14ac:dyDescent="0.25">
      <c r="A14" s="26" t="s">
        <v>189</v>
      </c>
      <c r="D14" s="11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Q14" s="322">
        <v>12</v>
      </c>
    </row>
    <row r="15" spans="1:148" x14ac:dyDescent="0.25">
      <c r="A15" s="331" t="s">
        <v>19</v>
      </c>
      <c r="B15" s="401">
        <v>3</v>
      </c>
      <c r="C15" s="383">
        <v>30</v>
      </c>
      <c r="D15" s="332"/>
      <c r="E15" s="333">
        <f t="shared" ref="E15:P29" si="30">IF($B15&lt;=E$1,$C15/12*1000,0)*(1+AnnualSalaryIncrease)^QUOTIENT(E$1-$B15,12)</f>
        <v>0</v>
      </c>
      <c r="F15" s="333">
        <f t="shared" si="30"/>
        <v>0</v>
      </c>
      <c r="G15" s="333">
        <f t="shared" si="30"/>
        <v>2500</v>
      </c>
      <c r="H15" s="333">
        <f t="shared" si="30"/>
        <v>2500</v>
      </c>
      <c r="I15" s="333">
        <f t="shared" si="30"/>
        <v>2500</v>
      </c>
      <c r="J15" s="333">
        <f t="shared" si="30"/>
        <v>2500</v>
      </c>
      <c r="K15" s="333">
        <f t="shared" si="30"/>
        <v>2500</v>
      </c>
      <c r="L15" s="333">
        <f t="shared" si="30"/>
        <v>2500</v>
      </c>
      <c r="M15" s="333">
        <f t="shared" si="30"/>
        <v>2500</v>
      </c>
      <c r="N15" s="333">
        <f t="shared" si="30"/>
        <v>2500</v>
      </c>
      <c r="O15" s="333">
        <f t="shared" si="30"/>
        <v>2500</v>
      </c>
      <c r="P15" s="333">
        <f t="shared" si="30"/>
        <v>2500</v>
      </c>
      <c r="Q15" s="334">
        <f t="shared" ref="Q15:Q29" si="31">SUM(E15:P15)</f>
        <v>25000</v>
      </c>
      <c r="R15" s="333">
        <f t="shared" ref="R15:AC29" si="32">IF($B15&lt;=R$1,$C15/12*1000,0)*(1+AnnualSalaryIncrease)^QUOTIENT(R$1-$B15,12)</f>
        <v>2500</v>
      </c>
      <c r="S15" s="333">
        <f t="shared" si="32"/>
        <v>2500</v>
      </c>
      <c r="T15" s="333">
        <f t="shared" si="32"/>
        <v>2600</v>
      </c>
      <c r="U15" s="333">
        <f t="shared" si="32"/>
        <v>2600</v>
      </c>
      <c r="V15" s="333">
        <f t="shared" si="32"/>
        <v>2600</v>
      </c>
      <c r="W15" s="333">
        <f t="shared" si="32"/>
        <v>2600</v>
      </c>
      <c r="X15" s="333">
        <f t="shared" si="32"/>
        <v>2600</v>
      </c>
      <c r="Y15" s="333">
        <f t="shared" si="32"/>
        <v>2600</v>
      </c>
      <c r="Z15" s="333">
        <f t="shared" si="32"/>
        <v>2600</v>
      </c>
      <c r="AA15" s="333">
        <f t="shared" si="32"/>
        <v>2600</v>
      </c>
      <c r="AB15" s="333">
        <f t="shared" si="32"/>
        <v>2600</v>
      </c>
      <c r="AC15" s="333">
        <f t="shared" si="32"/>
        <v>2600</v>
      </c>
      <c r="AD15" s="334">
        <f t="shared" ref="AD15:AD29" si="33">SUM(R15:AC15)</f>
        <v>31000</v>
      </c>
      <c r="AE15" s="333">
        <f t="shared" ref="AE15:AT29" si="34">IF($B15&lt;=AE$1,$C15/12*1000,0)*(1+AnnualSalaryIncrease)^QUOTIENT(AE$1-$B15,12)</f>
        <v>2600</v>
      </c>
      <c r="AF15" s="333">
        <f t="shared" si="34"/>
        <v>2600</v>
      </c>
      <c r="AG15" s="333">
        <f t="shared" si="34"/>
        <v>2704.0000000000005</v>
      </c>
      <c r="AH15" s="333">
        <f t="shared" si="34"/>
        <v>2704.0000000000005</v>
      </c>
      <c r="AI15" s="333">
        <f t="shared" si="34"/>
        <v>2704.0000000000005</v>
      </c>
      <c r="AJ15" s="333">
        <f t="shared" si="34"/>
        <v>2704.0000000000005</v>
      </c>
      <c r="AK15" s="333">
        <f t="shared" si="34"/>
        <v>2704.0000000000005</v>
      </c>
      <c r="AL15" s="333">
        <f t="shared" si="34"/>
        <v>2704.0000000000005</v>
      </c>
      <c r="AM15" s="333">
        <f t="shared" si="34"/>
        <v>2704.0000000000005</v>
      </c>
      <c r="AN15" s="333">
        <f t="shared" si="34"/>
        <v>2704.0000000000005</v>
      </c>
      <c r="AO15" s="333">
        <f t="shared" si="34"/>
        <v>2704.0000000000005</v>
      </c>
      <c r="AP15" s="333">
        <f t="shared" si="34"/>
        <v>2704.0000000000005</v>
      </c>
      <c r="AQ15" s="334">
        <f t="shared" ref="AQ15:AQ29" si="35">SUM(AE15:AP15)</f>
        <v>32240</v>
      </c>
      <c r="AR15" s="333">
        <f t="shared" si="34"/>
        <v>2704.0000000000005</v>
      </c>
      <c r="AS15" s="333">
        <f t="shared" si="34"/>
        <v>2704.0000000000005</v>
      </c>
      <c r="AT15" s="333">
        <f t="shared" si="34"/>
        <v>2812.1600000000003</v>
      </c>
      <c r="AU15" s="333">
        <f t="shared" ref="AR15:BC29" si="36">IF($B15&lt;=AU$1,$C15/12*1000,0)*(1+AnnualSalaryIncrease)^QUOTIENT(AU$1-$B15,12)</f>
        <v>2812.1600000000003</v>
      </c>
      <c r="AV15" s="333">
        <f t="shared" si="36"/>
        <v>2812.1600000000003</v>
      </c>
      <c r="AW15" s="333">
        <f t="shared" si="36"/>
        <v>2812.1600000000003</v>
      </c>
      <c r="AX15" s="333">
        <f t="shared" si="36"/>
        <v>2812.1600000000003</v>
      </c>
      <c r="AY15" s="333">
        <f t="shared" si="36"/>
        <v>2812.1600000000003</v>
      </c>
      <c r="AZ15" s="333">
        <f t="shared" si="36"/>
        <v>2812.1600000000003</v>
      </c>
      <c r="BA15" s="333">
        <f t="shared" si="36"/>
        <v>2812.1600000000003</v>
      </c>
      <c r="BB15" s="333">
        <f t="shared" si="36"/>
        <v>2812.1600000000003</v>
      </c>
      <c r="BC15" s="333">
        <f t="shared" si="36"/>
        <v>2812.1600000000003</v>
      </c>
      <c r="BD15" s="334">
        <f t="shared" ref="BD15:BD29" si="37">SUM(AR15:BC15)</f>
        <v>33529.600000000006</v>
      </c>
      <c r="BE15" s="333">
        <f t="shared" ref="BE15:BT29" si="38">IF($B15&lt;=BE$1,$C15/12*1000,0)*(1+AnnualSalaryIncrease)^QUOTIENT(BE$1-$B15,12)</f>
        <v>2812.1600000000003</v>
      </c>
      <c r="BF15" s="333">
        <f t="shared" si="38"/>
        <v>2812.1600000000003</v>
      </c>
      <c r="BG15" s="333">
        <f t="shared" si="38"/>
        <v>2924.6464000000005</v>
      </c>
      <c r="BH15" s="333">
        <f t="shared" si="38"/>
        <v>2924.6464000000005</v>
      </c>
      <c r="BI15" s="333">
        <f t="shared" si="38"/>
        <v>2924.6464000000005</v>
      </c>
      <c r="BJ15" s="333">
        <f t="shared" si="38"/>
        <v>2924.6464000000005</v>
      </c>
      <c r="BK15" s="333">
        <f t="shared" si="38"/>
        <v>2924.6464000000005</v>
      </c>
      <c r="BL15" s="333">
        <f t="shared" si="38"/>
        <v>2924.6464000000005</v>
      </c>
      <c r="BM15" s="333">
        <f t="shared" si="38"/>
        <v>2924.6464000000005</v>
      </c>
      <c r="BN15" s="333">
        <f t="shared" si="38"/>
        <v>2924.6464000000005</v>
      </c>
      <c r="BO15" s="333">
        <f t="shared" si="38"/>
        <v>2924.6464000000005</v>
      </c>
      <c r="BP15" s="333">
        <f t="shared" si="38"/>
        <v>2924.6464000000005</v>
      </c>
      <c r="BQ15" s="334">
        <f t="shared" ref="BQ15:BQ29" si="39">SUM(BE15:BP15)</f>
        <v>34870.784000000014</v>
      </c>
      <c r="BR15" s="333">
        <f t="shared" si="38"/>
        <v>2924.6464000000005</v>
      </c>
      <c r="BS15" s="333">
        <f t="shared" si="38"/>
        <v>2924.6464000000005</v>
      </c>
      <c r="BT15" s="333">
        <f t="shared" si="38"/>
        <v>3041.6322560000008</v>
      </c>
      <c r="BU15" s="333">
        <f t="shared" ref="BR15:CC29" si="40">IF($B15&lt;=BU$1,$C15/12*1000,0)*(1+AnnualSalaryIncrease)^QUOTIENT(BU$1-$B15,12)</f>
        <v>3041.6322560000008</v>
      </c>
      <c r="BV15" s="333">
        <f t="shared" si="40"/>
        <v>3041.6322560000008</v>
      </c>
      <c r="BW15" s="333">
        <f t="shared" si="40"/>
        <v>3041.6322560000008</v>
      </c>
      <c r="BX15" s="333">
        <f t="shared" si="40"/>
        <v>3041.6322560000008</v>
      </c>
      <c r="BY15" s="333">
        <f t="shared" si="40"/>
        <v>3041.6322560000008</v>
      </c>
      <c r="BZ15" s="333">
        <f t="shared" si="40"/>
        <v>3041.6322560000008</v>
      </c>
      <c r="CA15" s="333">
        <f t="shared" si="40"/>
        <v>3041.6322560000008</v>
      </c>
      <c r="CB15" s="333">
        <f t="shared" si="40"/>
        <v>3041.6322560000008</v>
      </c>
      <c r="CC15" s="333">
        <f t="shared" si="40"/>
        <v>3041.6322560000008</v>
      </c>
      <c r="CD15" s="334">
        <f t="shared" ref="CD15:CD29" si="41">SUM(BR15:CC15)</f>
        <v>36265.615360000011</v>
      </c>
      <c r="CE15" s="333">
        <f t="shared" ref="CE15:CT29" si="42">IF($B15&lt;=CE$1,$C15/12*1000,0)*(1+AnnualSalaryIncrease)^QUOTIENT(CE$1-$B15,12)</f>
        <v>3041.6322560000008</v>
      </c>
      <c r="CF15" s="333">
        <f t="shared" si="42"/>
        <v>3041.6322560000008</v>
      </c>
      <c r="CG15" s="333">
        <f t="shared" si="42"/>
        <v>3163.2975462400009</v>
      </c>
      <c r="CH15" s="333">
        <f t="shared" si="42"/>
        <v>3163.2975462400009</v>
      </c>
      <c r="CI15" s="333">
        <f t="shared" si="42"/>
        <v>3163.2975462400009</v>
      </c>
      <c r="CJ15" s="333">
        <f t="shared" si="42"/>
        <v>3163.2975462400009</v>
      </c>
      <c r="CK15" s="333">
        <f t="shared" si="42"/>
        <v>3163.2975462400009</v>
      </c>
      <c r="CL15" s="333">
        <f t="shared" si="42"/>
        <v>3163.2975462400009</v>
      </c>
      <c r="CM15" s="333">
        <f t="shared" si="42"/>
        <v>3163.2975462400009</v>
      </c>
      <c r="CN15" s="333">
        <f t="shared" si="42"/>
        <v>3163.2975462400009</v>
      </c>
      <c r="CO15" s="333">
        <f t="shared" si="42"/>
        <v>3163.2975462400009</v>
      </c>
      <c r="CP15" s="333">
        <f t="shared" si="42"/>
        <v>3163.2975462400009</v>
      </c>
      <c r="CQ15" s="334">
        <f t="shared" ref="CQ15:CQ29" si="43">SUM(CE15:CP15)</f>
        <v>37716.239974399999</v>
      </c>
      <c r="CR15" s="333">
        <f t="shared" si="42"/>
        <v>3163.2975462400009</v>
      </c>
      <c r="CS15" s="333">
        <f t="shared" si="42"/>
        <v>3163.2975462400009</v>
      </c>
      <c r="CT15" s="333">
        <f t="shared" si="42"/>
        <v>3289.8294480896006</v>
      </c>
      <c r="CU15" s="333">
        <f t="shared" ref="CR15:DC29" si="44">IF($B15&lt;=CU$1,$C15/12*1000,0)*(1+AnnualSalaryIncrease)^QUOTIENT(CU$1-$B15,12)</f>
        <v>3289.8294480896006</v>
      </c>
      <c r="CV15" s="333">
        <f t="shared" si="44"/>
        <v>3289.8294480896006</v>
      </c>
      <c r="CW15" s="333">
        <f t="shared" si="44"/>
        <v>3289.8294480896006</v>
      </c>
      <c r="CX15" s="333">
        <f t="shared" si="44"/>
        <v>3289.8294480896006</v>
      </c>
      <c r="CY15" s="333">
        <f t="shared" si="44"/>
        <v>3289.8294480896006</v>
      </c>
      <c r="CZ15" s="333">
        <f t="shared" si="44"/>
        <v>3289.8294480896006</v>
      </c>
      <c r="DA15" s="333">
        <f t="shared" si="44"/>
        <v>3289.8294480896006</v>
      </c>
      <c r="DB15" s="333">
        <f t="shared" si="44"/>
        <v>3289.8294480896006</v>
      </c>
      <c r="DC15" s="333">
        <f t="shared" si="44"/>
        <v>3289.8294480896006</v>
      </c>
      <c r="DD15" s="334">
        <f t="shared" ref="DD15:DD29" si="45">SUM(CR15:DC15)</f>
        <v>39224.889573376007</v>
      </c>
      <c r="DE15" s="333">
        <f t="shared" ref="DE15:DT29" si="46">IF($B15&lt;=DE$1,$C15/12*1000,0)*(1+AnnualSalaryIncrease)^QUOTIENT(DE$1-$B15,12)</f>
        <v>3289.8294480896006</v>
      </c>
      <c r="DF15" s="333">
        <f t="shared" si="46"/>
        <v>3289.8294480896006</v>
      </c>
      <c r="DG15" s="333">
        <f t="shared" si="46"/>
        <v>3421.4226260131854</v>
      </c>
      <c r="DH15" s="333">
        <f t="shared" si="46"/>
        <v>3421.4226260131854</v>
      </c>
      <c r="DI15" s="333">
        <f t="shared" si="46"/>
        <v>3421.4226260131854</v>
      </c>
      <c r="DJ15" s="333">
        <f t="shared" si="46"/>
        <v>3421.4226260131854</v>
      </c>
      <c r="DK15" s="333">
        <f t="shared" si="46"/>
        <v>3421.4226260131854</v>
      </c>
      <c r="DL15" s="333">
        <f t="shared" si="46"/>
        <v>3421.4226260131854</v>
      </c>
      <c r="DM15" s="333">
        <f t="shared" si="46"/>
        <v>3421.4226260131854</v>
      </c>
      <c r="DN15" s="333">
        <f t="shared" si="46"/>
        <v>3421.4226260131854</v>
      </c>
      <c r="DO15" s="333">
        <f t="shared" si="46"/>
        <v>3421.4226260131854</v>
      </c>
      <c r="DP15" s="333">
        <f t="shared" si="46"/>
        <v>3421.4226260131854</v>
      </c>
      <c r="DQ15" s="334">
        <f t="shared" ref="DQ15:DQ29" si="47">SUM(DE15:DP15)</f>
        <v>40793.885156311044</v>
      </c>
      <c r="DR15" s="333">
        <f t="shared" si="46"/>
        <v>3421.4226260131854</v>
      </c>
      <c r="DS15" s="333">
        <f t="shared" si="46"/>
        <v>3421.4226260131854</v>
      </c>
      <c r="DT15" s="333">
        <f t="shared" si="46"/>
        <v>3558.2795310537131</v>
      </c>
      <c r="DU15" s="333">
        <f t="shared" ref="DR15:EC29" si="48">IF($B15&lt;=DU$1,$C15/12*1000,0)*(1+AnnualSalaryIncrease)^QUOTIENT(DU$1-$B15,12)</f>
        <v>3558.2795310537131</v>
      </c>
      <c r="DV15" s="333">
        <f t="shared" si="48"/>
        <v>3558.2795310537131</v>
      </c>
      <c r="DW15" s="333">
        <f t="shared" si="48"/>
        <v>3558.2795310537131</v>
      </c>
      <c r="DX15" s="333">
        <f t="shared" si="48"/>
        <v>3558.2795310537131</v>
      </c>
      <c r="DY15" s="333">
        <f t="shared" si="48"/>
        <v>3558.2795310537131</v>
      </c>
      <c r="DZ15" s="333">
        <f t="shared" si="48"/>
        <v>3558.2795310537131</v>
      </c>
      <c r="EA15" s="333">
        <f t="shared" si="48"/>
        <v>3558.2795310537131</v>
      </c>
      <c r="EB15" s="333">
        <f t="shared" si="48"/>
        <v>3558.2795310537131</v>
      </c>
      <c r="EC15" s="333">
        <f t="shared" si="48"/>
        <v>3558.2795310537131</v>
      </c>
      <c r="ED15" s="334">
        <f t="shared" ref="ED15:ED29" si="49">SUM(DR15:EC15)</f>
        <v>42425.640562563487</v>
      </c>
      <c r="EQ15" s="322">
        <v>13</v>
      </c>
    </row>
    <row r="16" spans="1:148" x14ac:dyDescent="0.25">
      <c r="A16" s="331" t="s">
        <v>20</v>
      </c>
      <c r="B16" s="401">
        <v>15</v>
      </c>
      <c r="C16" s="383">
        <v>0</v>
      </c>
      <c r="D16" s="332"/>
      <c r="E16" s="333">
        <f t="shared" si="30"/>
        <v>0</v>
      </c>
      <c r="F16" s="333">
        <f t="shared" si="30"/>
        <v>0</v>
      </c>
      <c r="G16" s="333">
        <f t="shared" si="30"/>
        <v>0</v>
      </c>
      <c r="H16" s="333">
        <f t="shared" si="30"/>
        <v>0</v>
      </c>
      <c r="I16" s="333">
        <f t="shared" si="30"/>
        <v>0</v>
      </c>
      <c r="J16" s="333">
        <f t="shared" si="30"/>
        <v>0</v>
      </c>
      <c r="K16" s="333">
        <f t="shared" si="30"/>
        <v>0</v>
      </c>
      <c r="L16" s="333">
        <f t="shared" si="30"/>
        <v>0</v>
      </c>
      <c r="M16" s="333">
        <f t="shared" si="30"/>
        <v>0</v>
      </c>
      <c r="N16" s="333">
        <f t="shared" si="30"/>
        <v>0</v>
      </c>
      <c r="O16" s="333">
        <f t="shared" si="30"/>
        <v>0</v>
      </c>
      <c r="P16" s="333">
        <f t="shared" si="30"/>
        <v>0</v>
      </c>
      <c r="Q16" s="334">
        <f t="shared" si="31"/>
        <v>0</v>
      </c>
      <c r="R16" s="333">
        <f t="shared" si="32"/>
        <v>0</v>
      </c>
      <c r="S16" s="333">
        <f t="shared" si="32"/>
        <v>0</v>
      </c>
      <c r="T16" s="333">
        <f t="shared" si="32"/>
        <v>0</v>
      </c>
      <c r="U16" s="333">
        <f t="shared" si="32"/>
        <v>0</v>
      </c>
      <c r="V16" s="333">
        <f t="shared" si="32"/>
        <v>0</v>
      </c>
      <c r="W16" s="333">
        <f t="shared" si="32"/>
        <v>0</v>
      </c>
      <c r="X16" s="333">
        <f t="shared" si="32"/>
        <v>0</v>
      </c>
      <c r="Y16" s="333">
        <f t="shared" si="32"/>
        <v>0</v>
      </c>
      <c r="Z16" s="333">
        <f t="shared" si="32"/>
        <v>0</v>
      </c>
      <c r="AA16" s="333">
        <f t="shared" si="32"/>
        <v>0</v>
      </c>
      <c r="AB16" s="333">
        <f t="shared" si="32"/>
        <v>0</v>
      </c>
      <c r="AC16" s="333">
        <f t="shared" si="32"/>
        <v>0</v>
      </c>
      <c r="AD16" s="334">
        <f t="shared" si="33"/>
        <v>0</v>
      </c>
      <c r="AE16" s="333">
        <f t="shared" si="34"/>
        <v>0</v>
      </c>
      <c r="AF16" s="333">
        <f t="shared" si="34"/>
        <v>0</v>
      </c>
      <c r="AG16" s="333">
        <f t="shared" si="34"/>
        <v>0</v>
      </c>
      <c r="AH16" s="333">
        <f t="shared" si="34"/>
        <v>0</v>
      </c>
      <c r="AI16" s="333">
        <f t="shared" si="34"/>
        <v>0</v>
      </c>
      <c r="AJ16" s="333">
        <f t="shared" si="34"/>
        <v>0</v>
      </c>
      <c r="AK16" s="333">
        <f t="shared" si="34"/>
        <v>0</v>
      </c>
      <c r="AL16" s="333">
        <f t="shared" si="34"/>
        <v>0</v>
      </c>
      <c r="AM16" s="333">
        <f t="shared" si="34"/>
        <v>0</v>
      </c>
      <c r="AN16" s="333">
        <f t="shared" si="34"/>
        <v>0</v>
      </c>
      <c r="AO16" s="333">
        <f t="shared" si="34"/>
        <v>0</v>
      </c>
      <c r="AP16" s="333">
        <f t="shared" si="34"/>
        <v>0</v>
      </c>
      <c r="AQ16" s="334">
        <f t="shared" si="35"/>
        <v>0</v>
      </c>
      <c r="AR16" s="333">
        <f t="shared" si="36"/>
        <v>0</v>
      </c>
      <c r="AS16" s="333">
        <f t="shared" si="36"/>
        <v>0</v>
      </c>
      <c r="AT16" s="333">
        <f t="shared" si="36"/>
        <v>0</v>
      </c>
      <c r="AU16" s="333">
        <f t="shared" si="36"/>
        <v>0</v>
      </c>
      <c r="AV16" s="333">
        <f t="shared" si="36"/>
        <v>0</v>
      </c>
      <c r="AW16" s="333">
        <f t="shared" si="36"/>
        <v>0</v>
      </c>
      <c r="AX16" s="333">
        <f t="shared" si="36"/>
        <v>0</v>
      </c>
      <c r="AY16" s="333">
        <f t="shared" si="36"/>
        <v>0</v>
      </c>
      <c r="AZ16" s="333">
        <f t="shared" si="36"/>
        <v>0</v>
      </c>
      <c r="BA16" s="333">
        <f t="shared" si="36"/>
        <v>0</v>
      </c>
      <c r="BB16" s="333">
        <f t="shared" si="36"/>
        <v>0</v>
      </c>
      <c r="BC16" s="333">
        <f t="shared" si="36"/>
        <v>0</v>
      </c>
      <c r="BD16" s="334">
        <f t="shared" si="37"/>
        <v>0</v>
      </c>
      <c r="BE16" s="333">
        <f t="shared" si="38"/>
        <v>0</v>
      </c>
      <c r="BF16" s="333">
        <f t="shared" si="38"/>
        <v>0</v>
      </c>
      <c r="BG16" s="333">
        <f t="shared" si="38"/>
        <v>0</v>
      </c>
      <c r="BH16" s="333">
        <f t="shared" si="38"/>
        <v>0</v>
      </c>
      <c r="BI16" s="333">
        <f t="shared" si="38"/>
        <v>0</v>
      </c>
      <c r="BJ16" s="333">
        <f t="shared" si="38"/>
        <v>0</v>
      </c>
      <c r="BK16" s="333">
        <f t="shared" si="38"/>
        <v>0</v>
      </c>
      <c r="BL16" s="333">
        <f t="shared" si="38"/>
        <v>0</v>
      </c>
      <c r="BM16" s="333">
        <f t="shared" si="38"/>
        <v>0</v>
      </c>
      <c r="BN16" s="333">
        <f t="shared" si="38"/>
        <v>0</v>
      </c>
      <c r="BO16" s="333">
        <f t="shared" si="38"/>
        <v>0</v>
      </c>
      <c r="BP16" s="333">
        <f t="shared" si="38"/>
        <v>0</v>
      </c>
      <c r="BQ16" s="334">
        <f t="shared" si="39"/>
        <v>0</v>
      </c>
      <c r="BR16" s="333">
        <f t="shared" si="40"/>
        <v>0</v>
      </c>
      <c r="BS16" s="333">
        <f t="shared" si="40"/>
        <v>0</v>
      </c>
      <c r="BT16" s="333">
        <f t="shared" si="40"/>
        <v>0</v>
      </c>
      <c r="BU16" s="333">
        <f t="shared" si="40"/>
        <v>0</v>
      </c>
      <c r="BV16" s="333">
        <f t="shared" si="40"/>
        <v>0</v>
      </c>
      <c r="BW16" s="333">
        <f t="shared" si="40"/>
        <v>0</v>
      </c>
      <c r="BX16" s="333">
        <f t="shared" si="40"/>
        <v>0</v>
      </c>
      <c r="BY16" s="333">
        <f t="shared" si="40"/>
        <v>0</v>
      </c>
      <c r="BZ16" s="333">
        <f t="shared" si="40"/>
        <v>0</v>
      </c>
      <c r="CA16" s="333">
        <f t="shared" si="40"/>
        <v>0</v>
      </c>
      <c r="CB16" s="333">
        <f t="shared" si="40"/>
        <v>0</v>
      </c>
      <c r="CC16" s="333">
        <f t="shared" si="40"/>
        <v>0</v>
      </c>
      <c r="CD16" s="334">
        <f t="shared" si="41"/>
        <v>0</v>
      </c>
      <c r="CE16" s="333">
        <f t="shared" si="42"/>
        <v>0</v>
      </c>
      <c r="CF16" s="333">
        <f t="shared" si="42"/>
        <v>0</v>
      </c>
      <c r="CG16" s="333">
        <f t="shared" si="42"/>
        <v>0</v>
      </c>
      <c r="CH16" s="333">
        <f t="shared" si="42"/>
        <v>0</v>
      </c>
      <c r="CI16" s="333">
        <f t="shared" si="42"/>
        <v>0</v>
      </c>
      <c r="CJ16" s="333">
        <f t="shared" si="42"/>
        <v>0</v>
      </c>
      <c r="CK16" s="333">
        <f t="shared" si="42"/>
        <v>0</v>
      </c>
      <c r="CL16" s="333">
        <f t="shared" si="42"/>
        <v>0</v>
      </c>
      <c r="CM16" s="333">
        <f t="shared" si="42"/>
        <v>0</v>
      </c>
      <c r="CN16" s="333">
        <f t="shared" si="42"/>
        <v>0</v>
      </c>
      <c r="CO16" s="333">
        <f t="shared" si="42"/>
        <v>0</v>
      </c>
      <c r="CP16" s="333">
        <f t="shared" si="42"/>
        <v>0</v>
      </c>
      <c r="CQ16" s="334">
        <f t="shared" si="43"/>
        <v>0</v>
      </c>
      <c r="CR16" s="333">
        <f t="shared" si="44"/>
        <v>0</v>
      </c>
      <c r="CS16" s="333">
        <f t="shared" si="44"/>
        <v>0</v>
      </c>
      <c r="CT16" s="333">
        <f t="shared" si="44"/>
        <v>0</v>
      </c>
      <c r="CU16" s="333">
        <f t="shared" si="44"/>
        <v>0</v>
      </c>
      <c r="CV16" s="333">
        <f t="shared" si="44"/>
        <v>0</v>
      </c>
      <c r="CW16" s="333">
        <f t="shared" si="44"/>
        <v>0</v>
      </c>
      <c r="CX16" s="333">
        <f t="shared" si="44"/>
        <v>0</v>
      </c>
      <c r="CY16" s="333">
        <f t="shared" si="44"/>
        <v>0</v>
      </c>
      <c r="CZ16" s="333">
        <f t="shared" si="44"/>
        <v>0</v>
      </c>
      <c r="DA16" s="333">
        <f t="shared" si="44"/>
        <v>0</v>
      </c>
      <c r="DB16" s="333">
        <f t="shared" si="44"/>
        <v>0</v>
      </c>
      <c r="DC16" s="333">
        <f t="shared" si="44"/>
        <v>0</v>
      </c>
      <c r="DD16" s="334">
        <f t="shared" si="45"/>
        <v>0</v>
      </c>
      <c r="DE16" s="333">
        <f t="shared" si="46"/>
        <v>0</v>
      </c>
      <c r="DF16" s="333">
        <f t="shared" si="46"/>
        <v>0</v>
      </c>
      <c r="DG16" s="333">
        <f t="shared" si="46"/>
        <v>0</v>
      </c>
      <c r="DH16" s="333">
        <f t="shared" si="46"/>
        <v>0</v>
      </c>
      <c r="DI16" s="333">
        <f t="shared" si="46"/>
        <v>0</v>
      </c>
      <c r="DJ16" s="333">
        <f t="shared" si="46"/>
        <v>0</v>
      </c>
      <c r="DK16" s="333">
        <f t="shared" si="46"/>
        <v>0</v>
      </c>
      <c r="DL16" s="333">
        <f t="shared" si="46"/>
        <v>0</v>
      </c>
      <c r="DM16" s="333">
        <f t="shared" si="46"/>
        <v>0</v>
      </c>
      <c r="DN16" s="333">
        <f t="shared" si="46"/>
        <v>0</v>
      </c>
      <c r="DO16" s="333">
        <f t="shared" si="46"/>
        <v>0</v>
      </c>
      <c r="DP16" s="333">
        <f t="shared" si="46"/>
        <v>0</v>
      </c>
      <c r="DQ16" s="334">
        <f t="shared" si="47"/>
        <v>0</v>
      </c>
      <c r="DR16" s="333">
        <f t="shared" si="48"/>
        <v>0</v>
      </c>
      <c r="DS16" s="333">
        <f t="shared" si="48"/>
        <v>0</v>
      </c>
      <c r="DT16" s="333">
        <f t="shared" si="48"/>
        <v>0</v>
      </c>
      <c r="DU16" s="333">
        <f t="shared" si="48"/>
        <v>0</v>
      </c>
      <c r="DV16" s="333">
        <f t="shared" si="48"/>
        <v>0</v>
      </c>
      <c r="DW16" s="333">
        <f t="shared" si="48"/>
        <v>0</v>
      </c>
      <c r="DX16" s="333">
        <f t="shared" si="48"/>
        <v>0</v>
      </c>
      <c r="DY16" s="333">
        <f t="shared" si="48"/>
        <v>0</v>
      </c>
      <c r="DZ16" s="333">
        <f t="shared" si="48"/>
        <v>0</v>
      </c>
      <c r="EA16" s="333">
        <f t="shared" si="48"/>
        <v>0</v>
      </c>
      <c r="EB16" s="333">
        <f t="shared" si="48"/>
        <v>0</v>
      </c>
      <c r="EC16" s="333">
        <f t="shared" si="48"/>
        <v>0</v>
      </c>
      <c r="ED16" s="334">
        <f t="shared" si="49"/>
        <v>0</v>
      </c>
      <c r="EQ16" s="322">
        <v>14</v>
      </c>
    </row>
    <row r="17" spans="1:147" x14ac:dyDescent="0.25">
      <c r="A17" s="331" t="s">
        <v>11</v>
      </c>
      <c r="B17" s="401">
        <v>1</v>
      </c>
      <c r="C17" s="383">
        <v>0</v>
      </c>
      <c r="D17" s="332"/>
      <c r="E17" s="333">
        <f t="shared" si="30"/>
        <v>0</v>
      </c>
      <c r="F17" s="333">
        <f t="shared" si="30"/>
        <v>0</v>
      </c>
      <c r="G17" s="333">
        <f t="shared" si="30"/>
        <v>0</v>
      </c>
      <c r="H17" s="333">
        <f t="shared" si="30"/>
        <v>0</v>
      </c>
      <c r="I17" s="333">
        <f t="shared" si="30"/>
        <v>0</v>
      </c>
      <c r="J17" s="333">
        <f t="shared" si="30"/>
        <v>0</v>
      </c>
      <c r="K17" s="333">
        <f t="shared" si="30"/>
        <v>0</v>
      </c>
      <c r="L17" s="333">
        <f t="shared" si="30"/>
        <v>0</v>
      </c>
      <c r="M17" s="333">
        <f t="shared" si="30"/>
        <v>0</v>
      </c>
      <c r="N17" s="333">
        <f t="shared" si="30"/>
        <v>0</v>
      </c>
      <c r="O17" s="333">
        <f t="shared" si="30"/>
        <v>0</v>
      </c>
      <c r="P17" s="333">
        <f t="shared" si="30"/>
        <v>0</v>
      </c>
      <c r="Q17" s="334">
        <f t="shared" si="31"/>
        <v>0</v>
      </c>
      <c r="R17" s="333">
        <f t="shared" si="32"/>
        <v>0</v>
      </c>
      <c r="S17" s="333">
        <f t="shared" si="32"/>
        <v>0</v>
      </c>
      <c r="T17" s="333">
        <f t="shared" si="32"/>
        <v>0</v>
      </c>
      <c r="U17" s="333">
        <f t="shared" si="32"/>
        <v>0</v>
      </c>
      <c r="V17" s="333">
        <f t="shared" si="32"/>
        <v>0</v>
      </c>
      <c r="W17" s="333">
        <f t="shared" si="32"/>
        <v>0</v>
      </c>
      <c r="X17" s="333">
        <f t="shared" si="32"/>
        <v>0</v>
      </c>
      <c r="Y17" s="333">
        <f t="shared" si="32"/>
        <v>0</v>
      </c>
      <c r="Z17" s="333">
        <f t="shared" si="32"/>
        <v>0</v>
      </c>
      <c r="AA17" s="333">
        <f t="shared" si="32"/>
        <v>0</v>
      </c>
      <c r="AB17" s="333">
        <f t="shared" si="32"/>
        <v>0</v>
      </c>
      <c r="AC17" s="333">
        <f t="shared" si="32"/>
        <v>0</v>
      </c>
      <c r="AD17" s="334">
        <f t="shared" si="33"/>
        <v>0</v>
      </c>
      <c r="AE17" s="333">
        <f t="shared" si="34"/>
        <v>0</v>
      </c>
      <c r="AF17" s="333">
        <f t="shared" si="34"/>
        <v>0</v>
      </c>
      <c r="AG17" s="333">
        <f t="shared" si="34"/>
        <v>0</v>
      </c>
      <c r="AH17" s="333">
        <f t="shared" si="34"/>
        <v>0</v>
      </c>
      <c r="AI17" s="333">
        <f t="shared" si="34"/>
        <v>0</v>
      </c>
      <c r="AJ17" s="333">
        <f t="shared" si="34"/>
        <v>0</v>
      </c>
      <c r="AK17" s="333">
        <f t="shared" si="34"/>
        <v>0</v>
      </c>
      <c r="AL17" s="333">
        <f t="shared" si="34"/>
        <v>0</v>
      </c>
      <c r="AM17" s="333">
        <f t="shared" si="34"/>
        <v>0</v>
      </c>
      <c r="AN17" s="333">
        <f t="shared" si="34"/>
        <v>0</v>
      </c>
      <c r="AO17" s="333">
        <f t="shared" si="34"/>
        <v>0</v>
      </c>
      <c r="AP17" s="333">
        <f t="shared" si="34"/>
        <v>0</v>
      </c>
      <c r="AQ17" s="334">
        <f t="shared" si="35"/>
        <v>0</v>
      </c>
      <c r="AR17" s="333">
        <f t="shared" si="36"/>
        <v>0</v>
      </c>
      <c r="AS17" s="333">
        <f t="shared" si="36"/>
        <v>0</v>
      </c>
      <c r="AT17" s="333">
        <f t="shared" si="36"/>
        <v>0</v>
      </c>
      <c r="AU17" s="333">
        <f t="shared" si="36"/>
        <v>0</v>
      </c>
      <c r="AV17" s="333">
        <f t="shared" si="36"/>
        <v>0</v>
      </c>
      <c r="AW17" s="333">
        <f t="shared" si="36"/>
        <v>0</v>
      </c>
      <c r="AX17" s="333">
        <f t="shared" si="36"/>
        <v>0</v>
      </c>
      <c r="AY17" s="333">
        <f t="shared" si="36"/>
        <v>0</v>
      </c>
      <c r="AZ17" s="333">
        <f t="shared" si="36"/>
        <v>0</v>
      </c>
      <c r="BA17" s="333">
        <f t="shared" si="36"/>
        <v>0</v>
      </c>
      <c r="BB17" s="333">
        <f t="shared" si="36"/>
        <v>0</v>
      </c>
      <c r="BC17" s="333">
        <f t="shared" si="36"/>
        <v>0</v>
      </c>
      <c r="BD17" s="334">
        <f t="shared" si="37"/>
        <v>0</v>
      </c>
      <c r="BE17" s="333">
        <f t="shared" si="38"/>
        <v>0</v>
      </c>
      <c r="BF17" s="333">
        <f t="shared" si="38"/>
        <v>0</v>
      </c>
      <c r="BG17" s="333">
        <f t="shared" si="38"/>
        <v>0</v>
      </c>
      <c r="BH17" s="333">
        <f t="shared" si="38"/>
        <v>0</v>
      </c>
      <c r="BI17" s="333">
        <f t="shared" si="38"/>
        <v>0</v>
      </c>
      <c r="BJ17" s="333">
        <f t="shared" si="38"/>
        <v>0</v>
      </c>
      <c r="BK17" s="333">
        <f t="shared" si="38"/>
        <v>0</v>
      </c>
      <c r="BL17" s="333">
        <f t="shared" si="38"/>
        <v>0</v>
      </c>
      <c r="BM17" s="333">
        <f t="shared" si="38"/>
        <v>0</v>
      </c>
      <c r="BN17" s="333">
        <f t="shared" si="38"/>
        <v>0</v>
      </c>
      <c r="BO17" s="333">
        <f t="shared" si="38"/>
        <v>0</v>
      </c>
      <c r="BP17" s="333">
        <f t="shared" si="38"/>
        <v>0</v>
      </c>
      <c r="BQ17" s="334">
        <f t="shared" si="39"/>
        <v>0</v>
      </c>
      <c r="BR17" s="333">
        <f t="shared" si="40"/>
        <v>0</v>
      </c>
      <c r="BS17" s="333">
        <f t="shared" si="40"/>
        <v>0</v>
      </c>
      <c r="BT17" s="333">
        <f t="shared" si="40"/>
        <v>0</v>
      </c>
      <c r="BU17" s="333">
        <f t="shared" si="40"/>
        <v>0</v>
      </c>
      <c r="BV17" s="333">
        <f t="shared" si="40"/>
        <v>0</v>
      </c>
      <c r="BW17" s="333">
        <f t="shared" si="40"/>
        <v>0</v>
      </c>
      <c r="BX17" s="333">
        <f t="shared" si="40"/>
        <v>0</v>
      </c>
      <c r="BY17" s="333">
        <f t="shared" si="40"/>
        <v>0</v>
      </c>
      <c r="BZ17" s="333">
        <f t="shared" si="40"/>
        <v>0</v>
      </c>
      <c r="CA17" s="333">
        <f t="shared" si="40"/>
        <v>0</v>
      </c>
      <c r="CB17" s="333">
        <f t="shared" si="40"/>
        <v>0</v>
      </c>
      <c r="CC17" s="333">
        <f t="shared" si="40"/>
        <v>0</v>
      </c>
      <c r="CD17" s="334">
        <f t="shared" si="41"/>
        <v>0</v>
      </c>
      <c r="CE17" s="333">
        <f t="shared" si="42"/>
        <v>0</v>
      </c>
      <c r="CF17" s="333">
        <f t="shared" si="42"/>
        <v>0</v>
      </c>
      <c r="CG17" s="333">
        <f t="shared" si="42"/>
        <v>0</v>
      </c>
      <c r="CH17" s="333">
        <f t="shared" si="42"/>
        <v>0</v>
      </c>
      <c r="CI17" s="333">
        <f t="shared" si="42"/>
        <v>0</v>
      </c>
      <c r="CJ17" s="333">
        <f t="shared" si="42"/>
        <v>0</v>
      </c>
      <c r="CK17" s="333">
        <f t="shared" si="42"/>
        <v>0</v>
      </c>
      <c r="CL17" s="333">
        <f t="shared" si="42"/>
        <v>0</v>
      </c>
      <c r="CM17" s="333">
        <f t="shared" si="42"/>
        <v>0</v>
      </c>
      <c r="CN17" s="333">
        <f t="shared" si="42"/>
        <v>0</v>
      </c>
      <c r="CO17" s="333">
        <f t="shared" si="42"/>
        <v>0</v>
      </c>
      <c r="CP17" s="333">
        <f t="shared" si="42"/>
        <v>0</v>
      </c>
      <c r="CQ17" s="334">
        <f t="shared" si="43"/>
        <v>0</v>
      </c>
      <c r="CR17" s="333">
        <f t="shared" si="44"/>
        <v>0</v>
      </c>
      <c r="CS17" s="333">
        <f t="shared" si="44"/>
        <v>0</v>
      </c>
      <c r="CT17" s="333">
        <f t="shared" si="44"/>
        <v>0</v>
      </c>
      <c r="CU17" s="333">
        <f t="shared" si="44"/>
        <v>0</v>
      </c>
      <c r="CV17" s="333">
        <f t="shared" si="44"/>
        <v>0</v>
      </c>
      <c r="CW17" s="333">
        <f t="shared" si="44"/>
        <v>0</v>
      </c>
      <c r="CX17" s="333">
        <f t="shared" si="44"/>
        <v>0</v>
      </c>
      <c r="CY17" s="333">
        <f t="shared" si="44"/>
        <v>0</v>
      </c>
      <c r="CZ17" s="333">
        <f t="shared" si="44"/>
        <v>0</v>
      </c>
      <c r="DA17" s="333">
        <f t="shared" si="44"/>
        <v>0</v>
      </c>
      <c r="DB17" s="333">
        <f t="shared" si="44"/>
        <v>0</v>
      </c>
      <c r="DC17" s="333">
        <f t="shared" si="44"/>
        <v>0</v>
      </c>
      <c r="DD17" s="334">
        <f t="shared" si="45"/>
        <v>0</v>
      </c>
      <c r="DE17" s="333">
        <f t="shared" si="46"/>
        <v>0</v>
      </c>
      <c r="DF17" s="333">
        <f t="shared" si="46"/>
        <v>0</v>
      </c>
      <c r="DG17" s="333">
        <f t="shared" si="46"/>
        <v>0</v>
      </c>
      <c r="DH17" s="333">
        <f t="shared" si="46"/>
        <v>0</v>
      </c>
      <c r="DI17" s="333">
        <f t="shared" si="46"/>
        <v>0</v>
      </c>
      <c r="DJ17" s="333">
        <f t="shared" si="46"/>
        <v>0</v>
      </c>
      <c r="DK17" s="333">
        <f t="shared" si="46"/>
        <v>0</v>
      </c>
      <c r="DL17" s="333">
        <f t="shared" si="46"/>
        <v>0</v>
      </c>
      <c r="DM17" s="333">
        <f t="shared" si="46"/>
        <v>0</v>
      </c>
      <c r="DN17" s="333">
        <f t="shared" si="46"/>
        <v>0</v>
      </c>
      <c r="DO17" s="333">
        <f t="shared" si="46"/>
        <v>0</v>
      </c>
      <c r="DP17" s="333">
        <f t="shared" si="46"/>
        <v>0</v>
      </c>
      <c r="DQ17" s="334">
        <f t="shared" si="47"/>
        <v>0</v>
      </c>
      <c r="DR17" s="333">
        <f t="shared" si="48"/>
        <v>0</v>
      </c>
      <c r="DS17" s="333">
        <f t="shared" si="48"/>
        <v>0</v>
      </c>
      <c r="DT17" s="333">
        <f t="shared" si="48"/>
        <v>0</v>
      </c>
      <c r="DU17" s="333">
        <f t="shared" si="48"/>
        <v>0</v>
      </c>
      <c r="DV17" s="333">
        <f t="shared" si="48"/>
        <v>0</v>
      </c>
      <c r="DW17" s="333">
        <f t="shared" si="48"/>
        <v>0</v>
      </c>
      <c r="DX17" s="333">
        <f t="shared" si="48"/>
        <v>0</v>
      </c>
      <c r="DY17" s="333">
        <f t="shared" si="48"/>
        <v>0</v>
      </c>
      <c r="DZ17" s="333">
        <f t="shared" si="48"/>
        <v>0</v>
      </c>
      <c r="EA17" s="333">
        <f t="shared" si="48"/>
        <v>0</v>
      </c>
      <c r="EB17" s="333">
        <f t="shared" si="48"/>
        <v>0</v>
      </c>
      <c r="EC17" s="333">
        <f t="shared" si="48"/>
        <v>0</v>
      </c>
      <c r="ED17" s="334">
        <f t="shared" si="49"/>
        <v>0</v>
      </c>
      <c r="EQ17" s="322">
        <v>15</v>
      </c>
    </row>
    <row r="18" spans="1:147" x14ac:dyDescent="0.25">
      <c r="A18" s="331" t="s">
        <v>13</v>
      </c>
      <c r="B18" s="401">
        <v>2</v>
      </c>
      <c r="C18" s="383">
        <v>0</v>
      </c>
      <c r="D18" s="332"/>
      <c r="E18" s="333">
        <f t="shared" si="30"/>
        <v>0</v>
      </c>
      <c r="F18" s="333">
        <f t="shared" si="30"/>
        <v>0</v>
      </c>
      <c r="G18" s="333">
        <f t="shared" si="30"/>
        <v>0</v>
      </c>
      <c r="H18" s="333">
        <f t="shared" si="30"/>
        <v>0</v>
      </c>
      <c r="I18" s="333">
        <f t="shared" si="30"/>
        <v>0</v>
      </c>
      <c r="J18" s="333">
        <f t="shared" si="30"/>
        <v>0</v>
      </c>
      <c r="K18" s="333">
        <f t="shared" si="30"/>
        <v>0</v>
      </c>
      <c r="L18" s="333">
        <f t="shared" si="30"/>
        <v>0</v>
      </c>
      <c r="M18" s="333">
        <f t="shared" si="30"/>
        <v>0</v>
      </c>
      <c r="N18" s="333">
        <f t="shared" si="30"/>
        <v>0</v>
      </c>
      <c r="O18" s="333">
        <f t="shared" si="30"/>
        <v>0</v>
      </c>
      <c r="P18" s="333">
        <f t="shared" si="30"/>
        <v>0</v>
      </c>
      <c r="Q18" s="334">
        <f t="shared" si="31"/>
        <v>0</v>
      </c>
      <c r="R18" s="333">
        <f t="shared" si="32"/>
        <v>0</v>
      </c>
      <c r="S18" s="333">
        <f t="shared" si="32"/>
        <v>0</v>
      </c>
      <c r="T18" s="333">
        <f t="shared" si="32"/>
        <v>0</v>
      </c>
      <c r="U18" s="333">
        <f t="shared" si="32"/>
        <v>0</v>
      </c>
      <c r="V18" s="333">
        <f t="shared" si="32"/>
        <v>0</v>
      </c>
      <c r="W18" s="333">
        <f t="shared" si="32"/>
        <v>0</v>
      </c>
      <c r="X18" s="333">
        <f t="shared" si="32"/>
        <v>0</v>
      </c>
      <c r="Y18" s="333">
        <f t="shared" si="32"/>
        <v>0</v>
      </c>
      <c r="Z18" s="333">
        <f t="shared" si="32"/>
        <v>0</v>
      </c>
      <c r="AA18" s="333">
        <f t="shared" si="32"/>
        <v>0</v>
      </c>
      <c r="AB18" s="333">
        <f t="shared" si="32"/>
        <v>0</v>
      </c>
      <c r="AC18" s="333">
        <f t="shared" si="32"/>
        <v>0</v>
      </c>
      <c r="AD18" s="334">
        <f t="shared" si="33"/>
        <v>0</v>
      </c>
      <c r="AE18" s="333">
        <f t="shared" si="34"/>
        <v>0</v>
      </c>
      <c r="AF18" s="333">
        <f t="shared" si="34"/>
        <v>0</v>
      </c>
      <c r="AG18" s="333">
        <f t="shared" si="34"/>
        <v>0</v>
      </c>
      <c r="AH18" s="333">
        <f t="shared" si="34"/>
        <v>0</v>
      </c>
      <c r="AI18" s="333">
        <f t="shared" si="34"/>
        <v>0</v>
      </c>
      <c r="AJ18" s="333">
        <f t="shared" si="34"/>
        <v>0</v>
      </c>
      <c r="AK18" s="333">
        <f t="shared" si="34"/>
        <v>0</v>
      </c>
      <c r="AL18" s="333">
        <f t="shared" si="34"/>
        <v>0</v>
      </c>
      <c r="AM18" s="333">
        <f t="shared" si="34"/>
        <v>0</v>
      </c>
      <c r="AN18" s="333">
        <f t="shared" si="34"/>
        <v>0</v>
      </c>
      <c r="AO18" s="333">
        <f t="shared" si="34"/>
        <v>0</v>
      </c>
      <c r="AP18" s="333">
        <f t="shared" si="34"/>
        <v>0</v>
      </c>
      <c r="AQ18" s="334">
        <f t="shared" si="35"/>
        <v>0</v>
      </c>
      <c r="AR18" s="333">
        <f t="shared" si="36"/>
        <v>0</v>
      </c>
      <c r="AS18" s="333">
        <f t="shared" si="36"/>
        <v>0</v>
      </c>
      <c r="AT18" s="333">
        <f t="shared" si="36"/>
        <v>0</v>
      </c>
      <c r="AU18" s="333">
        <f t="shared" si="36"/>
        <v>0</v>
      </c>
      <c r="AV18" s="333">
        <f t="shared" si="36"/>
        <v>0</v>
      </c>
      <c r="AW18" s="333">
        <f t="shared" si="36"/>
        <v>0</v>
      </c>
      <c r="AX18" s="333">
        <f t="shared" si="36"/>
        <v>0</v>
      </c>
      <c r="AY18" s="333">
        <f t="shared" si="36"/>
        <v>0</v>
      </c>
      <c r="AZ18" s="333">
        <f t="shared" si="36"/>
        <v>0</v>
      </c>
      <c r="BA18" s="333">
        <f t="shared" si="36"/>
        <v>0</v>
      </c>
      <c r="BB18" s="333">
        <f t="shared" si="36"/>
        <v>0</v>
      </c>
      <c r="BC18" s="333">
        <f t="shared" si="36"/>
        <v>0</v>
      </c>
      <c r="BD18" s="334">
        <f t="shared" si="37"/>
        <v>0</v>
      </c>
      <c r="BE18" s="333">
        <f t="shared" si="38"/>
        <v>0</v>
      </c>
      <c r="BF18" s="333">
        <f t="shared" si="38"/>
        <v>0</v>
      </c>
      <c r="BG18" s="333">
        <f t="shared" si="38"/>
        <v>0</v>
      </c>
      <c r="BH18" s="333">
        <f t="shared" si="38"/>
        <v>0</v>
      </c>
      <c r="BI18" s="333">
        <f t="shared" si="38"/>
        <v>0</v>
      </c>
      <c r="BJ18" s="333">
        <f t="shared" si="38"/>
        <v>0</v>
      </c>
      <c r="BK18" s="333">
        <f t="shared" si="38"/>
        <v>0</v>
      </c>
      <c r="BL18" s="333">
        <f t="shared" si="38"/>
        <v>0</v>
      </c>
      <c r="BM18" s="333">
        <f t="shared" si="38"/>
        <v>0</v>
      </c>
      <c r="BN18" s="333">
        <f t="shared" si="38"/>
        <v>0</v>
      </c>
      <c r="BO18" s="333">
        <f t="shared" si="38"/>
        <v>0</v>
      </c>
      <c r="BP18" s="333">
        <f t="shared" si="38"/>
        <v>0</v>
      </c>
      <c r="BQ18" s="334">
        <f t="shared" si="39"/>
        <v>0</v>
      </c>
      <c r="BR18" s="333">
        <f t="shared" si="40"/>
        <v>0</v>
      </c>
      <c r="BS18" s="333">
        <f t="shared" si="40"/>
        <v>0</v>
      </c>
      <c r="BT18" s="333">
        <f t="shared" si="40"/>
        <v>0</v>
      </c>
      <c r="BU18" s="333">
        <f t="shared" si="40"/>
        <v>0</v>
      </c>
      <c r="BV18" s="333">
        <f t="shared" si="40"/>
        <v>0</v>
      </c>
      <c r="BW18" s="333">
        <f t="shared" si="40"/>
        <v>0</v>
      </c>
      <c r="BX18" s="333">
        <f t="shared" si="40"/>
        <v>0</v>
      </c>
      <c r="BY18" s="333">
        <f t="shared" si="40"/>
        <v>0</v>
      </c>
      <c r="BZ18" s="333">
        <f t="shared" si="40"/>
        <v>0</v>
      </c>
      <c r="CA18" s="333">
        <f t="shared" si="40"/>
        <v>0</v>
      </c>
      <c r="CB18" s="333">
        <f t="shared" si="40"/>
        <v>0</v>
      </c>
      <c r="CC18" s="333">
        <f t="shared" si="40"/>
        <v>0</v>
      </c>
      <c r="CD18" s="334">
        <f t="shared" si="41"/>
        <v>0</v>
      </c>
      <c r="CE18" s="333">
        <f t="shared" si="42"/>
        <v>0</v>
      </c>
      <c r="CF18" s="333">
        <f t="shared" si="42"/>
        <v>0</v>
      </c>
      <c r="CG18" s="333">
        <f t="shared" si="42"/>
        <v>0</v>
      </c>
      <c r="CH18" s="333">
        <f t="shared" si="42"/>
        <v>0</v>
      </c>
      <c r="CI18" s="333">
        <f t="shared" si="42"/>
        <v>0</v>
      </c>
      <c r="CJ18" s="333">
        <f t="shared" si="42"/>
        <v>0</v>
      </c>
      <c r="CK18" s="333">
        <f t="shared" si="42"/>
        <v>0</v>
      </c>
      <c r="CL18" s="333">
        <f t="shared" si="42"/>
        <v>0</v>
      </c>
      <c r="CM18" s="333">
        <f t="shared" si="42"/>
        <v>0</v>
      </c>
      <c r="CN18" s="333">
        <f t="shared" si="42"/>
        <v>0</v>
      </c>
      <c r="CO18" s="333">
        <f t="shared" si="42"/>
        <v>0</v>
      </c>
      <c r="CP18" s="333">
        <f t="shared" si="42"/>
        <v>0</v>
      </c>
      <c r="CQ18" s="334">
        <f t="shared" si="43"/>
        <v>0</v>
      </c>
      <c r="CR18" s="333">
        <f t="shared" si="44"/>
        <v>0</v>
      </c>
      <c r="CS18" s="333">
        <f t="shared" si="44"/>
        <v>0</v>
      </c>
      <c r="CT18" s="333">
        <f t="shared" si="44"/>
        <v>0</v>
      </c>
      <c r="CU18" s="333">
        <f t="shared" si="44"/>
        <v>0</v>
      </c>
      <c r="CV18" s="333">
        <f t="shared" si="44"/>
        <v>0</v>
      </c>
      <c r="CW18" s="333">
        <f t="shared" si="44"/>
        <v>0</v>
      </c>
      <c r="CX18" s="333">
        <f t="shared" si="44"/>
        <v>0</v>
      </c>
      <c r="CY18" s="333">
        <f t="shared" si="44"/>
        <v>0</v>
      </c>
      <c r="CZ18" s="333">
        <f t="shared" si="44"/>
        <v>0</v>
      </c>
      <c r="DA18" s="333">
        <f t="shared" si="44"/>
        <v>0</v>
      </c>
      <c r="DB18" s="333">
        <f t="shared" si="44"/>
        <v>0</v>
      </c>
      <c r="DC18" s="333">
        <f t="shared" si="44"/>
        <v>0</v>
      </c>
      <c r="DD18" s="334">
        <f t="shared" si="45"/>
        <v>0</v>
      </c>
      <c r="DE18" s="333">
        <f t="shared" si="46"/>
        <v>0</v>
      </c>
      <c r="DF18" s="333">
        <f t="shared" si="46"/>
        <v>0</v>
      </c>
      <c r="DG18" s="333">
        <f t="shared" si="46"/>
        <v>0</v>
      </c>
      <c r="DH18" s="333">
        <f t="shared" si="46"/>
        <v>0</v>
      </c>
      <c r="DI18" s="333">
        <f t="shared" si="46"/>
        <v>0</v>
      </c>
      <c r="DJ18" s="333">
        <f t="shared" si="46"/>
        <v>0</v>
      </c>
      <c r="DK18" s="333">
        <f t="shared" si="46"/>
        <v>0</v>
      </c>
      <c r="DL18" s="333">
        <f t="shared" si="46"/>
        <v>0</v>
      </c>
      <c r="DM18" s="333">
        <f t="shared" si="46"/>
        <v>0</v>
      </c>
      <c r="DN18" s="333">
        <f t="shared" si="46"/>
        <v>0</v>
      </c>
      <c r="DO18" s="333">
        <f t="shared" si="46"/>
        <v>0</v>
      </c>
      <c r="DP18" s="333">
        <f t="shared" si="46"/>
        <v>0</v>
      </c>
      <c r="DQ18" s="334">
        <f t="shared" si="47"/>
        <v>0</v>
      </c>
      <c r="DR18" s="333">
        <f t="shared" si="48"/>
        <v>0</v>
      </c>
      <c r="DS18" s="333">
        <f t="shared" si="48"/>
        <v>0</v>
      </c>
      <c r="DT18" s="333">
        <f t="shared" si="48"/>
        <v>0</v>
      </c>
      <c r="DU18" s="333">
        <f t="shared" si="48"/>
        <v>0</v>
      </c>
      <c r="DV18" s="333">
        <f t="shared" si="48"/>
        <v>0</v>
      </c>
      <c r="DW18" s="333">
        <f t="shared" si="48"/>
        <v>0</v>
      </c>
      <c r="DX18" s="333">
        <f t="shared" si="48"/>
        <v>0</v>
      </c>
      <c r="DY18" s="333">
        <f t="shared" si="48"/>
        <v>0</v>
      </c>
      <c r="DZ18" s="333">
        <f t="shared" si="48"/>
        <v>0</v>
      </c>
      <c r="EA18" s="333">
        <f t="shared" si="48"/>
        <v>0</v>
      </c>
      <c r="EB18" s="333">
        <f t="shared" si="48"/>
        <v>0</v>
      </c>
      <c r="EC18" s="333">
        <f t="shared" si="48"/>
        <v>0</v>
      </c>
      <c r="ED18" s="334">
        <f t="shared" si="49"/>
        <v>0</v>
      </c>
      <c r="EQ18" s="322">
        <v>16</v>
      </c>
    </row>
    <row r="19" spans="1:147" x14ac:dyDescent="0.25">
      <c r="A19" s="331" t="s">
        <v>14</v>
      </c>
      <c r="B19" s="401">
        <v>3</v>
      </c>
      <c r="C19" s="383">
        <v>0</v>
      </c>
      <c r="D19" s="332"/>
      <c r="E19" s="333">
        <f t="shared" si="30"/>
        <v>0</v>
      </c>
      <c r="F19" s="333">
        <f t="shared" si="30"/>
        <v>0</v>
      </c>
      <c r="G19" s="333">
        <f t="shared" si="30"/>
        <v>0</v>
      </c>
      <c r="H19" s="333">
        <f t="shared" si="30"/>
        <v>0</v>
      </c>
      <c r="I19" s="333">
        <f t="shared" si="30"/>
        <v>0</v>
      </c>
      <c r="J19" s="333">
        <f t="shared" si="30"/>
        <v>0</v>
      </c>
      <c r="K19" s="333">
        <f t="shared" si="30"/>
        <v>0</v>
      </c>
      <c r="L19" s="333">
        <f t="shared" si="30"/>
        <v>0</v>
      </c>
      <c r="M19" s="333">
        <f t="shared" si="30"/>
        <v>0</v>
      </c>
      <c r="N19" s="333">
        <f t="shared" si="30"/>
        <v>0</v>
      </c>
      <c r="O19" s="333">
        <f t="shared" si="30"/>
        <v>0</v>
      </c>
      <c r="P19" s="333">
        <f t="shared" si="30"/>
        <v>0</v>
      </c>
      <c r="Q19" s="334">
        <f t="shared" si="31"/>
        <v>0</v>
      </c>
      <c r="R19" s="333">
        <f t="shared" si="32"/>
        <v>0</v>
      </c>
      <c r="S19" s="333">
        <f t="shared" si="32"/>
        <v>0</v>
      </c>
      <c r="T19" s="333">
        <f t="shared" si="32"/>
        <v>0</v>
      </c>
      <c r="U19" s="333">
        <f t="shared" si="32"/>
        <v>0</v>
      </c>
      <c r="V19" s="333">
        <f t="shared" si="32"/>
        <v>0</v>
      </c>
      <c r="W19" s="333">
        <f t="shared" si="32"/>
        <v>0</v>
      </c>
      <c r="X19" s="333">
        <f t="shared" si="32"/>
        <v>0</v>
      </c>
      <c r="Y19" s="333">
        <f t="shared" si="32"/>
        <v>0</v>
      </c>
      <c r="Z19" s="333">
        <f t="shared" si="32"/>
        <v>0</v>
      </c>
      <c r="AA19" s="333">
        <f t="shared" si="32"/>
        <v>0</v>
      </c>
      <c r="AB19" s="333">
        <f t="shared" si="32"/>
        <v>0</v>
      </c>
      <c r="AC19" s="333">
        <f t="shared" si="32"/>
        <v>0</v>
      </c>
      <c r="AD19" s="334">
        <f t="shared" si="33"/>
        <v>0</v>
      </c>
      <c r="AE19" s="333">
        <f t="shared" si="34"/>
        <v>0</v>
      </c>
      <c r="AF19" s="333">
        <f t="shared" si="34"/>
        <v>0</v>
      </c>
      <c r="AG19" s="333">
        <f t="shared" si="34"/>
        <v>0</v>
      </c>
      <c r="AH19" s="333">
        <f t="shared" si="34"/>
        <v>0</v>
      </c>
      <c r="AI19" s="333">
        <f t="shared" si="34"/>
        <v>0</v>
      </c>
      <c r="AJ19" s="333">
        <f t="shared" si="34"/>
        <v>0</v>
      </c>
      <c r="AK19" s="333">
        <f t="shared" si="34"/>
        <v>0</v>
      </c>
      <c r="AL19" s="333">
        <f t="shared" si="34"/>
        <v>0</v>
      </c>
      <c r="AM19" s="333">
        <f t="shared" si="34"/>
        <v>0</v>
      </c>
      <c r="AN19" s="333">
        <f t="shared" si="34"/>
        <v>0</v>
      </c>
      <c r="AO19" s="333">
        <f t="shared" si="34"/>
        <v>0</v>
      </c>
      <c r="AP19" s="333">
        <f t="shared" si="34"/>
        <v>0</v>
      </c>
      <c r="AQ19" s="334">
        <f t="shared" si="35"/>
        <v>0</v>
      </c>
      <c r="AR19" s="333">
        <f t="shared" si="36"/>
        <v>0</v>
      </c>
      <c r="AS19" s="333">
        <f t="shared" si="36"/>
        <v>0</v>
      </c>
      <c r="AT19" s="333">
        <f t="shared" si="36"/>
        <v>0</v>
      </c>
      <c r="AU19" s="333">
        <f t="shared" si="36"/>
        <v>0</v>
      </c>
      <c r="AV19" s="333">
        <f t="shared" si="36"/>
        <v>0</v>
      </c>
      <c r="AW19" s="333">
        <f t="shared" si="36"/>
        <v>0</v>
      </c>
      <c r="AX19" s="333">
        <f t="shared" si="36"/>
        <v>0</v>
      </c>
      <c r="AY19" s="333">
        <f t="shared" si="36"/>
        <v>0</v>
      </c>
      <c r="AZ19" s="333">
        <f t="shared" si="36"/>
        <v>0</v>
      </c>
      <c r="BA19" s="333">
        <f t="shared" si="36"/>
        <v>0</v>
      </c>
      <c r="BB19" s="333">
        <f t="shared" si="36"/>
        <v>0</v>
      </c>
      <c r="BC19" s="333">
        <f t="shared" si="36"/>
        <v>0</v>
      </c>
      <c r="BD19" s="334">
        <f t="shared" si="37"/>
        <v>0</v>
      </c>
      <c r="BE19" s="333">
        <f t="shared" si="38"/>
        <v>0</v>
      </c>
      <c r="BF19" s="333">
        <f t="shared" si="38"/>
        <v>0</v>
      </c>
      <c r="BG19" s="333">
        <f t="shared" si="38"/>
        <v>0</v>
      </c>
      <c r="BH19" s="333">
        <f t="shared" si="38"/>
        <v>0</v>
      </c>
      <c r="BI19" s="333">
        <f t="shared" si="38"/>
        <v>0</v>
      </c>
      <c r="BJ19" s="333">
        <f t="shared" si="38"/>
        <v>0</v>
      </c>
      <c r="BK19" s="333">
        <f t="shared" si="38"/>
        <v>0</v>
      </c>
      <c r="BL19" s="333">
        <f t="shared" si="38"/>
        <v>0</v>
      </c>
      <c r="BM19" s="333">
        <f t="shared" si="38"/>
        <v>0</v>
      </c>
      <c r="BN19" s="333">
        <f t="shared" si="38"/>
        <v>0</v>
      </c>
      <c r="BO19" s="333">
        <f t="shared" si="38"/>
        <v>0</v>
      </c>
      <c r="BP19" s="333">
        <f t="shared" si="38"/>
        <v>0</v>
      </c>
      <c r="BQ19" s="334">
        <f t="shared" si="39"/>
        <v>0</v>
      </c>
      <c r="BR19" s="333">
        <f t="shared" si="40"/>
        <v>0</v>
      </c>
      <c r="BS19" s="333">
        <f t="shared" si="40"/>
        <v>0</v>
      </c>
      <c r="BT19" s="333">
        <f t="shared" si="40"/>
        <v>0</v>
      </c>
      <c r="BU19" s="333">
        <f t="shared" si="40"/>
        <v>0</v>
      </c>
      <c r="BV19" s="333">
        <f t="shared" si="40"/>
        <v>0</v>
      </c>
      <c r="BW19" s="333">
        <f t="shared" si="40"/>
        <v>0</v>
      </c>
      <c r="BX19" s="333">
        <f t="shared" si="40"/>
        <v>0</v>
      </c>
      <c r="BY19" s="333">
        <f t="shared" si="40"/>
        <v>0</v>
      </c>
      <c r="BZ19" s="333">
        <f t="shared" si="40"/>
        <v>0</v>
      </c>
      <c r="CA19" s="333">
        <f t="shared" si="40"/>
        <v>0</v>
      </c>
      <c r="CB19" s="333">
        <f t="shared" si="40"/>
        <v>0</v>
      </c>
      <c r="CC19" s="333">
        <f t="shared" si="40"/>
        <v>0</v>
      </c>
      <c r="CD19" s="334">
        <f t="shared" si="41"/>
        <v>0</v>
      </c>
      <c r="CE19" s="333">
        <f t="shared" si="42"/>
        <v>0</v>
      </c>
      <c r="CF19" s="333">
        <f t="shared" si="42"/>
        <v>0</v>
      </c>
      <c r="CG19" s="333">
        <f t="shared" si="42"/>
        <v>0</v>
      </c>
      <c r="CH19" s="333">
        <f t="shared" si="42"/>
        <v>0</v>
      </c>
      <c r="CI19" s="333">
        <f t="shared" si="42"/>
        <v>0</v>
      </c>
      <c r="CJ19" s="333">
        <f t="shared" si="42"/>
        <v>0</v>
      </c>
      <c r="CK19" s="333">
        <f t="shared" si="42"/>
        <v>0</v>
      </c>
      <c r="CL19" s="333">
        <f t="shared" si="42"/>
        <v>0</v>
      </c>
      <c r="CM19" s="333">
        <f t="shared" si="42"/>
        <v>0</v>
      </c>
      <c r="CN19" s="333">
        <f t="shared" si="42"/>
        <v>0</v>
      </c>
      <c r="CO19" s="333">
        <f t="shared" si="42"/>
        <v>0</v>
      </c>
      <c r="CP19" s="333">
        <f t="shared" si="42"/>
        <v>0</v>
      </c>
      <c r="CQ19" s="334">
        <f t="shared" si="43"/>
        <v>0</v>
      </c>
      <c r="CR19" s="333">
        <f t="shared" si="44"/>
        <v>0</v>
      </c>
      <c r="CS19" s="333">
        <f t="shared" si="44"/>
        <v>0</v>
      </c>
      <c r="CT19" s="333">
        <f t="shared" si="44"/>
        <v>0</v>
      </c>
      <c r="CU19" s="333">
        <f t="shared" si="44"/>
        <v>0</v>
      </c>
      <c r="CV19" s="333">
        <f t="shared" si="44"/>
        <v>0</v>
      </c>
      <c r="CW19" s="333">
        <f t="shared" si="44"/>
        <v>0</v>
      </c>
      <c r="CX19" s="333">
        <f t="shared" si="44"/>
        <v>0</v>
      </c>
      <c r="CY19" s="333">
        <f t="shared" si="44"/>
        <v>0</v>
      </c>
      <c r="CZ19" s="333">
        <f t="shared" si="44"/>
        <v>0</v>
      </c>
      <c r="DA19" s="333">
        <f t="shared" si="44"/>
        <v>0</v>
      </c>
      <c r="DB19" s="333">
        <f t="shared" si="44"/>
        <v>0</v>
      </c>
      <c r="DC19" s="333">
        <f t="shared" si="44"/>
        <v>0</v>
      </c>
      <c r="DD19" s="334">
        <f t="shared" si="45"/>
        <v>0</v>
      </c>
      <c r="DE19" s="333">
        <f t="shared" si="46"/>
        <v>0</v>
      </c>
      <c r="DF19" s="333">
        <f t="shared" si="46"/>
        <v>0</v>
      </c>
      <c r="DG19" s="333">
        <f t="shared" si="46"/>
        <v>0</v>
      </c>
      <c r="DH19" s="333">
        <f t="shared" si="46"/>
        <v>0</v>
      </c>
      <c r="DI19" s="333">
        <f t="shared" si="46"/>
        <v>0</v>
      </c>
      <c r="DJ19" s="333">
        <f t="shared" si="46"/>
        <v>0</v>
      </c>
      <c r="DK19" s="333">
        <f t="shared" si="46"/>
        <v>0</v>
      </c>
      <c r="DL19" s="333">
        <f t="shared" si="46"/>
        <v>0</v>
      </c>
      <c r="DM19" s="333">
        <f t="shared" si="46"/>
        <v>0</v>
      </c>
      <c r="DN19" s="333">
        <f t="shared" si="46"/>
        <v>0</v>
      </c>
      <c r="DO19" s="333">
        <f t="shared" si="46"/>
        <v>0</v>
      </c>
      <c r="DP19" s="333">
        <f t="shared" si="46"/>
        <v>0</v>
      </c>
      <c r="DQ19" s="334">
        <f t="shared" si="47"/>
        <v>0</v>
      </c>
      <c r="DR19" s="333">
        <f t="shared" si="48"/>
        <v>0</v>
      </c>
      <c r="DS19" s="333">
        <f t="shared" si="48"/>
        <v>0</v>
      </c>
      <c r="DT19" s="333">
        <f t="shared" si="48"/>
        <v>0</v>
      </c>
      <c r="DU19" s="333">
        <f t="shared" si="48"/>
        <v>0</v>
      </c>
      <c r="DV19" s="333">
        <f t="shared" si="48"/>
        <v>0</v>
      </c>
      <c r="DW19" s="333">
        <f t="shared" si="48"/>
        <v>0</v>
      </c>
      <c r="DX19" s="333">
        <f t="shared" si="48"/>
        <v>0</v>
      </c>
      <c r="DY19" s="333">
        <f t="shared" si="48"/>
        <v>0</v>
      </c>
      <c r="DZ19" s="333">
        <f t="shared" si="48"/>
        <v>0</v>
      </c>
      <c r="EA19" s="333">
        <f t="shared" si="48"/>
        <v>0</v>
      </c>
      <c r="EB19" s="333">
        <f t="shared" si="48"/>
        <v>0</v>
      </c>
      <c r="EC19" s="333">
        <f t="shared" si="48"/>
        <v>0</v>
      </c>
      <c r="ED19" s="334">
        <f t="shared" si="49"/>
        <v>0</v>
      </c>
      <c r="EQ19" s="322">
        <v>17</v>
      </c>
    </row>
    <row r="20" spans="1:147" x14ac:dyDescent="0.25">
      <c r="A20" s="331" t="s">
        <v>12</v>
      </c>
      <c r="B20" s="401">
        <v>2</v>
      </c>
      <c r="C20" s="383">
        <v>0</v>
      </c>
      <c r="D20" s="332"/>
      <c r="E20" s="333">
        <f t="shared" si="30"/>
        <v>0</v>
      </c>
      <c r="F20" s="333">
        <f t="shared" si="30"/>
        <v>0</v>
      </c>
      <c r="G20" s="333">
        <f t="shared" si="30"/>
        <v>0</v>
      </c>
      <c r="H20" s="333">
        <f t="shared" si="30"/>
        <v>0</v>
      </c>
      <c r="I20" s="333">
        <f t="shared" si="30"/>
        <v>0</v>
      </c>
      <c r="J20" s="333">
        <f t="shared" si="30"/>
        <v>0</v>
      </c>
      <c r="K20" s="333">
        <f t="shared" si="30"/>
        <v>0</v>
      </c>
      <c r="L20" s="333">
        <f t="shared" si="30"/>
        <v>0</v>
      </c>
      <c r="M20" s="333">
        <f t="shared" si="30"/>
        <v>0</v>
      </c>
      <c r="N20" s="333">
        <f t="shared" si="30"/>
        <v>0</v>
      </c>
      <c r="O20" s="333">
        <f t="shared" si="30"/>
        <v>0</v>
      </c>
      <c r="P20" s="333">
        <f t="shared" si="30"/>
        <v>0</v>
      </c>
      <c r="Q20" s="334">
        <f t="shared" si="31"/>
        <v>0</v>
      </c>
      <c r="R20" s="333">
        <f t="shared" si="32"/>
        <v>0</v>
      </c>
      <c r="S20" s="333">
        <f t="shared" si="32"/>
        <v>0</v>
      </c>
      <c r="T20" s="333">
        <f t="shared" si="32"/>
        <v>0</v>
      </c>
      <c r="U20" s="333">
        <f t="shared" si="32"/>
        <v>0</v>
      </c>
      <c r="V20" s="333">
        <f t="shared" si="32"/>
        <v>0</v>
      </c>
      <c r="W20" s="333">
        <f t="shared" si="32"/>
        <v>0</v>
      </c>
      <c r="X20" s="333">
        <f t="shared" si="32"/>
        <v>0</v>
      </c>
      <c r="Y20" s="333">
        <f t="shared" si="32"/>
        <v>0</v>
      </c>
      <c r="Z20" s="333">
        <f t="shared" si="32"/>
        <v>0</v>
      </c>
      <c r="AA20" s="333">
        <f t="shared" si="32"/>
        <v>0</v>
      </c>
      <c r="AB20" s="333">
        <f t="shared" si="32"/>
        <v>0</v>
      </c>
      <c r="AC20" s="333">
        <f t="shared" si="32"/>
        <v>0</v>
      </c>
      <c r="AD20" s="334">
        <f t="shared" si="33"/>
        <v>0</v>
      </c>
      <c r="AE20" s="333">
        <f t="shared" si="34"/>
        <v>0</v>
      </c>
      <c r="AF20" s="333">
        <f t="shared" si="34"/>
        <v>0</v>
      </c>
      <c r="AG20" s="333">
        <f t="shared" si="34"/>
        <v>0</v>
      </c>
      <c r="AH20" s="333">
        <f t="shared" si="34"/>
        <v>0</v>
      </c>
      <c r="AI20" s="333">
        <f t="shared" si="34"/>
        <v>0</v>
      </c>
      <c r="AJ20" s="333">
        <f t="shared" si="34"/>
        <v>0</v>
      </c>
      <c r="AK20" s="333">
        <f t="shared" si="34"/>
        <v>0</v>
      </c>
      <c r="AL20" s="333">
        <f t="shared" si="34"/>
        <v>0</v>
      </c>
      <c r="AM20" s="333">
        <f t="shared" si="34"/>
        <v>0</v>
      </c>
      <c r="AN20" s="333">
        <f t="shared" si="34"/>
        <v>0</v>
      </c>
      <c r="AO20" s="333">
        <f t="shared" si="34"/>
        <v>0</v>
      </c>
      <c r="AP20" s="333">
        <f t="shared" si="34"/>
        <v>0</v>
      </c>
      <c r="AQ20" s="334">
        <f t="shared" si="35"/>
        <v>0</v>
      </c>
      <c r="AR20" s="333">
        <f t="shared" si="36"/>
        <v>0</v>
      </c>
      <c r="AS20" s="333">
        <f t="shared" si="36"/>
        <v>0</v>
      </c>
      <c r="AT20" s="333">
        <f t="shared" si="36"/>
        <v>0</v>
      </c>
      <c r="AU20" s="333">
        <f t="shared" si="36"/>
        <v>0</v>
      </c>
      <c r="AV20" s="333">
        <f t="shared" si="36"/>
        <v>0</v>
      </c>
      <c r="AW20" s="333">
        <f t="shared" si="36"/>
        <v>0</v>
      </c>
      <c r="AX20" s="333">
        <f t="shared" si="36"/>
        <v>0</v>
      </c>
      <c r="AY20" s="333">
        <f t="shared" si="36"/>
        <v>0</v>
      </c>
      <c r="AZ20" s="333">
        <f t="shared" si="36"/>
        <v>0</v>
      </c>
      <c r="BA20" s="333">
        <f t="shared" si="36"/>
        <v>0</v>
      </c>
      <c r="BB20" s="333">
        <f t="shared" si="36"/>
        <v>0</v>
      </c>
      <c r="BC20" s="333">
        <f t="shared" si="36"/>
        <v>0</v>
      </c>
      <c r="BD20" s="334">
        <f t="shared" si="37"/>
        <v>0</v>
      </c>
      <c r="BE20" s="333">
        <f t="shared" si="38"/>
        <v>0</v>
      </c>
      <c r="BF20" s="333">
        <f t="shared" si="38"/>
        <v>0</v>
      </c>
      <c r="BG20" s="333">
        <f t="shared" si="38"/>
        <v>0</v>
      </c>
      <c r="BH20" s="333">
        <f t="shared" si="38"/>
        <v>0</v>
      </c>
      <c r="BI20" s="333">
        <f t="shared" si="38"/>
        <v>0</v>
      </c>
      <c r="BJ20" s="333">
        <f t="shared" si="38"/>
        <v>0</v>
      </c>
      <c r="BK20" s="333">
        <f t="shared" si="38"/>
        <v>0</v>
      </c>
      <c r="BL20" s="333">
        <f t="shared" si="38"/>
        <v>0</v>
      </c>
      <c r="BM20" s="333">
        <f t="shared" si="38"/>
        <v>0</v>
      </c>
      <c r="BN20" s="333">
        <f t="shared" si="38"/>
        <v>0</v>
      </c>
      <c r="BO20" s="333">
        <f t="shared" si="38"/>
        <v>0</v>
      </c>
      <c r="BP20" s="333">
        <f t="shared" si="38"/>
        <v>0</v>
      </c>
      <c r="BQ20" s="334">
        <f t="shared" si="39"/>
        <v>0</v>
      </c>
      <c r="BR20" s="333">
        <f t="shared" si="40"/>
        <v>0</v>
      </c>
      <c r="BS20" s="333">
        <f t="shared" si="40"/>
        <v>0</v>
      </c>
      <c r="BT20" s="333">
        <f t="shared" si="40"/>
        <v>0</v>
      </c>
      <c r="BU20" s="333">
        <f t="shared" si="40"/>
        <v>0</v>
      </c>
      <c r="BV20" s="333">
        <f t="shared" si="40"/>
        <v>0</v>
      </c>
      <c r="BW20" s="333">
        <f t="shared" si="40"/>
        <v>0</v>
      </c>
      <c r="BX20" s="333">
        <f t="shared" si="40"/>
        <v>0</v>
      </c>
      <c r="BY20" s="333">
        <f t="shared" si="40"/>
        <v>0</v>
      </c>
      <c r="BZ20" s="333">
        <f t="shared" si="40"/>
        <v>0</v>
      </c>
      <c r="CA20" s="333">
        <f t="shared" si="40"/>
        <v>0</v>
      </c>
      <c r="CB20" s="333">
        <f t="shared" si="40"/>
        <v>0</v>
      </c>
      <c r="CC20" s="333">
        <f t="shared" si="40"/>
        <v>0</v>
      </c>
      <c r="CD20" s="334">
        <f t="shared" si="41"/>
        <v>0</v>
      </c>
      <c r="CE20" s="333">
        <f t="shared" si="42"/>
        <v>0</v>
      </c>
      <c r="CF20" s="333">
        <f t="shared" si="42"/>
        <v>0</v>
      </c>
      <c r="CG20" s="333">
        <f t="shared" si="42"/>
        <v>0</v>
      </c>
      <c r="CH20" s="333">
        <f t="shared" si="42"/>
        <v>0</v>
      </c>
      <c r="CI20" s="333">
        <f t="shared" si="42"/>
        <v>0</v>
      </c>
      <c r="CJ20" s="333">
        <f t="shared" si="42"/>
        <v>0</v>
      </c>
      <c r="CK20" s="333">
        <f t="shared" si="42"/>
        <v>0</v>
      </c>
      <c r="CL20" s="333">
        <f t="shared" si="42"/>
        <v>0</v>
      </c>
      <c r="CM20" s="333">
        <f t="shared" si="42"/>
        <v>0</v>
      </c>
      <c r="CN20" s="333">
        <f t="shared" si="42"/>
        <v>0</v>
      </c>
      <c r="CO20" s="333">
        <f t="shared" si="42"/>
        <v>0</v>
      </c>
      <c r="CP20" s="333">
        <f t="shared" si="42"/>
        <v>0</v>
      </c>
      <c r="CQ20" s="334">
        <f t="shared" si="43"/>
        <v>0</v>
      </c>
      <c r="CR20" s="333">
        <f t="shared" si="44"/>
        <v>0</v>
      </c>
      <c r="CS20" s="333">
        <f t="shared" si="44"/>
        <v>0</v>
      </c>
      <c r="CT20" s="333">
        <f t="shared" si="44"/>
        <v>0</v>
      </c>
      <c r="CU20" s="333">
        <f t="shared" si="44"/>
        <v>0</v>
      </c>
      <c r="CV20" s="333">
        <f t="shared" si="44"/>
        <v>0</v>
      </c>
      <c r="CW20" s="333">
        <f t="shared" si="44"/>
        <v>0</v>
      </c>
      <c r="CX20" s="333">
        <f t="shared" si="44"/>
        <v>0</v>
      </c>
      <c r="CY20" s="333">
        <f t="shared" si="44"/>
        <v>0</v>
      </c>
      <c r="CZ20" s="333">
        <f t="shared" si="44"/>
        <v>0</v>
      </c>
      <c r="DA20" s="333">
        <f t="shared" si="44"/>
        <v>0</v>
      </c>
      <c r="DB20" s="333">
        <f t="shared" si="44"/>
        <v>0</v>
      </c>
      <c r="DC20" s="333">
        <f t="shared" si="44"/>
        <v>0</v>
      </c>
      <c r="DD20" s="334">
        <f t="shared" si="45"/>
        <v>0</v>
      </c>
      <c r="DE20" s="333">
        <f t="shared" si="46"/>
        <v>0</v>
      </c>
      <c r="DF20" s="333">
        <f t="shared" si="46"/>
        <v>0</v>
      </c>
      <c r="DG20" s="333">
        <f t="shared" si="46"/>
        <v>0</v>
      </c>
      <c r="DH20" s="333">
        <f t="shared" si="46"/>
        <v>0</v>
      </c>
      <c r="DI20" s="333">
        <f t="shared" si="46"/>
        <v>0</v>
      </c>
      <c r="DJ20" s="333">
        <f t="shared" si="46"/>
        <v>0</v>
      </c>
      <c r="DK20" s="333">
        <f t="shared" si="46"/>
        <v>0</v>
      </c>
      <c r="DL20" s="333">
        <f t="shared" si="46"/>
        <v>0</v>
      </c>
      <c r="DM20" s="333">
        <f t="shared" si="46"/>
        <v>0</v>
      </c>
      <c r="DN20" s="333">
        <f t="shared" si="46"/>
        <v>0</v>
      </c>
      <c r="DO20" s="333">
        <f t="shared" si="46"/>
        <v>0</v>
      </c>
      <c r="DP20" s="333">
        <f t="shared" si="46"/>
        <v>0</v>
      </c>
      <c r="DQ20" s="334">
        <f t="shared" si="47"/>
        <v>0</v>
      </c>
      <c r="DR20" s="333">
        <f t="shared" si="48"/>
        <v>0</v>
      </c>
      <c r="DS20" s="333">
        <f t="shared" si="48"/>
        <v>0</v>
      </c>
      <c r="DT20" s="333">
        <f t="shared" si="48"/>
        <v>0</v>
      </c>
      <c r="DU20" s="333">
        <f t="shared" si="48"/>
        <v>0</v>
      </c>
      <c r="DV20" s="333">
        <f t="shared" si="48"/>
        <v>0</v>
      </c>
      <c r="DW20" s="333">
        <f t="shared" si="48"/>
        <v>0</v>
      </c>
      <c r="DX20" s="333">
        <f t="shared" si="48"/>
        <v>0</v>
      </c>
      <c r="DY20" s="333">
        <f t="shared" si="48"/>
        <v>0</v>
      </c>
      <c r="DZ20" s="333">
        <f t="shared" si="48"/>
        <v>0</v>
      </c>
      <c r="EA20" s="333">
        <f t="shared" si="48"/>
        <v>0</v>
      </c>
      <c r="EB20" s="333">
        <f t="shared" si="48"/>
        <v>0</v>
      </c>
      <c r="EC20" s="333">
        <f t="shared" si="48"/>
        <v>0</v>
      </c>
      <c r="ED20" s="334">
        <f t="shared" si="49"/>
        <v>0</v>
      </c>
      <c r="EQ20" s="322">
        <v>18</v>
      </c>
    </row>
    <row r="21" spans="1:147" x14ac:dyDescent="0.25">
      <c r="A21" s="331" t="s">
        <v>273</v>
      </c>
      <c r="B21" s="401">
        <v>15</v>
      </c>
      <c r="C21" s="383">
        <v>0</v>
      </c>
      <c r="D21" s="332"/>
      <c r="E21" s="333">
        <f t="shared" si="30"/>
        <v>0</v>
      </c>
      <c r="F21" s="333">
        <f t="shared" si="30"/>
        <v>0</v>
      </c>
      <c r="G21" s="333">
        <f t="shared" si="30"/>
        <v>0</v>
      </c>
      <c r="H21" s="333">
        <f t="shared" si="30"/>
        <v>0</v>
      </c>
      <c r="I21" s="333">
        <f t="shared" si="30"/>
        <v>0</v>
      </c>
      <c r="J21" s="333">
        <f t="shared" si="30"/>
        <v>0</v>
      </c>
      <c r="K21" s="333">
        <f t="shared" si="30"/>
        <v>0</v>
      </c>
      <c r="L21" s="333">
        <f t="shared" si="30"/>
        <v>0</v>
      </c>
      <c r="M21" s="333">
        <f t="shared" si="30"/>
        <v>0</v>
      </c>
      <c r="N21" s="333">
        <f t="shared" si="30"/>
        <v>0</v>
      </c>
      <c r="O21" s="333">
        <f t="shared" si="30"/>
        <v>0</v>
      </c>
      <c r="P21" s="333">
        <f t="shared" si="30"/>
        <v>0</v>
      </c>
      <c r="Q21" s="334">
        <f t="shared" si="31"/>
        <v>0</v>
      </c>
      <c r="R21" s="333">
        <f t="shared" si="32"/>
        <v>0</v>
      </c>
      <c r="S21" s="333">
        <f t="shared" si="32"/>
        <v>0</v>
      </c>
      <c r="T21" s="333">
        <f t="shared" si="32"/>
        <v>0</v>
      </c>
      <c r="U21" s="333">
        <f t="shared" si="32"/>
        <v>0</v>
      </c>
      <c r="V21" s="333">
        <f t="shared" si="32"/>
        <v>0</v>
      </c>
      <c r="W21" s="333">
        <f t="shared" si="32"/>
        <v>0</v>
      </c>
      <c r="X21" s="333">
        <f t="shared" si="32"/>
        <v>0</v>
      </c>
      <c r="Y21" s="333">
        <f t="shared" si="32"/>
        <v>0</v>
      </c>
      <c r="Z21" s="333">
        <f t="shared" si="32"/>
        <v>0</v>
      </c>
      <c r="AA21" s="333">
        <f t="shared" si="32"/>
        <v>0</v>
      </c>
      <c r="AB21" s="333">
        <f t="shared" si="32"/>
        <v>0</v>
      </c>
      <c r="AC21" s="333">
        <f t="shared" si="32"/>
        <v>0</v>
      </c>
      <c r="AD21" s="334">
        <f t="shared" si="33"/>
        <v>0</v>
      </c>
      <c r="AE21" s="333">
        <f t="shared" si="34"/>
        <v>0</v>
      </c>
      <c r="AF21" s="333">
        <f t="shared" si="34"/>
        <v>0</v>
      </c>
      <c r="AG21" s="333">
        <f t="shared" si="34"/>
        <v>0</v>
      </c>
      <c r="AH21" s="333">
        <f t="shared" si="34"/>
        <v>0</v>
      </c>
      <c r="AI21" s="333">
        <f t="shared" si="34"/>
        <v>0</v>
      </c>
      <c r="AJ21" s="333">
        <f t="shared" si="34"/>
        <v>0</v>
      </c>
      <c r="AK21" s="333">
        <f t="shared" si="34"/>
        <v>0</v>
      </c>
      <c r="AL21" s="333">
        <f t="shared" si="34"/>
        <v>0</v>
      </c>
      <c r="AM21" s="333">
        <f t="shared" si="34"/>
        <v>0</v>
      </c>
      <c r="AN21" s="333">
        <f t="shared" si="34"/>
        <v>0</v>
      </c>
      <c r="AO21" s="333">
        <f t="shared" si="34"/>
        <v>0</v>
      </c>
      <c r="AP21" s="333">
        <f t="shared" si="34"/>
        <v>0</v>
      </c>
      <c r="AQ21" s="334">
        <f t="shared" si="35"/>
        <v>0</v>
      </c>
      <c r="AR21" s="333">
        <f t="shared" si="36"/>
        <v>0</v>
      </c>
      <c r="AS21" s="333">
        <f t="shared" si="36"/>
        <v>0</v>
      </c>
      <c r="AT21" s="333">
        <f t="shared" si="36"/>
        <v>0</v>
      </c>
      <c r="AU21" s="333">
        <f t="shared" si="36"/>
        <v>0</v>
      </c>
      <c r="AV21" s="333">
        <f t="shared" si="36"/>
        <v>0</v>
      </c>
      <c r="AW21" s="333">
        <f t="shared" si="36"/>
        <v>0</v>
      </c>
      <c r="AX21" s="333">
        <f t="shared" si="36"/>
        <v>0</v>
      </c>
      <c r="AY21" s="333">
        <f t="shared" si="36"/>
        <v>0</v>
      </c>
      <c r="AZ21" s="333">
        <f t="shared" si="36"/>
        <v>0</v>
      </c>
      <c r="BA21" s="333">
        <f t="shared" si="36"/>
        <v>0</v>
      </c>
      <c r="BB21" s="333">
        <f t="shared" si="36"/>
        <v>0</v>
      </c>
      <c r="BC21" s="333">
        <f t="shared" si="36"/>
        <v>0</v>
      </c>
      <c r="BD21" s="334">
        <f t="shared" si="37"/>
        <v>0</v>
      </c>
      <c r="BE21" s="333">
        <f t="shared" si="38"/>
        <v>0</v>
      </c>
      <c r="BF21" s="333">
        <f t="shared" si="38"/>
        <v>0</v>
      </c>
      <c r="BG21" s="333">
        <f t="shared" si="38"/>
        <v>0</v>
      </c>
      <c r="BH21" s="333">
        <f t="shared" si="38"/>
        <v>0</v>
      </c>
      <c r="BI21" s="333">
        <f t="shared" si="38"/>
        <v>0</v>
      </c>
      <c r="BJ21" s="333">
        <f t="shared" si="38"/>
        <v>0</v>
      </c>
      <c r="BK21" s="333">
        <f t="shared" si="38"/>
        <v>0</v>
      </c>
      <c r="BL21" s="333">
        <f t="shared" si="38"/>
        <v>0</v>
      </c>
      <c r="BM21" s="333">
        <f t="shared" si="38"/>
        <v>0</v>
      </c>
      <c r="BN21" s="333">
        <f t="shared" si="38"/>
        <v>0</v>
      </c>
      <c r="BO21" s="333">
        <f t="shared" si="38"/>
        <v>0</v>
      </c>
      <c r="BP21" s="333">
        <f t="shared" si="38"/>
        <v>0</v>
      </c>
      <c r="BQ21" s="334">
        <f t="shared" si="39"/>
        <v>0</v>
      </c>
      <c r="BR21" s="333">
        <f t="shared" si="40"/>
        <v>0</v>
      </c>
      <c r="BS21" s="333">
        <f t="shared" si="40"/>
        <v>0</v>
      </c>
      <c r="BT21" s="333">
        <f t="shared" si="40"/>
        <v>0</v>
      </c>
      <c r="BU21" s="333">
        <f t="shared" si="40"/>
        <v>0</v>
      </c>
      <c r="BV21" s="333">
        <f t="shared" si="40"/>
        <v>0</v>
      </c>
      <c r="BW21" s="333">
        <f t="shared" si="40"/>
        <v>0</v>
      </c>
      <c r="BX21" s="333">
        <f t="shared" si="40"/>
        <v>0</v>
      </c>
      <c r="BY21" s="333">
        <f t="shared" si="40"/>
        <v>0</v>
      </c>
      <c r="BZ21" s="333">
        <f t="shared" si="40"/>
        <v>0</v>
      </c>
      <c r="CA21" s="333">
        <f t="shared" si="40"/>
        <v>0</v>
      </c>
      <c r="CB21" s="333">
        <f t="shared" si="40"/>
        <v>0</v>
      </c>
      <c r="CC21" s="333">
        <f t="shared" si="40"/>
        <v>0</v>
      </c>
      <c r="CD21" s="334">
        <f t="shared" si="41"/>
        <v>0</v>
      </c>
      <c r="CE21" s="333">
        <f t="shared" si="42"/>
        <v>0</v>
      </c>
      <c r="CF21" s="333">
        <f t="shared" si="42"/>
        <v>0</v>
      </c>
      <c r="CG21" s="333">
        <f t="shared" si="42"/>
        <v>0</v>
      </c>
      <c r="CH21" s="333">
        <f t="shared" si="42"/>
        <v>0</v>
      </c>
      <c r="CI21" s="333">
        <f t="shared" si="42"/>
        <v>0</v>
      </c>
      <c r="CJ21" s="333">
        <f t="shared" si="42"/>
        <v>0</v>
      </c>
      <c r="CK21" s="333">
        <f t="shared" si="42"/>
        <v>0</v>
      </c>
      <c r="CL21" s="333">
        <f t="shared" si="42"/>
        <v>0</v>
      </c>
      <c r="CM21" s="333">
        <f t="shared" si="42"/>
        <v>0</v>
      </c>
      <c r="CN21" s="333">
        <f t="shared" si="42"/>
        <v>0</v>
      </c>
      <c r="CO21" s="333">
        <f t="shared" si="42"/>
        <v>0</v>
      </c>
      <c r="CP21" s="333">
        <f t="shared" si="42"/>
        <v>0</v>
      </c>
      <c r="CQ21" s="334">
        <f t="shared" si="43"/>
        <v>0</v>
      </c>
      <c r="CR21" s="333">
        <f t="shared" si="44"/>
        <v>0</v>
      </c>
      <c r="CS21" s="333">
        <f t="shared" si="44"/>
        <v>0</v>
      </c>
      <c r="CT21" s="333">
        <f t="shared" si="44"/>
        <v>0</v>
      </c>
      <c r="CU21" s="333">
        <f t="shared" si="44"/>
        <v>0</v>
      </c>
      <c r="CV21" s="333">
        <f t="shared" si="44"/>
        <v>0</v>
      </c>
      <c r="CW21" s="333">
        <f t="shared" si="44"/>
        <v>0</v>
      </c>
      <c r="CX21" s="333">
        <f t="shared" si="44"/>
        <v>0</v>
      </c>
      <c r="CY21" s="333">
        <f t="shared" si="44"/>
        <v>0</v>
      </c>
      <c r="CZ21" s="333">
        <f t="shared" si="44"/>
        <v>0</v>
      </c>
      <c r="DA21" s="333">
        <f t="shared" si="44"/>
        <v>0</v>
      </c>
      <c r="DB21" s="333">
        <f t="shared" si="44"/>
        <v>0</v>
      </c>
      <c r="DC21" s="333">
        <f t="shared" si="44"/>
        <v>0</v>
      </c>
      <c r="DD21" s="334">
        <f t="shared" si="45"/>
        <v>0</v>
      </c>
      <c r="DE21" s="333">
        <f t="shared" si="46"/>
        <v>0</v>
      </c>
      <c r="DF21" s="333">
        <f t="shared" si="46"/>
        <v>0</v>
      </c>
      <c r="DG21" s="333">
        <f t="shared" si="46"/>
        <v>0</v>
      </c>
      <c r="DH21" s="333">
        <f t="shared" si="46"/>
        <v>0</v>
      </c>
      <c r="DI21" s="333">
        <f t="shared" si="46"/>
        <v>0</v>
      </c>
      <c r="DJ21" s="333">
        <f t="shared" si="46"/>
        <v>0</v>
      </c>
      <c r="DK21" s="333">
        <f t="shared" si="46"/>
        <v>0</v>
      </c>
      <c r="DL21" s="333">
        <f t="shared" si="46"/>
        <v>0</v>
      </c>
      <c r="DM21" s="333">
        <f t="shared" si="46"/>
        <v>0</v>
      </c>
      <c r="DN21" s="333">
        <f t="shared" si="46"/>
        <v>0</v>
      </c>
      <c r="DO21" s="333">
        <f t="shared" si="46"/>
        <v>0</v>
      </c>
      <c r="DP21" s="333">
        <f t="shared" si="46"/>
        <v>0</v>
      </c>
      <c r="DQ21" s="334">
        <f t="shared" si="47"/>
        <v>0</v>
      </c>
      <c r="DR21" s="333">
        <f t="shared" si="48"/>
        <v>0</v>
      </c>
      <c r="DS21" s="333">
        <f t="shared" si="48"/>
        <v>0</v>
      </c>
      <c r="DT21" s="333">
        <f t="shared" si="48"/>
        <v>0</v>
      </c>
      <c r="DU21" s="333">
        <f t="shared" si="48"/>
        <v>0</v>
      </c>
      <c r="DV21" s="333">
        <f t="shared" si="48"/>
        <v>0</v>
      </c>
      <c r="DW21" s="333">
        <f t="shared" si="48"/>
        <v>0</v>
      </c>
      <c r="DX21" s="333">
        <f t="shared" si="48"/>
        <v>0</v>
      </c>
      <c r="DY21" s="333">
        <f t="shared" si="48"/>
        <v>0</v>
      </c>
      <c r="DZ21" s="333">
        <f t="shared" si="48"/>
        <v>0</v>
      </c>
      <c r="EA21" s="333">
        <f t="shared" si="48"/>
        <v>0</v>
      </c>
      <c r="EB21" s="333">
        <f t="shared" si="48"/>
        <v>0</v>
      </c>
      <c r="EC21" s="333">
        <f t="shared" si="48"/>
        <v>0</v>
      </c>
      <c r="ED21" s="334">
        <f t="shared" si="49"/>
        <v>0</v>
      </c>
      <c r="EQ21" s="322">
        <v>19</v>
      </c>
    </row>
    <row r="22" spans="1:147" x14ac:dyDescent="0.25">
      <c r="A22" s="331" t="s">
        <v>273</v>
      </c>
      <c r="B22" s="401">
        <v>27</v>
      </c>
      <c r="C22" s="383">
        <v>0</v>
      </c>
      <c r="D22" s="332"/>
      <c r="E22" s="333">
        <f t="shared" si="30"/>
        <v>0</v>
      </c>
      <c r="F22" s="333">
        <f t="shared" si="30"/>
        <v>0</v>
      </c>
      <c r="G22" s="333">
        <f t="shared" si="30"/>
        <v>0</v>
      </c>
      <c r="H22" s="333">
        <f t="shared" si="30"/>
        <v>0</v>
      </c>
      <c r="I22" s="333">
        <f t="shared" si="30"/>
        <v>0</v>
      </c>
      <c r="J22" s="333">
        <f t="shared" si="30"/>
        <v>0</v>
      </c>
      <c r="K22" s="333">
        <f t="shared" si="30"/>
        <v>0</v>
      </c>
      <c r="L22" s="333">
        <f t="shared" si="30"/>
        <v>0</v>
      </c>
      <c r="M22" s="333">
        <f t="shared" si="30"/>
        <v>0</v>
      </c>
      <c r="N22" s="333">
        <f t="shared" si="30"/>
        <v>0</v>
      </c>
      <c r="O22" s="333">
        <f t="shared" si="30"/>
        <v>0</v>
      </c>
      <c r="P22" s="333">
        <f t="shared" si="30"/>
        <v>0</v>
      </c>
      <c r="Q22" s="334">
        <f t="shared" si="31"/>
        <v>0</v>
      </c>
      <c r="R22" s="333">
        <f t="shared" si="32"/>
        <v>0</v>
      </c>
      <c r="S22" s="333">
        <f t="shared" si="32"/>
        <v>0</v>
      </c>
      <c r="T22" s="333">
        <f t="shared" si="32"/>
        <v>0</v>
      </c>
      <c r="U22" s="333">
        <f t="shared" si="32"/>
        <v>0</v>
      </c>
      <c r="V22" s="333">
        <f t="shared" si="32"/>
        <v>0</v>
      </c>
      <c r="W22" s="333">
        <f t="shared" si="32"/>
        <v>0</v>
      </c>
      <c r="X22" s="333">
        <f t="shared" si="32"/>
        <v>0</v>
      </c>
      <c r="Y22" s="333">
        <f t="shared" si="32"/>
        <v>0</v>
      </c>
      <c r="Z22" s="333">
        <f t="shared" si="32"/>
        <v>0</v>
      </c>
      <c r="AA22" s="333">
        <f t="shared" si="32"/>
        <v>0</v>
      </c>
      <c r="AB22" s="333">
        <f t="shared" si="32"/>
        <v>0</v>
      </c>
      <c r="AC22" s="333">
        <f t="shared" si="32"/>
        <v>0</v>
      </c>
      <c r="AD22" s="334">
        <f t="shared" si="33"/>
        <v>0</v>
      </c>
      <c r="AE22" s="333">
        <f t="shared" si="34"/>
        <v>0</v>
      </c>
      <c r="AF22" s="333">
        <f t="shared" si="34"/>
        <v>0</v>
      </c>
      <c r="AG22" s="333">
        <f t="shared" si="34"/>
        <v>0</v>
      </c>
      <c r="AH22" s="333">
        <f t="shared" si="34"/>
        <v>0</v>
      </c>
      <c r="AI22" s="333">
        <f t="shared" si="34"/>
        <v>0</v>
      </c>
      <c r="AJ22" s="333">
        <f t="shared" si="34"/>
        <v>0</v>
      </c>
      <c r="AK22" s="333">
        <f t="shared" si="34"/>
        <v>0</v>
      </c>
      <c r="AL22" s="333">
        <f t="shared" si="34"/>
        <v>0</v>
      </c>
      <c r="AM22" s="333">
        <f t="shared" si="34"/>
        <v>0</v>
      </c>
      <c r="AN22" s="333">
        <f t="shared" si="34"/>
        <v>0</v>
      </c>
      <c r="AO22" s="333">
        <f t="shared" si="34"/>
        <v>0</v>
      </c>
      <c r="AP22" s="333">
        <f t="shared" si="34"/>
        <v>0</v>
      </c>
      <c r="AQ22" s="334">
        <f t="shared" si="35"/>
        <v>0</v>
      </c>
      <c r="AR22" s="333">
        <f t="shared" si="36"/>
        <v>0</v>
      </c>
      <c r="AS22" s="333">
        <f t="shared" si="36"/>
        <v>0</v>
      </c>
      <c r="AT22" s="333">
        <f t="shared" si="36"/>
        <v>0</v>
      </c>
      <c r="AU22" s="333">
        <f t="shared" si="36"/>
        <v>0</v>
      </c>
      <c r="AV22" s="333">
        <f t="shared" si="36"/>
        <v>0</v>
      </c>
      <c r="AW22" s="333">
        <f t="shared" si="36"/>
        <v>0</v>
      </c>
      <c r="AX22" s="333">
        <f t="shared" si="36"/>
        <v>0</v>
      </c>
      <c r="AY22" s="333">
        <f t="shared" si="36"/>
        <v>0</v>
      </c>
      <c r="AZ22" s="333">
        <f t="shared" si="36"/>
        <v>0</v>
      </c>
      <c r="BA22" s="333">
        <f t="shared" si="36"/>
        <v>0</v>
      </c>
      <c r="BB22" s="333">
        <f t="shared" si="36"/>
        <v>0</v>
      </c>
      <c r="BC22" s="333">
        <f t="shared" si="36"/>
        <v>0</v>
      </c>
      <c r="BD22" s="334">
        <f t="shared" si="37"/>
        <v>0</v>
      </c>
      <c r="BE22" s="333">
        <f t="shared" si="38"/>
        <v>0</v>
      </c>
      <c r="BF22" s="333">
        <f t="shared" si="38"/>
        <v>0</v>
      </c>
      <c r="BG22" s="333">
        <f t="shared" si="38"/>
        <v>0</v>
      </c>
      <c r="BH22" s="333">
        <f t="shared" si="38"/>
        <v>0</v>
      </c>
      <c r="BI22" s="333">
        <f t="shared" si="38"/>
        <v>0</v>
      </c>
      <c r="BJ22" s="333">
        <f t="shared" si="38"/>
        <v>0</v>
      </c>
      <c r="BK22" s="333">
        <f t="shared" si="38"/>
        <v>0</v>
      </c>
      <c r="BL22" s="333">
        <f t="shared" si="38"/>
        <v>0</v>
      </c>
      <c r="BM22" s="333">
        <f t="shared" si="38"/>
        <v>0</v>
      </c>
      <c r="BN22" s="333">
        <f t="shared" si="38"/>
        <v>0</v>
      </c>
      <c r="BO22" s="333">
        <f t="shared" si="38"/>
        <v>0</v>
      </c>
      <c r="BP22" s="333">
        <f t="shared" si="38"/>
        <v>0</v>
      </c>
      <c r="BQ22" s="334">
        <f t="shared" si="39"/>
        <v>0</v>
      </c>
      <c r="BR22" s="333">
        <f t="shared" si="40"/>
        <v>0</v>
      </c>
      <c r="BS22" s="333">
        <f t="shared" si="40"/>
        <v>0</v>
      </c>
      <c r="BT22" s="333">
        <f t="shared" si="40"/>
        <v>0</v>
      </c>
      <c r="BU22" s="333">
        <f t="shared" si="40"/>
        <v>0</v>
      </c>
      <c r="BV22" s="333">
        <f t="shared" si="40"/>
        <v>0</v>
      </c>
      <c r="BW22" s="333">
        <f t="shared" si="40"/>
        <v>0</v>
      </c>
      <c r="BX22" s="333">
        <f t="shared" si="40"/>
        <v>0</v>
      </c>
      <c r="BY22" s="333">
        <f t="shared" si="40"/>
        <v>0</v>
      </c>
      <c r="BZ22" s="333">
        <f t="shared" si="40"/>
        <v>0</v>
      </c>
      <c r="CA22" s="333">
        <f t="shared" si="40"/>
        <v>0</v>
      </c>
      <c r="CB22" s="333">
        <f t="shared" si="40"/>
        <v>0</v>
      </c>
      <c r="CC22" s="333">
        <f t="shared" si="40"/>
        <v>0</v>
      </c>
      <c r="CD22" s="334">
        <f t="shared" si="41"/>
        <v>0</v>
      </c>
      <c r="CE22" s="333">
        <f t="shared" si="42"/>
        <v>0</v>
      </c>
      <c r="CF22" s="333">
        <f t="shared" si="42"/>
        <v>0</v>
      </c>
      <c r="CG22" s="333">
        <f t="shared" si="42"/>
        <v>0</v>
      </c>
      <c r="CH22" s="333">
        <f t="shared" si="42"/>
        <v>0</v>
      </c>
      <c r="CI22" s="333">
        <f t="shared" si="42"/>
        <v>0</v>
      </c>
      <c r="CJ22" s="333">
        <f t="shared" si="42"/>
        <v>0</v>
      </c>
      <c r="CK22" s="333">
        <f t="shared" si="42"/>
        <v>0</v>
      </c>
      <c r="CL22" s="333">
        <f t="shared" si="42"/>
        <v>0</v>
      </c>
      <c r="CM22" s="333">
        <f t="shared" si="42"/>
        <v>0</v>
      </c>
      <c r="CN22" s="333">
        <f t="shared" si="42"/>
        <v>0</v>
      </c>
      <c r="CO22" s="333">
        <f t="shared" si="42"/>
        <v>0</v>
      </c>
      <c r="CP22" s="333">
        <f t="shared" si="42"/>
        <v>0</v>
      </c>
      <c r="CQ22" s="334">
        <f t="shared" si="43"/>
        <v>0</v>
      </c>
      <c r="CR22" s="333">
        <f t="shared" si="44"/>
        <v>0</v>
      </c>
      <c r="CS22" s="333">
        <f t="shared" si="44"/>
        <v>0</v>
      </c>
      <c r="CT22" s="333">
        <f t="shared" si="44"/>
        <v>0</v>
      </c>
      <c r="CU22" s="333">
        <f t="shared" si="44"/>
        <v>0</v>
      </c>
      <c r="CV22" s="333">
        <f t="shared" si="44"/>
        <v>0</v>
      </c>
      <c r="CW22" s="333">
        <f t="shared" si="44"/>
        <v>0</v>
      </c>
      <c r="CX22" s="333">
        <f t="shared" si="44"/>
        <v>0</v>
      </c>
      <c r="CY22" s="333">
        <f t="shared" si="44"/>
        <v>0</v>
      </c>
      <c r="CZ22" s="333">
        <f t="shared" si="44"/>
        <v>0</v>
      </c>
      <c r="DA22" s="333">
        <f t="shared" si="44"/>
        <v>0</v>
      </c>
      <c r="DB22" s="333">
        <f t="shared" si="44"/>
        <v>0</v>
      </c>
      <c r="DC22" s="333">
        <f t="shared" si="44"/>
        <v>0</v>
      </c>
      <c r="DD22" s="334">
        <f t="shared" si="45"/>
        <v>0</v>
      </c>
      <c r="DE22" s="333">
        <f t="shared" si="46"/>
        <v>0</v>
      </c>
      <c r="DF22" s="333">
        <f t="shared" si="46"/>
        <v>0</v>
      </c>
      <c r="DG22" s="333">
        <f t="shared" si="46"/>
        <v>0</v>
      </c>
      <c r="DH22" s="333">
        <f t="shared" si="46"/>
        <v>0</v>
      </c>
      <c r="DI22" s="333">
        <f t="shared" si="46"/>
        <v>0</v>
      </c>
      <c r="DJ22" s="333">
        <f t="shared" si="46"/>
        <v>0</v>
      </c>
      <c r="DK22" s="333">
        <f t="shared" si="46"/>
        <v>0</v>
      </c>
      <c r="DL22" s="333">
        <f t="shared" si="46"/>
        <v>0</v>
      </c>
      <c r="DM22" s="333">
        <f t="shared" si="46"/>
        <v>0</v>
      </c>
      <c r="DN22" s="333">
        <f t="shared" si="46"/>
        <v>0</v>
      </c>
      <c r="DO22" s="333">
        <f t="shared" si="46"/>
        <v>0</v>
      </c>
      <c r="DP22" s="333">
        <f t="shared" si="46"/>
        <v>0</v>
      </c>
      <c r="DQ22" s="334">
        <f t="shared" si="47"/>
        <v>0</v>
      </c>
      <c r="DR22" s="333">
        <f t="shared" si="48"/>
        <v>0</v>
      </c>
      <c r="DS22" s="333">
        <f t="shared" si="48"/>
        <v>0</v>
      </c>
      <c r="DT22" s="333">
        <f t="shared" si="48"/>
        <v>0</v>
      </c>
      <c r="DU22" s="333">
        <f t="shared" si="48"/>
        <v>0</v>
      </c>
      <c r="DV22" s="333">
        <f t="shared" si="48"/>
        <v>0</v>
      </c>
      <c r="DW22" s="333">
        <f t="shared" si="48"/>
        <v>0</v>
      </c>
      <c r="DX22" s="333">
        <f t="shared" si="48"/>
        <v>0</v>
      </c>
      <c r="DY22" s="333">
        <f t="shared" si="48"/>
        <v>0</v>
      </c>
      <c r="DZ22" s="333">
        <f t="shared" si="48"/>
        <v>0</v>
      </c>
      <c r="EA22" s="333">
        <f t="shared" si="48"/>
        <v>0</v>
      </c>
      <c r="EB22" s="333">
        <f t="shared" si="48"/>
        <v>0</v>
      </c>
      <c r="EC22" s="333">
        <f t="shared" si="48"/>
        <v>0</v>
      </c>
      <c r="ED22" s="334">
        <f t="shared" si="49"/>
        <v>0</v>
      </c>
      <c r="EQ22" s="322">
        <v>20</v>
      </c>
    </row>
    <row r="23" spans="1:147" x14ac:dyDescent="0.25">
      <c r="A23" s="331" t="s">
        <v>273</v>
      </c>
      <c r="B23" s="401">
        <v>39</v>
      </c>
      <c r="C23" s="383">
        <v>0</v>
      </c>
      <c r="D23" s="332"/>
      <c r="E23" s="333">
        <f t="shared" si="30"/>
        <v>0</v>
      </c>
      <c r="F23" s="333">
        <f t="shared" si="30"/>
        <v>0</v>
      </c>
      <c r="G23" s="333">
        <f t="shared" si="30"/>
        <v>0</v>
      </c>
      <c r="H23" s="333">
        <f t="shared" si="30"/>
        <v>0</v>
      </c>
      <c r="I23" s="333">
        <f t="shared" si="30"/>
        <v>0</v>
      </c>
      <c r="J23" s="333">
        <f t="shared" si="30"/>
        <v>0</v>
      </c>
      <c r="K23" s="333">
        <f t="shared" si="30"/>
        <v>0</v>
      </c>
      <c r="L23" s="333">
        <f t="shared" si="30"/>
        <v>0</v>
      </c>
      <c r="M23" s="333">
        <f t="shared" si="30"/>
        <v>0</v>
      </c>
      <c r="N23" s="333">
        <f t="shared" si="30"/>
        <v>0</v>
      </c>
      <c r="O23" s="333">
        <f t="shared" si="30"/>
        <v>0</v>
      </c>
      <c r="P23" s="333">
        <f t="shared" si="30"/>
        <v>0</v>
      </c>
      <c r="Q23" s="334">
        <f t="shared" si="31"/>
        <v>0</v>
      </c>
      <c r="R23" s="333">
        <f t="shared" si="32"/>
        <v>0</v>
      </c>
      <c r="S23" s="333">
        <f t="shared" si="32"/>
        <v>0</v>
      </c>
      <c r="T23" s="333">
        <f t="shared" si="32"/>
        <v>0</v>
      </c>
      <c r="U23" s="333">
        <f t="shared" si="32"/>
        <v>0</v>
      </c>
      <c r="V23" s="333">
        <f t="shared" si="32"/>
        <v>0</v>
      </c>
      <c r="W23" s="333">
        <f t="shared" si="32"/>
        <v>0</v>
      </c>
      <c r="X23" s="333">
        <f t="shared" si="32"/>
        <v>0</v>
      </c>
      <c r="Y23" s="333">
        <f t="shared" si="32"/>
        <v>0</v>
      </c>
      <c r="Z23" s="333">
        <f t="shared" si="32"/>
        <v>0</v>
      </c>
      <c r="AA23" s="333">
        <f t="shared" si="32"/>
        <v>0</v>
      </c>
      <c r="AB23" s="333">
        <f t="shared" si="32"/>
        <v>0</v>
      </c>
      <c r="AC23" s="333">
        <f t="shared" si="32"/>
        <v>0</v>
      </c>
      <c r="AD23" s="334">
        <f t="shared" si="33"/>
        <v>0</v>
      </c>
      <c r="AE23" s="333">
        <f t="shared" si="34"/>
        <v>0</v>
      </c>
      <c r="AF23" s="333">
        <f t="shared" si="34"/>
        <v>0</v>
      </c>
      <c r="AG23" s="333">
        <f t="shared" si="34"/>
        <v>0</v>
      </c>
      <c r="AH23" s="333">
        <f t="shared" si="34"/>
        <v>0</v>
      </c>
      <c r="AI23" s="333">
        <f t="shared" si="34"/>
        <v>0</v>
      </c>
      <c r="AJ23" s="333">
        <f t="shared" si="34"/>
        <v>0</v>
      </c>
      <c r="AK23" s="333">
        <f t="shared" si="34"/>
        <v>0</v>
      </c>
      <c r="AL23" s="333">
        <f t="shared" si="34"/>
        <v>0</v>
      </c>
      <c r="AM23" s="333">
        <f t="shared" si="34"/>
        <v>0</v>
      </c>
      <c r="AN23" s="333">
        <f t="shared" si="34"/>
        <v>0</v>
      </c>
      <c r="AO23" s="333">
        <f t="shared" si="34"/>
        <v>0</v>
      </c>
      <c r="AP23" s="333">
        <f t="shared" si="34"/>
        <v>0</v>
      </c>
      <c r="AQ23" s="334">
        <f t="shared" si="35"/>
        <v>0</v>
      </c>
      <c r="AR23" s="333">
        <f t="shared" si="36"/>
        <v>0</v>
      </c>
      <c r="AS23" s="333">
        <f t="shared" si="36"/>
        <v>0</v>
      </c>
      <c r="AT23" s="333">
        <f t="shared" si="36"/>
        <v>0</v>
      </c>
      <c r="AU23" s="333">
        <f t="shared" si="36"/>
        <v>0</v>
      </c>
      <c r="AV23" s="333">
        <f t="shared" si="36"/>
        <v>0</v>
      </c>
      <c r="AW23" s="333">
        <f t="shared" si="36"/>
        <v>0</v>
      </c>
      <c r="AX23" s="333">
        <f t="shared" si="36"/>
        <v>0</v>
      </c>
      <c r="AY23" s="333">
        <f t="shared" si="36"/>
        <v>0</v>
      </c>
      <c r="AZ23" s="333">
        <f t="shared" si="36"/>
        <v>0</v>
      </c>
      <c r="BA23" s="333">
        <f t="shared" si="36"/>
        <v>0</v>
      </c>
      <c r="BB23" s="333">
        <f t="shared" si="36"/>
        <v>0</v>
      </c>
      <c r="BC23" s="333">
        <f t="shared" si="36"/>
        <v>0</v>
      </c>
      <c r="BD23" s="334">
        <f t="shared" si="37"/>
        <v>0</v>
      </c>
      <c r="BE23" s="333">
        <f t="shared" si="38"/>
        <v>0</v>
      </c>
      <c r="BF23" s="333">
        <f t="shared" si="38"/>
        <v>0</v>
      </c>
      <c r="BG23" s="333">
        <f t="shared" si="38"/>
        <v>0</v>
      </c>
      <c r="BH23" s="333">
        <f t="shared" si="38"/>
        <v>0</v>
      </c>
      <c r="BI23" s="333">
        <f t="shared" si="38"/>
        <v>0</v>
      </c>
      <c r="BJ23" s="333">
        <f t="shared" si="38"/>
        <v>0</v>
      </c>
      <c r="BK23" s="333">
        <f t="shared" si="38"/>
        <v>0</v>
      </c>
      <c r="BL23" s="333">
        <f t="shared" si="38"/>
        <v>0</v>
      </c>
      <c r="BM23" s="333">
        <f t="shared" si="38"/>
        <v>0</v>
      </c>
      <c r="BN23" s="333">
        <f t="shared" si="38"/>
        <v>0</v>
      </c>
      <c r="BO23" s="333">
        <f t="shared" si="38"/>
        <v>0</v>
      </c>
      <c r="BP23" s="333">
        <f t="shared" si="38"/>
        <v>0</v>
      </c>
      <c r="BQ23" s="334">
        <f t="shared" si="39"/>
        <v>0</v>
      </c>
      <c r="BR23" s="333">
        <f t="shared" si="40"/>
        <v>0</v>
      </c>
      <c r="BS23" s="333">
        <f t="shared" si="40"/>
        <v>0</v>
      </c>
      <c r="BT23" s="333">
        <f t="shared" si="40"/>
        <v>0</v>
      </c>
      <c r="BU23" s="333">
        <f t="shared" si="40"/>
        <v>0</v>
      </c>
      <c r="BV23" s="333">
        <f t="shared" si="40"/>
        <v>0</v>
      </c>
      <c r="BW23" s="333">
        <f t="shared" si="40"/>
        <v>0</v>
      </c>
      <c r="BX23" s="333">
        <f t="shared" si="40"/>
        <v>0</v>
      </c>
      <c r="BY23" s="333">
        <f t="shared" si="40"/>
        <v>0</v>
      </c>
      <c r="BZ23" s="333">
        <f t="shared" si="40"/>
        <v>0</v>
      </c>
      <c r="CA23" s="333">
        <f t="shared" si="40"/>
        <v>0</v>
      </c>
      <c r="CB23" s="333">
        <f t="shared" si="40"/>
        <v>0</v>
      </c>
      <c r="CC23" s="333">
        <f t="shared" si="40"/>
        <v>0</v>
      </c>
      <c r="CD23" s="334">
        <f t="shared" si="41"/>
        <v>0</v>
      </c>
      <c r="CE23" s="333">
        <f t="shared" si="42"/>
        <v>0</v>
      </c>
      <c r="CF23" s="333">
        <f t="shared" si="42"/>
        <v>0</v>
      </c>
      <c r="CG23" s="333">
        <f t="shared" si="42"/>
        <v>0</v>
      </c>
      <c r="CH23" s="333">
        <f t="shared" si="42"/>
        <v>0</v>
      </c>
      <c r="CI23" s="333">
        <f t="shared" si="42"/>
        <v>0</v>
      </c>
      <c r="CJ23" s="333">
        <f t="shared" si="42"/>
        <v>0</v>
      </c>
      <c r="CK23" s="333">
        <f t="shared" si="42"/>
        <v>0</v>
      </c>
      <c r="CL23" s="333">
        <f t="shared" si="42"/>
        <v>0</v>
      </c>
      <c r="CM23" s="333">
        <f t="shared" si="42"/>
        <v>0</v>
      </c>
      <c r="CN23" s="333">
        <f t="shared" si="42"/>
        <v>0</v>
      </c>
      <c r="CO23" s="333">
        <f t="shared" si="42"/>
        <v>0</v>
      </c>
      <c r="CP23" s="333">
        <f t="shared" si="42"/>
        <v>0</v>
      </c>
      <c r="CQ23" s="334">
        <f t="shared" si="43"/>
        <v>0</v>
      </c>
      <c r="CR23" s="333">
        <f t="shared" si="44"/>
        <v>0</v>
      </c>
      <c r="CS23" s="333">
        <f t="shared" si="44"/>
        <v>0</v>
      </c>
      <c r="CT23" s="333">
        <f t="shared" si="44"/>
        <v>0</v>
      </c>
      <c r="CU23" s="333">
        <f t="shared" si="44"/>
        <v>0</v>
      </c>
      <c r="CV23" s="333">
        <f t="shared" si="44"/>
        <v>0</v>
      </c>
      <c r="CW23" s="333">
        <f t="shared" si="44"/>
        <v>0</v>
      </c>
      <c r="CX23" s="333">
        <f t="shared" si="44"/>
        <v>0</v>
      </c>
      <c r="CY23" s="333">
        <f t="shared" si="44"/>
        <v>0</v>
      </c>
      <c r="CZ23" s="333">
        <f t="shared" si="44"/>
        <v>0</v>
      </c>
      <c r="DA23" s="333">
        <f t="shared" si="44"/>
        <v>0</v>
      </c>
      <c r="DB23" s="333">
        <f t="shared" si="44"/>
        <v>0</v>
      </c>
      <c r="DC23" s="333">
        <f t="shared" si="44"/>
        <v>0</v>
      </c>
      <c r="DD23" s="334">
        <f t="shared" si="45"/>
        <v>0</v>
      </c>
      <c r="DE23" s="333">
        <f t="shared" si="46"/>
        <v>0</v>
      </c>
      <c r="DF23" s="333">
        <f t="shared" si="46"/>
        <v>0</v>
      </c>
      <c r="DG23" s="333">
        <f t="shared" si="46"/>
        <v>0</v>
      </c>
      <c r="DH23" s="333">
        <f t="shared" si="46"/>
        <v>0</v>
      </c>
      <c r="DI23" s="333">
        <f t="shared" si="46"/>
        <v>0</v>
      </c>
      <c r="DJ23" s="333">
        <f t="shared" si="46"/>
        <v>0</v>
      </c>
      <c r="DK23" s="333">
        <f t="shared" si="46"/>
        <v>0</v>
      </c>
      <c r="DL23" s="333">
        <f t="shared" si="46"/>
        <v>0</v>
      </c>
      <c r="DM23" s="333">
        <f t="shared" si="46"/>
        <v>0</v>
      </c>
      <c r="DN23" s="333">
        <f t="shared" si="46"/>
        <v>0</v>
      </c>
      <c r="DO23" s="333">
        <f t="shared" si="46"/>
        <v>0</v>
      </c>
      <c r="DP23" s="333">
        <f t="shared" si="46"/>
        <v>0</v>
      </c>
      <c r="DQ23" s="334">
        <f t="shared" si="47"/>
        <v>0</v>
      </c>
      <c r="DR23" s="333">
        <f t="shared" si="48"/>
        <v>0</v>
      </c>
      <c r="DS23" s="333">
        <f t="shared" si="48"/>
        <v>0</v>
      </c>
      <c r="DT23" s="333">
        <f t="shared" si="48"/>
        <v>0</v>
      </c>
      <c r="DU23" s="333">
        <f t="shared" si="48"/>
        <v>0</v>
      </c>
      <c r="DV23" s="333">
        <f t="shared" si="48"/>
        <v>0</v>
      </c>
      <c r="DW23" s="333">
        <f t="shared" si="48"/>
        <v>0</v>
      </c>
      <c r="DX23" s="333">
        <f t="shared" si="48"/>
        <v>0</v>
      </c>
      <c r="DY23" s="333">
        <f t="shared" si="48"/>
        <v>0</v>
      </c>
      <c r="DZ23" s="333">
        <f t="shared" si="48"/>
        <v>0</v>
      </c>
      <c r="EA23" s="333">
        <f t="shared" si="48"/>
        <v>0</v>
      </c>
      <c r="EB23" s="333">
        <f t="shared" si="48"/>
        <v>0</v>
      </c>
      <c r="EC23" s="333">
        <f t="shared" si="48"/>
        <v>0</v>
      </c>
      <c r="ED23" s="334">
        <f t="shared" si="49"/>
        <v>0</v>
      </c>
      <c r="EQ23" s="322">
        <v>21</v>
      </c>
    </row>
    <row r="24" spans="1:147" x14ac:dyDescent="0.25">
      <c r="A24" s="331" t="s">
        <v>18</v>
      </c>
      <c r="B24" s="401">
        <v>3</v>
      </c>
      <c r="C24" s="383">
        <v>0</v>
      </c>
      <c r="D24" s="332"/>
      <c r="E24" s="333">
        <f t="shared" si="30"/>
        <v>0</v>
      </c>
      <c r="F24" s="333">
        <f t="shared" si="30"/>
        <v>0</v>
      </c>
      <c r="G24" s="333">
        <f t="shared" si="30"/>
        <v>0</v>
      </c>
      <c r="H24" s="333">
        <f t="shared" si="30"/>
        <v>0</v>
      </c>
      <c r="I24" s="333">
        <f t="shared" si="30"/>
        <v>0</v>
      </c>
      <c r="J24" s="333">
        <f t="shared" si="30"/>
        <v>0</v>
      </c>
      <c r="K24" s="333">
        <f t="shared" si="30"/>
        <v>0</v>
      </c>
      <c r="L24" s="333">
        <f t="shared" si="30"/>
        <v>0</v>
      </c>
      <c r="M24" s="333">
        <f t="shared" si="30"/>
        <v>0</v>
      </c>
      <c r="N24" s="333">
        <f t="shared" si="30"/>
        <v>0</v>
      </c>
      <c r="O24" s="333">
        <f t="shared" si="30"/>
        <v>0</v>
      </c>
      <c r="P24" s="333">
        <f t="shared" si="30"/>
        <v>0</v>
      </c>
      <c r="Q24" s="334">
        <f t="shared" si="31"/>
        <v>0</v>
      </c>
      <c r="R24" s="333">
        <f t="shared" si="32"/>
        <v>0</v>
      </c>
      <c r="S24" s="333">
        <f t="shared" si="32"/>
        <v>0</v>
      </c>
      <c r="T24" s="333">
        <f t="shared" si="32"/>
        <v>0</v>
      </c>
      <c r="U24" s="333">
        <f t="shared" si="32"/>
        <v>0</v>
      </c>
      <c r="V24" s="333">
        <f t="shared" si="32"/>
        <v>0</v>
      </c>
      <c r="W24" s="333">
        <f t="shared" si="32"/>
        <v>0</v>
      </c>
      <c r="X24" s="333">
        <f t="shared" si="32"/>
        <v>0</v>
      </c>
      <c r="Y24" s="333">
        <f t="shared" si="32"/>
        <v>0</v>
      </c>
      <c r="Z24" s="333">
        <f t="shared" si="32"/>
        <v>0</v>
      </c>
      <c r="AA24" s="333">
        <f t="shared" si="32"/>
        <v>0</v>
      </c>
      <c r="AB24" s="333">
        <f t="shared" si="32"/>
        <v>0</v>
      </c>
      <c r="AC24" s="333">
        <f t="shared" si="32"/>
        <v>0</v>
      </c>
      <c r="AD24" s="334">
        <f t="shared" si="33"/>
        <v>0</v>
      </c>
      <c r="AE24" s="333">
        <f t="shared" si="34"/>
        <v>0</v>
      </c>
      <c r="AF24" s="333">
        <f t="shared" si="34"/>
        <v>0</v>
      </c>
      <c r="AG24" s="333">
        <f t="shared" si="34"/>
        <v>0</v>
      </c>
      <c r="AH24" s="333">
        <f t="shared" si="34"/>
        <v>0</v>
      </c>
      <c r="AI24" s="333">
        <f t="shared" si="34"/>
        <v>0</v>
      </c>
      <c r="AJ24" s="333">
        <f t="shared" si="34"/>
        <v>0</v>
      </c>
      <c r="AK24" s="333">
        <f t="shared" si="34"/>
        <v>0</v>
      </c>
      <c r="AL24" s="333">
        <f t="shared" si="34"/>
        <v>0</v>
      </c>
      <c r="AM24" s="333">
        <f t="shared" si="34"/>
        <v>0</v>
      </c>
      <c r="AN24" s="333">
        <f t="shared" si="34"/>
        <v>0</v>
      </c>
      <c r="AO24" s="333">
        <f t="shared" si="34"/>
        <v>0</v>
      </c>
      <c r="AP24" s="333">
        <f t="shared" si="34"/>
        <v>0</v>
      </c>
      <c r="AQ24" s="334">
        <f t="shared" si="35"/>
        <v>0</v>
      </c>
      <c r="AR24" s="333">
        <f t="shared" si="36"/>
        <v>0</v>
      </c>
      <c r="AS24" s="333">
        <f t="shared" si="36"/>
        <v>0</v>
      </c>
      <c r="AT24" s="333">
        <f t="shared" si="36"/>
        <v>0</v>
      </c>
      <c r="AU24" s="333">
        <f t="shared" si="36"/>
        <v>0</v>
      </c>
      <c r="AV24" s="333">
        <f t="shared" si="36"/>
        <v>0</v>
      </c>
      <c r="AW24" s="333">
        <f t="shared" si="36"/>
        <v>0</v>
      </c>
      <c r="AX24" s="333">
        <f t="shared" si="36"/>
        <v>0</v>
      </c>
      <c r="AY24" s="333">
        <f t="shared" si="36"/>
        <v>0</v>
      </c>
      <c r="AZ24" s="333">
        <f t="shared" si="36"/>
        <v>0</v>
      </c>
      <c r="BA24" s="333">
        <f t="shared" si="36"/>
        <v>0</v>
      </c>
      <c r="BB24" s="333">
        <f t="shared" si="36"/>
        <v>0</v>
      </c>
      <c r="BC24" s="333">
        <f t="shared" si="36"/>
        <v>0</v>
      </c>
      <c r="BD24" s="334">
        <f t="shared" si="37"/>
        <v>0</v>
      </c>
      <c r="BE24" s="333">
        <f t="shared" si="38"/>
        <v>0</v>
      </c>
      <c r="BF24" s="333">
        <f t="shared" si="38"/>
        <v>0</v>
      </c>
      <c r="BG24" s="333">
        <f t="shared" si="38"/>
        <v>0</v>
      </c>
      <c r="BH24" s="333">
        <f t="shared" si="38"/>
        <v>0</v>
      </c>
      <c r="BI24" s="333">
        <f t="shared" si="38"/>
        <v>0</v>
      </c>
      <c r="BJ24" s="333">
        <f t="shared" si="38"/>
        <v>0</v>
      </c>
      <c r="BK24" s="333">
        <f t="shared" si="38"/>
        <v>0</v>
      </c>
      <c r="BL24" s="333">
        <f t="shared" si="38"/>
        <v>0</v>
      </c>
      <c r="BM24" s="333">
        <f t="shared" si="38"/>
        <v>0</v>
      </c>
      <c r="BN24" s="333">
        <f t="shared" si="38"/>
        <v>0</v>
      </c>
      <c r="BO24" s="333">
        <f t="shared" si="38"/>
        <v>0</v>
      </c>
      <c r="BP24" s="333">
        <f t="shared" si="38"/>
        <v>0</v>
      </c>
      <c r="BQ24" s="334">
        <f t="shared" si="39"/>
        <v>0</v>
      </c>
      <c r="BR24" s="333">
        <f t="shared" si="40"/>
        <v>0</v>
      </c>
      <c r="BS24" s="333">
        <f t="shared" si="40"/>
        <v>0</v>
      </c>
      <c r="BT24" s="333">
        <f t="shared" si="40"/>
        <v>0</v>
      </c>
      <c r="BU24" s="333">
        <f t="shared" si="40"/>
        <v>0</v>
      </c>
      <c r="BV24" s="333">
        <f t="shared" si="40"/>
        <v>0</v>
      </c>
      <c r="BW24" s="333">
        <f t="shared" si="40"/>
        <v>0</v>
      </c>
      <c r="BX24" s="333">
        <f t="shared" si="40"/>
        <v>0</v>
      </c>
      <c r="BY24" s="333">
        <f t="shared" si="40"/>
        <v>0</v>
      </c>
      <c r="BZ24" s="333">
        <f t="shared" si="40"/>
        <v>0</v>
      </c>
      <c r="CA24" s="333">
        <f t="shared" si="40"/>
        <v>0</v>
      </c>
      <c r="CB24" s="333">
        <f t="shared" si="40"/>
        <v>0</v>
      </c>
      <c r="CC24" s="333">
        <f t="shared" si="40"/>
        <v>0</v>
      </c>
      <c r="CD24" s="334">
        <f t="shared" si="41"/>
        <v>0</v>
      </c>
      <c r="CE24" s="333">
        <f t="shared" si="42"/>
        <v>0</v>
      </c>
      <c r="CF24" s="333">
        <f t="shared" si="42"/>
        <v>0</v>
      </c>
      <c r="CG24" s="333">
        <f t="shared" si="42"/>
        <v>0</v>
      </c>
      <c r="CH24" s="333">
        <f t="shared" si="42"/>
        <v>0</v>
      </c>
      <c r="CI24" s="333">
        <f t="shared" si="42"/>
        <v>0</v>
      </c>
      <c r="CJ24" s="333">
        <f t="shared" si="42"/>
        <v>0</v>
      </c>
      <c r="CK24" s="333">
        <f t="shared" si="42"/>
        <v>0</v>
      </c>
      <c r="CL24" s="333">
        <f t="shared" si="42"/>
        <v>0</v>
      </c>
      <c r="CM24" s="333">
        <f t="shared" si="42"/>
        <v>0</v>
      </c>
      <c r="CN24" s="333">
        <f t="shared" si="42"/>
        <v>0</v>
      </c>
      <c r="CO24" s="333">
        <f t="shared" si="42"/>
        <v>0</v>
      </c>
      <c r="CP24" s="333">
        <f t="shared" si="42"/>
        <v>0</v>
      </c>
      <c r="CQ24" s="334">
        <f t="shared" si="43"/>
        <v>0</v>
      </c>
      <c r="CR24" s="333">
        <f t="shared" si="44"/>
        <v>0</v>
      </c>
      <c r="CS24" s="333">
        <f t="shared" si="44"/>
        <v>0</v>
      </c>
      <c r="CT24" s="333">
        <f t="shared" si="44"/>
        <v>0</v>
      </c>
      <c r="CU24" s="333">
        <f t="shared" si="44"/>
        <v>0</v>
      </c>
      <c r="CV24" s="333">
        <f t="shared" si="44"/>
        <v>0</v>
      </c>
      <c r="CW24" s="333">
        <f t="shared" si="44"/>
        <v>0</v>
      </c>
      <c r="CX24" s="333">
        <f t="shared" si="44"/>
        <v>0</v>
      </c>
      <c r="CY24" s="333">
        <f t="shared" si="44"/>
        <v>0</v>
      </c>
      <c r="CZ24" s="333">
        <f t="shared" si="44"/>
        <v>0</v>
      </c>
      <c r="DA24" s="333">
        <f t="shared" si="44"/>
        <v>0</v>
      </c>
      <c r="DB24" s="333">
        <f t="shared" si="44"/>
        <v>0</v>
      </c>
      <c r="DC24" s="333">
        <f t="shared" si="44"/>
        <v>0</v>
      </c>
      <c r="DD24" s="334">
        <f t="shared" si="45"/>
        <v>0</v>
      </c>
      <c r="DE24" s="333">
        <f t="shared" si="46"/>
        <v>0</v>
      </c>
      <c r="DF24" s="333">
        <f t="shared" si="46"/>
        <v>0</v>
      </c>
      <c r="DG24" s="333">
        <f t="shared" si="46"/>
        <v>0</v>
      </c>
      <c r="DH24" s="333">
        <f t="shared" si="46"/>
        <v>0</v>
      </c>
      <c r="DI24" s="333">
        <f t="shared" si="46"/>
        <v>0</v>
      </c>
      <c r="DJ24" s="333">
        <f t="shared" si="46"/>
        <v>0</v>
      </c>
      <c r="DK24" s="333">
        <f t="shared" si="46"/>
        <v>0</v>
      </c>
      <c r="DL24" s="333">
        <f t="shared" si="46"/>
        <v>0</v>
      </c>
      <c r="DM24" s="333">
        <f t="shared" si="46"/>
        <v>0</v>
      </c>
      <c r="DN24" s="333">
        <f t="shared" si="46"/>
        <v>0</v>
      </c>
      <c r="DO24" s="333">
        <f t="shared" si="46"/>
        <v>0</v>
      </c>
      <c r="DP24" s="333">
        <f t="shared" si="46"/>
        <v>0</v>
      </c>
      <c r="DQ24" s="334">
        <f t="shared" si="47"/>
        <v>0</v>
      </c>
      <c r="DR24" s="333">
        <f t="shared" si="48"/>
        <v>0</v>
      </c>
      <c r="DS24" s="333">
        <f t="shared" si="48"/>
        <v>0</v>
      </c>
      <c r="DT24" s="333">
        <f t="shared" si="48"/>
        <v>0</v>
      </c>
      <c r="DU24" s="333">
        <f t="shared" si="48"/>
        <v>0</v>
      </c>
      <c r="DV24" s="333">
        <f t="shared" si="48"/>
        <v>0</v>
      </c>
      <c r="DW24" s="333">
        <f t="shared" si="48"/>
        <v>0</v>
      </c>
      <c r="DX24" s="333">
        <f t="shared" si="48"/>
        <v>0</v>
      </c>
      <c r="DY24" s="333">
        <f t="shared" si="48"/>
        <v>0</v>
      </c>
      <c r="DZ24" s="333">
        <f t="shared" si="48"/>
        <v>0</v>
      </c>
      <c r="EA24" s="333">
        <f t="shared" si="48"/>
        <v>0</v>
      </c>
      <c r="EB24" s="333">
        <f t="shared" si="48"/>
        <v>0</v>
      </c>
      <c r="EC24" s="333">
        <f t="shared" si="48"/>
        <v>0</v>
      </c>
      <c r="ED24" s="334">
        <f t="shared" si="49"/>
        <v>0</v>
      </c>
      <c r="EQ24" s="322">
        <v>22</v>
      </c>
    </row>
    <row r="25" spans="1:147" x14ac:dyDescent="0.25">
      <c r="A25" s="331" t="s">
        <v>15</v>
      </c>
      <c r="B25" s="401">
        <v>3</v>
      </c>
      <c r="C25" s="383">
        <v>0</v>
      </c>
      <c r="D25" s="332"/>
      <c r="E25" s="333">
        <f t="shared" si="30"/>
        <v>0</v>
      </c>
      <c r="F25" s="333">
        <f t="shared" si="30"/>
        <v>0</v>
      </c>
      <c r="G25" s="333">
        <f t="shared" si="30"/>
        <v>0</v>
      </c>
      <c r="H25" s="333">
        <f t="shared" si="30"/>
        <v>0</v>
      </c>
      <c r="I25" s="333">
        <f t="shared" si="30"/>
        <v>0</v>
      </c>
      <c r="J25" s="333">
        <f t="shared" si="30"/>
        <v>0</v>
      </c>
      <c r="K25" s="333">
        <f t="shared" si="30"/>
        <v>0</v>
      </c>
      <c r="L25" s="333">
        <f t="shared" si="30"/>
        <v>0</v>
      </c>
      <c r="M25" s="333">
        <f t="shared" si="30"/>
        <v>0</v>
      </c>
      <c r="N25" s="333">
        <f t="shared" si="30"/>
        <v>0</v>
      </c>
      <c r="O25" s="333">
        <f t="shared" si="30"/>
        <v>0</v>
      </c>
      <c r="P25" s="333">
        <f t="shared" si="30"/>
        <v>0</v>
      </c>
      <c r="Q25" s="334">
        <f t="shared" si="31"/>
        <v>0</v>
      </c>
      <c r="R25" s="333">
        <f t="shared" si="32"/>
        <v>0</v>
      </c>
      <c r="S25" s="333">
        <f t="shared" si="32"/>
        <v>0</v>
      </c>
      <c r="T25" s="333">
        <f t="shared" si="32"/>
        <v>0</v>
      </c>
      <c r="U25" s="333">
        <f t="shared" si="32"/>
        <v>0</v>
      </c>
      <c r="V25" s="333">
        <f t="shared" si="32"/>
        <v>0</v>
      </c>
      <c r="W25" s="333">
        <f t="shared" si="32"/>
        <v>0</v>
      </c>
      <c r="X25" s="333">
        <f t="shared" si="32"/>
        <v>0</v>
      </c>
      <c r="Y25" s="333">
        <f t="shared" si="32"/>
        <v>0</v>
      </c>
      <c r="Z25" s="333">
        <f t="shared" si="32"/>
        <v>0</v>
      </c>
      <c r="AA25" s="333">
        <f t="shared" si="32"/>
        <v>0</v>
      </c>
      <c r="AB25" s="333">
        <f t="shared" si="32"/>
        <v>0</v>
      </c>
      <c r="AC25" s="333">
        <f t="shared" si="32"/>
        <v>0</v>
      </c>
      <c r="AD25" s="334">
        <f t="shared" si="33"/>
        <v>0</v>
      </c>
      <c r="AE25" s="333">
        <f t="shared" si="34"/>
        <v>0</v>
      </c>
      <c r="AF25" s="333">
        <f t="shared" si="34"/>
        <v>0</v>
      </c>
      <c r="AG25" s="333">
        <f t="shared" si="34"/>
        <v>0</v>
      </c>
      <c r="AH25" s="333">
        <f t="shared" si="34"/>
        <v>0</v>
      </c>
      <c r="AI25" s="333">
        <f t="shared" si="34"/>
        <v>0</v>
      </c>
      <c r="AJ25" s="333">
        <f t="shared" si="34"/>
        <v>0</v>
      </c>
      <c r="AK25" s="333">
        <f t="shared" si="34"/>
        <v>0</v>
      </c>
      <c r="AL25" s="333">
        <f t="shared" si="34"/>
        <v>0</v>
      </c>
      <c r="AM25" s="333">
        <f t="shared" si="34"/>
        <v>0</v>
      </c>
      <c r="AN25" s="333">
        <f t="shared" si="34"/>
        <v>0</v>
      </c>
      <c r="AO25" s="333">
        <f t="shared" si="34"/>
        <v>0</v>
      </c>
      <c r="AP25" s="333">
        <f t="shared" si="34"/>
        <v>0</v>
      </c>
      <c r="AQ25" s="334">
        <f t="shared" si="35"/>
        <v>0</v>
      </c>
      <c r="AR25" s="333">
        <f t="shared" si="36"/>
        <v>0</v>
      </c>
      <c r="AS25" s="333">
        <f t="shared" si="36"/>
        <v>0</v>
      </c>
      <c r="AT25" s="333">
        <f t="shared" si="36"/>
        <v>0</v>
      </c>
      <c r="AU25" s="333">
        <f t="shared" si="36"/>
        <v>0</v>
      </c>
      <c r="AV25" s="333">
        <f t="shared" si="36"/>
        <v>0</v>
      </c>
      <c r="AW25" s="333">
        <f t="shared" si="36"/>
        <v>0</v>
      </c>
      <c r="AX25" s="333">
        <f t="shared" si="36"/>
        <v>0</v>
      </c>
      <c r="AY25" s="333">
        <f t="shared" si="36"/>
        <v>0</v>
      </c>
      <c r="AZ25" s="333">
        <f t="shared" si="36"/>
        <v>0</v>
      </c>
      <c r="BA25" s="333">
        <f t="shared" si="36"/>
        <v>0</v>
      </c>
      <c r="BB25" s="333">
        <f t="shared" si="36"/>
        <v>0</v>
      </c>
      <c r="BC25" s="333">
        <f t="shared" si="36"/>
        <v>0</v>
      </c>
      <c r="BD25" s="334">
        <f t="shared" si="37"/>
        <v>0</v>
      </c>
      <c r="BE25" s="333">
        <f t="shared" si="38"/>
        <v>0</v>
      </c>
      <c r="BF25" s="333">
        <f t="shared" si="38"/>
        <v>0</v>
      </c>
      <c r="BG25" s="333">
        <f t="shared" si="38"/>
        <v>0</v>
      </c>
      <c r="BH25" s="333">
        <f t="shared" si="38"/>
        <v>0</v>
      </c>
      <c r="BI25" s="333">
        <f t="shared" si="38"/>
        <v>0</v>
      </c>
      <c r="BJ25" s="333">
        <f t="shared" si="38"/>
        <v>0</v>
      </c>
      <c r="BK25" s="333">
        <f t="shared" si="38"/>
        <v>0</v>
      </c>
      <c r="BL25" s="333">
        <f t="shared" si="38"/>
        <v>0</v>
      </c>
      <c r="BM25" s="333">
        <f t="shared" si="38"/>
        <v>0</v>
      </c>
      <c r="BN25" s="333">
        <f t="shared" si="38"/>
        <v>0</v>
      </c>
      <c r="BO25" s="333">
        <f t="shared" si="38"/>
        <v>0</v>
      </c>
      <c r="BP25" s="333">
        <f t="shared" si="38"/>
        <v>0</v>
      </c>
      <c r="BQ25" s="334">
        <f t="shared" si="39"/>
        <v>0</v>
      </c>
      <c r="BR25" s="333">
        <f t="shared" si="40"/>
        <v>0</v>
      </c>
      <c r="BS25" s="333">
        <f t="shared" si="40"/>
        <v>0</v>
      </c>
      <c r="BT25" s="333">
        <f t="shared" si="40"/>
        <v>0</v>
      </c>
      <c r="BU25" s="333">
        <f t="shared" si="40"/>
        <v>0</v>
      </c>
      <c r="BV25" s="333">
        <f t="shared" si="40"/>
        <v>0</v>
      </c>
      <c r="BW25" s="333">
        <f t="shared" si="40"/>
        <v>0</v>
      </c>
      <c r="BX25" s="333">
        <f t="shared" si="40"/>
        <v>0</v>
      </c>
      <c r="BY25" s="333">
        <f t="shared" si="40"/>
        <v>0</v>
      </c>
      <c r="BZ25" s="333">
        <f t="shared" si="40"/>
        <v>0</v>
      </c>
      <c r="CA25" s="333">
        <f t="shared" si="40"/>
        <v>0</v>
      </c>
      <c r="CB25" s="333">
        <f t="shared" si="40"/>
        <v>0</v>
      </c>
      <c r="CC25" s="333">
        <f t="shared" si="40"/>
        <v>0</v>
      </c>
      <c r="CD25" s="334">
        <f t="shared" si="41"/>
        <v>0</v>
      </c>
      <c r="CE25" s="333">
        <f t="shared" si="42"/>
        <v>0</v>
      </c>
      <c r="CF25" s="333">
        <f t="shared" si="42"/>
        <v>0</v>
      </c>
      <c r="CG25" s="333">
        <f t="shared" si="42"/>
        <v>0</v>
      </c>
      <c r="CH25" s="333">
        <f t="shared" si="42"/>
        <v>0</v>
      </c>
      <c r="CI25" s="333">
        <f t="shared" si="42"/>
        <v>0</v>
      </c>
      <c r="CJ25" s="333">
        <f t="shared" si="42"/>
        <v>0</v>
      </c>
      <c r="CK25" s="333">
        <f t="shared" si="42"/>
        <v>0</v>
      </c>
      <c r="CL25" s="333">
        <f t="shared" si="42"/>
        <v>0</v>
      </c>
      <c r="CM25" s="333">
        <f t="shared" si="42"/>
        <v>0</v>
      </c>
      <c r="CN25" s="333">
        <f t="shared" si="42"/>
        <v>0</v>
      </c>
      <c r="CO25" s="333">
        <f t="shared" si="42"/>
        <v>0</v>
      </c>
      <c r="CP25" s="333">
        <f t="shared" si="42"/>
        <v>0</v>
      </c>
      <c r="CQ25" s="334">
        <f t="shared" si="43"/>
        <v>0</v>
      </c>
      <c r="CR25" s="333">
        <f t="shared" si="44"/>
        <v>0</v>
      </c>
      <c r="CS25" s="333">
        <f t="shared" si="44"/>
        <v>0</v>
      </c>
      <c r="CT25" s="333">
        <f t="shared" si="44"/>
        <v>0</v>
      </c>
      <c r="CU25" s="333">
        <f t="shared" si="44"/>
        <v>0</v>
      </c>
      <c r="CV25" s="333">
        <f t="shared" si="44"/>
        <v>0</v>
      </c>
      <c r="CW25" s="333">
        <f t="shared" si="44"/>
        <v>0</v>
      </c>
      <c r="CX25" s="333">
        <f t="shared" si="44"/>
        <v>0</v>
      </c>
      <c r="CY25" s="333">
        <f t="shared" si="44"/>
        <v>0</v>
      </c>
      <c r="CZ25" s="333">
        <f t="shared" si="44"/>
        <v>0</v>
      </c>
      <c r="DA25" s="333">
        <f t="shared" si="44"/>
        <v>0</v>
      </c>
      <c r="DB25" s="333">
        <f t="shared" si="44"/>
        <v>0</v>
      </c>
      <c r="DC25" s="333">
        <f t="shared" si="44"/>
        <v>0</v>
      </c>
      <c r="DD25" s="334">
        <f t="shared" si="45"/>
        <v>0</v>
      </c>
      <c r="DE25" s="333">
        <f t="shared" si="46"/>
        <v>0</v>
      </c>
      <c r="DF25" s="333">
        <f t="shared" si="46"/>
        <v>0</v>
      </c>
      <c r="DG25" s="333">
        <f t="shared" si="46"/>
        <v>0</v>
      </c>
      <c r="DH25" s="333">
        <f t="shared" si="46"/>
        <v>0</v>
      </c>
      <c r="DI25" s="333">
        <f t="shared" si="46"/>
        <v>0</v>
      </c>
      <c r="DJ25" s="333">
        <f t="shared" si="46"/>
        <v>0</v>
      </c>
      <c r="DK25" s="333">
        <f t="shared" si="46"/>
        <v>0</v>
      </c>
      <c r="DL25" s="333">
        <f t="shared" si="46"/>
        <v>0</v>
      </c>
      <c r="DM25" s="333">
        <f t="shared" si="46"/>
        <v>0</v>
      </c>
      <c r="DN25" s="333">
        <f t="shared" si="46"/>
        <v>0</v>
      </c>
      <c r="DO25" s="333">
        <f t="shared" si="46"/>
        <v>0</v>
      </c>
      <c r="DP25" s="333">
        <f t="shared" si="46"/>
        <v>0</v>
      </c>
      <c r="DQ25" s="334">
        <f t="shared" si="47"/>
        <v>0</v>
      </c>
      <c r="DR25" s="333">
        <f t="shared" si="48"/>
        <v>0</v>
      </c>
      <c r="DS25" s="333">
        <f t="shared" si="48"/>
        <v>0</v>
      </c>
      <c r="DT25" s="333">
        <f t="shared" si="48"/>
        <v>0</v>
      </c>
      <c r="DU25" s="333">
        <f t="shared" si="48"/>
        <v>0</v>
      </c>
      <c r="DV25" s="333">
        <f t="shared" si="48"/>
        <v>0</v>
      </c>
      <c r="DW25" s="333">
        <f t="shared" si="48"/>
        <v>0</v>
      </c>
      <c r="DX25" s="333">
        <f t="shared" si="48"/>
        <v>0</v>
      </c>
      <c r="DY25" s="333">
        <f t="shared" si="48"/>
        <v>0</v>
      </c>
      <c r="DZ25" s="333">
        <f t="shared" si="48"/>
        <v>0</v>
      </c>
      <c r="EA25" s="333">
        <f t="shared" si="48"/>
        <v>0</v>
      </c>
      <c r="EB25" s="333">
        <f t="shared" si="48"/>
        <v>0</v>
      </c>
      <c r="EC25" s="333">
        <f t="shared" si="48"/>
        <v>0</v>
      </c>
      <c r="ED25" s="334">
        <f t="shared" si="49"/>
        <v>0</v>
      </c>
      <c r="EQ25" s="322">
        <v>23</v>
      </c>
    </row>
    <row r="26" spans="1:147" x14ac:dyDescent="0.25">
      <c r="A26" s="331" t="s">
        <v>21</v>
      </c>
      <c r="B26" s="401">
        <v>27</v>
      </c>
      <c r="C26" s="383">
        <v>0</v>
      </c>
      <c r="D26" s="332"/>
      <c r="E26" s="333">
        <f t="shared" si="30"/>
        <v>0</v>
      </c>
      <c r="F26" s="333">
        <f t="shared" si="30"/>
        <v>0</v>
      </c>
      <c r="G26" s="333">
        <f t="shared" si="30"/>
        <v>0</v>
      </c>
      <c r="H26" s="333">
        <f t="shared" si="30"/>
        <v>0</v>
      </c>
      <c r="I26" s="333">
        <f t="shared" si="30"/>
        <v>0</v>
      </c>
      <c r="J26" s="333">
        <f t="shared" si="30"/>
        <v>0</v>
      </c>
      <c r="K26" s="333">
        <f t="shared" si="30"/>
        <v>0</v>
      </c>
      <c r="L26" s="333">
        <f t="shared" si="30"/>
        <v>0</v>
      </c>
      <c r="M26" s="333">
        <f t="shared" si="30"/>
        <v>0</v>
      </c>
      <c r="N26" s="333">
        <f t="shared" si="30"/>
        <v>0</v>
      </c>
      <c r="O26" s="333">
        <f t="shared" si="30"/>
        <v>0</v>
      </c>
      <c r="P26" s="333">
        <f t="shared" si="30"/>
        <v>0</v>
      </c>
      <c r="Q26" s="334">
        <f t="shared" si="31"/>
        <v>0</v>
      </c>
      <c r="R26" s="333">
        <f t="shared" si="32"/>
        <v>0</v>
      </c>
      <c r="S26" s="333">
        <f t="shared" si="32"/>
        <v>0</v>
      </c>
      <c r="T26" s="333">
        <f t="shared" si="32"/>
        <v>0</v>
      </c>
      <c r="U26" s="333">
        <f t="shared" si="32"/>
        <v>0</v>
      </c>
      <c r="V26" s="333">
        <f t="shared" si="32"/>
        <v>0</v>
      </c>
      <c r="W26" s="333">
        <f t="shared" si="32"/>
        <v>0</v>
      </c>
      <c r="X26" s="333">
        <f t="shared" si="32"/>
        <v>0</v>
      </c>
      <c r="Y26" s="333">
        <f t="shared" si="32"/>
        <v>0</v>
      </c>
      <c r="Z26" s="333">
        <f t="shared" si="32"/>
        <v>0</v>
      </c>
      <c r="AA26" s="333">
        <f t="shared" si="32"/>
        <v>0</v>
      </c>
      <c r="AB26" s="333">
        <f t="shared" si="32"/>
        <v>0</v>
      </c>
      <c r="AC26" s="333">
        <f t="shared" si="32"/>
        <v>0</v>
      </c>
      <c r="AD26" s="334">
        <f t="shared" si="33"/>
        <v>0</v>
      </c>
      <c r="AE26" s="333">
        <f t="shared" si="34"/>
        <v>0</v>
      </c>
      <c r="AF26" s="333">
        <f t="shared" si="34"/>
        <v>0</v>
      </c>
      <c r="AG26" s="333">
        <f t="shared" si="34"/>
        <v>0</v>
      </c>
      <c r="AH26" s="333">
        <f t="shared" si="34"/>
        <v>0</v>
      </c>
      <c r="AI26" s="333">
        <f t="shared" si="34"/>
        <v>0</v>
      </c>
      <c r="AJ26" s="333">
        <f t="shared" si="34"/>
        <v>0</v>
      </c>
      <c r="AK26" s="333">
        <f t="shared" si="34"/>
        <v>0</v>
      </c>
      <c r="AL26" s="333">
        <f t="shared" si="34"/>
        <v>0</v>
      </c>
      <c r="AM26" s="333">
        <f t="shared" si="34"/>
        <v>0</v>
      </c>
      <c r="AN26" s="333">
        <f t="shared" si="34"/>
        <v>0</v>
      </c>
      <c r="AO26" s="333">
        <f t="shared" si="34"/>
        <v>0</v>
      </c>
      <c r="AP26" s="333">
        <f t="shared" si="34"/>
        <v>0</v>
      </c>
      <c r="AQ26" s="334">
        <f t="shared" si="35"/>
        <v>0</v>
      </c>
      <c r="AR26" s="333">
        <f t="shared" si="36"/>
        <v>0</v>
      </c>
      <c r="AS26" s="333">
        <f t="shared" si="36"/>
        <v>0</v>
      </c>
      <c r="AT26" s="333">
        <f t="shared" si="36"/>
        <v>0</v>
      </c>
      <c r="AU26" s="333">
        <f t="shared" si="36"/>
        <v>0</v>
      </c>
      <c r="AV26" s="333">
        <f t="shared" si="36"/>
        <v>0</v>
      </c>
      <c r="AW26" s="333">
        <f t="shared" si="36"/>
        <v>0</v>
      </c>
      <c r="AX26" s="333">
        <f t="shared" si="36"/>
        <v>0</v>
      </c>
      <c r="AY26" s="333">
        <f t="shared" si="36"/>
        <v>0</v>
      </c>
      <c r="AZ26" s="333">
        <f t="shared" si="36"/>
        <v>0</v>
      </c>
      <c r="BA26" s="333">
        <f t="shared" si="36"/>
        <v>0</v>
      </c>
      <c r="BB26" s="333">
        <f t="shared" si="36"/>
        <v>0</v>
      </c>
      <c r="BC26" s="333">
        <f t="shared" si="36"/>
        <v>0</v>
      </c>
      <c r="BD26" s="334">
        <f t="shared" si="37"/>
        <v>0</v>
      </c>
      <c r="BE26" s="333">
        <f t="shared" si="38"/>
        <v>0</v>
      </c>
      <c r="BF26" s="333">
        <f t="shared" si="38"/>
        <v>0</v>
      </c>
      <c r="BG26" s="333">
        <f t="shared" si="38"/>
        <v>0</v>
      </c>
      <c r="BH26" s="333">
        <f t="shared" si="38"/>
        <v>0</v>
      </c>
      <c r="BI26" s="333">
        <f t="shared" si="38"/>
        <v>0</v>
      </c>
      <c r="BJ26" s="333">
        <f t="shared" si="38"/>
        <v>0</v>
      </c>
      <c r="BK26" s="333">
        <f t="shared" si="38"/>
        <v>0</v>
      </c>
      <c r="BL26" s="333">
        <f t="shared" si="38"/>
        <v>0</v>
      </c>
      <c r="BM26" s="333">
        <f t="shared" si="38"/>
        <v>0</v>
      </c>
      <c r="BN26" s="333">
        <f t="shared" si="38"/>
        <v>0</v>
      </c>
      <c r="BO26" s="333">
        <f t="shared" si="38"/>
        <v>0</v>
      </c>
      <c r="BP26" s="333">
        <f t="shared" si="38"/>
        <v>0</v>
      </c>
      <c r="BQ26" s="334">
        <f t="shared" si="39"/>
        <v>0</v>
      </c>
      <c r="BR26" s="333">
        <f t="shared" si="40"/>
        <v>0</v>
      </c>
      <c r="BS26" s="333">
        <f t="shared" si="40"/>
        <v>0</v>
      </c>
      <c r="BT26" s="333">
        <f t="shared" si="40"/>
        <v>0</v>
      </c>
      <c r="BU26" s="333">
        <f t="shared" si="40"/>
        <v>0</v>
      </c>
      <c r="BV26" s="333">
        <f t="shared" si="40"/>
        <v>0</v>
      </c>
      <c r="BW26" s="333">
        <f t="shared" si="40"/>
        <v>0</v>
      </c>
      <c r="BX26" s="333">
        <f t="shared" si="40"/>
        <v>0</v>
      </c>
      <c r="BY26" s="333">
        <f t="shared" si="40"/>
        <v>0</v>
      </c>
      <c r="BZ26" s="333">
        <f t="shared" si="40"/>
        <v>0</v>
      </c>
      <c r="CA26" s="333">
        <f t="shared" si="40"/>
        <v>0</v>
      </c>
      <c r="CB26" s="333">
        <f t="shared" si="40"/>
        <v>0</v>
      </c>
      <c r="CC26" s="333">
        <f t="shared" si="40"/>
        <v>0</v>
      </c>
      <c r="CD26" s="334">
        <f t="shared" si="41"/>
        <v>0</v>
      </c>
      <c r="CE26" s="333">
        <f t="shared" si="42"/>
        <v>0</v>
      </c>
      <c r="CF26" s="333">
        <f t="shared" si="42"/>
        <v>0</v>
      </c>
      <c r="CG26" s="333">
        <f t="shared" si="42"/>
        <v>0</v>
      </c>
      <c r="CH26" s="333">
        <f t="shared" si="42"/>
        <v>0</v>
      </c>
      <c r="CI26" s="333">
        <f t="shared" si="42"/>
        <v>0</v>
      </c>
      <c r="CJ26" s="333">
        <f t="shared" si="42"/>
        <v>0</v>
      </c>
      <c r="CK26" s="333">
        <f t="shared" si="42"/>
        <v>0</v>
      </c>
      <c r="CL26" s="333">
        <f t="shared" si="42"/>
        <v>0</v>
      </c>
      <c r="CM26" s="333">
        <f t="shared" si="42"/>
        <v>0</v>
      </c>
      <c r="CN26" s="333">
        <f t="shared" si="42"/>
        <v>0</v>
      </c>
      <c r="CO26" s="333">
        <f t="shared" si="42"/>
        <v>0</v>
      </c>
      <c r="CP26" s="333">
        <f t="shared" si="42"/>
        <v>0</v>
      </c>
      <c r="CQ26" s="334">
        <f t="shared" si="43"/>
        <v>0</v>
      </c>
      <c r="CR26" s="333">
        <f t="shared" si="44"/>
        <v>0</v>
      </c>
      <c r="CS26" s="333">
        <f t="shared" si="44"/>
        <v>0</v>
      </c>
      <c r="CT26" s="333">
        <f t="shared" si="44"/>
        <v>0</v>
      </c>
      <c r="CU26" s="333">
        <f t="shared" si="44"/>
        <v>0</v>
      </c>
      <c r="CV26" s="333">
        <f t="shared" si="44"/>
        <v>0</v>
      </c>
      <c r="CW26" s="333">
        <f t="shared" si="44"/>
        <v>0</v>
      </c>
      <c r="CX26" s="333">
        <f t="shared" si="44"/>
        <v>0</v>
      </c>
      <c r="CY26" s="333">
        <f t="shared" si="44"/>
        <v>0</v>
      </c>
      <c r="CZ26" s="333">
        <f t="shared" si="44"/>
        <v>0</v>
      </c>
      <c r="DA26" s="333">
        <f t="shared" si="44"/>
        <v>0</v>
      </c>
      <c r="DB26" s="333">
        <f t="shared" si="44"/>
        <v>0</v>
      </c>
      <c r="DC26" s="333">
        <f t="shared" si="44"/>
        <v>0</v>
      </c>
      <c r="DD26" s="334">
        <f t="shared" si="45"/>
        <v>0</v>
      </c>
      <c r="DE26" s="333">
        <f t="shared" si="46"/>
        <v>0</v>
      </c>
      <c r="DF26" s="333">
        <f t="shared" si="46"/>
        <v>0</v>
      </c>
      <c r="DG26" s="333">
        <f t="shared" si="46"/>
        <v>0</v>
      </c>
      <c r="DH26" s="333">
        <f t="shared" si="46"/>
        <v>0</v>
      </c>
      <c r="DI26" s="333">
        <f t="shared" si="46"/>
        <v>0</v>
      </c>
      <c r="DJ26" s="333">
        <f t="shared" si="46"/>
        <v>0</v>
      </c>
      <c r="DK26" s="333">
        <f t="shared" si="46"/>
        <v>0</v>
      </c>
      <c r="DL26" s="333">
        <f t="shared" si="46"/>
        <v>0</v>
      </c>
      <c r="DM26" s="333">
        <f t="shared" si="46"/>
        <v>0</v>
      </c>
      <c r="DN26" s="333">
        <f t="shared" si="46"/>
        <v>0</v>
      </c>
      <c r="DO26" s="333">
        <f t="shared" si="46"/>
        <v>0</v>
      </c>
      <c r="DP26" s="333">
        <f t="shared" si="46"/>
        <v>0</v>
      </c>
      <c r="DQ26" s="334">
        <f t="shared" si="47"/>
        <v>0</v>
      </c>
      <c r="DR26" s="333">
        <f t="shared" si="48"/>
        <v>0</v>
      </c>
      <c r="DS26" s="333">
        <f t="shared" si="48"/>
        <v>0</v>
      </c>
      <c r="DT26" s="333">
        <f t="shared" si="48"/>
        <v>0</v>
      </c>
      <c r="DU26" s="333">
        <f t="shared" si="48"/>
        <v>0</v>
      </c>
      <c r="DV26" s="333">
        <f t="shared" si="48"/>
        <v>0</v>
      </c>
      <c r="DW26" s="333">
        <f t="shared" si="48"/>
        <v>0</v>
      </c>
      <c r="DX26" s="333">
        <f t="shared" si="48"/>
        <v>0</v>
      </c>
      <c r="DY26" s="333">
        <f t="shared" si="48"/>
        <v>0</v>
      </c>
      <c r="DZ26" s="333">
        <f t="shared" si="48"/>
        <v>0</v>
      </c>
      <c r="EA26" s="333">
        <f t="shared" si="48"/>
        <v>0</v>
      </c>
      <c r="EB26" s="333">
        <f t="shared" si="48"/>
        <v>0</v>
      </c>
      <c r="EC26" s="333">
        <f t="shared" si="48"/>
        <v>0</v>
      </c>
      <c r="ED26" s="334">
        <f t="shared" si="49"/>
        <v>0</v>
      </c>
      <c r="EQ26" s="322">
        <v>24</v>
      </c>
    </row>
    <row r="27" spans="1:147" x14ac:dyDescent="0.25">
      <c r="A27" s="331" t="s">
        <v>16</v>
      </c>
      <c r="B27" s="401">
        <v>3</v>
      </c>
      <c r="C27" s="383">
        <v>0</v>
      </c>
      <c r="D27" s="332"/>
      <c r="E27" s="333">
        <f t="shared" si="30"/>
        <v>0</v>
      </c>
      <c r="F27" s="333">
        <f t="shared" si="30"/>
        <v>0</v>
      </c>
      <c r="G27" s="333">
        <f t="shared" si="30"/>
        <v>0</v>
      </c>
      <c r="H27" s="333">
        <f t="shared" si="30"/>
        <v>0</v>
      </c>
      <c r="I27" s="333">
        <f t="shared" si="30"/>
        <v>0</v>
      </c>
      <c r="J27" s="333">
        <f t="shared" si="30"/>
        <v>0</v>
      </c>
      <c r="K27" s="333">
        <f t="shared" si="30"/>
        <v>0</v>
      </c>
      <c r="L27" s="333">
        <f t="shared" si="30"/>
        <v>0</v>
      </c>
      <c r="M27" s="333">
        <f t="shared" si="30"/>
        <v>0</v>
      </c>
      <c r="N27" s="333">
        <f t="shared" si="30"/>
        <v>0</v>
      </c>
      <c r="O27" s="333">
        <f t="shared" si="30"/>
        <v>0</v>
      </c>
      <c r="P27" s="333">
        <f t="shared" si="30"/>
        <v>0</v>
      </c>
      <c r="Q27" s="334">
        <f t="shared" si="31"/>
        <v>0</v>
      </c>
      <c r="R27" s="333">
        <f t="shared" si="32"/>
        <v>0</v>
      </c>
      <c r="S27" s="333">
        <f t="shared" si="32"/>
        <v>0</v>
      </c>
      <c r="T27" s="333">
        <f t="shared" si="32"/>
        <v>0</v>
      </c>
      <c r="U27" s="333">
        <f t="shared" si="32"/>
        <v>0</v>
      </c>
      <c r="V27" s="333">
        <f t="shared" si="32"/>
        <v>0</v>
      </c>
      <c r="W27" s="333">
        <f t="shared" si="32"/>
        <v>0</v>
      </c>
      <c r="X27" s="333">
        <f t="shared" si="32"/>
        <v>0</v>
      </c>
      <c r="Y27" s="333">
        <f t="shared" si="32"/>
        <v>0</v>
      </c>
      <c r="Z27" s="333">
        <f t="shared" si="32"/>
        <v>0</v>
      </c>
      <c r="AA27" s="333">
        <f t="shared" si="32"/>
        <v>0</v>
      </c>
      <c r="AB27" s="333">
        <f t="shared" si="32"/>
        <v>0</v>
      </c>
      <c r="AC27" s="333">
        <f t="shared" si="32"/>
        <v>0</v>
      </c>
      <c r="AD27" s="334">
        <f t="shared" si="33"/>
        <v>0</v>
      </c>
      <c r="AE27" s="333">
        <f t="shared" si="34"/>
        <v>0</v>
      </c>
      <c r="AF27" s="333">
        <f t="shared" si="34"/>
        <v>0</v>
      </c>
      <c r="AG27" s="333">
        <f t="shared" si="34"/>
        <v>0</v>
      </c>
      <c r="AH27" s="333">
        <f t="shared" si="34"/>
        <v>0</v>
      </c>
      <c r="AI27" s="333">
        <f t="shared" si="34"/>
        <v>0</v>
      </c>
      <c r="AJ27" s="333">
        <f t="shared" si="34"/>
        <v>0</v>
      </c>
      <c r="AK27" s="333">
        <f t="shared" si="34"/>
        <v>0</v>
      </c>
      <c r="AL27" s="333">
        <f t="shared" si="34"/>
        <v>0</v>
      </c>
      <c r="AM27" s="333">
        <f t="shared" si="34"/>
        <v>0</v>
      </c>
      <c r="AN27" s="333">
        <f t="shared" si="34"/>
        <v>0</v>
      </c>
      <c r="AO27" s="333">
        <f t="shared" si="34"/>
        <v>0</v>
      </c>
      <c r="AP27" s="333">
        <f t="shared" si="34"/>
        <v>0</v>
      </c>
      <c r="AQ27" s="334">
        <f t="shared" si="35"/>
        <v>0</v>
      </c>
      <c r="AR27" s="333">
        <f t="shared" si="36"/>
        <v>0</v>
      </c>
      <c r="AS27" s="333">
        <f t="shared" si="36"/>
        <v>0</v>
      </c>
      <c r="AT27" s="333">
        <f t="shared" si="36"/>
        <v>0</v>
      </c>
      <c r="AU27" s="333">
        <f t="shared" si="36"/>
        <v>0</v>
      </c>
      <c r="AV27" s="333">
        <f t="shared" si="36"/>
        <v>0</v>
      </c>
      <c r="AW27" s="333">
        <f t="shared" si="36"/>
        <v>0</v>
      </c>
      <c r="AX27" s="333">
        <f t="shared" si="36"/>
        <v>0</v>
      </c>
      <c r="AY27" s="333">
        <f t="shared" si="36"/>
        <v>0</v>
      </c>
      <c r="AZ27" s="333">
        <f t="shared" si="36"/>
        <v>0</v>
      </c>
      <c r="BA27" s="333">
        <f t="shared" si="36"/>
        <v>0</v>
      </c>
      <c r="BB27" s="333">
        <f t="shared" si="36"/>
        <v>0</v>
      </c>
      <c r="BC27" s="333">
        <f t="shared" si="36"/>
        <v>0</v>
      </c>
      <c r="BD27" s="334">
        <f t="shared" si="37"/>
        <v>0</v>
      </c>
      <c r="BE27" s="333">
        <f t="shared" si="38"/>
        <v>0</v>
      </c>
      <c r="BF27" s="333">
        <f t="shared" si="38"/>
        <v>0</v>
      </c>
      <c r="BG27" s="333">
        <f t="shared" si="38"/>
        <v>0</v>
      </c>
      <c r="BH27" s="333">
        <f t="shared" si="38"/>
        <v>0</v>
      </c>
      <c r="BI27" s="333">
        <f t="shared" si="38"/>
        <v>0</v>
      </c>
      <c r="BJ27" s="333">
        <f t="shared" si="38"/>
        <v>0</v>
      </c>
      <c r="BK27" s="333">
        <f t="shared" si="38"/>
        <v>0</v>
      </c>
      <c r="BL27" s="333">
        <f t="shared" si="38"/>
        <v>0</v>
      </c>
      <c r="BM27" s="333">
        <f t="shared" si="38"/>
        <v>0</v>
      </c>
      <c r="BN27" s="333">
        <f t="shared" si="38"/>
        <v>0</v>
      </c>
      <c r="BO27" s="333">
        <f t="shared" si="38"/>
        <v>0</v>
      </c>
      <c r="BP27" s="333">
        <f t="shared" si="38"/>
        <v>0</v>
      </c>
      <c r="BQ27" s="334">
        <f t="shared" si="39"/>
        <v>0</v>
      </c>
      <c r="BR27" s="333">
        <f t="shared" si="40"/>
        <v>0</v>
      </c>
      <c r="BS27" s="333">
        <f t="shared" si="40"/>
        <v>0</v>
      </c>
      <c r="BT27" s="333">
        <f t="shared" si="40"/>
        <v>0</v>
      </c>
      <c r="BU27" s="333">
        <f t="shared" si="40"/>
        <v>0</v>
      </c>
      <c r="BV27" s="333">
        <f t="shared" si="40"/>
        <v>0</v>
      </c>
      <c r="BW27" s="333">
        <f t="shared" si="40"/>
        <v>0</v>
      </c>
      <c r="BX27" s="333">
        <f t="shared" si="40"/>
        <v>0</v>
      </c>
      <c r="BY27" s="333">
        <f t="shared" si="40"/>
        <v>0</v>
      </c>
      <c r="BZ27" s="333">
        <f t="shared" si="40"/>
        <v>0</v>
      </c>
      <c r="CA27" s="333">
        <f t="shared" si="40"/>
        <v>0</v>
      </c>
      <c r="CB27" s="333">
        <f t="shared" si="40"/>
        <v>0</v>
      </c>
      <c r="CC27" s="333">
        <f t="shared" si="40"/>
        <v>0</v>
      </c>
      <c r="CD27" s="334">
        <f t="shared" si="41"/>
        <v>0</v>
      </c>
      <c r="CE27" s="333">
        <f t="shared" si="42"/>
        <v>0</v>
      </c>
      <c r="CF27" s="333">
        <f t="shared" si="42"/>
        <v>0</v>
      </c>
      <c r="CG27" s="333">
        <f t="shared" si="42"/>
        <v>0</v>
      </c>
      <c r="CH27" s="333">
        <f t="shared" si="42"/>
        <v>0</v>
      </c>
      <c r="CI27" s="333">
        <f t="shared" si="42"/>
        <v>0</v>
      </c>
      <c r="CJ27" s="333">
        <f t="shared" si="42"/>
        <v>0</v>
      </c>
      <c r="CK27" s="333">
        <f t="shared" si="42"/>
        <v>0</v>
      </c>
      <c r="CL27" s="333">
        <f t="shared" si="42"/>
        <v>0</v>
      </c>
      <c r="CM27" s="333">
        <f t="shared" si="42"/>
        <v>0</v>
      </c>
      <c r="CN27" s="333">
        <f t="shared" si="42"/>
        <v>0</v>
      </c>
      <c r="CO27" s="333">
        <f t="shared" si="42"/>
        <v>0</v>
      </c>
      <c r="CP27" s="333">
        <f t="shared" si="42"/>
        <v>0</v>
      </c>
      <c r="CQ27" s="334">
        <f t="shared" si="43"/>
        <v>0</v>
      </c>
      <c r="CR27" s="333">
        <f t="shared" si="44"/>
        <v>0</v>
      </c>
      <c r="CS27" s="333">
        <f t="shared" si="44"/>
        <v>0</v>
      </c>
      <c r="CT27" s="333">
        <f t="shared" si="44"/>
        <v>0</v>
      </c>
      <c r="CU27" s="333">
        <f t="shared" si="44"/>
        <v>0</v>
      </c>
      <c r="CV27" s="333">
        <f t="shared" si="44"/>
        <v>0</v>
      </c>
      <c r="CW27" s="333">
        <f t="shared" si="44"/>
        <v>0</v>
      </c>
      <c r="CX27" s="333">
        <f t="shared" si="44"/>
        <v>0</v>
      </c>
      <c r="CY27" s="333">
        <f t="shared" si="44"/>
        <v>0</v>
      </c>
      <c r="CZ27" s="333">
        <f t="shared" si="44"/>
        <v>0</v>
      </c>
      <c r="DA27" s="333">
        <f t="shared" si="44"/>
        <v>0</v>
      </c>
      <c r="DB27" s="333">
        <f t="shared" si="44"/>
        <v>0</v>
      </c>
      <c r="DC27" s="333">
        <f t="shared" si="44"/>
        <v>0</v>
      </c>
      <c r="DD27" s="334">
        <f t="shared" si="45"/>
        <v>0</v>
      </c>
      <c r="DE27" s="333">
        <f t="shared" si="46"/>
        <v>0</v>
      </c>
      <c r="DF27" s="333">
        <f t="shared" si="46"/>
        <v>0</v>
      </c>
      <c r="DG27" s="333">
        <f t="shared" si="46"/>
        <v>0</v>
      </c>
      <c r="DH27" s="333">
        <f t="shared" si="46"/>
        <v>0</v>
      </c>
      <c r="DI27" s="333">
        <f t="shared" si="46"/>
        <v>0</v>
      </c>
      <c r="DJ27" s="333">
        <f t="shared" si="46"/>
        <v>0</v>
      </c>
      <c r="DK27" s="333">
        <f t="shared" si="46"/>
        <v>0</v>
      </c>
      <c r="DL27" s="333">
        <f t="shared" si="46"/>
        <v>0</v>
      </c>
      <c r="DM27" s="333">
        <f t="shared" si="46"/>
        <v>0</v>
      </c>
      <c r="DN27" s="333">
        <f t="shared" si="46"/>
        <v>0</v>
      </c>
      <c r="DO27" s="333">
        <f t="shared" si="46"/>
        <v>0</v>
      </c>
      <c r="DP27" s="333">
        <f t="shared" si="46"/>
        <v>0</v>
      </c>
      <c r="DQ27" s="334">
        <f t="shared" si="47"/>
        <v>0</v>
      </c>
      <c r="DR27" s="333">
        <f t="shared" si="48"/>
        <v>0</v>
      </c>
      <c r="DS27" s="333">
        <f t="shared" si="48"/>
        <v>0</v>
      </c>
      <c r="DT27" s="333">
        <f t="shared" si="48"/>
        <v>0</v>
      </c>
      <c r="DU27" s="333">
        <f t="shared" si="48"/>
        <v>0</v>
      </c>
      <c r="DV27" s="333">
        <f t="shared" si="48"/>
        <v>0</v>
      </c>
      <c r="DW27" s="333">
        <f t="shared" si="48"/>
        <v>0</v>
      </c>
      <c r="DX27" s="333">
        <f t="shared" si="48"/>
        <v>0</v>
      </c>
      <c r="DY27" s="333">
        <f t="shared" si="48"/>
        <v>0</v>
      </c>
      <c r="DZ27" s="333">
        <f t="shared" si="48"/>
        <v>0</v>
      </c>
      <c r="EA27" s="333">
        <f t="shared" si="48"/>
        <v>0</v>
      </c>
      <c r="EB27" s="333">
        <f t="shared" si="48"/>
        <v>0</v>
      </c>
      <c r="EC27" s="333">
        <f t="shared" si="48"/>
        <v>0</v>
      </c>
      <c r="ED27" s="334">
        <f t="shared" si="49"/>
        <v>0</v>
      </c>
      <c r="EQ27" s="322">
        <v>25</v>
      </c>
    </row>
    <row r="28" spans="1:147" x14ac:dyDescent="0.25">
      <c r="A28" s="331" t="s">
        <v>17</v>
      </c>
      <c r="B28" s="401">
        <v>3</v>
      </c>
      <c r="C28" s="383">
        <v>0</v>
      </c>
      <c r="D28" s="332"/>
      <c r="E28" s="333">
        <f t="shared" si="30"/>
        <v>0</v>
      </c>
      <c r="F28" s="333">
        <f t="shared" si="30"/>
        <v>0</v>
      </c>
      <c r="G28" s="333">
        <f t="shared" si="30"/>
        <v>0</v>
      </c>
      <c r="H28" s="333">
        <f t="shared" si="30"/>
        <v>0</v>
      </c>
      <c r="I28" s="333">
        <f t="shared" si="30"/>
        <v>0</v>
      </c>
      <c r="J28" s="333">
        <f t="shared" si="30"/>
        <v>0</v>
      </c>
      <c r="K28" s="333">
        <f t="shared" si="30"/>
        <v>0</v>
      </c>
      <c r="L28" s="333">
        <f t="shared" si="30"/>
        <v>0</v>
      </c>
      <c r="M28" s="333">
        <f t="shared" si="30"/>
        <v>0</v>
      </c>
      <c r="N28" s="333">
        <f t="shared" si="30"/>
        <v>0</v>
      </c>
      <c r="O28" s="333">
        <f t="shared" si="30"/>
        <v>0</v>
      </c>
      <c r="P28" s="333">
        <f t="shared" si="30"/>
        <v>0</v>
      </c>
      <c r="Q28" s="334">
        <f t="shared" si="31"/>
        <v>0</v>
      </c>
      <c r="R28" s="333">
        <f t="shared" si="32"/>
        <v>0</v>
      </c>
      <c r="S28" s="333">
        <f t="shared" si="32"/>
        <v>0</v>
      </c>
      <c r="T28" s="333">
        <f t="shared" si="32"/>
        <v>0</v>
      </c>
      <c r="U28" s="333">
        <f t="shared" si="32"/>
        <v>0</v>
      </c>
      <c r="V28" s="333">
        <f t="shared" si="32"/>
        <v>0</v>
      </c>
      <c r="W28" s="333">
        <f t="shared" si="32"/>
        <v>0</v>
      </c>
      <c r="X28" s="333">
        <f t="shared" si="32"/>
        <v>0</v>
      </c>
      <c r="Y28" s="333">
        <f t="shared" si="32"/>
        <v>0</v>
      </c>
      <c r="Z28" s="333">
        <f t="shared" si="32"/>
        <v>0</v>
      </c>
      <c r="AA28" s="333">
        <f t="shared" si="32"/>
        <v>0</v>
      </c>
      <c r="AB28" s="333">
        <f t="shared" si="32"/>
        <v>0</v>
      </c>
      <c r="AC28" s="333">
        <f t="shared" si="32"/>
        <v>0</v>
      </c>
      <c r="AD28" s="334">
        <f t="shared" si="33"/>
        <v>0</v>
      </c>
      <c r="AE28" s="333">
        <f t="shared" si="34"/>
        <v>0</v>
      </c>
      <c r="AF28" s="333">
        <f t="shared" si="34"/>
        <v>0</v>
      </c>
      <c r="AG28" s="333">
        <f t="shared" si="34"/>
        <v>0</v>
      </c>
      <c r="AH28" s="333">
        <f t="shared" si="34"/>
        <v>0</v>
      </c>
      <c r="AI28" s="333">
        <f t="shared" si="34"/>
        <v>0</v>
      </c>
      <c r="AJ28" s="333">
        <f t="shared" si="34"/>
        <v>0</v>
      </c>
      <c r="AK28" s="333">
        <f t="shared" si="34"/>
        <v>0</v>
      </c>
      <c r="AL28" s="333">
        <f t="shared" si="34"/>
        <v>0</v>
      </c>
      <c r="AM28" s="333">
        <f t="shared" si="34"/>
        <v>0</v>
      </c>
      <c r="AN28" s="333">
        <f t="shared" si="34"/>
        <v>0</v>
      </c>
      <c r="AO28" s="333">
        <f t="shared" si="34"/>
        <v>0</v>
      </c>
      <c r="AP28" s="333">
        <f t="shared" si="34"/>
        <v>0</v>
      </c>
      <c r="AQ28" s="334">
        <f t="shared" si="35"/>
        <v>0</v>
      </c>
      <c r="AR28" s="333">
        <f t="shared" si="36"/>
        <v>0</v>
      </c>
      <c r="AS28" s="333">
        <f t="shared" si="36"/>
        <v>0</v>
      </c>
      <c r="AT28" s="333">
        <f t="shared" si="36"/>
        <v>0</v>
      </c>
      <c r="AU28" s="333">
        <f t="shared" si="36"/>
        <v>0</v>
      </c>
      <c r="AV28" s="333">
        <f t="shared" si="36"/>
        <v>0</v>
      </c>
      <c r="AW28" s="333">
        <f t="shared" si="36"/>
        <v>0</v>
      </c>
      <c r="AX28" s="333">
        <f t="shared" si="36"/>
        <v>0</v>
      </c>
      <c r="AY28" s="333">
        <f t="shared" si="36"/>
        <v>0</v>
      </c>
      <c r="AZ28" s="333">
        <f t="shared" si="36"/>
        <v>0</v>
      </c>
      <c r="BA28" s="333">
        <f t="shared" si="36"/>
        <v>0</v>
      </c>
      <c r="BB28" s="333">
        <f t="shared" si="36"/>
        <v>0</v>
      </c>
      <c r="BC28" s="333">
        <f t="shared" si="36"/>
        <v>0</v>
      </c>
      <c r="BD28" s="334">
        <f t="shared" si="37"/>
        <v>0</v>
      </c>
      <c r="BE28" s="333">
        <f t="shared" si="38"/>
        <v>0</v>
      </c>
      <c r="BF28" s="333">
        <f t="shared" si="38"/>
        <v>0</v>
      </c>
      <c r="BG28" s="333">
        <f t="shared" si="38"/>
        <v>0</v>
      </c>
      <c r="BH28" s="333">
        <f t="shared" si="38"/>
        <v>0</v>
      </c>
      <c r="BI28" s="333">
        <f t="shared" si="38"/>
        <v>0</v>
      </c>
      <c r="BJ28" s="333">
        <f t="shared" si="38"/>
        <v>0</v>
      </c>
      <c r="BK28" s="333">
        <f t="shared" si="38"/>
        <v>0</v>
      </c>
      <c r="BL28" s="333">
        <f t="shared" si="38"/>
        <v>0</v>
      </c>
      <c r="BM28" s="333">
        <f t="shared" si="38"/>
        <v>0</v>
      </c>
      <c r="BN28" s="333">
        <f t="shared" si="38"/>
        <v>0</v>
      </c>
      <c r="BO28" s="333">
        <f t="shared" si="38"/>
        <v>0</v>
      </c>
      <c r="BP28" s="333">
        <f t="shared" si="38"/>
        <v>0</v>
      </c>
      <c r="BQ28" s="334">
        <f t="shared" si="39"/>
        <v>0</v>
      </c>
      <c r="BR28" s="333">
        <f t="shared" si="40"/>
        <v>0</v>
      </c>
      <c r="BS28" s="333">
        <f t="shared" si="40"/>
        <v>0</v>
      </c>
      <c r="BT28" s="333">
        <f t="shared" si="40"/>
        <v>0</v>
      </c>
      <c r="BU28" s="333">
        <f t="shared" si="40"/>
        <v>0</v>
      </c>
      <c r="BV28" s="333">
        <f t="shared" si="40"/>
        <v>0</v>
      </c>
      <c r="BW28" s="333">
        <f t="shared" si="40"/>
        <v>0</v>
      </c>
      <c r="BX28" s="333">
        <f t="shared" si="40"/>
        <v>0</v>
      </c>
      <c r="BY28" s="333">
        <f t="shared" si="40"/>
        <v>0</v>
      </c>
      <c r="BZ28" s="333">
        <f t="shared" si="40"/>
        <v>0</v>
      </c>
      <c r="CA28" s="333">
        <f t="shared" si="40"/>
        <v>0</v>
      </c>
      <c r="CB28" s="333">
        <f t="shared" si="40"/>
        <v>0</v>
      </c>
      <c r="CC28" s="333">
        <f t="shared" si="40"/>
        <v>0</v>
      </c>
      <c r="CD28" s="334">
        <f t="shared" si="41"/>
        <v>0</v>
      </c>
      <c r="CE28" s="333">
        <f t="shared" si="42"/>
        <v>0</v>
      </c>
      <c r="CF28" s="333">
        <f t="shared" si="42"/>
        <v>0</v>
      </c>
      <c r="CG28" s="333">
        <f t="shared" si="42"/>
        <v>0</v>
      </c>
      <c r="CH28" s="333">
        <f t="shared" si="42"/>
        <v>0</v>
      </c>
      <c r="CI28" s="333">
        <f t="shared" si="42"/>
        <v>0</v>
      </c>
      <c r="CJ28" s="333">
        <f t="shared" si="42"/>
        <v>0</v>
      </c>
      <c r="CK28" s="333">
        <f t="shared" si="42"/>
        <v>0</v>
      </c>
      <c r="CL28" s="333">
        <f t="shared" si="42"/>
        <v>0</v>
      </c>
      <c r="CM28" s="333">
        <f t="shared" si="42"/>
        <v>0</v>
      </c>
      <c r="CN28" s="333">
        <f t="shared" si="42"/>
        <v>0</v>
      </c>
      <c r="CO28" s="333">
        <f t="shared" si="42"/>
        <v>0</v>
      </c>
      <c r="CP28" s="333">
        <f t="shared" si="42"/>
        <v>0</v>
      </c>
      <c r="CQ28" s="334">
        <f t="shared" si="43"/>
        <v>0</v>
      </c>
      <c r="CR28" s="333">
        <f t="shared" si="44"/>
        <v>0</v>
      </c>
      <c r="CS28" s="333">
        <f t="shared" si="44"/>
        <v>0</v>
      </c>
      <c r="CT28" s="333">
        <f t="shared" si="44"/>
        <v>0</v>
      </c>
      <c r="CU28" s="333">
        <f t="shared" si="44"/>
        <v>0</v>
      </c>
      <c r="CV28" s="333">
        <f t="shared" si="44"/>
        <v>0</v>
      </c>
      <c r="CW28" s="333">
        <f t="shared" si="44"/>
        <v>0</v>
      </c>
      <c r="CX28" s="333">
        <f t="shared" si="44"/>
        <v>0</v>
      </c>
      <c r="CY28" s="333">
        <f t="shared" si="44"/>
        <v>0</v>
      </c>
      <c r="CZ28" s="333">
        <f t="shared" si="44"/>
        <v>0</v>
      </c>
      <c r="DA28" s="333">
        <f t="shared" si="44"/>
        <v>0</v>
      </c>
      <c r="DB28" s="333">
        <f t="shared" si="44"/>
        <v>0</v>
      </c>
      <c r="DC28" s="333">
        <f t="shared" si="44"/>
        <v>0</v>
      </c>
      <c r="DD28" s="334">
        <f t="shared" si="45"/>
        <v>0</v>
      </c>
      <c r="DE28" s="333">
        <f t="shared" si="46"/>
        <v>0</v>
      </c>
      <c r="DF28" s="333">
        <f t="shared" si="46"/>
        <v>0</v>
      </c>
      <c r="DG28" s="333">
        <f t="shared" si="46"/>
        <v>0</v>
      </c>
      <c r="DH28" s="333">
        <f t="shared" si="46"/>
        <v>0</v>
      </c>
      <c r="DI28" s="333">
        <f t="shared" si="46"/>
        <v>0</v>
      </c>
      <c r="DJ28" s="333">
        <f t="shared" si="46"/>
        <v>0</v>
      </c>
      <c r="DK28" s="333">
        <f t="shared" si="46"/>
        <v>0</v>
      </c>
      <c r="DL28" s="333">
        <f t="shared" si="46"/>
        <v>0</v>
      </c>
      <c r="DM28" s="333">
        <f t="shared" si="46"/>
        <v>0</v>
      </c>
      <c r="DN28" s="333">
        <f t="shared" si="46"/>
        <v>0</v>
      </c>
      <c r="DO28" s="333">
        <f t="shared" si="46"/>
        <v>0</v>
      </c>
      <c r="DP28" s="333">
        <f t="shared" si="46"/>
        <v>0</v>
      </c>
      <c r="DQ28" s="334">
        <f t="shared" si="47"/>
        <v>0</v>
      </c>
      <c r="DR28" s="333">
        <f t="shared" si="48"/>
        <v>0</v>
      </c>
      <c r="DS28" s="333">
        <f t="shared" si="48"/>
        <v>0</v>
      </c>
      <c r="DT28" s="333">
        <f t="shared" si="48"/>
        <v>0</v>
      </c>
      <c r="DU28" s="333">
        <f t="shared" si="48"/>
        <v>0</v>
      </c>
      <c r="DV28" s="333">
        <f t="shared" si="48"/>
        <v>0</v>
      </c>
      <c r="DW28" s="333">
        <f t="shared" si="48"/>
        <v>0</v>
      </c>
      <c r="DX28" s="333">
        <f t="shared" si="48"/>
        <v>0</v>
      </c>
      <c r="DY28" s="333">
        <f t="shared" si="48"/>
        <v>0</v>
      </c>
      <c r="DZ28" s="333">
        <f t="shared" si="48"/>
        <v>0</v>
      </c>
      <c r="EA28" s="333">
        <f t="shared" si="48"/>
        <v>0</v>
      </c>
      <c r="EB28" s="333">
        <f t="shared" si="48"/>
        <v>0</v>
      </c>
      <c r="EC28" s="333">
        <f t="shared" si="48"/>
        <v>0</v>
      </c>
      <c r="ED28" s="334">
        <f t="shared" si="49"/>
        <v>0</v>
      </c>
      <c r="EQ28" s="322">
        <v>26</v>
      </c>
    </row>
    <row r="29" spans="1:147" x14ac:dyDescent="0.25">
      <c r="A29" s="331" t="s">
        <v>239</v>
      </c>
      <c r="B29" s="401">
        <v>2</v>
      </c>
      <c r="C29" s="383">
        <v>0</v>
      </c>
      <c r="D29" s="332"/>
      <c r="E29" s="333">
        <f t="shared" si="30"/>
        <v>0</v>
      </c>
      <c r="F29" s="333">
        <f t="shared" si="30"/>
        <v>0</v>
      </c>
      <c r="G29" s="333">
        <f t="shared" si="30"/>
        <v>0</v>
      </c>
      <c r="H29" s="333">
        <f t="shared" si="30"/>
        <v>0</v>
      </c>
      <c r="I29" s="333">
        <f t="shared" si="30"/>
        <v>0</v>
      </c>
      <c r="J29" s="333">
        <f t="shared" si="30"/>
        <v>0</v>
      </c>
      <c r="K29" s="333">
        <f t="shared" si="30"/>
        <v>0</v>
      </c>
      <c r="L29" s="333">
        <f t="shared" si="30"/>
        <v>0</v>
      </c>
      <c r="M29" s="333">
        <f t="shared" si="30"/>
        <v>0</v>
      </c>
      <c r="N29" s="333">
        <f t="shared" si="30"/>
        <v>0</v>
      </c>
      <c r="O29" s="333">
        <f t="shared" si="30"/>
        <v>0</v>
      </c>
      <c r="P29" s="333">
        <f t="shared" si="30"/>
        <v>0</v>
      </c>
      <c r="Q29" s="334">
        <f t="shared" si="31"/>
        <v>0</v>
      </c>
      <c r="R29" s="333">
        <f t="shared" si="32"/>
        <v>0</v>
      </c>
      <c r="S29" s="333">
        <f t="shared" si="32"/>
        <v>0</v>
      </c>
      <c r="T29" s="333">
        <f t="shared" si="32"/>
        <v>0</v>
      </c>
      <c r="U29" s="333">
        <f t="shared" si="32"/>
        <v>0</v>
      </c>
      <c r="V29" s="333">
        <f t="shared" si="32"/>
        <v>0</v>
      </c>
      <c r="W29" s="333">
        <f t="shared" si="32"/>
        <v>0</v>
      </c>
      <c r="X29" s="333">
        <f t="shared" si="32"/>
        <v>0</v>
      </c>
      <c r="Y29" s="333">
        <f t="shared" si="32"/>
        <v>0</v>
      </c>
      <c r="Z29" s="333">
        <f t="shared" si="32"/>
        <v>0</v>
      </c>
      <c r="AA29" s="333">
        <f t="shared" si="32"/>
        <v>0</v>
      </c>
      <c r="AB29" s="333">
        <f t="shared" si="32"/>
        <v>0</v>
      </c>
      <c r="AC29" s="333">
        <f t="shared" si="32"/>
        <v>0</v>
      </c>
      <c r="AD29" s="334">
        <f t="shared" si="33"/>
        <v>0</v>
      </c>
      <c r="AE29" s="333">
        <f t="shared" si="34"/>
        <v>0</v>
      </c>
      <c r="AF29" s="333">
        <f t="shared" si="34"/>
        <v>0</v>
      </c>
      <c r="AG29" s="333">
        <f t="shared" si="34"/>
        <v>0</v>
      </c>
      <c r="AH29" s="333">
        <f t="shared" si="34"/>
        <v>0</v>
      </c>
      <c r="AI29" s="333">
        <f t="shared" si="34"/>
        <v>0</v>
      </c>
      <c r="AJ29" s="333">
        <f t="shared" si="34"/>
        <v>0</v>
      </c>
      <c r="AK29" s="333">
        <f t="shared" si="34"/>
        <v>0</v>
      </c>
      <c r="AL29" s="333">
        <f t="shared" si="34"/>
        <v>0</v>
      </c>
      <c r="AM29" s="333">
        <f t="shared" si="34"/>
        <v>0</v>
      </c>
      <c r="AN29" s="333">
        <f t="shared" si="34"/>
        <v>0</v>
      </c>
      <c r="AO29" s="333">
        <f t="shared" si="34"/>
        <v>0</v>
      </c>
      <c r="AP29" s="333">
        <f t="shared" si="34"/>
        <v>0</v>
      </c>
      <c r="AQ29" s="334">
        <f t="shared" si="35"/>
        <v>0</v>
      </c>
      <c r="AR29" s="333">
        <f t="shared" si="36"/>
        <v>0</v>
      </c>
      <c r="AS29" s="333">
        <f t="shared" si="36"/>
        <v>0</v>
      </c>
      <c r="AT29" s="333">
        <f t="shared" si="36"/>
        <v>0</v>
      </c>
      <c r="AU29" s="333">
        <f t="shared" si="36"/>
        <v>0</v>
      </c>
      <c r="AV29" s="333">
        <f t="shared" si="36"/>
        <v>0</v>
      </c>
      <c r="AW29" s="333">
        <f t="shared" si="36"/>
        <v>0</v>
      </c>
      <c r="AX29" s="333">
        <f t="shared" si="36"/>
        <v>0</v>
      </c>
      <c r="AY29" s="333">
        <f t="shared" si="36"/>
        <v>0</v>
      </c>
      <c r="AZ29" s="333">
        <f t="shared" si="36"/>
        <v>0</v>
      </c>
      <c r="BA29" s="333">
        <f t="shared" si="36"/>
        <v>0</v>
      </c>
      <c r="BB29" s="333">
        <f t="shared" si="36"/>
        <v>0</v>
      </c>
      <c r="BC29" s="333">
        <f t="shared" si="36"/>
        <v>0</v>
      </c>
      <c r="BD29" s="334">
        <f t="shared" si="37"/>
        <v>0</v>
      </c>
      <c r="BE29" s="333">
        <f t="shared" si="38"/>
        <v>0</v>
      </c>
      <c r="BF29" s="333">
        <f t="shared" si="38"/>
        <v>0</v>
      </c>
      <c r="BG29" s="333">
        <f t="shared" si="38"/>
        <v>0</v>
      </c>
      <c r="BH29" s="333">
        <f t="shared" si="38"/>
        <v>0</v>
      </c>
      <c r="BI29" s="333">
        <f t="shared" si="38"/>
        <v>0</v>
      </c>
      <c r="BJ29" s="333">
        <f t="shared" si="38"/>
        <v>0</v>
      </c>
      <c r="BK29" s="333">
        <f t="shared" si="38"/>
        <v>0</v>
      </c>
      <c r="BL29" s="333">
        <f t="shared" si="38"/>
        <v>0</v>
      </c>
      <c r="BM29" s="333">
        <f t="shared" si="38"/>
        <v>0</v>
      </c>
      <c r="BN29" s="333">
        <f t="shared" si="38"/>
        <v>0</v>
      </c>
      <c r="BO29" s="333">
        <f t="shared" si="38"/>
        <v>0</v>
      </c>
      <c r="BP29" s="333">
        <f t="shared" si="38"/>
        <v>0</v>
      </c>
      <c r="BQ29" s="334">
        <f t="shared" si="39"/>
        <v>0</v>
      </c>
      <c r="BR29" s="333">
        <f t="shared" si="40"/>
        <v>0</v>
      </c>
      <c r="BS29" s="333">
        <f t="shared" si="40"/>
        <v>0</v>
      </c>
      <c r="BT29" s="333">
        <f t="shared" si="40"/>
        <v>0</v>
      </c>
      <c r="BU29" s="333">
        <f t="shared" si="40"/>
        <v>0</v>
      </c>
      <c r="BV29" s="333">
        <f t="shared" si="40"/>
        <v>0</v>
      </c>
      <c r="BW29" s="333">
        <f t="shared" si="40"/>
        <v>0</v>
      </c>
      <c r="BX29" s="333">
        <f t="shared" si="40"/>
        <v>0</v>
      </c>
      <c r="BY29" s="333">
        <f t="shared" si="40"/>
        <v>0</v>
      </c>
      <c r="BZ29" s="333">
        <f t="shared" si="40"/>
        <v>0</v>
      </c>
      <c r="CA29" s="333">
        <f t="shared" si="40"/>
        <v>0</v>
      </c>
      <c r="CB29" s="333">
        <f t="shared" si="40"/>
        <v>0</v>
      </c>
      <c r="CC29" s="333">
        <f t="shared" si="40"/>
        <v>0</v>
      </c>
      <c r="CD29" s="334">
        <f t="shared" si="41"/>
        <v>0</v>
      </c>
      <c r="CE29" s="333">
        <f t="shared" si="42"/>
        <v>0</v>
      </c>
      <c r="CF29" s="333">
        <f t="shared" si="42"/>
        <v>0</v>
      </c>
      <c r="CG29" s="333">
        <f t="shared" si="42"/>
        <v>0</v>
      </c>
      <c r="CH29" s="333">
        <f t="shared" si="42"/>
        <v>0</v>
      </c>
      <c r="CI29" s="333">
        <f t="shared" si="42"/>
        <v>0</v>
      </c>
      <c r="CJ29" s="333">
        <f t="shared" si="42"/>
        <v>0</v>
      </c>
      <c r="CK29" s="333">
        <f t="shared" si="42"/>
        <v>0</v>
      </c>
      <c r="CL29" s="333">
        <f t="shared" si="42"/>
        <v>0</v>
      </c>
      <c r="CM29" s="333">
        <f t="shared" si="42"/>
        <v>0</v>
      </c>
      <c r="CN29" s="333">
        <f t="shared" si="42"/>
        <v>0</v>
      </c>
      <c r="CO29" s="333">
        <f t="shared" si="42"/>
        <v>0</v>
      </c>
      <c r="CP29" s="333">
        <f t="shared" si="42"/>
        <v>0</v>
      </c>
      <c r="CQ29" s="334">
        <f t="shared" si="43"/>
        <v>0</v>
      </c>
      <c r="CR29" s="333">
        <f t="shared" si="44"/>
        <v>0</v>
      </c>
      <c r="CS29" s="333">
        <f t="shared" si="44"/>
        <v>0</v>
      </c>
      <c r="CT29" s="333">
        <f t="shared" si="44"/>
        <v>0</v>
      </c>
      <c r="CU29" s="333">
        <f t="shared" si="44"/>
        <v>0</v>
      </c>
      <c r="CV29" s="333">
        <f t="shared" si="44"/>
        <v>0</v>
      </c>
      <c r="CW29" s="333">
        <f t="shared" si="44"/>
        <v>0</v>
      </c>
      <c r="CX29" s="333">
        <f t="shared" si="44"/>
        <v>0</v>
      </c>
      <c r="CY29" s="333">
        <f t="shared" si="44"/>
        <v>0</v>
      </c>
      <c r="CZ29" s="333">
        <f t="shared" si="44"/>
        <v>0</v>
      </c>
      <c r="DA29" s="333">
        <f t="shared" si="44"/>
        <v>0</v>
      </c>
      <c r="DB29" s="333">
        <f t="shared" si="44"/>
        <v>0</v>
      </c>
      <c r="DC29" s="333">
        <f t="shared" si="44"/>
        <v>0</v>
      </c>
      <c r="DD29" s="334">
        <f t="shared" si="45"/>
        <v>0</v>
      </c>
      <c r="DE29" s="333">
        <f t="shared" si="46"/>
        <v>0</v>
      </c>
      <c r="DF29" s="333">
        <f t="shared" si="46"/>
        <v>0</v>
      </c>
      <c r="DG29" s="333">
        <f t="shared" si="46"/>
        <v>0</v>
      </c>
      <c r="DH29" s="333">
        <f t="shared" si="46"/>
        <v>0</v>
      </c>
      <c r="DI29" s="333">
        <f t="shared" si="46"/>
        <v>0</v>
      </c>
      <c r="DJ29" s="333">
        <f t="shared" si="46"/>
        <v>0</v>
      </c>
      <c r="DK29" s="333">
        <f t="shared" si="46"/>
        <v>0</v>
      </c>
      <c r="DL29" s="333">
        <f t="shared" si="46"/>
        <v>0</v>
      </c>
      <c r="DM29" s="333">
        <f t="shared" si="46"/>
        <v>0</v>
      </c>
      <c r="DN29" s="333">
        <f t="shared" si="46"/>
        <v>0</v>
      </c>
      <c r="DO29" s="333">
        <f t="shared" si="46"/>
        <v>0</v>
      </c>
      <c r="DP29" s="333">
        <f t="shared" si="46"/>
        <v>0</v>
      </c>
      <c r="DQ29" s="334">
        <f t="shared" si="47"/>
        <v>0</v>
      </c>
      <c r="DR29" s="333">
        <f t="shared" si="48"/>
        <v>0</v>
      </c>
      <c r="DS29" s="333">
        <f t="shared" si="48"/>
        <v>0</v>
      </c>
      <c r="DT29" s="333">
        <f t="shared" si="48"/>
        <v>0</v>
      </c>
      <c r="DU29" s="333">
        <f t="shared" si="48"/>
        <v>0</v>
      </c>
      <c r="DV29" s="333">
        <f t="shared" si="48"/>
        <v>0</v>
      </c>
      <c r="DW29" s="333">
        <f t="shared" si="48"/>
        <v>0</v>
      </c>
      <c r="DX29" s="333">
        <f t="shared" si="48"/>
        <v>0</v>
      </c>
      <c r="DY29" s="333">
        <f t="shared" si="48"/>
        <v>0</v>
      </c>
      <c r="DZ29" s="333">
        <f t="shared" si="48"/>
        <v>0</v>
      </c>
      <c r="EA29" s="333">
        <f t="shared" si="48"/>
        <v>0</v>
      </c>
      <c r="EB29" s="333">
        <f t="shared" si="48"/>
        <v>0</v>
      </c>
      <c r="EC29" s="333">
        <f t="shared" si="48"/>
        <v>0</v>
      </c>
      <c r="ED29" s="334">
        <f t="shared" si="49"/>
        <v>0</v>
      </c>
      <c r="EQ29" s="322">
        <v>27</v>
      </c>
    </row>
    <row r="30" spans="1:147" x14ac:dyDescent="0.25">
      <c r="A30" s="71" t="s">
        <v>178</v>
      </c>
      <c r="B30" s="404">
        <f>COUNT(B15:B29)</f>
        <v>15</v>
      </c>
      <c r="C30" s="89">
        <f>SUM(C15:C29)</f>
        <v>30</v>
      </c>
      <c r="D30" s="23"/>
      <c r="E30" s="89">
        <f t="shared" ref="E30:P30" si="50">SUM(E15:E29)</f>
        <v>0</v>
      </c>
      <c r="F30" s="89">
        <f t="shared" si="50"/>
        <v>0</v>
      </c>
      <c r="G30" s="89">
        <f t="shared" si="50"/>
        <v>2500</v>
      </c>
      <c r="H30" s="89">
        <f t="shared" si="50"/>
        <v>2500</v>
      </c>
      <c r="I30" s="89">
        <f t="shared" si="50"/>
        <v>2500</v>
      </c>
      <c r="J30" s="89">
        <f t="shared" si="50"/>
        <v>2500</v>
      </c>
      <c r="K30" s="89">
        <f t="shared" si="50"/>
        <v>2500</v>
      </c>
      <c r="L30" s="89">
        <f t="shared" si="50"/>
        <v>2500</v>
      </c>
      <c r="M30" s="89">
        <f t="shared" si="50"/>
        <v>2500</v>
      </c>
      <c r="N30" s="89">
        <f t="shared" si="50"/>
        <v>2500</v>
      </c>
      <c r="O30" s="89">
        <f t="shared" si="50"/>
        <v>2500</v>
      </c>
      <c r="P30" s="89">
        <f t="shared" si="50"/>
        <v>2500</v>
      </c>
      <c r="Q30" s="153">
        <f t="shared" ref="Q30" si="51">SUM(E30:P30)</f>
        <v>25000</v>
      </c>
      <c r="R30" s="89">
        <f t="shared" ref="R30:AC30" si="52">SUM(R15:R29)</f>
        <v>2500</v>
      </c>
      <c r="S30" s="89">
        <f t="shared" si="52"/>
        <v>2500</v>
      </c>
      <c r="T30" s="89">
        <f t="shared" si="52"/>
        <v>2600</v>
      </c>
      <c r="U30" s="89">
        <f t="shared" si="52"/>
        <v>2600</v>
      </c>
      <c r="V30" s="89">
        <f t="shared" si="52"/>
        <v>2600</v>
      </c>
      <c r="W30" s="89">
        <f t="shared" si="52"/>
        <v>2600</v>
      </c>
      <c r="X30" s="89">
        <f t="shared" si="52"/>
        <v>2600</v>
      </c>
      <c r="Y30" s="89">
        <f t="shared" si="52"/>
        <v>2600</v>
      </c>
      <c r="Z30" s="89">
        <f t="shared" si="52"/>
        <v>2600</v>
      </c>
      <c r="AA30" s="89">
        <f t="shared" si="52"/>
        <v>2600</v>
      </c>
      <c r="AB30" s="89">
        <f t="shared" si="52"/>
        <v>2600</v>
      </c>
      <c r="AC30" s="89">
        <f t="shared" si="52"/>
        <v>2600</v>
      </c>
      <c r="AD30" s="153">
        <f t="shared" ref="AD30" si="53">SUM(R30:AC30)</f>
        <v>31000</v>
      </c>
      <c r="AE30" s="89">
        <f t="shared" ref="AE30:AP30" si="54">SUM(AE15:AE29)</f>
        <v>2600</v>
      </c>
      <c r="AF30" s="89">
        <f t="shared" si="54"/>
        <v>2600</v>
      </c>
      <c r="AG30" s="89">
        <f t="shared" si="54"/>
        <v>2704.0000000000005</v>
      </c>
      <c r="AH30" s="89">
        <f t="shared" si="54"/>
        <v>2704.0000000000005</v>
      </c>
      <c r="AI30" s="89">
        <f t="shared" si="54"/>
        <v>2704.0000000000005</v>
      </c>
      <c r="AJ30" s="89">
        <f t="shared" si="54"/>
        <v>2704.0000000000005</v>
      </c>
      <c r="AK30" s="89">
        <f t="shared" si="54"/>
        <v>2704.0000000000005</v>
      </c>
      <c r="AL30" s="89">
        <f t="shared" si="54"/>
        <v>2704.0000000000005</v>
      </c>
      <c r="AM30" s="89">
        <f t="shared" si="54"/>
        <v>2704.0000000000005</v>
      </c>
      <c r="AN30" s="89">
        <f t="shared" si="54"/>
        <v>2704.0000000000005</v>
      </c>
      <c r="AO30" s="89">
        <f t="shared" si="54"/>
        <v>2704.0000000000005</v>
      </c>
      <c r="AP30" s="89">
        <f t="shared" si="54"/>
        <v>2704.0000000000005</v>
      </c>
      <c r="AQ30" s="153">
        <f t="shared" ref="AQ30" si="55">SUM(AE30:AP30)</f>
        <v>32240</v>
      </c>
      <c r="AR30" s="89">
        <f t="shared" ref="AR30:BC30" si="56">SUM(AR15:AR29)</f>
        <v>2704.0000000000005</v>
      </c>
      <c r="AS30" s="89">
        <f t="shared" si="56"/>
        <v>2704.0000000000005</v>
      </c>
      <c r="AT30" s="89">
        <f t="shared" si="56"/>
        <v>2812.1600000000003</v>
      </c>
      <c r="AU30" s="89">
        <f t="shared" si="56"/>
        <v>2812.1600000000003</v>
      </c>
      <c r="AV30" s="89">
        <f t="shared" si="56"/>
        <v>2812.1600000000003</v>
      </c>
      <c r="AW30" s="89">
        <f t="shared" si="56"/>
        <v>2812.1600000000003</v>
      </c>
      <c r="AX30" s="89">
        <f t="shared" si="56"/>
        <v>2812.1600000000003</v>
      </c>
      <c r="AY30" s="89">
        <f t="shared" si="56"/>
        <v>2812.1600000000003</v>
      </c>
      <c r="AZ30" s="89">
        <f t="shared" si="56"/>
        <v>2812.1600000000003</v>
      </c>
      <c r="BA30" s="89">
        <f t="shared" si="56"/>
        <v>2812.1600000000003</v>
      </c>
      <c r="BB30" s="89">
        <f t="shared" si="56"/>
        <v>2812.1600000000003</v>
      </c>
      <c r="BC30" s="89">
        <f t="shared" si="56"/>
        <v>2812.1600000000003</v>
      </c>
      <c r="BD30" s="153">
        <f t="shared" ref="BD30" si="57">SUM(AR30:BC30)</f>
        <v>33529.600000000006</v>
      </c>
      <c r="BE30" s="89">
        <f t="shared" ref="BE30:BP30" si="58">SUM(BE15:BE29)</f>
        <v>2812.1600000000003</v>
      </c>
      <c r="BF30" s="89">
        <f t="shared" si="58"/>
        <v>2812.1600000000003</v>
      </c>
      <c r="BG30" s="89">
        <f t="shared" si="58"/>
        <v>2924.6464000000005</v>
      </c>
      <c r="BH30" s="89">
        <f t="shared" si="58"/>
        <v>2924.6464000000005</v>
      </c>
      <c r="BI30" s="89">
        <f t="shared" si="58"/>
        <v>2924.6464000000005</v>
      </c>
      <c r="BJ30" s="89">
        <f t="shared" si="58"/>
        <v>2924.6464000000005</v>
      </c>
      <c r="BK30" s="89">
        <f t="shared" si="58"/>
        <v>2924.6464000000005</v>
      </c>
      <c r="BL30" s="89">
        <f t="shared" si="58"/>
        <v>2924.6464000000005</v>
      </c>
      <c r="BM30" s="89">
        <f t="shared" si="58"/>
        <v>2924.6464000000005</v>
      </c>
      <c r="BN30" s="89">
        <f t="shared" si="58"/>
        <v>2924.6464000000005</v>
      </c>
      <c r="BO30" s="89">
        <f t="shared" si="58"/>
        <v>2924.6464000000005</v>
      </c>
      <c r="BP30" s="89">
        <f t="shared" si="58"/>
        <v>2924.6464000000005</v>
      </c>
      <c r="BQ30" s="153">
        <f t="shared" ref="BQ30" si="59">SUM(BE30:BP30)</f>
        <v>34870.784000000014</v>
      </c>
      <c r="BR30" s="89">
        <f t="shared" ref="BR30:CC30" si="60">SUM(BR15:BR29)</f>
        <v>2924.6464000000005</v>
      </c>
      <c r="BS30" s="89">
        <f t="shared" si="60"/>
        <v>2924.6464000000005</v>
      </c>
      <c r="BT30" s="89">
        <f t="shared" si="60"/>
        <v>3041.6322560000008</v>
      </c>
      <c r="BU30" s="89">
        <f t="shared" si="60"/>
        <v>3041.6322560000008</v>
      </c>
      <c r="BV30" s="89">
        <f t="shared" si="60"/>
        <v>3041.6322560000008</v>
      </c>
      <c r="BW30" s="89">
        <f t="shared" si="60"/>
        <v>3041.6322560000008</v>
      </c>
      <c r="BX30" s="89">
        <f t="shared" si="60"/>
        <v>3041.6322560000008</v>
      </c>
      <c r="BY30" s="89">
        <f t="shared" si="60"/>
        <v>3041.6322560000008</v>
      </c>
      <c r="BZ30" s="89">
        <f t="shared" si="60"/>
        <v>3041.6322560000008</v>
      </c>
      <c r="CA30" s="89">
        <f t="shared" si="60"/>
        <v>3041.6322560000008</v>
      </c>
      <c r="CB30" s="89">
        <f t="shared" si="60"/>
        <v>3041.6322560000008</v>
      </c>
      <c r="CC30" s="89">
        <f t="shared" si="60"/>
        <v>3041.6322560000008</v>
      </c>
      <c r="CD30" s="153">
        <f t="shared" ref="CD30" si="61">SUM(BR30:CC30)</f>
        <v>36265.615360000011</v>
      </c>
      <c r="CE30" s="89">
        <f t="shared" ref="CE30:CP30" si="62">SUM(CE15:CE29)</f>
        <v>3041.6322560000008</v>
      </c>
      <c r="CF30" s="89">
        <f t="shared" si="62"/>
        <v>3041.6322560000008</v>
      </c>
      <c r="CG30" s="89">
        <f t="shared" si="62"/>
        <v>3163.2975462400009</v>
      </c>
      <c r="CH30" s="89">
        <f t="shared" si="62"/>
        <v>3163.2975462400009</v>
      </c>
      <c r="CI30" s="89">
        <f t="shared" si="62"/>
        <v>3163.2975462400009</v>
      </c>
      <c r="CJ30" s="89">
        <f t="shared" si="62"/>
        <v>3163.2975462400009</v>
      </c>
      <c r="CK30" s="89">
        <f t="shared" si="62"/>
        <v>3163.2975462400009</v>
      </c>
      <c r="CL30" s="89">
        <f t="shared" si="62"/>
        <v>3163.2975462400009</v>
      </c>
      <c r="CM30" s="89">
        <f t="shared" si="62"/>
        <v>3163.2975462400009</v>
      </c>
      <c r="CN30" s="89">
        <f t="shared" si="62"/>
        <v>3163.2975462400009</v>
      </c>
      <c r="CO30" s="89">
        <f t="shared" si="62"/>
        <v>3163.2975462400009</v>
      </c>
      <c r="CP30" s="89">
        <f t="shared" si="62"/>
        <v>3163.2975462400009</v>
      </c>
      <c r="CQ30" s="153">
        <f t="shared" ref="CQ30" si="63">SUM(CE30:CP30)</f>
        <v>37716.239974399999</v>
      </c>
      <c r="CR30" s="89">
        <f t="shared" ref="CR30:DC30" si="64">SUM(CR15:CR29)</f>
        <v>3163.2975462400009</v>
      </c>
      <c r="CS30" s="89">
        <f t="shared" si="64"/>
        <v>3163.2975462400009</v>
      </c>
      <c r="CT30" s="89">
        <f t="shared" si="64"/>
        <v>3289.8294480896006</v>
      </c>
      <c r="CU30" s="89">
        <f t="shared" si="64"/>
        <v>3289.8294480896006</v>
      </c>
      <c r="CV30" s="89">
        <f t="shared" si="64"/>
        <v>3289.8294480896006</v>
      </c>
      <c r="CW30" s="89">
        <f t="shared" si="64"/>
        <v>3289.8294480896006</v>
      </c>
      <c r="CX30" s="89">
        <f t="shared" si="64"/>
        <v>3289.8294480896006</v>
      </c>
      <c r="CY30" s="89">
        <f t="shared" si="64"/>
        <v>3289.8294480896006</v>
      </c>
      <c r="CZ30" s="89">
        <f t="shared" si="64"/>
        <v>3289.8294480896006</v>
      </c>
      <c r="DA30" s="89">
        <f t="shared" si="64"/>
        <v>3289.8294480896006</v>
      </c>
      <c r="DB30" s="89">
        <f t="shared" si="64"/>
        <v>3289.8294480896006</v>
      </c>
      <c r="DC30" s="89">
        <f t="shared" si="64"/>
        <v>3289.8294480896006</v>
      </c>
      <c r="DD30" s="153">
        <f t="shared" ref="DD30" si="65">SUM(CR30:DC30)</f>
        <v>39224.889573376007</v>
      </c>
      <c r="DE30" s="89">
        <f t="shared" ref="DE30:DP30" si="66">SUM(DE15:DE29)</f>
        <v>3289.8294480896006</v>
      </c>
      <c r="DF30" s="89">
        <f t="shared" si="66"/>
        <v>3289.8294480896006</v>
      </c>
      <c r="DG30" s="89">
        <f t="shared" si="66"/>
        <v>3421.4226260131854</v>
      </c>
      <c r="DH30" s="89">
        <f t="shared" si="66"/>
        <v>3421.4226260131854</v>
      </c>
      <c r="DI30" s="89">
        <f t="shared" si="66"/>
        <v>3421.4226260131854</v>
      </c>
      <c r="DJ30" s="89">
        <f t="shared" si="66"/>
        <v>3421.4226260131854</v>
      </c>
      <c r="DK30" s="89">
        <f t="shared" si="66"/>
        <v>3421.4226260131854</v>
      </c>
      <c r="DL30" s="89">
        <f t="shared" si="66"/>
        <v>3421.4226260131854</v>
      </c>
      <c r="DM30" s="89">
        <f t="shared" si="66"/>
        <v>3421.4226260131854</v>
      </c>
      <c r="DN30" s="89">
        <f t="shared" si="66"/>
        <v>3421.4226260131854</v>
      </c>
      <c r="DO30" s="89">
        <f t="shared" si="66"/>
        <v>3421.4226260131854</v>
      </c>
      <c r="DP30" s="89">
        <f t="shared" si="66"/>
        <v>3421.4226260131854</v>
      </c>
      <c r="DQ30" s="153">
        <f t="shared" ref="DQ30" si="67">SUM(DE30:DP30)</f>
        <v>40793.885156311044</v>
      </c>
      <c r="DR30" s="89">
        <f t="shared" ref="DR30:EC30" si="68">SUM(DR15:DR29)</f>
        <v>3421.4226260131854</v>
      </c>
      <c r="DS30" s="89">
        <f t="shared" si="68"/>
        <v>3421.4226260131854</v>
      </c>
      <c r="DT30" s="89">
        <f t="shared" si="68"/>
        <v>3558.2795310537131</v>
      </c>
      <c r="DU30" s="89">
        <f t="shared" si="68"/>
        <v>3558.2795310537131</v>
      </c>
      <c r="DV30" s="89">
        <f t="shared" si="68"/>
        <v>3558.2795310537131</v>
      </c>
      <c r="DW30" s="89">
        <f t="shared" si="68"/>
        <v>3558.2795310537131</v>
      </c>
      <c r="DX30" s="89">
        <f t="shared" si="68"/>
        <v>3558.2795310537131</v>
      </c>
      <c r="DY30" s="89">
        <f t="shared" si="68"/>
        <v>3558.2795310537131</v>
      </c>
      <c r="DZ30" s="89">
        <f t="shared" si="68"/>
        <v>3558.2795310537131</v>
      </c>
      <c r="EA30" s="89">
        <f t="shared" si="68"/>
        <v>3558.2795310537131</v>
      </c>
      <c r="EB30" s="89">
        <f t="shared" si="68"/>
        <v>3558.2795310537131</v>
      </c>
      <c r="EC30" s="89">
        <f t="shared" si="68"/>
        <v>3558.2795310537131</v>
      </c>
      <c r="ED30" s="153">
        <f t="shared" ref="ED30" si="69">SUM(DR30:EC30)</f>
        <v>42425.640562563487</v>
      </c>
      <c r="EQ30" s="322">
        <v>28</v>
      </c>
    </row>
    <row r="31" spans="1:147" x14ac:dyDescent="0.25">
      <c r="EQ31" s="322">
        <v>29</v>
      </c>
    </row>
    <row r="32" spans="1:147" x14ac:dyDescent="0.25">
      <c r="A32" s="113" t="s">
        <v>179</v>
      </c>
      <c r="B32" s="406">
        <f>SUM(B12,B30)</f>
        <v>23</v>
      </c>
      <c r="C32" s="115">
        <f>SUM(C12,C30)</f>
        <v>185</v>
      </c>
      <c r="E32" s="115">
        <f t="shared" ref="E32:AJ32" si="70">SUM(E12,E30)</f>
        <v>12916.666666666668</v>
      </c>
      <c r="F32" s="115">
        <f t="shared" si="70"/>
        <v>12916.666666666668</v>
      </c>
      <c r="G32" s="115">
        <f t="shared" si="70"/>
        <v>15416.666666666668</v>
      </c>
      <c r="H32" s="115">
        <f t="shared" si="70"/>
        <v>15416.666666666668</v>
      </c>
      <c r="I32" s="115">
        <f t="shared" si="70"/>
        <v>15416.666666666668</v>
      </c>
      <c r="J32" s="115">
        <f t="shared" si="70"/>
        <v>15416.666666666668</v>
      </c>
      <c r="K32" s="115">
        <f t="shared" si="70"/>
        <v>15416.666666666668</v>
      </c>
      <c r="L32" s="115">
        <f t="shared" si="70"/>
        <v>15416.666666666668</v>
      </c>
      <c r="M32" s="115">
        <f t="shared" si="70"/>
        <v>15416.666666666668</v>
      </c>
      <c r="N32" s="115">
        <f t="shared" si="70"/>
        <v>15416.666666666668</v>
      </c>
      <c r="O32" s="115">
        <f t="shared" si="70"/>
        <v>15416.666666666668</v>
      </c>
      <c r="P32" s="115">
        <f t="shared" si="70"/>
        <v>15416.666666666668</v>
      </c>
      <c r="Q32" s="161">
        <f t="shared" si="70"/>
        <v>180000.00000000003</v>
      </c>
      <c r="R32" s="115">
        <f t="shared" si="70"/>
        <v>15933.333333333334</v>
      </c>
      <c r="S32" s="115">
        <f t="shared" si="70"/>
        <v>15933.333333333334</v>
      </c>
      <c r="T32" s="115">
        <f t="shared" si="70"/>
        <v>16033.333333333334</v>
      </c>
      <c r="U32" s="115">
        <f t="shared" si="70"/>
        <v>16033.333333333334</v>
      </c>
      <c r="V32" s="115">
        <f t="shared" si="70"/>
        <v>16033.333333333334</v>
      </c>
      <c r="W32" s="115">
        <f t="shared" si="70"/>
        <v>16033.333333333334</v>
      </c>
      <c r="X32" s="115">
        <f t="shared" si="70"/>
        <v>16033.333333333334</v>
      </c>
      <c r="Y32" s="115">
        <f t="shared" si="70"/>
        <v>16033.333333333334</v>
      </c>
      <c r="Z32" s="115">
        <f t="shared" si="70"/>
        <v>16033.333333333334</v>
      </c>
      <c r="AA32" s="115">
        <f t="shared" si="70"/>
        <v>16033.333333333334</v>
      </c>
      <c r="AB32" s="115">
        <f t="shared" si="70"/>
        <v>16033.333333333334</v>
      </c>
      <c r="AC32" s="115">
        <f t="shared" si="70"/>
        <v>16033.333333333334</v>
      </c>
      <c r="AD32" s="161">
        <f t="shared" si="70"/>
        <v>192200</v>
      </c>
      <c r="AE32" s="115">
        <f t="shared" si="70"/>
        <v>16570.666666666668</v>
      </c>
      <c r="AF32" s="115">
        <f t="shared" si="70"/>
        <v>16570.666666666668</v>
      </c>
      <c r="AG32" s="115">
        <f t="shared" si="70"/>
        <v>16674.666666666668</v>
      </c>
      <c r="AH32" s="115">
        <f t="shared" si="70"/>
        <v>16674.666666666668</v>
      </c>
      <c r="AI32" s="115">
        <f t="shared" si="70"/>
        <v>16674.666666666668</v>
      </c>
      <c r="AJ32" s="115">
        <f t="shared" si="70"/>
        <v>16674.666666666668</v>
      </c>
      <c r="AK32" s="115">
        <f t="shared" ref="AK32:BQ32" si="71">SUM(AK12,AK30)</f>
        <v>16674.666666666668</v>
      </c>
      <c r="AL32" s="115">
        <f t="shared" si="71"/>
        <v>16674.666666666668</v>
      </c>
      <c r="AM32" s="115">
        <f t="shared" si="71"/>
        <v>16674.666666666668</v>
      </c>
      <c r="AN32" s="115">
        <f t="shared" si="71"/>
        <v>16674.666666666668</v>
      </c>
      <c r="AO32" s="115">
        <f t="shared" si="71"/>
        <v>16674.666666666668</v>
      </c>
      <c r="AP32" s="115">
        <f t="shared" si="71"/>
        <v>16674.666666666668</v>
      </c>
      <c r="AQ32" s="161">
        <f t="shared" si="71"/>
        <v>199888</v>
      </c>
      <c r="AR32" s="115">
        <f t="shared" si="71"/>
        <v>17233.493333333336</v>
      </c>
      <c r="AS32" s="115">
        <f t="shared" si="71"/>
        <v>17233.493333333336</v>
      </c>
      <c r="AT32" s="115">
        <f t="shared" si="71"/>
        <v>17341.653333333335</v>
      </c>
      <c r="AU32" s="115">
        <f t="shared" si="71"/>
        <v>17341.653333333335</v>
      </c>
      <c r="AV32" s="115">
        <f t="shared" si="71"/>
        <v>17341.653333333335</v>
      </c>
      <c r="AW32" s="115">
        <f t="shared" si="71"/>
        <v>17341.653333333335</v>
      </c>
      <c r="AX32" s="115">
        <f t="shared" si="71"/>
        <v>17341.653333333335</v>
      </c>
      <c r="AY32" s="115">
        <f t="shared" si="71"/>
        <v>17341.653333333335</v>
      </c>
      <c r="AZ32" s="115">
        <f t="shared" si="71"/>
        <v>17341.653333333335</v>
      </c>
      <c r="BA32" s="115">
        <f t="shared" si="71"/>
        <v>17341.653333333335</v>
      </c>
      <c r="BB32" s="115">
        <f t="shared" si="71"/>
        <v>17341.653333333335</v>
      </c>
      <c r="BC32" s="115">
        <f t="shared" si="71"/>
        <v>17341.653333333335</v>
      </c>
      <c r="BD32" s="161">
        <f t="shared" si="71"/>
        <v>207883.52000000005</v>
      </c>
      <c r="BE32" s="115">
        <f t="shared" si="71"/>
        <v>17922.83306666667</v>
      </c>
      <c r="BF32" s="115">
        <f t="shared" si="71"/>
        <v>17922.83306666667</v>
      </c>
      <c r="BG32" s="115">
        <f t="shared" si="71"/>
        <v>18035.319466666671</v>
      </c>
      <c r="BH32" s="115">
        <f t="shared" si="71"/>
        <v>18035.319466666671</v>
      </c>
      <c r="BI32" s="115">
        <f t="shared" si="71"/>
        <v>18035.319466666671</v>
      </c>
      <c r="BJ32" s="115">
        <f t="shared" si="71"/>
        <v>18035.319466666671</v>
      </c>
      <c r="BK32" s="115">
        <f t="shared" si="71"/>
        <v>18035.319466666671</v>
      </c>
      <c r="BL32" s="115">
        <f t="shared" si="71"/>
        <v>18035.319466666671</v>
      </c>
      <c r="BM32" s="115">
        <f t="shared" si="71"/>
        <v>18035.319466666671</v>
      </c>
      <c r="BN32" s="115">
        <f t="shared" si="71"/>
        <v>18035.319466666671</v>
      </c>
      <c r="BO32" s="115">
        <f t="shared" si="71"/>
        <v>18035.319466666671</v>
      </c>
      <c r="BP32" s="115">
        <f t="shared" si="71"/>
        <v>18035.319466666671</v>
      </c>
      <c r="BQ32" s="161">
        <f t="shared" si="71"/>
        <v>216198.86080000005</v>
      </c>
      <c r="BR32" s="115">
        <f t="shared" ref="BR32:CD32" si="72">SUM(BR12,BR30)</f>
        <v>18639.746389333341</v>
      </c>
      <c r="BS32" s="115">
        <f t="shared" si="72"/>
        <v>18639.746389333341</v>
      </c>
      <c r="BT32" s="115">
        <f t="shared" si="72"/>
        <v>18756.73224533334</v>
      </c>
      <c r="BU32" s="115">
        <f t="shared" si="72"/>
        <v>18756.73224533334</v>
      </c>
      <c r="BV32" s="115">
        <f t="shared" si="72"/>
        <v>18756.73224533334</v>
      </c>
      <c r="BW32" s="115">
        <f t="shared" si="72"/>
        <v>18756.73224533334</v>
      </c>
      <c r="BX32" s="115">
        <f t="shared" si="72"/>
        <v>18756.73224533334</v>
      </c>
      <c r="BY32" s="115">
        <f t="shared" si="72"/>
        <v>18756.73224533334</v>
      </c>
      <c r="BZ32" s="115">
        <f t="shared" si="72"/>
        <v>18756.73224533334</v>
      </c>
      <c r="CA32" s="115">
        <f t="shared" si="72"/>
        <v>18756.73224533334</v>
      </c>
      <c r="CB32" s="115">
        <f t="shared" si="72"/>
        <v>18756.73224533334</v>
      </c>
      <c r="CC32" s="115">
        <f t="shared" si="72"/>
        <v>18756.73224533334</v>
      </c>
      <c r="CD32" s="161">
        <f t="shared" si="72"/>
        <v>224846.81523200008</v>
      </c>
      <c r="CE32" s="115">
        <f t="shared" ref="CE32:CQ32" si="73">SUM(CE12,CE30)</f>
        <v>19385.33624490667</v>
      </c>
      <c r="CF32" s="115">
        <f t="shared" si="73"/>
        <v>19385.33624490667</v>
      </c>
      <c r="CG32" s="115">
        <f t="shared" si="73"/>
        <v>19507.001535146672</v>
      </c>
      <c r="CH32" s="115">
        <f t="shared" si="73"/>
        <v>19507.001535146672</v>
      </c>
      <c r="CI32" s="115">
        <f t="shared" si="73"/>
        <v>19507.001535146672</v>
      </c>
      <c r="CJ32" s="115">
        <f t="shared" si="73"/>
        <v>19507.001535146672</v>
      </c>
      <c r="CK32" s="115">
        <f t="shared" si="73"/>
        <v>19507.001535146672</v>
      </c>
      <c r="CL32" s="115">
        <f t="shared" si="73"/>
        <v>19507.001535146672</v>
      </c>
      <c r="CM32" s="115">
        <f t="shared" si="73"/>
        <v>19507.001535146672</v>
      </c>
      <c r="CN32" s="115">
        <f t="shared" si="73"/>
        <v>19507.001535146672</v>
      </c>
      <c r="CO32" s="115">
        <f t="shared" si="73"/>
        <v>19507.001535146672</v>
      </c>
      <c r="CP32" s="115">
        <f t="shared" si="73"/>
        <v>19507.001535146672</v>
      </c>
      <c r="CQ32" s="161">
        <f t="shared" si="73"/>
        <v>233840.68784128001</v>
      </c>
      <c r="CR32" s="115">
        <f t="shared" ref="CR32:DD32" si="74">SUM(CR12,CR30)</f>
        <v>20160.749694702936</v>
      </c>
      <c r="CS32" s="115">
        <f t="shared" si="74"/>
        <v>20160.749694702936</v>
      </c>
      <c r="CT32" s="115">
        <f t="shared" si="74"/>
        <v>20287.281596552537</v>
      </c>
      <c r="CU32" s="115">
        <f t="shared" si="74"/>
        <v>20287.281596552537</v>
      </c>
      <c r="CV32" s="115">
        <f t="shared" si="74"/>
        <v>20287.281596552537</v>
      </c>
      <c r="CW32" s="115">
        <f t="shared" si="74"/>
        <v>20287.281596552537</v>
      </c>
      <c r="CX32" s="115">
        <f t="shared" si="74"/>
        <v>20287.281596552537</v>
      </c>
      <c r="CY32" s="115">
        <f t="shared" si="74"/>
        <v>20287.281596552537</v>
      </c>
      <c r="CZ32" s="115">
        <f t="shared" si="74"/>
        <v>20287.281596552537</v>
      </c>
      <c r="DA32" s="115">
        <f t="shared" si="74"/>
        <v>20287.281596552537</v>
      </c>
      <c r="DB32" s="115">
        <f t="shared" si="74"/>
        <v>20287.281596552537</v>
      </c>
      <c r="DC32" s="115">
        <f t="shared" si="74"/>
        <v>20287.281596552537</v>
      </c>
      <c r="DD32" s="161">
        <f t="shared" si="74"/>
        <v>243194.31535493126</v>
      </c>
      <c r="DE32" s="115">
        <f t="shared" ref="DE32:DQ32" si="75">SUM(DE12,DE30)</f>
        <v>20967.179682491056</v>
      </c>
      <c r="DF32" s="115">
        <f t="shared" si="75"/>
        <v>20967.179682491056</v>
      </c>
      <c r="DG32" s="115">
        <f t="shared" si="75"/>
        <v>21098.77286041464</v>
      </c>
      <c r="DH32" s="115">
        <f t="shared" si="75"/>
        <v>21098.77286041464</v>
      </c>
      <c r="DI32" s="115">
        <f t="shared" si="75"/>
        <v>21098.77286041464</v>
      </c>
      <c r="DJ32" s="115">
        <f t="shared" si="75"/>
        <v>21098.77286041464</v>
      </c>
      <c r="DK32" s="115">
        <f t="shared" si="75"/>
        <v>21098.77286041464</v>
      </c>
      <c r="DL32" s="115">
        <f t="shared" si="75"/>
        <v>21098.77286041464</v>
      </c>
      <c r="DM32" s="115">
        <f t="shared" si="75"/>
        <v>21098.77286041464</v>
      </c>
      <c r="DN32" s="115">
        <f t="shared" si="75"/>
        <v>21098.77286041464</v>
      </c>
      <c r="DO32" s="115">
        <f t="shared" si="75"/>
        <v>21098.77286041464</v>
      </c>
      <c r="DP32" s="115">
        <f t="shared" si="75"/>
        <v>21098.77286041464</v>
      </c>
      <c r="DQ32" s="161">
        <f t="shared" si="75"/>
        <v>252922.08796912857</v>
      </c>
      <c r="DR32" s="115">
        <f t="shared" ref="DR32:ED32" si="76">SUM(DR12,DR30)</f>
        <v>21805.866869790698</v>
      </c>
      <c r="DS32" s="115">
        <f t="shared" si="76"/>
        <v>21805.866869790698</v>
      </c>
      <c r="DT32" s="115">
        <f t="shared" si="76"/>
        <v>21942.723774831225</v>
      </c>
      <c r="DU32" s="115">
        <f t="shared" si="76"/>
        <v>21942.723774831225</v>
      </c>
      <c r="DV32" s="115">
        <f t="shared" si="76"/>
        <v>21942.723774831225</v>
      </c>
      <c r="DW32" s="115">
        <f t="shared" si="76"/>
        <v>21942.723774831225</v>
      </c>
      <c r="DX32" s="115">
        <f t="shared" si="76"/>
        <v>21942.723774831225</v>
      </c>
      <c r="DY32" s="115">
        <f t="shared" si="76"/>
        <v>21942.723774831225</v>
      </c>
      <c r="DZ32" s="115">
        <f t="shared" si="76"/>
        <v>21942.723774831225</v>
      </c>
      <c r="EA32" s="115">
        <f t="shared" si="76"/>
        <v>21942.723774831225</v>
      </c>
      <c r="EB32" s="115">
        <f t="shared" si="76"/>
        <v>21942.723774831225</v>
      </c>
      <c r="EC32" s="115">
        <f t="shared" si="76"/>
        <v>21942.723774831225</v>
      </c>
      <c r="ED32" s="161">
        <f t="shared" si="76"/>
        <v>263038.97148789366</v>
      </c>
      <c r="EQ32" s="322">
        <v>30</v>
      </c>
    </row>
    <row r="33" spans="147:147" x14ac:dyDescent="0.25">
      <c r="EQ33" s="322">
        <v>31</v>
      </c>
    </row>
    <row r="34" spans="147:147" x14ac:dyDescent="0.25">
      <c r="EQ34" s="322">
        <v>32</v>
      </c>
    </row>
    <row r="35" spans="147:147" x14ac:dyDescent="0.25">
      <c r="EQ35" s="322">
        <v>33</v>
      </c>
    </row>
    <row r="36" spans="147:147" x14ac:dyDescent="0.25">
      <c r="EQ36" s="322">
        <v>34</v>
      </c>
    </row>
    <row r="37" spans="147:147" x14ac:dyDescent="0.25">
      <c r="EQ37" s="322">
        <v>35</v>
      </c>
    </row>
    <row r="38" spans="147:147" x14ac:dyDescent="0.25">
      <c r="EQ38" s="322">
        <v>36</v>
      </c>
    </row>
    <row r="39" spans="147:147" x14ac:dyDescent="0.25">
      <c r="EQ39" s="322">
        <v>37</v>
      </c>
    </row>
    <row r="40" spans="147:147" x14ac:dyDescent="0.25">
      <c r="EQ40" s="322">
        <v>38</v>
      </c>
    </row>
    <row r="41" spans="147:147" x14ac:dyDescent="0.25">
      <c r="EQ41" s="322">
        <v>39</v>
      </c>
    </row>
    <row r="42" spans="147:147" x14ac:dyDescent="0.25">
      <c r="EQ42" s="322">
        <v>40</v>
      </c>
    </row>
    <row r="43" spans="147:147" x14ac:dyDescent="0.25">
      <c r="EQ43" s="322">
        <v>41</v>
      </c>
    </row>
    <row r="44" spans="147:147" x14ac:dyDescent="0.25">
      <c r="EQ44" s="322">
        <v>42</v>
      </c>
    </row>
    <row r="45" spans="147:147" x14ac:dyDescent="0.25">
      <c r="EQ45" s="322">
        <v>43</v>
      </c>
    </row>
    <row r="46" spans="147:147" x14ac:dyDescent="0.25">
      <c r="EQ46" s="322">
        <v>44</v>
      </c>
    </row>
    <row r="47" spans="147:147" x14ac:dyDescent="0.25">
      <c r="EQ47" s="322">
        <v>45</v>
      </c>
    </row>
    <row r="48" spans="147:147" x14ac:dyDescent="0.25">
      <c r="EQ48" s="322">
        <v>46</v>
      </c>
    </row>
    <row r="49" spans="147:147" x14ac:dyDescent="0.25">
      <c r="EQ49" s="322">
        <v>47</v>
      </c>
    </row>
    <row r="50" spans="147:147" x14ac:dyDescent="0.25">
      <c r="EQ50" s="322">
        <v>48</v>
      </c>
    </row>
    <row r="51" spans="147:147" x14ac:dyDescent="0.25">
      <c r="EQ51" s="322">
        <v>49</v>
      </c>
    </row>
    <row r="52" spans="147:147" x14ac:dyDescent="0.25">
      <c r="EQ52" s="322">
        <v>50</v>
      </c>
    </row>
    <row r="53" spans="147:147" x14ac:dyDescent="0.25">
      <c r="EQ53" s="322">
        <v>51</v>
      </c>
    </row>
    <row r="54" spans="147:147" x14ac:dyDescent="0.25">
      <c r="EQ54" s="322">
        <v>52</v>
      </c>
    </row>
    <row r="55" spans="147:147" x14ac:dyDescent="0.25">
      <c r="EQ55" s="322">
        <v>53</v>
      </c>
    </row>
    <row r="56" spans="147:147" x14ac:dyDescent="0.25">
      <c r="EQ56" s="322">
        <v>54</v>
      </c>
    </row>
    <row r="57" spans="147:147" x14ac:dyDescent="0.25">
      <c r="EQ57" s="322">
        <v>55</v>
      </c>
    </row>
    <row r="58" spans="147:147" x14ac:dyDescent="0.25">
      <c r="EQ58" s="322">
        <v>56</v>
      </c>
    </row>
    <row r="59" spans="147:147" x14ac:dyDescent="0.25">
      <c r="EQ59" s="322">
        <v>57</v>
      </c>
    </row>
    <row r="60" spans="147:147" x14ac:dyDescent="0.25">
      <c r="EQ60" s="322">
        <v>58</v>
      </c>
    </row>
    <row r="61" spans="147:147" x14ac:dyDescent="0.25">
      <c r="EQ61" s="322">
        <v>59</v>
      </c>
    </row>
    <row r="62" spans="147:147" x14ac:dyDescent="0.25">
      <c r="EQ62" s="322">
        <v>60</v>
      </c>
    </row>
    <row r="63" spans="147:147" x14ac:dyDescent="0.25">
      <c r="EQ63" s="322">
        <v>61</v>
      </c>
    </row>
    <row r="64" spans="147:147" x14ac:dyDescent="0.25">
      <c r="EQ64" s="322">
        <v>62</v>
      </c>
    </row>
    <row r="65" spans="147:147" x14ac:dyDescent="0.25">
      <c r="EQ65" s="322">
        <v>63</v>
      </c>
    </row>
    <row r="66" spans="147:147" x14ac:dyDescent="0.25">
      <c r="EQ66" s="322">
        <v>64</v>
      </c>
    </row>
    <row r="67" spans="147:147" x14ac:dyDescent="0.25">
      <c r="EQ67" s="322">
        <v>65</v>
      </c>
    </row>
    <row r="68" spans="147:147" x14ac:dyDescent="0.25">
      <c r="EQ68" s="322">
        <v>66</v>
      </c>
    </row>
    <row r="69" spans="147:147" x14ac:dyDescent="0.25">
      <c r="EQ69" s="322">
        <v>67</v>
      </c>
    </row>
    <row r="70" spans="147:147" x14ac:dyDescent="0.25">
      <c r="EQ70" s="322">
        <v>68</v>
      </c>
    </row>
    <row r="71" spans="147:147" x14ac:dyDescent="0.25">
      <c r="EQ71" s="322">
        <v>69</v>
      </c>
    </row>
    <row r="72" spans="147:147" x14ac:dyDescent="0.25">
      <c r="EQ72" s="322">
        <v>70</v>
      </c>
    </row>
    <row r="73" spans="147:147" x14ac:dyDescent="0.25">
      <c r="EQ73" s="322">
        <v>71</v>
      </c>
    </row>
    <row r="74" spans="147:147" x14ac:dyDescent="0.25">
      <c r="EQ74" s="322">
        <v>72</v>
      </c>
    </row>
    <row r="75" spans="147:147" x14ac:dyDescent="0.25">
      <c r="EQ75" s="322">
        <v>73</v>
      </c>
    </row>
    <row r="76" spans="147:147" x14ac:dyDescent="0.25">
      <c r="EQ76" s="322">
        <v>74</v>
      </c>
    </row>
    <row r="77" spans="147:147" x14ac:dyDescent="0.25">
      <c r="EQ77" s="322">
        <v>75</v>
      </c>
    </row>
    <row r="78" spans="147:147" x14ac:dyDescent="0.25">
      <c r="EQ78" s="322">
        <v>76</v>
      </c>
    </row>
    <row r="79" spans="147:147" x14ac:dyDescent="0.25">
      <c r="EQ79" s="322">
        <v>77</v>
      </c>
    </row>
    <row r="80" spans="147:147" x14ac:dyDescent="0.25">
      <c r="EQ80" s="322">
        <v>78</v>
      </c>
    </row>
    <row r="81" spans="147:147" x14ac:dyDescent="0.25">
      <c r="EQ81" s="322">
        <v>79</v>
      </c>
    </row>
    <row r="82" spans="147:147" x14ac:dyDescent="0.25">
      <c r="EQ82" s="322">
        <v>80</v>
      </c>
    </row>
    <row r="83" spans="147:147" x14ac:dyDescent="0.25">
      <c r="EQ83" s="322">
        <v>81</v>
      </c>
    </row>
    <row r="84" spans="147:147" x14ac:dyDescent="0.25">
      <c r="EQ84" s="322">
        <v>82</v>
      </c>
    </row>
    <row r="85" spans="147:147" x14ac:dyDescent="0.25">
      <c r="EQ85" s="322">
        <v>83</v>
      </c>
    </row>
    <row r="86" spans="147:147" x14ac:dyDescent="0.25">
      <c r="EQ86" s="322">
        <v>84</v>
      </c>
    </row>
    <row r="87" spans="147:147" x14ac:dyDescent="0.25">
      <c r="EQ87" s="322">
        <v>85</v>
      </c>
    </row>
    <row r="88" spans="147:147" x14ac:dyDescent="0.25">
      <c r="EQ88" s="322">
        <v>86</v>
      </c>
    </row>
    <row r="89" spans="147:147" x14ac:dyDescent="0.25">
      <c r="EQ89" s="322">
        <v>87</v>
      </c>
    </row>
    <row r="90" spans="147:147" x14ac:dyDescent="0.25">
      <c r="EQ90" s="322">
        <v>88</v>
      </c>
    </row>
    <row r="91" spans="147:147" x14ac:dyDescent="0.25">
      <c r="EQ91" s="322">
        <v>89</v>
      </c>
    </row>
    <row r="92" spans="147:147" x14ac:dyDescent="0.25">
      <c r="EQ92" s="322">
        <v>90</v>
      </c>
    </row>
    <row r="93" spans="147:147" x14ac:dyDescent="0.25">
      <c r="EQ93" s="322">
        <v>91</v>
      </c>
    </row>
    <row r="94" spans="147:147" x14ac:dyDescent="0.25">
      <c r="EQ94" s="322">
        <v>92</v>
      </c>
    </row>
    <row r="95" spans="147:147" x14ac:dyDescent="0.25">
      <c r="EQ95" s="322">
        <v>93</v>
      </c>
    </row>
    <row r="96" spans="147:147" x14ac:dyDescent="0.25">
      <c r="EQ96" s="322">
        <v>94</v>
      </c>
    </row>
    <row r="97" spans="147:147" x14ac:dyDescent="0.25">
      <c r="EQ97" s="322">
        <v>95</v>
      </c>
    </row>
    <row r="98" spans="147:147" x14ac:dyDescent="0.25">
      <c r="EQ98" s="322">
        <v>96</v>
      </c>
    </row>
    <row r="99" spans="147:147" x14ac:dyDescent="0.25">
      <c r="EQ99" s="322">
        <v>97</v>
      </c>
    </row>
    <row r="100" spans="147:147" x14ac:dyDescent="0.25">
      <c r="EQ100" s="322">
        <v>98</v>
      </c>
    </row>
    <row r="101" spans="147:147" x14ac:dyDescent="0.25">
      <c r="EQ101" s="322">
        <v>99</v>
      </c>
    </row>
    <row r="102" spans="147:147" x14ac:dyDescent="0.25">
      <c r="EQ102" s="322">
        <v>100</v>
      </c>
    </row>
    <row r="103" spans="147:147" x14ac:dyDescent="0.25">
      <c r="EQ103" s="322">
        <v>101</v>
      </c>
    </row>
    <row r="104" spans="147:147" x14ac:dyDescent="0.25">
      <c r="EQ104" s="322">
        <v>102</v>
      </c>
    </row>
    <row r="105" spans="147:147" x14ac:dyDescent="0.25">
      <c r="EQ105" s="322">
        <v>103</v>
      </c>
    </row>
    <row r="106" spans="147:147" x14ac:dyDescent="0.25">
      <c r="EQ106" s="322">
        <v>104</v>
      </c>
    </row>
    <row r="107" spans="147:147" x14ac:dyDescent="0.25">
      <c r="EQ107" s="322">
        <v>105</v>
      </c>
    </row>
    <row r="108" spans="147:147" x14ac:dyDescent="0.25">
      <c r="EQ108" s="322">
        <v>106</v>
      </c>
    </row>
    <row r="109" spans="147:147" x14ac:dyDescent="0.25">
      <c r="EQ109" s="322">
        <v>107</v>
      </c>
    </row>
    <row r="110" spans="147:147" x14ac:dyDescent="0.25">
      <c r="EQ110" s="322">
        <v>108</v>
      </c>
    </row>
    <row r="111" spans="147:147" x14ac:dyDescent="0.25">
      <c r="EQ111" s="322">
        <v>109</v>
      </c>
    </row>
    <row r="112" spans="147:147" x14ac:dyDescent="0.25">
      <c r="EQ112" s="322">
        <v>110</v>
      </c>
    </row>
    <row r="113" spans="147:147" x14ac:dyDescent="0.25">
      <c r="EQ113" s="322">
        <v>111</v>
      </c>
    </row>
    <row r="114" spans="147:147" x14ac:dyDescent="0.25">
      <c r="EQ114" s="322">
        <v>112</v>
      </c>
    </row>
    <row r="115" spans="147:147" x14ac:dyDescent="0.25">
      <c r="EQ115" s="322">
        <v>113</v>
      </c>
    </row>
    <row r="116" spans="147:147" x14ac:dyDescent="0.25">
      <c r="EQ116" s="322">
        <v>114</v>
      </c>
    </row>
    <row r="117" spans="147:147" x14ac:dyDescent="0.25">
      <c r="EQ117" s="322">
        <v>115</v>
      </c>
    </row>
    <row r="118" spans="147:147" x14ac:dyDescent="0.25">
      <c r="EQ118" s="322">
        <v>116</v>
      </c>
    </row>
    <row r="119" spans="147:147" x14ac:dyDescent="0.25">
      <c r="EQ119" s="322">
        <v>117</v>
      </c>
    </row>
    <row r="120" spans="147:147" x14ac:dyDescent="0.25">
      <c r="EQ120" s="322">
        <v>118</v>
      </c>
    </row>
    <row r="121" spans="147:147" x14ac:dyDescent="0.25">
      <c r="EQ121" s="322">
        <v>119</v>
      </c>
    </row>
    <row r="122" spans="147:147" x14ac:dyDescent="0.25">
      <c r="EQ122" s="407">
        <v>120</v>
      </c>
    </row>
  </sheetData>
  <sheetProtection algorithmName="SHA-512" hashValue="qeMP5Cin0pQhQIn5rnmfx/nTNqZal0x4wjKprzwzjd9qLobjPu6nAeVl6cYngNNkSK5nWgnNRPdNX9ZsBzxL6w==" saltValue="RZn8V9rT7pKS32Y+4AnM+A==" spinCount="100000" sheet="1" objects="1" scenarios="1"/>
  <sortState ref="A15:AZ42">
    <sortCondition ref="A15:A42"/>
  </sortState>
  <dataValidations disablePrompts="1" count="1">
    <dataValidation type="list" allowBlank="1" showInputMessage="1" showErrorMessage="1" prompt="Select Start Month" sqref="B4:B11 B15:B29" xr:uid="{00000000-0002-0000-0600-000000000000}">
      <formula1>$EQ$3:$EQ$122</formula1>
    </dataValidation>
  </dataValidations>
  <pageMargins left="0.5" right="0.5" top="0.5" bottom="0.5" header="0.5" footer="0.5"/>
  <pageSetup scale="60" orientation="landscape" horizontalDpi="1200" verticalDpi="1200" r:id="rId1"/>
  <colBreaks count="2" manualBreakCount="2">
    <brk id="17" max="74" man="1"/>
    <brk id="30" max="74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0066"/>
  </sheetPr>
  <dimension ref="A1:BB51"/>
  <sheetViews>
    <sheetView zoomScale="85" zoomScaleNormal="85" workbookViewId="0">
      <pane ySplit="1" topLeftCell="A2" activePane="bottomLeft" state="frozenSplit"/>
      <selection activeCell="E16" sqref="E16"/>
      <selection pane="bottomLeft"/>
    </sheetView>
  </sheetViews>
  <sheetFormatPr defaultColWidth="9" defaultRowHeight="15" x14ac:dyDescent="0.25"/>
  <cols>
    <col min="1" max="1" width="36" style="356" bestFit="1" customWidth="1"/>
    <col min="2" max="2" width="1.625" style="353" customWidth="1"/>
    <col min="3" max="7" width="7.5" style="356" bestFit="1" customWidth="1"/>
    <col min="8" max="12" width="7.5" style="353" bestFit="1" customWidth="1"/>
    <col min="13" max="16384" width="9" style="353"/>
  </cols>
  <sheetData>
    <row r="1" spans="1:54" x14ac:dyDescent="0.25">
      <c r="A1" s="132" t="s">
        <v>56</v>
      </c>
      <c r="C1" s="357" t="s">
        <v>132</v>
      </c>
      <c r="D1" s="357" t="s">
        <v>5</v>
      </c>
      <c r="E1" s="357" t="s">
        <v>6</v>
      </c>
      <c r="F1" s="357" t="s">
        <v>256</v>
      </c>
      <c r="G1" s="357" t="s">
        <v>257</v>
      </c>
      <c r="H1" s="357" t="s">
        <v>326</v>
      </c>
      <c r="I1" s="357" t="s">
        <v>327</v>
      </c>
      <c r="J1" s="357" t="s">
        <v>328</v>
      </c>
      <c r="K1" s="357" t="s">
        <v>329</v>
      </c>
      <c r="L1" s="357" t="s">
        <v>330</v>
      </c>
    </row>
    <row r="2" spans="1:54" x14ac:dyDescent="0.25">
      <c r="A2" s="359" t="s">
        <v>226</v>
      </c>
      <c r="B2" s="360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60"/>
      <c r="N2" s="360"/>
      <c r="O2" s="360"/>
      <c r="P2" s="360"/>
      <c r="Q2" s="360"/>
      <c r="R2" s="360"/>
      <c r="S2" s="358"/>
      <c r="T2" s="358"/>
      <c r="U2" s="358"/>
      <c r="V2" s="358"/>
      <c r="W2" s="358"/>
      <c r="X2" s="358"/>
      <c r="Y2" s="358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8"/>
      <c r="AQ2" s="358"/>
      <c r="AR2" s="358"/>
      <c r="AS2" s="358"/>
      <c r="AT2" s="358"/>
      <c r="AU2" s="358"/>
      <c r="AV2" s="358"/>
      <c r="AW2" s="358"/>
      <c r="AX2" s="358"/>
      <c r="AY2" s="358"/>
      <c r="AZ2" s="358"/>
      <c r="BA2" s="358"/>
      <c r="BB2" s="358"/>
    </row>
    <row r="3" spans="1:54" x14ac:dyDescent="0.25">
      <c r="A3" s="361" t="s">
        <v>24</v>
      </c>
      <c r="B3" s="360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60"/>
      <c r="N3" s="360"/>
      <c r="O3" s="360"/>
      <c r="P3" s="360"/>
      <c r="Q3" s="360"/>
      <c r="R3" s="360"/>
      <c r="S3" s="358"/>
      <c r="T3" s="358"/>
      <c r="U3" s="358"/>
      <c r="V3" s="358"/>
      <c r="W3" s="358"/>
      <c r="X3" s="358"/>
      <c r="Y3" s="358"/>
      <c r="Z3" s="358"/>
      <c r="AA3" s="358"/>
      <c r="AB3" s="358"/>
      <c r="AC3" s="358"/>
      <c r="AD3" s="358"/>
      <c r="AE3" s="358"/>
      <c r="AF3" s="358"/>
      <c r="AG3" s="358"/>
      <c r="AH3" s="358"/>
      <c r="AI3" s="358"/>
      <c r="AJ3" s="358"/>
      <c r="AK3" s="358"/>
      <c r="AL3" s="358"/>
      <c r="AM3" s="358"/>
      <c r="AN3" s="358"/>
      <c r="AO3" s="358"/>
      <c r="AP3" s="358"/>
      <c r="AQ3" s="358"/>
      <c r="AR3" s="358"/>
      <c r="AS3" s="358"/>
      <c r="AT3" s="358"/>
      <c r="AU3" s="358"/>
      <c r="AV3" s="358"/>
      <c r="AW3" s="358"/>
      <c r="AX3" s="358"/>
      <c r="AY3" s="358"/>
      <c r="AZ3" s="358"/>
      <c r="BA3" s="358"/>
      <c r="BB3" s="358"/>
    </row>
    <row r="4" spans="1:54" x14ac:dyDescent="0.25">
      <c r="A4" s="362" t="s">
        <v>212</v>
      </c>
      <c r="B4" s="360"/>
      <c r="C4" s="88">
        <v>3000</v>
      </c>
      <c r="D4" s="88">
        <v>3000</v>
      </c>
      <c r="E4" s="88">
        <v>3000</v>
      </c>
      <c r="F4" s="88">
        <v>3000</v>
      </c>
      <c r="G4" s="88">
        <v>3000</v>
      </c>
      <c r="H4" s="88">
        <v>3000</v>
      </c>
      <c r="I4" s="88">
        <v>3000</v>
      </c>
      <c r="J4" s="88">
        <v>3000</v>
      </c>
      <c r="K4" s="88">
        <v>3000</v>
      </c>
      <c r="L4" s="88">
        <v>3000</v>
      </c>
      <c r="M4" s="360"/>
      <c r="N4" s="360"/>
      <c r="O4" s="360"/>
      <c r="P4" s="360"/>
      <c r="Q4" s="360"/>
      <c r="R4" s="360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8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358"/>
      <c r="AS4" s="358"/>
      <c r="AT4" s="358"/>
      <c r="AU4" s="358"/>
      <c r="AV4" s="358"/>
      <c r="AW4" s="358"/>
      <c r="AX4" s="358"/>
      <c r="AY4" s="358"/>
      <c r="AZ4" s="358"/>
      <c r="BA4" s="358"/>
      <c r="BB4" s="358"/>
    </row>
    <row r="5" spans="1:54" s="354" customFormat="1" x14ac:dyDescent="0.25">
      <c r="A5" s="363" t="s">
        <v>261</v>
      </c>
      <c r="B5" s="364"/>
      <c r="C5" s="88">
        <v>3000</v>
      </c>
      <c r="D5" s="88">
        <v>3000</v>
      </c>
      <c r="E5" s="88">
        <v>3000</v>
      </c>
      <c r="F5" s="88">
        <v>3000</v>
      </c>
      <c r="G5" s="88">
        <v>3000</v>
      </c>
      <c r="H5" s="88">
        <v>3000</v>
      </c>
      <c r="I5" s="88">
        <v>3000</v>
      </c>
      <c r="J5" s="88">
        <v>3000</v>
      </c>
      <c r="K5" s="88">
        <v>3000</v>
      </c>
      <c r="L5" s="88">
        <v>3000</v>
      </c>
      <c r="M5" s="364"/>
      <c r="N5" s="364"/>
      <c r="O5" s="364"/>
      <c r="P5" s="364"/>
      <c r="Q5" s="364"/>
      <c r="R5" s="364"/>
      <c r="S5" s="361"/>
      <c r="T5" s="361"/>
      <c r="U5" s="361"/>
      <c r="V5" s="361"/>
      <c r="W5" s="361"/>
      <c r="X5" s="361"/>
      <c r="Y5" s="361"/>
      <c r="Z5" s="361"/>
      <c r="AA5" s="361"/>
      <c r="AB5" s="361"/>
      <c r="AC5" s="361"/>
      <c r="AD5" s="361"/>
      <c r="AE5" s="361"/>
      <c r="AF5" s="361"/>
      <c r="AG5" s="361"/>
      <c r="AH5" s="361"/>
      <c r="AI5" s="361"/>
      <c r="AJ5" s="361"/>
      <c r="AK5" s="361"/>
      <c r="AL5" s="361"/>
      <c r="AM5" s="361"/>
      <c r="AN5" s="361"/>
      <c r="AO5" s="361"/>
      <c r="AP5" s="361"/>
      <c r="AQ5" s="361"/>
      <c r="AR5" s="361"/>
      <c r="AS5" s="361"/>
      <c r="AT5" s="361"/>
      <c r="AU5" s="361"/>
      <c r="AV5" s="361"/>
      <c r="AW5" s="361"/>
      <c r="AX5" s="361"/>
      <c r="AY5" s="361"/>
      <c r="AZ5" s="361"/>
      <c r="BA5" s="361"/>
      <c r="BB5" s="361"/>
    </row>
    <row r="6" spans="1:54" s="355" customFormat="1" x14ac:dyDescent="0.25">
      <c r="A6" s="365" t="s">
        <v>219</v>
      </c>
      <c r="B6" s="359"/>
      <c r="C6" s="376">
        <f t="shared" ref="C6:L6" si="0">SUM(C4:C5)</f>
        <v>6000</v>
      </c>
      <c r="D6" s="376">
        <f t="shared" si="0"/>
        <v>6000</v>
      </c>
      <c r="E6" s="376">
        <f t="shared" si="0"/>
        <v>6000</v>
      </c>
      <c r="F6" s="376">
        <f t="shared" si="0"/>
        <v>6000</v>
      </c>
      <c r="G6" s="376">
        <f t="shared" si="0"/>
        <v>6000</v>
      </c>
      <c r="H6" s="376">
        <f t="shared" si="0"/>
        <v>6000</v>
      </c>
      <c r="I6" s="376">
        <f t="shared" si="0"/>
        <v>6000</v>
      </c>
      <c r="J6" s="376">
        <f t="shared" si="0"/>
        <v>6000</v>
      </c>
      <c r="K6" s="376">
        <f t="shared" si="0"/>
        <v>6000</v>
      </c>
      <c r="L6" s="376">
        <f t="shared" si="0"/>
        <v>6000</v>
      </c>
      <c r="M6" s="359"/>
      <c r="N6" s="359"/>
      <c r="O6" s="359"/>
      <c r="P6" s="359"/>
      <c r="Q6" s="359"/>
      <c r="R6" s="359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66"/>
      <c r="AH6" s="366"/>
      <c r="AI6" s="366"/>
      <c r="AJ6" s="366"/>
      <c r="AK6" s="366"/>
      <c r="AL6" s="366"/>
      <c r="AM6" s="366"/>
      <c r="AN6" s="366"/>
      <c r="AO6" s="366"/>
      <c r="AP6" s="366"/>
      <c r="AQ6" s="366"/>
      <c r="AR6" s="366"/>
      <c r="AS6" s="366"/>
      <c r="AT6" s="366"/>
      <c r="AU6" s="366"/>
      <c r="AV6" s="366"/>
      <c r="AW6" s="366"/>
      <c r="AX6" s="366"/>
      <c r="AY6" s="366"/>
      <c r="AZ6" s="366"/>
      <c r="BA6" s="366"/>
      <c r="BB6" s="366"/>
    </row>
    <row r="7" spans="1:54" x14ac:dyDescent="0.25">
      <c r="A7" s="361" t="s">
        <v>25</v>
      </c>
      <c r="B7" s="360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60"/>
      <c r="N7" s="360"/>
      <c r="O7" s="360"/>
      <c r="P7" s="360"/>
      <c r="Q7" s="360"/>
      <c r="R7" s="360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  <c r="AN7" s="358"/>
      <c r="AO7" s="358"/>
      <c r="AP7" s="358"/>
      <c r="AQ7" s="358"/>
      <c r="AR7" s="358"/>
      <c r="AS7" s="358"/>
      <c r="AT7" s="358"/>
      <c r="AU7" s="358"/>
      <c r="AV7" s="358"/>
      <c r="AW7" s="358"/>
      <c r="AX7" s="358"/>
      <c r="AY7" s="358"/>
      <c r="AZ7" s="358"/>
      <c r="BA7" s="358"/>
      <c r="BB7" s="358"/>
    </row>
    <row r="8" spans="1:54" x14ac:dyDescent="0.25">
      <c r="A8" s="367" t="s">
        <v>214</v>
      </c>
      <c r="B8" s="360"/>
      <c r="C8" s="88">
        <v>4800</v>
      </c>
      <c r="D8" s="88">
        <v>4800</v>
      </c>
      <c r="E8" s="88">
        <v>4800</v>
      </c>
      <c r="F8" s="88">
        <v>4800</v>
      </c>
      <c r="G8" s="88">
        <v>4800</v>
      </c>
      <c r="H8" s="88">
        <v>4800</v>
      </c>
      <c r="I8" s="88">
        <v>4800</v>
      </c>
      <c r="J8" s="88">
        <v>4800</v>
      </c>
      <c r="K8" s="88">
        <v>4800</v>
      </c>
      <c r="L8" s="88">
        <v>4800</v>
      </c>
      <c r="M8" s="360"/>
      <c r="N8" s="360"/>
      <c r="O8" s="360"/>
      <c r="P8" s="360"/>
      <c r="Q8" s="360"/>
      <c r="R8" s="360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  <c r="AN8" s="358"/>
      <c r="AO8" s="358"/>
      <c r="AP8" s="358"/>
      <c r="AQ8" s="358"/>
      <c r="AR8" s="358"/>
      <c r="AS8" s="358"/>
      <c r="AT8" s="358"/>
      <c r="AU8" s="358"/>
      <c r="AV8" s="358"/>
      <c r="AW8" s="358"/>
      <c r="AX8" s="358"/>
      <c r="AY8" s="358"/>
      <c r="AZ8" s="358"/>
      <c r="BA8" s="358"/>
      <c r="BB8" s="358"/>
    </row>
    <row r="9" spans="1:54" s="354" customFormat="1" x14ac:dyDescent="0.25">
      <c r="A9" s="368" t="s">
        <v>213</v>
      </c>
      <c r="B9" s="364"/>
      <c r="C9" s="88">
        <v>2500</v>
      </c>
      <c r="D9" s="88">
        <v>2500</v>
      </c>
      <c r="E9" s="88">
        <v>2500</v>
      </c>
      <c r="F9" s="88">
        <v>2500</v>
      </c>
      <c r="G9" s="88">
        <v>2500</v>
      </c>
      <c r="H9" s="88">
        <v>2500</v>
      </c>
      <c r="I9" s="88">
        <v>2500</v>
      </c>
      <c r="J9" s="88">
        <v>2500</v>
      </c>
      <c r="K9" s="88">
        <v>2500</v>
      </c>
      <c r="L9" s="88">
        <v>2500</v>
      </c>
      <c r="M9" s="364"/>
      <c r="N9" s="364"/>
      <c r="O9" s="364"/>
      <c r="P9" s="364"/>
      <c r="Q9" s="364"/>
      <c r="R9" s="364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F9" s="361"/>
      <c r="AG9" s="361"/>
      <c r="AH9" s="361"/>
      <c r="AI9" s="361"/>
      <c r="AJ9" s="361"/>
      <c r="AK9" s="361"/>
      <c r="AL9" s="361"/>
      <c r="AM9" s="361"/>
      <c r="AN9" s="361"/>
      <c r="AO9" s="361"/>
      <c r="AP9" s="361"/>
      <c r="AQ9" s="361"/>
      <c r="AR9" s="361"/>
      <c r="AS9" s="361"/>
      <c r="AT9" s="361"/>
      <c r="AU9" s="361"/>
      <c r="AV9" s="361"/>
      <c r="AW9" s="361"/>
      <c r="AX9" s="361"/>
      <c r="AY9" s="361"/>
      <c r="AZ9" s="361"/>
      <c r="BA9" s="361"/>
      <c r="BB9" s="361"/>
    </row>
    <row r="10" spans="1:54" s="355" customFormat="1" x14ac:dyDescent="0.25">
      <c r="A10" s="365" t="s">
        <v>220</v>
      </c>
      <c r="B10" s="359"/>
      <c r="C10" s="376">
        <f t="shared" ref="C10:E10" si="1">SUM(C8:C9)</f>
        <v>7300</v>
      </c>
      <c r="D10" s="376">
        <f t="shared" si="1"/>
        <v>7300</v>
      </c>
      <c r="E10" s="376">
        <f t="shared" si="1"/>
        <v>7300</v>
      </c>
      <c r="F10" s="376">
        <f t="shared" ref="F10:G10" si="2">SUM(F8:F9)</f>
        <v>7300</v>
      </c>
      <c r="G10" s="376">
        <f t="shared" si="2"/>
        <v>7300</v>
      </c>
      <c r="H10" s="376">
        <f t="shared" ref="H10:L10" si="3">SUM(H8:H9)</f>
        <v>7300</v>
      </c>
      <c r="I10" s="376">
        <f t="shared" si="3"/>
        <v>7300</v>
      </c>
      <c r="J10" s="376">
        <f t="shared" si="3"/>
        <v>7300</v>
      </c>
      <c r="K10" s="376">
        <f t="shared" si="3"/>
        <v>7300</v>
      </c>
      <c r="L10" s="376">
        <f t="shared" si="3"/>
        <v>7300</v>
      </c>
      <c r="M10" s="359"/>
      <c r="N10" s="359"/>
      <c r="O10" s="359"/>
      <c r="P10" s="359"/>
      <c r="Q10" s="359"/>
      <c r="R10" s="359"/>
      <c r="S10" s="366"/>
      <c r="T10" s="366"/>
      <c r="U10" s="366"/>
      <c r="V10" s="366"/>
      <c r="W10" s="366"/>
      <c r="X10" s="366"/>
      <c r="Y10" s="366"/>
      <c r="Z10" s="366"/>
      <c r="AA10" s="366"/>
      <c r="AB10" s="366"/>
      <c r="AC10" s="366"/>
      <c r="AD10" s="366"/>
      <c r="AE10" s="366"/>
      <c r="AF10" s="366"/>
      <c r="AG10" s="366"/>
      <c r="AH10" s="366"/>
      <c r="AI10" s="366"/>
      <c r="AJ10" s="366"/>
      <c r="AK10" s="366"/>
      <c r="AL10" s="366"/>
      <c r="AM10" s="366"/>
      <c r="AN10" s="366"/>
      <c r="AO10" s="366"/>
      <c r="AP10" s="366"/>
      <c r="AQ10" s="366"/>
      <c r="AR10" s="366"/>
      <c r="AS10" s="366"/>
      <c r="AT10" s="366"/>
      <c r="AU10" s="366"/>
      <c r="AV10" s="366"/>
      <c r="AW10" s="366"/>
      <c r="AX10" s="366"/>
      <c r="AY10" s="366"/>
      <c r="AZ10" s="366"/>
      <c r="BA10" s="366"/>
      <c r="BB10" s="366"/>
    </row>
    <row r="11" spans="1:54" x14ac:dyDescent="0.25">
      <c r="A11" s="361" t="s">
        <v>218</v>
      </c>
      <c r="B11" s="360"/>
      <c r="C11" s="376"/>
      <c r="D11" s="376"/>
      <c r="E11" s="376"/>
      <c r="F11" s="376"/>
      <c r="G11" s="376"/>
      <c r="H11" s="376"/>
      <c r="I11" s="376"/>
      <c r="J11" s="376"/>
      <c r="K11" s="376"/>
      <c r="L11" s="376"/>
      <c r="M11" s="360"/>
      <c r="N11" s="360"/>
      <c r="O11" s="360"/>
      <c r="P11" s="360"/>
      <c r="Q11" s="360"/>
      <c r="R11" s="360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  <c r="AN11" s="358"/>
      <c r="AO11" s="358"/>
      <c r="AP11" s="358"/>
      <c r="AQ11" s="358"/>
      <c r="AR11" s="358"/>
      <c r="AS11" s="358"/>
      <c r="AT11" s="358"/>
      <c r="AU11" s="358"/>
      <c r="AV11" s="358"/>
      <c r="AW11" s="358"/>
      <c r="AX11" s="358"/>
      <c r="AY11" s="358"/>
      <c r="AZ11" s="358"/>
      <c r="BA11" s="358"/>
      <c r="BB11" s="358"/>
    </row>
    <row r="12" spans="1:54" x14ac:dyDescent="0.25">
      <c r="A12" s="362" t="s">
        <v>26</v>
      </c>
      <c r="B12" s="360"/>
      <c r="C12" s="88">
        <v>0</v>
      </c>
      <c r="D12" s="88">
        <v>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0</v>
      </c>
      <c r="K12" s="88">
        <v>0</v>
      </c>
      <c r="L12" s="88">
        <v>0</v>
      </c>
      <c r="M12" s="360"/>
      <c r="N12" s="360"/>
      <c r="O12" s="360"/>
      <c r="P12" s="360"/>
      <c r="Q12" s="360"/>
      <c r="R12" s="360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  <c r="AN12" s="358"/>
      <c r="AO12" s="358"/>
      <c r="AP12" s="358"/>
      <c r="AQ12" s="358"/>
      <c r="AR12" s="358"/>
      <c r="AS12" s="358"/>
      <c r="AT12" s="358"/>
      <c r="AU12" s="358"/>
      <c r="AV12" s="358"/>
      <c r="AW12" s="358"/>
      <c r="AX12" s="358"/>
      <c r="AY12" s="358"/>
      <c r="AZ12" s="358"/>
      <c r="BA12" s="358"/>
      <c r="BB12" s="358"/>
    </row>
    <row r="13" spans="1:54" x14ac:dyDescent="0.25">
      <c r="A13" s="362" t="s">
        <v>27</v>
      </c>
      <c r="B13" s="360"/>
      <c r="C13" s="88">
        <v>500</v>
      </c>
      <c r="D13" s="88">
        <v>500</v>
      </c>
      <c r="E13" s="88">
        <v>500</v>
      </c>
      <c r="F13" s="88">
        <v>500</v>
      </c>
      <c r="G13" s="88">
        <v>500</v>
      </c>
      <c r="H13" s="88">
        <v>500</v>
      </c>
      <c r="I13" s="88">
        <v>500</v>
      </c>
      <c r="J13" s="88">
        <v>500</v>
      </c>
      <c r="K13" s="88">
        <v>500</v>
      </c>
      <c r="L13" s="88">
        <v>500</v>
      </c>
      <c r="M13" s="360"/>
      <c r="N13" s="360"/>
      <c r="O13" s="360"/>
      <c r="P13" s="360"/>
      <c r="Q13" s="360"/>
      <c r="R13" s="360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  <c r="AN13" s="358"/>
      <c r="AO13" s="358"/>
      <c r="AP13" s="358"/>
      <c r="AQ13" s="358"/>
      <c r="AR13" s="358"/>
      <c r="AS13" s="358"/>
      <c r="AT13" s="358"/>
      <c r="AU13" s="358"/>
      <c r="AV13" s="358"/>
      <c r="AW13" s="358"/>
      <c r="AX13" s="358"/>
      <c r="AY13" s="358"/>
      <c r="AZ13" s="358"/>
      <c r="BA13" s="358"/>
      <c r="BB13" s="358"/>
    </row>
    <row r="14" spans="1:54" x14ac:dyDescent="0.25">
      <c r="A14" s="362" t="s">
        <v>28</v>
      </c>
      <c r="B14" s="360"/>
      <c r="C14" s="88">
        <v>2100</v>
      </c>
      <c r="D14" s="88">
        <v>2100</v>
      </c>
      <c r="E14" s="88">
        <v>2100</v>
      </c>
      <c r="F14" s="88">
        <v>2100</v>
      </c>
      <c r="G14" s="88">
        <v>2100</v>
      </c>
      <c r="H14" s="88">
        <v>2100</v>
      </c>
      <c r="I14" s="88">
        <v>2100</v>
      </c>
      <c r="J14" s="88">
        <v>2100</v>
      </c>
      <c r="K14" s="88">
        <v>2100</v>
      </c>
      <c r="L14" s="88">
        <v>2100</v>
      </c>
      <c r="M14" s="360"/>
      <c r="N14" s="360"/>
      <c r="O14" s="360"/>
      <c r="P14" s="360"/>
      <c r="Q14" s="360"/>
      <c r="R14" s="360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  <c r="AN14" s="358"/>
      <c r="AO14" s="358"/>
      <c r="AP14" s="358"/>
      <c r="AQ14" s="358"/>
      <c r="AR14" s="358"/>
      <c r="AS14" s="358"/>
      <c r="AT14" s="358"/>
      <c r="AU14" s="358"/>
      <c r="AV14" s="358"/>
      <c r="AW14" s="358"/>
      <c r="AX14" s="358"/>
      <c r="AY14" s="358"/>
      <c r="AZ14" s="358"/>
      <c r="BA14" s="358"/>
      <c r="BB14" s="358"/>
    </row>
    <row r="15" spans="1:54" x14ac:dyDescent="0.25">
      <c r="A15" s="362" t="s">
        <v>29</v>
      </c>
      <c r="B15" s="360"/>
      <c r="C15" s="88">
        <v>2400</v>
      </c>
      <c r="D15" s="88">
        <v>2400</v>
      </c>
      <c r="E15" s="88">
        <v>2400</v>
      </c>
      <c r="F15" s="88">
        <v>2400</v>
      </c>
      <c r="G15" s="88">
        <v>2400</v>
      </c>
      <c r="H15" s="88">
        <v>2400</v>
      </c>
      <c r="I15" s="88">
        <v>2400</v>
      </c>
      <c r="J15" s="88">
        <v>2400</v>
      </c>
      <c r="K15" s="88">
        <v>2400</v>
      </c>
      <c r="L15" s="88">
        <v>2400</v>
      </c>
      <c r="M15" s="360"/>
      <c r="N15" s="360"/>
      <c r="O15" s="360"/>
      <c r="P15" s="360"/>
      <c r="Q15" s="360"/>
      <c r="R15" s="360"/>
      <c r="S15" s="358"/>
      <c r="T15" s="358"/>
      <c r="U15" s="358"/>
      <c r="V15" s="358"/>
      <c r="W15" s="358"/>
      <c r="X15" s="358"/>
      <c r="Y15" s="358"/>
      <c r="Z15" s="358"/>
      <c r="AA15" s="358"/>
      <c r="AB15" s="358"/>
      <c r="AC15" s="358"/>
      <c r="AD15" s="358"/>
      <c r="AE15" s="358"/>
      <c r="AF15" s="358"/>
      <c r="AG15" s="358"/>
      <c r="AH15" s="358"/>
      <c r="AI15" s="358"/>
      <c r="AJ15" s="358"/>
      <c r="AK15" s="358"/>
      <c r="AL15" s="358"/>
      <c r="AM15" s="358"/>
      <c r="AN15" s="358"/>
      <c r="AO15" s="358"/>
      <c r="AP15" s="358"/>
      <c r="AQ15" s="358"/>
      <c r="AR15" s="358"/>
      <c r="AS15" s="358"/>
      <c r="AT15" s="358"/>
      <c r="AU15" s="358"/>
      <c r="AV15" s="358"/>
      <c r="AW15" s="358"/>
      <c r="AX15" s="358"/>
      <c r="AY15" s="358"/>
      <c r="AZ15" s="358"/>
      <c r="BA15" s="358"/>
      <c r="BB15" s="358"/>
    </row>
    <row r="16" spans="1:54" x14ac:dyDescent="0.25">
      <c r="A16" s="362" t="s">
        <v>30</v>
      </c>
      <c r="B16" s="360"/>
      <c r="C16" s="88">
        <v>2500</v>
      </c>
      <c r="D16" s="88">
        <v>2500</v>
      </c>
      <c r="E16" s="88">
        <v>2500</v>
      </c>
      <c r="F16" s="88">
        <v>2500</v>
      </c>
      <c r="G16" s="88">
        <v>2500</v>
      </c>
      <c r="H16" s="88">
        <v>2500</v>
      </c>
      <c r="I16" s="88">
        <v>2500</v>
      </c>
      <c r="J16" s="88">
        <v>2500</v>
      </c>
      <c r="K16" s="88">
        <v>2500</v>
      </c>
      <c r="L16" s="88">
        <v>2500</v>
      </c>
      <c r="M16" s="360"/>
      <c r="N16" s="360"/>
      <c r="O16" s="360"/>
      <c r="P16" s="360"/>
      <c r="Q16" s="360"/>
      <c r="R16" s="360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  <c r="AN16" s="358"/>
      <c r="AO16" s="358"/>
      <c r="AP16" s="358"/>
      <c r="AQ16" s="358"/>
      <c r="AR16" s="358"/>
      <c r="AS16" s="358"/>
      <c r="AT16" s="358"/>
      <c r="AU16" s="358"/>
      <c r="AV16" s="358"/>
      <c r="AW16" s="358"/>
      <c r="AX16" s="358"/>
      <c r="AY16" s="358"/>
      <c r="AZ16" s="358"/>
      <c r="BA16" s="358"/>
      <c r="BB16" s="358"/>
    </row>
    <row r="17" spans="1:54" x14ac:dyDescent="0.25">
      <c r="A17" s="362" t="s">
        <v>234</v>
      </c>
      <c r="B17" s="360"/>
      <c r="C17" s="88">
        <v>0</v>
      </c>
      <c r="D17" s="88">
        <v>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0</v>
      </c>
      <c r="K17" s="88">
        <v>0</v>
      </c>
      <c r="L17" s="88">
        <v>0</v>
      </c>
      <c r="M17" s="360"/>
      <c r="N17" s="360"/>
      <c r="O17" s="360"/>
      <c r="P17" s="360"/>
      <c r="Q17" s="360"/>
      <c r="R17" s="360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  <c r="AN17" s="358"/>
      <c r="AO17" s="358"/>
      <c r="AP17" s="358"/>
      <c r="AQ17" s="358"/>
      <c r="AR17" s="358"/>
      <c r="AS17" s="358"/>
      <c r="AT17" s="358"/>
      <c r="AU17" s="358"/>
      <c r="AV17" s="358"/>
      <c r="AW17" s="358"/>
      <c r="AX17" s="358"/>
      <c r="AY17" s="358"/>
      <c r="AZ17" s="358"/>
      <c r="BA17" s="358"/>
      <c r="BB17" s="358"/>
    </row>
    <row r="18" spans="1:54" x14ac:dyDescent="0.25">
      <c r="A18" s="362" t="s">
        <v>22</v>
      </c>
      <c r="B18" s="360"/>
      <c r="C18" s="88">
        <v>1200</v>
      </c>
      <c r="D18" s="88">
        <v>1200</v>
      </c>
      <c r="E18" s="88">
        <v>1200</v>
      </c>
      <c r="F18" s="88">
        <v>1200</v>
      </c>
      <c r="G18" s="88">
        <v>1200</v>
      </c>
      <c r="H18" s="88">
        <v>1200</v>
      </c>
      <c r="I18" s="88">
        <v>1200</v>
      </c>
      <c r="J18" s="88">
        <v>1200</v>
      </c>
      <c r="K18" s="88">
        <v>1200</v>
      </c>
      <c r="L18" s="88">
        <v>1200</v>
      </c>
      <c r="M18" s="360"/>
      <c r="N18" s="360"/>
      <c r="O18" s="360"/>
      <c r="P18" s="360"/>
      <c r="Q18" s="360"/>
      <c r="R18" s="360"/>
      <c r="S18" s="358"/>
      <c r="T18" s="358"/>
      <c r="U18" s="358"/>
      <c r="V18" s="358"/>
      <c r="W18" s="358"/>
      <c r="X18" s="358"/>
      <c r="Y18" s="358"/>
      <c r="Z18" s="358"/>
      <c r="AA18" s="358"/>
      <c r="AB18" s="358"/>
      <c r="AC18" s="358"/>
      <c r="AD18" s="358"/>
      <c r="AE18" s="358"/>
      <c r="AF18" s="358"/>
      <c r="AG18" s="358"/>
      <c r="AH18" s="358"/>
      <c r="AI18" s="358"/>
      <c r="AJ18" s="358"/>
      <c r="AK18" s="358"/>
      <c r="AL18" s="358"/>
      <c r="AM18" s="358"/>
      <c r="AN18" s="358"/>
      <c r="AO18" s="358"/>
      <c r="AP18" s="358"/>
      <c r="AQ18" s="358"/>
      <c r="AR18" s="358"/>
      <c r="AS18" s="358"/>
      <c r="AT18" s="358"/>
      <c r="AU18" s="358"/>
      <c r="AV18" s="358"/>
      <c r="AW18" s="358"/>
      <c r="AX18" s="358"/>
      <c r="AY18" s="358"/>
      <c r="AZ18" s="358"/>
      <c r="BA18" s="358"/>
      <c r="BB18" s="358"/>
    </row>
    <row r="19" spans="1:54" x14ac:dyDescent="0.25">
      <c r="A19" s="362" t="s">
        <v>23</v>
      </c>
      <c r="B19" s="360"/>
      <c r="C19" s="88">
        <v>20760</v>
      </c>
      <c r="D19" s="88">
        <v>20760</v>
      </c>
      <c r="E19" s="88">
        <v>20760</v>
      </c>
      <c r="F19" s="88">
        <v>20760</v>
      </c>
      <c r="G19" s="88">
        <v>20760</v>
      </c>
      <c r="H19" s="88">
        <v>20760</v>
      </c>
      <c r="I19" s="88">
        <v>20760</v>
      </c>
      <c r="J19" s="88">
        <v>20760</v>
      </c>
      <c r="K19" s="88">
        <v>20760</v>
      </c>
      <c r="L19" s="88">
        <v>20760</v>
      </c>
      <c r="M19" s="360"/>
      <c r="N19" s="360"/>
      <c r="O19" s="360"/>
      <c r="P19" s="360"/>
      <c r="Q19" s="360"/>
      <c r="R19" s="360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  <c r="AN19" s="358"/>
      <c r="AO19" s="358"/>
      <c r="AP19" s="358"/>
      <c r="AQ19" s="358"/>
      <c r="AR19" s="358"/>
      <c r="AS19" s="358"/>
      <c r="AT19" s="358"/>
      <c r="AU19" s="358"/>
      <c r="AV19" s="358"/>
      <c r="AW19" s="358"/>
      <c r="AX19" s="358"/>
      <c r="AY19" s="358"/>
      <c r="AZ19" s="358"/>
      <c r="BA19" s="358"/>
      <c r="BB19" s="358"/>
    </row>
    <row r="20" spans="1:54" x14ac:dyDescent="0.25">
      <c r="A20" s="363" t="s">
        <v>211</v>
      </c>
      <c r="B20" s="364"/>
      <c r="C20" s="88">
        <v>0</v>
      </c>
      <c r="D20" s="88">
        <v>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0</v>
      </c>
      <c r="K20" s="88">
        <v>0</v>
      </c>
      <c r="L20" s="88">
        <v>0</v>
      </c>
      <c r="M20" s="360"/>
      <c r="N20" s="360"/>
      <c r="O20" s="360"/>
      <c r="P20" s="360"/>
      <c r="Q20" s="360"/>
      <c r="R20" s="360"/>
      <c r="S20" s="358"/>
      <c r="T20" s="358"/>
      <c r="U20" s="358"/>
      <c r="V20" s="358"/>
      <c r="W20" s="358"/>
      <c r="X20" s="358"/>
      <c r="Y20" s="358"/>
      <c r="Z20" s="358"/>
      <c r="AA20" s="358"/>
      <c r="AB20" s="358"/>
      <c r="AC20" s="358"/>
      <c r="AD20" s="358"/>
      <c r="AE20" s="358"/>
      <c r="AF20" s="358"/>
      <c r="AG20" s="358"/>
      <c r="AH20" s="358"/>
      <c r="AI20" s="358"/>
      <c r="AJ20" s="358"/>
      <c r="AK20" s="358"/>
      <c r="AL20" s="358"/>
      <c r="AM20" s="358"/>
      <c r="AN20" s="358"/>
      <c r="AO20" s="358"/>
      <c r="AP20" s="358"/>
      <c r="AQ20" s="358"/>
      <c r="AR20" s="358"/>
      <c r="AS20" s="358"/>
      <c r="AT20" s="358"/>
      <c r="AU20" s="358"/>
      <c r="AV20" s="358"/>
      <c r="AW20" s="358"/>
      <c r="AX20" s="358"/>
      <c r="AY20" s="358"/>
      <c r="AZ20" s="358"/>
      <c r="BA20" s="358"/>
      <c r="BB20" s="358"/>
    </row>
    <row r="21" spans="1:54" s="355" customFormat="1" x14ac:dyDescent="0.25">
      <c r="A21" s="365" t="s">
        <v>221</v>
      </c>
      <c r="B21" s="359"/>
      <c r="C21" s="376">
        <f t="shared" ref="C21:L21" si="4">SUM(C12:C20)</f>
        <v>29460</v>
      </c>
      <c r="D21" s="376">
        <f t="shared" si="4"/>
        <v>29460</v>
      </c>
      <c r="E21" s="376">
        <f t="shared" si="4"/>
        <v>29460</v>
      </c>
      <c r="F21" s="376">
        <f t="shared" si="4"/>
        <v>29460</v>
      </c>
      <c r="G21" s="376">
        <f t="shared" si="4"/>
        <v>29460</v>
      </c>
      <c r="H21" s="376">
        <f t="shared" si="4"/>
        <v>29460</v>
      </c>
      <c r="I21" s="376">
        <f t="shared" si="4"/>
        <v>29460</v>
      </c>
      <c r="J21" s="376">
        <f t="shared" si="4"/>
        <v>29460</v>
      </c>
      <c r="K21" s="376">
        <f t="shared" si="4"/>
        <v>29460</v>
      </c>
      <c r="L21" s="376">
        <f t="shared" si="4"/>
        <v>29460</v>
      </c>
      <c r="M21" s="359"/>
      <c r="N21" s="359"/>
      <c r="O21" s="359"/>
      <c r="P21" s="359"/>
      <c r="Q21" s="359"/>
      <c r="R21" s="359"/>
      <c r="S21" s="366"/>
      <c r="T21" s="366"/>
      <c r="U21" s="366"/>
      <c r="V21" s="366"/>
      <c r="W21" s="366"/>
      <c r="X21" s="366"/>
      <c r="Y21" s="366"/>
      <c r="Z21" s="366"/>
      <c r="AA21" s="366"/>
      <c r="AB21" s="366"/>
      <c r="AC21" s="366"/>
      <c r="AD21" s="366"/>
      <c r="AE21" s="366"/>
      <c r="AF21" s="366"/>
      <c r="AG21" s="366"/>
      <c r="AH21" s="366"/>
      <c r="AI21" s="366"/>
      <c r="AJ21" s="366"/>
      <c r="AK21" s="366"/>
      <c r="AL21" s="366"/>
      <c r="AM21" s="366"/>
      <c r="AN21" s="366"/>
      <c r="AO21" s="366"/>
      <c r="AP21" s="366"/>
      <c r="AQ21" s="366"/>
      <c r="AR21" s="366"/>
      <c r="AS21" s="366"/>
      <c r="AT21" s="366"/>
      <c r="AU21" s="366"/>
      <c r="AV21" s="366"/>
      <c r="AW21" s="366"/>
      <c r="AX21" s="366"/>
      <c r="AY21" s="366"/>
      <c r="AZ21" s="366"/>
      <c r="BA21" s="366"/>
      <c r="BB21" s="366"/>
    </row>
    <row r="22" spans="1:54" x14ac:dyDescent="0.25">
      <c r="A22" s="361" t="s">
        <v>31</v>
      </c>
      <c r="B22" s="360"/>
      <c r="C22" s="375"/>
      <c r="D22" s="375"/>
      <c r="E22" s="375"/>
      <c r="F22" s="375"/>
      <c r="G22" s="375"/>
      <c r="H22" s="375"/>
      <c r="I22" s="375"/>
      <c r="J22" s="375"/>
      <c r="K22" s="375"/>
      <c r="L22" s="375"/>
      <c r="M22" s="360"/>
      <c r="N22" s="360"/>
      <c r="O22" s="360"/>
      <c r="P22" s="360"/>
      <c r="Q22" s="360"/>
      <c r="R22" s="360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  <c r="AN22" s="358"/>
      <c r="AO22" s="358"/>
      <c r="AP22" s="358"/>
      <c r="AQ22" s="358"/>
      <c r="AR22" s="358"/>
      <c r="AS22" s="358"/>
      <c r="AT22" s="358"/>
      <c r="AU22" s="358"/>
      <c r="AV22" s="358"/>
      <c r="AW22" s="358"/>
      <c r="AX22" s="358"/>
      <c r="AY22" s="358"/>
      <c r="AZ22" s="358"/>
      <c r="BA22" s="358"/>
      <c r="BB22" s="358"/>
    </row>
    <row r="23" spans="1:54" x14ac:dyDescent="0.25">
      <c r="A23" s="362" t="s">
        <v>215</v>
      </c>
      <c r="B23" s="360"/>
      <c r="C23" s="88">
        <v>0</v>
      </c>
      <c r="D23" s="88">
        <v>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0</v>
      </c>
      <c r="K23" s="88">
        <v>0</v>
      </c>
      <c r="L23" s="88">
        <v>0</v>
      </c>
      <c r="M23" s="360"/>
      <c r="N23" s="360"/>
      <c r="O23" s="360"/>
      <c r="P23" s="360"/>
      <c r="Q23" s="360"/>
      <c r="R23" s="360"/>
      <c r="S23" s="358"/>
      <c r="T23" s="358"/>
      <c r="U23" s="358"/>
      <c r="V23" s="358"/>
      <c r="W23" s="358"/>
      <c r="X23" s="358"/>
      <c r="Y23" s="358"/>
      <c r="Z23" s="358"/>
      <c r="AA23" s="358"/>
      <c r="AB23" s="358"/>
      <c r="AC23" s="358"/>
      <c r="AD23" s="358"/>
      <c r="AE23" s="358"/>
      <c r="AF23" s="358"/>
      <c r="AG23" s="358"/>
      <c r="AH23" s="358"/>
      <c r="AI23" s="358"/>
      <c r="AJ23" s="358"/>
      <c r="AK23" s="358"/>
      <c r="AL23" s="358"/>
      <c r="AM23" s="358"/>
      <c r="AN23" s="358"/>
      <c r="AO23" s="358"/>
      <c r="AP23" s="358"/>
      <c r="AQ23" s="358"/>
      <c r="AR23" s="358"/>
      <c r="AS23" s="358"/>
      <c r="AT23" s="358"/>
      <c r="AU23" s="358"/>
      <c r="AV23" s="358"/>
      <c r="AW23" s="358"/>
      <c r="AX23" s="358"/>
      <c r="AY23" s="358"/>
      <c r="AZ23" s="358"/>
      <c r="BA23" s="358"/>
      <c r="BB23" s="358"/>
    </row>
    <row r="24" spans="1:54" s="354" customFormat="1" x14ac:dyDescent="0.25">
      <c r="A24" s="363" t="s">
        <v>216</v>
      </c>
      <c r="B24" s="364"/>
      <c r="C24" s="88">
        <v>1752</v>
      </c>
      <c r="D24" s="88">
        <v>1752</v>
      </c>
      <c r="E24" s="88">
        <v>1752</v>
      </c>
      <c r="F24" s="88">
        <v>1752</v>
      </c>
      <c r="G24" s="88">
        <v>1752</v>
      </c>
      <c r="H24" s="88">
        <v>1752</v>
      </c>
      <c r="I24" s="88">
        <v>1752</v>
      </c>
      <c r="J24" s="88">
        <v>1752</v>
      </c>
      <c r="K24" s="88">
        <v>1752</v>
      </c>
      <c r="L24" s="88">
        <v>1752</v>
      </c>
      <c r="M24" s="364"/>
      <c r="N24" s="364"/>
      <c r="O24" s="364"/>
      <c r="P24" s="364"/>
      <c r="Q24" s="364"/>
      <c r="R24" s="364"/>
      <c r="S24" s="361"/>
      <c r="T24" s="361"/>
      <c r="U24" s="361"/>
      <c r="V24" s="361"/>
      <c r="W24" s="361"/>
      <c r="X24" s="361"/>
      <c r="Y24" s="361"/>
      <c r="Z24" s="361"/>
      <c r="AA24" s="361"/>
      <c r="AB24" s="361"/>
      <c r="AC24" s="361"/>
      <c r="AD24" s="361"/>
      <c r="AE24" s="361"/>
      <c r="AF24" s="361"/>
      <c r="AG24" s="361"/>
      <c r="AH24" s="361"/>
      <c r="AI24" s="361"/>
      <c r="AJ24" s="361"/>
      <c r="AK24" s="361"/>
      <c r="AL24" s="361"/>
      <c r="AM24" s="361"/>
      <c r="AN24" s="361"/>
      <c r="AO24" s="361"/>
      <c r="AP24" s="361"/>
      <c r="AQ24" s="361"/>
      <c r="AR24" s="361"/>
      <c r="AS24" s="361"/>
      <c r="AT24" s="361"/>
      <c r="AU24" s="361"/>
      <c r="AV24" s="361"/>
      <c r="AW24" s="361"/>
      <c r="AX24" s="361"/>
      <c r="AY24" s="361"/>
      <c r="AZ24" s="361"/>
      <c r="BA24" s="361"/>
      <c r="BB24" s="361"/>
    </row>
    <row r="25" spans="1:54" s="355" customFormat="1" x14ac:dyDescent="0.25">
      <c r="A25" s="365" t="s">
        <v>222</v>
      </c>
      <c r="B25" s="359"/>
      <c r="C25" s="376">
        <f t="shared" ref="C25:L25" si="5">SUM(C23:C24)</f>
        <v>1752</v>
      </c>
      <c r="D25" s="376">
        <f t="shared" si="5"/>
        <v>1752</v>
      </c>
      <c r="E25" s="376">
        <f t="shared" si="5"/>
        <v>1752</v>
      </c>
      <c r="F25" s="376">
        <f t="shared" si="5"/>
        <v>1752</v>
      </c>
      <c r="G25" s="376">
        <f t="shared" si="5"/>
        <v>1752</v>
      </c>
      <c r="H25" s="376">
        <f t="shared" si="5"/>
        <v>1752</v>
      </c>
      <c r="I25" s="376">
        <f t="shared" si="5"/>
        <v>1752</v>
      </c>
      <c r="J25" s="376">
        <f t="shared" si="5"/>
        <v>1752</v>
      </c>
      <c r="K25" s="376">
        <f t="shared" si="5"/>
        <v>1752</v>
      </c>
      <c r="L25" s="376">
        <f t="shared" si="5"/>
        <v>1752</v>
      </c>
      <c r="M25" s="359"/>
      <c r="N25" s="359"/>
      <c r="O25" s="359"/>
      <c r="P25" s="359"/>
      <c r="Q25" s="359"/>
      <c r="R25" s="359"/>
      <c r="S25" s="366"/>
      <c r="T25" s="366"/>
      <c r="U25" s="366"/>
      <c r="V25" s="366"/>
      <c r="W25" s="366"/>
      <c r="X25" s="366"/>
      <c r="Y25" s="366"/>
      <c r="Z25" s="366"/>
      <c r="AA25" s="366"/>
      <c r="AB25" s="366"/>
      <c r="AC25" s="366"/>
      <c r="AD25" s="366"/>
      <c r="AE25" s="366"/>
      <c r="AF25" s="366"/>
      <c r="AG25" s="366"/>
      <c r="AH25" s="366"/>
      <c r="AI25" s="366"/>
      <c r="AJ25" s="366"/>
      <c r="AK25" s="366"/>
      <c r="AL25" s="366"/>
      <c r="AM25" s="366"/>
      <c r="AN25" s="366"/>
      <c r="AO25" s="366"/>
      <c r="AP25" s="366"/>
      <c r="AQ25" s="366"/>
      <c r="AR25" s="366"/>
      <c r="AS25" s="366"/>
      <c r="AT25" s="366"/>
      <c r="AU25" s="366"/>
      <c r="AV25" s="366"/>
      <c r="AW25" s="366"/>
      <c r="AX25" s="366"/>
      <c r="AY25" s="366"/>
      <c r="AZ25" s="366"/>
      <c r="BA25" s="366"/>
      <c r="BB25" s="366"/>
    </row>
    <row r="26" spans="1:54" x14ac:dyDescent="0.25">
      <c r="A26" s="361" t="s">
        <v>223</v>
      </c>
      <c r="B26" s="360"/>
      <c r="C26" s="375"/>
      <c r="D26" s="375"/>
      <c r="E26" s="375"/>
      <c r="F26" s="375"/>
      <c r="G26" s="375"/>
      <c r="H26" s="375"/>
      <c r="I26" s="375"/>
      <c r="J26" s="375"/>
      <c r="K26" s="375"/>
      <c r="L26" s="375"/>
      <c r="M26" s="360"/>
      <c r="N26" s="360"/>
      <c r="O26" s="360"/>
      <c r="P26" s="360"/>
      <c r="Q26" s="360"/>
      <c r="R26" s="360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  <c r="AN26" s="358"/>
      <c r="AO26" s="358"/>
      <c r="AP26" s="358"/>
      <c r="AQ26" s="358"/>
      <c r="AR26" s="358"/>
      <c r="AS26" s="358"/>
      <c r="AT26" s="358"/>
      <c r="AU26" s="358"/>
      <c r="AV26" s="358"/>
      <c r="AW26" s="358"/>
      <c r="AX26" s="358"/>
      <c r="AY26" s="358"/>
      <c r="AZ26" s="358"/>
      <c r="BA26" s="358"/>
      <c r="BB26" s="358"/>
    </row>
    <row r="27" spans="1:54" x14ac:dyDescent="0.25">
      <c r="A27" s="367" t="s">
        <v>217</v>
      </c>
      <c r="B27" s="360"/>
      <c r="C27" s="88">
        <v>0</v>
      </c>
      <c r="D27" s="88">
        <v>0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0</v>
      </c>
      <c r="K27" s="88">
        <v>0</v>
      </c>
      <c r="L27" s="88">
        <v>0</v>
      </c>
      <c r="M27" s="360"/>
      <c r="N27" s="360"/>
      <c r="O27" s="360"/>
      <c r="P27" s="360"/>
      <c r="Q27" s="360"/>
      <c r="R27" s="360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  <c r="AN27" s="358"/>
      <c r="AO27" s="358"/>
      <c r="AP27" s="358"/>
      <c r="AQ27" s="358"/>
      <c r="AR27" s="358"/>
      <c r="AS27" s="358"/>
      <c r="AT27" s="358"/>
      <c r="AU27" s="358"/>
      <c r="AV27" s="358"/>
      <c r="AW27" s="358"/>
      <c r="AX27" s="358"/>
      <c r="AY27" s="358"/>
      <c r="AZ27" s="358"/>
      <c r="BA27" s="358"/>
      <c r="BB27" s="358"/>
    </row>
    <row r="28" spans="1:54" s="354" customFormat="1" x14ac:dyDescent="0.25">
      <c r="A28" s="368" t="s">
        <v>224</v>
      </c>
      <c r="B28" s="364"/>
      <c r="C28" s="88">
        <v>1500</v>
      </c>
      <c r="D28" s="88">
        <v>1500</v>
      </c>
      <c r="E28" s="88">
        <v>1500</v>
      </c>
      <c r="F28" s="88">
        <v>1500</v>
      </c>
      <c r="G28" s="88">
        <v>1500</v>
      </c>
      <c r="H28" s="88">
        <v>1500</v>
      </c>
      <c r="I28" s="88">
        <v>1500</v>
      </c>
      <c r="J28" s="88">
        <v>1500</v>
      </c>
      <c r="K28" s="88">
        <v>1500</v>
      </c>
      <c r="L28" s="88">
        <v>1500</v>
      </c>
      <c r="M28" s="364"/>
      <c r="N28" s="364"/>
      <c r="O28" s="364"/>
      <c r="P28" s="364"/>
      <c r="Q28" s="364"/>
      <c r="R28" s="364"/>
      <c r="S28" s="361"/>
      <c r="T28" s="361"/>
      <c r="U28" s="361"/>
      <c r="V28" s="361"/>
      <c r="W28" s="361"/>
      <c r="X28" s="361"/>
      <c r="Y28" s="361"/>
      <c r="Z28" s="361"/>
      <c r="AA28" s="361"/>
      <c r="AB28" s="361"/>
      <c r="AC28" s="361"/>
      <c r="AD28" s="361"/>
      <c r="AE28" s="361"/>
      <c r="AF28" s="361"/>
      <c r="AG28" s="361"/>
      <c r="AH28" s="361"/>
      <c r="AI28" s="361"/>
      <c r="AJ28" s="361"/>
      <c r="AK28" s="361"/>
      <c r="AL28" s="361"/>
      <c r="AM28" s="361"/>
      <c r="AN28" s="361"/>
      <c r="AO28" s="361"/>
      <c r="AP28" s="361"/>
      <c r="AQ28" s="361"/>
      <c r="AR28" s="361"/>
      <c r="AS28" s="361"/>
      <c r="AT28" s="361"/>
      <c r="AU28" s="361"/>
      <c r="AV28" s="361"/>
      <c r="AW28" s="361"/>
      <c r="AX28" s="361"/>
      <c r="AY28" s="361"/>
      <c r="AZ28" s="361"/>
      <c r="BA28" s="361"/>
      <c r="BB28" s="361"/>
    </row>
    <row r="29" spans="1:54" s="355" customFormat="1" x14ac:dyDescent="0.25">
      <c r="A29" s="379" t="s">
        <v>225</v>
      </c>
      <c r="B29" s="380"/>
      <c r="C29" s="381">
        <f t="shared" ref="C29:L29" si="6">SUM(C27:C28)</f>
        <v>1500</v>
      </c>
      <c r="D29" s="381">
        <f t="shared" si="6"/>
        <v>1500</v>
      </c>
      <c r="E29" s="381">
        <f t="shared" si="6"/>
        <v>1500</v>
      </c>
      <c r="F29" s="381">
        <f t="shared" si="6"/>
        <v>1500</v>
      </c>
      <c r="G29" s="381">
        <f t="shared" si="6"/>
        <v>1500</v>
      </c>
      <c r="H29" s="381">
        <f t="shared" si="6"/>
        <v>1500</v>
      </c>
      <c r="I29" s="381">
        <f t="shared" si="6"/>
        <v>1500</v>
      </c>
      <c r="J29" s="381">
        <f t="shared" si="6"/>
        <v>1500</v>
      </c>
      <c r="K29" s="381">
        <f t="shared" si="6"/>
        <v>1500</v>
      </c>
      <c r="L29" s="381">
        <f t="shared" si="6"/>
        <v>1500</v>
      </c>
      <c r="M29" s="359"/>
      <c r="N29" s="359"/>
      <c r="O29" s="359"/>
      <c r="P29" s="359"/>
      <c r="Q29" s="359"/>
      <c r="R29" s="359"/>
      <c r="S29" s="366"/>
      <c r="T29" s="366"/>
      <c r="U29" s="366"/>
      <c r="V29" s="366"/>
      <c r="W29" s="366"/>
      <c r="X29" s="366"/>
      <c r="Y29" s="366"/>
      <c r="Z29" s="366"/>
      <c r="AA29" s="366"/>
      <c r="AB29" s="366"/>
      <c r="AC29" s="366"/>
      <c r="AD29" s="366"/>
      <c r="AE29" s="366"/>
      <c r="AF29" s="366"/>
      <c r="AG29" s="366"/>
      <c r="AH29" s="366"/>
      <c r="AI29" s="366"/>
      <c r="AJ29" s="366"/>
      <c r="AK29" s="366"/>
      <c r="AL29" s="366"/>
      <c r="AM29" s="366"/>
      <c r="AN29" s="366"/>
      <c r="AO29" s="366"/>
      <c r="AP29" s="366"/>
      <c r="AQ29" s="366"/>
      <c r="AR29" s="366"/>
      <c r="AS29" s="366"/>
      <c r="AT29" s="366"/>
      <c r="AU29" s="366"/>
      <c r="AV29" s="366"/>
      <c r="AW29" s="366"/>
      <c r="AX29" s="366"/>
      <c r="AY29" s="366"/>
      <c r="AZ29" s="366"/>
      <c r="BA29" s="366"/>
      <c r="BB29" s="366"/>
    </row>
    <row r="30" spans="1:54" x14ac:dyDescent="0.25">
      <c r="A30" s="369" t="s">
        <v>227</v>
      </c>
      <c r="B30" s="370"/>
      <c r="C30" s="377">
        <f t="shared" ref="C30:L30" si="7">SUM(C6,C10,C21,C25,C29)</f>
        <v>46012</v>
      </c>
      <c r="D30" s="377">
        <f t="shared" si="7"/>
        <v>46012</v>
      </c>
      <c r="E30" s="377">
        <f t="shared" si="7"/>
        <v>46012</v>
      </c>
      <c r="F30" s="377">
        <f t="shared" si="7"/>
        <v>46012</v>
      </c>
      <c r="G30" s="377">
        <f t="shared" si="7"/>
        <v>46012</v>
      </c>
      <c r="H30" s="377">
        <f t="shared" si="7"/>
        <v>46012</v>
      </c>
      <c r="I30" s="377">
        <f t="shared" si="7"/>
        <v>46012</v>
      </c>
      <c r="J30" s="377">
        <f t="shared" si="7"/>
        <v>46012</v>
      </c>
      <c r="K30" s="377">
        <f t="shared" si="7"/>
        <v>46012</v>
      </c>
      <c r="L30" s="377">
        <f t="shared" si="7"/>
        <v>46012</v>
      </c>
      <c r="M30" s="360"/>
      <c r="N30" s="360"/>
      <c r="O30" s="360"/>
      <c r="P30" s="360"/>
      <c r="Q30" s="360"/>
      <c r="R30" s="360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  <c r="AN30" s="358"/>
      <c r="AO30" s="358"/>
      <c r="AP30" s="358"/>
      <c r="AQ30" s="358"/>
      <c r="AR30" s="358"/>
      <c r="AS30" s="358"/>
      <c r="AT30" s="358"/>
      <c r="AU30" s="358"/>
      <c r="AV30" s="358"/>
      <c r="AW30" s="358"/>
      <c r="AX30" s="358"/>
      <c r="AY30" s="358"/>
      <c r="AZ30" s="358"/>
      <c r="BA30" s="358"/>
      <c r="BB30" s="358"/>
    </row>
    <row r="31" spans="1:54" x14ac:dyDescent="0.25">
      <c r="A31" s="358"/>
      <c r="B31" s="360"/>
      <c r="C31" s="375"/>
      <c r="D31" s="375"/>
      <c r="E31" s="375"/>
      <c r="F31" s="375"/>
      <c r="G31" s="375"/>
      <c r="H31" s="375"/>
      <c r="I31" s="375"/>
      <c r="J31" s="375"/>
      <c r="K31" s="375"/>
      <c r="L31" s="375"/>
      <c r="M31" s="360"/>
      <c r="N31" s="360"/>
      <c r="O31" s="360"/>
      <c r="P31" s="360"/>
      <c r="Q31" s="360"/>
      <c r="R31" s="360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  <c r="AN31" s="358"/>
      <c r="AO31" s="358"/>
      <c r="AP31" s="358"/>
      <c r="AQ31" s="358"/>
      <c r="AR31" s="358"/>
      <c r="AS31" s="358"/>
      <c r="AT31" s="358"/>
      <c r="AU31" s="358"/>
      <c r="AV31" s="358"/>
      <c r="AW31" s="358"/>
      <c r="AX31" s="358"/>
      <c r="AY31" s="358"/>
      <c r="AZ31" s="358"/>
      <c r="BA31" s="358"/>
      <c r="BB31" s="358"/>
    </row>
    <row r="32" spans="1:54" x14ac:dyDescent="0.25">
      <c r="A32" s="359" t="s">
        <v>54</v>
      </c>
      <c r="B32" s="360"/>
      <c r="C32" s="375"/>
      <c r="D32" s="375"/>
      <c r="E32" s="375"/>
      <c r="F32" s="375"/>
      <c r="G32" s="375"/>
      <c r="H32" s="375"/>
      <c r="I32" s="375"/>
      <c r="J32" s="375"/>
      <c r="K32" s="375"/>
      <c r="L32" s="375"/>
      <c r="M32" s="360"/>
      <c r="N32" s="360"/>
      <c r="O32" s="360"/>
      <c r="P32" s="360"/>
      <c r="Q32" s="360"/>
      <c r="R32" s="360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  <c r="AN32" s="358"/>
      <c r="AO32" s="358"/>
      <c r="AP32" s="358"/>
      <c r="AQ32" s="358"/>
      <c r="AR32" s="358"/>
      <c r="AS32" s="358"/>
      <c r="AT32" s="358"/>
      <c r="AU32" s="358"/>
      <c r="AV32" s="358"/>
      <c r="AW32" s="358"/>
      <c r="AX32" s="358"/>
      <c r="AY32" s="358"/>
      <c r="AZ32" s="358"/>
      <c r="BA32" s="358"/>
      <c r="BB32" s="358"/>
    </row>
    <row r="33" spans="1:54" x14ac:dyDescent="0.25">
      <c r="A33" s="371" t="s">
        <v>35</v>
      </c>
      <c r="B33" s="360"/>
      <c r="C33" s="375"/>
      <c r="D33" s="375"/>
      <c r="E33" s="375"/>
      <c r="F33" s="375"/>
      <c r="G33" s="375"/>
      <c r="H33" s="375"/>
      <c r="I33" s="375"/>
      <c r="J33" s="375"/>
      <c r="K33" s="375"/>
      <c r="L33" s="375"/>
      <c r="M33" s="360"/>
      <c r="N33" s="360"/>
      <c r="O33" s="360"/>
      <c r="P33" s="360"/>
      <c r="Q33" s="360"/>
      <c r="R33" s="360"/>
      <c r="S33" s="358"/>
      <c r="T33" s="358"/>
      <c r="U33" s="358"/>
      <c r="V33" s="358"/>
      <c r="W33" s="358"/>
      <c r="X33" s="358"/>
      <c r="Y33" s="358"/>
      <c r="Z33" s="358"/>
      <c r="AA33" s="358"/>
      <c r="AB33" s="358"/>
      <c r="AC33" s="358"/>
      <c r="AD33" s="358"/>
      <c r="AE33" s="358"/>
      <c r="AF33" s="358"/>
      <c r="AG33" s="358"/>
      <c r="AH33" s="358"/>
      <c r="AI33" s="358"/>
      <c r="AJ33" s="358"/>
      <c r="AK33" s="358"/>
      <c r="AL33" s="358"/>
      <c r="AM33" s="358"/>
      <c r="AN33" s="358"/>
      <c r="AO33" s="358"/>
      <c r="AP33" s="358"/>
      <c r="AQ33" s="358"/>
      <c r="AR33" s="358"/>
      <c r="AS33" s="358"/>
      <c r="AT33" s="358"/>
      <c r="AU33" s="358"/>
      <c r="AV33" s="358"/>
      <c r="AW33" s="358"/>
      <c r="AX33" s="358"/>
      <c r="AY33" s="358"/>
      <c r="AZ33" s="358"/>
      <c r="BA33" s="358"/>
      <c r="BB33" s="358"/>
    </row>
    <row r="34" spans="1:54" x14ac:dyDescent="0.25">
      <c r="A34" s="367" t="s">
        <v>233</v>
      </c>
      <c r="B34" s="360"/>
      <c r="C34" s="88">
        <v>0</v>
      </c>
      <c r="D34" s="88">
        <v>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0</v>
      </c>
      <c r="K34" s="88">
        <v>0</v>
      </c>
      <c r="L34" s="88">
        <v>0</v>
      </c>
      <c r="M34" s="360"/>
      <c r="N34" s="360"/>
      <c r="O34" s="360"/>
      <c r="P34" s="360"/>
      <c r="Q34" s="360"/>
      <c r="R34" s="360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  <c r="AN34" s="358"/>
      <c r="AO34" s="358"/>
      <c r="AP34" s="358"/>
      <c r="AQ34" s="358"/>
      <c r="AR34" s="358"/>
      <c r="AS34" s="358"/>
      <c r="AT34" s="358"/>
      <c r="AU34" s="358"/>
      <c r="AV34" s="358"/>
      <c r="AW34" s="358"/>
      <c r="AX34" s="358"/>
      <c r="AY34" s="358"/>
      <c r="AZ34" s="358"/>
      <c r="BA34" s="358"/>
      <c r="BB34" s="358"/>
    </row>
    <row r="35" spans="1:54" x14ac:dyDescent="0.25">
      <c r="A35" s="367" t="s">
        <v>228</v>
      </c>
      <c r="B35" s="360"/>
      <c r="C35" s="88">
        <v>1000</v>
      </c>
      <c r="D35" s="88">
        <v>1000</v>
      </c>
      <c r="E35" s="88">
        <v>1000</v>
      </c>
      <c r="F35" s="88">
        <v>1000</v>
      </c>
      <c r="G35" s="88">
        <v>1000</v>
      </c>
      <c r="H35" s="88">
        <v>1000</v>
      </c>
      <c r="I35" s="88">
        <v>1000</v>
      </c>
      <c r="J35" s="88">
        <v>1000</v>
      </c>
      <c r="K35" s="88">
        <v>1000</v>
      </c>
      <c r="L35" s="88">
        <v>1000</v>
      </c>
      <c r="M35" s="360"/>
      <c r="N35" s="360"/>
      <c r="O35" s="360"/>
      <c r="P35" s="360"/>
      <c r="Q35" s="360"/>
      <c r="R35" s="360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  <c r="AN35" s="358"/>
      <c r="AO35" s="358"/>
      <c r="AP35" s="358"/>
      <c r="AQ35" s="358"/>
      <c r="AR35" s="358"/>
      <c r="AS35" s="358"/>
      <c r="AT35" s="358"/>
      <c r="AU35" s="358"/>
      <c r="AV35" s="358"/>
      <c r="AW35" s="358"/>
      <c r="AX35" s="358"/>
      <c r="AY35" s="358"/>
      <c r="AZ35" s="358"/>
      <c r="BA35" s="358"/>
      <c r="BB35" s="358"/>
    </row>
    <row r="36" spans="1:54" x14ac:dyDescent="0.25">
      <c r="A36" s="362" t="s">
        <v>229</v>
      </c>
      <c r="B36" s="360"/>
      <c r="C36" s="88">
        <v>600</v>
      </c>
      <c r="D36" s="88">
        <v>600</v>
      </c>
      <c r="E36" s="88">
        <v>600</v>
      </c>
      <c r="F36" s="88">
        <v>600</v>
      </c>
      <c r="G36" s="88">
        <v>600</v>
      </c>
      <c r="H36" s="88">
        <v>600</v>
      </c>
      <c r="I36" s="88">
        <v>600</v>
      </c>
      <c r="J36" s="88">
        <v>600</v>
      </c>
      <c r="K36" s="88">
        <v>600</v>
      </c>
      <c r="L36" s="88">
        <v>600</v>
      </c>
      <c r="M36" s="360"/>
      <c r="N36" s="360"/>
      <c r="O36" s="360"/>
      <c r="P36" s="360"/>
      <c r="Q36" s="360"/>
      <c r="R36" s="360"/>
      <c r="S36" s="358"/>
      <c r="T36" s="358"/>
      <c r="U36" s="358"/>
      <c r="V36" s="358"/>
      <c r="W36" s="358"/>
      <c r="X36" s="358"/>
      <c r="Y36" s="358"/>
      <c r="Z36" s="358"/>
      <c r="AA36" s="358"/>
      <c r="AB36" s="358"/>
      <c r="AC36" s="358"/>
      <c r="AD36" s="358"/>
      <c r="AE36" s="358"/>
      <c r="AF36" s="358"/>
      <c r="AG36" s="358"/>
      <c r="AH36" s="358"/>
      <c r="AI36" s="358"/>
      <c r="AJ36" s="358"/>
      <c r="AK36" s="358"/>
      <c r="AL36" s="358"/>
      <c r="AM36" s="358"/>
      <c r="AN36" s="358"/>
      <c r="AO36" s="358"/>
      <c r="AP36" s="358"/>
      <c r="AQ36" s="358"/>
      <c r="AR36" s="358"/>
      <c r="AS36" s="358"/>
      <c r="AT36" s="358"/>
      <c r="AU36" s="358"/>
      <c r="AV36" s="358"/>
      <c r="AW36" s="358"/>
      <c r="AX36" s="358"/>
      <c r="AY36" s="358"/>
      <c r="AZ36" s="358"/>
      <c r="BA36" s="358"/>
      <c r="BB36" s="358"/>
    </row>
    <row r="37" spans="1:54" x14ac:dyDescent="0.25">
      <c r="A37" s="368" t="s">
        <v>230</v>
      </c>
      <c r="B37" s="364"/>
      <c r="C37" s="88">
        <v>3000</v>
      </c>
      <c r="D37" s="88">
        <v>3000</v>
      </c>
      <c r="E37" s="88">
        <v>3000</v>
      </c>
      <c r="F37" s="88">
        <v>3000</v>
      </c>
      <c r="G37" s="88">
        <v>3000</v>
      </c>
      <c r="H37" s="88">
        <v>3000</v>
      </c>
      <c r="I37" s="88">
        <v>3000</v>
      </c>
      <c r="J37" s="88">
        <v>3000</v>
      </c>
      <c r="K37" s="88">
        <v>3000</v>
      </c>
      <c r="L37" s="88">
        <v>3000</v>
      </c>
      <c r="M37" s="360"/>
      <c r="N37" s="360"/>
      <c r="O37" s="360"/>
      <c r="P37" s="360"/>
      <c r="Q37" s="360"/>
      <c r="R37" s="360"/>
      <c r="S37" s="358"/>
      <c r="T37" s="358"/>
      <c r="U37" s="358"/>
      <c r="V37" s="358"/>
      <c r="W37" s="358"/>
      <c r="X37" s="358"/>
      <c r="Y37" s="358"/>
      <c r="Z37" s="358"/>
      <c r="AA37" s="358"/>
      <c r="AB37" s="358"/>
      <c r="AC37" s="358"/>
      <c r="AD37" s="358"/>
      <c r="AE37" s="358"/>
      <c r="AF37" s="358"/>
      <c r="AG37" s="358"/>
      <c r="AH37" s="358"/>
      <c r="AI37" s="358"/>
      <c r="AJ37" s="358"/>
      <c r="AK37" s="358"/>
      <c r="AL37" s="358"/>
      <c r="AM37" s="358"/>
      <c r="AN37" s="358"/>
      <c r="AO37" s="358"/>
      <c r="AP37" s="358"/>
      <c r="AQ37" s="358"/>
      <c r="AR37" s="358"/>
      <c r="AS37" s="358"/>
      <c r="AT37" s="358"/>
      <c r="AU37" s="358"/>
      <c r="AV37" s="358"/>
      <c r="AW37" s="358"/>
      <c r="AX37" s="358"/>
      <c r="AY37" s="358"/>
      <c r="AZ37" s="358"/>
      <c r="BA37" s="358"/>
      <c r="BB37" s="358"/>
    </row>
    <row r="38" spans="1:54" s="355" customFormat="1" x14ac:dyDescent="0.25">
      <c r="A38" s="366" t="s">
        <v>231</v>
      </c>
      <c r="B38" s="359"/>
      <c r="C38" s="376">
        <f t="shared" ref="C38:L38" si="8">SUM(C34:C37)</f>
        <v>4600</v>
      </c>
      <c r="D38" s="376">
        <f t="shared" si="8"/>
        <v>4600</v>
      </c>
      <c r="E38" s="376">
        <f t="shared" si="8"/>
        <v>4600</v>
      </c>
      <c r="F38" s="376">
        <f t="shared" si="8"/>
        <v>4600</v>
      </c>
      <c r="G38" s="376">
        <f t="shared" si="8"/>
        <v>4600</v>
      </c>
      <c r="H38" s="376">
        <f t="shared" si="8"/>
        <v>4600</v>
      </c>
      <c r="I38" s="376">
        <f t="shared" si="8"/>
        <v>4600</v>
      </c>
      <c r="J38" s="376">
        <f t="shared" si="8"/>
        <v>4600</v>
      </c>
      <c r="K38" s="376">
        <f t="shared" si="8"/>
        <v>4600</v>
      </c>
      <c r="L38" s="376">
        <f t="shared" si="8"/>
        <v>4600</v>
      </c>
      <c r="M38" s="359"/>
      <c r="N38" s="359"/>
      <c r="O38" s="359"/>
      <c r="P38" s="359"/>
      <c r="Q38" s="359"/>
      <c r="R38" s="359"/>
      <c r="S38" s="366"/>
      <c r="T38" s="366"/>
      <c r="U38" s="366"/>
      <c r="V38" s="366"/>
      <c r="W38" s="366"/>
      <c r="X38" s="366"/>
      <c r="Y38" s="366"/>
      <c r="Z38" s="366"/>
      <c r="AA38" s="366"/>
      <c r="AB38" s="366"/>
      <c r="AC38" s="366"/>
      <c r="AD38" s="366"/>
      <c r="AE38" s="366"/>
      <c r="AF38" s="366"/>
      <c r="AG38" s="366"/>
      <c r="AH38" s="366"/>
      <c r="AI38" s="366"/>
      <c r="AJ38" s="366"/>
      <c r="AK38" s="366"/>
      <c r="AL38" s="366"/>
      <c r="AM38" s="366"/>
      <c r="AN38" s="366"/>
      <c r="AO38" s="366"/>
      <c r="AP38" s="366"/>
      <c r="AQ38" s="366"/>
      <c r="AR38" s="366"/>
      <c r="AS38" s="366"/>
      <c r="AT38" s="366"/>
      <c r="AU38" s="366"/>
      <c r="AV38" s="366"/>
      <c r="AW38" s="366"/>
      <c r="AX38" s="366"/>
      <c r="AY38" s="366"/>
      <c r="AZ38" s="366"/>
      <c r="BA38" s="366"/>
      <c r="BB38" s="366"/>
    </row>
    <row r="39" spans="1:54" x14ac:dyDescent="0.25">
      <c r="A39" s="371" t="s">
        <v>218</v>
      </c>
      <c r="B39" s="360"/>
      <c r="C39" s="375"/>
      <c r="D39" s="375"/>
      <c r="E39" s="375"/>
      <c r="F39" s="375"/>
      <c r="G39" s="375"/>
      <c r="H39" s="375"/>
      <c r="I39" s="375"/>
      <c r="J39" s="375"/>
      <c r="K39" s="375"/>
      <c r="L39" s="375"/>
      <c r="M39" s="360"/>
      <c r="N39" s="360"/>
      <c r="O39" s="360"/>
      <c r="P39" s="360"/>
      <c r="Q39" s="360"/>
      <c r="R39" s="360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  <c r="AN39" s="358"/>
      <c r="AO39" s="358"/>
      <c r="AP39" s="358"/>
      <c r="AQ39" s="358"/>
      <c r="AR39" s="358"/>
      <c r="AS39" s="358"/>
      <c r="AT39" s="358"/>
      <c r="AU39" s="358"/>
      <c r="AV39" s="358"/>
      <c r="AW39" s="358"/>
      <c r="AX39" s="358"/>
      <c r="AY39" s="358"/>
      <c r="AZ39" s="358"/>
      <c r="BA39" s="358"/>
      <c r="BB39" s="358"/>
    </row>
    <row r="40" spans="1:54" x14ac:dyDescent="0.25">
      <c r="A40" s="362" t="s">
        <v>32</v>
      </c>
      <c r="B40" s="360"/>
      <c r="C40" s="88">
        <v>0</v>
      </c>
      <c r="D40" s="88">
        <v>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0</v>
      </c>
      <c r="K40" s="88">
        <v>0</v>
      </c>
      <c r="L40" s="88">
        <v>0</v>
      </c>
      <c r="M40" s="360"/>
      <c r="N40" s="360"/>
      <c r="O40" s="360"/>
      <c r="P40" s="360"/>
      <c r="Q40" s="360"/>
      <c r="R40" s="360"/>
      <c r="S40" s="358"/>
      <c r="T40" s="358"/>
      <c r="U40" s="358"/>
      <c r="V40" s="358"/>
      <c r="W40" s="358"/>
      <c r="X40" s="358"/>
      <c r="Y40" s="358"/>
      <c r="Z40" s="358"/>
      <c r="AA40" s="358"/>
      <c r="AB40" s="358"/>
      <c r="AC40" s="358"/>
      <c r="AD40" s="358"/>
      <c r="AE40" s="358"/>
      <c r="AF40" s="358"/>
      <c r="AG40" s="358"/>
      <c r="AH40" s="358"/>
      <c r="AI40" s="358"/>
      <c r="AJ40" s="358"/>
      <c r="AK40" s="358"/>
      <c r="AL40" s="358"/>
      <c r="AM40" s="358"/>
      <c r="AN40" s="358"/>
      <c r="AO40" s="358"/>
      <c r="AP40" s="358"/>
      <c r="AQ40" s="358"/>
      <c r="AR40" s="358"/>
      <c r="AS40" s="358"/>
      <c r="AT40" s="358"/>
      <c r="AU40" s="358"/>
      <c r="AV40" s="358"/>
      <c r="AW40" s="358"/>
      <c r="AX40" s="358"/>
      <c r="AY40" s="358"/>
      <c r="AZ40" s="358"/>
      <c r="BA40" s="358"/>
      <c r="BB40" s="358"/>
    </row>
    <row r="41" spans="1:54" x14ac:dyDescent="0.25">
      <c r="A41" s="362" t="s">
        <v>33</v>
      </c>
      <c r="B41" s="360"/>
      <c r="C41" s="88">
        <v>7000</v>
      </c>
      <c r="D41" s="88">
        <v>7000</v>
      </c>
      <c r="E41" s="88">
        <v>7000</v>
      </c>
      <c r="F41" s="88">
        <v>7000</v>
      </c>
      <c r="G41" s="88">
        <v>7000</v>
      </c>
      <c r="H41" s="88">
        <v>7000</v>
      </c>
      <c r="I41" s="88">
        <v>7000</v>
      </c>
      <c r="J41" s="88">
        <v>7000</v>
      </c>
      <c r="K41" s="88">
        <v>7000</v>
      </c>
      <c r="L41" s="88">
        <v>7000</v>
      </c>
      <c r="M41" s="360"/>
      <c r="N41" s="360"/>
      <c r="O41" s="360"/>
      <c r="P41" s="360"/>
      <c r="Q41" s="360"/>
      <c r="R41" s="360"/>
      <c r="S41" s="358"/>
      <c r="T41" s="358"/>
      <c r="U41" s="358"/>
      <c r="V41" s="358"/>
      <c r="W41" s="358"/>
      <c r="X41" s="358"/>
      <c r="Y41" s="358"/>
      <c r="Z41" s="358"/>
      <c r="AA41" s="358"/>
      <c r="AB41" s="358"/>
      <c r="AC41" s="358"/>
      <c r="AD41" s="358"/>
      <c r="AE41" s="358"/>
      <c r="AF41" s="358"/>
      <c r="AG41" s="358"/>
      <c r="AH41" s="358"/>
      <c r="AI41" s="358"/>
      <c r="AJ41" s="358"/>
      <c r="AK41" s="358"/>
      <c r="AL41" s="358"/>
      <c r="AM41" s="358"/>
      <c r="AN41" s="358"/>
      <c r="AO41" s="358"/>
      <c r="AP41" s="358"/>
      <c r="AQ41" s="358"/>
      <c r="AR41" s="358"/>
      <c r="AS41" s="358"/>
      <c r="AT41" s="358"/>
      <c r="AU41" s="358"/>
      <c r="AV41" s="358"/>
      <c r="AW41" s="358"/>
      <c r="AX41" s="358"/>
      <c r="AY41" s="358"/>
      <c r="AZ41" s="358"/>
      <c r="BA41" s="358"/>
      <c r="BB41" s="358"/>
    </row>
    <row r="42" spans="1:54" x14ac:dyDescent="0.25">
      <c r="A42" s="362" t="s">
        <v>34</v>
      </c>
      <c r="B42" s="360"/>
      <c r="C42" s="88">
        <v>0</v>
      </c>
      <c r="D42" s="88">
        <v>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0</v>
      </c>
      <c r="K42" s="88">
        <v>0</v>
      </c>
      <c r="L42" s="88">
        <v>0</v>
      </c>
      <c r="M42" s="360"/>
      <c r="N42" s="360"/>
      <c r="O42" s="360"/>
      <c r="P42" s="360"/>
      <c r="Q42" s="360"/>
      <c r="R42" s="360"/>
      <c r="S42" s="358"/>
      <c r="T42" s="358"/>
      <c r="U42" s="358"/>
      <c r="V42" s="358"/>
      <c r="W42" s="358"/>
      <c r="X42" s="358"/>
      <c r="Y42" s="358"/>
      <c r="Z42" s="358"/>
      <c r="AA42" s="358"/>
      <c r="AB42" s="358"/>
      <c r="AC42" s="358"/>
      <c r="AD42" s="358"/>
      <c r="AE42" s="358"/>
      <c r="AF42" s="358"/>
      <c r="AG42" s="358"/>
      <c r="AH42" s="358"/>
      <c r="AI42" s="358"/>
      <c r="AJ42" s="358"/>
      <c r="AK42" s="358"/>
      <c r="AL42" s="358"/>
      <c r="AM42" s="358"/>
      <c r="AN42" s="358"/>
      <c r="AO42" s="358"/>
      <c r="AP42" s="358"/>
      <c r="AQ42" s="358"/>
      <c r="AR42" s="358"/>
      <c r="AS42" s="358"/>
      <c r="AT42" s="358"/>
      <c r="AU42" s="358"/>
      <c r="AV42" s="358"/>
      <c r="AW42" s="358"/>
      <c r="AX42" s="358"/>
      <c r="AY42" s="358"/>
      <c r="AZ42" s="358"/>
      <c r="BA42" s="358"/>
      <c r="BB42" s="358"/>
    </row>
    <row r="43" spans="1:54" x14ac:dyDescent="0.25">
      <c r="A43" s="362" t="s">
        <v>36</v>
      </c>
      <c r="B43" s="360"/>
      <c r="C43" s="88">
        <v>0</v>
      </c>
      <c r="D43" s="88">
        <v>0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0</v>
      </c>
      <c r="K43" s="88">
        <v>0</v>
      </c>
      <c r="L43" s="88">
        <v>0</v>
      </c>
      <c r="M43" s="360"/>
      <c r="N43" s="360"/>
      <c r="O43" s="360"/>
      <c r="P43" s="360"/>
      <c r="Q43" s="360"/>
      <c r="R43" s="360"/>
      <c r="S43" s="358"/>
      <c r="T43" s="358"/>
      <c r="U43" s="358"/>
      <c r="V43" s="358"/>
      <c r="W43" s="358"/>
      <c r="X43" s="358"/>
      <c r="Y43" s="358"/>
      <c r="Z43" s="358"/>
      <c r="AA43" s="358"/>
      <c r="AB43" s="358"/>
      <c r="AC43" s="358"/>
      <c r="AD43" s="358"/>
      <c r="AE43" s="358"/>
      <c r="AF43" s="358"/>
      <c r="AG43" s="358"/>
      <c r="AH43" s="358"/>
      <c r="AI43" s="358"/>
      <c r="AJ43" s="358"/>
      <c r="AK43" s="358"/>
      <c r="AL43" s="358"/>
      <c r="AM43" s="358"/>
      <c r="AN43" s="358"/>
      <c r="AO43" s="358"/>
      <c r="AP43" s="358"/>
      <c r="AQ43" s="358"/>
      <c r="AR43" s="358"/>
      <c r="AS43" s="358"/>
      <c r="AT43" s="358"/>
      <c r="AU43" s="358"/>
      <c r="AV43" s="358"/>
      <c r="AW43" s="358"/>
      <c r="AX43" s="358"/>
      <c r="AY43" s="358"/>
      <c r="AZ43" s="358"/>
      <c r="BA43" s="358"/>
      <c r="BB43" s="358"/>
    </row>
    <row r="44" spans="1:54" x14ac:dyDescent="0.25">
      <c r="A44" s="362" t="s">
        <v>37</v>
      </c>
      <c r="B44" s="360"/>
      <c r="C44" s="88">
        <v>0</v>
      </c>
      <c r="D44" s="88">
        <v>0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0</v>
      </c>
      <c r="K44" s="88">
        <v>0</v>
      </c>
      <c r="L44" s="88">
        <v>0</v>
      </c>
      <c r="M44" s="360"/>
      <c r="N44" s="360"/>
      <c r="O44" s="360"/>
      <c r="P44" s="360"/>
      <c r="Q44" s="360"/>
      <c r="R44" s="360"/>
      <c r="S44" s="358"/>
      <c r="T44" s="358"/>
      <c r="U44" s="358"/>
      <c r="V44" s="358"/>
      <c r="W44" s="358"/>
      <c r="X44" s="358"/>
      <c r="Y44" s="358"/>
      <c r="Z44" s="358"/>
      <c r="AA44" s="358"/>
      <c r="AB44" s="358"/>
      <c r="AC44" s="358"/>
      <c r="AD44" s="358"/>
      <c r="AE44" s="358"/>
      <c r="AF44" s="358"/>
      <c r="AG44" s="358"/>
      <c r="AH44" s="358"/>
      <c r="AI44" s="358"/>
      <c r="AJ44" s="358"/>
      <c r="AK44" s="358"/>
      <c r="AL44" s="358"/>
      <c r="AM44" s="358"/>
      <c r="AN44" s="358"/>
      <c r="AO44" s="358"/>
      <c r="AP44" s="358"/>
      <c r="AQ44" s="358"/>
      <c r="AR44" s="358"/>
      <c r="AS44" s="358"/>
      <c r="AT44" s="358"/>
      <c r="AU44" s="358"/>
      <c r="AV44" s="358"/>
      <c r="AW44" s="358"/>
      <c r="AX44" s="358"/>
      <c r="AY44" s="358"/>
      <c r="AZ44" s="358"/>
      <c r="BA44" s="358"/>
      <c r="BB44" s="358"/>
    </row>
    <row r="45" spans="1:54" x14ac:dyDescent="0.25">
      <c r="A45" s="362" t="s">
        <v>38</v>
      </c>
      <c r="B45" s="360"/>
      <c r="C45" s="88">
        <v>1500</v>
      </c>
      <c r="D45" s="88">
        <v>1500</v>
      </c>
      <c r="E45" s="88">
        <v>1500</v>
      </c>
      <c r="F45" s="88">
        <v>1500</v>
      </c>
      <c r="G45" s="88">
        <v>1500</v>
      </c>
      <c r="H45" s="88">
        <v>1500</v>
      </c>
      <c r="I45" s="88">
        <v>1500</v>
      </c>
      <c r="J45" s="88">
        <v>1500</v>
      </c>
      <c r="K45" s="88">
        <v>1500</v>
      </c>
      <c r="L45" s="88">
        <v>1500</v>
      </c>
      <c r="M45" s="360"/>
      <c r="N45" s="360"/>
      <c r="O45" s="360"/>
      <c r="P45" s="360"/>
      <c r="Q45" s="360"/>
      <c r="R45" s="360"/>
      <c r="S45" s="358"/>
      <c r="T45" s="358"/>
      <c r="U45" s="358"/>
      <c r="V45" s="358"/>
      <c r="W45" s="358"/>
      <c r="X45" s="358"/>
      <c r="Y45" s="358"/>
      <c r="Z45" s="358"/>
      <c r="AA45" s="358"/>
      <c r="AB45" s="358"/>
      <c r="AC45" s="358"/>
      <c r="AD45" s="358"/>
      <c r="AE45" s="358"/>
      <c r="AF45" s="358"/>
      <c r="AG45" s="358"/>
      <c r="AH45" s="358"/>
      <c r="AI45" s="358"/>
      <c r="AJ45" s="358"/>
      <c r="AK45" s="358"/>
      <c r="AL45" s="358"/>
      <c r="AM45" s="358"/>
      <c r="AN45" s="358"/>
      <c r="AO45" s="358"/>
      <c r="AP45" s="358"/>
      <c r="AQ45" s="358"/>
      <c r="AR45" s="358"/>
      <c r="AS45" s="358"/>
      <c r="AT45" s="358"/>
      <c r="AU45" s="358"/>
      <c r="AV45" s="358"/>
      <c r="AW45" s="358"/>
      <c r="AX45" s="358"/>
      <c r="AY45" s="358"/>
      <c r="AZ45" s="358"/>
      <c r="BA45" s="358"/>
      <c r="BB45" s="358"/>
    </row>
    <row r="46" spans="1:54" x14ac:dyDescent="0.25">
      <c r="A46" s="362" t="s">
        <v>39</v>
      </c>
      <c r="B46" s="360"/>
      <c r="C46" s="88">
        <v>1000</v>
      </c>
      <c r="D46" s="88">
        <v>1000</v>
      </c>
      <c r="E46" s="88">
        <v>1000</v>
      </c>
      <c r="F46" s="88">
        <v>1000</v>
      </c>
      <c r="G46" s="88">
        <v>1000</v>
      </c>
      <c r="H46" s="88">
        <v>1000</v>
      </c>
      <c r="I46" s="88">
        <v>1000</v>
      </c>
      <c r="J46" s="88">
        <v>1000</v>
      </c>
      <c r="K46" s="88">
        <v>1000</v>
      </c>
      <c r="L46" s="88">
        <v>1000</v>
      </c>
      <c r="M46" s="360"/>
      <c r="N46" s="360"/>
      <c r="O46" s="360"/>
      <c r="P46" s="360"/>
      <c r="Q46" s="360"/>
      <c r="R46" s="360"/>
      <c r="S46" s="358"/>
      <c r="T46" s="358"/>
      <c r="U46" s="358"/>
      <c r="V46" s="358"/>
      <c r="W46" s="358"/>
      <c r="X46" s="358"/>
      <c r="Y46" s="358"/>
      <c r="Z46" s="358"/>
      <c r="AA46" s="358"/>
      <c r="AB46" s="358"/>
      <c r="AC46" s="358"/>
      <c r="AD46" s="358"/>
      <c r="AE46" s="358"/>
      <c r="AF46" s="358"/>
      <c r="AG46" s="358"/>
      <c r="AH46" s="358"/>
      <c r="AI46" s="358"/>
      <c r="AJ46" s="358"/>
      <c r="AK46" s="358"/>
      <c r="AL46" s="358"/>
      <c r="AM46" s="358"/>
      <c r="AN46" s="358"/>
      <c r="AO46" s="358"/>
      <c r="AP46" s="358"/>
      <c r="AQ46" s="358"/>
      <c r="AR46" s="358"/>
      <c r="AS46" s="358"/>
      <c r="AT46" s="358"/>
      <c r="AU46" s="358"/>
      <c r="AV46" s="358"/>
      <c r="AW46" s="358"/>
      <c r="AX46" s="358"/>
      <c r="AY46" s="358"/>
      <c r="AZ46" s="358"/>
      <c r="BA46" s="358"/>
      <c r="BB46" s="358"/>
    </row>
    <row r="47" spans="1:54" s="354" customFormat="1" x14ac:dyDescent="0.25">
      <c r="A47" s="363" t="s">
        <v>40</v>
      </c>
      <c r="B47" s="364"/>
      <c r="C47" s="88">
        <v>0</v>
      </c>
      <c r="D47" s="88">
        <v>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0</v>
      </c>
      <c r="K47" s="88">
        <v>0</v>
      </c>
      <c r="L47" s="88">
        <v>0</v>
      </c>
      <c r="M47" s="364"/>
      <c r="N47" s="364"/>
      <c r="O47" s="364"/>
      <c r="P47" s="364"/>
      <c r="Q47" s="364"/>
      <c r="R47" s="364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  <c r="AP47" s="361"/>
      <c r="AQ47" s="361"/>
      <c r="AR47" s="361"/>
      <c r="AS47" s="361"/>
      <c r="AT47" s="361"/>
      <c r="AU47" s="361"/>
      <c r="AV47" s="361"/>
      <c r="AW47" s="361"/>
      <c r="AX47" s="361"/>
      <c r="AY47" s="361"/>
      <c r="AZ47" s="361"/>
      <c r="BA47" s="361"/>
      <c r="BB47" s="361"/>
    </row>
    <row r="48" spans="1:54" s="355" customFormat="1" x14ac:dyDescent="0.25">
      <c r="A48" s="382" t="s">
        <v>221</v>
      </c>
      <c r="B48" s="380"/>
      <c r="C48" s="381">
        <f t="shared" ref="C48:L48" si="9">SUM(C40:C47)</f>
        <v>9500</v>
      </c>
      <c r="D48" s="381">
        <f t="shared" si="9"/>
        <v>9500</v>
      </c>
      <c r="E48" s="381">
        <f t="shared" si="9"/>
        <v>9500</v>
      </c>
      <c r="F48" s="381">
        <f t="shared" si="9"/>
        <v>9500</v>
      </c>
      <c r="G48" s="381">
        <f t="shared" si="9"/>
        <v>9500</v>
      </c>
      <c r="H48" s="381">
        <f t="shared" si="9"/>
        <v>9500</v>
      </c>
      <c r="I48" s="381">
        <f t="shared" si="9"/>
        <v>9500</v>
      </c>
      <c r="J48" s="381">
        <f t="shared" si="9"/>
        <v>9500</v>
      </c>
      <c r="K48" s="381">
        <f t="shared" si="9"/>
        <v>9500</v>
      </c>
      <c r="L48" s="381">
        <f t="shared" si="9"/>
        <v>9500</v>
      </c>
      <c r="M48" s="359"/>
      <c r="N48" s="359"/>
      <c r="O48" s="359"/>
      <c r="P48" s="359"/>
      <c r="Q48" s="359"/>
      <c r="R48" s="359"/>
      <c r="S48" s="366"/>
      <c r="T48" s="366"/>
      <c r="U48" s="366"/>
      <c r="V48" s="366"/>
      <c r="W48" s="366"/>
      <c r="X48" s="366"/>
      <c r="Y48" s="366"/>
      <c r="Z48" s="366"/>
      <c r="AA48" s="366"/>
      <c r="AB48" s="366"/>
      <c r="AC48" s="366"/>
      <c r="AD48" s="366"/>
      <c r="AE48" s="366"/>
      <c r="AF48" s="366"/>
      <c r="AG48" s="366"/>
      <c r="AH48" s="366"/>
      <c r="AI48" s="366"/>
      <c r="AJ48" s="366"/>
      <c r="AK48" s="366"/>
      <c r="AL48" s="366"/>
      <c r="AM48" s="366"/>
      <c r="AN48" s="366"/>
      <c r="AO48" s="366"/>
      <c r="AP48" s="366"/>
      <c r="AQ48" s="366"/>
      <c r="AR48" s="366"/>
      <c r="AS48" s="366"/>
      <c r="AT48" s="366"/>
      <c r="AU48" s="366"/>
      <c r="AV48" s="366"/>
      <c r="AW48" s="366"/>
      <c r="AX48" s="366"/>
      <c r="AY48" s="366"/>
      <c r="AZ48" s="366"/>
      <c r="BA48" s="366"/>
      <c r="BB48" s="366"/>
    </row>
    <row r="49" spans="1:54" x14ac:dyDescent="0.25">
      <c r="A49" s="369" t="s">
        <v>60</v>
      </c>
      <c r="B49" s="370"/>
      <c r="C49" s="377">
        <f t="shared" ref="C49:L49" si="10">SUM(C38,C48)</f>
        <v>14100</v>
      </c>
      <c r="D49" s="377">
        <f t="shared" si="10"/>
        <v>14100</v>
      </c>
      <c r="E49" s="377">
        <f t="shared" si="10"/>
        <v>14100</v>
      </c>
      <c r="F49" s="377">
        <f t="shared" si="10"/>
        <v>14100</v>
      </c>
      <c r="G49" s="377">
        <f t="shared" si="10"/>
        <v>14100</v>
      </c>
      <c r="H49" s="377">
        <f t="shared" si="10"/>
        <v>14100</v>
      </c>
      <c r="I49" s="377">
        <f t="shared" si="10"/>
        <v>14100</v>
      </c>
      <c r="J49" s="377">
        <f t="shared" si="10"/>
        <v>14100</v>
      </c>
      <c r="K49" s="377">
        <f t="shared" si="10"/>
        <v>14100</v>
      </c>
      <c r="L49" s="377">
        <f t="shared" si="10"/>
        <v>14100</v>
      </c>
      <c r="M49" s="360"/>
      <c r="N49" s="360"/>
      <c r="O49" s="360"/>
      <c r="P49" s="360"/>
      <c r="Q49" s="360"/>
      <c r="R49" s="360"/>
      <c r="S49" s="358"/>
      <c r="T49" s="358"/>
      <c r="U49" s="358"/>
      <c r="V49" s="358"/>
      <c r="W49" s="358"/>
      <c r="X49" s="358"/>
      <c r="Y49" s="358"/>
      <c r="Z49" s="358"/>
      <c r="AA49" s="358"/>
      <c r="AB49" s="358"/>
      <c r="AC49" s="358"/>
      <c r="AD49" s="358"/>
      <c r="AE49" s="358"/>
      <c r="AF49" s="358"/>
      <c r="AG49" s="358"/>
      <c r="AH49" s="358"/>
      <c r="AI49" s="358"/>
      <c r="AJ49" s="358"/>
      <c r="AK49" s="358"/>
      <c r="AL49" s="358"/>
      <c r="AM49" s="358"/>
      <c r="AN49" s="358"/>
      <c r="AO49" s="358"/>
      <c r="AP49" s="358"/>
      <c r="AQ49" s="358"/>
      <c r="AR49" s="358"/>
      <c r="AS49" s="358"/>
      <c r="AT49" s="358"/>
      <c r="AU49" s="358"/>
      <c r="AV49" s="358"/>
      <c r="AW49" s="358"/>
      <c r="AX49" s="358"/>
      <c r="AY49" s="358"/>
      <c r="AZ49" s="358"/>
      <c r="BA49" s="358"/>
      <c r="BB49" s="358"/>
    </row>
    <row r="50" spans="1:54" x14ac:dyDescent="0.25">
      <c r="A50" s="358"/>
      <c r="B50" s="360"/>
      <c r="C50" s="375"/>
      <c r="D50" s="375"/>
      <c r="E50" s="375"/>
      <c r="F50" s="375"/>
      <c r="G50" s="375"/>
      <c r="H50" s="375"/>
      <c r="I50" s="375"/>
      <c r="J50" s="375"/>
      <c r="K50" s="375"/>
      <c r="L50" s="375"/>
      <c r="M50" s="360"/>
      <c r="N50" s="360"/>
      <c r="O50" s="360"/>
      <c r="P50" s="360"/>
      <c r="Q50" s="360"/>
      <c r="R50" s="360"/>
      <c r="S50" s="358"/>
      <c r="T50" s="358"/>
      <c r="U50" s="358"/>
      <c r="V50" s="358"/>
      <c r="W50" s="358"/>
      <c r="X50" s="358"/>
      <c r="Y50" s="358"/>
      <c r="Z50" s="358"/>
      <c r="AA50" s="358"/>
      <c r="AB50" s="358"/>
      <c r="AC50" s="358"/>
      <c r="AD50" s="358"/>
      <c r="AE50" s="358"/>
      <c r="AF50" s="358"/>
      <c r="AG50" s="358"/>
      <c r="AH50" s="358"/>
      <c r="AI50" s="358"/>
      <c r="AJ50" s="358"/>
      <c r="AK50" s="358"/>
      <c r="AL50" s="358"/>
      <c r="AM50" s="358"/>
      <c r="AN50" s="358"/>
      <c r="AO50" s="358"/>
      <c r="AP50" s="358"/>
      <c r="AQ50" s="358"/>
      <c r="AR50" s="358"/>
      <c r="AS50" s="358"/>
      <c r="AT50" s="358"/>
      <c r="AU50" s="358"/>
      <c r="AV50" s="358"/>
      <c r="AW50" s="358"/>
      <c r="AX50" s="358"/>
      <c r="AY50" s="358"/>
      <c r="AZ50" s="358"/>
      <c r="BA50" s="358"/>
      <c r="BB50" s="358"/>
    </row>
    <row r="51" spans="1:54" x14ac:dyDescent="0.25">
      <c r="A51" s="372" t="s">
        <v>232</v>
      </c>
      <c r="B51" s="373"/>
      <c r="C51" s="378">
        <f t="shared" ref="C51:L51" si="11">SUM(C30,C49)</f>
        <v>60112</v>
      </c>
      <c r="D51" s="378">
        <f t="shared" si="11"/>
        <v>60112</v>
      </c>
      <c r="E51" s="378">
        <f t="shared" si="11"/>
        <v>60112</v>
      </c>
      <c r="F51" s="378">
        <f t="shared" si="11"/>
        <v>60112</v>
      </c>
      <c r="G51" s="378">
        <f t="shared" si="11"/>
        <v>60112</v>
      </c>
      <c r="H51" s="378">
        <f t="shared" si="11"/>
        <v>60112</v>
      </c>
      <c r="I51" s="378">
        <f t="shared" si="11"/>
        <v>60112</v>
      </c>
      <c r="J51" s="378">
        <f t="shared" si="11"/>
        <v>60112</v>
      </c>
      <c r="K51" s="378">
        <f t="shared" si="11"/>
        <v>60112</v>
      </c>
      <c r="L51" s="378">
        <f t="shared" si="11"/>
        <v>60112</v>
      </c>
      <c r="M51" s="360"/>
      <c r="N51" s="360"/>
      <c r="O51" s="360"/>
      <c r="P51" s="360"/>
      <c r="Q51" s="360"/>
      <c r="R51" s="360"/>
      <c r="S51" s="358"/>
      <c r="T51" s="358"/>
      <c r="U51" s="358"/>
      <c r="V51" s="358"/>
      <c r="W51" s="358"/>
      <c r="X51" s="358"/>
      <c r="Y51" s="358"/>
      <c r="Z51" s="358"/>
      <c r="AA51" s="358"/>
      <c r="AB51" s="358"/>
      <c r="AC51" s="358"/>
      <c r="AD51" s="358"/>
      <c r="AE51" s="358"/>
      <c r="AF51" s="358"/>
      <c r="AG51" s="358"/>
      <c r="AH51" s="358"/>
      <c r="AI51" s="358"/>
      <c r="AJ51" s="358"/>
      <c r="AK51" s="358"/>
      <c r="AL51" s="358"/>
      <c r="AM51" s="358"/>
      <c r="AN51" s="358"/>
      <c r="AO51" s="358"/>
      <c r="AP51" s="358"/>
      <c r="AQ51" s="358"/>
      <c r="AR51" s="358"/>
      <c r="AS51" s="358"/>
      <c r="AT51" s="358"/>
      <c r="AU51" s="358"/>
      <c r="AV51" s="358"/>
      <c r="AW51" s="358"/>
      <c r="AX51" s="358"/>
      <c r="AY51" s="358"/>
      <c r="AZ51" s="358"/>
      <c r="BA51" s="358"/>
      <c r="BB51" s="358"/>
    </row>
  </sheetData>
  <sheetProtection algorithmName="SHA-512" hashValue="vyeiRkBgncRmnMS3D++P+8QOSxDluioz94rVO1KtS7ETuOa6f54XzIqJX4OJEGiOQ1YA8u/v6oByjcciDHCbmQ==" saltValue="8DUyRlURfSU07rZ8v6RJBQ==" spinCount="100000" sheet="1" objects="1" scenarios="1"/>
  <pageMargins left="0.5" right="0.5" top="0.5" bottom="0.5" header="0.5" footer="0.5"/>
  <pageSetup scale="61" orientation="landscape" horizontalDpi="1200" verticalDpi="1200" r:id="rId1"/>
  <rowBreaks count="1" manualBreakCount="1">
    <brk id="31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0066"/>
  </sheetPr>
  <dimension ref="A1:EC43"/>
  <sheetViews>
    <sheetView zoomScale="85" zoomScaleNormal="85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" outlineLevelCol="1" x14ac:dyDescent="0.25"/>
  <cols>
    <col min="1" max="1" width="32.875" style="10" bestFit="1" customWidth="1"/>
    <col min="2" max="2" width="4.5" style="10" bestFit="1" customWidth="1"/>
    <col min="3" max="3" width="3.75" style="10" bestFit="1" customWidth="1"/>
    <col min="4" max="15" width="9.375" style="10" hidden="1" customWidth="1" outlineLevel="1"/>
    <col min="16" max="16" width="10" style="10" customWidth="1" collapsed="1"/>
    <col min="17" max="28" width="9.125" style="10" hidden="1" customWidth="1" outlineLevel="1"/>
    <col min="29" max="29" width="10.625" style="10" customWidth="1" collapsed="1"/>
    <col min="30" max="41" width="10.125" style="10" hidden="1" customWidth="1" outlineLevel="1"/>
    <col min="42" max="42" width="9.75" style="10" customWidth="1" collapsed="1"/>
    <col min="43" max="54" width="0" style="10" hidden="1" customWidth="1" outlineLevel="1"/>
    <col min="55" max="55" width="10.875" style="10" collapsed="1"/>
    <col min="56" max="67" width="7.5" style="10" hidden="1" customWidth="1" outlineLevel="1"/>
    <col min="68" max="68" width="10.875" style="10" collapsed="1"/>
    <col min="69" max="80" width="7.5" style="10" hidden="1" customWidth="1" outlineLevel="1"/>
    <col min="81" max="81" width="10.875" style="10" collapsed="1"/>
    <col min="82" max="93" width="7.5" style="10" hidden="1" customWidth="1" outlineLevel="1"/>
    <col min="94" max="94" width="10.875" style="10" collapsed="1"/>
    <col min="95" max="106" width="7.5" style="10" hidden="1" customWidth="1" outlineLevel="1"/>
    <col min="107" max="107" width="10.875" style="10" collapsed="1"/>
    <col min="108" max="119" width="7.5" style="10" hidden="1" customWidth="1" outlineLevel="1"/>
    <col min="120" max="120" width="10.875" style="10" collapsed="1"/>
    <col min="121" max="132" width="7.5" style="10" hidden="1" customWidth="1" outlineLevel="1"/>
    <col min="133" max="133" width="10.875" style="10" collapsed="1"/>
    <col min="134" max="16384" width="10.875" style="10"/>
  </cols>
  <sheetData>
    <row r="1" spans="1:133" x14ac:dyDescent="0.25">
      <c r="A1" s="132" t="s">
        <v>54</v>
      </c>
      <c r="B1" s="37"/>
      <c r="C1" s="37"/>
      <c r="D1" s="395">
        <v>1</v>
      </c>
      <c r="E1" s="395">
        <v>2</v>
      </c>
      <c r="F1" s="395">
        <v>3</v>
      </c>
      <c r="G1" s="395">
        <v>4</v>
      </c>
      <c r="H1" s="395">
        <v>5</v>
      </c>
      <c r="I1" s="395">
        <v>6</v>
      </c>
      <c r="J1" s="395">
        <v>7</v>
      </c>
      <c r="K1" s="395">
        <v>8</v>
      </c>
      <c r="L1" s="395">
        <v>9</v>
      </c>
      <c r="M1" s="395">
        <v>10</v>
      </c>
      <c r="N1" s="395">
        <v>11</v>
      </c>
      <c r="O1" s="395">
        <v>12</v>
      </c>
      <c r="P1" s="7" t="s">
        <v>132</v>
      </c>
      <c r="Q1" s="395">
        <v>13</v>
      </c>
      <c r="R1" s="395">
        <v>14</v>
      </c>
      <c r="S1" s="395">
        <v>15</v>
      </c>
      <c r="T1" s="395">
        <v>16</v>
      </c>
      <c r="U1" s="395">
        <v>17</v>
      </c>
      <c r="V1" s="395">
        <v>18</v>
      </c>
      <c r="W1" s="395">
        <v>19</v>
      </c>
      <c r="X1" s="395">
        <v>20</v>
      </c>
      <c r="Y1" s="395">
        <v>21</v>
      </c>
      <c r="Z1" s="395">
        <v>22</v>
      </c>
      <c r="AA1" s="395">
        <v>23</v>
      </c>
      <c r="AB1" s="395">
        <v>24</v>
      </c>
      <c r="AC1" s="7" t="s">
        <v>5</v>
      </c>
      <c r="AD1" s="395">
        <v>25</v>
      </c>
      <c r="AE1" s="395">
        <v>26</v>
      </c>
      <c r="AF1" s="395">
        <v>27</v>
      </c>
      <c r="AG1" s="395">
        <v>28</v>
      </c>
      <c r="AH1" s="395">
        <v>29</v>
      </c>
      <c r="AI1" s="395">
        <v>30</v>
      </c>
      <c r="AJ1" s="395">
        <v>31</v>
      </c>
      <c r="AK1" s="395">
        <v>32</v>
      </c>
      <c r="AL1" s="395">
        <v>33</v>
      </c>
      <c r="AM1" s="395">
        <v>34</v>
      </c>
      <c r="AN1" s="395">
        <v>35</v>
      </c>
      <c r="AO1" s="395">
        <v>36</v>
      </c>
      <c r="AP1" s="7" t="s">
        <v>6</v>
      </c>
      <c r="AQ1" s="395">
        <v>37</v>
      </c>
      <c r="AR1" s="395">
        <v>38</v>
      </c>
      <c r="AS1" s="395">
        <v>39</v>
      </c>
      <c r="AT1" s="395">
        <v>40</v>
      </c>
      <c r="AU1" s="395">
        <v>41</v>
      </c>
      <c r="AV1" s="395">
        <v>42</v>
      </c>
      <c r="AW1" s="395">
        <v>43</v>
      </c>
      <c r="AX1" s="395">
        <v>44</v>
      </c>
      <c r="AY1" s="395">
        <v>45</v>
      </c>
      <c r="AZ1" s="395">
        <v>46</v>
      </c>
      <c r="BA1" s="395">
        <v>47</v>
      </c>
      <c r="BB1" s="395">
        <v>48</v>
      </c>
      <c r="BC1" s="7" t="s">
        <v>256</v>
      </c>
      <c r="BD1" s="395">
        <v>49</v>
      </c>
      <c r="BE1" s="395">
        <v>50</v>
      </c>
      <c r="BF1" s="395">
        <v>51</v>
      </c>
      <c r="BG1" s="395">
        <v>52</v>
      </c>
      <c r="BH1" s="395">
        <v>53</v>
      </c>
      <c r="BI1" s="395">
        <v>54</v>
      </c>
      <c r="BJ1" s="395">
        <v>55</v>
      </c>
      <c r="BK1" s="395">
        <v>56</v>
      </c>
      <c r="BL1" s="395">
        <v>57</v>
      </c>
      <c r="BM1" s="395">
        <v>58</v>
      </c>
      <c r="BN1" s="395">
        <v>59</v>
      </c>
      <c r="BO1" s="395">
        <v>60</v>
      </c>
      <c r="BP1" s="7" t="s">
        <v>257</v>
      </c>
      <c r="BQ1" s="395">
        <v>61</v>
      </c>
      <c r="BR1" s="395">
        <v>62</v>
      </c>
      <c r="BS1" s="395">
        <v>63</v>
      </c>
      <c r="BT1" s="395">
        <v>64</v>
      </c>
      <c r="BU1" s="395">
        <v>65</v>
      </c>
      <c r="BV1" s="395">
        <v>66</v>
      </c>
      <c r="BW1" s="395">
        <v>67</v>
      </c>
      <c r="BX1" s="395">
        <v>68</v>
      </c>
      <c r="BY1" s="395">
        <v>69</v>
      </c>
      <c r="BZ1" s="395">
        <v>70</v>
      </c>
      <c r="CA1" s="395">
        <v>71</v>
      </c>
      <c r="CB1" s="395">
        <v>72</v>
      </c>
      <c r="CC1" s="7" t="s">
        <v>326</v>
      </c>
      <c r="CD1" s="395">
        <v>73</v>
      </c>
      <c r="CE1" s="395">
        <v>74</v>
      </c>
      <c r="CF1" s="395">
        <v>75</v>
      </c>
      <c r="CG1" s="395">
        <v>76</v>
      </c>
      <c r="CH1" s="395">
        <v>77</v>
      </c>
      <c r="CI1" s="395">
        <v>78</v>
      </c>
      <c r="CJ1" s="395">
        <v>79</v>
      </c>
      <c r="CK1" s="395">
        <v>80</v>
      </c>
      <c r="CL1" s="395">
        <v>81</v>
      </c>
      <c r="CM1" s="395">
        <v>82</v>
      </c>
      <c r="CN1" s="395">
        <v>83</v>
      </c>
      <c r="CO1" s="395">
        <v>84</v>
      </c>
      <c r="CP1" s="7" t="s">
        <v>327</v>
      </c>
      <c r="CQ1" s="395">
        <v>85</v>
      </c>
      <c r="CR1" s="395">
        <v>86</v>
      </c>
      <c r="CS1" s="395">
        <v>87</v>
      </c>
      <c r="CT1" s="395">
        <v>88</v>
      </c>
      <c r="CU1" s="395">
        <v>89</v>
      </c>
      <c r="CV1" s="395">
        <v>90</v>
      </c>
      <c r="CW1" s="395">
        <v>91</v>
      </c>
      <c r="CX1" s="395">
        <v>92</v>
      </c>
      <c r="CY1" s="395">
        <v>93</v>
      </c>
      <c r="CZ1" s="395">
        <v>94</v>
      </c>
      <c r="DA1" s="395">
        <v>95</v>
      </c>
      <c r="DB1" s="395">
        <v>96</v>
      </c>
      <c r="DC1" s="7" t="s">
        <v>328</v>
      </c>
      <c r="DD1" s="395">
        <v>97</v>
      </c>
      <c r="DE1" s="395">
        <v>98</v>
      </c>
      <c r="DF1" s="395">
        <v>99</v>
      </c>
      <c r="DG1" s="395">
        <v>100</v>
      </c>
      <c r="DH1" s="395">
        <v>101</v>
      </c>
      <c r="DI1" s="395">
        <v>102</v>
      </c>
      <c r="DJ1" s="395">
        <v>103</v>
      </c>
      <c r="DK1" s="395">
        <v>104</v>
      </c>
      <c r="DL1" s="395">
        <v>105</v>
      </c>
      <c r="DM1" s="395">
        <v>106</v>
      </c>
      <c r="DN1" s="395">
        <v>107</v>
      </c>
      <c r="DO1" s="395">
        <v>108</v>
      </c>
      <c r="DP1" s="7" t="s">
        <v>329</v>
      </c>
      <c r="DQ1" s="395">
        <v>109</v>
      </c>
      <c r="DR1" s="395">
        <v>110</v>
      </c>
      <c r="DS1" s="395">
        <v>111</v>
      </c>
      <c r="DT1" s="395">
        <v>112</v>
      </c>
      <c r="DU1" s="395">
        <v>113</v>
      </c>
      <c r="DV1" s="395">
        <v>114</v>
      </c>
      <c r="DW1" s="395">
        <v>115</v>
      </c>
      <c r="DX1" s="395">
        <v>116</v>
      </c>
      <c r="DY1" s="395">
        <v>117</v>
      </c>
      <c r="DZ1" s="395">
        <v>118</v>
      </c>
      <c r="EA1" s="395">
        <v>119</v>
      </c>
      <c r="EB1" s="395">
        <v>120</v>
      </c>
      <c r="EC1" s="7" t="s">
        <v>330</v>
      </c>
    </row>
    <row r="2" spans="1:133" ht="5.25" customHeight="1" x14ac:dyDescent="0.25"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21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21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21"/>
    </row>
    <row r="3" spans="1:133" x14ac:dyDescent="0.25">
      <c r="A3" s="11" t="s">
        <v>182</v>
      </c>
      <c r="B3" s="11"/>
      <c r="C3" s="11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</row>
    <row r="4" spans="1:133" x14ac:dyDescent="0.25">
      <c r="A4" s="44" t="s">
        <v>180</v>
      </c>
      <c r="B4" s="11"/>
      <c r="C4" s="11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</row>
    <row r="5" spans="1:133" x14ac:dyDescent="0.25">
      <c r="A5" s="349" t="s">
        <v>198</v>
      </c>
      <c r="B5" s="350"/>
      <c r="C5" s="350"/>
      <c r="D5" s="66">
        <f>Payroll!E12</f>
        <v>12916.666666666668</v>
      </c>
      <c r="E5" s="66">
        <f>Payroll!F12</f>
        <v>12916.666666666668</v>
      </c>
      <c r="F5" s="66">
        <f>Payroll!G12</f>
        <v>12916.666666666668</v>
      </c>
      <c r="G5" s="66">
        <f>Payroll!H12</f>
        <v>12916.666666666668</v>
      </c>
      <c r="H5" s="66">
        <f>Payroll!I12</f>
        <v>12916.666666666668</v>
      </c>
      <c r="I5" s="66">
        <f>Payroll!J12</f>
        <v>12916.666666666668</v>
      </c>
      <c r="J5" s="66">
        <f>Payroll!K12</f>
        <v>12916.666666666668</v>
      </c>
      <c r="K5" s="66">
        <f>Payroll!L12</f>
        <v>12916.666666666668</v>
      </c>
      <c r="L5" s="66">
        <f>Payroll!M12</f>
        <v>12916.666666666668</v>
      </c>
      <c r="M5" s="66">
        <f>Payroll!N12</f>
        <v>12916.666666666668</v>
      </c>
      <c r="N5" s="66">
        <f>Payroll!O12</f>
        <v>12916.666666666668</v>
      </c>
      <c r="O5" s="66">
        <f>Payroll!P12</f>
        <v>12916.666666666668</v>
      </c>
      <c r="P5" s="81">
        <f t="shared" ref="P5:P6" si="0">SUM(D5:O5)</f>
        <v>155000.00000000003</v>
      </c>
      <c r="Q5" s="66">
        <f>Payroll!R12</f>
        <v>13433.333333333334</v>
      </c>
      <c r="R5" s="66">
        <f>Payroll!S12</f>
        <v>13433.333333333334</v>
      </c>
      <c r="S5" s="66">
        <f>Payroll!T12</f>
        <v>13433.333333333334</v>
      </c>
      <c r="T5" s="66">
        <f>Payroll!U12</f>
        <v>13433.333333333334</v>
      </c>
      <c r="U5" s="66">
        <f>Payroll!V12</f>
        <v>13433.333333333334</v>
      </c>
      <c r="V5" s="66">
        <f>Payroll!W12</f>
        <v>13433.333333333334</v>
      </c>
      <c r="W5" s="66">
        <f>Payroll!X12</f>
        <v>13433.333333333334</v>
      </c>
      <c r="X5" s="66">
        <f>Payroll!Y12</f>
        <v>13433.333333333334</v>
      </c>
      <c r="Y5" s="66">
        <f>Payroll!Z12</f>
        <v>13433.333333333334</v>
      </c>
      <c r="Z5" s="66">
        <f>Payroll!AA12</f>
        <v>13433.333333333334</v>
      </c>
      <c r="AA5" s="66">
        <f>Payroll!AB12</f>
        <v>13433.333333333334</v>
      </c>
      <c r="AB5" s="66">
        <f>Payroll!AC12</f>
        <v>13433.333333333334</v>
      </c>
      <c r="AC5" s="81">
        <f t="shared" ref="AC5:AC6" si="1">SUM(Q5:AB5)</f>
        <v>161200</v>
      </c>
      <c r="AD5" s="66">
        <f>Payroll!AE12</f>
        <v>13970.666666666668</v>
      </c>
      <c r="AE5" s="66">
        <f>Payroll!AF12</f>
        <v>13970.666666666668</v>
      </c>
      <c r="AF5" s="66">
        <f>Payroll!AG12</f>
        <v>13970.666666666668</v>
      </c>
      <c r="AG5" s="66">
        <f>Payroll!AH12</f>
        <v>13970.666666666668</v>
      </c>
      <c r="AH5" s="66">
        <f>Payroll!AI12</f>
        <v>13970.666666666668</v>
      </c>
      <c r="AI5" s="66">
        <f>Payroll!AJ12</f>
        <v>13970.666666666668</v>
      </c>
      <c r="AJ5" s="66">
        <f>Payroll!AK12</f>
        <v>13970.666666666668</v>
      </c>
      <c r="AK5" s="66">
        <f>Payroll!AL12</f>
        <v>13970.666666666668</v>
      </c>
      <c r="AL5" s="66">
        <f>Payroll!AM12</f>
        <v>13970.666666666668</v>
      </c>
      <c r="AM5" s="66">
        <f>Payroll!AN12</f>
        <v>13970.666666666668</v>
      </c>
      <c r="AN5" s="66">
        <f>Payroll!AO12</f>
        <v>13970.666666666668</v>
      </c>
      <c r="AO5" s="66">
        <f>Payroll!AP12</f>
        <v>13970.666666666668</v>
      </c>
      <c r="AP5" s="81">
        <f t="shared" ref="AP5:AP6" si="2">SUM(AD5:AO5)</f>
        <v>167648</v>
      </c>
      <c r="AQ5" s="66">
        <f>Payroll!AR12</f>
        <v>14529.493333333336</v>
      </c>
      <c r="AR5" s="66">
        <f>Payroll!AS12</f>
        <v>14529.493333333336</v>
      </c>
      <c r="AS5" s="66">
        <f>Payroll!AT12</f>
        <v>14529.493333333336</v>
      </c>
      <c r="AT5" s="66">
        <f>Payroll!AU12</f>
        <v>14529.493333333336</v>
      </c>
      <c r="AU5" s="66">
        <f>Payroll!AV12</f>
        <v>14529.493333333336</v>
      </c>
      <c r="AV5" s="66">
        <f>Payroll!AW12</f>
        <v>14529.493333333336</v>
      </c>
      <c r="AW5" s="66">
        <f>Payroll!AX12</f>
        <v>14529.493333333336</v>
      </c>
      <c r="AX5" s="66">
        <f>Payroll!AY12</f>
        <v>14529.493333333336</v>
      </c>
      <c r="AY5" s="66">
        <f>Payroll!AZ12</f>
        <v>14529.493333333336</v>
      </c>
      <c r="AZ5" s="66">
        <f>Payroll!BA12</f>
        <v>14529.493333333336</v>
      </c>
      <c r="BA5" s="66">
        <f>Payroll!BB12</f>
        <v>14529.493333333336</v>
      </c>
      <c r="BB5" s="66">
        <f>Payroll!BC12</f>
        <v>14529.493333333336</v>
      </c>
      <c r="BC5" s="81">
        <f t="shared" ref="BC5:BC6" si="3">SUM(AQ5:BB5)</f>
        <v>174353.92000000004</v>
      </c>
      <c r="BD5" s="66">
        <f>Payroll!BE12</f>
        <v>15110.67306666667</v>
      </c>
      <c r="BE5" s="66">
        <f>Payroll!BF12</f>
        <v>15110.67306666667</v>
      </c>
      <c r="BF5" s="66">
        <f>Payroll!BG12</f>
        <v>15110.67306666667</v>
      </c>
      <c r="BG5" s="66">
        <f>Payroll!BH12</f>
        <v>15110.67306666667</v>
      </c>
      <c r="BH5" s="66">
        <f>Payroll!BI12</f>
        <v>15110.67306666667</v>
      </c>
      <c r="BI5" s="66">
        <f>Payroll!BJ12</f>
        <v>15110.67306666667</v>
      </c>
      <c r="BJ5" s="66">
        <f>Payroll!BK12</f>
        <v>15110.67306666667</v>
      </c>
      <c r="BK5" s="66">
        <f>Payroll!BL12</f>
        <v>15110.67306666667</v>
      </c>
      <c r="BL5" s="66">
        <f>Payroll!BM12</f>
        <v>15110.67306666667</v>
      </c>
      <c r="BM5" s="66">
        <f>Payroll!BN12</f>
        <v>15110.67306666667</v>
      </c>
      <c r="BN5" s="66">
        <f>Payroll!BO12</f>
        <v>15110.67306666667</v>
      </c>
      <c r="BO5" s="66">
        <f>Payroll!BP12</f>
        <v>15110.67306666667</v>
      </c>
      <c r="BP5" s="81">
        <f t="shared" ref="BP5:BP6" si="4">SUM(BD5:BO5)</f>
        <v>181328.07680000004</v>
      </c>
      <c r="BQ5" s="66">
        <f>Payroll!BR12</f>
        <v>15715.099989333339</v>
      </c>
      <c r="BR5" s="66">
        <f>Payroll!BS12</f>
        <v>15715.099989333339</v>
      </c>
      <c r="BS5" s="66">
        <f>Payroll!BT12</f>
        <v>15715.099989333339</v>
      </c>
      <c r="BT5" s="66">
        <f>Payroll!BU12</f>
        <v>15715.099989333339</v>
      </c>
      <c r="BU5" s="66">
        <f>Payroll!BV12</f>
        <v>15715.099989333339</v>
      </c>
      <c r="BV5" s="66">
        <f>Payroll!BW12</f>
        <v>15715.099989333339</v>
      </c>
      <c r="BW5" s="66">
        <f>Payroll!BX12</f>
        <v>15715.099989333339</v>
      </c>
      <c r="BX5" s="66">
        <f>Payroll!BY12</f>
        <v>15715.099989333339</v>
      </c>
      <c r="BY5" s="66">
        <f>Payroll!BZ12</f>
        <v>15715.099989333339</v>
      </c>
      <c r="BZ5" s="66">
        <f>Payroll!CA12</f>
        <v>15715.099989333339</v>
      </c>
      <c r="CA5" s="66">
        <f>Payroll!CB12</f>
        <v>15715.099989333339</v>
      </c>
      <c r="CB5" s="66">
        <f>Payroll!CC12</f>
        <v>15715.099989333339</v>
      </c>
      <c r="CC5" s="81">
        <f t="shared" ref="CC5:CC6" si="5">SUM(BQ5:CB5)</f>
        <v>188581.19987200006</v>
      </c>
      <c r="CD5" s="66">
        <f>Payroll!CE12</f>
        <v>16343.703988906671</v>
      </c>
      <c r="CE5" s="66">
        <f>Payroll!CF12</f>
        <v>16343.703988906671</v>
      </c>
      <c r="CF5" s="66">
        <f>Payroll!CG12</f>
        <v>16343.703988906671</v>
      </c>
      <c r="CG5" s="66">
        <f>Payroll!CH12</f>
        <v>16343.703988906671</v>
      </c>
      <c r="CH5" s="66">
        <f>Payroll!CI12</f>
        <v>16343.703988906671</v>
      </c>
      <c r="CI5" s="66">
        <f>Payroll!CJ12</f>
        <v>16343.703988906671</v>
      </c>
      <c r="CJ5" s="66">
        <f>Payroll!CK12</f>
        <v>16343.703988906671</v>
      </c>
      <c r="CK5" s="66">
        <f>Payroll!CL12</f>
        <v>16343.703988906671</v>
      </c>
      <c r="CL5" s="66">
        <f>Payroll!CM12</f>
        <v>16343.703988906671</v>
      </c>
      <c r="CM5" s="66">
        <f>Payroll!CN12</f>
        <v>16343.703988906671</v>
      </c>
      <c r="CN5" s="66">
        <f>Payroll!CO12</f>
        <v>16343.703988906671</v>
      </c>
      <c r="CO5" s="66">
        <f>Payroll!CP12</f>
        <v>16343.703988906671</v>
      </c>
      <c r="CP5" s="81">
        <f t="shared" ref="CP5:CP6" si="6">SUM(CD5:CO5)</f>
        <v>196124.44786688001</v>
      </c>
      <c r="CQ5" s="66">
        <f>Payroll!CR12</f>
        <v>16997.452148462937</v>
      </c>
      <c r="CR5" s="66">
        <f>Payroll!CS12</f>
        <v>16997.452148462937</v>
      </c>
      <c r="CS5" s="66">
        <f>Payroll!CT12</f>
        <v>16997.452148462937</v>
      </c>
      <c r="CT5" s="66">
        <f>Payroll!CU12</f>
        <v>16997.452148462937</v>
      </c>
      <c r="CU5" s="66">
        <f>Payroll!CV12</f>
        <v>16997.452148462937</v>
      </c>
      <c r="CV5" s="66">
        <f>Payroll!CW12</f>
        <v>16997.452148462937</v>
      </c>
      <c r="CW5" s="66">
        <f>Payroll!CX12</f>
        <v>16997.452148462937</v>
      </c>
      <c r="CX5" s="66">
        <f>Payroll!CY12</f>
        <v>16997.452148462937</v>
      </c>
      <c r="CY5" s="66">
        <f>Payroll!CZ12</f>
        <v>16997.452148462937</v>
      </c>
      <c r="CZ5" s="66">
        <f>Payroll!DA12</f>
        <v>16997.452148462937</v>
      </c>
      <c r="DA5" s="66">
        <f>Payroll!DB12</f>
        <v>16997.452148462937</v>
      </c>
      <c r="DB5" s="66">
        <f>Payroll!DC12</f>
        <v>16997.452148462937</v>
      </c>
      <c r="DC5" s="81">
        <f t="shared" ref="DC5:DC6" si="7">SUM(CQ5:DB5)</f>
        <v>203969.42578155524</v>
      </c>
      <c r="DD5" s="66">
        <f>Payroll!DE12</f>
        <v>17677.350234401456</v>
      </c>
      <c r="DE5" s="66">
        <f>Payroll!DF12</f>
        <v>17677.350234401456</v>
      </c>
      <c r="DF5" s="66">
        <f>Payroll!DG12</f>
        <v>17677.350234401456</v>
      </c>
      <c r="DG5" s="66">
        <f>Payroll!DH12</f>
        <v>17677.350234401456</v>
      </c>
      <c r="DH5" s="66">
        <f>Payroll!DI12</f>
        <v>17677.350234401456</v>
      </c>
      <c r="DI5" s="66">
        <f>Payroll!DJ12</f>
        <v>17677.350234401456</v>
      </c>
      <c r="DJ5" s="66">
        <f>Payroll!DK12</f>
        <v>17677.350234401456</v>
      </c>
      <c r="DK5" s="66">
        <f>Payroll!DL12</f>
        <v>17677.350234401456</v>
      </c>
      <c r="DL5" s="66">
        <f>Payroll!DM12</f>
        <v>17677.350234401456</v>
      </c>
      <c r="DM5" s="66">
        <f>Payroll!DN12</f>
        <v>17677.350234401456</v>
      </c>
      <c r="DN5" s="66">
        <f>Payroll!DO12</f>
        <v>17677.350234401456</v>
      </c>
      <c r="DO5" s="66">
        <f>Payroll!DP12</f>
        <v>17677.350234401456</v>
      </c>
      <c r="DP5" s="81">
        <f t="shared" ref="DP5:DP6" si="8">SUM(DD5:DO5)</f>
        <v>212128.20281281753</v>
      </c>
      <c r="DQ5" s="66">
        <f>Payroll!DR12</f>
        <v>18384.444243777514</v>
      </c>
      <c r="DR5" s="66">
        <f>Payroll!DS12</f>
        <v>18384.444243777514</v>
      </c>
      <c r="DS5" s="66">
        <f>Payroll!DT12</f>
        <v>18384.444243777514</v>
      </c>
      <c r="DT5" s="66">
        <f>Payroll!DU12</f>
        <v>18384.444243777514</v>
      </c>
      <c r="DU5" s="66">
        <f>Payroll!DV12</f>
        <v>18384.444243777514</v>
      </c>
      <c r="DV5" s="66">
        <f>Payroll!DW12</f>
        <v>18384.444243777514</v>
      </c>
      <c r="DW5" s="66">
        <f>Payroll!DX12</f>
        <v>18384.444243777514</v>
      </c>
      <c r="DX5" s="66">
        <f>Payroll!DY12</f>
        <v>18384.444243777514</v>
      </c>
      <c r="DY5" s="66">
        <f>Payroll!DZ12</f>
        <v>18384.444243777514</v>
      </c>
      <c r="DZ5" s="66">
        <f>Payroll!EA12</f>
        <v>18384.444243777514</v>
      </c>
      <c r="EA5" s="66">
        <f>Payroll!EB12</f>
        <v>18384.444243777514</v>
      </c>
      <c r="EB5" s="66">
        <f>Payroll!EC12</f>
        <v>18384.444243777514</v>
      </c>
      <c r="EC5" s="81">
        <f t="shared" ref="EC5:EC6" si="9">SUM(DQ5:EB5)</f>
        <v>220613.33092533017</v>
      </c>
    </row>
    <row r="6" spans="1:133" s="62" customFormat="1" x14ac:dyDescent="0.25">
      <c r="A6" s="323" t="s">
        <v>181</v>
      </c>
      <c r="B6" s="318"/>
      <c r="C6" s="318"/>
      <c r="D6" s="66">
        <f>Payroll!E30</f>
        <v>0</v>
      </c>
      <c r="E6" s="66">
        <f>Payroll!F30</f>
        <v>0</v>
      </c>
      <c r="F6" s="66">
        <f>Payroll!G30</f>
        <v>2500</v>
      </c>
      <c r="G6" s="66">
        <f>Payroll!H30</f>
        <v>2500</v>
      </c>
      <c r="H6" s="66">
        <f>Payroll!I30</f>
        <v>2500</v>
      </c>
      <c r="I6" s="66">
        <f>Payroll!J30</f>
        <v>2500</v>
      </c>
      <c r="J6" s="66">
        <f>Payroll!K30</f>
        <v>2500</v>
      </c>
      <c r="K6" s="66">
        <f>Payroll!L30</f>
        <v>2500</v>
      </c>
      <c r="L6" s="66">
        <f>Payroll!M30</f>
        <v>2500</v>
      </c>
      <c r="M6" s="66">
        <f>Payroll!N30</f>
        <v>2500</v>
      </c>
      <c r="N6" s="66">
        <f>Payroll!O30</f>
        <v>2500</v>
      </c>
      <c r="O6" s="66">
        <f>Payroll!P30</f>
        <v>2500</v>
      </c>
      <c r="P6" s="81">
        <f t="shared" si="0"/>
        <v>25000</v>
      </c>
      <c r="Q6" s="66">
        <f>Payroll!R30</f>
        <v>2500</v>
      </c>
      <c r="R6" s="66">
        <f>Payroll!S30</f>
        <v>2500</v>
      </c>
      <c r="S6" s="66">
        <f>Payroll!T30</f>
        <v>2600</v>
      </c>
      <c r="T6" s="66">
        <f>Payroll!U30</f>
        <v>2600</v>
      </c>
      <c r="U6" s="66">
        <f>Payroll!V30</f>
        <v>2600</v>
      </c>
      <c r="V6" s="66">
        <f>Payroll!W30</f>
        <v>2600</v>
      </c>
      <c r="W6" s="66">
        <f>Payroll!X30</f>
        <v>2600</v>
      </c>
      <c r="X6" s="66">
        <f>Payroll!Y30</f>
        <v>2600</v>
      </c>
      <c r="Y6" s="66">
        <f>Payroll!Z30</f>
        <v>2600</v>
      </c>
      <c r="Z6" s="66">
        <f>Payroll!AA30</f>
        <v>2600</v>
      </c>
      <c r="AA6" s="66">
        <f>Payroll!AB30</f>
        <v>2600</v>
      </c>
      <c r="AB6" s="66">
        <f>Payroll!AC30</f>
        <v>2600</v>
      </c>
      <c r="AC6" s="81">
        <f t="shared" si="1"/>
        <v>31000</v>
      </c>
      <c r="AD6" s="66">
        <f>Payroll!AE30</f>
        <v>2600</v>
      </c>
      <c r="AE6" s="66">
        <f>Payroll!AF30</f>
        <v>2600</v>
      </c>
      <c r="AF6" s="66">
        <f>Payroll!AG30</f>
        <v>2704.0000000000005</v>
      </c>
      <c r="AG6" s="66">
        <f>Payroll!AH30</f>
        <v>2704.0000000000005</v>
      </c>
      <c r="AH6" s="66">
        <f>Payroll!AI30</f>
        <v>2704.0000000000005</v>
      </c>
      <c r="AI6" s="66">
        <f>Payroll!AJ30</f>
        <v>2704.0000000000005</v>
      </c>
      <c r="AJ6" s="66">
        <f>Payroll!AK30</f>
        <v>2704.0000000000005</v>
      </c>
      <c r="AK6" s="66">
        <f>Payroll!AL30</f>
        <v>2704.0000000000005</v>
      </c>
      <c r="AL6" s="66">
        <f>Payroll!AM30</f>
        <v>2704.0000000000005</v>
      </c>
      <c r="AM6" s="66">
        <f>Payroll!AN30</f>
        <v>2704.0000000000005</v>
      </c>
      <c r="AN6" s="66">
        <f>Payroll!AO30</f>
        <v>2704.0000000000005</v>
      </c>
      <c r="AO6" s="66">
        <f>Payroll!AP30</f>
        <v>2704.0000000000005</v>
      </c>
      <c r="AP6" s="81">
        <f t="shared" si="2"/>
        <v>32240</v>
      </c>
      <c r="AQ6" s="66">
        <f>Payroll!AR30</f>
        <v>2704.0000000000005</v>
      </c>
      <c r="AR6" s="66">
        <f>Payroll!AS30</f>
        <v>2704.0000000000005</v>
      </c>
      <c r="AS6" s="66">
        <f>Payroll!AT30</f>
        <v>2812.1600000000003</v>
      </c>
      <c r="AT6" s="66">
        <f>Payroll!AU30</f>
        <v>2812.1600000000003</v>
      </c>
      <c r="AU6" s="66">
        <f>Payroll!AV30</f>
        <v>2812.1600000000003</v>
      </c>
      <c r="AV6" s="66">
        <f>Payroll!AW30</f>
        <v>2812.1600000000003</v>
      </c>
      <c r="AW6" s="66">
        <f>Payroll!AX30</f>
        <v>2812.1600000000003</v>
      </c>
      <c r="AX6" s="66">
        <f>Payroll!AY30</f>
        <v>2812.1600000000003</v>
      </c>
      <c r="AY6" s="66">
        <f>Payroll!AZ30</f>
        <v>2812.1600000000003</v>
      </c>
      <c r="AZ6" s="66">
        <f>Payroll!BA30</f>
        <v>2812.1600000000003</v>
      </c>
      <c r="BA6" s="66">
        <f>Payroll!BB30</f>
        <v>2812.1600000000003</v>
      </c>
      <c r="BB6" s="66">
        <f>Payroll!BC30</f>
        <v>2812.1600000000003</v>
      </c>
      <c r="BC6" s="81">
        <f t="shared" si="3"/>
        <v>33529.600000000006</v>
      </c>
      <c r="BD6" s="66">
        <f>Payroll!BE30</f>
        <v>2812.1600000000003</v>
      </c>
      <c r="BE6" s="66">
        <f>Payroll!BF30</f>
        <v>2812.1600000000003</v>
      </c>
      <c r="BF6" s="66">
        <f>Payroll!BG30</f>
        <v>2924.6464000000005</v>
      </c>
      <c r="BG6" s="66">
        <f>Payroll!BH30</f>
        <v>2924.6464000000005</v>
      </c>
      <c r="BH6" s="66">
        <f>Payroll!BI30</f>
        <v>2924.6464000000005</v>
      </c>
      <c r="BI6" s="66">
        <f>Payroll!BJ30</f>
        <v>2924.6464000000005</v>
      </c>
      <c r="BJ6" s="66">
        <f>Payroll!BK30</f>
        <v>2924.6464000000005</v>
      </c>
      <c r="BK6" s="66">
        <f>Payroll!BL30</f>
        <v>2924.6464000000005</v>
      </c>
      <c r="BL6" s="66">
        <f>Payroll!BM30</f>
        <v>2924.6464000000005</v>
      </c>
      <c r="BM6" s="66">
        <f>Payroll!BN30</f>
        <v>2924.6464000000005</v>
      </c>
      <c r="BN6" s="66">
        <f>Payroll!BO30</f>
        <v>2924.6464000000005</v>
      </c>
      <c r="BO6" s="66">
        <f>Payroll!BP30</f>
        <v>2924.6464000000005</v>
      </c>
      <c r="BP6" s="81">
        <f t="shared" si="4"/>
        <v>34870.784000000014</v>
      </c>
      <c r="BQ6" s="66">
        <f>Payroll!BR30</f>
        <v>2924.6464000000005</v>
      </c>
      <c r="BR6" s="66">
        <f>Payroll!BS30</f>
        <v>2924.6464000000005</v>
      </c>
      <c r="BS6" s="66">
        <f>Payroll!BT30</f>
        <v>3041.6322560000008</v>
      </c>
      <c r="BT6" s="66">
        <f>Payroll!BU30</f>
        <v>3041.6322560000008</v>
      </c>
      <c r="BU6" s="66">
        <f>Payroll!BV30</f>
        <v>3041.6322560000008</v>
      </c>
      <c r="BV6" s="66">
        <f>Payroll!BW30</f>
        <v>3041.6322560000008</v>
      </c>
      <c r="BW6" s="66">
        <f>Payroll!BX30</f>
        <v>3041.6322560000008</v>
      </c>
      <c r="BX6" s="66">
        <f>Payroll!BY30</f>
        <v>3041.6322560000008</v>
      </c>
      <c r="BY6" s="66">
        <f>Payroll!BZ30</f>
        <v>3041.6322560000008</v>
      </c>
      <c r="BZ6" s="66">
        <f>Payroll!CA30</f>
        <v>3041.6322560000008</v>
      </c>
      <c r="CA6" s="66">
        <f>Payroll!CB30</f>
        <v>3041.6322560000008</v>
      </c>
      <c r="CB6" s="66">
        <f>Payroll!CC30</f>
        <v>3041.6322560000008</v>
      </c>
      <c r="CC6" s="81">
        <f t="shared" si="5"/>
        <v>36265.615360000011</v>
      </c>
      <c r="CD6" s="66">
        <f>Payroll!CE30</f>
        <v>3041.6322560000008</v>
      </c>
      <c r="CE6" s="66">
        <f>Payroll!CF30</f>
        <v>3041.6322560000008</v>
      </c>
      <c r="CF6" s="66">
        <f>Payroll!CG30</f>
        <v>3163.2975462400009</v>
      </c>
      <c r="CG6" s="66">
        <f>Payroll!CH30</f>
        <v>3163.2975462400009</v>
      </c>
      <c r="CH6" s="66">
        <f>Payroll!CI30</f>
        <v>3163.2975462400009</v>
      </c>
      <c r="CI6" s="66">
        <f>Payroll!CJ30</f>
        <v>3163.2975462400009</v>
      </c>
      <c r="CJ6" s="66">
        <f>Payroll!CK30</f>
        <v>3163.2975462400009</v>
      </c>
      <c r="CK6" s="66">
        <f>Payroll!CL30</f>
        <v>3163.2975462400009</v>
      </c>
      <c r="CL6" s="66">
        <f>Payroll!CM30</f>
        <v>3163.2975462400009</v>
      </c>
      <c r="CM6" s="66">
        <f>Payroll!CN30</f>
        <v>3163.2975462400009</v>
      </c>
      <c r="CN6" s="66">
        <f>Payroll!CO30</f>
        <v>3163.2975462400009</v>
      </c>
      <c r="CO6" s="66">
        <f>Payroll!CP30</f>
        <v>3163.2975462400009</v>
      </c>
      <c r="CP6" s="81">
        <f t="shared" si="6"/>
        <v>37716.239974399999</v>
      </c>
      <c r="CQ6" s="66">
        <f>Payroll!CR30</f>
        <v>3163.2975462400009</v>
      </c>
      <c r="CR6" s="66">
        <f>Payroll!CS30</f>
        <v>3163.2975462400009</v>
      </c>
      <c r="CS6" s="66">
        <f>Payroll!CT30</f>
        <v>3289.8294480896006</v>
      </c>
      <c r="CT6" s="66">
        <f>Payroll!CU30</f>
        <v>3289.8294480896006</v>
      </c>
      <c r="CU6" s="66">
        <f>Payroll!CV30</f>
        <v>3289.8294480896006</v>
      </c>
      <c r="CV6" s="66">
        <f>Payroll!CW30</f>
        <v>3289.8294480896006</v>
      </c>
      <c r="CW6" s="66">
        <f>Payroll!CX30</f>
        <v>3289.8294480896006</v>
      </c>
      <c r="CX6" s="66">
        <f>Payroll!CY30</f>
        <v>3289.8294480896006</v>
      </c>
      <c r="CY6" s="66">
        <f>Payroll!CZ30</f>
        <v>3289.8294480896006</v>
      </c>
      <c r="CZ6" s="66">
        <f>Payroll!DA30</f>
        <v>3289.8294480896006</v>
      </c>
      <c r="DA6" s="66">
        <f>Payroll!DB30</f>
        <v>3289.8294480896006</v>
      </c>
      <c r="DB6" s="66">
        <f>Payroll!DC30</f>
        <v>3289.8294480896006</v>
      </c>
      <c r="DC6" s="81">
        <f t="shared" si="7"/>
        <v>39224.889573376007</v>
      </c>
      <c r="DD6" s="66">
        <f>Payroll!DE30</f>
        <v>3289.8294480896006</v>
      </c>
      <c r="DE6" s="66">
        <f>Payroll!DF30</f>
        <v>3289.8294480896006</v>
      </c>
      <c r="DF6" s="66">
        <f>Payroll!DG30</f>
        <v>3421.4226260131854</v>
      </c>
      <c r="DG6" s="66">
        <f>Payroll!DH30</f>
        <v>3421.4226260131854</v>
      </c>
      <c r="DH6" s="66">
        <f>Payroll!DI30</f>
        <v>3421.4226260131854</v>
      </c>
      <c r="DI6" s="66">
        <f>Payroll!DJ30</f>
        <v>3421.4226260131854</v>
      </c>
      <c r="DJ6" s="66">
        <f>Payroll!DK30</f>
        <v>3421.4226260131854</v>
      </c>
      <c r="DK6" s="66">
        <f>Payroll!DL30</f>
        <v>3421.4226260131854</v>
      </c>
      <c r="DL6" s="66">
        <f>Payroll!DM30</f>
        <v>3421.4226260131854</v>
      </c>
      <c r="DM6" s="66">
        <f>Payroll!DN30</f>
        <v>3421.4226260131854</v>
      </c>
      <c r="DN6" s="66">
        <f>Payroll!DO30</f>
        <v>3421.4226260131854</v>
      </c>
      <c r="DO6" s="66">
        <f>Payroll!DP30</f>
        <v>3421.4226260131854</v>
      </c>
      <c r="DP6" s="81">
        <f t="shared" si="8"/>
        <v>40793.885156311044</v>
      </c>
      <c r="DQ6" s="66">
        <f>Payroll!DR30</f>
        <v>3421.4226260131854</v>
      </c>
      <c r="DR6" s="66">
        <f>Payroll!DS30</f>
        <v>3421.4226260131854</v>
      </c>
      <c r="DS6" s="66">
        <f>Payroll!DT30</f>
        <v>3558.2795310537131</v>
      </c>
      <c r="DT6" s="66">
        <f>Payroll!DU30</f>
        <v>3558.2795310537131</v>
      </c>
      <c r="DU6" s="66">
        <f>Payroll!DV30</f>
        <v>3558.2795310537131</v>
      </c>
      <c r="DV6" s="66">
        <f>Payroll!DW30</f>
        <v>3558.2795310537131</v>
      </c>
      <c r="DW6" s="66">
        <f>Payroll!DX30</f>
        <v>3558.2795310537131</v>
      </c>
      <c r="DX6" s="66">
        <f>Payroll!DY30</f>
        <v>3558.2795310537131</v>
      </c>
      <c r="DY6" s="66">
        <f>Payroll!DZ30</f>
        <v>3558.2795310537131</v>
      </c>
      <c r="DZ6" s="66">
        <f>Payroll!EA30</f>
        <v>3558.2795310537131</v>
      </c>
      <c r="EA6" s="66">
        <f>Payroll!EB30</f>
        <v>3558.2795310537131</v>
      </c>
      <c r="EB6" s="66">
        <f>Payroll!EC30</f>
        <v>3558.2795310537131</v>
      </c>
      <c r="EC6" s="81">
        <f t="shared" si="9"/>
        <v>42425.640562563487</v>
      </c>
    </row>
    <row r="7" spans="1:133" s="61" customFormat="1" x14ac:dyDescent="0.25">
      <c r="A7" s="237" t="s">
        <v>55</v>
      </c>
      <c r="C7" s="53"/>
      <c r="D7" s="95">
        <f t="shared" ref="D7:O7" si="10">SUM(D5:D6)*SUM(HealthInsuranceRate,PayrollTaxRate,Additionalpayrollbenefitsload)</f>
        <v>2583.3333333333339</v>
      </c>
      <c r="E7" s="95">
        <f t="shared" si="10"/>
        <v>2583.3333333333339</v>
      </c>
      <c r="F7" s="95">
        <f t="shared" si="10"/>
        <v>3083.3333333333339</v>
      </c>
      <c r="G7" s="95">
        <f t="shared" si="10"/>
        <v>3083.3333333333339</v>
      </c>
      <c r="H7" s="95">
        <f t="shared" si="10"/>
        <v>3083.3333333333339</v>
      </c>
      <c r="I7" s="95">
        <f t="shared" si="10"/>
        <v>3083.3333333333339</v>
      </c>
      <c r="J7" s="95">
        <f t="shared" si="10"/>
        <v>3083.3333333333339</v>
      </c>
      <c r="K7" s="95">
        <f t="shared" si="10"/>
        <v>3083.3333333333339</v>
      </c>
      <c r="L7" s="95">
        <f t="shared" si="10"/>
        <v>3083.3333333333339</v>
      </c>
      <c r="M7" s="95">
        <f t="shared" si="10"/>
        <v>3083.3333333333339</v>
      </c>
      <c r="N7" s="95">
        <f t="shared" si="10"/>
        <v>3083.3333333333339</v>
      </c>
      <c r="O7" s="95">
        <f t="shared" si="10"/>
        <v>3083.3333333333339</v>
      </c>
      <c r="P7" s="86">
        <f t="shared" ref="P7:P10" si="11">SUM(D7:O7)</f>
        <v>36000.000000000015</v>
      </c>
      <c r="Q7" s="95">
        <f t="shared" ref="Q7:AB7" si="12">SUM(Q5:Q6)*SUM(HealthInsuranceRate,PayrollTaxRate,Additionalpayrollbenefitsload)</f>
        <v>3186.666666666667</v>
      </c>
      <c r="R7" s="95">
        <f t="shared" si="12"/>
        <v>3186.666666666667</v>
      </c>
      <c r="S7" s="95">
        <f t="shared" si="12"/>
        <v>3206.666666666667</v>
      </c>
      <c r="T7" s="95">
        <f t="shared" si="12"/>
        <v>3206.666666666667</v>
      </c>
      <c r="U7" s="95">
        <f t="shared" si="12"/>
        <v>3206.666666666667</v>
      </c>
      <c r="V7" s="95">
        <f t="shared" si="12"/>
        <v>3206.666666666667</v>
      </c>
      <c r="W7" s="95">
        <f t="shared" si="12"/>
        <v>3206.666666666667</v>
      </c>
      <c r="X7" s="95">
        <f t="shared" si="12"/>
        <v>3206.666666666667</v>
      </c>
      <c r="Y7" s="95">
        <f t="shared" si="12"/>
        <v>3206.666666666667</v>
      </c>
      <c r="Z7" s="95">
        <f t="shared" si="12"/>
        <v>3206.666666666667</v>
      </c>
      <c r="AA7" s="95">
        <f t="shared" si="12"/>
        <v>3206.666666666667</v>
      </c>
      <c r="AB7" s="95">
        <f t="shared" si="12"/>
        <v>3206.666666666667</v>
      </c>
      <c r="AC7" s="86">
        <f>SUM(Q7:AB7)</f>
        <v>38440.000000000007</v>
      </c>
      <c r="AD7" s="95">
        <f t="shared" ref="AD7:AO7" si="13">SUM(AD5:AD6)*SUM(HealthInsuranceRate,PayrollTaxRate,Additionalpayrollbenefitsload)</f>
        <v>3314.1333333333337</v>
      </c>
      <c r="AE7" s="95">
        <f t="shared" si="13"/>
        <v>3314.1333333333337</v>
      </c>
      <c r="AF7" s="95">
        <f t="shared" si="13"/>
        <v>3334.9333333333338</v>
      </c>
      <c r="AG7" s="95">
        <f t="shared" si="13"/>
        <v>3334.9333333333338</v>
      </c>
      <c r="AH7" s="95">
        <f t="shared" si="13"/>
        <v>3334.9333333333338</v>
      </c>
      <c r="AI7" s="95">
        <f t="shared" si="13"/>
        <v>3334.9333333333338</v>
      </c>
      <c r="AJ7" s="95">
        <f t="shared" si="13"/>
        <v>3334.9333333333338</v>
      </c>
      <c r="AK7" s="95">
        <f t="shared" si="13"/>
        <v>3334.9333333333338</v>
      </c>
      <c r="AL7" s="95">
        <f t="shared" si="13"/>
        <v>3334.9333333333338</v>
      </c>
      <c r="AM7" s="95">
        <f t="shared" si="13"/>
        <v>3334.9333333333338</v>
      </c>
      <c r="AN7" s="95">
        <f t="shared" si="13"/>
        <v>3334.9333333333338</v>
      </c>
      <c r="AO7" s="95">
        <f t="shared" si="13"/>
        <v>3334.9333333333338</v>
      </c>
      <c r="AP7" s="86">
        <f>SUM(AD7:AO7)</f>
        <v>39977.600000000006</v>
      </c>
      <c r="AQ7" s="95">
        <f t="shared" ref="AQ7:BB7" si="14">SUM(AQ5:AQ6)*SUM(HealthInsuranceRate,PayrollTaxRate,Additionalpayrollbenefitsload)</f>
        <v>3446.6986666666671</v>
      </c>
      <c r="AR7" s="95">
        <f t="shared" si="14"/>
        <v>3446.6986666666671</v>
      </c>
      <c r="AS7" s="95">
        <f t="shared" si="14"/>
        <v>3468.3306666666672</v>
      </c>
      <c r="AT7" s="95">
        <f t="shared" si="14"/>
        <v>3468.3306666666672</v>
      </c>
      <c r="AU7" s="95">
        <f t="shared" si="14"/>
        <v>3468.3306666666672</v>
      </c>
      <c r="AV7" s="95">
        <f t="shared" si="14"/>
        <v>3468.3306666666672</v>
      </c>
      <c r="AW7" s="95">
        <f t="shared" si="14"/>
        <v>3468.3306666666672</v>
      </c>
      <c r="AX7" s="95">
        <f t="shared" si="14"/>
        <v>3468.3306666666672</v>
      </c>
      <c r="AY7" s="95">
        <f t="shared" si="14"/>
        <v>3468.3306666666672</v>
      </c>
      <c r="AZ7" s="95">
        <f t="shared" si="14"/>
        <v>3468.3306666666672</v>
      </c>
      <c r="BA7" s="95">
        <f t="shared" si="14"/>
        <v>3468.3306666666672</v>
      </c>
      <c r="BB7" s="95">
        <f t="shared" si="14"/>
        <v>3468.3306666666672</v>
      </c>
      <c r="BC7" s="86">
        <f>SUM(AQ7:BB7)</f>
        <v>41576.704000000012</v>
      </c>
      <c r="BD7" s="95">
        <f t="shared" ref="BD7:BO7" si="15">SUM(BD5:BD6)*SUM(HealthInsuranceRate,PayrollTaxRate,Additionalpayrollbenefitsload)</f>
        <v>3584.5666133333343</v>
      </c>
      <c r="BE7" s="95">
        <f t="shared" si="15"/>
        <v>3584.5666133333343</v>
      </c>
      <c r="BF7" s="95">
        <f t="shared" si="15"/>
        <v>3607.0638933333344</v>
      </c>
      <c r="BG7" s="95">
        <f t="shared" si="15"/>
        <v>3607.0638933333344</v>
      </c>
      <c r="BH7" s="95">
        <f t="shared" si="15"/>
        <v>3607.0638933333344</v>
      </c>
      <c r="BI7" s="95">
        <f t="shared" si="15"/>
        <v>3607.0638933333344</v>
      </c>
      <c r="BJ7" s="95">
        <f t="shared" si="15"/>
        <v>3607.0638933333344</v>
      </c>
      <c r="BK7" s="95">
        <f t="shared" si="15"/>
        <v>3607.0638933333344</v>
      </c>
      <c r="BL7" s="95">
        <f t="shared" si="15"/>
        <v>3607.0638933333344</v>
      </c>
      <c r="BM7" s="95">
        <f t="shared" si="15"/>
        <v>3607.0638933333344</v>
      </c>
      <c r="BN7" s="95">
        <f t="shared" si="15"/>
        <v>3607.0638933333344</v>
      </c>
      <c r="BO7" s="95">
        <f t="shared" si="15"/>
        <v>3607.0638933333344</v>
      </c>
      <c r="BP7" s="86">
        <f>SUM(BD7:BO7)</f>
        <v>43239.772160000015</v>
      </c>
      <c r="BQ7" s="95">
        <f t="shared" ref="BQ7:CB7" si="16">SUM(BQ5:BQ6)*SUM(HealthInsuranceRate,PayrollTaxRate,Additionalpayrollbenefitsload)</f>
        <v>3727.9492778666681</v>
      </c>
      <c r="BR7" s="95">
        <f t="shared" si="16"/>
        <v>3727.9492778666681</v>
      </c>
      <c r="BS7" s="95">
        <f t="shared" si="16"/>
        <v>3751.3464490666684</v>
      </c>
      <c r="BT7" s="95">
        <f t="shared" si="16"/>
        <v>3751.3464490666684</v>
      </c>
      <c r="BU7" s="95">
        <f t="shared" si="16"/>
        <v>3751.3464490666684</v>
      </c>
      <c r="BV7" s="95">
        <f t="shared" si="16"/>
        <v>3751.3464490666684</v>
      </c>
      <c r="BW7" s="95">
        <f t="shared" si="16"/>
        <v>3751.3464490666684</v>
      </c>
      <c r="BX7" s="95">
        <f t="shared" si="16"/>
        <v>3751.3464490666684</v>
      </c>
      <c r="BY7" s="95">
        <f t="shared" si="16"/>
        <v>3751.3464490666684</v>
      </c>
      <c r="BZ7" s="95">
        <f t="shared" si="16"/>
        <v>3751.3464490666684</v>
      </c>
      <c r="CA7" s="95">
        <f t="shared" si="16"/>
        <v>3751.3464490666684</v>
      </c>
      <c r="CB7" s="95">
        <f t="shared" si="16"/>
        <v>3751.3464490666684</v>
      </c>
      <c r="CC7" s="86">
        <f>SUM(BQ7:CB7)</f>
        <v>44969.363046400009</v>
      </c>
      <c r="CD7" s="95">
        <f t="shared" ref="CD7:CO7" si="17">SUM(CD5:CD6)*SUM(HealthInsuranceRate,PayrollTaxRate,Additionalpayrollbenefitsload)</f>
        <v>3877.0672489813342</v>
      </c>
      <c r="CE7" s="95">
        <f t="shared" si="17"/>
        <v>3877.0672489813342</v>
      </c>
      <c r="CF7" s="95">
        <f t="shared" si="17"/>
        <v>3901.4003070293347</v>
      </c>
      <c r="CG7" s="95">
        <f t="shared" si="17"/>
        <v>3901.4003070293347</v>
      </c>
      <c r="CH7" s="95">
        <f t="shared" si="17"/>
        <v>3901.4003070293347</v>
      </c>
      <c r="CI7" s="95">
        <f t="shared" si="17"/>
        <v>3901.4003070293347</v>
      </c>
      <c r="CJ7" s="95">
        <f t="shared" si="17"/>
        <v>3901.4003070293347</v>
      </c>
      <c r="CK7" s="95">
        <f t="shared" si="17"/>
        <v>3901.4003070293347</v>
      </c>
      <c r="CL7" s="95">
        <f t="shared" si="17"/>
        <v>3901.4003070293347</v>
      </c>
      <c r="CM7" s="95">
        <f t="shared" si="17"/>
        <v>3901.4003070293347</v>
      </c>
      <c r="CN7" s="95">
        <f t="shared" si="17"/>
        <v>3901.4003070293347</v>
      </c>
      <c r="CO7" s="95">
        <f t="shared" si="17"/>
        <v>3901.4003070293347</v>
      </c>
      <c r="CP7" s="86">
        <f>SUM(CD7:CO7)</f>
        <v>46768.137568256003</v>
      </c>
      <c r="CQ7" s="95">
        <f t="shared" ref="CQ7:DB7" si="18">SUM(CQ5:CQ6)*SUM(HealthInsuranceRate,PayrollTaxRate,Additionalpayrollbenefitsload)</f>
        <v>4032.1499389405872</v>
      </c>
      <c r="CR7" s="95">
        <f t="shared" si="18"/>
        <v>4032.1499389405872</v>
      </c>
      <c r="CS7" s="95">
        <f t="shared" si="18"/>
        <v>4057.4563193105078</v>
      </c>
      <c r="CT7" s="95">
        <f t="shared" si="18"/>
        <v>4057.4563193105078</v>
      </c>
      <c r="CU7" s="95">
        <f t="shared" si="18"/>
        <v>4057.4563193105078</v>
      </c>
      <c r="CV7" s="95">
        <f t="shared" si="18"/>
        <v>4057.4563193105078</v>
      </c>
      <c r="CW7" s="95">
        <f t="shared" si="18"/>
        <v>4057.4563193105078</v>
      </c>
      <c r="CX7" s="95">
        <f t="shared" si="18"/>
        <v>4057.4563193105078</v>
      </c>
      <c r="CY7" s="95">
        <f t="shared" si="18"/>
        <v>4057.4563193105078</v>
      </c>
      <c r="CZ7" s="95">
        <f t="shared" si="18"/>
        <v>4057.4563193105078</v>
      </c>
      <c r="DA7" s="95">
        <f t="shared" si="18"/>
        <v>4057.4563193105078</v>
      </c>
      <c r="DB7" s="95">
        <f t="shared" si="18"/>
        <v>4057.4563193105078</v>
      </c>
      <c r="DC7" s="86">
        <f>SUM(CQ7:DB7)</f>
        <v>48638.863070986241</v>
      </c>
      <c r="DD7" s="95">
        <f t="shared" ref="DD7:DO7" si="19">SUM(DD5:DD6)*SUM(HealthInsuranceRate,PayrollTaxRate,Additionalpayrollbenefitsload)</f>
        <v>4193.435936498211</v>
      </c>
      <c r="DE7" s="95">
        <f t="shared" si="19"/>
        <v>4193.435936498211</v>
      </c>
      <c r="DF7" s="95">
        <f t="shared" si="19"/>
        <v>4219.7545720829285</v>
      </c>
      <c r="DG7" s="95">
        <f t="shared" si="19"/>
        <v>4219.7545720829285</v>
      </c>
      <c r="DH7" s="95">
        <f t="shared" si="19"/>
        <v>4219.7545720829285</v>
      </c>
      <c r="DI7" s="95">
        <f t="shared" si="19"/>
        <v>4219.7545720829285</v>
      </c>
      <c r="DJ7" s="95">
        <f t="shared" si="19"/>
        <v>4219.7545720829285</v>
      </c>
      <c r="DK7" s="95">
        <f t="shared" si="19"/>
        <v>4219.7545720829285</v>
      </c>
      <c r="DL7" s="95">
        <f t="shared" si="19"/>
        <v>4219.7545720829285</v>
      </c>
      <c r="DM7" s="95">
        <f t="shared" si="19"/>
        <v>4219.7545720829285</v>
      </c>
      <c r="DN7" s="95">
        <f t="shared" si="19"/>
        <v>4219.7545720829285</v>
      </c>
      <c r="DO7" s="95">
        <f t="shared" si="19"/>
        <v>4219.7545720829285</v>
      </c>
      <c r="DP7" s="86">
        <f>SUM(DD7:DO7)</f>
        <v>50584.41759382571</v>
      </c>
      <c r="DQ7" s="95">
        <f t="shared" ref="DQ7:EB7" si="20">SUM(DQ5:DQ6)*SUM(HealthInsuranceRate,PayrollTaxRate,Additionalpayrollbenefitsload)</f>
        <v>4361.1733739581396</v>
      </c>
      <c r="DR7" s="95">
        <f t="shared" si="20"/>
        <v>4361.1733739581396</v>
      </c>
      <c r="DS7" s="95">
        <f t="shared" si="20"/>
        <v>4388.5447549662449</v>
      </c>
      <c r="DT7" s="95">
        <f t="shared" si="20"/>
        <v>4388.5447549662449</v>
      </c>
      <c r="DU7" s="95">
        <f t="shared" si="20"/>
        <v>4388.5447549662449</v>
      </c>
      <c r="DV7" s="95">
        <f t="shared" si="20"/>
        <v>4388.5447549662449</v>
      </c>
      <c r="DW7" s="95">
        <f t="shared" si="20"/>
        <v>4388.5447549662449</v>
      </c>
      <c r="DX7" s="95">
        <f t="shared" si="20"/>
        <v>4388.5447549662449</v>
      </c>
      <c r="DY7" s="95">
        <f t="shared" si="20"/>
        <v>4388.5447549662449</v>
      </c>
      <c r="DZ7" s="95">
        <f t="shared" si="20"/>
        <v>4388.5447549662449</v>
      </c>
      <c r="EA7" s="95">
        <f t="shared" si="20"/>
        <v>4388.5447549662449</v>
      </c>
      <c r="EB7" s="95">
        <f t="shared" si="20"/>
        <v>4388.5447549662449</v>
      </c>
      <c r="EC7" s="86">
        <f>SUM(DQ7:EB7)</f>
        <v>52607.794297578723</v>
      </c>
    </row>
    <row r="8" spans="1:133" s="11" customFormat="1" x14ac:dyDescent="0.25">
      <c r="A8" s="25" t="s">
        <v>124</v>
      </c>
      <c r="C8" s="53"/>
      <c r="D8" s="53">
        <f>SUM(D5:D7)</f>
        <v>15500.000000000002</v>
      </c>
      <c r="E8" s="53">
        <f t="shared" ref="E8:O8" si="21">SUM(E5:E7)</f>
        <v>15500.000000000002</v>
      </c>
      <c r="F8" s="53">
        <f t="shared" si="21"/>
        <v>18500</v>
      </c>
      <c r="G8" s="53">
        <f t="shared" si="21"/>
        <v>18500</v>
      </c>
      <c r="H8" s="53">
        <f t="shared" si="21"/>
        <v>18500</v>
      </c>
      <c r="I8" s="53">
        <f t="shared" si="21"/>
        <v>18500</v>
      </c>
      <c r="J8" s="53">
        <f t="shared" si="21"/>
        <v>18500</v>
      </c>
      <c r="K8" s="53">
        <f t="shared" si="21"/>
        <v>18500</v>
      </c>
      <c r="L8" s="53">
        <f t="shared" si="21"/>
        <v>18500</v>
      </c>
      <c r="M8" s="53">
        <f t="shared" si="21"/>
        <v>18500</v>
      </c>
      <c r="N8" s="53">
        <f t="shared" si="21"/>
        <v>18500</v>
      </c>
      <c r="O8" s="53">
        <f t="shared" si="21"/>
        <v>18500</v>
      </c>
      <c r="P8" s="81">
        <f t="shared" si="11"/>
        <v>216000</v>
      </c>
      <c r="Q8" s="53">
        <f>SUM(Q5:Q7)</f>
        <v>19120</v>
      </c>
      <c r="R8" s="53">
        <f t="shared" ref="R8" si="22">SUM(R5:R7)</f>
        <v>19120</v>
      </c>
      <c r="S8" s="53">
        <f t="shared" ref="S8" si="23">SUM(S5:S7)</f>
        <v>19240</v>
      </c>
      <c r="T8" s="53">
        <f t="shared" ref="T8" si="24">SUM(T5:T7)</f>
        <v>19240</v>
      </c>
      <c r="U8" s="53">
        <f t="shared" ref="U8" si="25">SUM(U5:U7)</f>
        <v>19240</v>
      </c>
      <c r="V8" s="53">
        <f t="shared" ref="V8" si="26">SUM(V5:V7)</f>
        <v>19240</v>
      </c>
      <c r="W8" s="53">
        <f t="shared" ref="W8" si="27">SUM(W5:W7)</f>
        <v>19240</v>
      </c>
      <c r="X8" s="53">
        <f t="shared" ref="X8" si="28">SUM(X5:X7)</f>
        <v>19240</v>
      </c>
      <c r="Y8" s="53">
        <f t="shared" ref="Y8" si="29">SUM(Y5:Y7)</f>
        <v>19240</v>
      </c>
      <c r="Z8" s="53">
        <f t="shared" ref="Z8" si="30">SUM(Z5:Z7)</f>
        <v>19240</v>
      </c>
      <c r="AA8" s="53">
        <f t="shared" ref="AA8" si="31">SUM(AA5:AA7)</f>
        <v>19240</v>
      </c>
      <c r="AB8" s="53">
        <f t="shared" ref="AB8" si="32">SUM(AB5:AB7)</f>
        <v>19240</v>
      </c>
      <c r="AC8" s="81">
        <f t="shared" ref="AC8:AC9" si="33">SUM(Q8:AB8)</f>
        <v>230640</v>
      </c>
      <c r="AD8" s="53">
        <f>SUM(AD5:AD7)</f>
        <v>19884.800000000003</v>
      </c>
      <c r="AE8" s="53">
        <f t="shared" ref="AE8:AO8" si="34">SUM(AE5:AE7)</f>
        <v>19884.800000000003</v>
      </c>
      <c r="AF8" s="53">
        <f t="shared" si="34"/>
        <v>20009.600000000002</v>
      </c>
      <c r="AG8" s="53">
        <f t="shared" si="34"/>
        <v>20009.600000000002</v>
      </c>
      <c r="AH8" s="53">
        <f t="shared" si="34"/>
        <v>20009.600000000002</v>
      </c>
      <c r="AI8" s="53">
        <f t="shared" si="34"/>
        <v>20009.600000000002</v>
      </c>
      <c r="AJ8" s="53">
        <f t="shared" si="34"/>
        <v>20009.600000000002</v>
      </c>
      <c r="AK8" s="53">
        <f t="shared" si="34"/>
        <v>20009.600000000002</v>
      </c>
      <c r="AL8" s="53">
        <f t="shared" si="34"/>
        <v>20009.600000000002</v>
      </c>
      <c r="AM8" s="53">
        <f t="shared" si="34"/>
        <v>20009.600000000002</v>
      </c>
      <c r="AN8" s="53">
        <f t="shared" si="34"/>
        <v>20009.600000000002</v>
      </c>
      <c r="AO8" s="53">
        <f t="shared" si="34"/>
        <v>20009.600000000002</v>
      </c>
      <c r="AP8" s="81">
        <f t="shared" ref="AP8:AP9" si="35">SUM(AD8:AO8)</f>
        <v>239865.60000000006</v>
      </c>
      <c r="AQ8" s="53">
        <f>SUM(AQ5:AQ7)</f>
        <v>20680.192000000003</v>
      </c>
      <c r="AR8" s="53">
        <f t="shared" ref="AR8:BB8" si="36">SUM(AR5:AR7)</f>
        <v>20680.192000000003</v>
      </c>
      <c r="AS8" s="53">
        <f t="shared" si="36"/>
        <v>20809.984000000004</v>
      </c>
      <c r="AT8" s="53">
        <f t="shared" si="36"/>
        <v>20809.984000000004</v>
      </c>
      <c r="AU8" s="53">
        <f t="shared" si="36"/>
        <v>20809.984000000004</v>
      </c>
      <c r="AV8" s="53">
        <f t="shared" si="36"/>
        <v>20809.984000000004</v>
      </c>
      <c r="AW8" s="53">
        <f t="shared" si="36"/>
        <v>20809.984000000004</v>
      </c>
      <c r="AX8" s="53">
        <f t="shared" si="36"/>
        <v>20809.984000000004</v>
      </c>
      <c r="AY8" s="53">
        <f t="shared" si="36"/>
        <v>20809.984000000004</v>
      </c>
      <c r="AZ8" s="53">
        <f t="shared" si="36"/>
        <v>20809.984000000004</v>
      </c>
      <c r="BA8" s="53">
        <f t="shared" si="36"/>
        <v>20809.984000000004</v>
      </c>
      <c r="BB8" s="53">
        <f t="shared" si="36"/>
        <v>20809.984000000004</v>
      </c>
      <c r="BC8" s="81">
        <f t="shared" ref="BC8:BC9" si="37">SUM(AQ8:BB8)</f>
        <v>249460.22399999999</v>
      </c>
      <c r="BD8" s="53">
        <f>SUM(BD5:BD7)</f>
        <v>21507.399680000002</v>
      </c>
      <c r="BE8" s="53">
        <f t="shared" ref="BE8:BO8" si="38">SUM(BE5:BE7)</f>
        <v>21507.399680000002</v>
      </c>
      <c r="BF8" s="53">
        <f t="shared" si="38"/>
        <v>21642.383360000007</v>
      </c>
      <c r="BG8" s="53">
        <f t="shared" si="38"/>
        <v>21642.383360000007</v>
      </c>
      <c r="BH8" s="53">
        <f t="shared" si="38"/>
        <v>21642.383360000007</v>
      </c>
      <c r="BI8" s="53">
        <f t="shared" si="38"/>
        <v>21642.383360000007</v>
      </c>
      <c r="BJ8" s="53">
        <f t="shared" si="38"/>
        <v>21642.383360000007</v>
      </c>
      <c r="BK8" s="53">
        <f t="shared" si="38"/>
        <v>21642.383360000007</v>
      </c>
      <c r="BL8" s="53">
        <f t="shared" si="38"/>
        <v>21642.383360000007</v>
      </c>
      <c r="BM8" s="53">
        <f t="shared" si="38"/>
        <v>21642.383360000007</v>
      </c>
      <c r="BN8" s="53">
        <f t="shared" si="38"/>
        <v>21642.383360000007</v>
      </c>
      <c r="BO8" s="53">
        <f t="shared" si="38"/>
        <v>21642.383360000007</v>
      </c>
      <c r="BP8" s="81">
        <f t="shared" ref="BP8:BP9" si="39">SUM(BD8:BO8)</f>
        <v>259438.63296000008</v>
      </c>
      <c r="BQ8" s="53">
        <f>SUM(BQ5:BQ7)</f>
        <v>22367.695667200009</v>
      </c>
      <c r="BR8" s="53">
        <f t="shared" ref="BR8:CB8" si="40">SUM(BR5:BR7)</f>
        <v>22367.695667200009</v>
      </c>
      <c r="BS8" s="53">
        <f t="shared" si="40"/>
        <v>22508.078694400006</v>
      </c>
      <c r="BT8" s="53">
        <f t="shared" si="40"/>
        <v>22508.078694400006</v>
      </c>
      <c r="BU8" s="53">
        <f t="shared" si="40"/>
        <v>22508.078694400006</v>
      </c>
      <c r="BV8" s="53">
        <f t="shared" si="40"/>
        <v>22508.078694400006</v>
      </c>
      <c r="BW8" s="53">
        <f t="shared" si="40"/>
        <v>22508.078694400006</v>
      </c>
      <c r="BX8" s="53">
        <f t="shared" si="40"/>
        <v>22508.078694400006</v>
      </c>
      <c r="BY8" s="53">
        <f t="shared" si="40"/>
        <v>22508.078694400006</v>
      </c>
      <c r="BZ8" s="53">
        <f t="shared" si="40"/>
        <v>22508.078694400006</v>
      </c>
      <c r="CA8" s="53">
        <f t="shared" si="40"/>
        <v>22508.078694400006</v>
      </c>
      <c r="CB8" s="53">
        <f t="shared" si="40"/>
        <v>22508.078694400006</v>
      </c>
      <c r="CC8" s="81">
        <f t="shared" ref="CC8:CC9" si="41">SUM(BQ8:CB8)</f>
        <v>269816.17827840004</v>
      </c>
      <c r="CD8" s="53">
        <f>SUM(CD5:CD7)</f>
        <v>23262.403493888003</v>
      </c>
      <c r="CE8" s="53">
        <f t="shared" ref="CE8:CO8" si="42">SUM(CE5:CE7)</f>
        <v>23262.403493888003</v>
      </c>
      <c r="CF8" s="53">
        <f t="shared" si="42"/>
        <v>23408.401842176005</v>
      </c>
      <c r="CG8" s="53">
        <f t="shared" si="42"/>
        <v>23408.401842176005</v>
      </c>
      <c r="CH8" s="53">
        <f t="shared" si="42"/>
        <v>23408.401842176005</v>
      </c>
      <c r="CI8" s="53">
        <f t="shared" si="42"/>
        <v>23408.401842176005</v>
      </c>
      <c r="CJ8" s="53">
        <f t="shared" si="42"/>
        <v>23408.401842176005</v>
      </c>
      <c r="CK8" s="53">
        <f t="shared" si="42"/>
        <v>23408.401842176005</v>
      </c>
      <c r="CL8" s="53">
        <f t="shared" si="42"/>
        <v>23408.401842176005</v>
      </c>
      <c r="CM8" s="53">
        <f t="shared" si="42"/>
        <v>23408.401842176005</v>
      </c>
      <c r="CN8" s="53">
        <f t="shared" si="42"/>
        <v>23408.401842176005</v>
      </c>
      <c r="CO8" s="53">
        <f t="shared" si="42"/>
        <v>23408.401842176005</v>
      </c>
      <c r="CP8" s="81">
        <f t="shared" ref="CP8:CP9" si="43">SUM(CD8:CO8)</f>
        <v>280608.82540953608</v>
      </c>
      <c r="CQ8" s="53">
        <f>SUM(CQ5:CQ7)</f>
        <v>24192.899633643523</v>
      </c>
      <c r="CR8" s="53">
        <f t="shared" ref="CR8:DB8" si="44">SUM(CR5:CR7)</f>
        <v>24192.899633643523</v>
      </c>
      <c r="CS8" s="53">
        <f t="shared" si="44"/>
        <v>24344.737915863043</v>
      </c>
      <c r="CT8" s="53">
        <f t="shared" si="44"/>
        <v>24344.737915863043</v>
      </c>
      <c r="CU8" s="53">
        <f t="shared" si="44"/>
        <v>24344.737915863043</v>
      </c>
      <c r="CV8" s="53">
        <f t="shared" si="44"/>
        <v>24344.737915863043</v>
      </c>
      <c r="CW8" s="53">
        <f t="shared" si="44"/>
        <v>24344.737915863043</v>
      </c>
      <c r="CX8" s="53">
        <f t="shared" si="44"/>
        <v>24344.737915863043</v>
      </c>
      <c r="CY8" s="53">
        <f t="shared" si="44"/>
        <v>24344.737915863043</v>
      </c>
      <c r="CZ8" s="53">
        <f t="shared" si="44"/>
        <v>24344.737915863043</v>
      </c>
      <c r="DA8" s="53">
        <f t="shared" si="44"/>
        <v>24344.737915863043</v>
      </c>
      <c r="DB8" s="53">
        <f t="shared" si="44"/>
        <v>24344.737915863043</v>
      </c>
      <c r="DC8" s="81">
        <f t="shared" ref="DC8:DC9" si="45">SUM(CQ8:DB8)</f>
        <v>291833.17842591752</v>
      </c>
      <c r="DD8" s="53">
        <f>SUM(DD5:DD7)</f>
        <v>25160.615618989268</v>
      </c>
      <c r="DE8" s="53">
        <f t="shared" ref="DE8:DO8" si="46">SUM(DE5:DE7)</f>
        <v>25160.615618989268</v>
      </c>
      <c r="DF8" s="53">
        <f t="shared" si="46"/>
        <v>25318.527432497569</v>
      </c>
      <c r="DG8" s="53">
        <f t="shared" si="46"/>
        <v>25318.527432497569</v>
      </c>
      <c r="DH8" s="53">
        <f t="shared" si="46"/>
        <v>25318.527432497569</v>
      </c>
      <c r="DI8" s="53">
        <f t="shared" si="46"/>
        <v>25318.527432497569</v>
      </c>
      <c r="DJ8" s="53">
        <f t="shared" si="46"/>
        <v>25318.527432497569</v>
      </c>
      <c r="DK8" s="53">
        <f t="shared" si="46"/>
        <v>25318.527432497569</v>
      </c>
      <c r="DL8" s="53">
        <f t="shared" si="46"/>
        <v>25318.527432497569</v>
      </c>
      <c r="DM8" s="53">
        <f t="shared" si="46"/>
        <v>25318.527432497569</v>
      </c>
      <c r="DN8" s="53">
        <f t="shared" si="46"/>
        <v>25318.527432497569</v>
      </c>
      <c r="DO8" s="53">
        <f t="shared" si="46"/>
        <v>25318.527432497569</v>
      </c>
      <c r="DP8" s="81">
        <f t="shared" ref="DP8:DP9" si="47">SUM(DD8:DO8)</f>
        <v>303506.50556295423</v>
      </c>
      <c r="DQ8" s="53">
        <f>SUM(DQ5:DQ7)</f>
        <v>26167.040243748837</v>
      </c>
      <c r="DR8" s="53">
        <f t="shared" ref="DR8:EB8" si="48">SUM(DR5:DR7)</f>
        <v>26167.040243748837</v>
      </c>
      <c r="DS8" s="53">
        <f t="shared" si="48"/>
        <v>26331.268529797471</v>
      </c>
      <c r="DT8" s="53">
        <f t="shared" si="48"/>
        <v>26331.268529797471</v>
      </c>
      <c r="DU8" s="53">
        <f t="shared" si="48"/>
        <v>26331.268529797471</v>
      </c>
      <c r="DV8" s="53">
        <f t="shared" si="48"/>
        <v>26331.268529797471</v>
      </c>
      <c r="DW8" s="53">
        <f t="shared" si="48"/>
        <v>26331.268529797471</v>
      </c>
      <c r="DX8" s="53">
        <f t="shared" si="48"/>
        <v>26331.268529797471</v>
      </c>
      <c r="DY8" s="53">
        <f t="shared" si="48"/>
        <v>26331.268529797471</v>
      </c>
      <c r="DZ8" s="53">
        <f t="shared" si="48"/>
        <v>26331.268529797471</v>
      </c>
      <c r="EA8" s="53">
        <f t="shared" si="48"/>
        <v>26331.268529797471</v>
      </c>
      <c r="EB8" s="53">
        <f t="shared" si="48"/>
        <v>26331.268529797471</v>
      </c>
      <c r="EC8" s="81">
        <f t="shared" ref="EC8:EC9" si="49">SUM(DQ8:EB8)</f>
        <v>315646.76578547241</v>
      </c>
    </row>
    <row r="9" spans="1:133" x14ac:dyDescent="0.25">
      <c r="A9" s="266" t="s">
        <v>129</v>
      </c>
      <c r="B9" s="267"/>
      <c r="C9" s="268"/>
      <c r="D9" s="269">
        <v>0</v>
      </c>
      <c r="E9" s="269">
        <v>0</v>
      </c>
      <c r="F9" s="269">
        <v>0</v>
      </c>
      <c r="G9" s="269">
        <v>0</v>
      </c>
      <c r="H9" s="269">
        <v>0</v>
      </c>
      <c r="I9" s="269">
        <v>0</v>
      </c>
      <c r="J9" s="269">
        <v>0</v>
      </c>
      <c r="K9" s="269">
        <v>0</v>
      </c>
      <c r="L9" s="269">
        <v>0</v>
      </c>
      <c r="M9" s="269">
        <v>0</v>
      </c>
      <c r="N9" s="269">
        <v>0</v>
      </c>
      <c r="O9" s="269">
        <f>SUM(D5:O6)*AnnualBonusPool</f>
        <v>1800.0000000000002</v>
      </c>
      <c r="P9" s="159">
        <f t="shared" si="11"/>
        <v>1800.0000000000002</v>
      </c>
      <c r="Q9" s="269">
        <v>0</v>
      </c>
      <c r="R9" s="269">
        <v>0</v>
      </c>
      <c r="S9" s="269">
        <v>0</v>
      </c>
      <c r="T9" s="269">
        <v>0</v>
      </c>
      <c r="U9" s="269">
        <v>0</v>
      </c>
      <c r="V9" s="269">
        <v>0</v>
      </c>
      <c r="W9" s="269">
        <v>0</v>
      </c>
      <c r="X9" s="269">
        <v>0</v>
      </c>
      <c r="Y9" s="269">
        <v>0</v>
      </c>
      <c r="Z9" s="269">
        <v>0</v>
      </c>
      <c r="AA9" s="269">
        <v>0</v>
      </c>
      <c r="AB9" s="269">
        <f>SUM(Q5:AB6)*AnnualBonusPool</f>
        <v>1922</v>
      </c>
      <c r="AC9" s="159">
        <f t="shared" si="33"/>
        <v>1922</v>
      </c>
      <c r="AD9" s="269">
        <v>0</v>
      </c>
      <c r="AE9" s="269">
        <v>0</v>
      </c>
      <c r="AF9" s="269">
        <v>0</v>
      </c>
      <c r="AG9" s="269">
        <v>0</v>
      </c>
      <c r="AH9" s="269">
        <v>0</v>
      </c>
      <c r="AI9" s="269">
        <v>0</v>
      </c>
      <c r="AJ9" s="269">
        <v>0</v>
      </c>
      <c r="AK9" s="269">
        <v>0</v>
      </c>
      <c r="AL9" s="269">
        <v>0</v>
      </c>
      <c r="AM9" s="269">
        <v>0</v>
      </c>
      <c r="AN9" s="269">
        <v>0</v>
      </c>
      <c r="AO9" s="269">
        <f>SUM(AD5:AO6)*AnnualBonusPool</f>
        <v>1998.88</v>
      </c>
      <c r="AP9" s="159">
        <f t="shared" si="35"/>
        <v>1998.88</v>
      </c>
      <c r="AQ9" s="269">
        <v>0</v>
      </c>
      <c r="AR9" s="269">
        <v>0</v>
      </c>
      <c r="AS9" s="269">
        <v>0</v>
      </c>
      <c r="AT9" s="269">
        <v>0</v>
      </c>
      <c r="AU9" s="269">
        <v>0</v>
      </c>
      <c r="AV9" s="269">
        <v>0</v>
      </c>
      <c r="AW9" s="269">
        <v>0</v>
      </c>
      <c r="AX9" s="269">
        <v>0</v>
      </c>
      <c r="AY9" s="269">
        <v>0</v>
      </c>
      <c r="AZ9" s="269">
        <v>0</v>
      </c>
      <c r="BA9" s="269">
        <v>0</v>
      </c>
      <c r="BB9" s="269">
        <f>SUM(AQ5:BB6)*AnnualBonusPool</f>
        <v>2078.8352000000009</v>
      </c>
      <c r="BC9" s="159">
        <f t="shared" si="37"/>
        <v>2078.8352000000009</v>
      </c>
      <c r="BD9" s="269">
        <v>0</v>
      </c>
      <c r="BE9" s="269">
        <v>0</v>
      </c>
      <c r="BF9" s="269">
        <v>0</v>
      </c>
      <c r="BG9" s="269">
        <v>0</v>
      </c>
      <c r="BH9" s="269">
        <v>0</v>
      </c>
      <c r="BI9" s="269">
        <v>0</v>
      </c>
      <c r="BJ9" s="269">
        <v>0</v>
      </c>
      <c r="BK9" s="269">
        <v>0</v>
      </c>
      <c r="BL9" s="269">
        <v>0</v>
      </c>
      <c r="BM9" s="269">
        <v>0</v>
      </c>
      <c r="BN9" s="269">
        <v>0</v>
      </c>
      <c r="BO9" s="269">
        <f>SUM(BD5:BO6)*AnnualBonusPool</f>
        <v>2161.9886080000001</v>
      </c>
      <c r="BP9" s="159">
        <f t="shared" si="39"/>
        <v>2161.9886080000001</v>
      </c>
      <c r="BQ9" s="269">
        <v>0</v>
      </c>
      <c r="BR9" s="269">
        <v>0</v>
      </c>
      <c r="BS9" s="269">
        <v>0</v>
      </c>
      <c r="BT9" s="269">
        <v>0</v>
      </c>
      <c r="BU9" s="269">
        <v>0</v>
      </c>
      <c r="BV9" s="269">
        <v>0</v>
      </c>
      <c r="BW9" s="269">
        <v>0</v>
      </c>
      <c r="BX9" s="269">
        <v>0</v>
      </c>
      <c r="BY9" s="269">
        <v>0</v>
      </c>
      <c r="BZ9" s="269">
        <v>0</v>
      </c>
      <c r="CA9" s="269">
        <v>0</v>
      </c>
      <c r="CB9" s="269">
        <f>SUM(BQ5:CB6)*AnnualBonusPool</f>
        <v>2248.4681523200015</v>
      </c>
      <c r="CC9" s="159">
        <f t="shared" si="41"/>
        <v>2248.4681523200015</v>
      </c>
      <c r="CD9" s="269">
        <v>0</v>
      </c>
      <c r="CE9" s="269">
        <v>0</v>
      </c>
      <c r="CF9" s="269">
        <v>0</v>
      </c>
      <c r="CG9" s="269">
        <v>0</v>
      </c>
      <c r="CH9" s="269">
        <v>0</v>
      </c>
      <c r="CI9" s="269">
        <v>0</v>
      </c>
      <c r="CJ9" s="269">
        <v>0</v>
      </c>
      <c r="CK9" s="269">
        <v>0</v>
      </c>
      <c r="CL9" s="269">
        <v>0</v>
      </c>
      <c r="CM9" s="269">
        <v>0</v>
      </c>
      <c r="CN9" s="269">
        <v>0</v>
      </c>
      <c r="CO9" s="269">
        <f>SUM(CD5:CO6)*AnnualBonusPool</f>
        <v>2338.4068784128012</v>
      </c>
      <c r="CP9" s="159">
        <f t="shared" si="43"/>
        <v>2338.4068784128012</v>
      </c>
      <c r="CQ9" s="269">
        <v>0</v>
      </c>
      <c r="CR9" s="269">
        <v>0</v>
      </c>
      <c r="CS9" s="269">
        <v>0</v>
      </c>
      <c r="CT9" s="269">
        <v>0</v>
      </c>
      <c r="CU9" s="269">
        <v>0</v>
      </c>
      <c r="CV9" s="269">
        <v>0</v>
      </c>
      <c r="CW9" s="269">
        <v>0</v>
      </c>
      <c r="CX9" s="269">
        <v>0</v>
      </c>
      <c r="CY9" s="269">
        <v>0</v>
      </c>
      <c r="CZ9" s="269">
        <v>0</v>
      </c>
      <c r="DA9" s="269">
        <v>0</v>
      </c>
      <c r="DB9" s="269">
        <f>SUM(CQ5:DB6)*AnnualBonusPool</f>
        <v>2431.943153549314</v>
      </c>
      <c r="DC9" s="159">
        <f t="shared" si="45"/>
        <v>2431.943153549314</v>
      </c>
      <c r="DD9" s="269">
        <v>0</v>
      </c>
      <c r="DE9" s="269">
        <v>0</v>
      </c>
      <c r="DF9" s="269">
        <v>0</v>
      </c>
      <c r="DG9" s="269">
        <v>0</v>
      </c>
      <c r="DH9" s="269">
        <v>0</v>
      </c>
      <c r="DI9" s="269">
        <v>0</v>
      </c>
      <c r="DJ9" s="269">
        <v>0</v>
      </c>
      <c r="DK9" s="269">
        <v>0</v>
      </c>
      <c r="DL9" s="269">
        <v>0</v>
      </c>
      <c r="DM9" s="269">
        <v>0</v>
      </c>
      <c r="DN9" s="269">
        <v>0</v>
      </c>
      <c r="DO9" s="269">
        <f>SUM(DD5:DO6)*AnnualBonusPool</f>
        <v>2529.2208796912873</v>
      </c>
      <c r="DP9" s="159">
        <f t="shared" si="47"/>
        <v>2529.2208796912873</v>
      </c>
      <c r="DQ9" s="269">
        <v>0</v>
      </c>
      <c r="DR9" s="269">
        <v>0</v>
      </c>
      <c r="DS9" s="269">
        <v>0</v>
      </c>
      <c r="DT9" s="269">
        <v>0</v>
      </c>
      <c r="DU9" s="269">
        <v>0</v>
      </c>
      <c r="DV9" s="269">
        <v>0</v>
      </c>
      <c r="DW9" s="269">
        <v>0</v>
      </c>
      <c r="DX9" s="269">
        <v>0</v>
      </c>
      <c r="DY9" s="269">
        <v>0</v>
      </c>
      <c r="DZ9" s="269">
        <v>0</v>
      </c>
      <c r="EA9" s="269">
        <v>0</v>
      </c>
      <c r="EB9" s="269">
        <f>SUM(DQ5:EB6)*AnnualBonusPool</f>
        <v>2630.389714878936</v>
      </c>
      <c r="EC9" s="159">
        <f t="shared" si="49"/>
        <v>2630.389714878936</v>
      </c>
    </row>
    <row r="10" spans="1:133" x14ac:dyDescent="0.25">
      <c r="A10" s="11" t="s">
        <v>183</v>
      </c>
      <c r="B10" s="56"/>
      <c r="C10" s="264"/>
      <c r="D10" s="53">
        <f>SUM(D8,D9)</f>
        <v>15500.000000000002</v>
      </c>
      <c r="E10" s="53">
        <f t="shared" ref="E10:O10" si="50">SUM(E8,E9)</f>
        <v>15500.000000000002</v>
      </c>
      <c r="F10" s="53">
        <f t="shared" si="50"/>
        <v>18500</v>
      </c>
      <c r="G10" s="53">
        <f t="shared" si="50"/>
        <v>18500</v>
      </c>
      <c r="H10" s="53">
        <f t="shared" si="50"/>
        <v>18500</v>
      </c>
      <c r="I10" s="53">
        <f t="shared" si="50"/>
        <v>18500</v>
      </c>
      <c r="J10" s="53">
        <f t="shared" si="50"/>
        <v>18500</v>
      </c>
      <c r="K10" s="53">
        <f t="shared" si="50"/>
        <v>18500</v>
      </c>
      <c r="L10" s="53">
        <f t="shared" si="50"/>
        <v>18500</v>
      </c>
      <c r="M10" s="53">
        <f t="shared" si="50"/>
        <v>18500</v>
      </c>
      <c r="N10" s="53">
        <f t="shared" si="50"/>
        <v>18500</v>
      </c>
      <c r="O10" s="53">
        <f t="shared" si="50"/>
        <v>20300</v>
      </c>
      <c r="P10" s="81">
        <f t="shared" si="11"/>
        <v>217800</v>
      </c>
      <c r="Q10" s="53">
        <f>SUM(Q8,Q9)</f>
        <v>19120</v>
      </c>
      <c r="R10" s="53">
        <f t="shared" ref="R10" si="51">SUM(R8,R9)</f>
        <v>19120</v>
      </c>
      <c r="S10" s="53">
        <f t="shared" ref="S10" si="52">SUM(S8,S9)</f>
        <v>19240</v>
      </c>
      <c r="T10" s="53">
        <f t="shared" ref="T10" si="53">SUM(T8,T9)</f>
        <v>19240</v>
      </c>
      <c r="U10" s="53">
        <f t="shared" ref="U10" si="54">SUM(U8,U9)</f>
        <v>19240</v>
      </c>
      <c r="V10" s="53">
        <f t="shared" ref="V10" si="55">SUM(V8,V9)</f>
        <v>19240</v>
      </c>
      <c r="W10" s="53">
        <f t="shared" ref="W10" si="56">SUM(W8,W9)</f>
        <v>19240</v>
      </c>
      <c r="X10" s="53">
        <f t="shared" ref="X10" si="57">SUM(X8,X9)</f>
        <v>19240</v>
      </c>
      <c r="Y10" s="53">
        <f t="shared" ref="Y10" si="58">SUM(Y8,Y9)</f>
        <v>19240</v>
      </c>
      <c r="Z10" s="53">
        <f t="shared" ref="Z10" si="59">SUM(Z8,Z9)</f>
        <v>19240</v>
      </c>
      <c r="AA10" s="53">
        <f t="shared" ref="AA10" si="60">SUM(AA8,AA9)</f>
        <v>19240</v>
      </c>
      <c r="AB10" s="53">
        <f t="shared" ref="AB10" si="61">SUM(AB8,AB9)</f>
        <v>21162</v>
      </c>
      <c r="AC10" s="81">
        <f t="shared" ref="AC10" si="62">SUM(Q10:AB10)</f>
        <v>232562</v>
      </c>
      <c r="AD10" s="53">
        <f>SUM(AD8,AD9)</f>
        <v>19884.800000000003</v>
      </c>
      <c r="AE10" s="53">
        <f t="shared" ref="AE10:AO10" si="63">SUM(AE8,AE9)</f>
        <v>19884.800000000003</v>
      </c>
      <c r="AF10" s="53">
        <f t="shared" si="63"/>
        <v>20009.600000000002</v>
      </c>
      <c r="AG10" s="53">
        <f t="shared" si="63"/>
        <v>20009.600000000002</v>
      </c>
      <c r="AH10" s="53">
        <f t="shared" si="63"/>
        <v>20009.600000000002</v>
      </c>
      <c r="AI10" s="53">
        <f t="shared" si="63"/>
        <v>20009.600000000002</v>
      </c>
      <c r="AJ10" s="53">
        <f t="shared" si="63"/>
        <v>20009.600000000002</v>
      </c>
      <c r="AK10" s="53">
        <f t="shared" si="63"/>
        <v>20009.600000000002</v>
      </c>
      <c r="AL10" s="53">
        <f t="shared" si="63"/>
        <v>20009.600000000002</v>
      </c>
      <c r="AM10" s="53">
        <f t="shared" si="63"/>
        <v>20009.600000000002</v>
      </c>
      <c r="AN10" s="53">
        <f t="shared" si="63"/>
        <v>20009.600000000002</v>
      </c>
      <c r="AO10" s="53">
        <f t="shared" si="63"/>
        <v>22008.480000000003</v>
      </c>
      <c r="AP10" s="81">
        <f t="shared" ref="AP10" si="64">SUM(AD10:AO10)</f>
        <v>241864.48000000007</v>
      </c>
      <c r="AQ10" s="53">
        <f>SUM(AQ8,AQ9)</f>
        <v>20680.192000000003</v>
      </c>
      <c r="AR10" s="53">
        <f t="shared" ref="AR10:BB10" si="65">SUM(AR8,AR9)</f>
        <v>20680.192000000003</v>
      </c>
      <c r="AS10" s="53">
        <f t="shared" si="65"/>
        <v>20809.984000000004</v>
      </c>
      <c r="AT10" s="53">
        <f t="shared" si="65"/>
        <v>20809.984000000004</v>
      </c>
      <c r="AU10" s="53">
        <f t="shared" si="65"/>
        <v>20809.984000000004</v>
      </c>
      <c r="AV10" s="53">
        <f t="shared" si="65"/>
        <v>20809.984000000004</v>
      </c>
      <c r="AW10" s="53">
        <f t="shared" si="65"/>
        <v>20809.984000000004</v>
      </c>
      <c r="AX10" s="53">
        <f t="shared" si="65"/>
        <v>20809.984000000004</v>
      </c>
      <c r="AY10" s="53">
        <f t="shared" si="65"/>
        <v>20809.984000000004</v>
      </c>
      <c r="AZ10" s="53">
        <f t="shared" si="65"/>
        <v>20809.984000000004</v>
      </c>
      <c r="BA10" s="53">
        <f t="shared" si="65"/>
        <v>20809.984000000004</v>
      </c>
      <c r="BB10" s="53">
        <f t="shared" si="65"/>
        <v>22888.819200000005</v>
      </c>
      <c r="BC10" s="81">
        <f t="shared" ref="BC10" si="66">SUM(AQ10:BB10)</f>
        <v>251539.05919999999</v>
      </c>
      <c r="BD10" s="53">
        <f>SUM(BD8,BD9)</f>
        <v>21507.399680000002</v>
      </c>
      <c r="BE10" s="53">
        <f t="shared" ref="BE10:BO10" si="67">SUM(BE8,BE9)</f>
        <v>21507.399680000002</v>
      </c>
      <c r="BF10" s="53">
        <f t="shared" si="67"/>
        <v>21642.383360000007</v>
      </c>
      <c r="BG10" s="53">
        <f t="shared" si="67"/>
        <v>21642.383360000007</v>
      </c>
      <c r="BH10" s="53">
        <f t="shared" si="67"/>
        <v>21642.383360000007</v>
      </c>
      <c r="BI10" s="53">
        <f t="shared" si="67"/>
        <v>21642.383360000007</v>
      </c>
      <c r="BJ10" s="53">
        <f t="shared" si="67"/>
        <v>21642.383360000007</v>
      </c>
      <c r="BK10" s="53">
        <f t="shared" si="67"/>
        <v>21642.383360000007</v>
      </c>
      <c r="BL10" s="53">
        <f t="shared" si="67"/>
        <v>21642.383360000007</v>
      </c>
      <c r="BM10" s="53">
        <f t="shared" si="67"/>
        <v>21642.383360000007</v>
      </c>
      <c r="BN10" s="53">
        <f t="shared" si="67"/>
        <v>21642.383360000007</v>
      </c>
      <c r="BO10" s="53">
        <f t="shared" si="67"/>
        <v>23804.371968000007</v>
      </c>
      <c r="BP10" s="81">
        <f t="shared" ref="BP10" si="68">SUM(BD10:BO10)</f>
        <v>261600.62156800006</v>
      </c>
      <c r="BQ10" s="53">
        <f>SUM(BQ8,BQ9)</f>
        <v>22367.695667200009</v>
      </c>
      <c r="BR10" s="53">
        <f t="shared" ref="BR10:CB10" si="69">SUM(BR8,BR9)</f>
        <v>22367.695667200009</v>
      </c>
      <c r="BS10" s="53">
        <f t="shared" si="69"/>
        <v>22508.078694400006</v>
      </c>
      <c r="BT10" s="53">
        <f t="shared" si="69"/>
        <v>22508.078694400006</v>
      </c>
      <c r="BU10" s="53">
        <f t="shared" si="69"/>
        <v>22508.078694400006</v>
      </c>
      <c r="BV10" s="53">
        <f t="shared" si="69"/>
        <v>22508.078694400006</v>
      </c>
      <c r="BW10" s="53">
        <f t="shared" si="69"/>
        <v>22508.078694400006</v>
      </c>
      <c r="BX10" s="53">
        <f t="shared" si="69"/>
        <v>22508.078694400006</v>
      </c>
      <c r="BY10" s="53">
        <f t="shared" si="69"/>
        <v>22508.078694400006</v>
      </c>
      <c r="BZ10" s="53">
        <f t="shared" si="69"/>
        <v>22508.078694400006</v>
      </c>
      <c r="CA10" s="53">
        <f t="shared" si="69"/>
        <v>22508.078694400006</v>
      </c>
      <c r="CB10" s="53">
        <f t="shared" si="69"/>
        <v>24756.546846720008</v>
      </c>
      <c r="CC10" s="81">
        <f t="shared" ref="CC10" si="70">SUM(BQ10:CB10)</f>
        <v>272064.64643071999</v>
      </c>
      <c r="CD10" s="53">
        <f>SUM(CD8,CD9)</f>
        <v>23262.403493888003</v>
      </c>
      <c r="CE10" s="53">
        <f t="shared" ref="CE10:CO10" si="71">SUM(CE8,CE9)</f>
        <v>23262.403493888003</v>
      </c>
      <c r="CF10" s="53">
        <f t="shared" si="71"/>
        <v>23408.401842176005</v>
      </c>
      <c r="CG10" s="53">
        <f t="shared" si="71"/>
        <v>23408.401842176005</v>
      </c>
      <c r="CH10" s="53">
        <f t="shared" si="71"/>
        <v>23408.401842176005</v>
      </c>
      <c r="CI10" s="53">
        <f t="shared" si="71"/>
        <v>23408.401842176005</v>
      </c>
      <c r="CJ10" s="53">
        <f t="shared" si="71"/>
        <v>23408.401842176005</v>
      </c>
      <c r="CK10" s="53">
        <f t="shared" si="71"/>
        <v>23408.401842176005</v>
      </c>
      <c r="CL10" s="53">
        <f t="shared" si="71"/>
        <v>23408.401842176005</v>
      </c>
      <c r="CM10" s="53">
        <f t="shared" si="71"/>
        <v>23408.401842176005</v>
      </c>
      <c r="CN10" s="53">
        <f t="shared" si="71"/>
        <v>23408.401842176005</v>
      </c>
      <c r="CO10" s="53">
        <f t="shared" si="71"/>
        <v>25746.808720588808</v>
      </c>
      <c r="CP10" s="81">
        <f t="shared" ref="CP10" si="72">SUM(CD10:CO10)</f>
        <v>282947.23228794889</v>
      </c>
      <c r="CQ10" s="53">
        <f>SUM(CQ8,CQ9)</f>
        <v>24192.899633643523</v>
      </c>
      <c r="CR10" s="53">
        <f t="shared" ref="CR10:DB10" si="73">SUM(CR8,CR9)</f>
        <v>24192.899633643523</v>
      </c>
      <c r="CS10" s="53">
        <f t="shared" si="73"/>
        <v>24344.737915863043</v>
      </c>
      <c r="CT10" s="53">
        <f t="shared" si="73"/>
        <v>24344.737915863043</v>
      </c>
      <c r="CU10" s="53">
        <f t="shared" si="73"/>
        <v>24344.737915863043</v>
      </c>
      <c r="CV10" s="53">
        <f t="shared" si="73"/>
        <v>24344.737915863043</v>
      </c>
      <c r="CW10" s="53">
        <f t="shared" si="73"/>
        <v>24344.737915863043</v>
      </c>
      <c r="CX10" s="53">
        <f t="shared" si="73"/>
        <v>24344.737915863043</v>
      </c>
      <c r="CY10" s="53">
        <f t="shared" si="73"/>
        <v>24344.737915863043</v>
      </c>
      <c r="CZ10" s="53">
        <f t="shared" si="73"/>
        <v>24344.737915863043</v>
      </c>
      <c r="DA10" s="53">
        <f t="shared" si="73"/>
        <v>24344.737915863043</v>
      </c>
      <c r="DB10" s="53">
        <f t="shared" si="73"/>
        <v>26776.681069412356</v>
      </c>
      <c r="DC10" s="81">
        <f t="shared" ref="DC10" si="74">SUM(CQ10:DB10)</f>
        <v>294265.12157946685</v>
      </c>
      <c r="DD10" s="53">
        <f>SUM(DD8,DD9)</f>
        <v>25160.615618989268</v>
      </c>
      <c r="DE10" s="53">
        <f t="shared" ref="DE10:DO10" si="75">SUM(DE8,DE9)</f>
        <v>25160.615618989268</v>
      </c>
      <c r="DF10" s="53">
        <f t="shared" si="75"/>
        <v>25318.527432497569</v>
      </c>
      <c r="DG10" s="53">
        <f t="shared" si="75"/>
        <v>25318.527432497569</v>
      </c>
      <c r="DH10" s="53">
        <f t="shared" si="75"/>
        <v>25318.527432497569</v>
      </c>
      <c r="DI10" s="53">
        <f t="shared" si="75"/>
        <v>25318.527432497569</v>
      </c>
      <c r="DJ10" s="53">
        <f t="shared" si="75"/>
        <v>25318.527432497569</v>
      </c>
      <c r="DK10" s="53">
        <f t="shared" si="75"/>
        <v>25318.527432497569</v>
      </c>
      <c r="DL10" s="53">
        <f t="shared" si="75"/>
        <v>25318.527432497569</v>
      </c>
      <c r="DM10" s="53">
        <f t="shared" si="75"/>
        <v>25318.527432497569</v>
      </c>
      <c r="DN10" s="53">
        <f t="shared" si="75"/>
        <v>25318.527432497569</v>
      </c>
      <c r="DO10" s="53">
        <f t="shared" si="75"/>
        <v>27847.748312188858</v>
      </c>
      <c r="DP10" s="81">
        <f t="shared" ref="DP10" si="76">SUM(DD10:DO10)</f>
        <v>306035.72644264548</v>
      </c>
      <c r="DQ10" s="53">
        <f>SUM(DQ8,DQ9)</f>
        <v>26167.040243748837</v>
      </c>
      <c r="DR10" s="53">
        <f t="shared" ref="DR10:EB10" si="77">SUM(DR8,DR9)</f>
        <v>26167.040243748837</v>
      </c>
      <c r="DS10" s="53">
        <f t="shared" si="77"/>
        <v>26331.268529797471</v>
      </c>
      <c r="DT10" s="53">
        <f t="shared" si="77"/>
        <v>26331.268529797471</v>
      </c>
      <c r="DU10" s="53">
        <f t="shared" si="77"/>
        <v>26331.268529797471</v>
      </c>
      <c r="DV10" s="53">
        <f t="shared" si="77"/>
        <v>26331.268529797471</v>
      </c>
      <c r="DW10" s="53">
        <f t="shared" si="77"/>
        <v>26331.268529797471</v>
      </c>
      <c r="DX10" s="53">
        <f t="shared" si="77"/>
        <v>26331.268529797471</v>
      </c>
      <c r="DY10" s="53">
        <f t="shared" si="77"/>
        <v>26331.268529797471</v>
      </c>
      <c r="DZ10" s="53">
        <f t="shared" si="77"/>
        <v>26331.268529797471</v>
      </c>
      <c r="EA10" s="53">
        <f t="shared" si="77"/>
        <v>26331.268529797471</v>
      </c>
      <c r="EB10" s="53">
        <f t="shared" si="77"/>
        <v>28961.658244676408</v>
      </c>
      <c r="EC10" s="81">
        <f t="shared" ref="EC10" si="78">SUM(DQ10:EB10)</f>
        <v>318277.15550035133</v>
      </c>
    </row>
    <row r="11" spans="1:133" x14ac:dyDescent="0.25">
      <c r="A11" s="263"/>
      <c r="B11" s="56"/>
      <c r="C11" s="264"/>
      <c r="D11" s="315"/>
      <c r="E11" s="264"/>
      <c r="F11" s="264"/>
      <c r="G11" s="264"/>
      <c r="H11" s="264"/>
      <c r="I11" s="264"/>
      <c r="J11" s="264"/>
      <c r="K11" s="264"/>
      <c r="L11" s="264"/>
      <c r="M11" s="264"/>
      <c r="N11" s="264"/>
      <c r="O11" s="264"/>
      <c r="P11" s="264"/>
      <c r="Q11" s="264"/>
      <c r="R11" s="264"/>
      <c r="S11" s="264"/>
      <c r="T11" s="264"/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264"/>
      <c r="AV11" s="264"/>
      <c r="AW11" s="264"/>
      <c r="AX11" s="264"/>
      <c r="AY11" s="264"/>
      <c r="AZ11" s="264"/>
      <c r="BA11" s="264"/>
      <c r="BB11" s="264"/>
      <c r="BC11" s="264"/>
      <c r="BD11" s="264"/>
      <c r="BE11" s="264"/>
      <c r="BF11" s="264"/>
      <c r="BG11" s="264"/>
      <c r="BH11" s="264"/>
      <c r="BI11" s="264"/>
      <c r="BJ11" s="264"/>
      <c r="BK11" s="264"/>
      <c r="BL11" s="264"/>
      <c r="BM11" s="264"/>
      <c r="BN11" s="264"/>
      <c r="BO11" s="264"/>
      <c r="BP11" s="264"/>
      <c r="BQ11" s="264"/>
      <c r="BR11" s="264"/>
      <c r="BS11" s="264"/>
      <c r="BT11" s="264"/>
      <c r="BU11" s="264"/>
      <c r="BV11" s="264"/>
      <c r="BW11" s="264"/>
      <c r="BX11" s="264"/>
      <c r="BY11" s="264"/>
      <c r="BZ11" s="264"/>
      <c r="CA11" s="264"/>
      <c r="CB11" s="264"/>
      <c r="CC11" s="264"/>
      <c r="CD11" s="264"/>
      <c r="CE11" s="264"/>
      <c r="CF11" s="264"/>
      <c r="CG11" s="264"/>
      <c r="CH11" s="264"/>
      <c r="CI11" s="264"/>
      <c r="CJ11" s="264"/>
      <c r="CK11" s="264"/>
      <c r="CL11" s="264"/>
      <c r="CM11" s="264"/>
      <c r="CN11" s="264"/>
      <c r="CO11" s="264"/>
      <c r="CP11" s="264"/>
      <c r="CQ11" s="264"/>
      <c r="CR11" s="264"/>
      <c r="CS11" s="264"/>
      <c r="CT11" s="264"/>
      <c r="CU11" s="264"/>
      <c r="CV11" s="264"/>
      <c r="CW11" s="264"/>
      <c r="CX11" s="264"/>
      <c r="CY11" s="264"/>
      <c r="CZ11" s="264"/>
      <c r="DA11" s="264"/>
      <c r="DB11" s="264"/>
      <c r="DC11" s="264"/>
      <c r="DD11" s="264"/>
      <c r="DE11" s="264"/>
      <c r="DF11" s="264"/>
      <c r="DG11" s="264"/>
      <c r="DH11" s="264"/>
      <c r="DI11" s="264"/>
      <c r="DJ11" s="264"/>
      <c r="DK11" s="264"/>
      <c r="DL11" s="264"/>
      <c r="DM11" s="264"/>
      <c r="DN11" s="264"/>
      <c r="DO11" s="264"/>
      <c r="DP11" s="264"/>
      <c r="DQ11" s="264"/>
      <c r="DR11" s="264"/>
      <c r="DS11" s="264"/>
      <c r="DT11" s="264"/>
      <c r="DU11" s="264"/>
      <c r="DV11" s="264"/>
      <c r="DW11" s="264"/>
      <c r="DX11" s="264"/>
      <c r="DY11" s="264"/>
      <c r="DZ11" s="264"/>
      <c r="EA11" s="264"/>
      <c r="EB11" s="264"/>
      <c r="EC11" s="264"/>
    </row>
    <row r="12" spans="1:133" s="23" customFormat="1" x14ac:dyDescent="0.25">
      <c r="A12" s="26" t="s">
        <v>56</v>
      </c>
      <c r="B12" s="26"/>
      <c r="C12" s="26"/>
      <c r="T12" s="15"/>
    </row>
    <row r="13" spans="1:133" s="23" customFormat="1" x14ac:dyDescent="0.25">
      <c r="A13" s="350" t="s">
        <v>199</v>
      </c>
      <c r="B13" s="350"/>
      <c r="C13" s="350"/>
      <c r="D13" s="66">
        <f>$P13/12</f>
        <v>3834.3333333333335</v>
      </c>
      <c r="E13" s="66">
        <f t="shared" ref="E13:O14" si="79">$P13/12</f>
        <v>3834.3333333333335</v>
      </c>
      <c r="F13" s="66">
        <f t="shared" si="79"/>
        <v>3834.3333333333335</v>
      </c>
      <c r="G13" s="66">
        <f t="shared" si="79"/>
        <v>3834.3333333333335</v>
      </c>
      <c r="H13" s="66">
        <f t="shared" si="79"/>
        <v>3834.3333333333335</v>
      </c>
      <c r="I13" s="66">
        <f t="shared" si="79"/>
        <v>3834.3333333333335</v>
      </c>
      <c r="J13" s="66">
        <f t="shared" si="79"/>
        <v>3834.3333333333335</v>
      </c>
      <c r="K13" s="66">
        <f t="shared" si="79"/>
        <v>3834.3333333333335</v>
      </c>
      <c r="L13" s="66">
        <f t="shared" si="79"/>
        <v>3834.3333333333335</v>
      </c>
      <c r="M13" s="66">
        <f t="shared" si="79"/>
        <v>3834.3333333333335</v>
      </c>
      <c r="N13" s="66">
        <f t="shared" si="79"/>
        <v>3834.3333333333335</v>
      </c>
      <c r="O13" s="66">
        <f t="shared" si="79"/>
        <v>3834.3333333333335</v>
      </c>
      <c r="P13" s="408">
        <f>Overhead!C30</f>
        <v>46012</v>
      </c>
      <c r="Q13" s="66">
        <f>$AC13/12</f>
        <v>3834.3333333333335</v>
      </c>
      <c r="R13" s="66">
        <f t="shared" ref="R13:AB14" si="80">$AC13/12</f>
        <v>3834.3333333333335</v>
      </c>
      <c r="S13" s="66">
        <f t="shared" si="80"/>
        <v>3834.3333333333335</v>
      </c>
      <c r="T13" s="66">
        <f t="shared" si="80"/>
        <v>3834.3333333333335</v>
      </c>
      <c r="U13" s="66">
        <f t="shared" si="80"/>
        <v>3834.3333333333335</v>
      </c>
      <c r="V13" s="66">
        <f t="shared" si="80"/>
        <v>3834.3333333333335</v>
      </c>
      <c r="W13" s="66">
        <f t="shared" si="80"/>
        <v>3834.3333333333335</v>
      </c>
      <c r="X13" s="66">
        <f t="shared" si="80"/>
        <v>3834.3333333333335</v>
      </c>
      <c r="Y13" s="66">
        <f t="shared" si="80"/>
        <v>3834.3333333333335</v>
      </c>
      <c r="Z13" s="66">
        <f t="shared" si="80"/>
        <v>3834.3333333333335</v>
      </c>
      <c r="AA13" s="66">
        <f t="shared" si="80"/>
        <v>3834.3333333333335</v>
      </c>
      <c r="AB13" s="66">
        <f t="shared" si="80"/>
        <v>3834.3333333333335</v>
      </c>
      <c r="AC13" s="408">
        <f>Overhead!D30</f>
        <v>46012</v>
      </c>
      <c r="AD13" s="66">
        <f>$AP13/12</f>
        <v>3834.3333333333335</v>
      </c>
      <c r="AE13" s="66">
        <f t="shared" ref="AE13:AO14" si="81">$AP13/12</f>
        <v>3834.3333333333335</v>
      </c>
      <c r="AF13" s="66">
        <f t="shared" si="81"/>
        <v>3834.3333333333335</v>
      </c>
      <c r="AG13" s="66">
        <f t="shared" si="81"/>
        <v>3834.3333333333335</v>
      </c>
      <c r="AH13" s="66">
        <f t="shared" si="81"/>
        <v>3834.3333333333335</v>
      </c>
      <c r="AI13" s="66">
        <f t="shared" si="81"/>
        <v>3834.3333333333335</v>
      </c>
      <c r="AJ13" s="66">
        <f t="shared" si="81"/>
        <v>3834.3333333333335</v>
      </c>
      <c r="AK13" s="66">
        <f t="shared" si="81"/>
        <v>3834.3333333333335</v>
      </c>
      <c r="AL13" s="66">
        <f t="shared" si="81"/>
        <v>3834.3333333333335</v>
      </c>
      <c r="AM13" s="66">
        <f t="shared" si="81"/>
        <v>3834.3333333333335</v>
      </c>
      <c r="AN13" s="66">
        <f t="shared" si="81"/>
        <v>3834.3333333333335</v>
      </c>
      <c r="AO13" s="66">
        <f t="shared" si="81"/>
        <v>3834.3333333333335</v>
      </c>
      <c r="AP13" s="408">
        <f>Overhead!E30</f>
        <v>46012</v>
      </c>
      <c r="AQ13" s="66">
        <f t="shared" ref="AQ13:BB14" si="82">$BC13/12</f>
        <v>3834.3333333333335</v>
      </c>
      <c r="AR13" s="66">
        <f t="shared" si="82"/>
        <v>3834.3333333333335</v>
      </c>
      <c r="AS13" s="66">
        <f t="shared" si="82"/>
        <v>3834.3333333333335</v>
      </c>
      <c r="AT13" s="66">
        <f t="shared" si="82"/>
        <v>3834.3333333333335</v>
      </c>
      <c r="AU13" s="66">
        <f t="shared" si="82"/>
        <v>3834.3333333333335</v>
      </c>
      <c r="AV13" s="66">
        <f t="shared" si="82"/>
        <v>3834.3333333333335</v>
      </c>
      <c r="AW13" s="66">
        <f t="shared" si="82"/>
        <v>3834.3333333333335</v>
      </c>
      <c r="AX13" s="66">
        <f t="shared" si="82"/>
        <v>3834.3333333333335</v>
      </c>
      <c r="AY13" s="66">
        <f t="shared" si="82"/>
        <v>3834.3333333333335</v>
      </c>
      <c r="AZ13" s="66">
        <f t="shared" si="82"/>
        <v>3834.3333333333335</v>
      </c>
      <c r="BA13" s="66">
        <f t="shared" si="82"/>
        <v>3834.3333333333335</v>
      </c>
      <c r="BB13" s="66">
        <f t="shared" si="82"/>
        <v>3834.3333333333335</v>
      </c>
      <c r="BC13" s="408">
        <f>Overhead!F30</f>
        <v>46012</v>
      </c>
      <c r="BD13" s="66">
        <f t="shared" ref="BD13:BS14" si="83">$BP13/12</f>
        <v>3834.3333333333335</v>
      </c>
      <c r="BE13" s="66">
        <f t="shared" si="83"/>
        <v>3834.3333333333335</v>
      </c>
      <c r="BF13" s="66">
        <f t="shared" si="83"/>
        <v>3834.3333333333335</v>
      </c>
      <c r="BG13" s="66">
        <f t="shared" si="83"/>
        <v>3834.3333333333335</v>
      </c>
      <c r="BH13" s="66">
        <f t="shared" si="83"/>
        <v>3834.3333333333335</v>
      </c>
      <c r="BI13" s="66">
        <f t="shared" si="83"/>
        <v>3834.3333333333335</v>
      </c>
      <c r="BJ13" s="66">
        <f t="shared" si="83"/>
        <v>3834.3333333333335</v>
      </c>
      <c r="BK13" s="66">
        <f t="shared" si="83"/>
        <v>3834.3333333333335</v>
      </c>
      <c r="BL13" s="66">
        <f t="shared" si="83"/>
        <v>3834.3333333333335</v>
      </c>
      <c r="BM13" s="66">
        <f t="shared" si="83"/>
        <v>3834.3333333333335</v>
      </c>
      <c r="BN13" s="66">
        <f t="shared" si="83"/>
        <v>3834.3333333333335</v>
      </c>
      <c r="BO13" s="66">
        <f t="shared" si="83"/>
        <v>3834.3333333333335</v>
      </c>
      <c r="BP13" s="408">
        <f>Overhead!G30</f>
        <v>46012</v>
      </c>
      <c r="BQ13" s="66">
        <f t="shared" si="83"/>
        <v>3834.3333333333335</v>
      </c>
      <c r="BR13" s="66">
        <f t="shared" si="83"/>
        <v>3834.3333333333335</v>
      </c>
      <c r="BS13" s="66">
        <f t="shared" si="83"/>
        <v>3834.3333333333335</v>
      </c>
      <c r="BT13" s="66">
        <f t="shared" ref="BQ13:CB14" si="84">$BP13/12</f>
        <v>3834.3333333333335</v>
      </c>
      <c r="BU13" s="66">
        <f t="shared" si="84"/>
        <v>3834.3333333333335</v>
      </c>
      <c r="BV13" s="66">
        <f t="shared" si="84"/>
        <v>3834.3333333333335</v>
      </c>
      <c r="BW13" s="66">
        <f t="shared" si="84"/>
        <v>3834.3333333333335</v>
      </c>
      <c r="BX13" s="66">
        <f t="shared" si="84"/>
        <v>3834.3333333333335</v>
      </c>
      <c r="BY13" s="66">
        <f t="shared" si="84"/>
        <v>3834.3333333333335</v>
      </c>
      <c r="BZ13" s="66">
        <f t="shared" si="84"/>
        <v>3834.3333333333335</v>
      </c>
      <c r="CA13" s="66">
        <f t="shared" si="84"/>
        <v>3834.3333333333335</v>
      </c>
      <c r="CB13" s="66">
        <f t="shared" si="84"/>
        <v>3834.3333333333335</v>
      </c>
      <c r="CC13" s="408">
        <f>Overhead!H30</f>
        <v>46012</v>
      </c>
      <c r="CD13" s="66">
        <f t="shared" ref="CD13:CS14" si="85">$BP13/12</f>
        <v>3834.3333333333335</v>
      </c>
      <c r="CE13" s="66">
        <f t="shared" si="85"/>
        <v>3834.3333333333335</v>
      </c>
      <c r="CF13" s="66">
        <f t="shared" si="85"/>
        <v>3834.3333333333335</v>
      </c>
      <c r="CG13" s="66">
        <f t="shared" si="85"/>
        <v>3834.3333333333335</v>
      </c>
      <c r="CH13" s="66">
        <f t="shared" si="85"/>
        <v>3834.3333333333335</v>
      </c>
      <c r="CI13" s="66">
        <f t="shared" si="85"/>
        <v>3834.3333333333335</v>
      </c>
      <c r="CJ13" s="66">
        <f t="shared" si="85"/>
        <v>3834.3333333333335</v>
      </c>
      <c r="CK13" s="66">
        <f t="shared" si="85"/>
        <v>3834.3333333333335</v>
      </c>
      <c r="CL13" s="66">
        <f t="shared" si="85"/>
        <v>3834.3333333333335</v>
      </c>
      <c r="CM13" s="66">
        <f t="shared" si="85"/>
        <v>3834.3333333333335</v>
      </c>
      <c r="CN13" s="66">
        <f t="shared" si="85"/>
        <v>3834.3333333333335</v>
      </c>
      <c r="CO13" s="66">
        <f t="shared" si="85"/>
        <v>3834.3333333333335</v>
      </c>
      <c r="CP13" s="408">
        <f>Overhead!I30</f>
        <v>46012</v>
      </c>
      <c r="CQ13" s="66">
        <f t="shared" si="85"/>
        <v>3834.3333333333335</v>
      </c>
      <c r="CR13" s="66">
        <f t="shared" si="85"/>
        <v>3834.3333333333335</v>
      </c>
      <c r="CS13" s="66">
        <f t="shared" si="85"/>
        <v>3834.3333333333335</v>
      </c>
      <c r="CT13" s="66">
        <f t="shared" ref="CQ13:DB14" si="86">$BP13/12</f>
        <v>3834.3333333333335</v>
      </c>
      <c r="CU13" s="66">
        <f t="shared" si="86"/>
        <v>3834.3333333333335</v>
      </c>
      <c r="CV13" s="66">
        <f t="shared" si="86"/>
        <v>3834.3333333333335</v>
      </c>
      <c r="CW13" s="66">
        <f t="shared" si="86"/>
        <v>3834.3333333333335</v>
      </c>
      <c r="CX13" s="66">
        <f t="shared" si="86"/>
        <v>3834.3333333333335</v>
      </c>
      <c r="CY13" s="66">
        <f t="shared" si="86"/>
        <v>3834.3333333333335</v>
      </c>
      <c r="CZ13" s="66">
        <f t="shared" si="86"/>
        <v>3834.3333333333335</v>
      </c>
      <c r="DA13" s="66">
        <f t="shared" si="86"/>
        <v>3834.3333333333335</v>
      </c>
      <c r="DB13" s="66">
        <f t="shared" si="86"/>
        <v>3834.3333333333335</v>
      </c>
      <c r="DC13" s="408">
        <f>Overhead!J30</f>
        <v>46012</v>
      </c>
      <c r="DD13" s="66">
        <f t="shared" ref="DD13:DS14" si="87">$BP13/12</f>
        <v>3834.3333333333335</v>
      </c>
      <c r="DE13" s="66">
        <f t="shared" si="87"/>
        <v>3834.3333333333335</v>
      </c>
      <c r="DF13" s="66">
        <f t="shared" si="87"/>
        <v>3834.3333333333335</v>
      </c>
      <c r="DG13" s="66">
        <f t="shared" si="87"/>
        <v>3834.3333333333335</v>
      </c>
      <c r="DH13" s="66">
        <f t="shared" si="87"/>
        <v>3834.3333333333335</v>
      </c>
      <c r="DI13" s="66">
        <f t="shared" si="87"/>
        <v>3834.3333333333335</v>
      </c>
      <c r="DJ13" s="66">
        <f t="shared" si="87"/>
        <v>3834.3333333333335</v>
      </c>
      <c r="DK13" s="66">
        <f t="shared" si="87"/>
        <v>3834.3333333333335</v>
      </c>
      <c r="DL13" s="66">
        <f t="shared" si="87"/>
        <v>3834.3333333333335</v>
      </c>
      <c r="DM13" s="66">
        <f t="shared" si="87"/>
        <v>3834.3333333333335</v>
      </c>
      <c r="DN13" s="66">
        <f t="shared" si="87"/>
        <v>3834.3333333333335</v>
      </c>
      <c r="DO13" s="66">
        <f t="shared" si="87"/>
        <v>3834.3333333333335</v>
      </c>
      <c r="DP13" s="408">
        <f>Overhead!K30</f>
        <v>46012</v>
      </c>
      <c r="DQ13" s="66">
        <f t="shared" si="87"/>
        <v>3834.3333333333335</v>
      </c>
      <c r="DR13" s="66">
        <f t="shared" si="87"/>
        <v>3834.3333333333335</v>
      </c>
      <c r="DS13" s="66">
        <f t="shared" si="87"/>
        <v>3834.3333333333335</v>
      </c>
      <c r="DT13" s="66">
        <f t="shared" ref="DQ13:EB14" si="88">$BP13/12</f>
        <v>3834.3333333333335</v>
      </c>
      <c r="DU13" s="66">
        <f t="shared" si="88"/>
        <v>3834.3333333333335</v>
      </c>
      <c r="DV13" s="66">
        <f t="shared" si="88"/>
        <v>3834.3333333333335</v>
      </c>
      <c r="DW13" s="66">
        <f t="shared" si="88"/>
        <v>3834.3333333333335</v>
      </c>
      <c r="DX13" s="66">
        <f t="shared" si="88"/>
        <v>3834.3333333333335</v>
      </c>
      <c r="DY13" s="66">
        <f t="shared" si="88"/>
        <v>3834.3333333333335</v>
      </c>
      <c r="DZ13" s="66">
        <f t="shared" si="88"/>
        <v>3834.3333333333335</v>
      </c>
      <c r="EA13" s="66">
        <f t="shared" si="88"/>
        <v>3834.3333333333335</v>
      </c>
      <c r="EB13" s="66">
        <f t="shared" si="88"/>
        <v>3834.3333333333335</v>
      </c>
      <c r="EC13" s="408">
        <f>Overhead!L30</f>
        <v>46012</v>
      </c>
    </row>
    <row r="14" spans="1:133" s="23" customFormat="1" x14ac:dyDescent="0.25">
      <c r="A14" s="351" t="s">
        <v>168</v>
      </c>
      <c r="B14" s="351"/>
      <c r="C14" s="351"/>
      <c r="D14" s="340">
        <f>$P14/12</f>
        <v>1175</v>
      </c>
      <c r="E14" s="340">
        <f t="shared" si="79"/>
        <v>1175</v>
      </c>
      <c r="F14" s="340">
        <f t="shared" si="79"/>
        <v>1175</v>
      </c>
      <c r="G14" s="340">
        <f t="shared" si="79"/>
        <v>1175</v>
      </c>
      <c r="H14" s="340">
        <f t="shared" si="79"/>
        <v>1175</v>
      </c>
      <c r="I14" s="340">
        <f t="shared" si="79"/>
        <v>1175</v>
      </c>
      <c r="J14" s="340">
        <f t="shared" si="79"/>
        <v>1175</v>
      </c>
      <c r="K14" s="340">
        <f t="shared" si="79"/>
        <v>1175</v>
      </c>
      <c r="L14" s="340">
        <f t="shared" si="79"/>
        <v>1175</v>
      </c>
      <c r="M14" s="340">
        <f t="shared" si="79"/>
        <v>1175</v>
      </c>
      <c r="N14" s="340">
        <f t="shared" si="79"/>
        <v>1175</v>
      </c>
      <c r="O14" s="340">
        <f t="shared" si="79"/>
        <v>1175</v>
      </c>
      <c r="P14" s="408">
        <f>Overhead!C49</f>
        <v>14100</v>
      </c>
      <c r="Q14" s="340">
        <f>$AC14/12</f>
        <v>1175</v>
      </c>
      <c r="R14" s="340">
        <f t="shared" si="80"/>
        <v>1175</v>
      </c>
      <c r="S14" s="340">
        <f t="shared" si="80"/>
        <v>1175</v>
      </c>
      <c r="T14" s="340">
        <f t="shared" si="80"/>
        <v>1175</v>
      </c>
      <c r="U14" s="340">
        <f t="shared" si="80"/>
        <v>1175</v>
      </c>
      <c r="V14" s="340">
        <f t="shared" si="80"/>
        <v>1175</v>
      </c>
      <c r="W14" s="340">
        <f t="shared" si="80"/>
        <v>1175</v>
      </c>
      <c r="X14" s="340">
        <f t="shared" si="80"/>
        <v>1175</v>
      </c>
      <c r="Y14" s="340">
        <f t="shared" si="80"/>
        <v>1175</v>
      </c>
      <c r="Z14" s="340">
        <f t="shared" si="80"/>
        <v>1175</v>
      </c>
      <c r="AA14" s="340">
        <f t="shared" si="80"/>
        <v>1175</v>
      </c>
      <c r="AB14" s="340">
        <f t="shared" si="80"/>
        <v>1175</v>
      </c>
      <c r="AC14" s="408">
        <f>Overhead!D49</f>
        <v>14100</v>
      </c>
      <c r="AD14" s="340">
        <f>$AP14/12</f>
        <v>1175</v>
      </c>
      <c r="AE14" s="340">
        <f t="shared" si="81"/>
        <v>1175</v>
      </c>
      <c r="AF14" s="340">
        <f t="shared" si="81"/>
        <v>1175</v>
      </c>
      <c r="AG14" s="340">
        <f t="shared" si="81"/>
        <v>1175</v>
      </c>
      <c r="AH14" s="340">
        <f t="shared" si="81"/>
        <v>1175</v>
      </c>
      <c r="AI14" s="340">
        <f t="shared" si="81"/>
        <v>1175</v>
      </c>
      <c r="AJ14" s="340">
        <f t="shared" si="81"/>
        <v>1175</v>
      </c>
      <c r="AK14" s="340">
        <f t="shared" si="81"/>
        <v>1175</v>
      </c>
      <c r="AL14" s="340">
        <f t="shared" si="81"/>
        <v>1175</v>
      </c>
      <c r="AM14" s="340">
        <f t="shared" si="81"/>
        <v>1175</v>
      </c>
      <c r="AN14" s="340">
        <f t="shared" si="81"/>
        <v>1175</v>
      </c>
      <c r="AO14" s="340">
        <f t="shared" si="81"/>
        <v>1175</v>
      </c>
      <c r="AP14" s="408">
        <f>Overhead!E49</f>
        <v>14100</v>
      </c>
      <c r="AQ14" s="340">
        <f t="shared" si="82"/>
        <v>1175</v>
      </c>
      <c r="AR14" s="340">
        <f t="shared" si="82"/>
        <v>1175</v>
      </c>
      <c r="AS14" s="340">
        <f t="shared" si="82"/>
        <v>1175</v>
      </c>
      <c r="AT14" s="340">
        <f t="shared" si="82"/>
        <v>1175</v>
      </c>
      <c r="AU14" s="340">
        <f t="shared" si="82"/>
        <v>1175</v>
      </c>
      <c r="AV14" s="340">
        <f t="shared" si="82"/>
        <v>1175</v>
      </c>
      <c r="AW14" s="340">
        <f t="shared" si="82"/>
        <v>1175</v>
      </c>
      <c r="AX14" s="340">
        <f t="shared" si="82"/>
        <v>1175</v>
      </c>
      <c r="AY14" s="340">
        <f t="shared" si="82"/>
        <v>1175</v>
      </c>
      <c r="AZ14" s="340">
        <f t="shared" si="82"/>
        <v>1175</v>
      </c>
      <c r="BA14" s="340">
        <f t="shared" si="82"/>
        <v>1175</v>
      </c>
      <c r="BB14" s="340">
        <f t="shared" si="82"/>
        <v>1175</v>
      </c>
      <c r="BC14" s="408">
        <f>Overhead!F49</f>
        <v>14100</v>
      </c>
      <c r="BD14" s="340">
        <f t="shared" si="83"/>
        <v>1175</v>
      </c>
      <c r="BE14" s="340">
        <f t="shared" si="83"/>
        <v>1175</v>
      </c>
      <c r="BF14" s="340">
        <f t="shared" si="83"/>
        <v>1175</v>
      </c>
      <c r="BG14" s="340">
        <f t="shared" si="83"/>
        <v>1175</v>
      </c>
      <c r="BH14" s="340">
        <f t="shared" si="83"/>
        <v>1175</v>
      </c>
      <c r="BI14" s="340">
        <f t="shared" si="83"/>
        <v>1175</v>
      </c>
      <c r="BJ14" s="340">
        <f t="shared" si="83"/>
        <v>1175</v>
      </c>
      <c r="BK14" s="340">
        <f t="shared" si="83"/>
        <v>1175</v>
      </c>
      <c r="BL14" s="340">
        <f t="shared" si="83"/>
        <v>1175</v>
      </c>
      <c r="BM14" s="340">
        <f t="shared" si="83"/>
        <v>1175</v>
      </c>
      <c r="BN14" s="340">
        <f t="shared" si="83"/>
        <v>1175</v>
      </c>
      <c r="BO14" s="340">
        <f t="shared" si="83"/>
        <v>1175</v>
      </c>
      <c r="BP14" s="408">
        <f>Overhead!G49</f>
        <v>14100</v>
      </c>
      <c r="BQ14" s="340">
        <f t="shared" si="84"/>
        <v>1175</v>
      </c>
      <c r="BR14" s="340">
        <f t="shared" si="84"/>
        <v>1175</v>
      </c>
      <c r="BS14" s="340">
        <f t="shared" si="84"/>
        <v>1175</v>
      </c>
      <c r="BT14" s="340">
        <f t="shared" si="84"/>
        <v>1175</v>
      </c>
      <c r="BU14" s="340">
        <f t="shared" si="84"/>
        <v>1175</v>
      </c>
      <c r="BV14" s="340">
        <f t="shared" si="84"/>
        <v>1175</v>
      </c>
      <c r="BW14" s="340">
        <f t="shared" si="84"/>
        <v>1175</v>
      </c>
      <c r="BX14" s="340">
        <f t="shared" si="84"/>
        <v>1175</v>
      </c>
      <c r="BY14" s="340">
        <f t="shared" si="84"/>
        <v>1175</v>
      </c>
      <c r="BZ14" s="340">
        <f t="shared" si="84"/>
        <v>1175</v>
      </c>
      <c r="CA14" s="340">
        <f t="shared" si="84"/>
        <v>1175</v>
      </c>
      <c r="CB14" s="340">
        <f t="shared" si="84"/>
        <v>1175</v>
      </c>
      <c r="CC14" s="408">
        <f>Overhead!H49</f>
        <v>14100</v>
      </c>
      <c r="CD14" s="340">
        <f t="shared" si="85"/>
        <v>1175</v>
      </c>
      <c r="CE14" s="340">
        <f t="shared" si="85"/>
        <v>1175</v>
      </c>
      <c r="CF14" s="340">
        <f t="shared" si="85"/>
        <v>1175</v>
      </c>
      <c r="CG14" s="340">
        <f t="shared" si="85"/>
        <v>1175</v>
      </c>
      <c r="CH14" s="340">
        <f t="shared" si="85"/>
        <v>1175</v>
      </c>
      <c r="CI14" s="340">
        <f t="shared" si="85"/>
        <v>1175</v>
      </c>
      <c r="CJ14" s="340">
        <f t="shared" si="85"/>
        <v>1175</v>
      </c>
      <c r="CK14" s="340">
        <f t="shared" si="85"/>
        <v>1175</v>
      </c>
      <c r="CL14" s="340">
        <f t="shared" si="85"/>
        <v>1175</v>
      </c>
      <c r="CM14" s="340">
        <f t="shared" si="85"/>
        <v>1175</v>
      </c>
      <c r="CN14" s="340">
        <f t="shared" si="85"/>
        <v>1175</v>
      </c>
      <c r="CO14" s="340">
        <f t="shared" si="85"/>
        <v>1175</v>
      </c>
      <c r="CP14" s="408">
        <f>Overhead!I49</f>
        <v>14100</v>
      </c>
      <c r="CQ14" s="340">
        <f t="shared" si="86"/>
        <v>1175</v>
      </c>
      <c r="CR14" s="340">
        <f t="shared" si="86"/>
        <v>1175</v>
      </c>
      <c r="CS14" s="340">
        <f t="shared" si="86"/>
        <v>1175</v>
      </c>
      <c r="CT14" s="340">
        <f t="shared" si="86"/>
        <v>1175</v>
      </c>
      <c r="CU14" s="340">
        <f t="shared" si="86"/>
        <v>1175</v>
      </c>
      <c r="CV14" s="340">
        <f t="shared" si="86"/>
        <v>1175</v>
      </c>
      <c r="CW14" s="340">
        <f t="shared" si="86"/>
        <v>1175</v>
      </c>
      <c r="CX14" s="340">
        <f t="shared" si="86"/>
        <v>1175</v>
      </c>
      <c r="CY14" s="340">
        <f t="shared" si="86"/>
        <v>1175</v>
      </c>
      <c r="CZ14" s="340">
        <f t="shared" si="86"/>
        <v>1175</v>
      </c>
      <c r="DA14" s="340">
        <f t="shared" si="86"/>
        <v>1175</v>
      </c>
      <c r="DB14" s="340">
        <f t="shared" si="86"/>
        <v>1175</v>
      </c>
      <c r="DC14" s="408">
        <f>Overhead!J49</f>
        <v>14100</v>
      </c>
      <c r="DD14" s="340">
        <f t="shared" si="87"/>
        <v>1175</v>
      </c>
      <c r="DE14" s="340">
        <f t="shared" si="87"/>
        <v>1175</v>
      </c>
      <c r="DF14" s="340">
        <f t="shared" si="87"/>
        <v>1175</v>
      </c>
      <c r="DG14" s="340">
        <f t="shared" si="87"/>
        <v>1175</v>
      </c>
      <c r="DH14" s="340">
        <f t="shared" si="87"/>
        <v>1175</v>
      </c>
      <c r="DI14" s="340">
        <f t="shared" si="87"/>
        <v>1175</v>
      </c>
      <c r="DJ14" s="340">
        <f t="shared" si="87"/>
        <v>1175</v>
      </c>
      <c r="DK14" s="340">
        <f t="shared" si="87"/>
        <v>1175</v>
      </c>
      <c r="DL14" s="340">
        <f t="shared" si="87"/>
        <v>1175</v>
      </c>
      <c r="DM14" s="340">
        <f t="shared" si="87"/>
        <v>1175</v>
      </c>
      <c r="DN14" s="340">
        <f t="shared" si="87"/>
        <v>1175</v>
      </c>
      <c r="DO14" s="340">
        <f t="shared" si="87"/>
        <v>1175</v>
      </c>
      <c r="DP14" s="408">
        <f>Overhead!K49</f>
        <v>14100</v>
      </c>
      <c r="DQ14" s="340">
        <f t="shared" si="88"/>
        <v>1175</v>
      </c>
      <c r="DR14" s="340">
        <f t="shared" si="88"/>
        <v>1175</v>
      </c>
      <c r="DS14" s="340">
        <f t="shared" si="88"/>
        <v>1175</v>
      </c>
      <c r="DT14" s="340">
        <f t="shared" si="88"/>
        <v>1175</v>
      </c>
      <c r="DU14" s="340">
        <f t="shared" si="88"/>
        <v>1175</v>
      </c>
      <c r="DV14" s="340">
        <f t="shared" si="88"/>
        <v>1175</v>
      </c>
      <c r="DW14" s="340">
        <f t="shared" si="88"/>
        <v>1175</v>
      </c>
      <c r="DX14" s="340">
        <f t="shared" si="88"/>
        <v>1175</v>
      </c>
      <c r="DY14" s="340">
        <f t="shared" si="88"/>
        <v>1175</v>
      </c>
      <c r="DZ14" s="340">
        <f t="shared" si="88"/>
        <v>1175</v>
      </c>
      <c r="EA14" s="340">
        <f t="shared" si="88"/>
        <v>1175</v>
      </c>
      <c r="EB14" s="340">
        <f t="shared" si="88"/>
        <v>1175</v>
      </c>
      <c r="EC14" s="408">
        <f>Overhead!L49</f>
        <v>14100</v>
      </c>
    </row>
    <row r="15" spans="1:133" s="23" customFormat="1" x14ac:dyDescent="0.25">
      <c r="A15" s="26" t="s">
        <v>57</v>
      </c>
      <c r="B15" s="11"/>
      <c r="C15" s="11"/>
      <c r="D15" s="53">
        <f t="shared" ref="D15:AP15" si="89">SUM(D13:D14)</f>
        <v>5009.3333333333339</v>
      </c>
      <c r="E15" s="53">
        <f t="shared" si="89"/>
        <v>5009.3333333333339</v>
      </c>
      <c r="F15" s="53">
        <f t="shared" si="89"/>
        <v>5009.3333333333339</v>
      </c>
      <c r="G15" s="53">
        <f t="shared" si="89"/>
        <v>5009.3333333333339</v>
      </c>
      <c r="H15" s="53">
        <f t="shared" si="89"/>
        <v>5009.3333333333339</v>
      </c>
      <c r="I15" s="53">
        <f t="shared" si="89"/>
        <v>5009.3333333333339</v>
      </c>
      <c r="J15" s="53">
        <f t="shared" si="89"/>
        <v>5009.3333333333339</v>
      </c>
      <c r="K15" s="53">
        <f t="shared" si="89"/>
        <v>5009.3333333333339</v>
      </c>
      <c r="L15" s="53">
        <f t="shared" si="89"/>
        <v>5009.3333333333339</v>
      </c>
      <c r="M15" s="53">
        <f t="shared" si="89"/>
        <v>5009.3333333333339</v>
      </c>
      <c r="N15" s="53">
        <f t="shared" si="89"/>
        <v>5009.3333333333339</v>
      </c>
      <c r="O15" s="53">
        <f t="shared" si="89"/>
        <v>5009.3333333333339</v>
      </c>
      <c r="P15" s="160">
        <f t="shared" si="89"/>
        <v>60112</v>
      </c>
      <c r="Q15" s="53">
        <f t="shared" si="89"/>
        <v>5009.3333333333339</v>
      </c>
      <c r="R15" s="53">
        <f t="shared" si="89"/>
        <v>5009.3333333333339</v>
      </c>
      <c r="S15" s="53">
        <f t="shared" si="89"/>
        <v>5009.3333333333339</v>
      </c>
      <c r="T15" s="53">
        <f t="shared" si="89"/>
        <v>5009.3333333333339</v>
      </c>
      <c r="U15" s="53">
        <f t="shared" si="89"/>
        <v>5009.3333333333339</v>
      </c>
      <c r="V15" s="53">
        <f t="shared" si="89"/>
        <v>5009.3333333333339</v>
      </c>
      <c r="W15" s="53">
        <f t="shared" si="89"/>
        <v>5009.3333333333339</v>
      </c>
      <c r="X15" s="53">
        <f t="shared" si="89"/>
        <v>5009.3333333333339</v>
      </c>
      <c r="Y15" s="53">
        <f t="shared" si="89"/>
        <v>5009.3333333333339</v>
      </c>
      <c r="Z15" s="53">
        <f t="shared" si="89"/>
        <v>5009.3333333333339</v>
      </c>
      <c r="AA15" s="53">
        <f t="shared" si="89"/>
        <v>5009.3333333333339</v>
      </c>
      <c r="AB15" s="53">
        <f t="shared" si="89"/>
        <v>5009.3333333333339</v>
      </c>
      <c r="AC15" s="160">
        <f t="shared" si="89"/>
        <v>60112</v>
      </c>
      <c r="AD15" s="53">
        <f t="shared" si="89"/>
        <v>5009.3333333333339</v>
      </c>
      <c r="AE15" s="53">
        <f t="shared" si="89"/>
        <v>5009.3333333333339</v>
      </c>
      <c r="AF15" s="53">
        <f t="shared" si="89"/>
        <v>5009.3333333333339</v>
      </c>
      <c r="AG15" s="53">
        <f t="shared" si="89"/>
        <v>5009.3333333333339</v>
      </c>
      <c r="AH15" s="53">
        <f t="shared" si="89"/>
        <v>5009.3333333333339</v>
      </c>
      <c r="AI15" s="53">
        <f t="shared" si="89"/>
        <v>5009.3333333333339</v>
      </c>
      <c r="AJ15" s="53">
        <f t="shared" si="89"/>
        <v>5009.3333333333339</v>
      </c>
      <c r="AK15" s="53">
        <f t="shared" si="89"/>
        <v>5009.3333333333339</v>
      </c>
      <c r="AL15" s="53">
        <f t="shared" si="89"/>
        <v>5009.3333333333339</v>
      </c>
      <c r="AM15" s="53">
        <f t="shared" si="89"/>
        <v>5009.3333333333339</v>
      </c>
      <c r="AN15" s="53">
        <f t="shared" si="89"/>
        <v>5009.3333333333339</v>
      </c>
      <c r="AO15" s="53">
        <f t="shared" si="89"/>
        <v>5009.3333333333339</v>
      </c>
      <c r="AP15" s="160">
        <f t="shared" si="89"/>
        <v>60112</v>
      </c>
      <c r="AQ15" s="53">
        <f t="shared" ref="AQ15:BP15" si="90">SUM(AQ13:AQ14)</f>
        <v>5009.3333333333339</v>
      </c>
      <c r="AR15" s="53">
        <f t="shared" si="90"/>
        <v>5009.3333333333339</v>
      </c>
      <c r="AS15" s="53">
        <f t="shared" si="90"/>
        <v>5009.3333333333339</v>
      </c>
      <c r="AT15" s="53">
        <f t="shared" si="90"/>
        <v>5009.3333333333339</v>
      </c>
      <c r="AU15" s="53">
        <f t="shared" si="90"/>
        <v>5009.3333333333339</v>
      </c>
      <c r="AV15" s="53">
        <f t="shared" si="90"/>
        <v>5009.3333333333339</v>
      </c>
      <c r="AW15" s="53">
        <f t="shared" si="90"/>
        <v>5009.3333333333339</v>
      </c>
      <c r="AX15" s="53">
        <f t="shared" si="90"/>
        <v>5009.3333333333339</v>
      </c>
      <c r="AY15" s="53">
        <f t="shared" si="90"/>
        <v>5009.3333333333339</v>
      </c>
      <c r="AZ15" s="53">
        <f t="shared" si="90"/>
        <v>5009.3333333333339</v>
      </c>
      <c r="BA15" s="53">
        <f t="shared" si="90"/>
        <v>5009.3333333333339</v>
      </c>
      <c r="BB15" s="53">
        <f t="shared" si="90"/>
        <v>5009.3333333333339</v>
      </c>
      <c r="BC15" s="160">
        <f t="shared" si="90"/>
        <v>60112</v>
      </c>
      <c r="BD15" s="53">
        <f t="shared" si="90"/>
        <v>5009.3333333333339</v>
      </c>
      <c r="BE15" s="53">
        <f t="shared" si="90"/>
        <v>5009.3333333333339</v>
      </c>
      <c r="BF15" s="53">
        <f t="shared" si="90"/>
        <v>5009.3333333333339</v>
      </c>
      <c r="BG15" s="53">
        <f t="shared" si="90"/>
        <v>5009.3333333333339</v>
      </c>
      <c r="BH15" s="53">
        <f t="shared" si="90"/>
        <v>5009.3333333333339</v>
      </c>
      <c r="BI15" s="53">
        <f t="shared" si="90"/>
        <v>5009.3333333333339</v>
      </c>
      <c r="BJ15" s="53">
        <f t="shared" si="90"/>
        <v>5009.3333333333339</v>
      </c>
      <c r="BK15" s="53">
        <f t="shared" si="90"/>
        <v>5009.3333333333339</v>
      </c>
      <c r="BL15" s="53">
        <f t="shared" si="90"/>
        <v>5009.3333333333339</v>
      </c>
      <c r="BM15" s="53">
        <f t="shared" si="90"/>
        <v>5009.3333333333339</v>
      </c>
      <c r="BN15" s="53">
        <f t="shared" si="90"/>
        <v>5009.3333333333339</v>
      </c>
      <c r="BO15" s="53">
        <f t="shared" si="90"/>
        <v>5009.3333333333339</v>
      </c>
      <c r="BP15" s="160">
        <f t="shared" si="90"/>
        <v>60112</v>
      </c>
      <c r="BQ15" s="53">
        <f t="shared" ref="BQ15:CC15" si="91">SUM(BQ13:BQ14)</f>
        <v>5009.3333333333339</v>
      </c>
      <c r="BR15" s="53">
        <f t="shared" si="91"/>
        <v>5009.3333333333339</v>
      </c>
      <c r="BS15" s="53">
        <f t="shared" si="91"/>
        <v>5009.3333333333339</v>
      </c>
      <c r="BT15" s="53">
        <f t="shared" si="91"/>
        <v>5009.3333333333339</v>
      </c>
      <c r="BU15" s="53">
        <f t="shared" si="91"/>
        <v>5009.3333333333339</v>
      </c>
      <c r="BV15" s="53">
        <f t="shared" si="91"/>
        <v>5009.3333333333339</v>
      </c>
      <c r="BW15" s="53">
        <f t="shared" si="91"/>
        <v>5009.3333333333339</v>
      </c>
      <c r="BX15" s="53">
        <f t="shared" si="91"/>
        <v>5009.3333333333339</v>
      </c>
      <c r="BY15" s="53">
        <f t="shared" si="91"/>
        <v>5009.3333333333339</v>
      </c>
      <c r="BZ15" s="53">
        <f t="shared" si="91"/>
        <v>5009.3333333333339</v>
      </c>
      <c r="CA15" s="53">
        <f t="shared" si="91"/>
        <v>5009.3333333333339</v>
      </c>
      <c r="CB15" s="53">
        <f t="shared" si="91"/>
        <v>5009.3333333333339</v>
      </c>
      <c r="CC15" s="160">
        <f t="shared" si="91"/>
        <v>60112</v>
      </c>
      <c r="CD15" s="53">
        <f t="shared" ref="CD15:CP15" si="92">SUM(CD13:CD14)</f>
        <v>5009.3333333333339</v>
      </c>
      <c r="CE15" s="53">
        <f t="shared" si="92"/>
        <v>5009.3333333333339</v>
      </c>
      <c r="CF15" s="53">
        <f t="shared" si="92"/>
        <v>5009.3333333333339</v>
      </c>
      <c r="CG15" s="53">
        <f t="shared" si="92"/>
        <v>5009.3333333333339</v>
      </c>
      <c r="CH15" s="53">
        <f t="shared" si="92"/>
        <v>5009.3333333333339</v>
      </c>
      <c r="CI15" s="53">
        <f t="shared" si="92"/>
        <v>5009.3333333333339</v>
      </c>
      <c r="CJ15" s="53">
        <f t="shared" si="92"/>
        <v>5009.3333333333339</v>
      </c>
      <c r="CK15" s="53">
        <f t="shared" si="92"/>
        <v>5009.3333333333339</v>
      </c>
      <c r="CL15" s="53">
        <f t="shared" si="92"/>
        <v>5009.3333333333339</v>
      </c>
      <c r="CM15" s="53">
        <f t="shared" si="92"/>
        <v>5009.3333333333339</v>
      </c>
      <c r="CN15" s="53">
        <f t="shared" si="92"/>
        <v>5009.3333333333339</v>
      </c>
      <c r="CO15" s="53">
        <f t="shared" si="92"/>
        <v>5009.3333333333339</v>
      </c>
      <c r="CP15" s="160">
        <f t="shared" si="92"/>
        <v>60112</v>
      </c>
      <c r="CQ15" s="53">
        <f t="shared" ref="CQ15:DC15" si="93">SUM(CQ13:CQ14)</f>
        <v>5009.3333333333339</v>
      </c>
      <c r="CR15" s="53">
        <f t="shared" si="93"/>
        <v>5009.3333333333339</v>
      </c>
      <c r="CS15" s="53">
        <f t="shared" si="93"/>
        <v>5009.3333333333339</v>
      </c>
      <c r="CT15" s="53">
        <f t="shared" si="93"/>
        <v>5009.3333333333339</v>
      </c>
      <c r="CU15" s="53">
        <f t="shared" si="93"/>
        <v>5009.3333333333339</v>
      </c>
      <c r="CV15" s="53">
        <f t="shared" si="93"/>
        <v>5009.3333333333339</v>
      </c>
      <c r="CW15" s="53">
        <f t="shared" si="93"/>
        <v>5009.3333333333339</v>
      </c>
      <c r="CX15" s="53">
        <f t="shared" si="93"/>
        <v>5009.3333333333339</v>
      </c>
      <c r="CY15" s="53">
        <f t="shared" si="93"/>
        <v>5009.3333333333339</v>
      </c>
      <c r="CZ15" s="53">
        <f t="shared" si="93"/>
        <v>5009.3333333333339</v>
      </c>
      <c r="DA15" s="53">
        <f t="shared" si="93"/>
        <v>5009.3333333333339</v>
      </c>
      <c r="DB15" s="53">
        <f t="shared" si="93"/>
        <v>5009.3333333333339</v>
      </c>
      <c r="DC15" s="160">
        <f t="shared" si="93"/>
        <v>60112</v>
      </c>
      <c r="DD15" s="53">
        <f t="shared" ref="DD15:DP15" si="94">SUM(DD13:DD14)</f>
        <v>5009.3333333333339</v>
      </c>
      <c r="DE15" s="53">
        <f t="shared" si="94"/>
        <v>5009.3333333333339</v>
      </c>
      <c r="DF15" s="53">
        <f t="shared" si="94"/>
        <v>5009.3333333333339</v>
      </c>
      <c r="DG15" s="53">
        <f t="shared" si="94"/>
        <v>5009.3333333333339</v>
      </c>
      <c r="DH15" s="53">
        <f t="shared" si="94"/>
        <v>5009.3333333333339</v>
      </c>
      <c r="DI15" s="53">
        <f t="shared" si="94"/>
        <v>5009.3333333333339</v>
      </c>
      <c r="DJ15" s="53">
        <f t="shared" si="94"/>
        <v>5009.3333333333339</v>
      </c>
      <c r="DK15" s="53">
        <f t="shared" si="94"/>
        <v>5009.3333333333339</v>
      </c>
      <c r="DL15" s="53">
        <f t="shared" si="94"/>
        <v>5009.3333333333339</v>
      </c>
      <c r="DM15" s="53">
        <f t="shared" si="94"/>
        <v>5009.3333333333339</v>
      </c>
      <c r="DN15" s="53">
        <f t="shared" si="94"/>
        <v>5009.3333333333339</v>
      </c>
      <c r="DO15" s="53">
        <f t="shared" si="94"/>
        <v>5009.3333333333339</v>
      </c>
      <c r="DP15" s="160">
        <f t="shared" si="94"/>
        <v>60112</v>
      </c>
      <c r="DQ15" s="53">
        <f t="shared" ref="DQ15:EC15" si="95">SUM(DQ13:DQ14)</f>
        <v>5009.3333333333339</v>
      </c>
      <c r="DR15" s="53">
        <f t="shared" si="95"/>
        <v>5009.3333333333339</v>
      </c>
      <c r="DS15" s="53">
        <f t="shared" si="95"/>
        <v>5009.3333333333339</v>
      </c>
      <c r="DT15" s="53">
        <f t="shared" si="95"/>
        <v>5009.3333333333339</v>
      </c>
      <c r="DU15" s="53">
        <f t="shared" si="95"/>
        <v>5009.3333333333339</v>
      </c>
      <c r="DV15" s="53">
        <f t="shared" si="95"/>
        <v>5009.3333333333339</v>
      </c>
      <c r="DW15" s="53">
        <f t="shared" si="95"/>
        <v>5009.3333333333339</v>
      </c>
      <c r="DX15" s="53">
        <f t="shared" si="95"/>
        <v>5009.3333333333339</v>
      </c>
      <c r="DY15" s="53">
        <f t="shared" si="95"/>
        <v>5009.3333333333339</v>
      </c>
      <c r="DZ15" s="53">
        <f t="shared" si="95"/>
        <v>5009.3333333333339</v>
      </c>
      <c r="EA15" s="53">
        <f t="shared" si="95"/>
        <v>5009.3333333333339</v>
      </c>
      <c r="EB15" s="53">
        <f t="shared" si="95"/>
        <v>5009.3333333333339</v>
      </c>
      <c r="EC15" s="160">
        <f t="shared" si="95"/>
        <v>60112</v>
      </c>
    </row>
    <row r="16" spans="1:133" s="23" customFormat="1" x14ac:dyDescent="0.25">
      <c r="B16" s="11"/>
      <c r="C16" s="11"/>
    </row>
    <row r="17" spans="1:133" s="23" customFormat="1" x14ac:dyDescent="0.25">
      <c r="A17" s="196" t="s">
        <v>171</v>
      </c>
      <c r="B17" s="11"/>
      <c r="C17" s="11"/>
      <c r="D17" s="56"/>
      <c r="E17" s="56"/>
      <c r="G17" s="57"/>
      <c r="I17" s="58"/>
    </row>
    <row r="18" spans="1:133" s="23" customFormat="1" x14ac:dyDescent="0.25">
      <c r="A18" s="67" t="s">
        <v>100</v>
      </c>
      <c r="B18" s="7" t="s">
        <v>59</v>
      </c>
      <c r="C18" s="7" t="s">
        <v>58</v>
      </c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  <c r="BA18" s="54"/>
      <c r="BB18" s="54"/>
      <c r="BD18" s="54"/>
      <c r="BE18" s="54"/>
      <c r="BF18" s="54"/>
      <c r="BG18" s="54"/>
      <c r="BH18" s="54"/>
      <c r="BI18" s="54"/>
      <c r="BJ18" s="54"/>
      <c r="BK18" s="54"/>
      <c r="BL18" s="54"/>
      <c r="BM18" s="54"/>
      <c r="BN18" s="54"/>
      <c r="BO18" s="54"/>
      <c r="BQ18" s="54"/>
      <c r="BR18" s="54"/>
      <c r="BS18" s="54"/>
      <c r="BT18" s="54"/>
      <c r="BU18" s="54"/>
      <c r="BV18" s="54"/>
      <c r="BW18" s="54"/>
      <c r="BX18" s="54"/>
      <c r="BY18" s="54"/>
      <c r="BZ18" s="54"/>
      <c r="CA18" s="54"/>
      <c r="CB18" s="54"/>
      <c r="CD18" s="54"/>
      <c r="CE18" s="54"/>
      <c r="CF18" s="54"/>
      <c r="CG18" s="54"/>
      <c r="CH18" s="54"/>
      <c r="CI18" s="54"/>
      <c r="CJ18" s="54"/>
      <c r="CK18" s="54"/>
      <c r="CL18" s="54"/>
      <c r="CM18" s="54"/>
      <c r="CN18" s="54"/>
      <c r="CO18" s="54"/>
      <c r="CQ18" s="54"/>
      <c r="CR18" s="54"/>
      <c r="CS18" s="54"/>
      <c r="CT18" s="54"/>
      <c r="CU18" s="54"/>
      <c r="CV18" s="54"/>
      <c r="CW18" s="54"/>
      <c r="CX18" s="54"/>
      <c r="CY18" s="54"/>
      <c r="CZ18" s="54"/>
      <c r="DA18" s="54"/>
      <c r="DB18" s="54"/>
      <c r="DD18" s="54"/>
      <c r="DE18" s="54"/>
      <c r="DF18" s="54"/>
      <c r="DG18" s="54"/>
      <c r="DH18" s="54"/>
      <c r="DI18" s="54"/>
      <c r="DJ18" s="54"/>
      <c r="DK18" s="54"/>
      <c r="DL18" s="54"/>
      <c r="DM18" s="54"/>
      <c r="DN18" s="54"/>
      <c r="DO18" s="54"/>
      <c r="DQ18" s="54"/>
      <c r="DR18" s="54"/>
      <c r="DS18" s="54"/>
      <c r="DT18" s="54"/>
      <c r="DU18" s="54"/>
      <c r="DV18" s="54"/>
      <c r="DW18" s="54"/>
      <c r="DX18" s="54"/>
      <c r="DY18" s="54"/>
      <c r="DZ18" s="54"/>
      <c r="EA18" s="54"/>
      <c r="EB18" s="54"/>
    </row>
    <row r="19" spans="1:133" s="23" customFormat="1" x14ac:dyDescent="0.25">
      <c r="A19" s="45" t="s">
        <v>200</v>
      </c>
      <c r="B19" s="68">
        <v>120</v>
      </c>
      <c r="C19" s="192">
        <v>8.2149999999999999</v>
      </c>
      <c r="D19" s="54">
        <f t="shared" ref="D19:O22" si="96">IF(D$1&lt;=$B19,$C19/$B19,0)*1000</f>
        <v>68.458333333333329</v>
      </c>
      <c r="E19" s="54">
        <f t="shared" si="96"/>
        <v>68.458333333333329</v>
      </c>
      <c r="F19" s="54">
        <f t="shared" si="96"/>
        <v>68.458333333333329</v>
      </c>
      <c r="G19" s="54">
        <f t="shared" si="96"/>
        <v>68.458333333333329</v>
      </c>
      <c r="H19" s="54">
        <f t="shared" si="96"/>
        <v>68.458333333333329</v>
      </c>
      <c r="I19" s="54">
        <f t="shared" si="96"/>
        <v>68.458333333333329</v>
      </c>
      <c r="J19" s="54">
        <f t="shared" si="96"/>
        <v>68.458333333333329</v>
      </c>
      <c r="K19" s="54">
        <f t="shared" si="96"/>
        <v>68.458333333333329</v>
      </c>
      <c r="L19" s="54">
        <f t="shared" si="96"/>
        <v>68.458333333333329</v>
      </c>
      <c r="M19" s="54">
        <f t="shared" si="96"/>
        <v>68.458333333333329</v>
      </c>
      <c r="N19" s="54">
        <f t="shared" si="96"/>
        <v>68.458333333333329</v>
      </c>
      <c r="O19" s="54">
        <f t="shared" si="96"/>
        <v>68.458333333333329</v>
      </c>
      <c r="P19" s="81">
        <f t="shared" ref="P19:P24" si="97">SUM(D19:O19)</f>
        <v>821.50000000000011</v>
      </c>
      <c r="Q19" s="54">
        <f t="shared" ref="Q19:AB22" si="98">IF(Q$1&lt;=$B19,$C19/$B19,0)*1000</f>
        <v>68.458333333333329</v>
      </c>
      <c r="R19" s="54">
        <f t="shared" si="98"/>
        <v>68.458333333333329</v>
      </c>
      <c r="S19" s="54">
        <f t="shared" si="98"/>
        <v>68.458333333333329</v>
      </c>
      <c r="T19" s="54">
        <f t="shared" si="98"/>
        <v>68.458333333333329</v>
      </c>
      <c r="U19" s="54">
        <f t="shared" si="98"/>
        <v>68.458333333333329</v>
      </c>
      <c r="V19" s="54">
        <f t="shared" si="98"/>
        <v>68.458333333333329</v>
      </c>
      <c r="W19" s="54">
        <f t="shared" si="98"/>
        <v>68.458333333333329</v>
      </c>
      <c r="X19" s="54">
        <f t="shared" si="98"/>
        <v>68.458333333333329</v>
      </c>
      <c r="Y19" s="54">
        <f t="shared" si="98"/>
        <v>68.458333333333329</v>
      </c>
      <c r="Z19" s="54">
        <f t="shared" si="98"/>
        <v>68.458333333333329</v>
      </c>
      <c r="AA19" s="54">
        <f t="shared" si="98"/>
        <v>68.458333333333329</v>
      </c>
      <c r="AB19" s="54">
        <f t="shared" si="98"/>
        <v>68.458333333333329</v>
      </c>
      <c r="AC19" s="81">
        <f t="shared" ref="AC19:AC24" si="99">SUM(Q19:AB19)</f>
        <v>821.50000000000011</v>
      </c>
      <c r="AD19" s="54">
        <f t="shared" ref="AD19:AS22" si="100">IF(AD$1&lt;=$B19,$C19/$B19,0)*1000</f>
        <v>68.458333333333329</v>
      </c>
      <c r="AE19" s="54">
        <f t="shared" si="100"/>
        <v>68.458333333333329</v>
      </c>
      <c r="AF19" s="54">
        <f t="shared" si="100"/>
        <v>68.458333333333329</v>
      </c>
      <c r="AG19" s="54">
        <f t="shared" si="100"/>
        <v>68.458333333333329</v>
      </c>
      <c r="AH19" s="54">
        <f t="shared" si="100"/>
        <v>68.458333333333329</v>
      </c>
      <c r="AI19" s="54">
        <f t="shared" si="100"/>
        <v>68.458333333333329</v>
      </c>
      <c r="AJ19" s="54">
        <f t="shared" si="100"/>
        <v>68.458333333333329</v>
      </c>
      <c r="AK19" s="54">
        <f t="shared" si="100"/>
        <v>68.458333333333329</v>
      </c>
      <c r="AL19" s="54">
        <f t="shared" si="100"/>
        <v>68.458333333333329</v>
      </c>
      <c r="AM19" s="54">
        <f t="shared" si="100"/>
        <v>68.458333333333329</v>
      </c>
      <c r="AN19" s="54">
        <f t="shared" si="100"/>
        <v>68.458333333333329</v>
      </c>
      <c r="AO19" s="54">
        <f t="shared" si="100"/>
        <v>68.458333333333329</v>
      </c>
      <c r="AP19" s="81">
        <f t="shared" ref="AP19:AP24" si="101">SUM(AD19:AO19)</f>
        <v>821.50000000000011</v>
      </c>
      <c r="AQ19" s="54">
        <f t="shared" si="100"/>
        <v>68.458333333333329</v>
      </c>
      <c r="AR19" s="54">
        <f t="shared" si="100"/>
        <v>68.458333333333329</v>
      </c>
      <c r="AS19" s="54">
        <f t="shared" si="100"/>
        <v>68.458333333333329</v>
      </c>
      <c r="AT19" s="54">
        <f t="shared" ref="AQ19:BB22" si="102">IF(AT$1&lt;=$B19,$C19/$B19,0)*1000</f>
        <v>68.458333333333329</v>
      </c>
      <c r="AU19" s="54">
        <f t="shared" si="102"/>
        <v>68.458333333333329</v>
      </c>
      <c r="AV19" s="54">
        <f t="shared" si="102"/>
        <v>68.458333333333329</v>
      </c>
      <c r="AW19" s="54">
        <f t="shared" si="102"/>
        <v>68.458333333333329</v>
      </c>
      <c r="AX19" s="54">
        <f t="shared" si="102"/>
        <v>68.458333333333329</v>
      </c>
      <c r="AY19" s="54">
        <f t="shared" si="102"/>
        <v>68.458333333333329</v>
      </c>
      <c r="AZ19" s="54">
        <f t="shared" si="102"/>
        <v>68.458333333333329</v>
      </c>
      <c r="BA19" s="54">
        <f t="shared" si="102"/>
        <v>68.458333333333329</v>
      </c>
      <c r="BB19" s="54">
        <f t="shared" si="102"/>
        <v>68.458333333333329</v>
      </c>
      <c r="BC19" s="81">
        <f t="shared" ref="BC19:BC24" si="103">SUM(AQ19:BB19)</f>
        <v>821.50000000000011</v>
      </c>
      <c r="BD19" s="54">
        <f t="shared" ref="BD19:BS22" si="104">IF(BD$1&lt;=$B19,$C19/$B19,0)*1000</f>
        <v>68.458333333333329</v>
      </c>
      <c r="BE19" s="54">
        <f t="shared" si="104"/>
        <v>68.458333333333329</v>
      </c>
      <c r="BF19" s="54">
        <f t="shared" si="104"/>
        <v>68.458333333333329</v>
      </c>
      <c r="BG19" s="54">
        <f t="shared" si="104"/>
        <v>68.458333333333329</v>
      </c>
      <c r="BH19" s="54">
        <f t="shared" si="104"/>
        <v>68.458333333333329</v>
      </c>
      <c r="BI19" s="54">
        <f t="shared" si="104"/>
        <v>68.458333333333329</v>
      </c>
      <c r="BJ19" s="54">
        <f t="shared" si="104"/>
        <v>68.458333333333329</v>
      </c>
      <c r="BK19" s="54">
        <f t="shared" si="104"/>
        <v>68.458333333333329</v>
      </c>
      <c r="BL19" s="54">
        <f t="shared" si="104"/>
        <v>68.458333333333329</v>
      </c>
      <c r="BM19" s="54">
        <f t="shared" si="104"/>
        <v>68.458333333333329</v>
      </c>
      <c r="BN19" s="54">
        <f t="shared" si="104"/>
        <v>68.458333333333329</v>
      </c>
      <c r="BO19" s="54">
        <f t="shared" si="104"/>
        <v>68.458333333333329</v>
      </c>
      <c r="BP19" s="81">
        <f t="shared" ref="BP19:BP24" si="105">SUM(BD19:BO19)</f>
        <v>821.50000000000011</v>
      </c>
      <c r="BQ19" s="54">
        <f t="shared" si="104"/>
        <v>68.458333333333329</v>
      </c>
      <c r="BR19" s="54">
        <f t="shared" si="104"/>
        <v>68.458333333333329</v>
      </c>
      <c r="BS19" s="54">
        <f t="shared" si="104"/>
        <v>68.458333333333329</v>
      </c>
      <c r="BT19" s="54">
        <f t="shared" ref="BQ19:CB22" si="106">IF(BT$1&lt;=$B19,$C19/$B19,0)*1000</f>
        <v>68.458333333333329</v>
      </c>
      <c r="BU19" s="54">
        <f t="shared" si="106"/>
        <v>68.458333333333329</v>
      </c>
      <c r="BV19" s="54">
        <f t="shared" si="106"/>
        <v>68.458333333333329</v>
      </c>
      <c r="BW19" s="54">
        <f t="shared" si="106"/>
        <v>68.458333333333329</v>
      </c>
      <c r="BX19" s="54">
        <f t="shared" si="106"/>
        <v>68.458333333333329</v>
      </c>
      <c r="BY19" s="54">
        <f t="shared" si="106"/>
        <v>68.458333333333329</v>
      </c>
      <c r="BZ19" s="54">
        <f t="shared" si="106"/>
        <v>68.458333333333329</v>
      </c>
      <c r="CA19" s="54">
        <f t="shared" si="106"/>
        <v>68.458333333333329</v>
      </c>
      <c r="CB19" s="54">
        <f t="shared" si="106"/>
        <v>68.458333333333329</v>
      </c>
      <c r="CC19" s="81">
        <f t="shared" ref="CC19:CC24" si="107">SUM(BQ19:CB19)</f>
        <v>821.50000000000011</v>
      </c>
      <c r="CD19" s="54">
        <f t="shared" ref="CD19:CS22" si="108">IF(CD$1&lt;=$B19,$C19/$B19,0)*1000</f>
        <v>68.458333333333329</v>
      </c>
      <c r="CE19" s="54">
        <f t="shared" si="108"/>
        <v>68.458333333333329</v>
      </c>
      <c r="CF19" s="54">
        <f t="shared" si="108"/>
        <v>68.458333333333329</v>
      </c>
      <c r="CG19" s="54">
        <f t="shared" si="108"/>
        <v>68.458333333333329</v>
      </c>
      <c r="CH19" s="54">
        <f t="shared" si="108"/>
        <v>68.458333333333329</v>
      </c>
      <c r="CI19" s="54">
        <f t="shared" si="108"/>
        <v>68.458333333333329</v>
      </c>
      <c r="CJ19" s="54">
        <f t="shared" si="108"/>
        <v>68.458333333333329</v>
      </c>
      <c r="CK19" s="54">
        <f t="shared" si="108"/>
        <v>68.458333333333329</v>
      </c>
      <c r="CL19" s="54">
        <f t="shared" si="108"/>
        <v>68.458333333333329</v>
      </c>
      <c r="CM19" s="54">
        <f t="shared" si="108"/>
        <v>68.458333333333329</v>
      </c>
      <c r="CN19" s="54">
        <f t="shared" si="108"/>
        <v>68.458333333333329</v>
      </c>
      <c r="CO19" s="54">
        <f t="shared" si="108"/>
        <v>68.458333333333329</v>
      </c>
      <c r="CP19" s="81">
        <f t="shared" ref="CP19:CP24" si="109">SUM(CD19:CO19)</f>
        <v>821.50000000000011</v>
      </c>
      <c r="CQ19" s="54">
        <f t="shared" si="108"/>
        <v>68.458333333333329</v>
      </c>
      <c r="CR19" s="54">
        <f t="shared" si="108"/>
        <v>68.458333333333329</v>
      </c>
      <c r="CS19" s="54">
        <f t="shared" si="108"/>
        <v>68.458333333333329</v>
      </c>
      <c r="CT19" s="54">
        <f t="shared" ref="CQ19:DB22" si="110">IF(CT$1&lt;=$B19,$C19/$B19,0)*1000</f>
        <v>68.458333333333329</v>
      </c>
      <c r="CU19" s="54">
        <f t="shared" si="110"/>
        <v>68.458333333333329</v>
      </c>
      <c r="CV19" s="54">
        <f t="shared" si="110"/>
        <v>68.458333333333329</v>
      </c>
      <c r="CW19" s="54">
        <f t="shared" si="110"/>
        <v>68.458333333333329</v>
      </c>
      <c r="CX19" s="54">
        <f t="shared" si="110"/>
        <v>68.458333333333329</v>
      </c>
      <c r="CY19" s="54">
        <f t="shared" si="110"/>
        <v>68.458333333333329</v>
      </c>
      <c r="CZ19" s="54">
        <f t="shared" si="110"/>
        <v>68.458333333333329</v>
      </c>
      <c r="DA19" s="54">
        <f t="shared" si="110"/>
        <v>68.458333333333329</v>
      </c>
      <c r="DB19" s="54">
        <f t="shared" si="110"/>
        <v>68.458333333333329</v>
      </c>
      <c r="DC19" s="81">
        <f t="shared" ref="DC19:DC24" si="111">SUM(CQ19:DB19)</f>
        <v>821.50000000000011</v>
      </c>
      <c r="DD19" s="54">
        <f t="shared" ref="DD19:DS22" si="112">IF(DD$1&lt;=$B19,$C19/$B19,0)*1000</f>
        <v>68.458333333333329</v>
      </c>
      <c r="DE19" s="54">
        <f t="shared" si="112"/>
        <v>68.458333333333329</v>
      </c>
      <c r="DF19" s="54">
        <f t="shared" si="112"/>
        <v>68.458333333333329</v>
      </c>
      <c r="DG19" s="54">
        <f t="shared" si="112"/>
        <v>68.458333333333329</v>
      </c>
      <c r="DH19" s="54">
        <f t="shared" si="112"/>
        <v>68.458333333333329</v>
      </c>
      <c r="DI19" s="54">
        <f t="shared" si="112"/>
        <v>68.458333333333329</v>
      </c>
      <c r="DJ19" s="54">
        <f t="shared" si="112"/>
        <v>68.458333333333329</v>
      </c>
      <c r="DK19" s="54">
        <f t="shared" si="112"/>
        <v>68.458333333333329</v>
      </c>
      <c r="DL19" s="54">
        <f t="shared" si="112"/>
        <v>68.458333333333329</v>
      </c>
      <c r="DM19" s="54">
        <f t="shared" si="112"/>
        <v>68.458333333333329</v>
      </c>
      <c r="DN19" s="54">
        <f t="shared" si="112"/>
        <v>68.458333333333329</v>
      </c>
      <c r="DO19" s="54">
        <f t="shared" si="112"/>
        <v>68.458333333333329</v>
      </c>
      <c r="DP19" s="81">
        <f t="shared" ref="DP19:DP24" si="113">SUM(DD19:DO19)</f>
        <v>821.50000000000011</v>
      </c>
      <c r="DQ19" s="54">
        <f t="shared" si="112"/>
        <v>68.458333333333329</v>
      </c>
      <c r="DR19" s="54">
        <f t="shared" si="112"/>
        <v>68.458333333333329</v>
      </c>
      <c r="DS19" s="54">
        <f t="shared" si="112"/>
        <v>68.458333333333329</v>
      </c>
      <c r="DT19" s="54">
        <f t="shared" ref="DQ19:EB22" si="114">IF(DT$1&lt;=$B19,$C19/$B19,0)*1000</f>
        <v>68.458333333333329</v>
      </c>
      <c r="DU19" s="54">
        <f t="shared" si="114"/>
        <v>68.458333333333329</v>
      </c>
      <c r="DV19" s="54">
        <f t="shared" si="114"/>
        <v>68.458333333333329</v>
      </c>
      <c r="DW19" s="54">
        <f t="shared" si="114"/>
        <v>68.458333333333329</v>
      </c>
      <c r="DX19" s="54">
        <f t="shared" si="114"/>
        <v>68.458333333333329</v>
      </c>
      <c r="DY19" s="54">
        <f t="shared" si="114"/>
        <v>68.458333333333329</v>
      </c>
      <c r="DZ19" s="54">
        <f t="shared" si="114"/>
        <v>68.458333333333329</v>
      </c>
      <c r="EA19" s="54">
        <f t="shared" si="114"/>
        <v>68.458333333333329</v>
      </c>
      <c r="EB19" s="54">
        <f t="shared" si="114"/>
        <v>68.458333333333329</v>
      </c>
      <c r="EC19" s="81">
        <f t="shared" ref="EC19:EC24" si="115">SUM(DQ19:EB19)</f>
        <v>821.50000000000011</v>
      </c>
    </row>
    <row r="20" spans="1:133" s="23" customFormat="1" x14ac:dyDescent="0.25">
      <c r="A20" s="45" t="s">
        <v>201</v>
      </c>
      <c r="B20" s="68">
        <v>120</v>
      </c>
      <c r="C20" s="192">
        <f>0.33*4</f>
        <v>1.32</v>
      </c>
      <c r="D20" s="54">
        <f t="shared" si="96"/>
        <v>11.000000000000002</v>
      </c>
      <c r="E20" s="54">
        <f t="shared" si="96"/>
        <v>11.000000000000002</v>
      </c>
      <c r="F20" s="54">
        <f t="shared" si="96"/>
        <v>11.000000000000002</v>
      </c>
      <c r="G20" s="54">
        <f t="shared" si="96"/>
        <v>11.000000000000002</v>
      </c>
      <c r="H20" s="54">
        <f t="shared" si="96"/>
        <v>11.000000000000002</v>
      </c>
      <c r="I20" s="54">
        <f t="shared" si="96"/>
        <v>11.000000000000002</v>
      </c>
      <c r="J20" s="54">
        <f t="shared" si="96"/>
        <v>11.000000000000002</v>
      </c>
      <c r="K20" s="54">
        <f t="shared" si="96"/>
        <v>11.000000000000002</v>
      </c>
      <c r="L20" s="54">
        <f t="shared" si="96"/>
        <v>11.000000000000002</v>
      </c>
      <c r="M20" s="54">
        <f t="shared" si="96"/>
        <v>11.000000000000002</v>
      </c>
      <c r="N20" s="54">
        <f t="shared" si="96"/>
        <v>11.000000000000002</v>
      </c>
      <c r="O20" s="54">
        <f t="shared" si="96"/>
        <v>11.000000000000002</v>
      </c>
      <c r="P20" s="81">
        <f t="shared" si="97"/>
        <v>132.00000000000003</v>
      </c>
      <c r="Q20" s="54">
        <f t="shared" si="98"/>
        <v>11.000000000000002</v>
      </c>
      <c r="R20" s="54">
        <f t="shared" si="98"/>
        <v>11.000000000000002</v>
      </c>
      <c r="S20" s="54">
        <f t="shared" si="98"/>
        <v>11.000000000000002</v>
      </c>
      <c r="T20" s="54">
        <f t="shared" si="98"/>
        <v>11.000000000000002</v>
      </c>
      <c r="U20" s="54">
        <f t="shared" si="98"/>
        <v>11.000000000000002</v>
      </c>
      <c r="V20" s="54">
        <f t="shared" si="98"/>
        <v>11.000000000000002</v>
      </c>
      <c r="W20" s="54">
        <f t="shared" si="98"/>
        <v>11.000000000000002</v>
      </c>
      <c r="X20" s="54">
        <f t="shared" si="98"/>
        <v>11.000000000000002</v>
      </c>
      <c r="Y20" s="54">
        <f t="shared" si="98"/>
        <v>11.000000000000002</v>
      </c>
      <c r="Z20" s="54">
        <f t="shared" si="98"/>
        <v>11.000000000000002</v>
      </c>
      <c r="AA20" s="54">
        <f t="shared" si="98"/>
        <v>11.000000000000002</v>
      </c>
      <c r="AB20" s="54">
        <f t="shared" si="98"/>
        <v>11.000000000000002</v>
      </c>
      <c r="AC20" s="81">
        <f t="shared" si="99"/>
        <v>132.00000000000003</v>
      </c>
      <c r="AD20" s="54">
        <f t="shared" si="100"/>
        <v>11.000000000000002</v>
      </c>
      <c r="AE20" s="54">
        <f t="shared" si="100"/>
        <v>11.000000000000002</v>
      </c>
      <c r="AF20" s="54">
        <f t="shared" si="100"/>
        <v>11.000000000000002</v>
      </c>
      <c r="AG20" s="54">
        <f t="shared" si="100"/>
        <v>11.000000000000002</v>
      </c>
      <c r="AH20" s="54">
        <f t="shared" si="100"/>
        <v>11.000000000000002</v>
      </c>
      <c r="AI20" s="54">
        <f t="shared" si="100"/>
        <v>11.000000000000002</v>
      </c>
      <c r="AJ20" s="54">
        <f t="shared" si="100"/>
        <v>11.000000000000002</v>
      </c>
      <c r="AK20" s="54">
        <f t="shared" si="100"/>
        <v>11.000000000000002</v>
      </c>
      <c r="AL20" s="54">
        <f t="shared" si="100"/>
        <v>11.000000000000002</v>
      </c>
      <c r="AM20" s="54">
        <f t="shared" si="100"/>
        <v>11.000000000000002</v>
      </c>
      <c r="AN20" s="54">
        <f t="shared" si="100"/>
        <v>11.000000000000002</v>
      </c>
      <c r="AO20" s="54">
        <f t="shared" si="100"/>
        <v>11.000000000000002</v>
      </c>
      <c r="AP20" s="81">
        <f t="shared" si="101"/>
        <v>132.00000000000003</v>
      </c>
      <c r="AQ20" s="54">
        <f t="shared" si="102"/>
        <v>11.000000000000002</v>
      </c>
      <c r="AR20" s="54">
        <f t="shared" si="102"/>
        <v>11.000000000000002</v>
      </c>
      <c r="AS20" s="54">
        <f t="shared" si="102"/>
        <v>11.000000000000002</v>
      </c>
      <c r="AT20" s="54">
        <f t="shared" si="102"/>
        <v>11.000000000000002</v>
      </c>
      <c r="AU20" s="54">
        <f t="shared" si="102"/>
        <v>11.000000000000002</v>
      </c>
      <c r="AV20" s="54">
        <f t="shared" si="102"/>
        <v>11.000000000000002</v>
      </c>
      <c r="AW20" s="54">
        <f t="shared" si="102"/>
        <v>11.000000000000002</v>
      </c>
      <c r="AX20" s="54">
        <f t="shared" si="102"/>
        <v>11.000000000000002</v>
      </c>
      <c r="AY20" s="54">
        <f t="shared" si="102"/>
        <v>11.000000000000002</v>
      </c>
      <c r="AZ20" s="54">
        <f t="shared" si="102"/>
        <v>11.000000000000002</v>
      </c>
      <c r="BA20" s="54">
        <f t="shared" si="102"/>
        <v>11.000000000000002</v>
      </c>
      <c r="BB20" s="54">
        <f t="shared" si="102"/>
        <v>11.000000000000002</v>
      </c>
      <c r="BC20" s="81">
        <f t="shared" si="103"/>
        <v>132.00000000000003</v>
      </c>
      <c r="BD20" s="54">
        <f t="shared" si="104"/>
        <v>11.000000000000002</v>
      </c>
      <c r="BE20" s="54">
        <f t="shared" si="104"/>
        <v>11.000000000000002</v>
      </c>
      <c r="BF20" s="54">
        <f t="shared" si="104"/>
        <v>11.000000000000002</v>
      </c>
      <c r="BG20" s="54">
        <f t="shared" si="104"/>
        <v>11.000000000000002</v>
      </c>
      <c r="BH20" s="54">
        <f t="shared" si="104"/>
        <v>11.000000000000002</v>
      </c>
      <c r="BI20" s="54">
        <f t="shared" si="104"/>
        <v>11.000000000000002</v>
      </c>
      <c r="BJ20" s="54">
        <f t="shared" si="104"/>
        <v>11.000000000000002</v>
      </c>
      <c r="BK20" s="54">
        <f t="shared" si="104"/>
        <v>11.000000000000002</v>
      </c>
      <c r="BL20" s="54">
        <f t="shared" si="104"/>
        <v>11.000000000000002</v>
      </c>
      <c r="BM20" s="54">
        <f t="shared" si="104"/>
        <v>11.000000000000002</v>
      </c>
      <c r="BN20" s="54">
        <f t="shared" si="104"/>
        <v>11.000000000000002</v>
      </c>
      <c r="BO20" s="54">
        <f t="shared" si="104"/>
        <v>11.000000000000002</v>
      </c>
      <c r="BP20" s="81">
        <f t="shared" si="105"/>
        <v>132.00000000000003</v>
      </c>
      <c r="BQ20" s="54">
        <f t="shared" si="106"/>
        <v>11.000000000000002</v>
      </c>
      <c r="BR20" s="54">
        <f t="shared" si="106"/>
        <v>11.000000000000002</v>
      </c>
      <c r="BS20" s="54">
        <f t="shared" si="106"/>
        <v>11.000000000000002</v>
      </c>
      <c r="BT20" s="54">
        <f t="shared" si="106"/>
        <v>11.000000000000002</v>
      </c>
      <c r="BU20" s="54">
        <f t="shared" si="106"/>
        <v>11.000000000000002</v>
      </c>
      <c r="BV20" s="54">
        <f t="shared" si="106"/>
        <v>11.000000000000002</v>
      </c>
      <c r="BW20" s="54">
        <f t="shared" si="106"/>
        <v>11.000000000000002</v>
      </c>
      <c r="BX20" s="54">
        <f t="shared" si="106"/>
        <v>11.000000000000002</v>
      </c>
      <c r="BY20" s="54">
        <f t="shared" si="106"/>
        <v>11.000000000000002</v>
      </c>
      <c r="BZ20" s="54">
        <f t="shared" si="106"/>
        <v>11.000000000000002</v>
      </c>
      <c r="CA20" s="54">
        <f t="shared" si="106"/>
        <v>11.000000000000002</v>
      </c>
      <c r="CB20" s="54">
        <f t="shared" si="106"/>
        <v>11.000000000000002</v>
      </c>
      <c r="CC20" s="81">
        <f t="shared" si="107"/>
        <v>132.00000000000003</v>
      </c>
      <c r="CD20" s="54">
        <f t="shared" si="108"/>
        <v>11.000000000000002</v>
      </c>
      <c r="CE20" s="54">
        <f t="shared" si="108"/>
        <v>11.000000000000002</v>
      </c>
      <c r="CF20" s="54">
        <f t="shared" si="108"/>
        <v>11.000000000000002</v>
      </c>
      <c r="CG20" s="54">
        <f t="shared" si="108"/>
        <v>11.000000000000002</v>
      </c>
      <c r="CH20" s="54">
        <f t="shared" si="108"/>
        <v>11.000000000000002</v>
      </c>
      <c r="CI20" s="54">
        <f t="shared" si="108"/>
        <v>11.000000000000002</v>
      </c>
      <c r="CJ20" s="54">
        <f t="shared" si="108"/>
        <v>11.000000000000002</v>
      </c>
      <c r="CK20" s="54">
        <f t="shared" si="108"/>
        <v>11.000000000000002</v>
      </c>
      <c r="CL20" s="54">
        <f t="shared" si="108"/>
        <v>11.000000000000002</v>
      </c>
      <c r="CM20" s="54">
        <f t="shared" si="108"/>
        <v>11.000000000000002</v>
      </c>
      <c r="CN20" s="54">
        <f t="shared" si="108"/>
        <v>11.000000000000002</v>
      </c>
      <c r="CO20" s="54">
        <f t="shared" si="108"/>
        <v>11.000000000000002</v>
      </c>
      <c r="CP20" s="81">
        <f t="shared" si="109"/>
        <v>132.00000000000003</v>
      </c>
      <c r="CQ20" s="54">
        <f t="shared" si="110"/>
        <v>11.000000000000002</v>
      </c>
      <c r="CR20" s="54">
        <f t="shared" si="110"/>
        <v>11.000000000000002</v>
      </c>
      <c r="CS20" s="54">
        <f t="shared" si="110"/>
        <v>11.000000000000002</v>
      </c>
      <c r="CT20" s="54">
        <f t="shared" si="110"/>
        <v>11.000000000000002</v>
      </c>
      <c r="CU20" s="54">
        <f t="shared" si="110"/>
        <v>11.000000000000002</v>
      </c>
      <c r="CV20" s="54">
        <f t="shared" si="110"/>
        <v>11.000000000000002</v>
      </c>
      <c r="CW20" s="54">
        <f t="shared" si="110"/>
        <v>11.000000000000002</v>
      </c>
      <c r="CX20" s="54">
        <f t="shared" si="110"/>
        <v>11.000000000000002</v>
      </c>
      <c r="CY20" s="54">
        <f t="shared" si="110"/>
        <v>11.000000000000002</v>
      </c>
      <c r="CZ20" s="54">
        <f t="shared" si="110"/>
        <v>11.000000000000002</v>
      </c>
      <c r="DA20" s="54">
        <f t="shared" si="110"/>
        <v>11.000000000000002</v>
      </c>
      <c r="DB20" s="54">
        <f t="shared" si="110"/>
        <v>11.000000000000002</v>
      </c>
      <c r="DC20" s="81">
        <f t="shared" si="111"/>
        <v>132.00000000000003</v>
      </c>
      <c r="DD20" s="54">
        <f t="shared" si="112"/>
        <v>11.000000000000002</v>
      </c>
      <c r="DE20" s="54">
        <f t="shared" si="112"/>
        <v>11.000000000000002</v>
      </c>
      <c r="DF20" s="54">
        <f t="shared" si="112"/>
        <v>11.000000000000002</v>
      </c>
      <c r="DG20" s="54">
        <f t="shared" si="112"/>
        <v>11.000000000000002</v>
      </c>
      <c r="DH20" s="54">
        <f t="shared" si="112"/>
        <v>11.000000000000002</v>
      </c>
      <c r="DI20" s="54">
        <f t="shared" si="112"/>
        <v>11.000000000000002</v>
      </c>
      <c r="DJ20" s="54">
        <f t="shared" si="112"/>
        <v>11.000000000000002</v>
      </c>
      <c r="DK20" s="54">
        <f t="shared" si="112"/>
        <v>11.000000000000002</v>
      </c>
      <c r="DL20" s="54">
        <f t="shared" si="112"/>
        <v>11.000000000000002</v>
      </c>
      <c r="DM20" s="54">
        <f t="shared" si="112"/>
        <v>11.000000000000002</v>
      </c>
      <c r="DN20" s="54">
        <f t="shared" si="112"/>
        <v>11.000000000000002</v>
      </c>
      <c r="DO20" s="54">
        <f t="shared" si="112"/>
        <v>11.000000000000002</v>
      </c>
      <c r="DP20" s="81">
        <f t="shared" si="113"/>
        <v>132.00000000000003</v>
      </c>
      <c r="DQ20" s="54">
        <f t="shared" si="114"/>
        <v>11.000000000000002</v>
      </c>
      <c r="DR20" s="54">
        <f t="shared" si="114"/>
        <v>11.000000000000002</v>
      </c>
      <c r="DS20" s="54">
        <f t="shared" si="114"/>
        <v>11.000000000000002</v>
      </c>
      <c r="DT20" s="54">
        <f t="shared" si="114"/>
        <v>11.000000000000002</v>
      </c>
      <c r="DU20" s="54">
        <f t="shared" si="114"/>
        <v>11.000000000000002</v>
      </c>
      <c r="DV20" s="54">
        <f t="shared" si="114"/>
        <v>11.000000000000002</v>
      </c>
      <c r="DW20" s="54">
        <f t="shared" si="114"/>
        <v>11.000000000000002</v>
      </c>
      <c r="DX20" s="54">
        <f t="shared" si="114"/>
        <v>11.000000000000002</v>
      </c>
      <c r="DY20" s="54">
        <f t="shared" si="114"/>
        <v>11.000000000000002</v>
      </c>
      <c r="DZ20" s="54">
        <f t="shared" si="114"/>
        <v>11.000000000000002</v>
      </c>
      <c r="EA20" s="54">
        <f t="shared" si="114"/>
        <v>11.000000000000002</v>
      </c>
      <c r="EB20" s="54">
        <f t="shared" si="114"/>
        <v>11.000000000000002</v>
      </c>
      <c r="EC20" s="81">
        <f t="shared" si="115"/>
        <v>132.00000000000003</v>
      </c>
    </row>
    <row r="21" spans="1:133" s="23" customFormat="1" x14ac:dyDescent="0.25">
      <c r="A21" s="45" t="s">
        <v>202</v>
      </c>
      <c r="B21" s="68">
        <v>120</v>
      </c>
      <c r="C21" s="192">
        <v>0.62</v>
      </c>
      <c r="D21" s="54">
        <f t="shared" si="96"/>
        <v>5.166666666666667</v>
      </c>
      <c r="E21" s="54">
        <f t="shared" si="96"/>
        <v>5.166666666666667</v>
      </c>
      <c r="F21" s="54">
        <f t="shared" si="96"/>
        <v>5.166666666666667</v>
      </c>
      <c r="G21" s="54">
        <f t="shared" si="96"/>
        <v>5.166666666666667</v>
      </c>
      <c r="H21" s="54">
        <f t="shared" si="96"/>
        <v>5.166666666666667</v>
      </c>
      <c r="I21" s="54">
        <f t="shared" si="96"/>
        <v>5.166666666666667</v>
      </c>
      <c r="J21" s="54">
        <f t="shared" si="96"/>
        <v>5.166666666666667</v>
      </c>
      <c r="K21" s="54">
        <f t="shared" si="96"/>
        <v>5.166666666666667</v>
      </c>
      <c r="L21" s="54">
        <f t="shared" si="96"/>
        <v>5.166666666666667</v>
      </c>
      <c r="M21" s="54">
        <f t="shared" si="96"/>
        <v>5.166666666666667</v>
      </c>
      <c r="N21" s="54">
        <f t="shared" si="96"/>
        <v>5.166666666666667</v>
      </c>
      <c r="O21" s="54">
        <f t="shared" si="96"/>
        <v>5.166666666666667</v>
      </c>
      <c r="P21" s="81">
        <f t="shared" si="97"/>
        <v>61.999999999999993</v>
      </c>
      <c r="Q21" s="54">
        <f t="shared" si="98"/>
        <v>5.166666666666667</v>
      </c>
      <c r="R21" s="54">
        <f t="shared" si="98"/>
        <v>5.166666666666667</v>
      </c>
      <c r="S21" s="54">
        <f t="shared" si="98"/>
        <v>5.166666666666667</v>
      </c>
      <c r="T21" s="54">
        <f t="shared" si="98"/>
        <v>5.166666666666667</v>
      </c>
      <c r="U21" s="54">
        <f t="shared" si="98"/>
        <v>5.166666666666667</v>
      </c>
      <c r="V21" s="54">
        <f t="shared" si="98"/>
        <v>5.166666666666667</v>
      </c>
      <c r="W21" s="54">
        <f t="shared" si="98"/>
        <v>5.166666666666667</v>
      </c>
      <c r="X21" s="54">
        <f t="shared" si="98"/>
        <v>5.166666666666667</v>
      </c>
      <c r="Y21" s="54">
        <f t="shared" si="98"/>
        <v>5.166666666666667</v>
      </c>
      <c r="Z21" s="54">
        <f t="shared" si="98"/>
        <v>5.166666666666667</v>
      </c>
      <c r="AA21" s="54">
        <f t="shared" si="98"/>
        <v>5.166666666666667</v>
      </c>
      <c r="AB21" s="54">
        <f t="shared" si="98"/>
        <v>5.166666666666667</v>
      </c>
      <c r="AC21" s="81">
        <f t="shared" si="99"/>
        <v>61.999999999999993</v>
      </c>
      <c r="AD21" s="54">
        <f t="shared" si="100"/>
        <v>5.166666666666667</v>
      </c>
      <c r="AE21" s="54">
        <f t="shared" si="100"/>
        <v>5.166666666666667</v>
      </c>
      <c r="AF21" s="54">
        <f t="shared" si="100"/>
        <v>5.166666666666667</v>
      </c>
      <c r="AG21" s="54">
        <f t="shared" si="100"/>
        <v>5.166666666666667</v>
      </c>
      <c r="AH21" s="54">
        <f t="shared" si="100"/>
        <v>5.166666666666667</v>
      </c>
      <c r="AI21" s="54">
        <f t="shared" si="100"/>
        <v>5.166666666666667</v>
      </c>
      <c r="AJ21" s="54">
        <f t="shared" si="100"/>
        <v>5.166666666666667</v>
      </c>
      <c r="AK21" s="54">
        <f t="shared" si="100"/>
        <v>5.166666666666667</v>
      </c>
      <c r="AL21" s="54">
        <f t="shared" si="100"/>
        <v>5.166666666666667</v>
      </c>
      <c r="AM21" s="54">
        <f t="shared" si="100"/>
        <v>5.166666666666667</v>
      </c>
      <c r="AN21" s="54">
        <f t="shared" si="100"/>
        <v>5.166666666666667</v>
      </c>
      <c r="AO21" s="54">
        <f t="shared" si="100"/>
        <v>5.166666666666667</v>
      </c>
      <c r="AP21" s="81">
        <f t="shared" si="101"/>
        <v>61.999999999999993</v>
      </c>
      <c r="AQ21" s="54">
        <f t="shared" si="102"/>
        <v>5.166666666666667</v>
      </c>
      <c r="AR21" s="54">
        <f t="shared" si="102"/>
        <v>5.166666666666667</v>
      </c>
      <c r="AS21" s="54">
        <f t="shared" si="102"/>
        <v>5.166666666666667</v>
      </c>
      <c r="AT21" s="54">
        <f t="shared" si="102"/>
        <v>5.166666666666667</v>
      </c>
      <c r="AU21" s="54">
        <f t="shared" si="102"/>
        <v>5.166666666666667</v>
      </c>
      <c r="AV21" s="54">
        <f t="shared" si="102"/>
        <v>5.166666666666667</v>
      </c>
      <c r="AW21" s="54">
        <f t="shared" si="102"/>
        <v>5.166666666666667</v>
      </c>
      <c r="AX21" s="54">
        <f t="shared" si="102"/>
        <v>5.166666666666667</v>
      </c>
      <c r="AY21" s="54">
        <f t="shared" si="102"/>
        <v>5.166666666666667</v>
      </c>
      <c r="AZ21" s="54">
        <f t="shared" si="102"/>
        <v>5.166666666666667</v>
      </c>
      <c r="BA21" s="54">
        <f t="shared" si="102"/>
        <v>5.166666666666667</v>
      </c>
      <c r="BB21" s="54">
        <f t="shared" si="102"/>
        <v>5.166666666666667</v>
      </c>
      <c r="BC21" s="81">
        <f t="shared" si="103"/>
        <v>61.999999999999993</v>
      </c>
      <c r="BD21" s="54">
        <f t="shared" si="104"/>
        <v>5.166666666666667</v>
      </c>
      <c r="BE21" s="54">
        <f t="shared" si="104"/>
        <v>5.166666666666667</v>
      </c>
      <c r="BF21" s="54">
        <f t="shared" si="104"/>
        <v>5.166666666666667</v>
      </c>
      <c r="BG21" s="54">
        <f t="shared" si="104"/>
        <v>5.166666666666667</v>
      </c>
      <c r="BH21" s="54">
        <f t="shared" si="104"/>
        <v>5.166666666666667</v>
      </c>
      <c r="BI21" s="54">
        <f t="shared" si="104"/>
        <v>5.166666666666667</v>
      </c>
      <c r="BJ21" s="54">
        <f t="shared" si="104"/>
        <v>5.166666666666667</v>
      </c>
      <c r="BK21" s="54">
        <f t="shared" si="104"/>
        <v>5.166666666666667</v>
      </c>
      <c r="BL21" s="54">
        <f t="shared" si="104"/>
        <v>5.166666666666667</v>
      </c>
      <c r="BM21" s="54">
        <f t="shared" si="104"/>
        <v>5.166666666666667</v>
      </c>
      <c r="BN21" s="54">
        <f t="shared" si="104"/>
        <v>5.166666666666667</v>
      </c>
      <c r="BO21" s="54">
        <f t="shared" si="104"/>
        <v>5.166666666666667</v>
      </c>
      <c r="BP21" s="81">
        <f t="shared" si="105"/>
        <v>61.999999999999993</v>
      </c>
      <c r="BQ21" s="54">
        <f t="shared" si="106"/>
        <v>5.166666666666667</v>
      </c>
      <c r="BR21" s="54">
        <f t="shared" si="106"/>
        <v>5.166666666666667</v>
      </c>
      <c r="BS21" s="54">
        <f t="shared" si="106"/>
        <v>5.166666666666667</v>
      </c>
      <c r="BT21" s="54">
        <f t="shared" si="106"/>
        <v>5.166666666666667</v>
      </c>
      <c r="BU21" s="54">
        <f t="shared" si="106"/>
        <v>5.166666666666667</v>
      </c>
      <c r="BV21" s="54">
        <f t="shared" si="106"/>
        <v>5.166666666666667</v>
      </c>
      <c r="BW21" s="54">
        <f t="shared" si="106"/>
        <v>5.166666666666667</v>
      </c>
      <c r="BX21" s="54">
        <f t="shared" si="106"/>
        <v>5.166666666666667</v>
      </c>
      <c r="BY21" s="54">
        <f t="shared" si="106"/>
        <v>5.166666666666667</v>
      </c>
      <c r="BZ21" s="54">
        <f t="shared" si="106"/>
        <v>5.166666666666667</v>
      </c>
      <c r="CA21" s="54">
        <f t="shared" si="106"/>
        <v>5.166666666666667</v>
      </c>
      <c r="CB21" s="54">
        <f t="shared" si="106"/>
        <v>5.166666666666667</v>
      </c>
      <c r="CC21" s="81">
        <f t="shared" si="107"/>
        <v>61.999999999999993</v>
      </c>
      <c r="CD21" s="54">
        <f t="shared" si="108"/>
        <v>5.166666666666667</v>
      </c>
      <c r="CE21" s="54">
        <f t="shared" si="108"/>
        <v>5.166666666666667</v>
      </c>
      <c r="CF21" s="54">
        <f t="shared" si="108"/>
        <v>5.166666666666667</v>
      </c>
      <c r="CG21" s="54">
        <f t="shared" si="108"/>
        <v>5.166666666666667</v>
      </c>
      <c r="CH21" s="54">
        <f t="shared" si="108"/>
        <v>5.166666666666667</v>
      </c>
      <c r="CI21" s="54">
        <f t="shared" si="108"/>
        <v>5.166666666666667</v>
      </c>
      <c r="CJ21" s="54">
        <f t="shared" si="108"/>
        <v>5.166666666666667</v>
      </c>
      <c r="CK21" s="54">
        <f t="shared" si="108"/>
        <v>5.166666666666667</v>
      </c>
      <c r="CL21" s="54">
        <f t="shared" si="108"/>
        <v>5.166666666666667</v>
      </c>
      <c r="CM21" s="54">
        <f t="shared" si="108"/>
        <v>5.166666666666667</v>
      </c>
      <c r="CN21" s="54">
        <f t="shared" si="108"/>
        <v>5.166666666666667</v>
      </c>
      <c r="CO21" s="54">
        <f t="shared" si="108"/>
        <v>5.166666666666667</v>
      </c>
      <c r="CP21" s="81">
        <f t="shared" si="109"/>
        <v>61.999999999999993</v>
      </c>
      <c r="CQ21" s="54">
        <f t="shared" si="110"/>
        <v>5.166666666666667</v>
      </c>
      <c r="CR21" s="54">
        <f t="shared" si="110"/>
        <v>5.166666666666667</v>
      </c>
      <c r="CS21" s="54">
        <f t="shared" si="110"/>
        <v>5.166666666666667</v>
      </c>
      <c r="CT21" s="54">
        <f t="shared" si="110"/>
        <v>5.166666666666667</v>
      </c>
      <c r="CU21" s="54">
        <f t="shared" si="110"/>
        <v>5.166666666666667</v>
      </c>
      <c r="CV21" s="54">
        <f t="shared" si="110"/>
        <v>5.166666666666667</v>
      </c>
      <c r="CW21" s="54">
        <f t="shared" si="110"/>
        <v>5.166666666666667</v>
      </c>
      <c r="CX21" s="54">
        <f t="shared" si="110"/>
        <v>5.166666666666667</v>
      </c>
      <c r="CY21" s="54">
        <f t="shared" si="110"/>
        <v>5.166666666666667</v>
      </c>
      <c r="CZ21" s="54">
        <f t="shared" si="110"/>
        <v>5.166666666666667</v>
      </c>
      <c r="DA21" s="54">
        <f t="shared" si="110"/>
        <v>5.166666666666667</v>
      </c>
      <c r="DB21" s="54">
        <f t="shared" si="110"/>
        <v>5.166666666666667</v>
      </c>
      <c r="DC21" s="81">
        <f t="shared" si="111"/>
        <v>61.999999999999993</v>
      </c>
      <c r="DD21" s="54">
        <f t="shared" si="112"/>
        <v>5.166666666666667</v>
      </c>
      <c r="DE21" s="54">
        <f t="shared" si="112"/>
        <v>5.166666666666667</v>
      </c>
      <c r="DF21" s="54">
        <f t="shared" si="112"/>
        <v>5.166666666666667</v>
      </c>
      <c r="DG21" s="54">
        <f t="shared" si="112"/>
        <v>5.166666666666667</v>
      </c>
      <c r="DH21" s="54">
        <f t="shared" si="112"/>
        <v>5.166666666666667</v>
      </c>
      <c r="DI21" s="54">
        <f t="shared" si="112"/>
        <v>5.166666666666667</v>
      </c>
      <c r="DJ21" s="54">
        <f t="shared" si="112"/>
        <v>5.166666666666667</v>
      </c>
      <c r="DK21" s="54">
        <f t="shared" si="112"/>
        <v>5.166666666666667</v>
      </c>
      <c r="DL21" s="54">
        <f t="shared" si="112"/>
        <v>5.166666666666667</v>
      </c>
      <c r="DM21" s="54">
        <f t="shared" si="112"/>
        <v>5.166666666666667</v>
      </c>
      <c r="DN21" s="54">
        <f t="shared" si="112"/>
        <v>5.166666666666667</v>
      </c>
      <c r="DO21" s="54">
        <f t="shared" si="112"/>
        <v>5.166666666666667</v>
      </c>
      <c r="DP21" s="81">
        <f t="shared" si="113"/>
        <v>61.999999999999993</v>
      </c>
      <c r="DQ21" s="54">
        <f t="shared" si="114"/>
        <v>5.166666666666667</v>
      </c>
      <c r="DR21" s="54">
        <f t="shared" si="114"/>
        <v>5.166666666666667</v>
      </c>
      <c r="DS21" s="54">
        <f t="shared" si="114"/>
        <v>5.166666666666667</v>
      </c>
      <c r="DT21" s="54">
        <f t="shared" si="114"/>
        <v>5.166666666666667</v>
      </c>
      <c r="DU21" s="54">
        <f t="shared" si="114"/>
        <v>5.166666666666667</v>
      </c>
      <c r="DV21" s="54">
        <f t="shared" si="114"/>
        <v>5.166666666666667</v>
      </c>
      <c r="DW21" s="54">
        <f t="shared" si="114"/>
        <v>5.166666666666667</v>
      </c>
      <c r="DX21" s="54">
        <f t="shared" si="114"/>
        <v>5.166666666666667</v>
      </c>
      <c r="DY21" s="54">
        <f t="shared" si="114"/>
        <v>5.166666666666667</v>
      </c>
      <c r="DZ21" s="54">
        <f t="shared" si="114"/>
        <v>5.166666666666667</v>
      </c>
      <c r="EA21" s="54">
        <f t="shared" si="114"/>
        <v>5.166666666666667</v>
      </c>
      <c r="EB21" s="54">
        <f t="shared" si="114"/>
        <v>5.166666666666667</v>
      </c>
      <c r="EC21" s="81">
        <f t="shared" si="115"/>
        <v>61.999999999999993</v>
      </c>
    </row>
    <row r="22" spans="1:133" s="194" customFormat="1" x14ac:dyDescent="0.25">
      <c r="A22" s="193" t="s">
        <v>203</v>
      </c>
      <c r="B22" s="68">
        <v>120</v>
      </c>
      <c r="C22" s="192">
        <v>0.51500000000000001</v>
      </c>
      <c r="D22" s="83">
        <f t="shared" si="96"/>
        <v>4.291666666666667</v>
      </c>
      <c r="E22" s="83">
        <f t="shared" si="96"/>
        <v>4.291666666666667</v>
      </c>
      <c r="F22" s="83">
        <f t="shared" si="96"/>
        <v>4.291666666666667</v>
      </c>
      <c r="G22" s="83">
        <f t="shared" si="96"/>
        <v>4.291666666666667</v>
      </c>
      <c r="H22" s="83">
        <f t="shared" si="96"/>
        <v>4.291666666666667</v>
      </c>
      <c r="I22" s="83">
        <f t="shared" si="96"/>
        <v>4.291666666666667</v>
      </c>
      <c r="J22" s="83">
        <f t="shared" si="96"/>
        <v>4.291666666666667</v>
      </c>
      <c r="K22" s="83">
        <f t="shared" si="96"/>
        <v>4.291666666666667</v>
      </c>
      <c r="L22" s="83">
        <f t="shared" si="96"/>
        <v>4.291666666666667</v>
      </c>
      <c r="M22" s="83">
        <f t="shared" si="96"/>
        <v>4.291666666666667</v>
      </c>
      <c r="N22" s="83">
        <f t="shared" si="96"/>
        <v>4.291666666666667</v>
      </c>
      <c r="O22" s="83">
        <f t="shared" si="96"/>
        <v>4.291666666666667</v>
      </c>
      <c r="P22" s="86">
        <f t="shared" si="97"/>
        <v>51.499999999999993</v>
      </c>
      <c r="Q22" s="83">
        <f t="shared" si="98"/>
        <v>4.291666666666667</v>
      </c>
      <c r="R22" s="83">
        <f t="shared" si="98"/>
        <v>4.291666666666667</v>
      </c>
      <c r="S22" s="83">
        <f t="shared" si="98"/>
        <v>4.291666666666667</v>
      </c>
      <c r="T22" s="83">
        <f t="shared" si="98"/>
        <v>4.291666666666667</v>
      </c>
      <c r="U22" s="83">
        <f t="shared" si="98"/>
        <v>4.291666666666667</v>
      </c>
      <c r="V22" s="83">
        <f t="shared" si="98"/>
        <v>4.291666666666667</v>
      </c>
      <c r="W22" s="83">
        <f t="shared" si="98"/>
        <v>4.291666666666667</v>
      </c>
      <c r="X22" s="83">
        <f t="shared" si="98"/>
        <v>4.291666666666667</v>
      </c>
      <c r="Y22" s="83">
        <f t="shared" si="98"/>
        <v>4.291666666666667</v>
      </c>
      <c r="Z22" s="83">
        <f t="shared" si="98"/>
        <v>4.291666666666667</v>
      </c>
      <c r="AA22" s="83">
        <f t="shared" si="98"/>
        <v>4.291666666666667</v>
      </c>
      <c r="AB22" s="83">
        <f t="shared" si="98"/>
        <v>4.291666666666667</v>
      </c>
      <c r="AC22" s="86">
        <f t="shared" si="99"/>
        <v>51.499999999999993</v>
      </c>
      <c r="AD22" s="83">
        <f t="shared" si="100"/>
        <v>4.291666666666667</v>
      </c>
      <c r="AE22" s="83">
        <f t="shared" si="100"/>
        <v>4.291666666666667</v>
      </c>
      <c r="AF22" s="83">
        <f t="shared" si="100"/>
        <v>4.291666666666667</v>
      </c>
      <c r="AG22" s="83">
        <f t="shared" si="100"/>
        <v>4.291666666666667</v>
      </c>
      <c r="AH22" s="83">
        <f t="shared" si="100"/>
        <v>4.291666666666667</v>
      </c>
      <c r="AI22" s="83">
        <f t="shared" si="100"/>
        <v>4.291666666666667</v>
      </c>
      <c r="AJ22" s="83">
        <f t="shared" si="100"/>
        <v>4.291666666666667</v>
      </c>
      <c r="AK22" s="83">
        <f t="shared" si="100"/>
        <v>4.291666666666667</v>
      </c>
      <c r="AL22" s="83">
        <f t="shared" si="100"/>
        <v>4.291666666666667</v>
      </c>
      <c r="AM22" s="83">
        <f t="shared" si="100"/>
        <v>4.291666666666667</v>
      </c>
      <c r="AN22" s="83">
        <f t="shared" si="100"/>
        <v>4.291666666666667</v>
      </c>
      <c r="AO22" s="83">
        <f t="shared" si="100"/>
        <v>4.291666666666667</v>
      </c>
      <c r="AP22" s="86">
        <f t="shared" si="101"/>
        <v>51.499999999999993</v>
      </c>
      <c r="AQ22" s="83">
        <f t="shared" si="102"/>
        <v>4.291666666666667</v>
      </c>
      <c r="AR22" s="83">
        <f t="shared" si="102"/>
        <v>4.291666666666667</v>
      </c>
      <c r="AS22" s="83">
        <f t="shared" si="102"/>
        <v>4.291666666666667</v>
      </c>
      <c r="AT22" s="83">
        <f t="shared" si="102"/>
        <v>4.291666666666667</v>
      </c>
      <c r="AU22" s="83">
        <f t="shared" si="102"/>
        <v>4.291666666666667</v>
      </c>
      <c r="AV22" s="83">
        <f t="shared" si="102"/>
        <v>4.291666666666667</v>
      </c>
      <c r="AW22" s="83">
        <f t="shared" si="102"/>
        <v>4.291666666666667</v>
      </c>
      <c r="AX22" s="83">
        <f t="shared" si="102"/>
        <v>4.291666666666667</v>
      </c>
      <c r="AY22" s="83">
        <f t="shared" si="102"/>
        <v>4.291666666666667</v>
      </c>
      <c r="AZ22" s="83">
        <f t="shared" si="102"/>
        <v>4.291666666666667</v>
      </c>
      <c r="BA22" s="83">
        <f t="shared" si="102"/>
        <v>4.291666666666667</v>
      </c>
      <c r="BB22" s="83">
        <f t="shared" si="102"/>
        <v>4.291666666666667</v>
      </c>
      <c r="BC22" s="86">
        <f t="shared" si="103"/>
        <v>51.499999999999993</v>
      </c>
      <c r="BD22" s="83">
        <f t="shared" si="104"/>
        <v>4.291666666666667</v>
      </c>
      <c r="BE22" s="83">
        <f t="shared" si="104"/>
        <v>4.291666666666667</v>
      </c>
      <c r="BF22" s="83">
        <f t="shared" si="104"/>
        <v>4.291666666666667</v>
      </c>
      <c r="BG22" s="83">
        <f t="shared" si="104"/>
        <v>4.291666666666667</v>
      </c>
      <c r="BH22" s="83">
        <f t="shared" si="104"/>
        <v>4.291666666666667</v>
      </c>
      <c r="BI22" s="83">
        <f t="shared" si="104"/>
        <v>4.291666666666667</v>
      </c>
      <c r="BJ22" s="83">
        <f t="shared" si="104"/>
        <v>4.291666666666667</v>
      </c>
      <c r="BK22" s="83">
        <f t="shared" si="104"/>
        <v>4.291666666666667</v>
      </c>
      <c r="BL22" s="83">
        <f t="shared" si="104"/>
        <v>4.291666666666667</v>
      </c>
      <c r="BM22" s="83">
        <f t="shared" si="104"/>
        <v>4.291666666666667</v>
      </c>
      <c r="BN22" s="83">
        <f t="shared" si="104"/>
        <v>4.291666666666667</v>
      </c>
      <c r="BO22" s="83">
        <f t="shared" si="104"/>
        <v>4.291666666666667</v>
      </c>
      <c r="BP22" s="86">
        <f t="shared" si="105"/>
        <v>51.499999999999993</v>
      </c>
      <c r="BQ22" s="83">
        <f t="shared" si="106"/>
        <v>4.291666666666667</v>
      </c>
      <c r="BR22" s="83">
        <f t="shared" si="106"/>
        <v>4.291666666666667</v>
      </c>
      <c r="BS22" s="83">
        <f t="shared" si="106"/>
        <v>4.291666666666667</v>
      </c>
      <c r="BT22" s="83">
        <f t="shared" si="106"/>
        <v>4.291666666666667</v>
      </c>
      <c r="BU22" s="83">
        <f t="shared" si="106"/>
        <v>4.291666666666667</v>
      </c>
      <c r="BV22" s="83">
        <f t="shared" si="106"/>
        <v>4.291666666666667</v>
      </c>
      <c r="BW22" s="83">
        <f t="shared" si="106"/>
        <v>4.291666666666667</v>
      </c>
      <c r="BX22" s="83">
        <f t="shared" si="106"/>
        <v>4.291666666666667</v>
      </c>
      <c r="BY22" s="83">
        <f t="shared" si="106"/>
        <v>4.291666666666667</v>
      </c>
      <c r="BZ22" s="83">
        <f t="shared" si="106"/>
        <v>4.291666666666667</v>
      </c>
      <c r="CA22" s="83">
        <f t="shared" si="106"/>
        <v>4.291666666666667</v>
      </c>
      <c r="CB22" s="83">
        <f t="shared" si="106"/>
        <v>4.291666666666667</v>
      </c>
      <c r="CC22" s="86">
        <f t="shared" si="107"/>
        <v>51.499999999999993</v>
      </c>
      <c r="CD22" s="83">
        <f t="shared" si="108"/>
        <v>4.291666666666667</v>
      </c>
      <c r="CE22" s="83">
        <f t="shared" si="108"/>
        <v>4.291666666666667</v>
      </c>
      <c r="CF22" s="83">
        <f t="shared" si="108"/>
        <v>4.291666666666667</v>
      </c>
      <c r="CG22" s="83">
        <f t="shared" si="108"/>
        <v>4.291666666666667</v>
      </c>
      <c r="CH22" s="83">
        <f t="shared" si="108"/>
        <v>4.291666666666667</v>
      </c>
      <c r="CI22" s="83">
        <f t="shared" si="108"/>
        <v>4.291666666666667</v>
      </c>
      <c r="CJ22" s="83">
        <f t="shared" si="108"/>
        <v>4.291666666666667</v>
      </c>
      <c r="CK22" s="83">
        <f t="shared" si="108"/>
        <v>4.291666666666667</v>
      </c>
      <c r="CL22" s="83">
        <f t="shared" si="108"/>
        <v>4.291666666666667</v>
      </c>
      <c r="CM22" s="83">
        <f t="shared" si="108"/>
        <v>4.291666666666667</v>
      </c>
      <c r="CN22" s="83">
        <f t="shared" si="108"/>
        <v>4.291666666666667</v>
      </c>
      <c r="CO22" s="83">
        <f t="shared" si="108"/>
        <v>4.291666666666667</v>
      </c>
      <c r="CP22" s="86">
        <f t="shared" si="109"/>
        <v>51.499999999999993</v>
      </c>
      <c r="CQ22" s="83">
        <f t="shared" si="110"/>
        <v>4.291666666666667</v>
      </c>
      <c r="CR22" s="83">
        <f t="shared" si="110"/>
        <v>4.291666666666667</v>
      </c>
      <c r="CS22" s="83">
        <f t="shared" si="110"/>
        <v>4.291666666666667</v>
      </c>
      <c r="CT22" s="83">
        <f t="shared" si="110"/>
        <v>4.291666666666667</v>
      </c>
      <c r="CU22" s="83">
        <f t="shared" si="110"/>
        <v>4.291666666666667</v>
      </c>
      <c r="CV22" s="83">
        <f t="shared" si="110"/>
        <v>4.291666666666667</v>
      </c>
      <c r="CW22" s="83">
        <f t="shared" si="110"/>
        <v>4.291666666666667</v>
      </c>
      <c r="CX22" s="83">
        <f t="shared" si="110"/>
        <v>4.291666666666667</v>
      </c>
      <c r="CY22" s="83">
        <f t="shared" si="110"/>
        <v>4.291666666666667</v>
      </c>
      <c r="CZ22" s="83">
        <f t="shared" si="110"/>
        <v>4.291666666666667</v>
      </c>
      <c r="DA22" s="83">
        <f t="shared" si="110"/>
        <v>4.291666666666667</v>
      </c>
      <c r="DB22" s="83">
        <f t="shared" si="110"/>
        <v>4.291666666666667</v>
      </c>
      <c r="DC22" s="86">
        <f t="shared" si="111"/>
        <v>51.499999999999993</v>
      </c>
      <c r="DD22" s="83">
        <f t="shared" si="112"/>
        <v>4.291666666666667</v>
      </c>
      <c r="DE22" s="83">
        <f t="shared" si="112"/>
        <v>4.291666666666667</v>
      </c>
      <c r="DF22" s="83">
        <f t="shared" si="112"/>
        <v>4.291666666666667</v>
      </c>
      <c r="DG22" s="83">
        <f t="shared" si="112"/>
        <v>4.291666666666667</v>
      </c>
      <c r="DH22" s="83">
        <f t="shared" si="112"/>
        <v>4.291666666666667</v>
      </c>
      <c r="DI22" s="83">
        <f t="shared" si="112"/>
        <v>4.291666666666667</v>
      </c>
      <c r="DJ22" s="83">
        <f t="shared" si="112"/>
        <v>4.291666666666667</v>
      </c>
      <c r="DK22" s="83">
        <f t="shared" si="112"/>
        <v>4.291666666666667</v>
      </c>
      <c r="DL22" s="83">
        <f t="shared" si="112"/>
        <v>4.291666666666667</v>
      </c>
      <c r="DM22" s="83">
        <f t="shared" si="112"/>
        <v>4.291666666666667</v>
      </c>
      <c r="DN22" s="83">
        <f t="shared" si="112"/>
        <v>4.291666666666667</v>
      </c>
      <c r="DO22" s="83">
        <f t="shared" si="112"/>
        <v>4.291666666666667</v>
      </c>
      <c r="DP22" s="86">
        <f t="shared" si="113"/>
        <v>51.499999999999993</v>
      </c>
      <c r="DQ22" s="83">
        <f t="shared" si="114"/>
        <v>4.291666666666667</v>
      </c>
      <c r="DR22" s="83">
        <f t="shared" si="114"/>
        <v>4.291666666666667</v>
      </c>
      <c r="DS22" s="83">
        <f t="shared" si="114"/>
        <v>4.291666666666667</v>
      </c>
      <c r="DT22" s="83">
        <f t="shared" si="114"/>
        <v>4.291666666666667</v>
      </c>
      <c r="DU22" s="83">
        <f t="shared" si="114"/>
        <v>4.291666666666667</v>
      </c>
      <c r="DV22" s="83">
        <f t="shared" si="114"/>
        <v>4.291666666666667</v>
      </c>
      <c r="DW22" s="83">
        <f t="shared" si="114"/>
        <v>4.291666666666667</v>
      </c>
      <c r="DX22" s="83">
        <f t="shared" si="114"/>
        <v>4.291666666666667</v>
      </c>
      <c r="DY22" s="83">
        <f t="shared" si="114"/>
        <v>4.291666666666667</v>
      </c>
      <c r="DZ22" s="83">
        <f t="shared" si="114"/>
        <v>4.291666666666667</v>
      </c>
      <c r="EA22" s="83">
        <f t="shared" si="114"/>
        <v>4.291666666666667</v>
      </c>
      <c r="EB22" s="83">
        <f t="shared" si="114"/>
        <v>4.291666666666667</v>
      </c>
      <c r="EC22" s="86">
        <f t="shared" si="115"/>
        <v>51.499999999999993</v>
      </c>
    </row>
    <row r="23" spans="1:133" s="26" customFormat="1" x14ac:dyDescent="0.25">
      <c r="A23" s="195" t="s">
        <v>101</v>
      </c>
      <c r="B23" s="85"/>
      <c r="C23" s="199"/>
      <c r="D23" s="85">
        <f t="shared" ref="D23:O23" si="116">SUM(D19:D22)</f>
        <v>88.916666666666671</v>
      </c>
      <c r="E23" s="85">
        <f t="shared" si="116"/>
        <v>88.916666666666671</v>
      </c>
      <c r="F23" s="85">
        <f t="shared" si="116"/>
        <v>88.916666666666671</v>
      </c>
      <c r="G23" s="85">
        <f t="shared" si="116"/>
        <v>88.916666666666671</v>
      </c>
      <c r="H23" s="85">
        <f t="shared" si="116"/>
        <v>88.916666666666671</v>
      </c>
      <c r="I23" s="85">
        <f t="shared" si="116"/>
        <v>88.916666666666671</v>
      </c>
      <c r="J23" s="85">
        <f t="shared" si="116"/>
        <v>88.916666666666671</v>
      </c>
      <c r="K23" s="85">
        <f t="shared" si="116"/>
        <v>88.916666666666671</v>
      </c>
      <c r="L23" s="85">
        <f t="shared" si="116"/>
        <v>88.916666666666671</v>
      </c>
      <c r="M23" s="85">
        <f t="shared" si="116"/>
        <v>88.916666666666671</v>
      </c>
      <c r="N23" s="85">
        <f t="shared" si="116"/>
        <v>88.916666666666671</v>
      </c>
      <c r="O23" s="85">
        <f t="shared" si="116"/>
        <v>88.916666666666671</v>
      </c>
      <c r="P23" s="81">
        <f t="shared" si="97"/>
        <v>1066.9999999999998</v>
      </c>
      <c r="Q23" s="85">
        <f>SUM(Q19:Q22)</f>
        <v>88.916666666666671</v>
      </c>
      <c r="R23" s="85">
        <f t="shared" ref="R23" si="117">SUM(R19:R22)</f>
        <v>88.916666666666671</v>
      </c>
      <c r="S23" s="85">
        <f t="shared" ref="S23" si="118">SUM(S19:S22)</f>
        <v>88.916666666666671</v>
      </c>
      <c r="T23" s="85">
        <f t="shared" ref="T23" si="119">SUM(T19:T22)</f>
        <v>88.916666666666671</v>
      </c>
      <c r="U23" s="85">
        <f t="shared" ref="U23" si="120">SUM(U19:U22)</f>
        <v>88.916666666666671</v>
      </c>
      <c r="V23" s="85">
        <f t="shared" ref="V23" si="121">SUM(V19:V22)</f>
        <v>88.916666666666671</v>
      </c>
      <c r="W23" s="85">
        <f t="shared" ref="W23" si="122">SUM(W19:W22)</f>
        <v>88.916666666666671</v>
      </c>
      <c r="X23" s="85">
        <f t="shared" ref="X23" si="123">SUM(X19:X22)</f>
        <v>88.916666666666671</v>
      </c>
      <c r="Y23" s="85">
        <f t="shared" ref="Y23" si="124">SUM(Y19:Y22)</f>
        <v>88.916666666666671</v>
      </c>
      <c r="Z23" s="85">
        <f t="shared" ref="Z23" si="125">SUM(Z19:Z22)</f>
        <v>88.916666666666671</v>
      </c>
      <c r="AA23" s="85">
        <f t="shared" ref="AA23" si="126">SUM(AA19:AA22)</f>
        <v>88.916666666666671</v>
      </c>
      <c r="AB23" s="85">
        <f t="shared" ref="AB23" si="127">SUM(AB19:AB22)</f>
        <v>88.916666666666671</v>
      </c>
      <c r="AC23" s="81">
        <f t="shared" si="99"/>
        <v>1066.9999999999998</v>
      </c>
      <c r="AD23" s="85">
        <f>SUM(AD19:AD22)</f>
        <v>88.916666666666671</v>
      </c>
      <c r="AE23" s="85">
        <f t="shared" ref="AE23" si="128">SUM(AE19:AE22)</f>
        <v>88.916666666666671</v>
      </c>
      <c r="AF23" s="85">
        <f t="shared" ref="AF23" si="129">SUM(AF19:AF22)</f>
        <v>88.916666666666671</v>
      </c>
      <c r="AG23" s="85">
        <f t="shared" ref="AG23" si="130">SUM(AG19:AG22)</f>
        <v>88.916666666666671</v>
      </c>
      <c r="AH23" s="85">
        <f t="shared" ref="AH23" si="131">SUM(AH19:AH22)</f>
        <v>88.916666666666671</v>
      </c>
      <c r="AI23" s="85">
        <f t="shared" ref="AI23" si="132">SUM(AI19:AI22)</f>
        <v>88.916666666666671</v>
      </c>
      <c r="AJ23" s="85">
        <f t="shared" ref="AJ23" si="133">SUM(AJ19:AJ22)</f>
        <v>88.916666666666671</v>
      </c>
      <c r="AK23" s="85">
        <f t="shared" ref="AK23" si="134">SUM(AK19:AK22)</f>
        <v>88.916666666666671</v>
      </c>
      <c r="AL23" s="85">
        <f t="shared" ref="AL23" si="135">SUM(AL19:AL22)</f>
        <v>88.916666666666671</v>
      </c>
      <c r="AM23" s="85">
        <f t="shared" ref="AM23" si="136">SUM(AM19:AM22)</f>
        <v>88.916666666666671</v>
      </c>
      <c r="AN23" s="85">
        <f t="shared" ref="AN23" si="137">SUM(AN19:AN22)</f>
        <v>88.916666666666671</v>
      </c>
      <c r="AO23" s="85">
        <f t="shared" ref="AO23" si="138">SUM(AO19:AO22)</f>
        <v>88.916666666666671</v>
      </c>
      <c r="AP23" s="81">
        <f t="shared" si="101"/>
        <v>1066.9999999999998</v>
      </c>
      <c r="AQ23" s="85">
        <f>SUM(AQ19:AQ22)</f>
        <v>88.916666666666671</v>
      </c>
      <c r="AR23" s="85">
        <f t="shared" ref="AR23:BB23" si="139">SUM(AR19:AR22)</f>
        <v>88.916666666666671</v>
      </c>
      <c r="AS23" s="85">
        <f t="shared" si="139"/>
        <v>88.916666666666671</v>
      </c>
      <c r="AT23" s="85">
        <f t="shared" si="139"/>
        <v>88.916666666666671</v>
      </c>
      <c r="AU23" s="85">
        <f t="shared" si="139"/>
        <v>88.916666666666671</v>
      </c>
      <c r="AV23" s="85">
        <f t="shared" si="139"/>
        <v>88.916666666666671</v>
      </c>
      <c r="AW23" s="85">
        <f t="shared" si="139"/>
        <v>88.916666666666671</v>
      </c>
      <c r="AX23" s="85">
        <f t="shared" si="139"/>
        <v>88.916666666666671</v>
      </c>
      <c r="AY23" s="85">
        <f t="shared" si="139"/>
        <v>88.916666666666671</v>
      </c>
      <c r="AZ23" s="85">
        <f t="shared" si="139"/>
        <v>88.916666666666671</v>
      </c>
      <c r="BA23" s="85">
        <f t="shared" si="139"/>
        <v>88.916666666666671</v>
      </c>
      <c r="BB23" s="85">
        <f t="shared" si="139"/>
        <v>88.916666666666671</v>
      </c>
      <c r="BC23" s="81">
        <f t="shared" si="103"/>
        <v>1066.9999999999998</v>
      </c>
      <c r="BD23" s="85">
        <f>SUM(BD19:BD22)</f>
        <v>88.916666666666671</v>
      </c>
      <c r="BE23" s="85">
        <f t="shared" ref="BE23:BO23" si="140">SUM(BE19:BE22)</f>
        <v>88.916666666666671</v>
      </c>
      <c r="BF23" s="85">
        <f t="shared" si="140"/>
        <v>88.916666666666671</v>
      </c>
      <c r="BG23" s="85">
        <f t="shared" si="140"/>
        <v>88.916666666666671</v>
      </c>
      <c r="BH23" s="85">
        <f t="shared" si="140"/>
        <v>88.916666666666671</v>
      </c>
      <c r="BI23" s="85">
        <f t="shared" si="140"/>
        <v>88.916666666666671</v>
      </c>
      <c r="BJ23" s="85">
        <f t="shared" si="140"/>
        <v>88.916666666666671</v>
      </c>
      <c r="BK23" s="85">
        <f t="shared" si="140"/>
        <v>88.916666666666671</v>
      </c>
      <c r="BL23" s="85">
        <f t="shared" si="140"/>
        <v>88.916666666666671</v>
      </c>
      <c r="BM23" s="85">
        <f t="shared" si="140"/>
        <v>88.916666666666671</v>
      </c>
      <c r="BN23" s="85">
        <f t="shared" si="140"/>
        <v>88.916666666666671</v>
      </c>
      <c r="BO23" s="85">
        <f t="shared" si="140"/>
        <v>88.916666666666671</v>
      </c>
      <c r="BP23" s="81">
        <f t="shared" si="105"/>
        <v>1066.9999999999998</v>
      </c>
      <c r="BQ23" s="85">
        <f>SUM(BQ19:BQ22)</f>
        <v>88.916666666666671</v>
      </c>
      <c r="BR23" s="85">
        <f t="shared" ref="BR23:CB23" si="141">SUM(BR19:BR22)</f>
        <v>88.916666666666671</v>
      </c>
      <c r="BS23" s="85">
        <f t="shared" si="141"/>
        <v>88.916666666666671</v>
      </c>
      <c r="BT23" s="85">
        <f t="shared" si="141"/>
        <v>88.916666666666671</v>
      </c>
      <c r="BU23" s="85">
        <f t="shared" si="141"/>
        <v>88.916666666666671</v>
      </c>
      <c r="BV23" s="85">
        <f t="shared" si="141"/>
        <v>88.916666666666671</v>
      </c>
      <c r="BW23" s="85">
        <f t="shared" si="141"/>
        <v>88.916666666666671</v>
      </c>
      <c r="BX23" s="85">
        <f t="shared" si="141"/>
        <v>88.916666666666671</v>
      </c>
      <c r="BY23" s="85">
        <f t="shared" si="141"/>
        <v>88.916666666666671</v>
      </c>
      <c r="BZ23" s="85">
        <f t="shared" si="141"/>
        <v>88.916666666666671</v>
      </c>
      <c r="CA23" s="85">
        <f t="shared" si="141"/>
        <v>88.916666666666671</v>
      </c>
      <c r="CB23" s="85">
        <f t="shared" si="141"/>
        <v>88.916666666666671</v>
      </c>
      <c r="CC23" s="81">
        <f t="shared" si="107"/>
        <v>1066.9999999999998</v>
      </c>
      <c r="CD23" s="85">
        <f>SUM(CD19:CD22)</f>
        <v>88.916666666666671</v>
      </c>
      <c r="CE23" s="85">
        <f t="shared" ref="CE23:CO23" si="142">SUM(CE19:CE22)</f>
        <v>88.916666666666671</v>
      </c>
      <c r="CF23" s="85">
        <f t="shared" si="142"/>
        <v>88.916666666666671</v>
      </c>
      <c r="CG23" s="85">
        <f t="shared" si="142"/>
        <v>88.916666666666671</v>
      </c>
      <c r="CH23" s="85">
        <f t="shared" si="142"/>
        <v>88.916666666666671</v>
      </c>
      <c r="CI23" s="85">
        <f t="shared" si="142"/>
        <v>88.916666666666671</v>
      </c>
      <c r="CJ23" s="85">
        <f t="shared" si="142"/>
        <v>88.916666666666671</v>
      </c>
      <c r="CK23" s="85">
        <f t="shared" si="142"/>
        <v>88.916666666666671</v>
      </c>
      <c r="CL23" s="85">
        <f t="shared" si="142"/>
        <v>88.916666666666671</v>
      </c>
      <c r="CM23" s="85">
        <f t="shared" si="142"/>
        <v>88.916666666666671</v>
      </c>
      <c r="CN23" s="85">
        <f t="shared" si="142"/>
        <v>88.916666666666671</v>
      </c>
      <c r="CO23" s="85">
        <f t="shared" si="142"/>
        <v>88.916666666666671</v>
      </c>
      <c r="CP23" s="81">
        <f t="shared" si="109"/>
        <v>1066.9999999999998</v>
      </c>
      <c r="CQ23" s="85">
        <f>SUM(CQ19:CQ22)</f>
        <v>88.916666666666671</v>
      </c>
      <c r="CR23" s="85">
        <f t="shared" ref="CR23:DB23" si="143">SUM(CR19:CR22)</f>
        <v>88.916666666666671</v>
      </c>
      <c r="CS23" s="85">
        <f t="shared" si="143"/>
        <v>88.916666666666671</v>
      </c>
      <c r="CT23" s="85">
        <f t="shared" si="143"/>
        <v>88.916666666666671</v>
      </c>
      <c r="CU23" s="85">
        <f t="shared" si="143"/>
        <v>88.916666666666671</v>
      </c>
      <c r="CV23" s="85">
        <f t="shared" si="143"/>
        <v>88.916666666666671</v>
      </c>
      <c r="CW23" s="85">
        <f t="shared" si="143"/>
        <v>88.916666666666671</v>
      </c>
      <c r="CX23" s="85">
        <f t="shared" si="143"/>
        <v>88.916666666666671</v>
      </c>
      <c r="CY23" s="85">
        <f t="shared" si="143"/>
        <v>88.916666666666671</v>
      </c>
      <c r="CZ23" s="85">
        <f t="shared" si="143"/>
        <v>88.916666666666671</v>
      </c>
      <c r="DA23" s="85">
        <f t="shared" si="143"/>
        <v>88.916666666666671</v>
      </c>
      <c r="DB23" s="85">
        <f t="shared" si="143"/>
        <v>88.916666666666671</v>
      </c>
      <c r="DC23" s="81">
        <f t="shared" si="111"/>
        <v>1066.9999999999998</v>
      </c>
      <c r="DD23" s="85">
        <f>SUM(DD19:DD22)</f>
        <v>88.916666666666671</v>
      </c>
      <c r="DE23" s="85">
        <f t="shared" ref="DE23:DO23" si="144">SUM(DE19:DE22)</f>
        <v>88.916666666666671</v>
      </c>
      <c r="DF23" s="85">
        <f t="shared" si="144"/>
        <v>88.916666666666671</v>
      </c>
      <c r="DG23" s="85">
        <f t="shared" si="144"/>
        <v>88.916666666666671</v>
      </c>
      <c r="DH23" s="85">
        <f t="shared" si="144"/>
        <v>88.916666666666671</v>
      </c>
      <c r="DI23" s="85">
        <f t="shared" si="144"/>
        <v>88.916666666666671</v>
      </c>
      <c r="DJ23" s="85">
        <f t="shared" si="144"/>
        <v>88.916666666666671</v>
      </c>
      <c r="DK23" s="85">
        <f t="shared" si="144"/>
        <v>88.916666666666671</v>
      </c>
      <c r="DL23" s="85">
        <f t="shared" si="144"/>
        <v>88.916666666666671</v>
      </c>
      <c r="DM23" s="85">
        <f t="shared" si="144"/>
        <v>88.916666666666671</v>
      </c>
      <c r="DN23" s="85">
        <f t="shared" si="144"/>
        <v>88.916666666666671</v>
      </c>
      <c r="DO23" s="85">
        <f t="shared" si="144"/>
        <v>88.916666666666671</v>
      </c>
      <c r="DP23" s="81">
        <f t="shared" si="113"/>
        <v>1066.9999999999998</v>
      </c>
      <c r="DQ23" s="85">
        <f>SUM(DQ19:DQ22)</f>
        <v>88.916666666666671</v>
      </c>
      <c r="DR23" s="85">
        <f t="shared" ref="DR23:EB23" si="145">SUM(DR19:DR22)</f>
        <v>88.916666666666671</v>
      </c>
      <c r="DS23" s="85">
        <f t="shared" si="145"/>
        <v>88.916666666666671</v>
      </c>
      <c r="DT23" s="85">
        <f t="shared" si="145"/>
        <v>88.916666666666671</v>
      </c>
      <c r="DU23" s="85">
        <f t="shared" si="145"/>
        <v>88.916666666666671</v>
      </c>
      <c r="DV23" s="85">
        <f t="shared" si="145"/>
        <v>88.916666666666671</v>
      </c>
      <c r="DW23" s="85">
        <f t="shared" si="145"/>
        <v>88.916666666666671</v>
      </c>
      <c r="DX23" s="85">
        <f t="shared" si="145"/>
        <v>88.916666666666671</v>
      </c>
      <c r="DY23" s="85">
        <f t="shared" si="145"/>
        <v>88.916666666666671</v>
      </c>
      <c r="DZ23" s="85">
        <f t="shared" si="145"/>
        <v>88.916666666666671</v>
      </c>
      <c r="EA23" s="85">
        <f t="shared" si="145"/>
        <v>88.916666666666671</v>
      </c>
      <c r="EB23" s="85">
        <f t="shared" si="145"/>
        <v>88.916666666666671</v>
      </c>
      <c r="EC23" s="81">
        <f t="shared" si="115"/>
        <v>1066.9999999999998</v>
      </c>
    </row>
    <row r="24" spans="1:133" s="194" customFormat="1" x14ac:dyDescent="0.25">
      <c r="A24" s="193" t="s">
        <v>204</v>
      </c>
      <c r="B24" s="409">
        <v>175</v>
      </c>
      <c r="C24" s="200"/>
      <c r="D24" s="95">
        <f>$B24</f>
        <v>175</v>
      </c>
      <c r="E24" s="95">
        <f t="shared" ref="E24:O24" si="146">$B24</f>
        <v>175</v>
      </c>
      <c r="F24" s="95">
        <f t="shared" si="146"/>
        <v>175</v>
      </c>
      <c r="G24" s="95">
        <f t="shared" si="146"/>
        <v>175</v>
      </c>
      <c r="H24" s="95">
        <f t="shared" si="146"/>
        <v>175</v>
      </c>
      <c r="I24" s="95">
        <f t="shared" si="146"/>
        <v>175</v>
      </c>
      <c r="J24" s="95">
        <f t="shared" si="146"/>
        <v>175</v>
      </c>
      <c r="K24" s="95">
        <f t="shared" si="146"/>
        <v>175</v>
      </c>
      <c r="L24" s="95">
        <f t="shared" si="146"/>
        <v>175</v>
      </c>
      <c r="M24" s="95">
        <f t="shared" si="146"/>
        <v>175</v>
      </c>
      <c r="N24" s="95">
        <f t="shared" si="146"/>
        <v>175</v>
      </c>
      <c r="O24" s="95">
        <f t="shared" si="146"/>
        <v>175</v>
      </c>
      <c r="P24" s="86">
        <f t="shared" si="97"/>
        <v>2100</v>
      </c>
      <c r="Q24" s="95">
        <f>$B24</f>
        <v>175</v>
      </c>
      <c r="R24" s="95">
        <f t="shared" ref="R24:AB24" si="147">$B24</f>
        <v>175</v>
      </c>
      <c r="S24" s="95">
        <f t="shared" si="147"/>
        <v>175</v>
      </c>
      <c r="T24" s="95">
        <f t="shared" si="147"/>
        <v>175</v>
      </c>
      <c r="U24" s="95">
        <f t="shared" si="147"/>
        <v>175</v>
      </c>
      <c r="V24" s="95">
        <f t="shared" si="147"/>
        <v>175</v>
      </c>
      <c r="W24" s="95">
        <f t="shared" si="147"/>
        <v>175</v>
      </c>
      <c r="X24" s="95">
        <f t="shared" si="147"/>
        <v>175</v>
      </c>
      <c r="Y24" s="95">
        <f t="shared" si="147"/>
        <v>175</v>
      </c>
      <c r="Z24" s="95">
        <f t="shared" si="147"/>
        <v>175</v>
      </c>
      <c r="AA24" s="95">
        <f t="shared" si="147"/>
        <v>175</v>
      </c>
      <c r="AB24" s="95">
        <f t="shared" si="147"/>
        <v>175</v>
      </c>
      <c r="AC24" s="86">
        <f t="shared" si="99"/>
        <v>2100</v>
      </c>
      <c r="AD24" s="95">
        <f>$B24</f>
        <v>175</v>
      </c>
      <c r="AE24" s="95">
        <f t="shared" ref="AE24:AO24" si="148">$B24</f>
        <v>175</v>
      </c>
      <c r="AF24" s="95">
        <f t="shared" si="148"/>
        <v>175</v>
      </c>
      <c r="AG24" s="95">
        <f t="shared" si="148"/>
        <v>175</v>
      </c>
      <c r="AH24" s="95">
        <f t="shared" si="148"/>
        <v>175</v>
      </c>
      <c r="AI24" s="95">
        <f t="shared" si="148"/>
        <v>175</v>
      </c>
      <c r="AJ24" s="95">
        <f t="shared" si="148"/>
        <v>175</v>
      </c>
      <c r="AK24" s="95">
        <f t="shared" si="148"/>
        <v>175</v>
      </c>
      <c r="AL24" s="95">
        <f t="shared" si="148"/>
        <v>175</v>
      </c>
      <c r="AM24" s="95">
        <f t="shared" si="148"/>
        <v>175</v>
      </c>
      <c r="AN24" s="95">
        <f t="shared" si="148"/>
        <v>175</v>
      </c>
      <c r="AO24" s="95">
        <f t="shared" si="148"/>
        <v>175</v>
      </c>
      <c r="AP24" s="86">
        <f t="shared" si="101"/>
        <v>2100</v>
      </c>
      <c r="AQ24" s="95">
        <f>$B24</f>
        <v>175</v>
      </c>
      <c r="AR24" s="95">
        <f t="shared" ref="AR24:BB24" si="149">$B24</f>
        <v>175</v>
      </c>
      <c r="AS24" s="95">
        <f t="shared" si="149"/>
        <v>175</v>
      </c>
      <c r="AT24" s="95">
        <f t="shared" si="149"/>
        <v>175</v>
      </c>
      <c r="AU24" s="95">
        <f t="shared" si="149"/>
        <v>175</v>
      </c>
      <c r="AV24" s="95">
        <f t="shared" si="149"/>
        <v>175</v>
      </c>
      <c r="AW24" s="95">
        <f t="shared" si="149"/>
        <v>175</v>
      </c>
      <c r="AX24" s="95">
        <f t="shared" si="149"/>
        <v>175</v>
      </c>
      <c r="AY24" s="95">
        <f t="shared" si="149"/>
        <v>175</v>
      </c>
      <c r="AZ24" s="95">
        <f t="shared" si="149"/>
        <v>175</v>
      </c>
      <c r="BA24" s="95">
        <f t="shared" si="149"/>
        <v>175</v>
      </c>
      <c r="BB24" s="95">
        <f t="shared" si="149"/>
        <v>175</v>
      </c>
      <c r="BC24" s="86">
        <f t="shared" si="103"/>
        <v>2100</v>
      </c>
      <c r="BD24" s="95">
        <f>$B24</f>
        <v>175</v>
      </c>
      <c r="BE24" s="95">
        <f t="shared" ref="BE24:BO24" si="150">$B24</f>
        <v>175</v>
      </c>
      <c r="BF24" s="95">
        <f t="shared" si="150"/>
        <v>175</v>
      </c>
      <c r="BG24" s="95">
        <f t="shared" si="150"/>
        <v>175</v>
      </c>
      <c r="BH24" s="95">
        <f t="shared" si="150"/>
        <v>175</v>
      </c>
      <c r="BI24" s="95">
        <f t="shared" si="150"/>
        <v>175</v>
      </c>
      <c r="BJ24" s="95">
        <f t="shared" si="150"/>
        <v>175</v>
      </c>
      <c r="BK24" s="95">
        <f t="shared" si="150"/>
        <v>175</v>
      </c>
      <c r="BL24" s="95">
        <f t="shared" si="150"/>
        <v>175</v>
      </c>
      <c r="BM24" s="95">
        <f t="shared" si="150"/>
        <v>175</v>
      </c>
      <c r="BN24" s="95">
        <f t="shared" si="150"/>
        <v>175</v>
      </c>
      <c r="BO24" s="95">
        <f t="shared" si="150"/>
        <v>175</v>
      </c>
      <c r="BP24" s="86">
        <f t="shared" si="105"/>
        <v>2100</v>
      </c>
      <c r="BQ24" s="95">
        <f>$B24</f>
        <v>175</v>
      </c>
      <c r="BR24" s="95">
        <f t="shared" ref="BR24:CB24" si="151">$B24</f>
        <v>175</v>
      </c>
      <c r="BS24" s="95">
        <f t="shared" si="151"/>
        <v>175</v>
      </c>
      <c r="BT24" s="95">
        <f t="shared" si="151"/>
        <v>175</v>
      </c>
      <c r="BU24" s="95">
        <f t="shared" si="151"/>
        <v>175</v>
      </c>
      <c r="BV24" s="95">
        <f t="shared" si="151"/>
        <v>175</v>
      </c>
      <c r="BW24" s="95">
        <f t="shared" si="151"/>
        <v>175</v>
      </c>
      <c r="BX24" s="95">
        <f t="shared" si="151"/>
        <v>175</v>
      </c>
      <c r="BY24" s="95">
        <f t="shared" si="151"/>
        <v>175</v>
      </c>
      <c r="BZ24" s="95">
        <f t="shared" si="151"/>
        <v>175</v>
      </c>
      <c r="CA24" s="95">
        <f t="shared" si="151"/>
        <v>175</v>
      </c>
      <c r="CB24" s="95">
        <f t="shared" si="151"/>
        <v>175</v>
      </c>
      <c r="CC24" s="86">
        <f t="shared" si="107"/>
        <v>2100</v>
      </c>
      <c r="CD24" s="95">
        <f>$B24</f>
        <v>175</v>
      </c>
      <c r="CE24" s="95">
        <f t="shared" ref="CE24:CO24" si="152">$B24</f>
        <v>175</v>
      </c>
      <c r="CF24" s="95">
        <f t="shared" si="152"/>
        <v>175</v>
      </c>
      <c r="CG24" s="95">
        <f t="shared" si="152"/>
        <v>175</v>
      </c>
      <c r="CH24" s="95">
        <f t="shared" si="152"/>
        <v>175</v>
      </c>
      <c r="CI24" s="95">
        <f t="shared" si="152"/>
        <v>175</v>
      </c>
      <c r="CJ24" s="95">
        <f t="shared" si="152"/>
        <v>175</v>
      </c>
      <c r="CK24" s="95">
        <f t="shared" si="152"/>
        <v>175</v>
      </c>
      <c r="CL24" s="95">
        <f t="shared" si="152"/>
        <v>175</v>
      </c>
      <c r="CM24" s="95">
        <f t="shared" si="152"/>
        <v>175</v>
      </c>
      <c r="CN24" s="95">
        <f t="shared" si="152"/>
        <v>175</v>
      </c>
      <c r="CO24" s="95">
        <f t="shared" si="152"/>
        <v>175</v>
      </c>
      <c r="CP24" s="86">
        <f t="shared" si="109"/>
        <v>2100</v>
      </c>
      <c r="CQ24" s="95">
        <f>$B24</f>
        <v>175</v>
      </c>
      <c r="CR24" s="95">
        <f t="shared" ref="CR24:DB24" si="153">$B24</f>
        <v>175</v>
      </c>
      <c r="CS24" s="95">
        <f t="shared" si="153"/>
        <v>175</v>
      </c>
      <c r="CT24" s="95">
        <f t="shared" si="153"/>
        <v>175</v>
      </c>
      <c r="CU24" s="95">
        <f t="shared" si="153"/>
        <v>175</v>
      </c>
      <c r="CV24" s="95">
        <f t="shared" si="153"/>
        <v>175</v>
      </c>
      <c r="CW24" s="95">
        <f t="shared" si="153"/>
        <v>175</v>
      </c>
      <c r="CX24" s="95">
        <f t="shared" si="153"/>
        <v>175</v>
      </c>
      <c r="CY24" s="95">
        <f t="shared" si="153"/>
        <v>175</v>
      </c>
      <c r="CZ24" s="95">
        <f t="shared" si="153"/>
        <v>175</v>
      </c>
      <c r="DA24" s="95">
        <f t="shared" si="153"/>
        <v>175</v>
      </c>
      <c r="DB24" s="95">
        <f t="shared" si="153"/>
        <v>175</v>
      </c>
      <c r="DC24" s="86">
        <f t="shared" si="111"/>
        <v>2100</v>
      </c>
      <c r="DD24" s="95">
        <f>$B24</f>
        <v>175</v>
      </c>
      <c r="DE24" s="95">
        <f t="shared" ref="DE24:DO24" si="154">$B24</f>
        <v>175</v>
      </c>
      <c r="DF24" s="95">
        <f t="shared" si="154"/>
        <v>175</v>
      </c>
      <c r="DG24" s="95">
        <f t="shared" si="154"/>
        <v>175</v>
      </c>
      <c r="DH24" s="95">
        <f t="shared" si="154"/>
        <v>175</v>
      </c>
      <c r="DI24" s="95">
        <f t="shared" si="154"/>
        <v>175</v>
      </c>
      <c r="DJ24" s="95">
        <f t="shared" si="154"/>
        <v>175</v>
      </c>
      <c r="DK24" s="95">
        <f t="shared" si="154"/>
        <v>175</v>
      </c>
      <c r="DL24" s="95">
        <f t="shared" si="154"/>
        <v>175</v>
      </c>
      <c r="DM24" s="95">
        <f t="shared" si="154"/>
        <v>175</v>
      </c>
      <c r="DN24" s="95">
        <f t="shared" si="154"/>
        <v>175</v>
      </c>
      <c r="DO24" s="95">
        <f t="shared" si="154"/>
        <v>175</v>
      </c>
      <c r="DP24" s="86">
        <f t="shared" si="113"/>
        <v>2100</v>
      </c>
      <c r="DQ24" s="95">
        <f>$B24</f>
        <v>175</v>
      </c>
      <c r="DR24" s="95">
        <f t="shared" ref="DR24:EB24" si="155">$B24</f>
        <v>175</v>
      </c>
      <c r="DS24" s="95">
        <f t="shared" si="155"/>
        <v>175</v>
      </c>
      <c r="DT24" s="95">
        <f t="shared" si="155"/>
        <v>175</v>
      </c>
      <c r="DU24" s="95">
        <f t="shared" si="155"/>
        <v>175</v>
      </c>
      <c r="DV24" s="95">
        <f t="shared" si="155"/>
        <v>175</v>
      </c>
      <c r="DW24" s="95">
        <f t="shared" si="155"/>
        <v>175</v>
      </c>
      <c r="DX24" s="95">
        <f t="shared" si="155"/>
        <v>175</v>
      </c>
      <c r="DY24" s="95">
        <f t="shared" si="155"/>
        <v>175</v>
      </c>
      <c r="DZ24" s="95">
        <f t="shared" si="155"/>
        <v>175</v>
      </c>
      <c r="EA24" s="95">
        <f t="shared" si="155"/>
        <v>175</v>
      </c>
      <c r="EB24" s="95">
        <f t="shared" si="155"/>
        <v>175</v>
      </c>
      <c r="EC24" s="86">
        <f t="shared" si="115"/>
        <v>2100</v>
      </c>
    </row>
    <row r="25" spans="1:133" s="26" customFormat="1" x14ac:dyDescent="0.25">
      <c r="A25" s="27" t="s">
        <v>102</v>
      </c>
      <c r="B25" s="83"/>
      <c r="C25" s="200"/>
      <c r="D25" s="85">
        <f>SUM(D23:D24)</f>
        <v>263.91666666666669</v>
      </c>
      <c r="E25" s="85">
        <f t="shared" ref="E25:P25" si="156">SUM(E23:E24)</f>
        <v>263.91666666666669</v>
      </c>
      <c r="F25" s="85">
        <f t="shared" si="156"/>
        <v>263.91666666666669</v>
      </c>
      <c r="G25" s="85">
        <f t="shared" si="156"/>
        <v>263.91666666666669</v>
      </c>
      <c r="H25" s="85">
        <f t="shared" si="156"/>
        <v>263.91666666666669</v>
      </c>
      <c r="I25" s="85">
        <f t="shared" si="156"/>
        <v>263.91666666666669</v>
      </c>
      <c r="J25" s="85">
        <f t="shared" si="156"/>
        <v>263.91666666666669</v>
      </c>
      <c r="K25" s="85">
        <f t="shared" si="156"/>
        <v>263.91666666666669</v>
      </c>
      <c r="L25" s="85">
        <f t="shared" si="156"/>
        <v>263.91666666666669</v>
      </c>
      <c r="M25" s="85">
        <f t="shared" si="156"/>
        <v>263.91666666666669</v>
      </c>
      <c r="N25" s="85">
        <f t="shared" si="156"/>
        <v>263.91666666666669</v>
      </c>
      <c r="O25" s="85">
        <f t="shared" si="156"/>
        <v>263.91666666666669</v>
      </c>
      <c r="P25" s="81">
        <f t="shared" si="156"/>
        <v>3167</v>
      </c>
      <c r="Q25" s="85">
        <f>SUM(Q23:Q24)</f>
        <v>263.91666666666669</v>
      </c>
      <c r="R25" s="85">
        <f t="shared" ref="R25" si="157">SUM(R23:R24)</f>
        <v>263.91666666666669</v>
      </c>
      <c r="S25" s="85">
        <f t="shared" ref="S25" si="158">SUM(S23:S24)</f>
        <v>263.91666666666669</v>
      </c>
      <c r="T25" s="85">
        <f t="shared" ref="T25" si="159">SUM(T23:T24)</f>
        <v>263.91666666666669</v>
      </c>
      <c r="U25" s="85">
        <f t="shared" ref="U25" si="160">SUM(U23:U24)</f>
        <v>263.91666666666669</v>
      </c>
      <c r="V25" s="85">
        <f t="shared" ref="V25" si="161">SUM(V23:V24)</f>
        <v>263.91666666666669</v>
      </c>
      <c r="W25" s="85">
        <f t="shared" ref="W25" si="162">SUM(W23:W24)</f>
        <v>263.91666666666669</v>
      </c>
      <c r="X25" s="85">
        <f t="shared" ref="X25" si="163">SUM(X23:X24)</f>
        <v>263.91666666666669</v>
      </c>
      <c r="Y25" s="85">
        <f t="shared" ref="Y25" si="164">SUM(Y23:Y24)</f>
        <v>263.91666666666669</v>
      </c>
      <c r="Z25" s="85">
        <f t="shared" ref="Z25" si="165">SUM(Z23:Z24)</f>
        <v>263.91666666666669</v>
      </c>
      <c r="AA25" s="85">
        <f t="shared" ref="AA25" si="166">SUM(AA23:AA24)</f>
        <v>263.91666666666669</v>
      </c>
      <c r="AB25" s="85">
        <f t="shared" ref="AB25" si="167">SUM(AB23:AB24)</f>
        <v>263.91666666666669</v>
      </c>
      <c r="AC25" s="81">
        <f t="shared" ref="AC25" si="168">SUM(AC23:AC24)</f>
        <v>3167</v>
      </c>
      <c r="AD25" s="85">
        <f>SUM(AD23:AD24)</f>
        <v>263.91666666666669</v>
      </c>
      <c r="AE25" s="85">
        <f t="shared" ref="AE25" si="169">SUM(AE23:AE24)</f>
        <v>263.91666666666669</v>
      </c>
      <c r="AF25" s="85">
        <f t="shared" ref="AF25" si="170">SUM(AF23:AF24)</f>
        <v>263.91666666666669</v>
      </c>
      <c r="AG25" s="85">
        <f t="shared" ref="AG25" si="171">SUM(AG23:AG24)</f>
        <v>263.91666666666669</v>
      </c>
      <c r="AH25" s="85">
        <f t="shared" ref="AH25" si="172">SUM(AH23:AH24)</f>
        <v>263.91666666666669</v>
      </c>
      <c r="AI25" s="85">
        <f t="shared" ref="AI25" si="173">SUM(AI23:AI24)</f>
        <v>263.91666666666669</v>
      </c>
      <c r="AJ25" s="85">
        <f t="shared" ref="AJ25" si="174">SUM(AJ23:AJ24)</f>
        <v>263.91666666666669</v>
      </c>
      <c r="AK25" s="85">
        <f t="shared" ref="AK25" si="175">SUM(AK23:AK24)</f>
        <v>263.91666666666669</v>
      </c>
      <c r="AL25" s="85">
        <f t="shared" ref="AL25" si="176">SUM(AL23:AL24)</f>
        <v>263.91666666666669</v>
      </c>
      <c r="AM25" s="85">
        <f t="shared" ref="AM25" si="177">SUM(AM23:AM24)</f>
        <v>263.91666666666669</v>
      </c>
      <c r="AN25" s="85">
        <f t="shared" ref="AN25" si="178">SUM(AN23:AN24)</f>
        <v>263.91666666666669</v>
      </c>
      <c r="AO25" s="85">
        <f t="shared" ref="AO25" si="179">SUM(AO23:AO24)</f>
        <v>263.91666666666669</v>
      </c>
      <c r="AP25" s="81">
        <f t="shared" ref="AP25" si="180">SUM(AP23:AP24)</f>
        <v>3167</v>
      </c>
      <c r="AQ25" s="85">
        <f>SUM(AQ23:AQ24)</f>
        <v>263.91666666666669</v>
      </c>
      <c r="AR25" s="85">
        <f t="shared" ref="AR25:BC25" si="181">SUM(AR23:AR24)</f>
        <v>263.91666666666669</v>
      </c>
      <c r="AS25" s="85">
        <f t="shared" si="181"/>
        <v>263.91666666666669</v>
      </c>
      <c r="AT25" s="85">
        <f t="shared" si="181"/>
        <v>263.91666666666669</v>
      </c>
      <c r="AU25" s="85">
        <f t="shared" si="181"/>
        <v>263.91666666666669</v>
      </c>
      <c r="AV25" s="85">
        <f t="shared" si="181"/>
        <v>263.91666666666669</v>
      </c>
      <c r="AW25" s="85">
        <f t="shared" si="181"/>
        <v>263.91666666666669</v>
      </c>
      <c r="AX25" s="85">
        <f t="shared" si="181"/>
        <v>263.91666666666669</v>
      </c>
      <c r="AY25" s="85">
        <f t="shared" si="181"/>
        <v>263.91666666666669</v>
      </c>
      <c r="AZ25" s="85">
        <f t="shared" si="181"/>
        <v>263.91666666666669</v>
      </c>
      <c r="BA25" s="85">
        <f t="shared" si="181"/>
        <v>263.91666666666669</v>
      </c>
      <c r="BB25" s="85">
        <f t="shared" si="181"/>
        <v>263.91666666666669</v>
      </c>
      <c r="BC25" s="81">
        <f t="shared" si="181"/>
        <v>3167</v>
      </c>
      <c r="BD25" s="85">
        <f>SUM(BD23:BD24)</f>
        <v>263.91666666666669</v>
      </c>
      <c r="BE25" s="85">
        <f t="shared" ref="BE25:BP25" si="182">SUM(BE23:BE24)</f>
        <v>263.91666666666669</v>
      </c>
      <c r="BF25" s="85">
        <f t="shared" si="182"/>
        <v>263.91666666666669</v>
      </c>
      <c r="BG25" s="85">
        <f t="shared" si="182"/>
        <v>263.91666666666669</v>
      </c>
      <c r="BH25" s="85">
        <f t="shared" si="182"/>
        <v>263.91666666666669</v>
      </c>
      <c r="BI25" s="85">
        <f t="shared" si="182"/>
        <v>263.91666666666669</v>
      </c>
      <c r="BJ25" s="85">
        <f t="shared" si="182"/>
        <v>263.91666666666669</v>
      </c>
      <c r="BK25" s="85">
        <f t="shared" si="182"/>
        <v>263.91666666666669</v>
      </c>
      <c r="BL25" s="85">
        <f t="shared" si="182"/>
        <v>263.91666666666669</v>
      </c>
      <c r="BM25" s="85">
        <f t="shared" si="182"/>
        <v>263.91666666666669</v>
      </c>
      <c r="BN25" s="85">
        <f t="shared" si="182"/>
        <v>263.91666666666669</v>
      </c>
      <c r="BO25" s="85">
        <f t="shared" si="182"/>
        <v>263.91666666666669</v>
      </c>
      <c r="BP25" s="81">
        <f t="shared" si="182"/>
        <v>3167</v>
      </c>
      <c r="BQ25" s="85">
        <f>SUM(BQ23:BQ24)</f>
        <v>263.91666666666669</v>
      </c>
      <c r="BR25" s="85">
        <f t="shared" ref="BR25:CC25" si="183">SUM(BR23:BR24)</f>
        <v>263.91666666666669</v>
      </c>
      <c r="BS25" s="85">
        <f t="shared" si="183"/>
        <v>263.91666666666669</v>
      </c>
      <c r="BT25" s="85">
        <f t="shared" si="183"/>
        <v>263.91666666666669</v>
      </c>
      <c r="BU25" s="85">
        <f t="shared" si="183"/>
        <v>263.91666666666669</v>
      </c>
      <c r="BV25" s="85">
        <f t="shared" si="183"/>
        <v>263.91666666666669</v>
      </c>
      <c r="BW25" s="85">
        <f t="shared" si="183"/>
        <v>263.91666666666669</v>
      </c>
      <c r="BX25" s="85">
        <f t="shared" si="183"/>
        <v>263.91666666666669</v>
      </c>
      <c r="BY25" s="85">
        <f t="shared" si="183"/>
        <v>263.91666666666669</v>
      </c>
      <c r="BZ25" s="85">
        <f t="shared" si="183"/>
        <v>263.91666666666669</v>
      </c>
      <c r="CA25" s="85">
        <f t="shared" si="183"/>
        <v>263.91666666666669</v>
      </c>
      <c r="CB25" s="85">
        <f t="shared" si="183"/>
        <v>263.91666666666669</v>
      </c>
      <c r="CC25" s="81">
        <f t="shared" si="183"/>
        <v>3167</v>
      </c>
      <c r="CD25" s="85">
        <f>SUM(CD23:CD24)</f>
        <v>263.91666666666669</v>
      </c>
      <c r="CE25" s="85">
        <f t="shared" ref="CE25:CP25" si="184">SUM(CE23:CE24)</f>
        <v>263.91666666666669</v>
      </c>
      <c r="CF25" s="85">
        <f t="shared" si="184"/>
        <v>263.91666666666669</v>
      </c>
      <c r="CG25" s="85">
        <f t="shared" si="184"/>
        <v>263.91666666666669</v>
      </c>
      <c r="CH25" s="85">
        <f t="shared" si="184"/>
        <v>263.91666666666669</v>
      </c>
      <c r="CI25" s="85">
        <f t="shared" si="184"/>
        <v>263.91666666666669</v>
      </c>
      <c r="CJ25" s="85">
        <f t="shared" si="184"/>
        <v>263.91666666666669</v>
      </c>
      <c r="CK25" s="85">
        <f t="shared" si="184"/>
        <v>263.91666666666669</v>
      </c>
      <c r="CL25" s="85">
        <f t="shared" si="184"/>
        <v>263.91666666666669</v>
      </c>
      <c r="CM25" s="85">
        <f t="shared" si="184"/>
        <v>263.91666666666669</v>
      </c>
      <c r="CN25" s="85">
        <f t="shared" si="184"/>
        <v>263.91666666666669</v>
      </c>
      <c r="CO25" s="85">
        <f t="shared" si="184"/>
        <v>263.91666666666669</v>
      </c>
      <c r="CP25" s="81">
        <f t="shared" si="184"/>
        <v>3167</v>
      </c>
      <c r="CQ25" s="85">
        <f>SUM(CQ23:CQ24)</f>
        <v>263.91666666666669</v>
      </c>
      <c r="CR25" s="85">
        <f t="shared" ref="CR25:DC25" si="185">SUM(CR23:CR24)</f>
        <v>263.91666666666669</v>
      </c>
      <c r="CS25" s="85">
        <f t="shared" si="185"/>
        <v>263.91666666666669</v>
      </c>
      <c r="CT25" s="85">
        <f t="shared" si="185"/>
        <v>263.91666666666669</v>
      </c>
      <c r="CU25" s="85">
        <f t="shared" si="185"/>
        <v>263.91666666666669</v>
      </c>
      <c r="CV25" s="85">
        <f t="shared" si="185"/>
        <v>263.91666666666669</v>
      </c>
      <c r="CW25" s="85">
        <f t="shared" si="185"/>
        <v>263.91666666666669</v>
      </c>
      <c r="CX25" s="85">
        <f t="shared" si="185"/>
        <v>263.91666666666669</v>
      </c>
      <c r="CY25" s="85">
        <f t="shared" si="185"/>
        <v>263.91666666666669</v>
      </c>
      <c r="CZ25" s="85">
        <f t="shared" si="185"/>
        <v>263.91666666666669</v>
      </c>
      <c r="DA25" s="85">
        <f t="shared" si="185"/>
        <v>263.91666666666669</v>
      </c>
      <c r="DB25" s="85">
        <f t="shared" si="185"/>
        <v>263.91666666666669</v>
      </c>
      <c r="DC25" s="81">
        <f t="shared" si="185"/>
        <v>3167</v>
      </c>
      <c r="DD25" s="85">
        <f>SUM(DD23:DD24)</f>
        <v>263.91666666666669</v>
      </c>
      <c r="DE25" s="85">
        <f t="shared" ref="DE25:DP25" si="186">SUM(DE23:DE24)</f>
        <v>263.91666666666669</v>
      </c>
      <c r="DF25" s="85">
        <f t="shared" si="186"/>
        <v>263.91666666666669</v>
      </c>
      <c r="DG25" s="85">
        <f t="shared" si="186"/>
        <v>263.91666666666669</v>
      </c>
      <c r="DH25" s="85">
        <f t="shared" si="186"/>
        <v>263.91666666666669</v>
      </c>
      <c r="DI25" s="85">
        <f t="shared" si="186"/>
        <v>263.91666666666669</v>
      </c>
      <c r="DJ25" s="85">
        <f t="shared" si="186"/>
        <v>263.91666666666669</v>
      </c>
      <c r="DK25" s="85">
        <f t="shared" si="186"/>
        <v>263.91666666666669</v>
      </c>
      <c r="DL25" s="85">
        <f t="shared" si="186"/>
        <v>263.91666666666669</v>
      </c>
      <c r="DM25" s="85">
        <f t="shared" si="186"/>
        <v>263.91666666666669</v>
      </c>
      <c r="DN25" s="85">
        <f t="shared" si="186"/>
        <v>263.91666666666669</v>
      </c>
      <c r="DO25" s="85">
        <f t="shared" si="186"/>
        <v>263.91666666666669</v>
      </c>
      <c r="DP25" s="81">
        <f t="shared" si="186"/>
        <v>3167</v>
      </c>
      <c r="DQ25" s="85">
        <f>SUM(DQ23:DQ24)</f>
        <v>263.91666666666669</v>
      </c>
      <c r="DR25" s="85">
        <f t="shared" ref="DR25:EC25" si="187">SUM(DR23:DR24)</f>
        <v>263.91666666666669</v>
      </c>
      <c r="DS25" s="85">
        <f t="shared" si="187"/>
        <v>263.91666666666669</v>
      </c>
      <c r="DT25" s="85">
        <f t="shared" si="187"/>
        <v>263.91666666666669</v>
      </c>
      <c r="DU25" s="85">
        <f t="shared" si="187"/>
        <v>263.91666666666669</v>
      </c>
      <c r="DV25" s="85">
        <f t="shared" si="187"/>
        <v>263.91666666666669</v>
      </c>
      <c r="DW25" s="85">
        <f t="shared" si="187"/>
        <v>263.91666666666669</v>
      </c>
      <c r="DX25" s="85">
        <f t="shared" si="187"/>
        <v>263.91666666666669</v>
      </c>
      <c r="DY25" s="85">
        <f t="shared" si="187"/>
        <v>263.91666666666669</v>
      </c>
      <c r="DZ25" s="85">
        <f t="shared" si="187"/>
        <v>263.91666666666669</v>
      </c>
      <c r="EA25" s="85">
        <f t="shared" si="187"/>
        <v>263.91666666666669</v>
      </c>
      <c r="EB25" s="85">
        <f t="shared" si="187"/>
        <v>263.91666666666669</v>
      </c>
      <c r="EC25" s="81">
        <f t="shared" si="187"/>
        <v>3167</v>
      </c>
    </row>
    <row r="26" spans="1:133" s="23" customFormat="1" x14ac:dyDescent="0.25">
      <c r="A26" s="67" t="s">
        <v>103</v>
      </c>
      <c r="B26" s="45"/>
      <c r="C26" s="201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81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81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81"/>
      <c r="AQ26" s="54"/>
      <c r="AR26" s="54"/>
      <c r="AS26" s="54"/>
      <c r="AT26" s="54"/>
      <c r="AU26" s="54"/>
      <c r="AV26" s="54"/>
      <c r="AW26" s="54"/>
      <c r="AX26" s="54"/>
      <c r="AY26" s="54"/>
      <c r="AZ26" s="54"/>
      <c r="BA26" s="54"/>
      <c r="BB26" s="54"/>
      <c r="BC26" s="81"/>
      <c r="BD26" s="54"/>
      <c r="BE26" s="54"/>
      <c r="BF26" s="54"/>
      <c r="BG26" s="54"/>
      <c r="BH26" s="54"/>
      <c r="BI26" s="54"/>
      <c r="BJ26" s="54"/>
      <c r="BK26" s="54"/>
      <c r="BL26" s="54"/>
      <c r="BM26" s="54"/>
      <c r="BN26" s="54"/>
      <c r="BO26" s="54"/>
      <c r="BP26" s="81"/>
      <c r="BQ26" s="54"/>
      <c r="BR26" s="54"/>
      <c r="BS26" s="54"/>
      <c r="BT26" s="54"/>
      <c r="BU26" s="54"/>
      <c r="BV26" s="54"/>
      <c r="BW26" s="54"/>
      <c r="BX26" s="54"/>
      <c r="BY26" s="54"/>
      <c r="BZ26" s="54"/>
      <c r="CA26" s="54"/>
      <c r="CB26" s="54"/>
      <c r="CC26" s="81"/>
      <c r="CD26" s="54"/>
      <c r="CE26" s="54"/>
      <c r="CF26" s="54"/>
      <c r="CG26" s="54"/>
      <c r="CH26" s="54"/>
      <c r="CI26" s="54"/>
      <c r="CJ26" s="54"/>
      <c r="CK26" s="54"/>
      <c r="CL26" s="54"/>
      <c r="CM26" s="54"/>
      <c r="CN26" s="54"/>
      <c r="CO26" s="54"/>
      <c r="CP26" s="81"/>
      <c r="CQ26" s="54"/>
      <c r="CR26" s="54"/>
      <c r="CS26" s="54"/>
      <c r="CT26" s="54"/>
      <c r="CU26" s="54"/>
      <c r="CV26" s="54"/>
      <c r="CW26" s="54"/>
      <c r="CX26" s="54"/>
      <c r="CY26" s="54"/>
      <c r="CZ26" s="54"/>
      <c r="DA26" s="54"/>
      <c r="DB26" s="54"/>
      <c r="DC26" s="81"/>
      <c r="DD26" s="54"/>
      <c r="DE26" s="54"/>
      <c r="DF26" s="54"/>
      <c r="DG26" s="54"/>
      <c r="DH26" s="54"/>
      <c r="DI26" s="54"/>
      <c r="DJ26" s="54"/>
      <c r="DK26" s="54"/>
      <c r="DL26" s="54"/>
      <c r="DM26" s="54"/>
      <c r="DN26" s="54"/>
      <c r="DO26" s="54"/>
      <c r="DP26" s="81"/>
      <c r="DQ26" s="54"/>
      <c r="DR26" s="54"/>
      <c r="DS26" s="54"/>
      <c r="DT26" s="54"/>
      <c r="DU26" s="54"/>
      <c r="DV26" s="54"/>
      <c r="DW26" s="54"/>
      <c r="DX26" s="54"/>
      <c r="DY26" s="54"/>
      <c r="DZ26" s="54"/>
      <c r="EA26" s="54"/>
      <c r="EB26" s="54"/>
      <c r="EC26" s="81"/>
    </row>
    <row r="27" spans="1:133" s="23" customFormat="1" x14ac:dyDescent="0.25">
      <c r="A27" s="45" t="s">
        <v>205</v>
      </c>
      <c r="B27" s="68">
        <v>120</v>
      </c>
      <c r="C27" s="192">
        <v>56.75</v>
      </c>
      <c r="D27" s="54">
        <f t="shared" ref="D27:O30" si="188">IF(D$1&lt;=$B27,$C27/$B27,0)*1000</f>
        <v>472.91666666666663</v>
      </c>
      <c r="E27" s="54">
        <f t="shared" si="188"/>
        <v>472.91666666666663</v>
      </c>
      <c r="F27" s="54">
        <f t="shared" si="188"/>
        <v>472.91666666666663</v>
      </c>
      <c r="G27" s="54">
        <f t="shared" si="188"/>
        <v>472.91666666666663</v>
      </c>
      <c r="H27" s="54">
        <f t="shared" si="188"/>
        <v>472.91666666666663</v>
      </c>
      <c r="I27" s="54">
        <f t="shared" si="188"/>
        <v>472.91666666666663</v>
      </c>
      <c r="J27" s="54">
        <f t="shared" si="188"/>
        <v>472.91666666666663</v>
      </c>
      <c r="K27" s="54">
        <f t="shared" si="188"/>
        <v>472.91666666666663</v>
      </c>
      <c r="L27" s="54">
        <f t="shared" si="188"/>
        <v>472.91666666666663</v>
      </c>
      <c r="M27" s="54">
        <f t="shared" si="188"/>
        <v>472.91666666666663</v>
      </c>
      <c r="N27" s="54">
        <f t="shared" si="188"/>
        <v>472.91666666666663</v>
      </c>
      <c r="O27" s="54">
        <f t="shared" si="188"/>
        <v>472.91666666666663</v>
      </c>
      <c r="P27" s="81">
        <f t="shared" ref="P27:P34" si="189">SUM(D27:O27)</f>
        <v>5675</v>
      </c>
      <c r="Q27" s="54">
        <f t="shared" ref="Q27:AB30" si="190">IF(Q$1&lt;=$B27,$C27/$B27,0)*1000</f>
        <v>472.91666666666663</v>
      </c>
      <c r="R27" s="54">
        <f t="shared" si="190"/>
        <v>472.91666666666663</v>
      </c>
      <c r="S27" s="54">
        <f t="shared" si="190"/>
        <v>472.91666666666663</v>
      </c>
      <c r="T27" s="54">
        <f t="shared" si="190"/>
        <v>472.91666666666663</v>
      </c>
      <c r="U27" s="54">
        <f t="shared" si="190"/>
        <v>472.91666666666663</v>
      </c>
      <c r="V27" s="54">
        <f t="shared" si="190"/>
        <v>472.91666666666663</v>
      </c>
      <c r="W27" s="54">
        <f t="shared" si="190"/>
        <v>472.91666666666663</v>
      </c>
      <c r="X27" s="54">
        <f t="shared" si="190"/>
        <v>472.91666666666663</v>
      </c>
      <c r="Y27" s="54">
        <f t="shared" si="190"/>
        <v>472.91666666666663</v>
      </c>
      <c r="Z27" s="54">
        <f t="shared" si="190"/>
        <v>472.91666666666663</v>
      </c>
      <c r="AA27" s="54">
        <f t="shared" si="190"/>
        <v>472.91666666666663</v>
      </c>
      <c r="AB27" s="54">
        <f t="shared" si="190"/>
        <v>472.91666666666663</v>
      </c>
      <c r="AC27" s="81">
        <f t="shared" ref="AC27:AC32" si="191">SUM(Q27:AB27)</f>
        <v>5675</v>
      </c>
      <c r="AD27" s="54">
        <f t="shared" ref="AD27:AS30" si="192">IF(AD$1&lt;=$B27,$C27/$B27,0)*1000</f>
        <v>472.91666666666663</v>
      </c>
      <c r="AE27" s="54">
        <f t="shared" si="192"/>
        <v>472.91666666666663</v>
      </c>
      <c r="AF27" s="54">
        <f t="shared" si="192"/>
        <v>472.91666666666663</v>
      </c>
      <c r="AG27" s="54">
        <f t="shared" si="192"/>
        <v>472.91666666666663</v>
      </c>
      <c r="AH27" s="54">
        <f t="shared" si="192"/>
        <v>472.91666666666663</v>
      </c>
      <c r="AI27" s="54">
        <f t="shared" si="192"/>
        <v>472.91666666666663</v>
      </c>
      <c r="AJ27" s="54">
        <f t="shared" si="192"/>
        <v>472.91666666666663</v>
      </c>
      <c r="AK27" s="54">
        <f t="shared" si="192"/>
        <v>472.91666666666663</v>
      </c>
      <c r="AL27" s="54">
        <f t="shared" si="192"/>
        <v>472.91666666666663</v>
      </c>
      <c r="AM27" s="54">
        <f t="shared" si="192"/>
        <v>472.91666666666663</v>
      </c>
      <c r="AN27" s="54">
        <f t="shared" si="192"/>
        <v>472.91666666666663</v>
      </c>
      <c r="AO27" s="54">
        <f t="shared" si="192"/>
        <v>472.91666666666663</v>
      </c>
      <c r="AP27" s="81">
        <f t="shared" ref="AP27:AP32" si="193">SUM(AD27:AO27)</f>
        <v>5675</v>
      </c>
      <c r="AQ27" s="54">
        <f t="shared" si="192"/>
        <v>472.91666666666663</v>
      </c>
      <c r="AR27" s="54">
        <f t="shared" si="192"/>
        <v>472.91666666666663</v>
      </c>
      <c r="AS27" s="54">
        <f t="shared" si="192"/>
        <v>472.91666666666663</v>
      </c>
      <c r="AT27" s="54">
        <f t="shared" ref="AQ27:BB30" si="194">IF(AT$1&lt;=$B27,$C27/$B27,0)*1000</f>
        <v>472.91666666666663</v>
      </c>
      <c r="AU27" s="54">
        <f t="shared" si="194"/>
        <v>472.91666666666663</v>
      </c>
      <c r="AV27" s="54">
        <f t="shared" si="194"/>
        <v>472.91666666666663</v>
      </c>
      <c r="AW27" s="54">
        <f t="shared" si="194"/>
        <v>472.91666666666663</v>
      </c>
      <c r="AX27" s="54">
        <f t="shared" si="194"/>
        <v>472.91666666666663</v>
      </c>
      <c r="AY27" s="54">
        <f t="shared" si="194"/>
        <v>472.91666666666663</v>
      </c>
      <c r="AZ27" s="54">
        <f t="shared" si="194"/>
        <v>472.91666666666663</v>
      </c>
      <c r="BA27" s="54">
        <f t="shared" si="194"/>
        <v>472.91666666666663</v>
      </c>
      <c r="BB27" s="54">
        <f t="shared" si="194"/>
        <v>472.91666666666663</v>
      </c>
      <c r="BC27" s="81">
        <f t="shared" ref="BC27:BC32" si="195">SUM(AQ27:BB27)</f>
        <v>5675</v>
      </c>
      <c r="BD27" s="54">
        <f t="shared" ref="BD27:BS30" si="196">IF(BD$1&lt;=$B27,$C27/$B27,0)*1000</f>
        <v>472.91666666666663</v>
      </c>
      <c r="BE27" s="54">
        <f t="shared" si="196"/>
        <v>472.91666666666663</v>
      </c>
      <c r="BF27" s="54">
        <f t="shared" si="196"/>
        <v>472.91666666666663</v>
      </c>
      <c r="BG27" s="54">
        <f t="shared" si="196"/>
        <v>472.91666666666663</v>
      </c>
      <c r="BH27" s="54">
        <f t="shared" si="196"/>
        <v>472.91666666666663</v>
      </c>
      <c r="BI27" s="54">
        <f t="shared" si="196"/>
        <v>472.91666666666663</v>
      </c>
      <c r="BJ27" s="54">
        <f t="shared" si="196"/>
        <v>472.91666666666663</v>
      </c>
      <c r="BK27" s="54">
        <f t="shared" si="196"/>
        <v>472.91666666666663</v>
      </c>
      <c r="BL27" s="54">
        <f t="shared" si="196"/>
        <v>472.91666666666663</v>
      </c>
      <c r="BM27" s="54">
        <f t="shared" si="196"/>
        <v>472.91666666666663</v>
      </c>
      <c r="BN27" s="54">
        <f t="shared" si="196"/>
        <v>472.91666666666663</v>
      </c>
      <c r="BO27" s="54">
        <f t="shared" si="196"/>
        <v>472.91666666666663</v>
      </c>
      <c r="BP27" s="81">
        <f t="shared" ref="BP27:BP32" si="197">SUM(BD27:BO27)</f>
        <v>5675</v>
      </c>
      <c r="BQ27" s="54">
        <f t="shared" si="196"/>
        <v>472.91666666666663</v>
      </c>
      <c r="BR27" s="54">
        <f t="shared" si="196"/>
        <v>472.91666666666663</v>
      </c>
      <c r="BS27" s="54">
        <f t="shared" si="196"/>
        <v>472.91666666666663</v>
      </c>
      <c r="BT27" s="54">
        <f t="shared" ref="BQ27:CB30" si="198">IF(BT$1&lt;=$B27,$C27/$B27,0)*1000</f>
        <v>472.91666666666663</v>
      </c>
      <c r="BU27" s="54">
        <f t="shared" si="198"/>
        <v>472.91666666666663</v>
      </c>
      <c r="BV27" s="54">
        <f t="shared" si="198"/>
        <v>472.91666666666663</v>
      </c>
      <c r="BW27" s="54">
        <f t="shared" si="198"/>
        <v>472.91666666666663</v>
      </c>
      <c r="BX27" s="54">
        <f t="shared" si="198"/>
        <v>472.91666666666663</v>
      </c>
      <c r="BY27" s="54">
        <f t="shared" si="198"/>
        <v>472.91666666666663</v>
      </c>
      <c r="BZ27" s="54">
        <f t="shared" si="198"/>
        <v>472.91666666666663</v>
      </c>
      <c r="CA27" s="54">
        <f t="shared" si="198"/>
        <v>472.91666666666663</v>
      </c>
      <c r="CB27" s="54">
        <f t="shared" si="198"/>
        <v>472.91666666666663</v>
      </c>
      <c r="CC27" s="81">
        <f t="shared" ref="CC27:CC32" si="199">SUM(BQ27:CB27)</f>
        <v>5675</v>
      </c>
      <c r="CD27" s="54">
        <f t="shared" ref="CD27:CS30" si="200">IF(CD$1&lt;=$B27,$C27/$B27,0)*1000</f>
        <v>472.91666666666663</v>
      </c>
      <c r="CE27" s="54">
        <f t="shared" si="200"/>
        <v>472.91666666666663</v>
      </c>
      <c r="CF27" s="54">
        <f t="shared" si="200"/>
        <v>472.91666666666663</v>
      </c>
      <c r="CG27" s="54">
        <f t="shared" si="200"/>
        <v>472.91666666666663</v>
      </c>
      <c r="CH27" s="54">
        <f t="shared" si="200"/>
        <v>472.91666666666663</v>
      </c>
      <c r="CI27" s="54">
        <f t="shared" si="200"/>
        <v>472.91666666666663</v>
      </c>
      <c r="CJ27" s="54">
        <f t="shared" si="200"/>
        <v>472.91666666666663</v>
      </c>
      <c r="CK27" s="54">
        <f t="shared" si="200"/>
        <v>472.91666666666663</v>
      </c>
      <c r="CL27" s="54">
        <f t="shared" si="200"/>
        <v>472.91666666666663</v>
      </c>
      <c r="CM27" s="54">
        <f t="shared" si="200"/>
        <v>472.91666666666663</v>
      </c>
      <c r="CN27" s="54">
        <f t="shared" si="200"/>
        <v>472.91666666666663</v>
      </c>
      <c r="CO27" s="54">
        <f t="shared" si="200"/>
        <v>472.91666666666663</v>
      </c>
      <c r="CP27" s="81">
        <f t="shared" ref="CP27:CP32" si="201">SUM(CD27:CO27)</f>
        <v>5675</v>
      </c>
      <c r="CQ27" s="54">
        <f t="shared" si="200"/>
        <v>472.91666666666663</v>
      </c>
      <c r="CR27" s="54">
        <f t="shared" si="200"/>
        <v>472.91666666666663</v>
      </c>
      <c r="CS27" s="54">
        <f t="shared" si="200"/>
        <v>472.91666666666663</v>
      </c>
      <c r="CT27" s="54">
        <f t="shared" ref="CQ27:DB30" si="202">IF(CT$1&lt;=$B27,$C27/$B27,0)*1000</f>
        <v>472.91666666666663</v>
      </c>
      <c r="CU27" s="54">
        <f t="shared" si="202"/>
        <v>472.91666666666663</v>
      </c>
      <c r="CV27" s="54">
        <f t="shared" si="202"/>
        <v>472.91666666666663</v>
      </c>
      <c r="CW27" s="54">
        <f t="shared" si="202"/>
        <v>472.91666666666663</v>
      </c>
      <c r="CX27" s="54">
        <f t="shared" si="202"/>
        <v>472.91666666666663</v>
      </c>
      <c r="CY27" s="54">
        <f t="shared" si="202"/>
        <v>472.91666666666663</v>
      </c>
      <c r="CZ27" s="54">
        <f t="shared" si="202"/>
        <v>472.91666666666663</v>
      </c>
      <c r="DA27" s="54">
        <f t="shared" si="202"/>
        <v>472.91666666666663</v>
      </c>
      <c r="DB27" s="54">
        <f t="shared" si="202"/>
        <v>472.91666666666663</v>
      </c>
      <c r="DC27" s="81">
        <f t="shared" ref="DC27:DC32" si="203">SUM(CQ27:DB27)</f>
        <v>5675</v>
      </c>
      <c r="DD27" s="54">
        <f t="shared" ref="DD27:DS30" si="204">IF(DD$1&lt;=$B27,$C27/$B27,0)*1000</f>
        <v>472.91666666666663</v>
      </c>
      <c r="DE27" s="54">
        <f t="shared" si="204"/>
        <v>472.91666666666663</v>
      </c>
      <c r="DF27" s="54">
        <f t="shared" si="204"/>
        <v>472.91666666666663</v>
      </c>
      <c r="DG27" s="54">
        <f t="shared" si="204"/>
        <v>472.91666666666663</v>
      </c>
      <c r="DH27" s="54">
        <f t="shared" si="204"/>
        <v>472.91666666666663</v>
      </c>
      <c r="DI27" s="54">
        <f t="shared" si="204"/>
        <v>472.91666666666663</v>
      </c>
      <c r="DJ27" s="54">
        <f t="shared" si="204"/>
        <v>472.91666666666663</v>
      </c>
      <c r="DK27" s="54">
        <f t="shared" si="204"/>
        <v>472.91666666666663</v>
      </c>
      <c r="DL27" s="54">
        <f t="shared" si="204"/>
        <v>472.91666666666663</v>
      </c>
      <c r="DM27" s="54">
        <f t="shared" si="204"/>
        <v>472.91666666666663</v>
      </c>
      <c r="DN27" s="54">
        <f t="shared" si="204"/>
        <v>472.91666666666663</v>
      </c>
      <c r="DO27" s="54">
        <f t="shared" si="204"/>
        <v>472.91666666666663</v>
      </c>
      <c r="DP27" s="81">
        <f t="shared" ref="DP27:DP32" si="205">SUM(DD27:DO27)</f>
        <v>5675</v>
      </c>
      <c r="DQ27" s="54">
        <f t="shared" si="204"/>
        <v>472.91666666666663</v>
      </c>
      <c r="DR27" s="54">
        <f t="shared" si="204"/>
        <v>472.91666666666663</v>
      </c>
      <c r="DS27" s="54">
        <f t="shared" si="204"/>
        <v>472.91666666666663</v>
      </c>
      <c r="DT27" s="54">
        <f t="shared" ref="DQ27:EB30" si="206">IF(DT$1&lt;=$B27,$C27/$B27,0)*1000</f>
        <v>472.91666666666663</v>
      </c>
      <c r="DU27" s="54">
        <f t="shared" si="206"/>
        <v>472.91666666666663</v>
      </c>
      <c r="DV27" s="54">
        <f t="shared" si="206"/>
        <v>472.91666666666663</v>
      </c>
      <c r="DW27" s="54">
        <f t="shared" si="206"/>
        <v>472.91666666666663</v>
      </c>
      <c r="DX27" s="54">
        <f t="shared" si="206"/>
        <v>472.91666666666663</v>
      </c>
      <c r="DY27" s="54">
        <f t="shared" si="206"/>
        <v>472.91666666666663</v>
      </c>
      <c r="DZ27" s="54">
        <f t="shared" si="206"/>
        <v>472.91666666666663</v>
      </c>
      <c r="EA27" s="54">
        <f t="shared" si="206"/>
        <v>472.91666666666663</v>
      </c>
      <c r="EB27" s="54">
        <f t="shared" si="206"/>
        <v>472.91666666666663</v>
      </c>
      <c r="EC27" s="81">
        <f t="shared" ref="EC27:EC32" si="207">SUM(DQ27:EB27)</f>
        <v>5675</v>
      </c>
    </row>
    <row r="28" spans="1:133" s="23" customFormat="1" x14ac:dyDescent="0.25">
      <c r="A28" s="45" t="s">
        <v>206</v>
      </c>
      <c r="B28" s="68">
        <v>120</v>
      </c>
      <c r="C28" s="192">
        <v>19.100000000000001</v>
      </c>
      <c r="D28" s="54">
        <f t="shared" si="188"/>
        <v>159.16666666666669</v>
      </c>
      <c r="E28" s="54">
        <f t="shared" si="188"/>
        <v>159.16666666666669</v>
      </c>
      <c r="F28" s="54">
        <f t="shared" si="188"/>
        <v>159.16666666666669</v>
      </c>
      <c r="G28" s="54">
        <f t="shared" si="188"/>
        <v>159.16666666666669</v>
      </c>
      <c r="H28" s="54">
        <f t="shared" si="188"/>
        <v>159.16666666666669</v>
      </c>
      <c r="I28" s="54">
        <f t="shared" si="188"/>
        <v>159.16666666666669</v>
      </c>
      <c r="J28" s="54">
        <f t="shared" si="188"/>
        <v>159.16666666666669</v>
      </c>
      <c r="K28" s="54">
        <f t="shared" si="188"/>
        <v>159.16666666666669</v>
      </c>
      <c r="L28" s="54">
        <f t="shared" si="188"/>
        <v>159.16666666666669</v>
      </c>
      <c r="M28" s="54">
        <f t="shared" si="188"/>
        <v>159.16666666666669</v>
      </c>
      <c r="N28" s="54">
        <f t="shared" si="188"/>
        <v>159.16666666666669</v>
      </c>
      <c r="O28" s="54">
        <f t="shared" si="188"/>
        <v>159.16666666666669</v>
      </c>
      <c r="P28" s="81">
        <f t="shared" si="189"/>
        <v>1910.0000000000007</v>
      </c>
      <c r="Q28" s="54">
        <f t="shared" si="190"/>
        <v>159.16666666666669</v>
      </c>
      <c r="R28" s="54">
        <f t="shared" si="190"/>
        <v>159.16666666666669</v>
      </c>
      <c r="S28" s="54">
        <f t="shared" si="190"/>
        <v>159.16666666666669</v>
      </c>
      <c r="T28" s="54">
        <f t="shared" si="190"/>
        <v>159.16666666666669</v>
      </c>
      <c r="U28" s="54">
        <f t="shared" si="190"/>
        <v>159.16666666666669</v>
      </c>
      <c r="V28" s="54">
        <f t="shared" si="190"/>
        <v>159.16666666666669</v>
      </c>
      <c r="W28" s="54">
        <f t="shared" si="190"/>
        <v>159.16666666666669</v>
      </c>
      <c r="X28" s="54">
        <f t="shared" si="190"/>
        <v>159.16666666666669</v>
      </c>
      <c r="Y28" s="54">
        <f t="shared" si="190"/>
        <v>159.16666666666669</v>
      </c>
      <c r="Z28" s="54">
        <f t="shared" si="190"/>
        <v>159.16666666666669</v>
      </c>
      <c r="AA28" s="54">
        <f t="shared" si="190"/>
        <v>159.16666666666669</v>
      </c>
      <c r="AB28" s="54">
        <f t="shared" si="190"/>
        <v>159.16666666666669</v>
      </c>
      <c r="AC28" s="81">
        <f t="shared" si="191"/>
        <v>1910.0000000000007</v>
      </c>
      <c r="AD28" s="54">
        <f t="shared" si="192"/>
        <v>159.16666666666669</v>
      </c>
      <c r="AE28" s="54">
        <f t="shared" si="192"/>
        <v>159.16666666666669</v>
      </c>
      <c r="AF28" s="54">
        <f t="shared" si="192"/>
        <v>159.16666666666669</v>
      </c>
      <c r="AG28" s="54">
        <f t="shared" si="192"/>
        <v>159.16666666666669</v>
      </c>
      <c r="AH28" s="54">
        <f t="shared" si="192"/>
        <v>159.16666666666669</v>
      </c>
      <c r="AI28" s="54">
        <f t="shared" si="192"/>
        <v>159.16666666666669</v>
      </c>
      <c r="AJ28" s="54">
        <f t="shared" si="192"/>
        <v>159.16666666666669</v>
      </c>
      <c r="AK28" s="54">
        <f t="shared" si="192"/>
        <v>159.16666666666669</v>
      </c>
      <c r="AL28" s="54">
        <f t="shared" si="192"/>
        <v>159.16666666666669</v>
      </c>
      <c r="AM28" s="54">
        <f t="shared" si="192"/>
        <v>159.16666666666669</v>
      </c>
      <c r="AN28" s="54">
        <f t="shared" si="192"/>
        <v>159.16666666666669</v>
      </c>
      <c r="AO28" s="54">
        <f t="shared" si="192"/>
        <v>159.16666666666669</v>
      </c>
      <c r="AP28" s="81">
        <f t="shared" si="193"/>
        <v>1910.0000000000007</v>
      </c>
      <c r="AQ28" s="54">
        <f t="shared" si="194"/>
        <v>159.16666666666669</v>
      </c>
      <c r="AR28" s="54">
        <f t="shared" si="194"/>
        <v>159.16666666666669</v>
      </c>
      <c r="AS28" s="54">
        <f t="shared" si="194"/>
        <v>159.16666666666669</v>
      </c>
      <c r="AT28" s="54">
        <f t="shared" si="194"/>
        <v>159.16666666666669</v>
      </c>
      <c r="AU28" s="54">
        <f t="shared" si="194"/>
        <v>159.16666666666669</v>
      </c>
      <c r="AV28" s="54">
        <f t="shared" si="194"/>
        <v>159.16666666666669</v>
      </c>
      <c r="AW28" s="54">
        <f t="shared" si="194"/>
        <v>159.16666666666669</v>
      </c>
      <c r="AX28" s="54">
        <f t="shared" si="194"/>
        <v>159.16666666666669</v>
      </c>
      <c r="AY28" s="54">
        <f t="shared" si="194"/>
        <v>159.16666666666669</v>
      </c>
      <c r="AZ28" s="54">
        <f t="shared" si="194"/>
        <v>159.16666666666669</v>
      </c>
      <c r="BA28" s="54">
        <f t="shared" si="194"/>
        <v>159.16666666666669</v>
      </c>
      <c r="BB28" s="54">
        <f t="shared" si="194"/>
        <v>159.16666666666669</v>
      </c>
      <c r="BC28" s="81">
        <f t="shared" si="195"/>
        <v>1910.0000000000007</v>
      </c>
      <c r="BD28" s="54">
        <f t="shared" si="196"/>
        <v>159.16666666666669</v>
      </c>
      <c r="BE28" s="54">
        <f t="shared" si="196"/>
        <v>159.16666666666669</v>
      </c>
      <c r="BF28" s="54">
        <f t="shared" si="196"/>
        <v>159.16666666666669</v>
      </c>
      <c r="BG28" s="54">
        <f t="shared" si="196"/>
        <v>159.16666666666669</v>
      </c>
      <c r="BH28" s="54">
        <f t="shared" si="196"/>
        <v>159.16666666666669</v>
      </c>
      <c r="BI28" s="54">
        <f t="shared" si="196"/>
        <v>159.16666666666669</v>
      </c>
      <c r="BJ28" s="54">
        <f t="shared" si="196"/>
        <v>159.16666666666669</v>
      </c>
      <c r="BK28" s="54">
        <f t="shared" si="196"/>
        <v>159.16666666666669</v>
      </c>
      <c r="BL28" s="54">
        <f t="shared" si="196"/>
        <v>159.16666666666669</v>
      </c>
      <c r="BM28" s="54">
        <f t="shared" si="196"/>
        <v>159.16666666666669</v>
      </c>
      <c r="BN28" s="54">
        <f t="shared" si="196"/>
        <v>159.16666666666669</v>
      </c>
      <c r="BO28" s="54">
        <f t="shared" si="196"/>
        <v>159.16666666666669</v>
      </c>
      <c r="BP28" s="81">
        <f t="shared" si="197"/>
        <v>1910.0000000000007</v>
      </c>
      <c r="BQ28" s="54">
        <f t="shared" si="198"/>
        <v>159.16666666666669</v>
      </c>
      <c r="BR28" s="54">
        <f t="shared" si="198"/>
        <v>159.16666666666669</v>
      </c>
      <c r="BS28" s="54">
        <f t="shared" si="198"/>
        <v>159.16666666666669</v>
      </c>
      <c r="BT28" s="54">
        <f t="shared" si="198"/>
        <v>159.16666666666669</v>
      </c>
      <c r="BU28" s="54">
        <f t="shared" si="198"/>
        <v>159.16666666666669</v>
      </c>
      <c r="BV28" s="54">
        <f t="shared" si="198"/>
        <v>159.16666666666669</v>
      </c>
      <c r="BW28" s="54">
        <f t="shared" si="198"/>
        <v>159.16666666666669</v>
      </c>
      <c r="BX28" s="54">
        <f t="shared" si="198"/>
        <v>159.16666666666669</v>
      </c>
      <c r="BY28" s="54">
        <f t="shared" si="198"/>
        <v>159.16666666666669</v>
      </c>
      <c r="BZ28" s="54">
        <f t="shared" si="198"/>
        <v>159.16666666666669</v>
      </c>
      <c r="CA28" s="54">
        <f t="shared" si="198"/>
        <v>159.16666666666669</v>
      </c>
      <c r="CB28" s="54">
        <f t="shared" si="198"/>
        <v>159.16666666666669</v>
      </c>
      <c r="CC28" s="81">
        <f t="shared" si="199"/>
        <v>1910.0000000000007</v>
      </c>
      <c r="CD28" s="54">
        <f t="shared" si="200"/>
        <v>159.16666666666669</v>
      </c>
      <c r="CE28" s="54">
        <f t="shared" si="200"/>
        <v>159.16666666666669</v>
      </c>
      <c r="CF28" s="54">
        <f t="shared" si="200"/>
        <v>159.16666666666669</v>
      </c>
      <c r="CG28" s="54">
        <f t="shared" si="200"/>
        <v>159.16666666666669</v>
      </c>
      <c r="CH28" s="54">
        <f t="shared" si="200"/>
        <v>159.16666666666669</v>
      </c>
      <c r="CI28" s="54">
        <f t="shared" si="200"/>
        <v>159.16666666666669</v>
      </c>
      <c r="CJ28" s="54">
        <f t="shared" si="200"/>
        <v>159.16666666666669</v>
      </c>
      <c r="CK28" s="54">
        <f t="shared" si="200"/>
        <v>159.16666666666669</v>
      </c>
      <c r="CL28" s="54">
        <f t="shared" si="200"/>
        <v>159.16666666666669</v>
      </c>
      <c r="CM28" s="54">
        <f t="shared" si="200"/>
        <v>159.16666666666669</v>
      </c>
      <c r="CN28" s="54">
        <f t="shared" si="200"/>
        <v>159.16666666666669</v>
      </c>
      <c r="CO28" s="54">
        <f t="shared" si="200"/>
        <v>159.16666666666669</v>
      </c>
      <c r="CP28" s="81">
        <f t="shared" si="201"/>
        <v>1910.0000000000007</v>
      </c>
      <c r="CQ28" s="54">
        <f t="shared" si="202"/>
        <v>159.16666666666669</v>
      </c>
      <c r="CR28" s="54">
        <f t="shared" si="202"/>
        <v>159.16666666666669</v>
      </c>
      <c r="CS28" s="54">
        <f t="shared" si="202"/>
        <v>159.16666666666669</v>
      </c>
      <c r="CT28" s="54">
        <f t="shared" si="202"/>
        <v>159.16666666666669</v>
      </c>
      <c r="CU28" s="54">
        <f t="shared" si="202"/>
        <v>159.16666666666669</v>
      </c>
      <c r="CV28" s="54">
        <f t="shared" si="202"/>
        <v>159.16666666666669</v>
      </c>
      <c r="CW28" s="54">
        <f t="shared" si="202"/>
        <v>159.16666666666669</v>
      </c>
      <c r="CX28" s="54">
        <f t="shared" si="202"/>
        <v>159.16666666666669</v>
      </c>
      <c r="CY28" s="54">
        <f t="shared" si="202"/>
        <v>159.16666666666669</v>
      </c>
      <c r="CZ28" s="54">
        <f t="shared" si="202"/>
        <v>159.16666666666669</v>
      </c>
      <c r="DA28" s="54">
        <f t="shared" si="202"/>
        <v>159.16666666666669</v>
      </c>
      <c r="DB28" s="54">
        <f t="shared" si="202"/>
        <v>159.16666666666669</v>
      </c>
      <c r="DC28" s="81">
        <f t="shared" si="203"/>
        <v>1910.0000000000007</v>
      </c>
      <c r="DD28" s="54">
        <f t="shared" si="204"/>
        <v>159.16666666666669</v>
      </c>
      <c r="DE28" s="54">
        <f t="shared" si="204"/>
        <v>159.16666666666669</v>
      </c>
      <c r="DF28" s="54">
        <f t="shared" si="204"/>
        <v>159.16666666666669</v>
      </c>
      <c r="DG28" s="54">
        <f t="shared" si="204"/>
        <v>159.16666666666669</v>
      </c>
      <c r="DH28" s="54">
        <f t="shared" si="204"/>
        <v>159.16666666666669</v>
      </c>
      <c r="DI28" s="54">
        <f t="shared" si="204"/>
        <v>159.16666666666669</v>
      </c>
      <c r="DJ28" s="54">
        <f t="shared" si="204"/>
        <v>159.16666666666669</v>
      </c>
      <c r="DK28" s="54">
        <f t="shared" si="204"/>
        <v>159.16666666666669</v>
      </c>
      <c r="DL28" s="54">
        <f t="shared" si="204"/>
        <v>159.16666666666669</v>
      </c>
      <c r="DM28" s="54">
        <f t="shared" si="204"/>
        <v>159.16666666666669</v>
      </c>
      <c r="DN28" s="54">
        <f t="shared" si="204"/>
        <v>159.16666666666669</v>
      </c>
      <c r="DO28" s="54">
        <f t="shared" si="204"/>
        <v>159.16666666666669</v>
      </c>
      <c r="DP28" s="81">
        <f t="shared" si="205"/>
        <v>1910.0000000000007</v>
      </c>
      <c r="DQ28" s="54">
        <f t="shared" si="206"/>
        <v>159.16666666666669</v>
      </c>
      <c r="DR28" s="54">
        <f t="shared" si="206"/>
        <v>159.16666666666669</v>
      </c>
      <c r="DS28" s="54">
        <f t="shared" si="206"/>
        <v>159.16666666666669</v>
      </c>
      <c r="DT28" s="54">
        <f t="shared" si="206"/>
        <v>159.16666666666669</v>
      </c>
      <c r="DU28" s="54">
        <f t="shared" si="206"/>
        <v>159.16666666666669</v>
      </c>
      <c r="DV28" s="54">
        <f t="shared" si="206"/>
        <v>159.16666666666669</v>
      </c>
      <c r="DW28" s="54">
        <f t="shared" si="206"/>
        <v>159.16666666666669</v>
      </c>
      <c r="DX28" s="54">
        <f t="shared" si="206"/>
        <v>159.16666666666669</v>
      </c>
      <c r="DY28" s="54">
        <f t="shared" si="206"/>
        <v>159.16666666666669</v>
      </c>
      <c r="DZ28" s="54">
        <f t="shared" si="206"/>
        <v>159.16666666666669</v>
      </c>
      <c r="EA28" s="54">
        <f t="shared" si="206"/>
        <v>159.16666666666669</v>
      </c>
      <c r="EB28" s="54">
        <f t="shared" si="206"/>
        <v>159.16666666666669</v>
      </c>
      <c r="EC28" s="81">
        <f t="shared" si="207"/>
        <v>1910.0000000000007</v>
      </c>
    </row>
    <row r="29" spans="1:133" s="23" customFormat="1" x14ac:dyDescent="0.25">
      <c r="A29" s="45" t="s">
        <v>207</v>
      </c>
      <c r="B29" s="68">
        <v>120</v>
      </c>
      <c r="C29" s="192">
        <v>9.1712600000000002</v>
      </c>
      <c r="D29" s="54">
        <f t="shared" si="188"/>
        <v>76.427166666666665</v>
      </c>
      <c r="E29" s="54">
        <f t="shared" si="188"/>
        <v>76.427166666666665</v>
      </c>
      <c r="F29" s="54">
        <f t="shared" si="188"/>
        <v>76.427166666666665</v>
      </c>
      <c r="G29" s="54">
        <f t="shared" si="188"/>
        <v>76.427166666666665</v>
      </c>
      <c r="H29" s="54">
        <f t="shared" si="188"/>
        <v>76.427166666666665</v>
      </c>
      <c r="I29" s="54">
        <f t="shared" si="188"/>
        <v>76.427166666666665</v>
      </c>
      <c r="J29" s="54">
        <f t="shared" si="188"/>
        <v>76.427166666666665</v>
      </c>
      <c r="K29" s="54">
        <f t="shared" si="188"/>
        <v>76.427166666666665</v>
      </c>
      <c r="L29" s="54">
        <f t="shared" si="188"/>
        <v>76.427166666666665</v>
      </c>
      <c r="M29" s="54">
        <f t="shared" si="188"/>
        <v>76.427166666666665</v>
      </c>
      <c r="N29" s="54">
        <f t="shared" si="188"/>
        <v>76.427166666666665</v>
      </c>
      <c r="O29" s="54">
        <f t="shared" si="188"/>
        <v>76.427166666666665</v>
      </c>
      <c r="P29" s="81">
        <f t="shared" si="189"/>
        <v>917.12599999999975</v>
      </c>
      <c r="Q29" s="54">
        <f t="shared" si="190"/>
        <v>76.427166666666665</v>
      </c>
      <c r="R29" s="54">
        <f t="shared" si="190"/>
        <v>76.427166666666665</v>
      </c>
      <c r="S29" s="54">
        <f t="shared" si="190"/>
        <v>76.427166666666665</v>
      </c>
      <c r="T29" s="54">
        <f t="shared" si="190"/>
        <v>76.427166666666665</v>
      </c>
      <c r="U29" s="54">
        <f t="shared" si="190"/>
        <v>76.427166666666665</v>
      </c>
      <c r="V29" s="54">
        <f t="shared" si="190"/>
        <v>76.427166666666665</v>
      </c>
      <c r="W29" s="54">
        <f t="shared" si="190"/>
        <v>76.427166666666665</v>
      </c>
      <c r="X29" s="54">
        <f t="shared" si="190"/>
        <v>76.427166666666665</v>
      </c>
      <c r="Y29" s="54">
        <f t="shared" si="190"/>
        <v>76.427166666666665</v>
      </c>
      <c r="Z29" s="54">
        <f t="shared" si="190"/>
        <v>76.427166666666665</v>
      </c>
      <c r="AA29" s="54">
        <f t="shared" si="190"/>
        <v>76.427166666666665</v>
      </c>
      <c r="AB29" s="54">
        <f t="shared" si="190"/>
        <v>76.427166666666665</v>
      </c>
      <c r="AC29" s="81">
        <f t="shared" si="191"/>
        <v>917.12599999999975</v>
      </c>
      <c r="AD29" s="54">
        <f t="shared" si="192"/>
        <v>76.427166666666665</v>
      </c>
      <c r="AE29" s="54">
        <f t="shared" si="192"/>
        <v>76.427166666666665</v>
      </c>
      <c r="AF29" s="54">
        <f t="shared" si="192"/>
        <v>76.427166666666665</v>
      </c>
      <c r="AG29" s="54">
        <f t="shared" si="192"/>
        <v>76.427166666666665</v>
      </c>
      <c r="AH29" s="54">
        <f t="shared" si="192"/>
        <v>76.427166666666665</v>
      </c>
      <c r="AI29" s="54">
        <f t="shared" si="192"/>
        <v>76.427166666666665</v>
      </c>
      <c r="AJ29" s="54">
        <f t="shared" si="192"/>
        <v>76.427166666666665</v>
      </c>
      <c r="AK29" s="54">
        <f t="shared" si="192"/>
        <v>76.427166666666665</v>
      </c>
      <c r="AL29" s="54">
        <f t="shared" si="192"/>
        <v>76.427166666666665</v>
      </c>
      <c r="AM29" s="54">
        <f t="shared" si="192"/>
        <v>76.427166666666665</v>
      </c>
      <c r="AN29" s="54">
        <f t="shared" si="192"/>
        <v>76.427166666666665</v>
      </c>
      <c r="AO29" s="54">
        <f t="shared" si="192"/>
        <v>76.427166666666665</v>
      </c>
      <c r="AP29" s="81">
        <f t="shared" si="193"/>
        <v>917.12599999999975</v>
      </c>
      <c r="AQ29" s="54">
        <f t="shared" si="194"/>
        <v>76.427166666666665</v>
      </c>
      <c r="AR29" s="54">
        <f t="shared" si="194"/>
        <v>76.427166666666665</v>
      </c>
      <c r="AS29" s="54">
        <f t="shared" si="194"/>
        <v>76.427166666666665</v>
      </c>
      <c r="AT29" s="54">
        <f t="shared" si="194"/>
        <v>76.427166666666665</v>
      </c>
      <c r="AU29" s="54">
        <f t="shared" si="194"/>
        <v>76.427166666666665</v>
      </c>
      <c r="AV29" s="54">
        <f t="shared" si="194"/>
        <v>76.427166666666665</v>
      </c>
      <c r="AW29" s="54">
        <f t="shared" si="194"/>
        <v>76.427166666666665</v>
      </c>
      <c r="AX29" s="54">
        <f t="shared" si="194"/>
        <v>76.427166666666665</v>
      </c>
      <c r="AY29" s="54">
        <f t="shared" si="194"/>
        <v>76.427166666666665</v>
      </c>
      <c r="AZ29" s="54">
        <f t="shared" si="194"/>
        <v>76.427166666666665</v>
      </c>
      <c r="BA29" s="54">
        <f t="shared" si="194"/>
        <v>76.427166666666665</v>
      </c>
      <c r="BB29" s="54">
        <f t="shared" si="194"/>
        <v>76.427166666666665</v>
      </c>
      <c r="BC29" s="81">
        <f t="shared" si="195"/>
        <v>917.12599999999975</v>
      </c>
      <c r="BD29" s="54">
        <f t="shared" si="196"/>
        <v>76.427166666666665</v>
      </c>
      <c r="BE29" s="54">
        <f t="shared" si="196"/>
        <v>76.427166666666665</v>
      </c>
      <c r="BF29" s="54">
        <f t="shared" si="196"/>
        <v>76.427166666666665</v>
      </c>
      <c r="BG29" s="54">
        <f t="shared" si="196"/>
        <v>76.427166666666665</v>
      </c>
      <c r="BH29" s="54">
        <f t="shared" si="196"/>
        <v>76.427166666666665</v>
      </c>
      <c r="BI29" s="54">
        <f t="shared" si="196"/>
        <v>76.427166666666665</v>
      </c>
      <c r="BJ29" s="54">
        <f t="shared" si="196"/>
        <v>76.427166666666665</v>
      </c>
      <c r="BK29" s="54">
        <f t="shared" si="196"/>
        <v>76.427166666666665</v>
      </c>
      <c r="BL29" s="54">
        <f t="shared" si="196"/>
        <v>76.427166666666665</v>
      </c>
      <c r="BM29" s="54">
        <f t="shared" si="196"/>
        <v>76.427166666666665</v>
      </c>
      <c r="BN29" s="54">
        <f t="shared" si="196"/>
        <v>76.427166666666665</v>
      </c>
      <c r="BO29" s="54">
        <f t="shared" si="196"/>
        <v>76.427166666666665</v>
      </c>
      <c r="BP29" s="81">
        <f t="shared" si="197"/>
        <v>917.12599999999975</v>
      </c>
      <c r="BQ29" s="54">
        <f t="shared" si="198"/>
        <v>76.427166666666665</v>
      </c>
      <c r="BR29" s="54">
        <f t="shared" si="198"/>
        <v>76.427166666666665</v>
      </c>
      <c r="BS29" s="54">
        <f t="shared" si="198"/>
        <v>76.427166666666665</v>
      </c>
      <c r="BT29" s="54">
        <f t="shared" si="198"/>
        <v>76.427166666666665</v>
      </c>
      <c r="BU29" s="54">
        <f t="shared" si="198"/>
        <v>76.427166666666665</v>
      </c>
      <c r="BV29" s="54">
        <f t="shared" si="198"/>
        <v>76.427166666666665</v>
      </c>
      <c r="BW29" s="54">
        <f t="shared" si="198"/>
        <v>76.427166666666665</v>
      </c>
      <c r="BX29" s="54">
        <f t="shared" si="198"/>
        <v>76.427166666666665</v>
      </c>
      <c r="BY29" s="54">
        <f t="shared" si="198"/>
        <v>76.427166666666665</v>
      </c>
      <c r="BZ29" s="54">
        <f t="shared" si="198"/>
        <v>76.427166666666665</v>
      </c>
      <c r="CA29" s="54">
        <f t="shared" si="198"/>
        <v>76.427166666666665</v>
      </c>
      <c r="CB29" s="54">
        <f t="shared" si="198"/>
        <v>76.427166666666665</v>
      </c>
      <c r="CC29" s="81">
        <f t="shared" si="199"/>
        <v>917.12599999999975</v>
      </c>
      <c r="CD29" s="54">
        <f t="shared" si="200"/>
        <v>76.427166666666665</v>
      </c>
      <c r="CE29" s="54">
        <f t="shared" si="200"/>
        <v>76.427166666666665</v>
      </c>
      <c r="CF29" s="54">
        <f t="shared" si="200"/>
        <v>76.427166666666665</v>
      </c>
      <c r="CG29" s="54">
        <f t="shared" si="200"/>
        <v>76.427166666666665</v>
      </c>
      <c r="CH29" s="54">
        <f t="shared" si="200"/>
        <v>76.427166666666665</v>
      </c>
      <c r="CI29" s="54">
        <f t="shared" si="200"/>
        <v>76.427166666666665</v>
      </c>
      <c r="CJ29" s="54">
        <f t="shared" si="200"/>
        <v>76.427166666666665</v>
      </c>
      <c r="CK29" s="54">
        <f t="shared" si="200"/>
        <v>76.427166666666665</v>
      </c>
      <c r="CL29" s="54">
        <f t="shared" si="200"/>
        <v>76.427166666666665</v>
      </c>
      <c r="CM29" s="54">
        <f t="shared" si="200"/>
        <v>76.427166666666665</v>
      </c>
      <c r="CN29" s="54">
        <f t="shared" si="200"/>
        <v>76.427166666666665</v>
      </c>
      <c r="CO29" s="54">
        <f t="shared" si="200"/>
        <v>76.427166666666665</v>
      </c>
      <c r="CP29" s="81">
        <f t="shared" si="201"/>
        <v>917.12599999999975</v>
      </c>
      <c r="CQ29" s="54">
        <f t="shared" si="202"/>
        <v>76.427166666666665</v>
      </c>
      <c r="CR29" s="54">
        <f t="shared" si="202"/>
        <v>76.427166666666665</v>
      </c>
      <c r="CS29" s="54">
        <f t="shared" si="202"/>
        <v>76.427166666666665</v>
      </c>
      <c r="CT29" s="54">
        <f t="shared" si="202"/>
        <v>76.427166666666665</v>
      </c>
      <c r="CU29" s="54">
        <f t="shared" si="202"/>
        <v>76.427166666666665</v>
      </c>
      <c r="CV29" s="54">
        <f t="shared" si="202"/>
        <v>76.427166666666665</v>
      </c>
      <c r="CW29" s="54">
        <f t="shared" si="202"/>
        <v>76.427166666666665</v>
      </c>
      <c r="CX29" s="54">
        <f t="shared" si="202"/>
        <v>76.427166666666665</v>
      </c>
      <c r="CY29" s="54">
        <f t="shared" si="202"/>
        <v>76.427166666666665</v>
      </c>
      <c r="CZ29" s="54">
        <f t="shared" si="202"/>
        <v>76.427166666666665</v>
      </c>
      <c r="DA29" s="54">
        <f t="shared" si="202"/>
        <v>76.427166666666665</v>
      </c>
      <c r="DB29" s="54">
        <f t="shared" si="202"/>
        <v>76.427166666666665</v>
      </c>
      <c r="DC29" s="81">
        <f t="shared" si="203"/>
        <v>917.12599999999975</v>
      </c>
      <c r="DD29" s="54">
        <f t="shared" si="204"/>
        <v>76.427166666666665</v>
      </c>
      <c r="DE29" s="54">
        <f t="shared" si="204"/>
        <v>76.427166666666665</v>
      </c>
      <c r="DF29" s="54">
        <f t="shared" si="204"/>
        <v>76.427166666666665</v>
      </c>
      <c r="DG29" s="54">
        <f t="shared" si="204"/>
        <v>76.427166666666665</v>
      </c>
      <c r="DH29" s="54">
        <f t="shared" si="204"/>
        <v>76.427166666666665</v>
      </c>
      <c r="DI29" s="54">
        <f t="shared" si="204"/>
        <v>76.427166666666665</v>
      </c>
      <c r="DJ29" s="54">
        <f t="shared" si="204"/>
        <v>76.427166666666665</v>
      </c>
      <c r="DK29" s="54">
        <f t="shared" si="204"/>
        <v>76.427166666666665</v>
      </c>
      <c r="DL29" s="54">
        <f t="shared" si="204"/>
        <v>76.427166666666665</v>
      </c>
      <c r="DM29" s="54">
        <f t="shared" si="204"/>
        <v>76.427166666666665</v>
      </c>
      <c r="DN29" s="54">
        <f t="shared" si="204"/>
        <v>76.427166666666665</v>
      </c>
      <c r="DO29" s="54">
        <f t="shared" si="204"/>
        <v>76.427166666666665</v>
      </c>
      <c r="DP29" s="81">
        <f t="shared" si="205"/>
        <v>917.12599999999975</v>
      </c>
      <c r="DQ29" s="54">
        <f t="shared" si="206"/>
        <v>76.427166666666665</v>
      </c>
      <c r="DR29" s="54">
        <f t="shared" si="206"/>
        <v>76.427166666666665</v>
      </c>
      <c r="DS29" s="54">
        <f t="shared" si="206"/>
        <v>76.427166666666665</v>
      </c>
      <c r="DT29" s="54">
        <f t="shared" si="206"/>
        <v>76.427166666666665</v>
      </c>
      <c r="DU29" s="54">
        <f t="shared" si="206"/>
        <v>76.427166666666665</v>
      </c>
      <c r="DV29" s="54">
        <f t="shared" si="206"/>
        <v>76.427166666666665</v>
      </c>
      <c r="DW29" s="54">
        <f t="shared" si="206"/>
        <v>76.427166666666665</v>
      </c>
      <c r="DX29" s="54">
        <f t="shared" si="206"/>
        <v>76.427166666666665</v>
      </c>
      <c r="DY29" s="54">
        <f t="shared" si="206"/>
        <v>76.427166666666665</v>
      </c>
      <c r="DZ29" s="54">
        <f t="shared" si="206"/>
        <v>76.427166666666665</v>
      </c>
      <c r="EA29" s="54">
        <f t="shared" si="206"/>
        <v>76.427166666666665</v>
      </c>
      <c r="EB29" s="54">
        <f t="shared" si="206"/>
        <v>76.427166666666665</v>
      </c>
      <c r="EC29" s="81">
        <f t="shared" si="207"/>
        <v>917.12599999999975</v>
      </c>
    </row>
    <row r="30" spans="1:133" s="194" customFormat="1" x14ac:dyDescent="0.25">
      <c r="A30" s="193" t="s">
        <v>208</v>
      </c>
      <c r="B30" s="68">
        <v>120</v>
      </c>
      <c r="C30" s="192">
        <v>2.7705199999999999</v>
      </c>
      <c r="D30" s="83">
        <f t="shared" si="188"/>
        <v>23.087666666666667</v>
      </c>
      <c r="E30" s="83">
        <f t="shared" si="188"/>
        <v>23.087666666666667</v>
      </c>
      <c r="F30" s="83">
        <f t="shared" si="188"/>
        <v>23.087666666666667</v>
      </c>
      <c r="G30" s="83">
        <f t="shared" si="188"/>
        <v>23.087666666666667</v>
      </c>
      <c r="H30" s="83">
        <f t="shared" si="188"/>
        <v>23.087666666666667</v>
      </c>
      <c r="I30" s="83">
        <f t="shared" si="188"/>
        <v>23.087666666666667</v>
      </c>
      <c r="J30" s="83">
        <f t="shared" si="188"/>
        <v>23.087666666666667</v>
      </c>
      <c r="K30" s="83">
        <f t="shared" si="188"/>
        <v>23.087666666666667</v>
      </c>
      <c r="L30" s="83">
        <f t="shared" si="188"/>
        <v>23.087666666666667</v>
      </c>
      <c r="M30" s="83">
        <f t="shared" si="188"/>
        <v>23.087666666666667</v>
      </c>
      <c r="N30" s="83">
        <f t="shared" si="188"/>
        <v>23.087666666666667</v>
      </c>
      <c r="O30" s="83">
        <f t="shared" si="188"/>
        <v>23.087666666666667</v>
      </c>
      <c r="P30" s="86">
        <f t="shared" si="189"/>
        <v>277.05200000000008</v>
      </c>
      <c r="Q30" s="83">
        <f t="shared" si="190"/>
        <v>23.087666666666667</v>
      </c>
      <c r="R30" s="83">
        <f t="shared" si="190"/>
        <v>23.087666666666667</v>
      </c>
      <c r="S30" s="83">
        <f t="shared" si="190"/>
        <v>23.087666666666667</v>
      </c>
      <c r="T30" s="83">
        <f t="shared" si="190"/>
        <v>23.087666666666667</v>
      </c>
      <c r="U30" s="83">
        <f t="shared" si="190"/>
        <v>23.087666666666667</v>
      </c>
      <c r="V30" s="83">
        <f t="shared" si="190"/>
        <v>23.087666666666667</v>
      </c>
      <c r="W30" s="83">
        <f t="shared" si="190"/>
        <v>23.087666666666667</v>
      </c>
      <c r="X30" s="83">
        <f t="shared" si="190"/>
        <v>23.087666666666667</v>
      </c>
      <c r="Y30" s="83">
        <f t="shared" si="190"/>
        <v>23.087666666666667</v>
      </c>
      <c r="Z30" s="83">
        <f t="shared" si="190"/>
        <v>23.087666666666667</v>
      </c>
      <c r="AA30" s="83">
        <f t="shared" si="190"/>
        <v>23.087666666666667</v>
      </c>
      <c r="AB30" s="83">
        <f t="shared" si="190"/>
        <v>23.087666666666667</v>
      </c>
      <c r="AC30" s="86">
        <f t="shared" si="191"/>
        <v>277.05200000000008</v>
      </c>
      <c r="AD30" s="83">
        <f t="shared" si="192"/>
        <v>23.087666666666667</v>
      </c>
      <c r="AE30" s="83">
        <f t="shared" si="192"/>
        <v>23.087666666666667</v>
      </c>
      <c r="AF30" s="83">
        <f t="shared" si="192"/>
        <v>23.087666666666667</v>
      </c>
      <c r="AG30" s="83">
        <f t="shared" si="192"/>
        <v>23.087666666666667</v>
      </c>
      <c r="AH30" s="83">
        <f t="shared" si="192"/>
        <v>23.087666666666667</v>
      </c>
      <c r="AI30" s="83">
        <f t="shared" si="192"/>
        <v>23.087666666666667</v>
      </c>
      <c r="AJ30" s="83">
        <f t="shared" si="192"/>
        <v>23.087666666666667</v>
      </c>
      <c r="AK30" s="83">
        <f t="shared" si="192"/>
        <v>23.087666666666667</v>
      </c>
      <c r="AL30" s="83">
        <f t="shared" si="192"/>
        <v>23.087666666666667</v>
      </c>
      <c r="AM30" s="83">
        <f t="shared" si="192"/>
        <v>23.087666666666667</v>
      </c>
      <c r="AN30" s="83">
        <f t="shared" si="192"/>
        <v>23.087666666666667</v>
      </c>
      <c r="AO30" s="83">
        <f t="shared" si="192"/>
        <v>23.087666666666667</v>
      </c>
      <c r="AP30" s="86">
        <f t="shared" si="193"/>
        <v>277.05200000000008</v>
      </c>
      <c r="AQ30" s="83">
        <f t="shared" si="194"/>
        <v>23.087666666666667</v>
      </c>
      <c r="AR30" s="83">
        <f t="shared" si="194"/>
        <v>23.087666666666667</v>
      </c>
      <c r="AS30" s="83">
        <f t="shared" si="194"/>
        <v>23.087666666666667</v>
      </c>
      <c r="AT30" s="83">
        <f t="shared" si="194"/>
        <v>23.087666666666667</v>
      </c>
      <c r="AU30" s="83">
        <f t="shared" si="194"/>
        <v>23.087666666666667</v>
      </c>
      <c r="AV30" s="83">
        <f t="shared" si="194"/>
        <v>23.087666666666667</v>
      </c>
      <c r="AW30" s="83">
        <f t="shared" si="194"/>
        <v>23.087666666666667</v>
      </c>
      <c r="AX30" s="83">
        <f t="shared" si="194"/>
        <v>23.087666666666667</v>
      </c>
      <c r="AY30" s="83">
        <f t="shared" si="194"/>
        <v>23.087666666666667</v>
      </c>
      <c r="AZ30" s="83">
        <f t="shared" si="194"/>
        <v>23.087666666666667</v>
      </c>
      <c r="BA30" s="83">
        <f t="shared" si="194"/>
        <v>23.087666666666667</v>
      </c>
      <c r="BB30" s="83">
        <f t="shared" si="194"/>
        <v>23.087666666666667</v>
      </c>
      <c r="BC30" s="86">
        <f t="shared" si="195"/>
        <v>277.05200000000008</v>
      </c>
      <c r="BD30" s="83">
        <f t="shared" si="196"/>
        <v>23.087666666666667</v>
      </c>
      <c r="BE30" s="83">
        <f t="shared" si="196"/>
        <v>23.087666666666667</v>
      </c>
      <c r="BF30" s="83">
        <f t="shared" si="196"/>
        <v>23.087666666666667</v>
      </c>
      <c r="BG30" s="83">
        <f t="shared" si="196"/>
        <v>23.087666666666667</v>
      </c>
      <c r="BH30" s="83">
        <f t="shared" si="196"/>
        <v>23.087666666666667</v>
      </c>
      <c r="BI30" s="83">
        <f t="shared" si="196"/>
        <v>23.087666666666667</v>
      </c>
      <c r="BJ30" s="83">
        <f t="shared" si="196"/>
        <v>23.087666666666667</v>
      </c>
      <c r="BK30" s="83">
        <f t="shared" si="196"/>
        <v>23.087666666666667</v>
      </c>
      <c r="BL30" s="83">
        <f t="shared" si="196"/>
        <v>23.087666666666667</v>
      </c>
      <c r="BM30" s="83">
        <f t="shared" si="196"/>
        <v>23.087666666666667</v>
      </c>
      <c r="BN30" s="83">
        <f t="shared" si="196"/>
        <v>23.087666666666667</v>
      </c>
      <c r="BO30" s="83">
        <f t="shared" si="196"/>
        <v>23.087666666666667</v>
      </c>
      <c r="BP30" s="86">
        <f t="shared" si="197"/>
        <v>277.05200000000008</v>
      </c>
      <c r="BQ30" s="83">
        <f t="shared" si="198"/>
        <v>23.087666666666667</v>
      </c>
      <c r="BR30" s="83">
        <f t="shared" si="198"/>
        <v>23.087666666666667</v>
      </c>
      <c r="BS30" s="83">
        <f t="shared" si="198"/>
        <v>23.087666666666667</v>
      </c>
      <c r="BT30" s="83">
        <f t="shared" si="198"/>
        <v>23.087666666666667</v>
      </c>
      <c r="BU30" s="83">
        <f t="shared" si="198"/>
        <v>23.087666666666667</v>
      </c>
      <c r="BV30" s="83">
        <f t="shared" si="198"/>
        <v>23.087666666666667</v>
      </c>
      <c r="BW30" s="83">
        <f t="shared" si="198"/>
        <v>23.087666666666667</v>
      </c>
      <c r="BX30" s="83">
        <f t="shared" si="198"/>
        <v>23.087666666666667</v>
      </c>
      <c r="BY30" s="83">
        <f t="shared" si="198"/>
        <v>23.087666666666667</v>
      </c>
      <c r="BZ30" s="83">
        <f t="shared" si="198"/>
        <v>23.087666666666667</v>
      </c>
      <c r="CA30" s="83">
        <f t="shared" si="198"/>
        <v>23.087666666666667</v>
      </c>
      <c r="CB30" s="83">
        <f t="shared" si="198"/>
        <v>23.087666666666667</v>
      </c>
      <c r="CC30" s="86">
        <f t="shared" si="199"/>
        <v>277.05200000000008</v>
      </c>
      <c r="CD30" s="83">
        <f t="shared" si="200"/>
        <v>23.087666666666667</v>
      </c>
      <c r="CE30" s="83">
        <f t="shared" si="200"/>
        <v>23.087666666666667</v>
      </c>
      <c r="CF30" s="83">
        <f t="shared" si="200"/>
        <v>23.087666666666667</v>
      </c>
      <c r="CG30" s="83">
        <f t="shared" si="200"/>
        <v>23.087666666666667</v>
      </c>
      <c r="CH30" s="83">
        <f t="shared" si="200"/>
        <v>23.087666666666667</v>
      </c>
      <c r="CI30" s="83">
        <f t="shared" si="200"/>
        <v>23.087666666666667</v>
      </c>
      <c r="CJ30" s="83">
        <f t="shared" si="200"/>
        <v>23.087666666666667</v>
      </c>
      <c r="CK30" s="83">
        <f t="shared" si="200"/>
        <v>23.087666666666667</v>
      </c>
      <c r="CL30" s="83">
        <f t="shared" si="200"/>
        <v>23.087666666666667</v>
      </c>
      <c r="CM30" s="83">
        <f t="shared" si="200"/>
        <v>23.087666666666667</v>
      </c>
      <c r="CN30" s="83">
        <f t="shared" si="200"/>
        <v>23.087666666666667</v>
      </c>
      <c r="CO30" s="83">
        <f t="shared" si="200"/>
        <v>23.087666666666667</v>
      </c>
      <c r="CP30" s="86">
        <f t="shared" si="201"/>
        <v>277.05200000000008</v>
      </c>
      <c r="CQ30" s="83">
        <f t="shared" si="202"/>
        <v>23.087666666666667</v>
      </c>
      <c r="CR30" s="83">
        <f t="shared" si="202"/>
        <v>23.087666666666667</v>
      </c>
      <c r="CS30" s="83">
        <f t="shared" si="202"/>
        <v>23.087666666666667</v>
      </c>
      <c r="CT30" s="83">
        <f t="shared" si="202"/>
        <v>23.087666666666667</v>
      </c>
      <c r="CU30" s="83">
        <f t="shared" si="202"/>
        <v>23.087666666666667</v>
      </c>
      <c r="CV30" s="83">
        <f t="shared" si="202"/>
        <v>23.087666666666667</v>
      </c>
      <c r="CW30" s="83">
        <f t="shared" si="202"/>
        <v>23.087666666666667</v>
      </c>
      <c r="CX30" s="83">
        <f t="shared" si="202"/>
        <v>23.087666666666667</v>
      </c>
      <c r="CY30" s="83">
        <f t="shared" si="202"/>
        <v>23.087666666666667</v>
      </c>
      <c r="CZ30" s="83">
        <f t="shared" si="202"/>
        <v>23.087666666666667</v>
      </c>
      <c r="DA30" s="83">
        <f t="shared" si="202"/>
        <v>23.087666666666667</v>
      </c>
      <c r="DB30" s="83">
        <f t="shared" si="202"/>
        <v>23.087666666666667</v>
      </c>
      <c r="DC30" s="86">
        <f t="shared" si="203"/>
        <v>277.05200000000008</v>
      </c>
      <c r="DD30" s="83">
        <f t="shared" si="204"/>
        <v>23.087666666666667</v>
      </c>
      <c r="DE30" s="83">
        <f t="shared" si="204"/>
        <v>23.087666666666667</v>
      </c>
      <c r="DF30" s="83">
        <f t="shared" si="204"/>
        <v>23.087666666666667</v>
      </c>
      <c r="DG30" s="83">
        <f t="shared" si="204"/>
        <v>23.087666666666667</v>
      </c>
      <c r="DH30" s="83">
        <f t="shared" si="204"/>
        <v>23.087666666666667</v>
      </c>
      <c r="DI30" s="83">
        <f t="shared" si="204"/>
        <v>23.087666666666667</v>
      </c>
      <c r="DJ30" s="83">
        <f t="shared" si="204"/>
        <v>23.087666666666667</v>
      </c>
      <c r="DK30" s="83">
        <f t="shared" si="204"/>
        <v>23.087666666666667</v>
      </c>
      <c r="DL30" s="83">
        <f t="shared" si="204"/>
        <v>23.087666666666667</v>
      </c>
      <c r="DM30" s="83">
        <f t="shared" si="204"/>
        <v>23.087666666666667</v>
      </c>
      <c r="DN30" s="83">
        <f t="shared" si="204"/>
        <v>23.087666666666667</v>
      </c>
      <c r="DO30" s="83">
        <f t="shared" si="204"/>
        <v>23.087666666666667</v>
      </c>
      <c r="DP30" s="86">
        <f t="shared" si="205"/>
        <v>277.05200000000008</v>
      </c>
      <c r="DQ30" s="83">
        <f t="shared" si="206"/>
        <v>23.087666666666667</v>
      </c>
      <c r="DR30" s="83">
        <f t="shared" si="206"/>
        <v>23.087666666666667</v>
      </c>
      <c r="DS30" s="83">
        <f t="shared" si="206"/>
        <v>23.087666666666667</v>
      </c>
      <c r="DT30" s="83">
        <f t="shared" si="206"/>
        <v>23.087666666666667</v>
      </c>
      <c r="DU30" s="83">
        <f t="shared" si="206"/>
        <v>23.087666666666667</v>
      </c>
      <c r="DV30" s="83">
        <f t="shared" si="206"/>
        <v>23.087666666666667</v>
      </c>
      <c r="DW30" s="83">
        <f t="shared" si="206"/>
        <v>23.087666666666667</v>
      </c>
      <c r="DX30" s="83">
        <f t="shared" si="206"/>
        <v>23.087666666666667</v>
      </c>
      <c r="DY30" s="83">
        <f t="shared" si="206"/>
        <v>23.087666666666667</v>
      </c>
      <c r="DZ30" s="83">
        <f t="shared" si="206"/>
        <v>23.087666666666667</v>
      </c>
      <c r="EA30" s="83">
        <f t="shared" si="206"/>
        <v>23.087666666666667</v>
      </c>
      <c r="EB30" s="83">
        <f t="shared" si="206"/>
        <v>23.087666666666667</v>
      </c>
      <c r="EC30" s="86">
        <f t="shared" si="207"/>
        <v>277.05200000000008</v>
      </c>
    </row>
    <row r="31" spans="1:133" s="26" customFormat="1" x14ac:dyDescent="0.25">
      <c r="A31" s="195" t="s">
        <v>104</v>
      </c>
      <c r="B31" s="85"/>
      <c r="C31" s="85"/>
      <c r="D31" s="85">
        <f>SUM(D27:D30)</f>
        <v>731.59816666666654</v>
      </c>
      <c r="E31" s="85">
        <f t="shared" ref="E31:O31" si="208">SUM(E27:E30)</f>
        <v>731.59816666666654</v>
      </c>
      <c r="F31" s="85">
        <f t="shared" si="208"/>
        <v>731.59816666666654</v>
      </c>
      <c r="G31" s="85">
        <f t="shared" si="208"/>
        <v>731.59816666666654</v>
      </c>
      <c r="H31" s="85">
        <f t="shared" si="208"/>
        <v>731.59816666666654</v>
      </c>
      <c r="I31" s="85">
        <f t="shared" si="208"/>
        <v>731.59816666666654</v>
      </c>
      <c r="J31" s="85">
        <f t="shared" si="208"/>
        <v>731.59816666666654</v>
      </c>
      <c r="K31" s="85">
        <f t="shared" si="208"/>
        <v>731.59816666666654</v>
      </c>
      <c r="L31" s="85">
        <f t="shared" si="208"/>
        <v>731.59816666666654</v>
      </c>
      <c r="M31" s="85">
        <f t="shared" si="208"/>
        <v>731.59816666666654</v>
      </c>
      <c r="N31" s="85">
        <f t="shared" si="208"/>
        <v>731.59816666666654</v>
      </c>
      <c r="O31" s="85">
        <f t="shared" si="208"/>
        <v>731.59816666666654</v>
      </c>
      <c r="P31" s="81">
        <f t="shared" si="189"/>
        <v>8779.1779999999981</v>
      </c>
      <c r="Q31" s="85">
        <f t="shared" ref="Q31:AB31" si="209">SUM(Q27:Q30)</f>
        <v>731.59816666666654</v>
      </c>
      <c r="R31" s="85">
        <f t="shared" si="209"/>
        <v>731.59816666666654</v>
      </c>
      <c r="S31" s="85">
        <f t="shared" si="209"/>
        <v>731.59816666666654</v>
      </c>
      <c r="T31" s="85">
        <f t="shared" si="209"/>
        <v>731.59816666666654</v>
      </c>
      <c r="U31" s="85">
        <f t="shared" si="209"/>
        <v>731.59816666666654</v>
      </c>
      <c r="V31" s="85">
        <f t="shared" si="209"/>
        <v>731.59816666666654</v>
      </c>
      <c r="W31" s="85">
        <f t="shared" si="209"/>
        <v>731.59816666666654</v>
      </c>
      <c r="X31" s="85">
        <f t="shared" si="209"/>
        <v>731.59816666666654</v>
      </c>
      <c r="Y31" s="85">
        <f t="shared" si="209"/>
        <v>731.59816666666654</v>
      </c>
      <c r="Z31" s="85">
        <f t="shared" si="209"/>
        <v>731.59816666666654</v>
      </c>
      <c r="AA31" s="85">
        <f t="shared" si="209"/>
        <v>731.59816666666654</v>
      </c>
      <c r="AB31" s="85">
        <f t="shared" si="209"/>
        <v>731.59816666666654</v>
      </c>
      <c r="AC31" s="81">
        <f t="shared" si="191"/>
        <v>8779.1779999999981</v>
      </c>
      <c r="AD31" s="85">
        <f t="shared" ref="AD31:AO31" si="210">SUM(AD27:AD30)</f>
        <v>731.59816666666654</v>
      </c>
      <c r="AE31" s="85">
        <f t="shared" si="210"/>
        <v>731.59816666666654</v>
      </c>
      <c r="AF31" s="85">
        <f t="shared" si="210"/>
        <v>731.59816666666654</v>
      </c>
      <c r="AG31" s="85">
        <f t="shared" si="210"/>
        <v>731.59816666666654</v>
      </c>
      <c r="AH31" s="85">
        <f t="shared" si="210"/>
        <v>731.59816666666654</v>
      </c>
      <c r="AI31" s="85">
        <f t="shared" si="210"/>
        <v>731.59816666666654</v>
      </c>
      <c r="AJ31" s="85">
        <f t="shared" si="210"/>
        <v>731.59816666666654</v>
      </c>
      <c r="AK31" s="85">
        <f t="shared" si="210"/>
        <v>731.59816666666654</v>
      </c>
      <c r="AL31" s="85">
        <f t="shared" si="210"/>
        <v>731.59816666666654</v>
      </c>
      <c r="AM31" s="85">
        <f t="shared" si="210"/>
        <v>731.59816666666654</v>
      </c>
      <c r="AN31" s="85">
        <f t="shared" si="210"/>
        <v>731.59816666666654</v>
      </c>
      <c r="AO31" s="85">
        <f t="shared" si="210"/>
        <v>731.59816666666654</v>
      </c>
      <c r="AP31" s="81">
        <f t="shared" si="193"/>
        <v>8779.1779999999981</v>
      </c>
      <c r="AQ31" s="85">
        <f t="shared" ref="AQ31:BB31" si="211">SUM(AQ27:AQ30)</f>
        <v>731.59816666666654</v>
      </c>
      <c r="AR31" s="85">
        <f t="shared" si="211"/>
        <v>731.59816666666654</v>
      </c>
      <c r="AS31" s="85">
        <f t="shared" si="211"/>
        <v>731.59816666666654</v>
      </c>
      <c r="AT31" s="85">
        <f t="shared" si="211"/>
        <v>731.59816666666654</v>
      </c>
      <c r="AU31" s="85">
        <f t="shared" si="211"/>
        <v>731.59816666666654</v>
      </c>
      <c r="AV31" s="85">
        <f t="shared" si="211"/>
        <v>731.59816666666654</v>
      </c>
      <c r="AW31" s="85">
        <f t="shared" si="211"/>
        <v>731.59816666666654</v>
      </c>
      <c r="AX31" s="85">
        <f t="shared" si="211"/>
        <v>731.59816666666654</v>
      </c>
      <c r="AY31" s="85">
        <f t="shared" si="211"/>
        <v>731.59816666666654</v>
      </c>
      <c r="AZ31" s="85">
        <f t="shared" si="211"/>
        <v>731.59816666666654</v>
      </c>
      <c r="BA31" s="85">
        <f t="shared" si="211"/>
        <v>731.59816666666654</v>
      </c>
      <c r="BB31" s="85">
        <f t="shared" si="211"/>
        <v>731.59816666666654</v>
      </c>
      <c r="BC31" s="81">
        <f t="shared" si="195"/>
        <v>8779.1779999999981</v>
      </c>
      <c r="BD31" s="85">
        <f t="shared" ref="BD31:BO31" si="212">SUM(BD27:BD30)</f>
        <v>731.59816666666654</v>
      </c>
      <c r="BE31" s="85">
        <f t="shared" si="212"/>
        <v>731.59816666666654</v>
      </c>
      <c r="BF31" s="85">
        <f t="shared" si="212"/>
        <v>731.59816666666654</v>
      </c>
      <c r="BG31" s="85">
        <f t="shared" si="212"/>
        <v>731.59816666666654</v>
      </c>
      <c r="BH31" s="85">
        <f t="shared" si="212"/>
        <v>731.59816666666654</v>
      </c>
      <c r="BI31" s="85">
        <f t="shared" si="212"/>
        <v>731.59816666666654</v>
      </c>
      <c r="BJ31" s="85">
        <f t="shared" si="212"/>
        <v>731.59816666666654</v>
      </c>
      <c r="BK31" s="85">
        <f t="shared" si="212"/>
        <v>731.59816666666654</v>
      </c>
      <c r="BL31" s="85">
        <f t="shared" si="212"/>
        <v>731.59816666666654</v>
      </c>
      <c r="BM31" s="85">
        <f t="shared" si="212"/>
        <v>731.59816666666654</v>
      </c>
      <c r="BN31" s="85">
        <f t="shared" si="212"/>
        <v>731.59816666666654</v>
      </c>
      <c r="BO31" s="85">
        <f t="shared" si="212"/>
        <v>731.59816666666654</v>
      </c>
      <c r="BP31" s="81">
        <f t="shared" si="197"/>
        <v>8779.1779999999981</v>
      </c>
      <c r="BQ31" s="85">
        <f t="shared" ref="BQ31:CB31" si="213">SUM(BQ27:BQ30)</f>
        <v>731.59816666666654</v>
      </c>
      <c r="BR31" s="85">
        <f t="shared" si="213"/>
        <v>731.59816666666654</v>
      </c>
      <c r="BS31" s="85">
        <f t="shared" si="213"/>
        <v>731.59816666666654</v>
      </c>
      <c r="BT31" s="85">
        <f t="shared" si="213"/>
        <v>731.59816666666654</v>
      </c>
      <c r="BU31" s="85">
        <f t="shared" si="213"/>
        <v>731.59816666666654</v>
      </c>
      <c r="BV31" s="85">
        <f t="shared" si="213"/>
        <v>731.59816666666654</v>
      </c>
      <c r="BW31" s="85">
        <f t="shared" si="213"/>
        <v>731.59816666666654</v>
      </c>
      <c r="BX31" s="85">
        <f t="shared" si="213"/>
        <v>731.59816666666654</v>
      </c>
      <c r="BY31" s="85">
        <f t="shared" si="213"/>
        <v>731.59816666666654</v>
      </c>
      <c r="BZ31" s="85">
        <f t="shared" si="213"/>
        <v>731.59816666666654</v>
      </c>
      <c r="CA31" s="85">
        <f t="shared" si="213"/>
        <v>731.59816666666654</v>
      </c>
      <c r="CB31" s="85">
        <f t="shared" si="213"/>
        <v>731.59816666666654</v>
      </c>
      <c r="CC31" s="81">
        <f t="shared" si="199"/>
        <v>8779.1779999999981</v>
      </c>
      <c r="CD31" s="85">
        <f t="shared" ref="CD31:CO31" si="214">SUM(CD27:CD30)</f>
        <v>731.59816666666654</v>
      </c>
      <c r="CE31" s="85">
        <f t="shared" si="214"/>
        <v>731.59816666666654</v>
      </c>
      <c r="CF31" s="85">
        <f t="shared" si="214"/>
        <v>731.59816666666654</v>
      </c>
      <c r="CG31" s="85">
        <f t="shared" si="214"/>
        <v>731.59816666666654</v>
      </c>
      <c r="CH31" s="85">
        <f t="shared" si="214"/>
        <v>731.59816666666654</v>
      </c>
      <c r="CI31" s="85">
        <f t="shared" si="214"/>
        <v>731.59816666666654</v>
      </c>
      <c r="CJ31" s="85">
        <f t="shared" si="214"/>
        <v>731.59816666666654</v>
      </c>
      <c r="CK31" s="85">
        <f t="shared" si="214"/>
        <v>731.59816666666654</v>
      </c>
      <c r="CL31" s="85">
        <f t="shared" si="214"/>
        <v>731.59816666666654</v>
      </c>
      <c r="CM31" s="85">
        <f t="shared" si="214"/>
        <v>731.59816666666654</v>
      </c>
      <c r="CN31" s="85">
        <f t="shared" si="214"/>
        <v>731.59816666666654</v>
      </c>
      <c r="CO31" s="85">
        <f t="shared" si="214"/>
        <v>731.59816666666654</v>
      </c>
      <c r="CP31" s="81">
        <f t="shared" si="201"/>
        <v>8779.1779999999981</v>
      </c>
      <c r="CQ31" s="85">
        <f t="shared" ref="CQ31:DB31" si="215">SUM(CQ27:CQ30)</f>
        <v>731.59816666666654</v>
      </c>
      <c r="CR31" s="85">
        <f t="shared" si="215"/>
        <v>731.59816666666654</v>
      </c>
      <c r="CS31" s="85">
        <f t="shared" si="215"/>
        <v>731.59816666666654</v>
      </c>
      <c r="CT31" s="85">
        <f t="shared" si="215"/>
        <v>731.59816666666654</v>
      </c>
      <c r="CU31" s="85">
        <f t="shared" si="215"/>
        <v>731.59816666666654</v>
      </c>
      <c r="CV31" s="85">
        <f t="shared" si="215"/>
        <v>731.59816666666654</v>
      </c>
      <c r="CW31" s="85">
        <f t="shared" si="215"/>
        <v>731.59816666666654</v>
      </c>
      <c r="CX31" s="85">
        <f t="shared" si="215"/>
        <v>731.59816666666654</v>
      </c>
      <c r="CY31" s="85">
        <f t="shared" si="215"/>
        <v>731.59816666666654</v>
      </c>
      <c r="CZ31" s="85">
        <f t="shared" si="215"/>
        <v>731.59816666666654</v>
      </c>
      <c r="DA31" s="85">
        <f t="shared" si="215"/>
        <v>731.59816666666654</v>
      </c>
      <c r="DB31" s="85">
        <f t="shared" si="215"/>
        <v>731.59816666666654</v>
      </c>
      <c r="DC31" s="81">
        <f t="shared" si="203"/>
        <v>8779.1779999999981</v>
      </c>
      <c r="DD31" s="85">
        <f t="shared" ref="DD31:DO31" si="216">SUM(DD27:DD30)</f>
        <v>731.59816666666654</v>
      </c>
      <c r="DE31" s="85">
        <f t="shared" si="216"/>
        <v>731.59816666666654</v>
      </c>
      <c r="DF31" s="85">
        <f t="shared" si="216"/>
        <v>731.59816666666654</v>
      </c>
      <c r="DG31" s="85">
        <f t="shared" si="216"/>
        <v>731.59816666666654</v>
      </c>
      <c r="DH31" s="85">
        <f t="shared" si="216"/>
        <v>731.59816666666654</v>
      </c>
      <c r="DI31" s="85">
        <f t="shared" si="216"/>
        <v>731.59816666666654</v>
      </c>
      <c r="DJ31" s="85">
        <f t="shared" si="216"/>
        <v>731.59816666666654</v>
      </c>
      <c r="DK31" s="85">
        <f t="shared" si="216"/>
        <v>731.59816666666654</v>
      </c>
      <c r="DL31" s="85">
        <f t="shared" si="216"/>
        <v>731.59816666666654</v>
      </c>
      <c r="DM31" s="85">
        <f t="shared" si="216"/>
        <v>731.59816666666654</v>
      </c>
      <c r="DN31" s="85">
        <f t="shared" si="216"/>
        <v>731.59816666666654</v>
      </c>
      <c r="DO31" s="85">
        <f t="shared" si="216"/>
        <v>731.59816666666654</v>
      </c>
      <c r="DP31" s="81">
        <f t="shared" si="205"/>
        <v>8779.1779999999981</v>
      </c>
      <c r="DQ31" s="85">
        <f t="shared" ref="DQ31:EB31" si="217">SUM(DQ27:DQ30)</f>
        <v>731.59816666666654</v>
      </c>
      <c r="DR31" s="85">
        <f t="shared" si="217"/>
        <v>731.59816666666654</v>
      </c>
      <c r="DS31" s="85">
        <f t="shared" si="217"/>
        <v>731.59816666666654</v>
      </c>
      <c r="DT31" s="85">
        <f t="shared" si="217"/>
        <v>731.59816666666654</v>
      </c>
      <c r="DU31" s="85">
        <f t="shared" si="217"/>
        <v>731.59816666666654</v>
      </c>
      <c r="DV31" s="85">
        <f t="shared" si="217"/>
        <v>731.59816666666654</v>
      </c>
      <c r="DW31" s="85">
        <f t="shared" si="217"/>
        <v>731.59816666666654</v>
      </c>
      <c r="DX31" s="85">
        <f t="shared" si="217"/>
        <v>731.59816666666654</v>
      </c>
      <c r="DY31" s="85">
        <f t="shared" si="217"/>
        <v>731.59816666666654</v>
      </c>
      <c r="DZ31" s="85">
        <f t="shared" si="217"/>
        <v>731.59816666666654</v>
      </c>
      <c r="EA31" s="85">
        <f t="shared" si="217"/>
        <v>731.59816666666654</v>
      </c>
      <c r="EB31" s="85">
        <f t="shared" si="217"/>
        <v>731.59816666666654</v>
      </c>
      <c r="EC31" s="81">
        <f t="shared" si="207"/>
        <v>8779.1779999999981</v>
      </c>
    </row>
    <row r="32" spans="1:133" s="23" customFormat="1" x14ac:dyDescent="0.25">
      <c r="A32" s="45" t="s">
        <v>209</v>
      </c>
      <c r="B32" s="639">
        <v>120</v>
      </c>
      <c r="C32" s="640">
        <v>36</v>
      </c>
      <c r="D32" s="54">
        <f t="shared" ref="D32:O32" si="218">IF(D$1&lt;=$B32,$C32/$B32,0)*1000</f>
        <v>300</v>
      </c>
      <c r="E32" s="54">
        <f t="shared" si="218"/>
        <v>300</v>
      </c>
      <c r="F32" s="54">
        <f t="shared" si="218"/>
        <v>300</v>
      </c>
      <c r="G32" s="54">
        <f t="shared" si="218"/>
        <v>300</v>
      </c>
      <c r="H32" s="54">
        <f t="shared" si="218"/>
        <v>300</v>
      </c>
      <c r="I32" s="54">
        <f t="shared" si="218"/>
        <v>300</v>
      </c>
      <c r="J32" s="54">
        <f t="shared" si="218"/>
        <v>300</v>
      </c>
      <c r="K32" s="54">
        <f t="shared" si="218"/>
        <v>300</v>
      </c>
      <c r="L32" s="54">
        <f t="shared" si="218"/>
        <v>300</v>
      </c>
      <c r="M32" s="54">
        <f t="shared" si="218"/>
        <v>300</v>
      </c>
      <c r="N32" s="54">
        <f t="shared" si="218"/>
        <v>300</v>
      </c>
      <c r="O32" s="54">
        <f t="shared" si="218"/>
        <v>300</v>
      </c>
      <c r="P32" s="81">
        <f t="shared" si="189"/>
        <v>3600</v>
      </c>
      <c r="Q32" s="54">
        <f t="shared" ref="Q32:AB32" si="219">IF(Q$1&lt;=$B32,$C32/$B32,0)*1000</f>
        <v>300</v>
      </c>
      <c r="R32" s="54">
        <f t="shared" si="219"/>
        <v>300</v>
      </c>
      <c r="S32" s="54">
        <f t="shared" si="219"/>
        <v>300</v>
      </c>
      <c r="T32" s="54">
        <f t="shared" si="219"/>
        <v>300</v>
      </c>
      <c r="U32" s="54">
        <f t="shared" si="219"/>
        <v>300</v>
      </c>
      <c r="V32" s="54">
        <f t="shared" si="219"/>
        <v>300</v>
      </c>
      <c r="W32" s="54">
        <f t="shared" si="219"/>
        <v>300</v>
      </c>
      <c r="X32" s="54">
        <f t="shared" si="219"/>
        <v>300</v>
      </c>
      <c r="Y32" s="54">
        <f t="shared" si="219"/>
        <v>300</v>
      </c>
      <c r="Z32" s="54">
        <f t="shared" si="219"/>
        <v>300</v>
      </c>
      <c r="AA32" s="54">
        <f t="shared" si="219"/>
        <v>300</v>
      </c>
      <c r="AB32" s="54">
        <f t="shared" si="219"/>
        <v>300</v>
      </c>
      <c r="AC32" s="81">
        <f t="shared" si="191"/>
        <v>3600</v>
      </c>
      <c r="AD32" s="54">
        <f t="shared" ref="AD32:CQ32" si="220">IF(AD$1&lt;=$B32,$C32/$B32,0)*1000</f>
        <v>300</v>
      </c>
      <c r="AE32" s="54">
        <f t="shared" si="220"/>
        <v>300</v>
      </c>
      <c r="AF32" s="54">
        <f t="shared" si="220"/>
        <v>300</v>
      </c>
      <c r="AG32" s="54">
        <f t="shared" si="220"/>
        <v>300</v>
      </c>
      <c r="AH32" s="54">
        <f t="shared" si="220"/>
        <v>300</v>
      </c>
      <c r="AI32" s="54">
        <f t="shared" si="220"/>
        <v>300</v>
      </c>
      <c r="AJ32" s="54">
        <f t="shared" si="220"/>
        <v>300</v>
      </c>
      <c r="AK32" s="54">
        <f t="shared" si="220"/>
        <v>300</v>
      </c>
      <c r="AL32" s="54">
        <f t="shared" si="220"/>
        <v>300</v>
      </c>
      <c r="AM32" s="54">
        <f t="shared" si="220"/>
        <v>300</v>
      </c>
      <c r="AN32" s="54">
        <f t="shared" si="220"/>
        <v>300</v>
      </c>
      <c r="AO32" s="54">
        <f t="shared" si="220"/>
        <v>300</v>
      </c>
      <c r="AP32" s="81">
        <f t="shared" si="193"/>
        <v>3600</v>
      </c>
      <c r="AQ32" s="54">
        <f t="shared" si="220"/>
        <v>300</v>
      </c>
      <c r="AR32" s="54">
        <f t="shared" si="220"/>
        <v>300</v>
      </c>
      <c r="AS32" s="54">
        <f t="shared" si="220"/>
        <v>300</v>
      </c>
      <c r="AT32" s="54">
        <f t="shared" si="220"/>
        <v>300</v>
      </c>
      <c r="AU32" s="54">
        <f t="shared" si="220"/>
        <v>300</v>
      </c>
      <c r="AV32" s="54">
        <f t="shared" si="220"/>
        <v>300</v>
      </c>
      <c r="AW32" s="54">
        <f t="shared" si="220"/>
        <v>300</v>
      </c>
      <c r="AX32" s="54">
        <f t="shared" si="220"/>
        <v>300</v>
      </c>
      <c r="AY32" s="54">
        <f t="shared" si="220"/>
        <v>300</v>
      </c>
      <c r="AZ32" s="54">
        <f t="shared" si="220"/>
        <v>300</v>
      </c>
      <c r="BA32" s="54">
        <f t="shared" si="220"/>
        <v>300</v>
      </c>
      <c r="BB32" s="54">
        <f t="shared" si="220"/>
        <v>300</v>
      </c>
      <c r="BC32" s="81">
        <f t="shared" si="195"/>
        <v>3600</v>
      </c>
      <c r="BD32" s="54">
        <f>IF(BD$1&lt;=$B32,$C32/$B32,0)*1000</f>
        <v>300</v>
      </c>
      <c r="BE32" s="54">
        <f t="shared" si="220"/>
        <v>300</v>
      </c>
      <c r="BF32" s="54">
        <f t="shared" si="220"/>
        <v>300</v>
      </c>
      <c r="BG32" s="54">
        <f t="shared" si="220"/>
        <v>300</v>
      </c>
      <c r="BH32" s="54">
        <f t="shared" si="220"/>
        <v>300</v>
      </c>
      <c r="BI32" s="54">
        <f t="shared" si="220"/>
        <v>300</v>
      </c>
      <c r="BJ32" s="54">
        <f t="shared" si="220"/>
        <v>300</v>
      </c>
      <c r="BK32" s="54">
        <f t="shared" si="220"/>
        <v>300</v>
      </c>
      <c r="BL32" s="54">
        <f t="shared" si="220"/>
        <v>300</v>
      </c>
      <c r="BM32" s="54">
        <f t="shared" si="220"/>
        <v>300</v>
      </c>
      <c r="BN32" s="54">
        <f t="shared" si="220"/>
        <v>300</v>
      </c>
      <c r="BO32" s="54">
        <f t="shared" si="220"/>
        <v>300</v>
      </c>
      <c r="BP32" s="81">
        <f t="shared" si="197"/>
        <v>3600</v>
      </c>
      <c r="BQ32" s="54">
        <f t="shared" si="220"/>
        <v>300</v>
      </c>
      <c r="BR32" s="54">
        <f t="shared" si="220"/>
        <v>300</v>
      </c>
      <c r="BS32" s="54">
        <f t="shared" si="220"/>
        <v>300</v>
      </c>
      <c r="BT32" s="54">
        <f t="shared" si="220"/>
        <v>300</v>
      </c>
      <c r="BU32" s="54">
        <f t="shared" si="220"/>
        <v>300</v>
      </c>
      <c r="BV32" s="54">
        <f t="shared" si="220"/>
        <v>300</v>
      </c>
      <c r="BW32" s="54">
        <f t="shared" si="220"/>
        <v>300</v>
      </c>
      <c r="BX32" s="54">
        <f t="shared" si="220"/>
        <v>300</v>
      </c>
      <c r="BY32" s="54">
        <f t="shared" si="220"/>
        <v>300</v>
      </c>
      <c r="BZ32" s="54">
        <f t="shared" si="220"/>
        <v>300</v>
      </c>
      <c r="CA32" s="54">
        <f t="shared" si="220"/>
        <v>300</v>
      </c>
      <c r="CB32" s="54">
        <f t="shared" si="220"/>
        <v>300</v>
      </c>
      <c r="CC32" s="81">
        <f t="shared" si="199"/>
        <v>3600</v>
      </c>
      <c r="CD32" s="54">
        <f t="shared" si="220"/>
        <v>300</v>
      </c>
      <c r="CE32" s="54">
        <f t="shared" si="220"/>
        <v>300</v>
      </c>
      <c r="CF32" s="54">
        <f t="shared" si="220"/>
        <v>300</v>
      </c>
      <c r="CG32" s="54">
        <f t="shared" si="220"/>
        <v>300</v>
      </c>
      <c r="CH32" s="54">
        <f t="shared" si="220"/>
        <v>300</v>
      </c>
      <c r="CI32" s="54">
        <f t="shared" si="220"/>
        <v>300</v>
      </c>
      <c r="CJ32" s="54">
        <f t="shared" si="220"/>
        <v>300</v>
      </c>
      <c r="CK32" s="54">
        <f t="shared" si="220"/>
        <v>300</v>
      </c>
      <c r="CL32" s="54">
        <f t="shared" si="220"/>
        <v>300</v>
      </c>
      <c r="CM32" s="54">
        <f t="shared" si="220"/>
        <v>300</v>
      </c>
      <c r="CN32" s="54">
        <f t="shared" si="220"/>
        <v>300</v>
      </c>
      <c r="CO32" s="54">
        <f t="shared" si="220"/>
        <v>300</v>
      </c>
      <c r="CP32" s="81">
        <f t="shared" si="201"/>
        <v>3600</v>
      </c>
      <c r="CQ32" s="54">
        <f t="shared" si="220"/>
        <v>300</v>
      </c>
      <c r="CR32" s="54">
        <f t="shared" ref="CR32:DO32" si="221">IF(CR$1&lt;=$B32,$C32/$B32,0)*1000</f>
        <v>300</v>
      </c>
      <c r="CS32" s="54">
        <f t="shared" si="221"/>
        <v>300</v>
      </c>
      <c r="CT32" s="54">
        <f t="shared" si="221"/>
        <v>300</v>
      </c>
      <c r="CU32" s="54">
        <f t="shared" si="221"/>
        <v>300</v>
      </c>
      <c r="CV32" s="54">
        <f t="shared" si="221"/>
        <v>300</v>
      </c>
      <c r="CW32" s="54">
        <f t="shared" si="221"/>
        <v>300</v>
      </c>
      <c r="CX32" s="54">
        <f t="shared" si="221"/>
        <v>300</v>
      </c>
      <c r="CY32" s="54">
        <f t="shared" si="221"/>
        <v>300</v>
      </c>
      <c r="CZ32" s="54">
        <f t="shared" si="221"/>
        <v>300</v>
      </c>
      <c r="DA32" s="54">
        <f t="shared" si="221"/>
        <v>300</v>
      </c>
      <c r="DB32" s="54">
        <f t="shared" si="221"/>
        <v>300</v>
      </c>
      <c r="DC32" s="81">
        <f t="shared" si="203"/>
        <v>3600</v>
      </c>
      <c r="DD32" s="54">
        <f t="shared" ref="DD32:EB32" si="222">IF(DD$1&lt;=$B32,$C32/$B32,0)*1000</f>
        <v>300</v>
      </c>
      <c r="DE32" s="54">
        <f t="shared" si="221"/>
        <v>300</v>
      </c>
      <c r="DF32" s="54">
        <f t="shared" si="221"/>
        <v>300</v>
      </c>
      <c r="DG32" s="54">
        <f t="shared" si="221"/>
        <v>300</v>
      </c>
      <c r="DH32" s="54">
        <f t="shared" si="221"/>
        <v>300</v>
      </c>
      <c r="DI32" s="54">
        <f t="shared" si="221"/>
        <v>300</v>
      </c>
      <c r="DJ32" s="54">
        <f t="shared" si="221"/>
        <v>300</v>
      </c>
      <c r="DK32" s="54">
        <f t="shared" si="221"/>
        <v>300</v>
      </c>
      <c r="DL32" s="54">
        <f t="shared" si="221"/>
        <v>300</v>
      </c>
      <c r="DM32" s="54">
        <f t="shared" si="221"/>
        <v>300</v>
      </c>
      <c r="DN32" s="54">
        <f t="shared" si="221"/>
        <v>300</v>
      </c>
      <c r="DO32" s="54">
        <f t="shared" si="221"/>
        <v>300</v>
      </c>
      <c r="DP32" s="81">
        <f t="shared" si="205"/>
        <v>3600</v>
      </c>
      <c r="DQ32" s="54">
        <f t="shared" si="222"/>
        <v>300</v>
      </c>
      <c r="DR32" s="54">
        <f t="shared" si="222"/>
        <v>300</v>
      </c>
      <c r="DS32" s="54">
        <f t="shared" si="222"/>
        <v>300</v>
      </c>
      <c r="DT32" s="54">
        <f t="shared" si="222"/>
        <v>300</v>
      </c>
      <c r="DU32" s="54">
        <f t="shared" si="222"/>
        <v>300</v>
      </c>
      <c r="DV32" s="54">
        <f t="shared" si="222"/>
        <v>300</v>
      </c>
      <c r="DW32" s="54">
        <f t="shared" si="222"/>
        <v>300</v>
      </c>
      <c r="DX32" s="54">
        <f t="shared" si="222"/>
        <v>300</v>
      </c>
      <c r="DY32" s="54">
        <f t="shared" si="222"/>
        <v>300</v>
      </c>
      <c r="DZ32" s="54">
        <f t="shared" si="222"/>
        <v>300</v>
      </c>
      <c r="EA32" s="54">
        <f t="shared" si="222"/>
        <v>300</v>
      </c>
      <c r="EB32" s="54">
        <f t="shared" si="222"/>
        <v>300</v>
      </c>
      <c r="EC32" s="81">
        <f t="shared" si="207"/>
        <v>3600</v>
      </c>
    </row>
    <row r="33" spans="1:133" s="194" customFormat="1" x14ac:dyDescent="0.25">
      <c r="A33" s="193" t="s">
        <v>210</v>
      </c>
      <c r="B33" s="409">
        <v>250</v>
      </c>
      <c r="C33" s="241"/>
      <c r="D33" s="95">
        <f>$B33</f>
        <v>250</v>
      </c>
      <c r="E33" s="95">
        <f t="shared" ref="E33:O33" si="223">$B33</f>
        <v>250</v>
      </c>
      <c r="F33" s="95">
        <f t="shared" si="223"/>
        <v>250</v>
      </c>
      <c r="G33" s="95">
        <f t="shared" si="223"/>
        <v>250</v>
      </c>
      <c r="H33" s="95">
        <f t="shared" si="223"/>
        <v>250</v>
      </c>
      <c r="I33" s="95">
        <f t="shared" si="223"/>
        <v>250</v>
      </c>
      <c r="J33" s="95">
        <f t="shared" si="223"/>
        <v>250</v>
      </c>
      <c r="K33" s="95">
        <f t="shared" si="223"/>
        <v>250</v>
      </c>
      <c r="L33" s="95">
        <f t="shared" si="223"/>
        <v>250</v>
      </c>
      <c r="M33" s="95">
        <f t="shared" si="223"/>
        <v>250</v>
      </c>
      <c r="N33" s="95">
        <f t="shared" si="223"/>
        <v>250</v>
      </c>
      <c r="O33" s="95">
        <f t="shared" si="223"/>
        <v>250</v>
      </c>
      <c r="P33" s="86">
        <f>SUM(D33:O33)</f>
        <v>3000</v>
      </c>
      <c r="Q33" s="95">
        <f>$B33</f>
        <v>250</v>
      </c>
      <c r="R33" s="95">
        <f t="shared" ref="R33:AB33" si="224">$B33</f>
        <v>250</v>
      </c>
      <c r="S33" s="95">
        <f t="shared" si="224"/>
        <v>250</v>
      </c>
      <c r="T33" s="95">
        <f t="shared" si="224"/>
        <v>250</v>
      </c>
      <c r="U33" s="95">
        <f t="shared" si="224"/>
        <v>250</v>
      </c>
      <c r="V33" s="95">
        <f t="shared" si="224"/>
        <v>250</v>
      </c>
      <c r="W33" s="95">
        <f t="shared" si="224"/>
        <v>250</v>
      </c>
      <c r="X33" s="95">
        <f t="shared" si="224"/>
        <v>250</v>
      </c>
      <c r="Y33" s="95">
        <f t="shared" si="224"/>
        <v>250</v>
      </c>
      <c r="Z33" s="95">
        <f t="shared" si="224"/>
        <v>250</v>
      </c>
      <c r="AA33" s="95">
        <f t="shared" si="224"/>
        <v>250</v>
      </c>
      <c r="AB33" s="95">
        <f t="shared" si="224"/>
        <v>250</v>
      </c>
      <c r="AC33" s="86">
        <f>SUM(Q33:AB33)</f>
        <v>3000</v>
      </c>
      <c r="AD33" s="95">
        <f>$B33</f>
        <v>250</v>
      </c>
      <c r="AE33" s="95">
        <f t="shared" ref="AE33:AO33" si="225">$B33</f>
        <v>250</v>
      </c>
      <c r="AF33" s="95">
        <f t="shared" si="225"/>
        <v>250</v>
      </c>
      <c r="AG33" s="95">
        <f t="shared" si="225"/>
        <v>250</v>
      </c>
      <c r="AH33" s="95">
        <f t="shared" si="225"/>
        <v>250</v>
      </c>
      <c r="AI33" s="95">
        <f t="shared" si="225"/>
        <v>250</v>
      </c>
      <c r="AJ33" s="95">
        <f t="shared" si="225"/>
        <v>250</v>
      </c>
      <c r="AK33" s="95">
        <f t="shared" si="225"/>
        <v>250</v>
      </c>
      <c r="AL33" s="95">
        <f t="shared" si="225"/>
        <v>250</v>
      </c>
      <c r="AM33" s="95">
        <f t="shared" si="225"/>
        <v>250</v>
      </c>
      <c r="AN33" s="95">
        <f t="shared" si="225"/>
        <v>250</v>
      </c>
      <c r="AO33" s="95">
        <f t="shared" si="225"/>
        <v>250</v>
      </c>
      <c r="AP33" s="86">
        <f>SUM(AD33:AO33)</f>
        <v>3000</v>
      </c>
      <c r="AQ33" s="95">
        <f>$B33</f>
        <v>250</v>
      </c>
      <c r="AR33" s="95">
        <f t="shared" ref="AR33:BB33" si="226">$B33</f>
        <v>250</v>
      </c>
      <c r="AS33" s="95">
        <f t="shared" si="226"/>
        <v>250</v>
      </c>
      <c r="AT33" s="95">
        <f t="shared" si="226"/>
        <v>250</v>
      </c>
      <c r="AU33" s="95">
        <f t="shared" si="226"/>
        <v>250</v>
      </c>
      <c r="AV33" s="95">
        <f t="shared" si="226"/>
        <v>250</v>
      </c>
      <c r="AW33" s="95">
        <f t="shared" si="226"/>
        <v>250</v>
      </c>
      <c r="AX33" s="95">
        <f t="shared" si="226"/>
        <v>250</v>
      </c>
      <c r="AY33" s="95">
        <f t="shared" si="226"/>
        <v>250</v>
      </c>
      <c r="AZ33" s="95">
        <f t="shared" si="226"/>
        <v>250</v>
      </c>
      <c r="BA33" s="95">
        <f t="shared" si="226"/>
        <v>250</v>
      </c>
      <c r="BB33" s="95">
        <f t="shared" si="226"/>
        <v>250</v>
      </c>
      <c r="BC33" s="86">
        <f>SUM(AQ33:BB33)</f>
        <v>3000</v>
      </c>
      <c r="BD33" s="95">
        <f>$B33</f>
        <v>250</v>
      </c>
      <c r="BE33" s="95">
        <f t="shared" ref="BE33:BO33" si="227">$B33</f>
        <v>250</v>
      </c>
      <c r="BF33" s="95">
        <f t="shared" si="227"/>
        <v>250</v>
      </c>
      <c r="BG33" s="95">
        <f t="shared" si="227"/>
        <v>250</v>
      </c>
      <c r="BH33" s="95">
        <f t="shared" si="227"/>
        <v>250</v>
      </c>
      <c r="BI33" s="95">
        <f t="shared" si="227"/>
        <v>250</v>
      </c>
      <c r="BJ33" s="95">
        <f t="shared" si="227"/>
        <v>250</v>
      </c>
      <c r="BK33" s="95">
        <f t="shared" si="227"/>
        <v>250</v>
      </c>
      <c r="BL33" s="95">
        <f t="shared" si="227"/>
        <v>250</v>
      </c>
      <c r="BM33" s="95">
        <f t="shared" si="227"/>
        <v>250</v>
      </c>
      <c r="BN33" s="95">
        <f t="shared" si="227"/>
        <v>250</v>
      </c>
      <c r="BO33" s="95">
        <f t="shared" si="227"/>
        <v>250</v>
      </c>
      <c r="BP33" s="86">
        <f>SUM(BD33:BO33)</f>
        <v>3000</v>
      </c>
      <c r="BQ33" s="95">
        <f>$B33</f>
        <v>250</v>
      </c>
      <c r="BR33" s="95">
        <f t="shared" ref="BR33:CB33" si="228">$B33</f>
        <v>250</v>
      </c>
      <c r="BS33" s="95">
        <f t="shared" si="228"/>
        <v>250</v>
      </c>
      <c r="BT33" s="95">
        <f t="shared" si="228"/>
        <v>250</v>
      </c>
      <c r="BU33" s="95">
        <f t="shared" si="228"/>
        <v>250</v>
      </c>
      <c r="BV33" s="95">
        <f t="shared" si="228"/>
        <v>250</v>
      </c>
      <c r="BW33" s="95">
        <f t="shared" si="228"/>
        <v>250</v>
      </c>
      <c r="BX33" s="95">
        <f t="shared" si="228"/>
        <v>250</v>
      </c>
      <c r="BY33" s="95">
        <f t="shared" si="228"/>
        <v>250</v>
      </c>
      <c r="BZ33" s="95">
        <f t="shared" si="228"/>
        <v>250</v>
      </c>
      <c r="CA33" s="95">
        <f t="shared" si="228"/>
        <v>250</v>
      </c>
      <c r="CB33" s="95">
        <f t="shared" si="228"/>
        <v>250</v>
      </c>
      <c r="CC33" s="86">
        <f>SUM(BQ33:CB33)</f>
        <v>3000</v>
      </c>
      <c r="CD33" s="95">
        <f>$B33</f>
        <v>250</v>
      </c>
      <c r="CE33" s="95">
        <f t="shared" ref="CE33:CO33" si="229">$B33</f>
        <v>250</v>
      </c>
      <c r="CF33" s="95">
        <f t="shared" si="229"/>
        <v>250</v>
      </c>
      <c r="CG33" s="95">
        <f t="shared" si="229"/>
        <v>250</v>
      </c>
      <c r="CH33" s="95">
        <f t="shared" si="229"/>
        <v>250</v>
      </c>
      <c r="CI33" s="95">
        <f t="shared" si="229"/>
        <v>250</v>
      </c>
      <c r="CJ33" s="95">
        <f t="shared" si="229"/>
        <v>250</v>
      </c>
      <c r="CK33" s="95">
        <f t="shared" si="229"/>
        <v>250</v>
      </c>
      <c r="CL33" s="95">
        <f t="shared" si="229"/>
        <v>250</v>
      </c>
      <c r="CM33" s="95">
        <f t="shared" si="229"/>
        <v>250</v>
      </c>
      <c r="CN33" s="95">
        <f t="shared" si="229"/>
        <v>250</v>
      </c>
      <c r="CO33" s="95">
        <f t="shared" si="229"/>
        <v>250</v>
      </c>
      <c r="CP33" s="86">
        <f>SUM(CD33:CO33)</f>
        <v>3000</v>
      </c>
      <c r="CQ33" s="95">
        <f>$B33</f>
        <v>250</v>
      </c>
      <c r="CR33" s="95">
        <f t="shared" ref="CR33:DB33" si="230">$B33</f>
        <v>250</v>
      </c>
      <c r="CS33" s="95">
        <f t="shared" si="230"/>
        <v>250</v>
      </c>
      <c r="CT33" s="95">
        <f t="shared" si="230"/>
        <v>250</v>
      </c>
      <c r="CU33" s="95">
        <f t="shared" si="230"/>
        <v>250</v>
      </c>
      <c r="CV33" s="95">
        <f t="shared" si="230"/>
        <v>250</v>
      </c>
      <c r="CW33" s="95">
        <f t="shared" si="230"/>
        <v>250</v>
      </c>
      <c r="CX33" s="95">
        <f t="shared" si="230"/>
        <v>250</v>
      </c>
      <c r="CY33" s="95">
        <f t="shared" si="230"/>
        <v>250</v>
      </c>
      <c r="CZ33" s="95">
        <f t="shared" si="230"/>
        <v>250</v>
      </c>
      <c r="DA33" s="95">
        <f t="shared" si="230"/>
        <v>250</v>
      </c>
      <c r="DB33" s="95">
        <f t="shared" si="230"/>
        <v>250</v>
      </c>
      <c r="DC33" s="86">
        <f>SUM(CQ33:DB33)</f>
        <v>3000</v>
      </c>
      <c r="DD33" s="95">
        <f>$B33</f>
        <v>250</v>
      </c>
      <c r="DE33" s="95">
        <f t="shared" ref="DE33:DO33" si="231">$B33</f>
        <v>250</v>
      </c>
      <c r="DF33" s="95">
        <f t="shared" si="231"/>
        <v>250</v>
      </c>
      <c r="DG33" s="95">
        <f t="shared" si="231"/>
        <v>250</v>
      </c>
      <c r="DH33" s="95">
        <f t="shared" si="231"/>
        <v>250</v>
      </c>
      <c r="DI33" s="95">
        <f t="shared" si="231"/>
        <v>250</v>
      </c>
      <c r="DJ33" s="95">
        <f t="shared" si="231"/>
        <v>250</v>
      </c>
      <c r="DK33" s="95">
        <f t="shared" si="231"/>
        <v>250</v>
      </c>
      <c r="DL33" s="95">
        <f t="shared" si="231"/>
        <v>250</v>
      </c>
      <c r="DM33" s="95">
        <f t="shared" si="231"/>
        <v>250</v>
      </c>
      <c r="DN33" s="95">
        <f t="shared" si="231"/>
        <v>250</v>
      </c>
      <c r="DO33" s="95">
        <f t="shared" si="231"/>
        <v>250</v>
      </c>
      <c r="DP33" s="86">
        <f>SUM(DD33:DO33)</f>
        <v>3000</v>
      </c>
      <c r="DQ33" s="95">
        <f>$B33</f>
        <v>250</v>
      </c>
      <c r="DR33" s="95">
        <f t="shared" ref="DR33:EB33" si="232">$B33</f>
        <v>250</v>
      </c>
      <c r="DS33" s="95">
        <f t="shared" si="232"/>
        <v>250</v>
      </c>
      <c r="DT33" s="95">
        <f t="shared" si="232"/>
        <v>250</v>
      </c>
      <c r="DU33" s="95">
        <f t="shared" si="232"/>
        <v>250</v>
      </c>
      <c r="DV33" s="95">
        <f t="shared" si="232"/>
        <v>250</v>
      </c>
      <c r="DW33" s="95">
        <f t="shared" si="232"/>
        <v>250</v>
      </c>
      <c r="DX33" s="95">
        <f t="shared" si="232"/>
        <v>250</v>
      </c>
      <c r="DY33" s="95">
        <f t="shared" si="232"/>
        <v>250</v>
      </c>
      <c r="DZ33" s="95">
        <f t="shared" si="232"/>
        <v>250</v>
      </c>
      <c r="EA33" s="95">
        <f t="shared" si="232"/>
        <v>250</v>
      </c>
      <c r="EB33" s="95">
        <f t="shared" si="232"/>
        <v>250</v>
      </c>
      <c r="EC33" s="86">
        <f>SUM(DQ33:EB33)</f>
        <v>3000</v>
      </c>
    </row>
    <row r="34" spans="1:133" s="23" customFormat="1" x14ac:dyDescent="0.25">
      <c r="A34" s="27" t="s">
        <v>105</v>
      </c>
      <c r="B34" s="54"/>
      <c r="C34" s="54"/>
      <c r="D34" s="85">
        <f>SUM(D31:D33)</f>
        <v>1281.5981666666667</v>
      </c>
      <c r="E34" s="85">
        <f t="shared" ref="E34:O34" si="233">SUM(E31:E33)</f>
        <v>1281.5981666666667</v>
      </c>
      <c r="F34" s="85">
        <f t="shared" si="233"/>
        <v>1281.5981666666667</v>
      </c>
      <c r="G34" s="85">
        <f t="shared" si="233"/>
        <v>1281.5981666666667</v>
      </c>
      <c r="H34" s="85">
        <f t="shared" si="233"/>
        <v>1281.5981666666667</v>
      </c>
      <c r="I34" s="85">
        <f t="shared" si="233"/>
        <v>1281.5981666666667</v>
      </c>
      <c r="J34" s="85">
        <f t="shared" si="233"/>
        <v>1281.5981666666667</v>
      </c>
      <c r="K34" s="85">
        <f t="shared" si="233"/>
        <v>1281.5981666666667</v>
      </c>
      <c r="L34" s="85">
        <f t="shared" si="233"/>
        <v>1281.5981666666667</v>
      </c>
      <c r="M34" s="85">
        <f t="shared" si="233"/>
        <v>1281.5981666666667</v>
      </c>
      <c r="N34" s="85">
        <f t="shared" si="233"/>
        <v>1281.5981666666667</v>
      </c>
      <c r="O34" s="85">
        <f t="shared" si="233"/>
        <v>1281.5981666666667</v>
      </c>
      <c r="P34" s="81">
        <f t="shared" si="189"/>
        <v>15379.178</v>
      </c>
      <c r="Q34" s="85">
        <f>SUM(Q31:Q33)</f>
        <v>1281.5981666666667</v>
      </c>
      <c r="R34" s="85">
        <f t="shared" ref="R34" si="234">SUM(R31:R33)</f>
        <v>1281.5981666666667</v>
      </c>
      <c r="S34" s="85">
        <f t="shared" ref="S34" si="235">SUM(S31:S33)</f>
        <v>1281.5981666666667</v>
      </c>
      <c r="T34" s="85">
        <f t="shared" ref="T34" si="236">SUM(T31:T33)</f>
        <v>1281.5981666666667</v>
      </c>
      <c r="U34" s="85">
        <f t="shared" ref="U34" si="237">SUM(U31:U33)</f>
        <v>1281.5981666666667</v>
      </c>
      <c r="V34" s="85">
        <f t="shared" ref="V34" si="238">SUM(V31:V33)</f>
        <v>1281.5981666666667</v>
      </c>
      <c r="W34" s="85">
        <f t="shared" ref="W34" si="239">SUM(W31:W33)</f>
        <v>1281.5981666666667</v>
      </c>
      <c r="X34" s="85">
        <f t="shared" ref="X34" si="240">SUM(X31:X33)</f>
        <v>1281.5981666666667</v>
      </c>
      <c r="Y34" s="85">
        <f t="shared" ref="Y34" si="241">SUM(Y31:Y33)</f>
        <v>1281.5981666666667</v>
      </c>
      <c r="Z34" s="85">
        <f t="shared" ref="Z34" si="242">SUM(Z31:Z33)</f>
        <v>1281.5981666666667</v>
      </c>
      <c r="AA34" s="85">
        <f t="shared" ref="AA34" si="243">SUM(AA31:AA33)</f>
        <v>1281.5981666666667</v>
      </c>
      <c r="AB34" s="85">
        <f t="shared" ref="AB34" si="244">SUM(AB31:AB33)</f>
        <v>1281.5981666666667</v>
      </c>
      <c r="AC34" s="81">
        <f t="shared" ref="AC34" si="245">SUM(Q34:AB34)</f>
        <v>15379.178</v>
      </c>
      <c r="AD34" s="85">
        <f>SUM(AD31:AD33)</f>
        <v>1281.5981666666667</v>
      </c>
      <c r="AE34" s="85">
        <f t="shared" ref="AE34" si="246">SUM(AE31:AE33)</f>
        <v>1281.5981666666667</v>
      </c>
      <c r="AF34" s="85">
        <f t="shared" ref="AF34" si="247">SUM(AF31:AF33)</f>
        <v>1281.5981666666667</v>
      </c>
      <c r="AG34" s="85">
        <f t="shared" ref="AG34" si="248">SUM(AG31:AG33)</f>
        <v>1281.5981666666667</v>
      </c>
      <c r="AH34" s="85">
        <f t="shared" ref="AH34" si="249">SUM(AH31:AH33)</f>
        <v>1281.5981666666667</v>
      </c>
      <c r="AI34" s="85">
        <f t="shared" ref="AI34" si="250">SUM(AI31:AI33)</f>
        <v>1281.5981666666667</v>
      </c>
      <c r="AJ34" s="85">
        <f t="shared" ref="AJ34" si="251">SUM(AJ31:AJ33)</f>
        <v>1281.5981666666667</v>
      </c>
      <c r="AK34" s="85">
        <f t="shared" ref="AK34" si="252">SUM(AK31:AK33)</f>
        <v>1281.5981666666667</v>
      </c>
      <c r="AL34" s="85">
        <f t="shared" ref="AL34" si="253">SUM(AL31:AL33)</f>
        <v>1281.5981666666667</v>
      </c>
      <c r="AM34" s="85">
        <f t="shared" ref="AM34" si="254">SUM(AM31:AM33)</f>
        <v>1281.5981666666667</v>
      </c>
      <c r="AN34" s="85">
        <f t="shared" ref="AN34" si="255">SUM(AN31:AN33)</f>
        <v>1281.5981666666667</v>
      </c>
      <c r="AO34" s="85">
        <f t="shared" ref="AO34" si="256">SUM(AO31:AO33)</f>
        <v>1281.5981666666667</v>
      </c>
      <c r="AP34" s="81">
        <f t="shared" ref="AP34" si="257">SUM(AD34:AO34)</f>
        <v>15379.178</v>
      </c>
      <c r="AQ34" s="85">
        <f>SUM(AQ31:AQ33)</f>
        <v>1281.5981666666667</v>
      </c>
      <c r="AR34" s="85">
        <f t="shared" ref="AR34:BB34" si="258">SUM(AR31:AR33)</f>
        <v>1281.5981666666667</v>
      </c>
      <c r="AS34" s="85">
        <f t="shared" si="258"/>
        <v>1281.5981666666667</v>
      </c>
      <c r="AT34" s="85">
        <f t="shared" si="258"/>
        <v>1281.5981666666667</v>
      </c>
      <c r="AU34" s="85">
        <f t="shared" si="258"/>
        <v>1281.5981666666667</v>
      </c>
      <c r="AV34" s="85">
        <f t="shared" si="258"/>
        <v>1281.5981666666667</v>
      </c>
      <c r="AW34" s="85">
        <f t="shared" si="258"/>
        <v>1281.5981666666667</v>
      </c>
      <c r="AX34" s="85">
        <f t="shared" si="258"/>
        <v>1281.5981666666667</v>
      </c>
      <c r="AY34" s="85">
        <f t="shared" si="258"/>
        <v>1281.5981666666667</v>
      </c>
      <c r="AZ34" s="85">
        <f t="shared" si="258"/>
        <v>1281.5981666666667</v>
      </c>
      <c r="BA34" s="85">
        <f t="shared" si="258"/>
        <v>1281.5981666666667</v>
      </c>
      <c r="BB34" s="85">
        <f t="shared" si="258"/>
        <v>1281.5981666666667</v>
      </c>
      <c r="BC34" s="81">
        <f t="shared" ref="BC34" si="259">SUM(AQ34:BB34)</f>
        <v>15379.178</v>
      </c>
      <c r="BD34" s="85">
        <f>SUM(BD31:BD33)</f>
        <v>1281.5981666666667</v>
      </c>
      <c r="BE34" s="85">
        <f t="shared" ref="BE34:BO34" si="260">SUM(BE31:BE33)</f>
        <v>1281.5981666666667</v>
      </c>
      <c r="BF34" s="85">
        <f t="shared" si="260"/>
        <v>1281.5981666666667</v>
      </c>
      <c r="BG34" s="85">
        <f t="shared" si="260"/>
        <v>1281.5981666666667</v>
      </c>
      <c r="BH34" s="85">
        <f t="shared" si="260"/>
        <v>1281.5981666666667</v>
      </c>
      <c r="BI34" s="85">
        <f t="shared" si="260"/>
        <v>1281.5981666666667</v>
      </c>
      <c r="BJ34" s="85">
        <f t="shared" si="260"/>
        <v>1281.5981666666667</v>
      </c>
      <c r="BK34" s="85">
        <f t="shared" si="260"/>
        <v>1281.5981666666667</v>
      </c>
      <c r="BL34" s="85">
        <f t="shared" si="260"/>
        <v>1281.5981666666667</v>
      </c>
      <c r="BM34" s="85">
        <f t="shared" si="260"/>
        <v>1281.5981666666667</v>
      </c>
      <c r="BN34" s="85">
        <f t="shared" si="260"/>
        <v>1281.5981666666667</v>
      </c>
      <c r="BO34" s="85">
        <f t="shared" si="260"/>
        <v>1281.5981666666667</v>
      </c>
      <c r="BP34" s="81">
        <f t="shared" ref="BP34" si="261">SUM(BD34:BO34)</f>
        <v>15379.178</v>
      </c>
      <c r="BQ34" s="85">
        <f>SUM(BQ31:BQ33)</f>
        <v>1281.5981666666667</v>
      </c>
      <c r="BR34" s="85">
        <f t="shared" ref="BR34:CB34" si="262">SUM(BR31:BR33)</f>
        <v>1281.5981666666667</v>
      </c>
      <c r="BS34" s="85">
        <f t="shared" si="262"/>
        <v>1281.5981666666667</v>
      </c>
      <c r="BT34" s="85">
        <f t="shared" si="262"/>
        <v>1281.5981666666667</v>
      </c>
      <c r="BU34" s="85">
        <f t="shared" si="262"/>
        <v>1281.5981666666667</v>
      </c>
      <c r="BV34" s="85">
        <f t="shared" si="262"/>
        <v>1281.5981666666667</v>
      </c>
      <c r="BW34" s="85">
        <f t="shared" si="262"/>
        <v>1281.5981666666667</v>
      </c>
      <c r="BX34" s="85">
        <f t="shared" si="262"/>
        <v>1281.5981666666667</v>
      </c>
      <c r="BY34" s="85">
        <f t="shared" si="262"/>
        <v>1281.5981666666667</v>
      </c>
      <c r="BZ34" s="85">
        <f t="shared" si="262"/>
        <v>1281.5981666666667</v>
      </c>
      <c r="CA34" s="85">
        <f t="shared" si="262"/>
        <v>1281.5981666666667</v>
      </c>
      <c r="CB34" s="85">
        <f t="shared" si="262"/>
        <v>1281.5981666666667</v>
      </c>
      <c r="CC34" s="81">
        <f t="shared" ref="CC34" si="263">SUM(BQ34:CB34)</f>
        <v>15379.178</v>
      </c>
      <c r="CD34" s="85">
        <f>SUM(CD31:CD33)</f>
        <v>1281.5981666666667</v>
      </c>
      <c r="CE34" s="85">
        <f t="shared" ref="CE34:CO34" si="264">SUM(CE31:CE33)</f>
        <v>1281.5981666666667</v>
      </c>
      <c r="CF34" s="85">
        <f t="shared" si="264"/>
        <v>1281.5981666666667</v>
      </c>
      <c r="CG34" s="85">
        <f t="shared" si="264"/>
        <v>1281.5981666666667</v>
      </c>
      <c r="CH34" s="85">
        <f t="shared" si="264"/>
        <v>1281.5981666666667</v>
      </c>
      <c r="CI34" s="85">
        <f t="shared" si="264"/>
        <v>1281.5981666666667</v>
      </c>
      <c r="CJ34" s="85">
        <f t="shared" si="264"/>
        <v>1281.5981666666667</v>
      </c>
      <c r="CK34" s="85">
        <f t="shared" si="264"/>
        <v>1281.5981666666667</v>
      </c>
      <c r="CL34" s="85">
        <f t="shared" si="264"/>
        <v>1281.5981666666667</v>
      </c>
      <c r="CM34" s="85">
        <f t="shared" si="264"/>
        <v>1281.5981666666667</v>
      </c>
      <c r="CN34" s="85">
        <f t="shared" si="264"/>
        <v>1281.5981666666667</v>
      </c>
      <c r="CO34" s="85">
        <f t="shared" si="264"/>
        <v>1281.5981666666667</v>
      </c>
      <c r="CP34" s="81">
        <f t="shared" ref="CP34" si="265">SUM(CD34:CO34)</f>
        <v>15379.178</v>
      </c>
      <c r="CQ34" s="85">
        <f>SUM(CQ31:CQ33)</f>
        <v>1281.5981666666667</v>
      </c>
      <c r="CR34" s="85">
        <f t="shared" ref="CR34:DB34" si="266">SUM(CR31:CR33)</f>
        <v>1281.5981666666667</v>
      </c>
      <c r="CS34" s="85">
        <f t="shared" si="266"/>
        <v>1281.5981666666667</v>
      </c>
      <c r="CT34" s="85">
        <f t="shared" si="266"/>
        <v>1281.5981666666667</v>
      </c>
      <c r="CU34" s="85">
        <f t="shared" si="266"/>
        <v>1281.5981666666667</v>
      </c>
      <c r="CV34" s="85">
        <f t="shared" si="266"/>
        <v>1281.5981666666667</v>
      </c>
      <c r="CW34" s="85">
        <f t="shared" si="266"/>
        <v>1281.5981666666667</v>
      </c>
      <c r="CX34" s="85">
        <f t="shared" si="266"/>
        <v>1281.5981666666667</v>
      </c>
      <c r="CY34" s="85">
        <f t="shared" si="266"/>
        <v>1281.5981666666667</v>
      </c>
      <c r="CZ34" s="85">
        <f t="shared" si="266"/>
        <v>1281.5981666666667</v>
      </c>
      <c r="DA34" s="85">
        <f t="shared" si="266"/>
        <v>1281.5981666666667</v>
      </c>
      <c r="DB34" s="85">
        <f t="shared" si="266"/>
        <v>1281.5981666666667</v>
      </c>
      <c r="DC34" s="81">
        <f t="shared" ref="DC34" si="267">SUM(CQ34:DB34)</f>
        <v>15379.178</v>
      </c>
      <c r="DD34" s="85">
        <f>SUM(DD31:DD33)</f>
        <v>1281.5981666666667</v>
      </c>
      <c r="DE34" s="85">
        <f t="shared" ref="DE34:DO34" si="268">SUM(DE31:DE33)</f>
        <v>1281.5981666666667</v>
      </c>
      <c r="DF34" s="85">
        <f t="shared" si="268"/>
        <v>1281.5981666666667</v>
      </c>
      <c r="DG34" s="85">
        <f t="shared" si="268"/>
        <v>1281.5981666666667</v>
      </c>
      <c r="DH34" s="85">
        <f t="shared" si="268"/>
        <v>1281.5981666666667</v>
      </c>
      <c r="DI34" s="85">
        <f t="shared" si="268"/>
        <v>1281.5981666666667</v>
      </c>
      <c r="DJ34" s="85">
        <f t="shared" si="268"/>
        <v>1281.5981666666667</v>
      </c>
      <c r="DK34" s="85">
        <f t="shared" si="268"/>
        <v>1281.5981666666667</v>
      </c>
      <c r="DL34" s="85">
        <f t="shared" si="268"/>
        <v>1281.5981666666667</v>
      </c>
      <c r="DM34" s="85">
        <f t="shared" si="268"/>
        <v>1281.5981666666667</v>
      </c>
      <c r="DN34" s="85">
        <f t="shared" si="268"/>
        <v>1281.5981666666667</v>
      </c>
      <c r="DO34" s="85">
        <f t="shared" si="268"/>
        <v>1281.5981666666667</v>
      </c>
      <c r="DP34" s="81">
        <f t="shared" ref="DP34" si="269">SUM(DD34:DO34)</f>
        <v>15379.178</v>
      </c>
      <c r="DQ34" s="85">
        <f>SUM(DQ31:DQ33)</f>
        <v>1281.5981666666667</v>
      </c>
      <c r="DR34" s="85">
        <f t="shared" ref="DR34:EB34" si="270">SUM(DR31:DR33)</f>
        <v>1281.5981666666667</v>
      </c>
      <c r="DS34" s="85">
        <f t="shared" si="270"/>
        <v>1281.5981666666667</v>
      </c>
      <c r="DT34" s="85">
        <f t="shared" si="270"/>
        <v>1281.5981666666667</v>
      </c>
      <c r="DU34" s="85">
        <f t="shared" si="270"/>
        <v>1281.5981666666667</v>
      </c>
      <c r="DV34" s="85">
        <f t="shared" si="270"/>
        <v>1281.5981666666667</v>
      </c>
      <c r="DW34" s="85">
        <f t="shared" si="270"/>
        <v>1281.5981666666667</v>
      </c>
      <c r="DX34" s="85">
        <f t="shared" si="270"/>
        <v>1281.5981666666667</v>
      </c>
      <c r="DY34" s="85">
        <f t="shared" si="270"/>
        <v>1281.5981666666667</v>
      </c>
      <c r="DZ34" s="85">
        <f t="shared" si="270"/>
        <v>1281.5981666666667</v>
      </c>
      <c r="EA34" s="85">
        <f t="shared" si="270"/>
        <v>1281.5981666666667</v>
      </c>
      <c r="EB34" s="85">
        <f t="shared" si="270"/>
        <v>1281.5981666666667</v>
      </c>
      <c r="EC34" s="81">
        <f t="shared" ref="EC34" si="271">SUM(DQ34:EB34)</f>
        <v>15379.178</v>
      </c>
    </row>
    <row r="35" spans="1:133" s="26" customFormat="1" x14ac:dyDescent="0.25">
      <c r="A35" s="198" t="s">
        <v>106</v>
      </c>
      <c r="B35" s="189"/>
      <c r="C35" s="189"/>
      <c r="D35" s="189">
        <f>SUM(D23,D31)</f>
        <v>820.51483333333317</v>
      </c>
      <c r="E35" s="189">
        <f>SUM(E23,E31)</f>
        <v>820.51483333333317</v>
      </c>
      <c r="F35" s="189">
        <f t="shared" ref="F35:O35" si="272">SUM(F23,F31)</f>
        <v>820.51483333333317</v>
      </c>
      <c r="G35" s="189">
        <f t="shared" si="272"/>
        <v>820.51483333333317</v>
      </c>
      <c r="H35" s="189">
        <f t="shared" si="272"/>
        <v>820.51483333333317</v>
      </c>
      <c r="I35" s="189">
        <f t="shared" si="272"/>
        <v>820.51483333333317</v>
      </c>
      <c r="J35" s="189">
        <f t="shared" si="272"/>
        <v>820.51483333333317</v>
      </c>
      <c r="K35" s="189">
        <f t="shared" si="272"/>
        <v>820.51483333333317</v>
      </c>
      <c r="L35" s="189">
        <f t="shared" si="272"/>
        <v>820.51483333333317</v>
      </c>
      <c r="M35" s="189">
        <f t="shared" si="272"/>
        <v>820.51483333333317</v>
      </c>
      <c r="N35" s="189">
        <f t="shared" si="272"/>
        <v>820.51483333333317</v>
      </c>
      <c r="O35" s="189">
        <f t="shared" si="272"/>
        <v>820.51483333333317</v>
      </c>
      <c r="P35" s="159">
        <f>SUM(D35:O35)</f>
        <v>9846.1779999999944</v>
      </c>
      <c r="Q35" s="189">
        <f>SUM(Q23,Q31)</f>
        <v>820.51483333333317</v>
      </c>
      <c r="R35" s="189">
        <f t="shared" ref="R35:AB35" si="273">SUM(R23,R31)</f>
        <v>820.51483333333317</v>
      </c>
      <c r="S35" s="189">
        <f t="shared" si="273"/>
        <v>820.51483333333317</v>
      </c>
      <c r="T35" s="189">
        <f t="shared" si="273"/>
        <v>820.51483333333317</v>
      </c>
      <c r="U35" s="189">
        <f t="shared" si="273"/>
        <v>820.51483333333317</v>
      </c>
      <c r="V35" s="189">
        <f t="shared" si="273"/>
        <v>820.51483333333317</v>
      </c>
      <c r="W35" s="189">
        <f t="shared" si="273"/>
        <v>820.51483333333317</v>
      </c>
      <c r="X35" s="189">
        <f t="shared" si="273"/>
        <v>820.51483333333317</v>
      </c>
      <c r="Y35" s="189">
        <f t="shared" si="273"/>
        <v>820.51483333333317</v>
      </c>
      <c r="Z35" s="189">
        <f t="shared" si="273"/>
        <v>820.51483333333317</v>
      </c>
      <c r="AA35" s="189">
        <f t="shared" si="273"/>
        <v>820.51483333333317</v>
      </c>
      <c r="AB35" s="189">
        <f t="shared" si="273"/>
        <v>820.51483333333317</v>
      </c>
      <c r="AC35" s="159">
        <f>SUM(Q35:AB35)</f>
        <v>9846.1779999999944</v>
      </c>
      <c r="AD35" s="189">
        <f>SUM(AD23,AD31)</f>
        <v>820.51483333333317</v>
      </c>
      <c r="AE35" s="189">
        <f t="shared" ref="AE35:AO35" si="274">SUM(AE23,AE31)</f>
        <v>820.51483333333317</v>
      </c>
      <c r="AF35" s="189">
        <f t="shared" si="274"/>
        <v>820.51483333333317</v>
      </c>
      <c r="AG35" s="189">
        <f t="shared" si="274"/>
        <v>820.51483333333317</v>
      </c>
      <c r="AH35" s="189">
        <f t="shared" si="274"/>
        <v>820.51483333333317</v>
      </c>
      <c r="AI35" s="189">
        <f t="shared" si="274"/>
        <v>820.51483333333317</v>
      </c>
      <c r="AJ35" s="189">
        <f t="shared" si="274"/>
        <v>820.51483333333317</v>
      </c>
      <c r="AK35" s="189">
        <f t="shared" si="274"/>
        <v>820.51483333333317</v>
      </c>
      <c r="AL35" s="189">
        <f t="shared" si="274"/>
        <v>820.51483333333317</v>
      </c>
      <c r="AM35" s="189">
        <f t="shared" si="274"/>
        <v>820.51483333333317</v>
      </c>
      <c r="AN35" s="189">
        <f t="shared" si="274"/>
        <v>820.51483333333317</v>
      </c>
      <c r="AO35" s="189">
        <f t="shared" si="274"/>
        <v>820.51483333333317</v>
      </c>
      <c r="AP35" s="159">
        <f>SUM(AD35:AO35)</f>
        <v>9846.1779999999944</v>
      </c>
      <c r="AQ35" s="189">
        <f>SUM(AQ23,AQ31)</f>
        <v>820.51483333333317</v>
      </c>
      <c r="AR35" s="189">
        <f t="shared" ref="AR35:BB35" si="275">SUM(AR23,AR31)</f>
        <v>820.51483333333317</v>
      </c>
      <c r="AS35" s="189">
        <f t="shared" si="275"/>
        <v>820.51483333333317</v>
      </c>
      <c r="AT35" s="189">
        <f t="shared" si="275"/>
        <v>820.51483333333317</v>
      </c>
      <c r="AU35" s="189">
        <f t="shared" si="275"/>
        <v>820.51483333333317</v>
      </c>
      <c r="AV35" s="189">
        <f t="shared" si="275"/>
        <v>820.51483333333317</v>
      </c>
      <c r="AW35" s="189">
        <f t="shared" si="275"/>
        <v>820.51483333333317</v>
      </c>
      <c r="AX35" s="189">
        <f t="shared" si="275"/>
        <v>820.51483333333317</v>
      </c>
      <c r="AY35" s="189">
        <f t="shared" si="275"/>
        <v>820.51483333333317</v>
      </c>
      <c r="AZ35" s="189">
        <f t="shared" si="275"/>
        <v>820.51483333333317</v>
      </c>
      <c r="BA35" s="189">
        <f t="shared" si="275"/>
        <v>820.51483333333317</v>
      </c>
      <c r="BB35" s="189">
        <f t="shared" si="275"/>
        <v>820.51483333333317</v>
      </c>
      <c r="BC35" s="159">
        <f>SUM(AQ35:BB35)</f>
        <v>9846.1779999999944</v>
      </c>
      <c r="BD35" s="189">
        <f>SUM(BD23,BD31)</f>
        <v>820.51483333333317</v>
      </c>
      <c r="BE35" s="189">
        <f t="shared" ref="BE35:BO35" si="276">SUM(BE23,BE31)</f>
        <v>820.51483333333317</v>
      </c>
      <c r="BF35" s="189">
        <f t="shared" si="276"/>
        <v>820.51483333333317</v>
      </c>
      <c r="BG35" s="189">
        <f t="shared" si="276"/>
        <v>820.51483333333317</v>
      </c>
      <c r="BH35" s="189">
        <f t="shared" si="276"/>
        <v>820.51483333333317</v>
      </c>
      <c r="BI35" s="189">
        <f t="shared" si="276"/>
        <v>820.51483333333317</v>
      </c>
      <c r="BJ35" s="189">
        <f t="shared" si="276"/>
        <v>820.51483333333317</v>
      </c>
      <c r="BK35" s="189">
        <f t="shared" si="276"/>
        <v>820.51483333333317</v>
      </c>
      <c r="BL35" s="189">
        <f t="shared" si="276"/>
        <v>820.51483333333317</v>
      </c>
      <c r="BM35" s="189">
        <f t="shared" si="276"/>
        <v>820.51483333333317</v>
      </c>
      <c r="BN35" s="189">
        <f t="shared" si="276"/>
        <v>820.51483333333317</v>
      </c>
      <c r="BO35" s="189">
        <f t="shared" si="276"/>
        <v>820.51483333333317</v>
      </c>
      <c r="BP35" s="159">
        <f>SUM(BD35:BO35)</f>
        <v>9846.1779999999944</v>
      </c>
      <c r="BQ35" s="189">
        <f>SUM(BQ23,BQ31)</f>
        <v>820.51483333333317</v>
      </c>
      <c r="BR35" s="189">
        <f t="shared" ref="BR35:CB35" si="277">SUM(BR23,BR31)</f>
        <v>820.51483333333317</v>
      </c>
      <c r="BS35" s="189">
        <f t="shared" si="277"/>
        <v>820.51483333333317</v>
      </c>
      <c r="BT35" s="189">
        <f t="shared" si="277"/>
        <v>820.51483333333317</v>
      </c>
      <c r="BU35" s="189">
        <f t="shared" si="277"/>
        <v>820.51483333333317</v>
      </c>
      <c r="BV35" s="189">
        <f t="shared" si="277"/>
        <v>820.51483333333317</v>
      </c>
      <c r="BW35" s="189">
        <f t="shared" si="277"/>
        <v>820.51483333333317</v>
      </c>
      <c r="BX35" s="189">
        <f t="shared" si="277"/>
        <v>820.51483333333317</v>
      </c>
      <c r="BY35" s="189">
        <f t="shared" si="277"/>
        <v>820.51483333333317</v>
      </c>
      <c r="BZ35" s="189">
        <f t="shared" si="277"/>
        <v>820.51483333333317</v>
      </c>
      <c r="CA35" s="189">
        <f t="shared" si="277"/>
        <v>820.51483333333317</v>
      </c>
      <c r="CB35" s="189">
        <f t="shared" si="277"/>
        <v>820.51483333333317</v>
      </c>
      <c r="CC35" s="159">
        <f>SUM(BQ35:CB35)</f>
        <v>9846.1779999999944</v>
      </c>
      <c r="CD35" s="189">
        <f>SUM(CD23,CD31)</f>
        <v>820.51483333333317</v>
      </c>
      <c r="CE35" s="189">
        <f t="shared" ref="CE35:CO35" si="278">SUM(CE23,CE31)</f>
        <v>820.51483333333317</v>
      </c>
      <c r="CF35" s="189">
        <f t="shared" si="278"/>
        <v>820.51483333333317</v>
      </c>
      <c r="CG35" s="189">
        <f t="shared" si="278"/>
        <v>820.51483333333317</v>
      </c>
      <c r="CH35" s="189">
        <f t="shared" si="278"/>
        <v>820.51483333333317</v>
      </c>
      <c r="CI35" s="189">
        <f t="shared" si="278"/>
        <v>820.51483333333317</v>
      </c>
      <c r="CJ35" s="189">
        <f t="shared" si="278"/>
        <v>820.51483333333317</v>
      </c>
      <c r="CK35" s="189">
        <f t="shared" si="278"/>
        <v>820.51483333333317</v>
      </c>
      <c r="CL35" s="189">
        <f t="shared" si="278"/>
        <v>820.51483333333317</v>
      </c>
      <c r="CM35" s="189">
        <f t="shared" si="278"/>
        <v>820.51483333333317</v>
      </c>
      <c r="CN35" s="189">
        <f t="shared" si="278"/>
        <v>820.51483333333317</v>
      </c>
      <c r="CO35" s="189">
        <f t="shared" si="278"/>
        <v>820.51483333333317</v>
      </c>
      <c r="CP35" s="159">
        <f>SUM(CD35:CO35)</f>
        <v>9846.1779999999944</v>
      </c>
      <c r="CQ35" s="189">
        <f>SUM(CQ23,CQ31)</f>
        <v>820.51483333333317</v>
      </c>
      <c r="CR35" s="189">
        <f t="shared" ref="CR35:DB35" si="279">SUM(CR23,CR31)</f>
        <v>820.51483333333317</v>
      </c>
      <c r="CS35" s="189">
        <f t="shared" si="279"/>
        <v>820.51483333333317</v>
      </c>
      <c r="CT35" s="189">
        <f t="shared" si="279"/>
        <v>820.51483333333317</v>
      </c>
      <c r="CU35" s="189">
        <f t="shared" si="279"/>
        <v>820.51483333333317</v>
      </c>
      <c r="CV35" s="189">
        <f t="shared" si="279"/>
        <v>820.51483333333317</v>
      </c>
      <c r="CW35" s="189">
        <f t="shared" si="279"/>
        <v>820.51483333333317</v>
      </c>
      <c r="CX35" s="189">
        <f t="shared" si="279"/>
        <v>820.51483333333317</v>
      </c>
      <c r="CY35" s="189">
        <f t="shared" si="279"/>
        <v>820.51483333333317</v>
      </c>
      <c r="CZ35" s="189">
        <f t="shared" si="279"/>
        <v>820.51483333333317</v>
      </c>
      <c r="DA35" s="189">
        <f t="shared" si="279"/>
        <v>820.51483333333317</v>
      </c>
      <c r="DB35" s="189">
        <f t="shared" si="279"/>
        <v>820.51483333333317</v>
      </c>
      <c r="DC35" s="159">
        <f>SUM(CQ35:DB35)</f>
        <v>9846.1779999999944</v>
      </c>
      <c r="DD35" s="189">
        <f>SUM(DD23,DD31)</f>
        <v>820.51483333333317</v>
      </c>
      <c r="DE35" s="189">
        <f t="shared" ref="DE35:DO35" si="280">SUM(DE23,DE31)</f>
        <v>820.51483333333317</v>
      </c>
      <c r="DF35" s="189">
        <f t="shared" si="280"/>
        <v>820.51483333333317</v>
      </c>
      <c r="DG35" s="189">
        <f t="shared" si="280"/>
        <v>820.51483333333317</v>
      </c>
      <c r="DH35" s="189">
        <f t="shared" si="280"/>
        <v>820.51483333333317</v>
      </c>
      <c r="DI35" s="189">
        <f t="shared" si="280"/>
        <v>820.51483333333317</v>
      </c>
      <c r="DJ35" s="189">
        <f t="shared" si="280"/>
        <v>820.51483333333317</v>
      </c>
      <c r="DK35" s="189">
        <f t="shared" si="280"/>
        <v>820.51483333333317</v>
      </c>
      <c r="DL35" s="189">
        <f t="shared" si="280"/>
        <v>820.51483333333317</v>
      </c>
      <c r="DM35" s="189">
        <f t="shared" si="280"/>
        <v>820.51483333333317</v>
      </c>
      <c r="DN35" s="189">
        <f t="shared" si="280"/>
        <v>820.51483333333317</v>
      </c>
      <c r="DO35" s="189">
        <f t="shared" si="280"/>
        <v>820.51483333333317</v>
      </c>
      <c r="DP35" s="159">
        <f>SUM(DD35:DO35)</f>
        <v>9846.1779999999944</v>
      </c>
      <c r="DQ35" s="189">
        <f>SUM(DQ23,DQ31)</f>
        <v>820.51483333333317</v>
      </c>
      <c r="DR35" s="189">
        <f t="shared" ref="DR35:EB35" si="281">SUM(DR23,DR31)</f>
        <v>820.51483333333317</v>
      </c>
      <c r="DS35" s="189">
        <f t="shared" si="281"/>
        <v>820.51483333333317</v>
      </c>
      <c r="DT35" s="189">
        <f t="shared" si="281"/>
        <v>820.51483333333317</v>
      </c>
      <c r="DU35" s="189">
        <f t="shared" si="281"/>
        <v>820.51483333333317</v>
      </c>
      <c r="DV35" s="189">
        <f t="shared" si="281"/>
        <v>820.51483333333317</v>
      </c>
      <c r="DW35" s="189">
        <f t="shared" si="281"/>
        <v>820.51483333333317</v>
      </c>
      <c r="DX35" s="189">
        <f t="shared" si="281"/>
        <v>820.51483333333317</v>
      </c>
      <c r="DY35" s="189">
        <f t="shared" si="281"/>
        <v>820.51483333333317</v>
      </c>
      <c r="DZ35" s="189">
        <f t="shared" si="281"/>
        <v>820.51483333333317</v>
      </c>
      <c r="EA35" s="189">
        <f t="shared" si="281"/>
        <v>820.51483333333317</v>
      </c>
      <c r="EB35" s="189">
        <f t="shared" si="281"/>
        <v>820.51483333333317</v>
      </c>
      <c r="EC35" s="159">
        <f>SUM(DQ35:EB35)</f>
        <v>9846.1779999999944</v>
      </c>
    </row>
    <row r="36" spans="1:133" s="109" customFormat="1" x14ac:dyDescent="0.25">
      <c r="A36" s="196" t="s">
        <v>170</v>
      </c>
      <c r="B36" s="107"/>
      <c r="C36" s="107"/>
      <c r="D36" s="197">
        <f>SUM(D24,D32:D33,D35)</f>
        <v>1545.5148333333332</v>
      </c>
      <c r="E36" s="197">
        <f t="shared" ref="E36:O36" si="282">SUM(E24,E32:E33,E35)</f>
        <v>1545.5148333333332</v>
      </c>
      <c r="F36" s="197">
        <f t="shared" si="282"/>
        <v>1545.5148333333332</v>
      </c>
      <c r="G36" s="197">
        <f t="shared" si="282"/>
        <v>1545.5148333333332</v>
      </c>
      <c r="H36" s="197">
        <f t="shared" si="282"/>
        <v>1545.5148333333332</v>
      </c>
      <c r="I36" s="197">
        <f t="shared" si="282"/>
        <v>1545.5148333333332</v>
      </c>
      <c r="J36" s="197">
        <f t="shared" si="282"/>
        <v>1545.5148333333332</v>
      </c>
      <c r="K36" s="197">
        <f t="shared" si="282"/>
        <v>1545.5148333333332</v>
      </c>
      <c r="L36" s="197">
        <f t="shared" si="282"/>
        <v>1545.5148333333332</v>
      </c>
      <c r="M36" s="197">
        <f t="shared" si="282"/>
        <v>1545.5148333333332</v>
      </c>
      <c r="N36" s="197">
        <f t="shared" si="282"/>
        <v>1545.5148333333332</v>
      </c>
      <c r="O36" s="197">
        <f t="shared" si="282"/>
        <v>1545.5148333333332</v>
      </c>
      <c r="P36" s="100">
        <f>SUM(D36:O36)</f>
        <v>18546.177999999996</v>
      </c>
      <c r="Q36" s="197">
        <f t="shared" ref="Q36" si="283">SUM(Q24,Q32:Q33,Q35)</f>
        <v>1545.5148333333332</v>
      </c>
      <c r="R36" s="197">
        <f t="shared" ref="R36" si="284">SUM(R24,R32:R33,R35)</f>
        <v>1545.5148333333332</v>
      </c>
      <c r="S36" s="197">
        <f t="shared" ref="S36" si="285">SUM(S24,S32:S33,S35)</f>
        <v>1545.5148333333332</v>
      </c>
      <c r="T36" s="197">
        <f t="shared" ref="T36" si="286">SUM(T24,T32:T33,T35)</f>
        <v>1545.5148333333332</v>
      </c>
      <c r="U36" s="197">
        <f t="shared" ref="U36" si="287">SUM(U24,U32:U33,U35)</f>
        <v>1545.5148333333332</v>
      </c>
      <c r="V36" s="197">
        <f t="shared" ref="V36" si="288">SUM(V24,V32:V33,V35)</f>
        <v>1545.5148333333332</v>
      </c>
      <c r="W36" s="197">
        <f t="shared" ref="W36" si="289">SUM(W24,W32:W33,W35)</f>
        <v>1545.5148333333332</v>
      </c>
      <c r="X36" s="197">
        <f t="shared" ref="X36" si="290">SUM(X24,X32:X33,X35)</f>
        <v>1545.5148333333332</v>
      </c>
      <c r="Y36" s="197">
        <f t="shared" ref="Y36" si="291">SUM(Y24,Y32:Y33,Y35)</f>
        <v>1545.5148333333332</v>
      </c>
      <c r="Z36" s="197">
        <f t="shared" ref="Z36" si="292">SUM(Z24,Z32:Z33,Z35)</f>
        <v>1545.5148333333332</v>
      </c>
      <c r="AA36" s="197">
        <f t="shared" ref="AA36" si="293">SUM(AA24,AA32:AA33,AA35)</f>
        <v>1545.5148333333332</v>
      </c>
      <c r="AB36" s="197">
        <f t="shared" ref="AB36" si="294">SUM(AB24,AB32:AB33,AB35)</f>
        <v>1545.5148333333332</v>
      </c>
      <c r="AC36" s="100">
        <f>SUM(Q36:AB36)</f>
        <v>18546.177999999996</v>
      </c>
      <c r="AD36" s="197">
        <f t="shared" ref="AD36" si="295">SUM(AD24,AD32:AD33,AD35)</f>
        <v>1545.5148333333332</v>
      </c>
      <c r="AE36" s="197">
        <f t="shared" ref="AE36" si="296">SUM(AE24,AE32:AE33,AE35)</f>
        <v>1545.5148333333332</v>
      </c>
      <c r="AF36" s="197">
        <f t="shared" ref="AF36" si="297">SUM(AF24,AF32:AF33,AF35)</f>
        <v>1545.5148333333332</v>
      </c>
      <c r="AG36" s="197">
        <f t="shared" ref="AG36" si="298">SUM(AG24,AG32:AG33,AG35)</f>
        <v>1545.5148333333332</v>
      </c>
      <c r="AH36" s="197">
        <f t="shared" ref="AH36" si="299">SUM(AH24,AH32:AH33,AH35)</f>
        <v>1545.5148333333332</v>
      </c>
      <c r="AI36" s="197">
        <f t="shared" ref="AI36" si="300">SUM(AI24,AI32:AI33,AI35)</f>
        <v>1545.5148333333332</v>
      </c>
      <c r="AJ36" s="197">
        <f t="shared" ref="AJ36" si="301">SUM(AJ24,AJ32:AJ33,AJ35)</f>
        <v>1545.5148333333332</v>
      </c>
      <c r="AK36" s="197">
        <f t="shared" ref="AK36" si="302">SUM(AK24,AK32:AK33,AK35)</f>
        <v>1545.5148333333332</v>
      </c>
      <c r="AL36" s="197">
        <f t="shared" ref="AL36" si="303">SUM(AL24,AL32:AL33,AL35)</f>
        <v>1545.5148333333332</v>
      </c>
      <c r="AM36" s="197">
        <f t="shared" ref="AM36" si="304">SUM(AM24,AM32:AM33,AM35)</f>
        <v>1545.5148333333332</v>
      </c>
      <c r="AN36" s="197">
        <f t="shared" ref="AN36" si="305">SUM(AN24,AN32:AN33,AN35)</f>
        <v>1545.5148333333332</v>
      </c>
      <c r="AO36" s="197">
        <f t="shared" ref="AO36" si="306">SUM(AO24,AO32:AO33,AO35)</f>
        <v>1545.5148333333332</v>
      </c>
      <c r="AP36" s="100">
        <f>SUM(AD36:AO36)</f>
        <v>18546.177999999996</v>
      </c>
      <c r="AQ36" s="197">
        <f t="shared" ref="AQ36:BB36" si="307">SUM(AQ24,AQ32:AQ33,AQ35)</f>
        <v>1545.5148333333332</v>
      </c>
      <c r="AR36" s="197">
        <f t="shared" si="307"/>
        <v>1545.5148333333332</v>
      </c>
      <c r="AS36" s="197">
        <f t="shared" si="307"/>
        <v>1545.5148333333332</v>
      </c>
      <c r="AT36" s="197">
        <f t="shared" si="307"/>
        <v>1545.5148333333332</v>
      </c>
      <c r="AU36" s="197">
        <f t="shared" si="307"/>
        <v>1545.5148333333332</v>
      </c>
      <c r="AV36" s="197">
        <f t="shared" si="307"/>
        <v>1545.5148333333332</v>
      </c>
      <c r="AW36" s="197">
        <f t="shared" si="307"/>
        <v>1545.5148333333332</v>
      </c>
      <c r="AX36" s="197">
        <f t="shared" si="307"/>
        <v>1545.5148333333332</v>
      </c>
      <c r="AY36" s="197">
        <f t="shared" si="307"/>
        <v>1545.5148333333332</v>
      </c>
      <c r="AZ36" s="197">
        <f t="shared" si="307"/>
        <v>1545.5148333333332</v>
      </c>
      <c r="BA36" s="197">
        <f t="shared" si="307"/>
        <v>1545.5148333333332</v>
      </c>
      <c r="BB36" s="197">
        <f t="shared" si="307"/>
        <v>1545.5148333333332</v>
      </c>
      <c r="BC36" s="100">
        <f>SUM(AQ36:BB36)</f>
        <v>18546.177999999996</v>
      </c>
      <c r="BD36" s="197">
        <f t="shared" ref="BD36:BO36" si="308">SUM(BD24,BD32:BD33,BD35)</f>
        <v>1545.5148333333332</v>
      </c>
      <c r="BE36" s="197">
        <f t="shared" si="308"/>
        <v>1545.5148333333332</v>
      </c>
      <c r="BF36" s="197">
        <f t="shared" si="308"/>
        <v>1545.5148333333332</v>
      </c>
      <c r="BG36" s="197">
        <f t="shared" si="308"/>
        <v>1545.5148333333332</v>
      </c>
      <c r="BH36" s="197">
        <f t="shared" si="308"/>
        <v>1545.5148333333332</v>
      </c>
      <c r="BI36" s="197">
        <f t="shared" si="308"/>
        <v>1545.5148333333332</v>
      </c>
      <c r="BJ36" s="197">
        <f t="shared" si="308"/>
        <v>1545.5148333333332</v>
      </c>
      <c r="BK36" s="197">
        <f t="shared" si="308"/>
        <v>1545.5148333333332</v>
      </c>
      <c r="BL36" s="197">
        <f t="shared" si="308"/>
        <v>1545.5148333333332</v>
      </c>
      <c r="BM36" s="197">
        <f t="shared" si="308"/>
        <v>1545.5148333333332</v>
      </c>
      <c r="BN36" s="197">
        <f t="shared" si="308"/>
        <v>1545.5148333333332</v>
      </c>
      <c r="BO36" s="197">
        <f t="shared" si="308"/>
        <v>1545.5148333333332</v>
      </c>
      <c r="BP36" s="100">
        <f>SUM(BD36:BO36)</f>
        <v>18546.177999999996</v>
      </c>
      <c r="BQ36" s="197">
        <f t="shared" ref="BQ36:CB36" si="309">SUM(BQ24,BQ32:BQ33,BQ35)</f>
        <v>1545.5148333333332</v>
      </c>
      <c r="BR36" s="197">
        <f t="shared" si="309"/>
        <v>1545.5148333333332</v>
      </c>
      <c r="BS36" s="197">
        <f t="shared" si="309"/>
        <v>1545.5148333333332</v>
      </c>
      <c r="BT36" s="197">
        <f t="shared" si="309"/>
        <v>1545.5148333333332</v>
      </c>
      <c r="BU36" s="197">
        <f t="shared" si="309"/>
        <v>1545.5148333333332</v>
      </c>
      <c r="BV36" s="197">
        <f t="shared" si="309"/>
        <v>1545.5148333333332</v>
      </c>
      <c r="BW36" s="197">
        <f t="shared" si="309"/>
        <v>1545.5148333333332</v>
      </c>
      <c r="BX36" s="197">
        <f t="shared" si="309"/>
        <v>1545.5148333333332</v>
      </c>
      <c r="BY36" s="197">
        <f t="shared" si="309"/>
        <v>1545.5148333333332</v>
      </c>
      <c r="BZ36" s="197">
        <f t="shared" si="309"/>
        <v>1545.5148333333332</v>
      </c>
      <c r="CA36" s="197">
        <f t="shared" si="309"/>
        <v>1545.5148333333332</v>
      </c>
      <c r="CB36" s="197">
        <f t="shared" si="309"/>
        <v>1545.5148333333332</v>
      </c>
      <c r="CC36" s="100">
        <f>SUM(BQ36:CB36)</f>
        <v>18546.177999999996</v>
      </c>
      <c r="CD36" s="197">
        <f t="shared" ref="CD36:CO36" si="310">SUM(CD24,CD32:CD33,CD35)</f>
        <v>1545.5148333333332</v>
      </c>
      <c r="CE36" s="197">
        <f t="shared" si="310"/>
        <v>1545.5148333333332</v>
      </c>
      <c r="CF36" s="197">
        <f t="shared" si="310"/>
        <v>1545.5148333333332</v>
      </c>
      <c r="CG36" s="197">
        <f t="shared" si="310"/>
        <v>1545.5148333333332</v>
      </c>
      <c r="CH36" s="197">
        <f t="shared" si="310"/>
        <v>1545.5148333333332</v>
      </c>
      <c r="CI36" s="197">
        <f t="shared" si="310"/>
        <v>1545.5148333333332</v>
      </c>
      <c r="CJ36" s="197">
        <f t="shared" si="310"/>
        <v>1545.5148333333332</v>
      </c>
      <c r="CK36" s="197">
        <f t="shared" si="310"/>
        <v>1545.5148333333332</v>
      </c>
      <c r="CL36" s="197">
        <f t="shared" si="310"/>
        <v>1545.5148333333332</v>
      </c>
      <c r="CM36" s="197">
        <f t="shared" si="310"/>
        <v>1545.5148333333332</v>
      </c>
      <c r="CN36" s="197">
        <f t="shared" si="310"/>
        <v>1545.5148333333332</v>
      </c>
      <c r="CO36" s="197">
        <f t="shared" si="310"/>
        <v>1545.5148333333332</v>
      </c>
      <c r="CP36" s="100">
        <f>SUM(CD36:CO36)</f>
        <v>18546.177999999996</v>
      </c>
      <c r="CQ36" s="197">
        <f t="shared" ref="CQ36:DB36" si="311">SUM(CQ24,CQ32:CQ33,CQ35)</f>
        <v>1545.5148333333332</v>
      </c>
      <c r="CR36" s="197">
        <f t="shared" si="311"/>
        <v>1545.5148333333332</v>
      </c>
      <c r="CS36" s="197">
        <f t="shared" si="311"/>
        <v>1545.5148333333332</v>
      </c>
      <c r="CT36" s="197">
        <f t="shared" si="311"/>
        <v>1545.5148333333332</v>
      </c>
      <c r="CU36" s="197">
        <f t="shared" si="311"/>
        <v>1545.5148333333332</v>
      </c>
      <c r="CV36" s="197">
        <f t="shared" si="311"/>
        <v>1545.5148333333332</v>
      </c>
      <c r="CW36" s="197">
        <f t="shared" si="311"/>
        <v>1545.5148333333332</v>
      </c>
      <c r="CX36" s="197">
        <f t="shared" si="311"/>
        <v>1545.5148333333332</v>
      </c>
      <c r="CY36" s="197">
        <f t="shared" si="311"/>
        <v>1545.5148333333332</v>
      </c>
      <c r="CZ36" s="197">
        <f t="shared" si="311"/>
        <v>1545.5148333333332</v>
      </c>
      <c r="DA36" s="197">
        <f t="shared" si="311"/>
        <v>1545.5148333333332</v>
      </c>
      <c r="DB36" s="197">
        <f t="shared" si="311"/>
        <v>1545.5148333333332</v>
      </c>
      <c r="DC36" s="100">
        <f>SUM(CQ36:DB36)</f>
        <v>18546.177999999996</v>
      </c>
      <c r="DD36" s="197">
        <f t="shared" ref="DD36:DO36" si="312">SUM(DD24,DD32:DD33,DD35)</f>
        <v>1545.5148333333332</v>
      </c>
      <c r="DE36" s="197">
        <f t="shared" si="312"/>
        <v>1545.5148333333332</v>
      </c>
      <c r="DF36" s="197">
        <f t="shared" si="312"/>
        <v>1545.5148333333332</v>
      </c>
      <c r="DG36" s="197">
        <f t="shared" si="312"/>
        <v>1545.5148333333332</v>
      </c>
      <c r="DH36" s="197">
        <f t="shared" si="312"/>
        <v>1545.5148333333332</v>
      </c>
      <c r="DI36" s="197">
        <f t="shared" si="312"/>
        <v>1545.5148333333332</v>
      </c>
      <c r="DJ36" s="197">
        <f t="shared" si="312"/>
        <v>1545.5148333333332</v>
      </c>
      <c r="DK36" s="197">
        <f t="shared" si="312"/>
        <v>1545.5148333333332</v>
      </c>
      <c r="DL36" s="197">
        <f t="shared" si="312"/>
        <v>1545.5148333333332</v>
      </c>
      <c r="DM36" s="197">
        <f t="shared" si="312"/>
        <v>1545.5148333333332</v>
      </c>
      <c r="DN36" s="197">
        <f t="shared" si="312"/>
        <v>1545.5148333333332</v>
      </c>
      <c r="DO36" s="197">
        <f t="shared" si="312"/>
        <v>1545.5148333333332</v>
      </c>
      <c r="DP36" s="100">
        <f>SUM(DD36:DO36)</f>
        <v>18546.177999999996</v>
      </c>
      <c r="DQ36" s="197">
        <f t="shared" ref="DQ36:EB36" si="313">SUM(DQ24,DQ32:DQ33,DQ35)</f>
        <v>1545.5148333333332</v>
      </c>
      <c r="DR36" s="197">
        <f t="shared" si="313"/>
        <v>1545.5148333333332</v>
      </c>
      <c r="DS36" s="197">
        <f t="shared" si="313"/>
        <v>1545.5148333333332</v>
      </c>
      <c r="DT36" s="197">
        <f t="shared" si="313"/>
        <v>1545.5148333333332</v>
      </c>
      <c r="DU36" s="197">
        <f t="shared" si="313"/>
        <v>1545.5148333333332</v>
      </c>
      <c r="DV36" s="197">
        <f t="shared" si="313"/>
        <v>1545.5148333333332</v>
      </c>
      <c r="DW36" s="197">
        <f t="shared" si="313"/>
        <v>1545.5148333333332</v>
      </c>
      <c r="DX36" s="197">
        <f t="shared" si="313"/>
        <v>1545.5148333333332</v>
      </c>
      <c r="DY36" s="197">
        <f t="shared" si="313"/>
        <v>1545.5148333333332</v>
      </c>
      <c r="DZ36" s="197">
        <f t="shared" si="313"/>
        <v>1545.5148333333332</v>
      </c>
      <c r="EA36" s="197">
        <f t="shared" si="313"/>
        <v>1545.5148333333332</v>
      </c>
      <c r="EB36" s="197">
        <f t="shared" si="313"/>
        <v>1545.5148333333332</v>
      </c>
      <c r="EC36" s="100">
        <f>SUM(DQ36:EB36)</f>
        <v>18546.177999999996</v>
      </c>
    </row>
    <row r="37" spans="1:133" s="23" customFormat="1" x14ac:dyDescent="0.25">
      <c r="B37" s="11"/>
      <c r="C37" s="11"/>
    </row>
    <row r="38" spans="1:133" s="109" customFormat="1" x14ac:dyDescent="0.25">
      <c r="A38" s="113" t="s">
        <v>60</v>
      </c>
      <c r="B38" s="107"/>
      <c r="C38" s="114"/>
      <c r="D38" s="115">
        <f t="shared" ref="D38:O38" si="314">SUM(D10,D15,D36)</f>
        <v>22054.84816666667</v>
      </c>
      <c r="E38" s="115">
        <f t="shared" si="314"/>
        <v>22054.84816666667</v>
      </c>
      <c r="F38" s="115">
        <f t="shared" si="314"/>
        <v>25054.84816666667</v>
      </c>
      <c r="G38" s="115">
        <f t="shared" si="314"/>
        <v>25054.84816666667</v>
      </c>
      <c r="H38" s="115">
        <f t="shared" si="314"/>
        <v>25054.84816666667</v>
      </c>
      <c r="I38" s="115">
        <f t="shared" si="314"/>
        <v>25054.84816666667</v>
      </c>
      <c r="J38" s="115">
        <f t="shared" si="314"/>
        <v>25054.84816666667</v>
      </c>
      <c r="K38" s="115">
        <f t="shared" si="314"/>
        <v>25054.84816666667</v>
      </c>
      <c r="L38" s="115">
        <f t="shared" si="314"/>
        <v>25054.84816666667</v>
      </c>
      <c r="M38" s="115">
        <f t="shared" si="314"/>
        <v>25054.84816666667</v>
      </c>
      <c r="N38" s="115">
        <f t="shared" si="314"/>
        <v>25054.84816666667</v>
      </c>
      <c r="O38" s="115">
        <f t="shared" si="314"/>
        <v>26854.84816666667</v>
      </c>
      <c r="P38" s="161">
        <f t="shared" ref="P38" si="315">SUM(D38:O38)</f>
        <v>296458.17800000001</v>
      </c>
      <c r="Q38" s="115">
        <f t="shared" ref="Q38:AB38" si="316">SUM(Q10,Q15,Q36)</f>
        <v>25674.84816666667</v>
      </c>
      <c r="R38" s="115">
        <f t="shared" si="316"/>
        <v>25674.84816666667</v>
      </c>
      <c r="S38" s="115">
        <f t="shared" si="316"/>
        <v>25794.84816666667</v>
      </c>
      <c r="T38" s="115">
        <f t="shared" si="316"/>
        <v>25794.84816666667</v>
      </c>
      <c r="U38" s="115">
        <f t="shared" si="316"/>
        <v>25794.84816666667</v>
      </c>
      <c r="V38" s="115">
        <f t="shared" si="316"/>
        <v>25794.84816666667</v>
      </c>
      <c r="W38" s="115">
        <f t="shared" si="316"/>
        <v>25794.84816666667</v>
      </c>
      <c r="X38" s="115">
        <f t="shared" si="316"/>
        <v>25794.84816666667</v>
      </c>
      <c r="Y38" s="115">
        <f t="shared" si="316"/>
        <v>25794.84816666667</v>
      </c>
      <c r="Z38" s="115">
        <f t="shared" si="316"/>
        <v>25794.84816666667</v>
      </c>
      <c r="AA38" s="115">
        <f t="shared" si="316"/>
        <v>25794.84816666667</v>
      </c>
      <c r="AB38" s="115">
        <f t="shared" si="316"/>
        <v>27716.84816666667</v>
      </c>
      <c r="AC38" s="161">
        <f t="shared" ref="AC38" si="317">SUM(Q38:AB38)</f>
        <v>311220.17800000001</v>
      </c>
      <c r="AD38" s="115">
        <f t="shared" ref="AD38:AO38" si="318">SUM(AD10,AD15,AD36)</f>
        <v>26439.648166666673</v>
      </c>
      <c r="AE38" s="115">
        <f t="shared" si="318"/>
        <v>26439.648166666673</v>
      </c>
      <c r="AF38" s="115">
        <f t="shared" si="318"/>
        <v>26564.448166666669</v>
      </c>
      <c r="AG38" s="115">
        <f t="shared" si="318"/>
        <v>26564.448166666669</v>
      </c>
      <c r="AH38" s="115">
        <f t="shared" si="318"/>
        <v>26564.448166666669</v>
      </c>
      <c r="AI38" s="115">
        <f t="shared" si="318"/>
        <v>26564.448166666669</v>
      </c>
      <c r="AJ38" s="115">
        <f t="shared" si="318"/>
        <v>26564.448166666669</v>
      </c>
      <c r="AK38" s="115">
        <f t="shared" si="318"/>
        <v>26564.448166666669</v>
      </c>
      <c r="AL38" s="115">
        <f t="shared" si="318"/>
        <v>26564.448166666669</v>
      </c>
      <c r="AM38" s="115">
        <f t="shared" si="318"/>
        <v>26564.448166666669</v>
      </c>
      <c r="AN38" s="115">
        <f t="shared" si="318"/>
        <v>26564.448166666669</v>
      </c>
      <c r="AO38" s="115">
        <f t="shared" si="318"/>
        <v>28563.328166666673</v>
      </c>
      <c r="AP38" s="161">
        <f t="shared" ref="AP38" si="319">SUM(AD38:AO38)</f>
        <v>320522.65800000005</v>
      </c>
      <c r="AQ38" s="115">
        <f t="shared" ref="AQ38:BB38" si="320">SUM(AQ10,AQ15,AQ36)</f>
        <v>27235.040166666673</v>
      </c>
      <c r="AR38" s="115">
        <f t="shared" si="320"/>
        <v>27235.040166666673</v>
      </c>
      <c r="AS38" s="115">
        <f t="shared" si="320"/>
        <v>27364.832166666674</v>
      </c>
      <c r="AT38" s="115">
        <f t="shared" si="320"/>
        <v>27364.832166666674</v>
      </c>
      <c r="AU38" s="115">
        <f t="shared" si="320"/>
        <v>27364.832166666674</v>
      </c>
      <c r="AV38" s="115">
        <f t="shared" si="320"/>
        <v>27364.832166666674</v>
      </c>
      <c r="AW38" s="115">
        <f t="shared" si="320"/>
        <v>27364.832166666674</v>
      </c>
      <c r="AX38" s="115">
        <f t="shared" si="320"/>
        <v>27364.832166666674</v>
      </c>
      <c r="AY38" s="115">
        <f t="shared" si="320"/>
        <v>27364.832166666674</v>
      </c>
      <c r="AZ38" s="115">
        <f t="shared" si="320"/>
        <v>27364.832166666674</v>
      </c>
      <c r="BA38" s="115">
        <f t="shared" si="320"/>
        <v>27364.832166666674</v>
      </c>
      <c r="BB38" s="115">
        <f t="shared" si="320"/>
        <v>29443.667366666676</v>
      </c>
      <c r="BC38" s="161">
        <f t="shared" ref="BC38" si="321">SUM(AQ38:BB38)</f>
        <v>330197.23720000015</v>
      </c>
      <c r="BD38" s="115">
        <f t="shared" ref="BD38:BO38" si="322">SUM(BD10,BD15,BD36)</f>
        <v>28062.247846666673</v>
      </c>
      <c r="BE38" s="115">
        <f t="shared" si="322"/>
        <v>28062.247846666673</v>
      </c>
      <c r="BF38" s="115">
        <f t="shared" si="322"/>
        <v>28197.231526666677</v>
      </c>
      <c r="BG38" s="115">
        <f t="shared" si="322"/>
        <v>28197.231526666677</v>
      </c>
      <c r="BH38" s="115">
        <f t="shared" si="322"/>
        <v>28197.231526666677</v>
      </c>
      <c r="BI38" s="115">
        <f t="shared" si="322"/>
        <v>28197.231526666677</v>
      </c>
      <c r="BJ38" s="115">
        <f t="shared" si="322"/>
        <v>28197.231526666677</v>
      </c>
      <c r="BK38" s="115">
        <f t="shared" si="322"/>
        <v>28197.231526666677</v>
      </c>
      <c r="BL38" s="115">
        <f t="shared" si="322"/>
        <v>28197.231526666677</v>
      </c>
      <c r="BM38" s="115">
        <f t="shared" si="322"/>
        <v>28197.231526666677</v>
      </c>
      <c r="BN38" s="115">
        <f t="shared" si="322"/>
        <v>28197.231526666677</v>
      </c>
      <c r="BO38" s="115">
        <f t="shared" si="322"/>
        <v>30359.220134666677</v>
      </c>
      <c r="BP38" s="161">
        <f t="shared" ref="BP38" si="323">SUM(BD38:BO38)</f>
        <v>340258.79956800007</v>
      </c>
      <c r="BQ38" s="115">
        <f t="shared" ref="BQ38:CB38" si="324">SUM(BQ10,BQ15,BQ36)</f>
        <v>28922.543833866679</v>
      </c>
      <c r="BR38" s="115">
        <f t="shared" si="324"/>
        <v>28922.543833866679</v>
      </c>
      <c r="BS38" s="115">
        <f t="shared" si="324"/>
        <v>29062.926861066677</v>
      </c>
      <c r="BT38" s="115">
        <f t="shared" si="324"/>
        <v>29062.926861066677</v>
      </c>
      <c r="BU38" s="115">
        <f t="shared" si="324"/>
        <v>29062.926861066677</v>
      </c>
      <c r="BV38" s="115">
        <f t="shared" si="324"/>
        <v>29062.926861066677</v>
      </c>
      <c r="BW38" s="115">
        <f t="shared" si="324"/>
        <v>29062.926861066677</v>
      </c>
      <c r="BX38" s="115">
        <f t="shared" si="324"/>
        <v>29062.926861066677</v>
      </c>
      <c r="BY38" s="115">
        <f t="shared" si="324"/>
        <v>29062.926861066677</v>
      </c>
      <c r="BZ38" s="115">
        <f t="shared" si="324"/>
        <v>29062.926861066677</v>
      </c>
      <c r="CA38" s="115">
        <f t="shared" si="324"/>
        <v>29062.926861066677</v>
      </c>
      <c r="CB38" s="115">
        <f t="shared" si="324"/>
        <v>31311.395013386675</v>
      </c>
      <c r="CC38" s="161">
        <f t="shared" ref="CC38" si="325">SUM(BQ38:CB38)</f>
        <v>350722.82443072007</v>
      </c>
      <c r="CD38" s="115">
        <f t="shared" ref="CD38:CO38" si="326">SUM(CD10,CD15,CD36)</f>
        <v>29817.25166055467</v>
      </c>
      <c r="CE38" s="115">
        <f t="shared" si="326"/>
        <v>29817.25166055467</v>
      </c>
      <c r="CF38" s="115">
        <f t="shared" si="326"/>
        <v>29963.250008842675</v>
      </c>
      <c r="CG38" s="115">
        <f t="shared" si="326"/>
        <v>29963.250008842675</v>
      </c>
      <c r="CH38" s="115">
        <f t="shared" si="326"/>
        <v>29963.250008842675</v>
      </c>
      <c r="CI38" s="115">
        <f t="shared" si="326"/>
        <v>29963.250008842675</v>
      </c>
      <c r="CJ38" s="115">
        <f t="shared" si="326"/>
        <v>29963.250008842675</v>
      </c>
      <c r="CK38" s="115">
        <f t="shared" si="326"/>
        <v>29963.250008842675</v>
      </c>
      <c r="CL38" s="115">
        <f t="shared" si="326"/>
        <v>29963.250008842675</v>
      </c>
      <c r="CM38" s="115">
        <f t="shared" si="326"/>
        <v>29963.250008842675</v>
      </c>
      <c r="CN38" s="115">
        <f t="shared" si="326"/>
        <v>29963.250008842675</v>
      </c>
      <c r="CO38" s="115">
        <f t="shared" si="326"/>
        <v>32301.656887255478</v>
      </c>
      <c r="CP38" s="161">
        <f t="shared" ref="CP38" si="327">SUM(CD38:CO38)</f>
        <v>361605.41028794891</v>
      </c>
      <c r="CQ38" s="115">
        <f t="shared" ref="CQ38:DB38" si="328">SUM(CQ10,CQ15,CQ36)</f>
        <v>30747.747800310193</v>
      </c>
      <c r="CR38" s="115">
        <f t="shared" si="328"/>
        <v>30747.747800310193</v>
      </c>
      <c r="CS38" s="115">
        <f t="shared" si="328"/>
        <v>30899.586082529713</v>
      </c>
      <c r="CT38" s="115">
        <f t="shared" si="328"/>
        <v>30899.586082529713</v>
      </c>
      <c r="CU38" s="115">
        <f t="shared" si="328"/>
        <v>30899.586082529713</v>
      </c>
      <c r="CV38" s="115">
        <f t="shared" si="328"/>
        <v>30899.586082529713</v>
      </c>
      <c r="CW38" s="115">
        <f t="shared" si="328"/>
        <v>30899.586082529713</v>
      </c>
      <c r="CX38" s="115">
        <f t="shared" si="328"/>
        <v>30899.586082529713</v>
      </c>
      <c r="CY38" s="115">
        <f t="shared" si="328"/>
        <v>30899.586082529713</v>
      </c>
      <c r="CZ38" s="115">
        <f t="shared" si="328"/>
        <v>30899.586082529713</v>
      </c>
      <c r="DA38" s="115">
        <f t="shared" si="328"/>
        <v>30899.586082529713</v>
      </c>
      <c r="DB38" s="115">
        <f t="shared" si="328"/>
        <v>33331.529236079026</v>
      </c>
      <c r="DC38" s="161">
        <f t="shared" ref="DC38" si="329">SUM(CQ38:DB38)</f>
        <v>372923.29957946687</v>
      </c>
      <c r="DD38" s="115">
        <f t="shared" ref="DD38:DO38" si="330">SUM(DD10,DD15,DD36)</f>
        <v>31715.463785655935</v>
      </c>
      <c r="DE38" s="115">
        <f t="shared" si="330"/>
        <v>31715.463785655935</v>
      </c>
      <c r="DF38" s="115">
        <f t="shared" si="330"/>
        <v>31873.375599164239</v>
      </c>
      <c r="DG38" s="115">
        <f t="shared" si="330"/>
        <v>31873.375599164239</v>
      </c>
      <c r="DH38" s="115">
        <f t="shared" si="330"/>
        <v>31873.375599164239</v>
      </c>
      <c r="DI38" s="115">
        <f t="shared" si="330"/>
        <v>31873.375599164239</v>
      </c>
      <c r="DJ38" s="115">
        <f t="shared" si="330"/>
        <v>31873.375599164239</v>
      </c>
      <c r="DK38" s="115">
        <f t="shared" si="330"/>
        <v>31873.375599164239</v>
      </c>
      <c r="DL38" s="115">
        <f t="shared" si="330"/>
        <v>31873.375599164239</v>
      </c>
      <c r="DM38" s="115">
        <f t="shared" si="330"/>
        <v>31873.375599164239</v>
      </c>
      <c r="DN38" s="115">
        <f t="shared" si="330"/>
        <v>31873.375599164239</v>
      </c>
      <c r="DO38" s="115">
        <f t="shared" si="330"/>
        <v>34402.596478855528</v>
      </c>
      <c r="DP38" s="161">
        <f t="shared" ref="DP38" si="331">SUM(DD38:DO38)</f>
        <v>384693.90444264549</v>
      </c>
      <c r="DQ38" s="115">
        <f t="shared" ref="DQ38:EB38" si="332">SUM(DQ10,DQ15,DQ36)</f>
        <v>32721.888410415508</v>
      </c>
      <c r="DR38" s="115">
        <f t="shared" si="332"/>
        <v>32721.888410415508</v>
      </c>
      <c r="DS38" s="115">
        <f t="shared" si="332"/>
        <v>32886.116696464138</v>
      </c>
      <c r="DT38" s="115">
        <f t="shared" si="332"/>
        <v>32886.116696464138</v>
      </c>
      <c r="DU38" s="115">
        <f t="shared" si="332"/>
        <v>32886.116696464138</v>
      </c>
      <c r="DV38" s="115">
        <f t="shared" si="332"/>
        <v>32886.116696464138</v>
      </c>
      <c r="DW38" s="115">
        <f t="shared" si="332"/>
        <v>32886.116696464138</v>
      </c>
      <c r="DX38" s="115">
        <f t="shared" si="332"/>
        <v>32886.116696464138</v>
      </c>
      <c r="DY38" s="115">
        <f t="shared" si="332"/>
        <v>32886.116696464138</v>
      </c>
      <c r="DZ38" s="115">
        <f t="shared" si="332"/>
        <v>32886.116696464138</v>
      </c>
      <c r="EA38" s="115">
        <f t="shared" si="332"/>
        <v>32886.116696464138</v>
      </c>
      <c r="EB38" s="115">
        <f t="shared" si="332"/>
        <v>35516.506411343078</v>
      </c>
      <c r="EC38" s="161">
        <f t="shared" ref="EC38" si="333">SUM(DQ38:EB38)</f>
        <v>396935.33350035129</v>
      </c>
    </row>
    <row r="39" spans="1:133" x14ac:dyDescent="0.25">
      <c r="B39" s="11"/>
      <c r="C39" s="11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</row>
    <row r="40" spans="1:133" x14ac:dyDescent="0.25">
      <c r="B40" s="11"/>
      <c r="C40" s="11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</row>
    <row r="41" spans="1:133" x14ac:dyDescent="0.25">
      <c r="B41" s="11"/>
      <c r="C41" s="11"/>
    </row>
    <row r="42" spans="1:133" x14ac:dyDescent="0.25">
      <c r="B42" s="11"/>
      <c r="C42" s="11"/>
    </row>
    <row r="43" spans="1:133" x14ac:dyDescent="0.25">
      <c r="B43" s="11"/>
      <c r="C43" s="11"/>
    </row>
  </sheetData>
  <sheetProtection algorithmName="SHA-512" hashValue="Ams6YlRrbrFI0F0tpcz5qpcXPZRp4UyWqWvFrR5wMVeUIMXG744/QBlc6Jxg+Z+8TVrI69R8sTv7r7oY8U4CNg==" saltValue="w6Vm5Mkmu8zzSqbT7XvJuQ==" spinCount="100000" sheet="1" objects="1" scenarios="1"/>
  <pageMargins left="0.5" right="0.5" top="0.5" bottom="0.5" header="0.5" footer="0.5"/>
  <pageSetup scale="65" orientation="landscape" horizontalDpi="1200" verticalDpi="1200" r:id="rId1"/>
  <colBreaks count="2" manualBreakCount="2">
    <brk id="16" max="1048575" man="1"/>
    <brk id="29" max="1048575" man="1"/>
  </col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0066"/>
  </sheetPr>
  <dimension ref="A1:EB58"/>
  <sheetViews>
    <sheetView zoomScale="85" zoomScaleNormal="85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" outlineLevelCol="1" x14ac:dyDescent="0.25"/>
  <cols>
    <col min="1" max="1" width="32.25" style="10" bestFit="1" customWidth="1"/>
    <col min="2" max="2" width="3.875" style="10" customWidth="1"/>
    <col min="3" max="3" width="10" style="10" hidden="1" customWidth="1" outlineLevel="1"/>
    <col min="4" max="4" width="11.375" style="10" hidden="1" customWidth="1" outlineLevel="1"/>
    <col min="5" max="5" width="9" style="10" hidden="1" customWidth="1" outlineLevel="1"/>
    <col min="6" max="6" width="11.25" style="10" hidden="1" customWidth="1" outlineLevel="1"/>
    <col min="7" max="7" width="9" style="10" hidden="1" customWidth="1" outlineLevel="1"/>
    <col min="8" max="8" width="9.75" style="10" hidden="1" customWidth="1" outlineLevel="1"/>
    <col min="9" max="9" width="11.875" style="10" hidden="1" customWidth="1" outlineLevel="1"/>
    <col min="10" max="14" width="9.75" style="10" hidden="1" customWidth="1" outlineLevel="1"/>
    <col min="15" max="15" width="10.5" style="11" bestFit="1" customWidth="1" collapsed="1"/>
    <col min="16" max="27" width="9.75" style="10" hidden="1" customWidth="1" outlineLevel="1"/>
    <col min="28" max="28" width="10.5" style="11" bestFit="1" customWidth="1" collapsed="1"/>
    <col min="29" max="40" width="9.75" style="10" hidden="1" customWidth="1" outlineLevel="1"/>
    <col min="41" max="41" width="10.5" style="11" bestFit="1" customWidth="1" collapsed="1"/>
    <col min="42" max="43" width="9.75" style="10" hidden="1" customWidth="1" outlineLevel="1"/>
    <col min="44" max="53" width="10.625" style="10" hidden="1" customWidth="1" outlineLevel="1"/>
    <col min="54" max="54" width="10.75" style="10" bestFit="1" customWidth="1" collapsed="1"/>
    <col min="55" max="66" width="10.625" style="10" hidden="1" customWidth="1" outlineLevel="1"/>
    <col min="67" max="67" width="10.75" style="10" bestFit="1" customWidth="1" collapsed="1"/>
    <col min="68" max="79" width="10.625" style="10" hidden="1" customWidth="1" outlineLevel="1"/>
    <col min="80" max="80" width="10.75" style="10" bestFit="1" customWidth="1" collapsed="1"/>
    <col min="81" max="92" width="10.625" style="10" hidden="1" customWidth="1" outlineLevel="1"/>
    <col min="93" max="93" width="10.75" style="10" bestFit="1" customWidth="1" collapsed="1"/>
    <col min="94" max="105" width="10.625" style="10" hidden="1" customWidth="1" outlineLevel="1"/>
    <col min="106" max="106" width="10.75" style="10" bestFit="1" customWidth="1" collapsed="1"/>
    <col min="107" max="118" width="10.625" style="10" hidden="1" customWidth="1" outlineLevel="1"/>
    <col min="119" max="119" width="10.75" style="10" bestFit="1" customWidth="1" collapsed="1"/>
    <col min="120" max="131" width="10.625" style="10" hidden="1" customWidth="1" outlineLevel="1"/>
    <col min="132" max="132" width="10.75" style="10" bestFit="1" customWidth="1" collapsed="1"/>
    <col min="133" max="16384" width="10.875" style="10"/>
  </cols>
  <sheetData>
    <row r="1" spans="1:132" x14ac:dyDescent="0.25">
      <c r="A1" s="132" t="s">
        <v>77</v>
      </c>
      <c r="B1" s="37"/>
      <c r="C1" s="395">
        <v>1</v>
      </c>
      <c r="D1" s="395">
        <v>2</v>
      </c>
      <c r="E1" s="395">
        <v>3</v>
      </c>
      <c r="F1" s="395">
        <v>4</v>
      </c>
      <c r="G1" s="395">
        <v>5</v>
      </c>
      <c r="H1" s="395">
        <v>6</v>
      </c>
      <c r="I1" s="395">
        <v>7</v>
      </c>
      <c r="J1" s="395">
        <v>8</v>
      </c>
      <c r="K1" s="395">
        <v>9</v>
      </c>
      <c r="L1" s="395">
        <v>10</v>
      </c>
      <c r="M1" s="395">
        <v>11</v>
      </c>
      <c r="N1" s="395">
        <v>12</v>
      </c>
      <c r="O1" s="7" t="s">
        <v>43</v>
      </c>
      <c r="P1" s="395">
        <v>13</v>
      </c>
      <c r="Q1" s="395">
        <v>14</v>
      </c>
      <c r="R1" s="395">
        <v>15</v>
      </c>
      <c r="S1" s="395">
        <v>16</v>
      </c>
      <c r="T1" s="395">
        <v>17</v>
      </c>
      <c r="U1" s="395">
        <v>18</v>
      </c>
      <c r="V1" s="395">
        <v>19</v>
      </c>
      <c r="W1" s="395">
        <v>20</v>
      </c>
      <c r="X1" s="395">
        <v>21</v>
      </c>
      <c r="Y1" s="395">
        <v>22</v>
      </c>
      <c r="Z1" s="395">
        <v>23</v>
      </c>
      <c r="AA1" s="395">
        <v>24</v>
      </c>
      <c r="AB1" s="7" t="s">
        <v>42</v>
      </c>
      <c r="AC1" s="395">
        <v>25</v>
      </c>
      <c r="AD1" s="395">
        <v>26</v>
      </c>
      <c r="AE1" s="395">
        <v>27</v>
      </c>
      <c r="AF1" s="395">
        <v>28</v>
      </c>
      <c r="AG1" s="395">
        <v>29</v>
      </c>
      <c r="AH1" s="395">
        <v>30</v>
      </c>
      <c r="AI1" s="395">
        <v>31</v>
      </c>
      <c r="AJ1" s="395">
        <v>32</v>
      </c>
      <c r="AK1" s="395">
        <v>33</v>
      </c>
      <c r="AL1" s="395">
        <v>34</v>
      </c>
      <c r="AM1" s="395">
        <v>35</v>
      </c>
      <c r="AN1" s="395">
        <v>36</v>
      </c>
      <c r="AO1" s="7" t="s">
        <v>41</v>
      </c>
      <c r="AP1" s="395">
        <v>37</v>
      </c>
      <c r="AQ1" s="395">
        <v>38</v>
      </c>
      <c r="AR1" s="395">
        <v>39</v>
      </c>
      <c r="AS1" s="395">
        <v>40</v>
      </c>
      <c r="AT1" s="395">
        <v>41</v>
      </c>
      <c r="AU1" s="395">
        <v>42</v>
      </c>
      <c r="AV1" s="395">
        <v>43</v>
      </c>
      <c r="AW1" s="395">
        <v>44</v>
      </c>
      <c r="AX1" s="395">
        <v>45</v>
      </c>
      <c r="AY1" s="395">
        <v>46</v>
      </c>
      <c r="AZ1" s="395">
        <v>47</v>
      </c>
      <c r="BA1" s="395">
        <v>48</v>
      </c>
      <c r="BB1" s="7" t="s">
        <v>258</v>
      </c>
      <c r="BC1" s="395">
        <v>49</v>
      </c>
      <c r="BD1" s="395">
        <v>50</v>
      </c>
      <c r="BE1" s="395">
        <v>51</v>
      </c>
      <c r="BF1" s="395">
        <v>52</v>
      </c>
      <c r="BG1" s="395">
        <v>53</v>
      </c>
      <c r="BH1" s="395">
        <v>54</v>
      </c>
      <c r="BI1" s="395">
        <v>55</v>
      </c>
      <c r="BJ1" s="395">
        <v>56</v>
      </c>
      <c r="BK1" s="395">
        <v>57</v>
      </c>
      <c r="BL1" s="395">
        <v>58</v>
      </c>
      <c r="BM1" s="395">
        <v>59</v>
      </c>
      <c r="BN1" s="395">
        <v>60</v>
      </c>
      <c r="BO1" s="7" t="s">
        <v>259</v>
      </c>
      <c r="BP1" s="395">
        <v>61</v>
      </c>
      <c r="BQ1" s="395">
        <v>62</v>
      </c>
      <c r="BR1" s="395">
        <v>63</v>
      </c>
      <c r="BS1" s="395">
        <v>64</v>
      </c>
      <c r="BT1" s="395">
        <v>65</v>
      </c>
      <c r="BU1" s="395">
        <v>66</v>
      </c>
      <c r="BV1" s="395">
        <v>67</v>
      </c>
      <c r="BW1" s="395">
        <v>68</v>
      </c>
      <c r="BX1" s="395">
        <v>69</v>
      </c>
      <c r="BY1" s="395">
        <v>70</v>
      </c>
      <c r="BZ1" s="395">
        <v>71</v>
      </c>
      <c r="CA1" s="395">
        <v>72</v>
      </c>
      <c r="CB1" s="7" t="s">
        <v>338</v>
      </c>
      <c r="CC1" s="395">
        <v>73</v>
      </c>
      <c r="CD1" s="395">
        <v>74</v>
      </c>
      <c r="CE1" s="395">
        <v>75</v>
      </c>
      <c r="CF1" s="395">
        <v>76</v>
      </c>
      <c r="CG1" s="395">
        <v>77</v>
      </c>
      <c r="CH1" s="395">
        <v>78</v>
      </c>
      <c r="CI1" s="395">
        <v>79</v>
      </c>
      <c r="CJ1" s="395">
        <v>80</v>
      </c>
      <c r="CK1" s="395">
        <v>81</v>
      </c>
      <c r="CL1" s="395">
        <v>82</v>
      </c>
      <c r="CM1" s="395">
        <v>83</v>
      </c>
      <c r="CN1" s="395">
        <v>84</v>
      </c>
      <c r="CO1" s="7" t="s">
        <v>339</v>
      </c>
      <c r="CP1" s="395">
        <v>85</v>
      </c>
      <c r="CQ1" s="395">
        <v>86</v>
      </c>
      <c r="CR1" s="395">
        <v>87</v>
      </c>
      <c r="CS1" s="395">
        <v>88</v>
      </c>
      <c r="CT1" s="395">
        <v>89</v>
      </c>
      <c r="CU1" s="395">
        <v>90</v>
      </c>
      <c r="CV1" s="395">
        <v>91</v>
      </c>
      <c r="CW1" s="395">
        <v>92</v>
      </c>
      <c r="CX1" s="395">
        <v>93</v>
      </c>
      <c r="CY1" s="395">
        <v>94</v>
      </c>
      <c r="CZ1" s="395">
        <v>95</v>
      </c>
      <c r="DA1" s="395">
        <v>96</v>
      </c>
      <c r="DB1" s="7" t="s">
        <v>340</v>
      </c>
      <c r="DC1" s="395">
        <v>97</v>
      </c>
      <c r="DD1" s="395">
        <v>98</v>
      </c>
      <c r="DE1" s="395">
        <v>99</v>
      </c>
      <c r="DF1" s="395">
        <v>100</v>
      </c>
      <c r="DG1" s="395">
        <v>101</v>
      </c>
      <c r="DH1" s="395">
        <v>102</v>
      </c>
      <c r="DI1" s="395">
        <v>103</v>
      </c>
      <c r="DJ1" s="395">
        <v>104</v>
      </c>
      <c r="DK1" s="395">
        <v>105</v>
      </c>
      <c r="DL1" s="395">
        <v>106</v>
      </c>
      <c r="DM1" s="395">
        <v>107</v>
      </c>
      <c r="DN1" s="395">
        <v>108</v>
      </c>
      <c r="DO1" s="7" t="s">
        <v>341</v>
      </c>
      <c r="DP1" s="395">
        <v>109</v>
      </c>
      <c r="DQ1" s="395">
        <v>110</v>
      </c>
      <c r="DR1" s="395">
        <v>111</v>
      </c>
      <c r="DS1" s="395">
        <v>112</v>
      </c>
      <c r="DT1" s="395">
        <v>113</v>
      </c>
      <c r="DU1" s="395">
        <v>114</v>
      </c>
      <c r="DV1" s="395">
        <v>115</v>
      </c>
      <c r="DW1" s="395">
        <v>116</v>
      </c>
      <c r="DX1" s="395">
        <v>117</v>
      </c>
      <c r="DY1" s="395">
        <v>118</v>
      </c>
      <c r="DZ1" s="395">
        <v>119</v>
      </c>
      <c r="EA1" s="395">
        <v>120</v>
      </c>
      <c r="EB1" s="7" t="s">
        <v>342</v>
      </c>
    </row>
    <row r="2" spans="1:132" ht="5.25" customHeight="1" x14ac:dyDescent="0.25"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21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21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21"/>
    </row>
    <row r="3" spans="1:132" x14ac:dyDescent="0.25">
      <c r="A3" s="11" t="s">
        <v>47</v>
      </c>
      <c r="B3" s="26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</row>
    <row r="4" spans="1:132" x14ac:dyDescent="0.25">
      <c r="A4" s="242" t="s">
        <v>240</v>
      </c>
      <c r="B4" s="45"/>
      <c r="C4" s="76">
        <f ca="1">Revenue!C8</f>
        <v>8132.5017714793003</v>
      </c>
      <c r="D4" s="76">
        <f ca="1">Revenue!D8</f>
        <v>9243.9018213017516</v>
      </c>
      <c r="E4" s="76">
        <f ca="1">Revenue!E8</f>
        <v>10333.962755098717</v>
      </c>
      <c r="F4" s="76">
        <f ca="1">Revenue!F8</f>
        <v>11402.444507814907</v>
      </c>
      <c r="G4" s="76">
        <f ca="1">Revenue!G8</f>
        <v>12449.104313663163</v>
      </c>
      <c r="H4" s="76">
        <f ca="1">Revenue!H8</f>
        <v>13473.696675741223</v>
      </c>
      <c r="I4" s="76">
        <f ca="1">Revenue!I8</f>
        <v>14475.973335306669</v>
      </c>
      <c r="J4" s="76">
        <f ca="1">Revenue!J8</f>
        <v>15455.683240706243</v>
      </c>
      <c r="K4" s="76">
        <f ca="1">Revenue!K8</f>
        <v>16412.572515955566</v>
      </c>
      <c r="L4" s="76">
        <f ca="1">Revenue!L8</f>
        <v>17346.384428965455</v>
      </c>
      <c r="M4" s="76">
        <f ca="1">Revenue!M8</f>
        <v>18256.859359410715</v>
      </c>
      <c r="N4" s="76">
        <f ca="1">Revenue!N8</f>
        <v>19143.734766237496</v>
      </c>
      <c r="O4" s="147">
        <f t="shared" ref="O4" ca="1" si="0">SUM(C4:N4)</f>
        <v>166126.81949168121</v>
      </c>
      <c r="P4" s="76">
        <f ca="1">Revenue!P8</f>
        <v>15127.244091917508</v>
      </c>
      <c r="Q4" s="76">
        <f ca="1">Revenue!Q8</f>
        <v>14486.030773729093</v>
      </c>
      <c r="R4" s="76">
        <f ca="1">Revenue!R8</f>
        <v>14535.326095735261</v>
      </c>
      <c r="S4" s="76">
        <f ca="1">Revenue!S8</f>
        <v>15388.273457286134</v>
      </c>
      <c r="T4" s="76">
        <f ca="1">Revenue!T8</f>
        <v>15529.404530020058</v>
      </c>
      <c r="U4" s="76">
        <f ca="1">Revenue!U8</f>
        <v>15658.586380687841</v>
      </c>
      <c r="V4" s="76">
        <f ca="1">Revenue!V8</f>
        <v>15775.684580541241</v>
      </c>
      <c r="W4" s="76">
        <f ca="1">Revenue!W8</f>
        <v>15880.563188508595</v>
      </c>
      <c r="X4" s="76">
        <f ca="1">Revenue!X8</f>
        <v>15973.084734181184</v>
      </c>
      <c r="Y4" s="76">
        <f ca="1">Revenue!Y8</f>
        <v>16053.110200608196</v>
      </c>
      <c r="Z4" s="76">
        <f ca="1">Revenue!Z8</f>
        <v>16120.499006898115</v>
      </c>
      <c r="AA4" s="76">
        <f ca="1">Revenue!AA8</f>
        <v>16988.359167772334</v>
      </c>
      <c r="AB4" s="147">
        <f t="shared" ref="AB4" ca="1" si="1">SUM(P4:AA4)</f>
        <v>187516.16620788557</v>
      </c>
      <c r="AC4" s="76">
        <f ca="1">Revenue!AC8</f>
        <v>17141.186572163391</v>
      </c>
      <c r="AD4" s="76">
        <f ca="1">Revenue!AD8</f>
        <v>17278.812101560852</v>
      </c>
      <c r="AE4" s="76">
        <f ca="1">Revenue!AE8</f>
        <v>17401.064734871037</v>
      </c>
      <c r="AF4" s="76">
        <f ca="1">Revenue!AF8</f>
        <v>17507.771527012967</v>
      </c>
      <c r="AG4" s="76">
        <f ca="1">Revenue!AG8</f>
        <v>18412.007764421429</v>
      </c>
      <c r="AH4" s="76">
        <f ca="1">Revenue!AH8</f>
        <v>18598.23623954914</v>
      </c>
      <c r="AI4" s="76">
        <f ca="1">Revenue!AI8</f>
        <v>18766.254365070447</v>
      </c>
      <c r="AJ4" s="76">
        <f ca="1">Revenue!AJ8</f>
        <v>18915.857274552272</v>
      </c>
      <c r="AK4" s="76">
        <f ca="1">Revenue!AK8</f>
        <v>19046.837796814176</v>
      </c>
      <c r="AL4" s="76">
        <f ca="1">Revenue!AL8</f>
        <v>19972.236607147861</v>
      </c>
      <c r="AM4" s="76">
        <f ca="1">Revenue!AM8</f>
        <v>20176.48149748761</v>
      </c>
      <c r="AN4" s="76">
        <f ca="1">Revenue!AN8</f>
        <v>20359.334486233489</v>
      </c>
      <c r="AO4" s="147">
        <f t="shared" ref="AO4" ca="1" si="2">SUM(AC4:AN4)</f>
        <v>223576.08096688465</v>
      </c>
      <c r="AP4" s="76">
        <f ca="1">Revenue!AP8</f>
        <v>20520.554914492561</v>
      </c>
      <c r="AQ4" s="76">
        <f ca="1">Revenue!AQ8</f>
        <v>21473.149593107286</v>
      </c>
      <c r="AR4" s="76">
        <f ca="1">Revenue!AR8</f>
        <v>21701.512068587635</v>
      </c>
      <c r="AS4" s="76">
        <f ca="1">Revenue!AS8</f>
        <v>21905.369728648344</v>
      </c>
      <c r="AT4" s="76">
        <f ca="1">Revenue!AT8</f>
        <v>22897.697071263876</v>
      </c>
      <c r="AU4" s="76">
        <f ca="1">Revenue!AU8</f>
        <v>23162.854966556439</v>
      </c>
      <c r="AV4" s="76">
        <f ca="1">Revenue!AV8</f>
        <v>23393.03598676436</v>
      </c>
      <c r="AW4" s="76">
        <f ca="1">Revenue!AW8</f>
        <v>23629.190780108212</v>
      </c>
      <c r="AX4" s="76">
        <f ca="1">Revenue!AX8</f>
        <v>23871.386551535783</v>
      </c>
      <c r="AY4" s="76">
        <f ca="1">Revenue!AY8</f>
        <v>24119.691262050514</v>
      </c>
      <c r="AZ4" s="76">
        <f ca="1">Revenue!AZ8</f>
        <v>24374.173637217136</v>
      </c>
      <c r="BA4" s="76">
        <f ca="1">Revenue!BA8</f>
        <v>24634.903175762978</v>
      </c>
      <c r="BB4" s="147">
        <f t="shared" ref="BB4" ca="1" si="3">SUM(AP4:BA4)</f>
        <v>275683.5197360951</v>
      </c>
      <c r="BC4" s="76">
        <f ca="1">Revenue!BC8</f>
        <v>24901.950158276064</v>
      </c>
      <c r="BD4" s="76">
        <f ca="1">Revenue!BD8</f>
        <v>25175.385656001021</v>
      </c>
      <c r="BE4" s="76">
        <f ca="1">Revenue!BE8</f>
        <v>25455.281539733984</v>
      </c>
      <c r="BF4" s="76">
        <f ca="1">Revenue!BF8</f>
        <v>25741.710488817538</v>
      </c>
      <c r="BG4" s="76">
        <f ca="1">Revenue!BG8</f>
        <v>26034.746000236883</v>
      </c>
      <c r="BH4" s="76">
        <f ca="1">Revenue!BH8</f>
        <v>26334.46239781829</v>
      </c>
      <c r="BI4" s="76">
        <f ca="1">Revenue!BI8</f>
        <v>25832.185727270738</v>
      </c>
      <c r="BJ4" s="76">
        <f ca="1">Revenue!BJ8</f>
        <v>26832.596851840994</v>
      </c>
      <c r="BK4" s="76">
        <f ca="1">Revenue!BK8</f>
        <v>27116.082181611073</v>
      </c>
      <c r="BL4" s="76">
        <f ca="1">Revenue!BL8</f>
        <v>27381.701124241539</v>
      </c>
      <c r="BM4" s="76">
        <f ca="1">Revenue!BM8</f>
        <v>27633.3870966836</v>
      </c>
      <c r="BN4" s="76">
        <f ca="1">Revenue!BN8</f>
        <v>27870.983353022639</v>
      </c>
      <c r="BO4" s="147">
        <f t="shared" ref="BO4" ca="1" si="4">SUM(BC4:BN4)</f>
        <v>316310.47257555439</v>
      </c>
      <c r="BP4" s="76">
        <f ca="1">Revenue!BP8</f>
        <v>28907.581561100429</v>
      </c>
      <c r="BQ4" s="76">
        <f ca="1">Revenue!BQ8</f>
        <v>29227.661079067497</v>
      </c>
      <c r="BR4" s="76">
        <f ca="1">Revenue!BR8</f>
        <v>29531.036071660103</v>
      </c>
      <c r="BS4" s="76">
        <f ca="1">Revenue!BS8</f>
        <v>29817.518612967786</v>
      </c>
      <c r="BT4" s="76">
        <f ca="1">Revenue!BT8</f>
        <v>30086.91866291358</v>
      </c>
      <c r="BU4" s="76">
        <f ca="1">Revenue!BU8</f>
        <v>31151.544043469672</v>
      </c>
      <c r="BV4" s="76">
        <f ca="1">Revenue!BV8</f>
        <v>31499.966039605424</v>
      </c>
      <c r="BW4" s="76">
        <f ca="1">Revenue!BW8</f>
        <v>31832.002363246113</v>
      </c>
      <c r="BX4" s="76">
        <f ca="1">Revenue!BX8</f>
        <v>32147.468675576169</v>
      </c>
      <c r="BY4" s="76">
        <f ca="1">Revenue!BY8</f>
        <v>32446.178563968337</v>
      </c>
      <c r="BZ4" s="76">
        <f ca="1">Revenue!BZ8</f>
        <v>33540.443518653323</v>
      </c>
      <c r="CA4" s="76">
        <f ca="1">Revenue!CA8</f>
        <v>33918.838534126931</v>
      </c>
      <c r="CB4" s="147">
        <f t="shared" ref="CB4" ca="1" si="5">SUM(BP4:CA4)</f>
        <v>374107.15772635536</v>
      </c>
      <c r="CC4" s="76">
        <f ca="1">Revenue!CC8</f>
        <v>34281.185073573019</v>
      </c>
      <c r="CD4" s="76">
        <f ca="1">Revenue!CD8</f>
        <v>34627.302591636268</v>
      </c>
      <c r="CE4" s="76">
        <f ca="1">Revenue!CE8</f>
        <v>34957.008511826149</v>
      </c>
      <c r="CF4" s="76">
        <f ca="1">Revenue!CF8</f>
        <v>35269.368026518641</v>
      </c>
      <c r="CG4" s="76">
        <f ca="1">Revenue!CG8</f>
        <v>36381.570579606356</v>
      </c>
      <c r="CH4" s="76">
        <f ca="1">Revenue!CH8</f>
        <v>36778.104991464716</v>
      </c>
      <c r="CI4" s="76">
        <f ca="1">Revenue!CI8</f>
        <v>37158.794995504883</v>
      </c>
      <c r="CJ4" s="76">
        <f ca="1">Revenue!CJ8</f>
        <v>37522.712164990982</v>
      </c>
      <c r="CK4" s="76">
        <f ca="1">Revenue!CK8</f>
        <v>37873.802219340803</v>
      </c>
      <c r="CL4" s="76">
        <f ca="1">Revenue!CL8</f>
        <v>39025.171030656995</v>
      </c>
      <c r="CM4" s="76">
        <f ca="1">Revenue!CM8</f>
        <v>39460.562144000964</v>
      </c>
      <c r="CN4" s="76">
        <f ca="1">Revenue!CN8</f>
        <v>39883.930224077063</v>
      </c>
      <c r="CO4" s="147">
        <f t="shared" ref="CO4" ca="1" si="6">SUM(CC4:CN4)</f>
        <v>443219.51255319681</v>
      </c>
      <c r="CP4" s="76">
        <f ca="1">Revenue!CP8</f>
        <v>40295.140011761025</v>
      </c>
      <c r="CQ4" s="76">
        <f ca="1">Revenue!CQ8</f>
        <v>40694.054726263435</v>
      </c>
      <c r="CR4" s="76">
        <f ca="1">Revenue!CR8</f>
        <v>41080.536048011003</v>
      </c>
      <c r="CS4" s="76">
        <f ca="1">Revenue!CS8</f>
        <v>41454.444101335233</v>
      </c>
      <c r="CT4" s="76">
        <f ca="1">Revenue!CT8</f>
        <v>42628.887614114297</v>
      </c>
      <c r="CU4" s="76">
        <f ca="1">Revenue!CU8</f>
        <v>43088.363196460537</v>
      </c>
      <c r="CV4" s="76">
        <f ca="1">Revenue!CV8</f>
        <v>43532.702459156579</v>
      </c>
      <c r="CW4" s="76">
        <f ca="1">Revenue!CW8</f>
        <v>43961.735118606346</v>
      </c>
      <c r="CX4" s="76">
        <f ca="1">Revenue!CX8</f>
        <v>45188.53915267127</v>
      </c>
      <c r="CY4" s="76">
        <f ca="1">Revenue!CY8</f>
        <v>45697.58007550922</v>
      </c>
      <c r="CZ4" s="76">
        <f ca="1">Revenue!CZ8</f>
        <v>46188.65805211891</v>
      </c>
      <c r="DA4" s="76">
        <f ca="1">Revenue!DA8</f>
        <v>46661.570999355274</v>
      </c>
      <c r="DB4" s="147">
        <f t="shared" ref="DB4" ca="1" si="7">SUM(CP4:DA4)</f>
        <v>520472.2115553632</v>
      </c>
      <c r="DC4" s="76">
        <f ca="1">Revenue!DC8</f>
        <v>47116.864737785778</v>
      </c>
      <c r="DD4" s="76">
        <f ca="1">Revenue!DD8</f>
        <v>48362.706637504831</v>
      </c>
      <c r="DE4" s="76">
        <f ca="1">Revenue!DE8</f>
        <v>48887.615365326928</v>
      </c>
      <c r="DF4" s="76">
        <f ca="1">Revenue!DF8</f>
        <v>49391.355423068242</v>
      </c>
      <c r="DG4" s="76">
        <f ca="1">Revenue!DG8</f>
        <v>49873.688663190347</v>
      </c>
      <c r="DH4" s="76">
        <f ca="1">Revenue!DH8</f>
        <v>51147.624436142964</v>
      </c>
      <c r="DI4" s="76">
        <f ca="1">Revenue!DI8</f>
        <v>51696.808679465976</v>
      </c>
      <c r="DJ4" s="76">
        <f ca="1">Revenue!DJ8</f>
        <v>52225.09735225758</v>
      </c>
      <c r="DK4" s="76">
        <f ca="1">Revenue!DK8</f>
        <v>53545.505556497235</v>
      </c>
      <c r="DL4" s="76">
        <f ca="1">Revenue!DL8</f>
        <v>54142.435223107183</v>
      </c>
      <c r="DM4" s="76">
        <f ca="1">Revenue!DM8</f>
        <v>54715.622218539102</v>
      </c>
      <c r="DN4" s="76">
        <f ca="1">Revenue!DN8</f>
        <v>55264.049260594315</v>
      </c>
      <c r="DO4" s="147">
        <f t="shared" ref="DO4" ca="1" si="8">SUM(DC4:DN4)</f>
        <v>616369.37355348049</v>
      </c>
      <c r="DP4" s="76">
        <f ca="1">Revenue!DP8</f>
        <v>56604.822390751789</v>
      </c>
      <c r="DQ4" s="76">
        <f ca="1">Revenue!DQ8</f>
        <v>57222.34608869614</v>
      </c>
      <c r="DR4" s="76">
        <f ca="1">Revenue!DR8</f>
        <v>57816.358798314977</v>
      </c>
      <c r="DS4" s="76">
        <f ca="1">Revenue!DS8</f>
        <v>58386.596020989629</v>
      </c>
      <c r="DT4" s="76">
        <f ca="1">Revenue!DT8</f>
        <v>59745.29028249198</v>
      </c>
      <c r="DU4" s="76">
        <f ca="1">Revenue!DU8</f>
        <v>60380.936724508843</v>
      </c>
      <c r="DV4" s="76">
        <f ca="1">Revenue!DV8</f>
        <v>60993.276059071017</v>
      </c>
      <c r="DW4" s="76">
        <f ca="1">Revenue!DW8</f>
        <v>62395.29625836754</v>
      </c>
      <c r="DX4" s="76">
        <f ca="1">Revenue!DX8</f>
        <v>63071.371818320171</v>
      </c>
      <c r="DY4" s="76">
        <f ca="1">Revenue!DY8</f>
        <v>63721.210861736268</v>
      </c>
      <c r="DZ4" s="76">
        <f ca="1">Revenue!DZ8</f>
        <v>64343.768050656879</v>
      </c>
      <c r="EA4" s="76">
        <f ca="1">Revenue!EA8</f>
        <v>65756.121055173397</v>
      </c>
      <c r="EB4" s="147">
        <f t="shared" ref="EB4" ca="1" si="9">SUM(DP4:EA4)</f>
        <v>730437.39440907864</v>
      </c>
    </row>
    <row r="5" spans="1:132" x14ac:dyDescent="0.25">
      <c r="A5" s="135" t="s">
        <v>243</v>
      </c>
      <c r="B5" s="442"/>
      <c r="C5" s="76">
        <f ca="1">Revenue!C15</f>
        <v>12824.695302283599</v>
      </c>
      <c r="D5" s="76">
        <f ca="1">Revenue!D15</f>
        <v>15109.837282151682</v>
      </c>
      <c r="E5" s="76">
        <f ca="1">Revenue!E15</f>
        <v>17354.816159217011</v>
      </c>
      <c r="F5" s="76">
        <f ca="1">Revenue!F15</f>
        <v>19559.012752311377</v>
      </c>
      <c r="G5" s="76">
        <f ca="1">Revenue!G15</f>
        <v>21721.798334556894</v>
      </c>
      <c r="H5" s="76">
        <f ca="1">Revenue!H15</f>
        <v>23842.534486202981</v>
      </c>
      <c r="I5" s="76">
        <f ca="1">Revenue!I15</f>
        <v>25920.572945194552</v>
      </c>
      <c r="J5" s="76">
        <f ca="1">Revenue!J15</f>
        <v>27955.255455436527</v>
      </c>
      <c r="K5" s="76">
        <f ca="1">Revenue!K15</f>
        <v>29945.913612719014</v>
      </c>
      <c r="L5" s="76">
        <f ca="1">Revenue!L15</f>
        <v>31891.868708267219</v>
      </c>
      <c r="M5" s="76">
        <f ca="1">Revenue!M15</f>
        <v>33792.431569879402</v>
      </c>
      <c r="N5" s="76">
        <f ca="1">Revenue!N15</f>
        <v>35646.902400615727</v>
      </c>
      <c r="O5" s="142">
        <f ca="1">Revenue!O15</f>
        <v>295565.63900883601</v>
      </c>
      <c r="P5" s="76">
        <f ca="1">Revenue!P15</f>
        <v>29759.753433630023</v>
      </c>
      <c r="Q5" s="76">
        <f ca="1">Revenue!Q15</f>
        <v>29293.832616587428</v>
      </c>
      <c r="R5" s="76">
        <f ca="1">Revenue!R15</f>
        <v>29506.389728617964</v>
      </c>
      <c r="S5" s="76">
        <f ca="1">Revenue!S15</f>
        <v>30552.072657947087</v>
      </c>
      <c r="T5" s="76">
        <f ca="1">Revenue!T15</f>
        <v>30872.927915773071</v>
      </c>
      <c r="U5" s="76">
        <f ca="1">Revenue!U15</f>
        <v>31168.572742160257</v>
      </c>
      <c r="V5" s="76">
        <f ca="1">Revenue!V15</f>
        <v>31438.61847629062</v>
      </c>
      <c r="W5" s="76">
        <f ca="1">Revenue!W15</f>
        <v>31682.670465491869</v>
      </c>
      <c r="X5" s="76">
        <f ca="1">Revenue!X15</f>
        <v>32755.307659681934</v>
      </c>
      <c r="Y5" s="76">
        <f ca="1">Revenue!Y15</f>
        <v>33098.506568952645</v>
      </c>
      <c r="Z5" s="76">
        <f ca="1">Revenue!Z15</f>
        <v>33411.813353078156</v>
      </c>
      <c r="AA5" s="76">
        <f ca="1">Revenue!AA15</f>
        <v>33694.767175129164</v>
      </c>
      <c r="AB5" s="142">
        <f ca="1">Revenue!AB15</f>
        <v>377235.23279334017</v>
      </c>
      <c r="AC5" s="76">
        <f ca="1">Revenue!AC15</f>
        <v>34801.879780425908</v>
      </c>
      <c r="AD5" s="76">
        <f ca="1">Revenue!AD15</f>
        <v>35175.059438391712</v>
      </c>
      <c r="AE5" s="76">
        <f ca="1">Revenue!AE15</f>
        <v>35513.78301608855</v>
      </c>
      <c r="AF5" s="76">
        <f ca="1">Revenue!AF15</f>
        <v>35817.51931561227</v>
      </c>
      <c r="AG5" s="76">
        <f ca="1">Revenue!AG15</f>
        <v>36940.708636576623</v>
      </c>
      <c r="AH5" s="76">
        <f ca="1">Revenue!AH15</f>
        <v>37325.186701243751</v>
      </c>
      <c r="AI5" s="76">
        <f ca="1">Revenue!AI15</f>
        <v>37670.356711079054</v>
      </c>
      <c r="AJ5" s="76">
        <f ca="1">Revenue!AJ15</f>
        <v>37975.612666903886</v>
      </c>
      <c r="AK5" s="76">
        <f ca="1">Revenue!AK15</f>
        <v>39095.318913871146</v>
      </c>
      <c r="AL5" s="76">
        <f ca="1">Revenue!AL15</f>
        <v>39471.234048817576</v>
      </c>
      <c r="AM5" s="76">
        <f ca="1">Revenue!AM15</f>
        <v>39802.68295876617</v>
      </c>
      <c r="AN5" s="76">
        <f ca="1">Revenue!AN15</f>
        <v>40943.959809567117</v>
      </c>
      <c r="AO5" s="142">
        <f ca="1">Revenue!AO15</f>
        <v>450533.30199734378</v>
      </c>
      <c r="AP5" s="76">
        <f ca="1">Revenue!AP15</f>
        <v>41336.751936823508</v>
      </c>
      <c r="AQ5" s="76">
        <f ca="1">Revenue!AQ15</f>
        <v>42535.291554532909</v>
      </c>
      <c r="AR5" s="76">
        <f ca="1">Revenue!AR15</f>
        <v>42981.203091354757</v>
      </c>
      <c r="AS5" s="76">
        <f ca="1">Revenue!AS15</f>
        <v>44228.654884527619</v>
      </c>
      <c r="AT5" s="76">
        <f ca="1">Revenue!AT15</f>
        <v>44719.206501185159</v>
      </c>
      <c r="AU5" s="76">
        <f ca="1">Revenue!AU15</f>
        <v>46006.960417091665</v>
      </c>
      <c r="AV5" s="76">
        <f ca="1">Revenue!AV15</f>
        <v>46521.214020258572</v>
      </c>
      <c r="AW5" s="76">
        <f ca="1">Revenue!AW15</f>
        <v>47048.421858140464</v>
      </c>
      <c r="AX5" s="76">
        <f ca="1">Revenue!AX15</f>
        <v>47588.783641855865</v>
      </c>
      <c r="AY5" s="76">
        <f ca="1">Revenue!AY15</f>
        <v>48142.502161403041</v>
      </c>
      <c r="AZ5" s="76">
        <f ca="1">Revenue!AZ15</f>
        <v>48709.783333126034</v>
      </c>
      <c r="BA5" s="76">
        <f ca="1">Revenue!BA15</f>
        <v>49290.836247912608</v>
      </c>
      <c r="BB5" s="142">
        <f ca="1">Revenue!BB15</f>
        <v>549109.60964821232</v>
      </c>
      <c r="BC5" s="76">
        <f ca="1">Revenue!BC15</f>
        <v>49030.893533316055</v>
      </c>
      <c r="BD5" s="76">
        <f ca="1">Revenue!BD15</f>
        <v>49487.78735186845</v>
      </c>
      <c r="BE5" s="76">
        <f ca="1">Revenue!BE15</f>
        <v>49961.777266789184</v>
      </c>
      <c r="BF5" s="76">
        <f ca="1">Revenue!BF15</f>
        <v>50453.126842897269</v>
      </c>
      <c r="BG5" s="76">
        <f ca="1">Revenue!BG15</f>
        <v>50962.103708302675</v>
      </c>
      <c r="BH5" s="76">
        <f ca="1">Revenue!BH15</f>
        <v>51488.979617048724</v>
      </c>
      <c r="BI5" s="76">
        <f ca="1">Revenue!BI15</f>
        <v>52041.347694090422</v>
      </c>
      <c r="BJ5" s="76">
        <f ca="1">Revenue!BJ15</f>
        <v>52567.861357475631</v>
      </c>
      <c r="BK5" s="76">
        <f ca="1">Revenue!BK15</f>
        <v>53062.282839842104</v>
      </c>
      <c r="BL5" s="76">
        <f ca="1">Revenue!BL15</f>
        <v>54378.284053399118</v>
      </c>
      <c r="BM5" s="76">
        <f ca="1">Revenue!BM15</f>
        <v>54963.572685669191</v>
      </c>
      <c r="BN5" s="76">
        <f ca="1">Revenue!BN15</f>
        <v>55517.675251024157</v>
      </c>
      <c r="BO5" s="142">
        <f ca="1">Revenue!BO15</f>
        <v>623915.692201723</v>
      </c>
      <c r="BP5" s="76">
        <f ca="1">Revenue!BP15</f>
        <v>56895.090651084633</v>
      </c>
      <c r="BQ5" s="76">
        <f ca="1">Revenue!BQ15</f>
        <v>57537.714113567286</v>
      </c>
      <c r="BR5" s="76">
        <f ca="1">Revenue!BR15</f>
        <v>58144.196242615544</v>
      </c>
      <c r="BS5" s="76">
        <f ca="1">Revenue!BS15</f>
        <v>58719.819037824025</v>
      </c>
      <c r="BT5" s="76">
        <f ca="1">Revenue!BT15</f>
        <v>60119.086437948266</v>
      </c>
      <c r="BU5" s="76">
        <f ca="1">Revenue!BU15</f>
        <v>60783.89878549565</v>
      </c>
      <c r="BV5" s="76">
        <f ca="1">Revenue!BV15</f>
        <v>61412.911878253391</v>
      </c>
      <c r="BW5" s="76">
        <f ca="1">Revenue!BW15</f>
        <v>62866.392676347452</v>
      </c>
      <c r="BX5" s="76">
        <f ca="1">Revenue!BX15</f>
        <v>63586.254211750042</v>
      </c>
      <c r="BY5" s="76">
        <f ca="1">Revenue!BY15</f>
        <v>64271.978187494649</v>
      </c>
      <c r="BZ5" s="76">
        <f ca="1">Revenue!BZ15</f>
        <v>65777.204982869895</v>
      </c>
      <c r="CA5" s="76">
        <f ca="1">Revenue!CA15</f>
        <v>66549.610266345058</v>
      </c>
      <c r="CB5" s="142">
        <f ca="1">Revenue!CB15</f>
        <v>736664.15747159603</v>
      </c>
      <c r="CC5" s="76">
        <f ca="1">Revenue!CC15</f>
        <v>67288.688039611705</v>
      </c>
      <c r="CD5" s="76">
        <f ca="1">Revenue!CD15</f>
        <v>67993.92450355411</v>
      </c>
      <c r="CE5" s="76">
        <f ca="1">Revenue!CE15</f>
        <v>69518.964604653505</v>
      </c>
      <c r="CF5" s="76">
        <f ca="1">Revenue!CF15</f>
        <v>70311.488648982791</v>
      </c>
      <c r="CG5" s="76">
        <f ca="1">Revenue!CG15</f>
        <v>71070.995347333374</v>
      </c>
      <c r="CH5" s="76">
        <f ca="1">Revenue!CH15</f>
        <v>72651.142348954774</v>
      </c>
      <c r="CI5" s="76">
        <f ca="1">Revenue!CI15</f>
        <v>73499.622858522402</v>
      </c>
      <c r="CJ5" s="76">
        <f ca="1">Revenue!CJ15</f>
        <v>74315.135664131521</v>
      </c>
      <c r="CK5" s="76">
        <f ca="1">Revenue!CK15</f>
        <v>75103.011692164509</v>
      </c>
      <c r="CL5" s="76">
        <f ca="1">Revenue!CL15</f>
        <v>76716.991542300399</v>
      </c>
      <c r="CM5" s="76">
        <f ca="1">Revenue!CM15</f>
        <v>77604.852648463275</v>
      </c>
      <c r="CN5" s="76">
        <f ca="1">Revenue!CN15</f>
        <v>78465.379326531314</v>
      </c>
      <c r="CO5" s="142">
        <f ca="1">Revenue!CO15</f>
        <v>874540.19722520362</v>
      </c>
      <c r="CP5" s="76">
        <f ca="1">Revenue!CP15</f>
        <v>79303.989349223135</v>
      </c>
      <c r="CQ5" s="76">
        <f ca="1">Revenue!CQ15</f>
        <v>80975.32452158723</v>
      </c>
      <c r="CR5" s="76">
        <f ca="1">Revenue!CR15</f>
        <v>81921.425177862679</v>
      </c>
      <c r="CS5" s="76">
        <f ca="1">Revenue!CS15</f>
        <v>82841.902285926422</v>
      </c>
      <c r="CT5" s="76">
        <f ca="1">Revenue!CT15</f>
        <v>83736.360816076878</v>
      </c>
      <c r="CU5" s="76">
        <f ca="1">Revenue!CU15</f>
        <v>85459.379335390127</v>
      </c>
      <c r="CV5" s="76">
        <f ca="1">Revenue!CV15</f>
        <v>86453.746985366262</v>
      </c>
      <c r="CW5" s="76">
        <f ca="1">Revenue!CW15</f>
        <v>87413.182886617942</v>
      </c>
      <c r="CX5" s="76">
        <f ca="1">Revenue!CX15</f>
        <v>89192.128194837889</v>
      </c>
      <c r="CY5" s="76">
        <f ca="1">Revenue!CY15</f>
        <v>90232.419501565164</v>
      </c>
      <c r="CZ5" s="76">
        <f ca="1">Revenue!CZ15</f>
        <v>91233.460890943388</v>
      </c>
      <c r="DA5" s="76">
        <f ca="1">Revenue!DA15</f>
        <v>92194.647260080106</v>
      </c>
      <c r="DB5" s="142">
        <f ca="1">Revenue!DB15</f>
        <v>1030957.9672054772</v>
      </c>
      <c r="DC5" s="76">
        <f ca="1">Revenue!DC15</f>
        <v>93970.343864232171</v>
      </c>
      <c r="DD5" s="76">
        <f ca="1">Revenue!DD15</f>
        <v>95002.310224371016</v>
      </c>
      <c r="DE5" s="76">
        <f ca="1">Revenue!DE15</f>
        <v>96844.851852720312</v>
      </c>
      <c r="DF5" s="76">
        <f ca="1">Revenue!DF15</f>
        <v>97938.854586027708</v>
      </c>
      <c r="DG5" s="76">
        <f ca="1">Revenue!DG15</f>
        <v>98989.409294813013</v>
      </c>
      <c r="DH5" s="76">
        <f ca="1">Revenue!DH15</f>
        <v>100850.82584218375</v>
      </c>
      <c r="DI5" s="76">
        <f ca="1">Revenue!DI15</f>
        <v>101963.99448284747</v>
      </c>
      <c r="DJ5" s="76">
        <f ca="1">Revenue!DJ15</f>
        <v>103888.99026021309</v>
      </c>
      <c r="DK5" s="76">
        <f ca="1">Revenue!DK15</f>
        <v>105067.53133081972</v>
      </c>
      <c r="DL5" s="76">
        <f ca="1">Revenue!DL15</f>
        <v>106198.90151793811</v>
      </c>
      <c r="DM5" s="76">
        <f ca="1">Revenue!DM15</f>
        <v>108136.54027044783</v>
      </c>
      <c r="DN5" s="76">
        <f ca="1">Revenue!DN15</f>
        <v>109327.91922873203</v>
      </c>
      <c r="DO5" s="142">
        <f ca="1">Revenue!DO15</f>
        <v>1218180.4727553462</v>
      </c>
      <c r="DP5" s="76">
        <f ca="1">Revenue!DP15</f>
        <v>111327.30490778193</v>
      </c>
      <c r="DQ5" s="76">
        <f ca="1">Revenue!DQ15</f>
        <v>112575.54354590541</v>
      </c>
      <c r="DR5" s="76">
        <f ca="1">Revenue!DR15</f>
        <v>113777.68580470655</v>
      </c>
      <c r="DS5" s="76">
        <f ca="1">Revenue!DS15</f>
        <v>115788.0007184897</v>
      </c>
      <c r="DT5" s="76">
        <f ca="1">Revenue!DT15</f>
        <v>117047.3370837152</v>
      </c>
      <c r="DU5" s="76">
        <f ca="1">Revenue!DU15</f>
        <v>119115.72784639677</v>
      </c>
      <c r="DV5" s="76">
        <f ca="1">Revenue!DV15</f>
        <v>120434.84841667677</v>
      </c>
      <c r="DW5" s="76">
        <f ca="1">Revenue!DW15</f>
        <v>122558.91889924131</v>
      </c>
      <c r="DX5" s="76">
        <f ca="1">Revenue!DX15</f>
        <v>123928.73840660072</v>
      </c>
      <c r="DY5" s="76">
        <f ca="1">Revenue!DY15</f>
        <v>126104.289434858</v>
      </c>
      <c r="DZ5" s="76">
        <f ca="1">Revenue!DZ15</f>
        <v>127527.19616647514</v>
      </c>
      <c r="EA5" s="76">
        <f ca="1">Revenue!EA15</f>
        <v>129750.81366854566</v>
      </c>
      <c r="EB5" s="142">
        <f ca="1">Revenue!EB15</f>
        <v>1439936.4048993927</v>
      </c>
    </row>
    <row r="6" spans="1:132" x14ac:dyDescent="0.25">
      <c r="A6" s="143" t="s">
        <v>247</v>
      </c>
      <c r="B6" s="443"/>
      <c r="C6" s="76">
        <f ca="1">Revenue!C22</f>
        <v>22417.801083901501</v>
      </c>
      <c r="D6" s="76">
        <f ca="1">Revenue!D22</f>
        <v>27259.398191130167</v>
      </c>
      <c r="E6" s="76">
        <f ca="1">Revenue!E22</f>
        <v>32023.298993809505</v>
      </c>
      <c r="F6" s="76">
        <f ca="1">Revenue!F22</f>
        <v>36707.981939308753</v>
      </c>
      <c r="G6" s="76">
        <f ca="1">Revenue!G22</f>
        <v>41311.895677924796</v>
      </c>
      <c r="H6" s="76">
        <f ca="1">Revenue!H22</f>
        <v>45833.458479356173</v>
      </c>
      <c r="I6" s="76">
        <f ca="1">Revenue!I22</f>
        <v>50271.057637749691</v>
      </c>
      <c r="J6" s="76">
        <f ca="1">Revenue!J22</f>
        <v>54623.048865095843</v>
      </c>
      <c r="K6" s="76">
        <f ca="1">Revenue!K22</f>
        <v>58887.75567274497</v>
      </c>
      <c r="L6" s="76">
        <f ca="1">Revenue!L22</f>
        <v>63063.468740811324</v>
      </c>
      <c r="M6" s="76">
        <f ca="1">Revenue!M22</f>
        <v>67148.445275228092</v>
      </c>
      <c r="N6" s="76">
        <f ca="1">Revenue!N22</f>
        <v>71140.908352211292</v>
      </c>
      <c r="O6" s="144">
        <f ca="1">Revenue!O22</f>
        <v>570688.51890927204</v>
      </c>
      <c r="P6" s="76">
        <f ca="1">Revenue!P22</f>
        <v>62485.077642901335</v>
      </c>
      <c r="Q6" s="76">
        <f ca="1">Revenue!Q22</f>
        <v>61782.324693079609</v>
      </c>
      <c r="R6" s="76">
        <f ca="1">Revenue!R22</f>
        <v>62431.12223541351</v>
      </c>
      <c r="S6" s="76">
        <f ca="1">Revenue!S22</f>
        <v>63927.233510397098</v>
      </c>
      <c r="T6" s="76">
        <f ca="1">Revenue!T22</f>
        <v>64669.930932022762</v>
      </c>
      <c r="U6" s="76">
        <f ca="1">Revenue!U22</f>
        <v>65358.168478995576</v>
      </c>
      <c r="V6" s="76">
        <f ca="1">Revenue!V22</f>
        <v>65990.879645436915</v>
      </c>
      <c r="W6" s="76">
        <f ca="1">Revenue!W22</f>
        <v>67463.689083084086</v>
      </c>
      <c r="X6" s="76">
        <f ca="1">Revenue!X22</f>
        <v>68175.727903142862</v>
      </c>
      <c r="Y6" s="76">
        <f ca="1">Revenue!Y22</f>
        <v>69722.518057708192</v>
      </c>
      <c r="Z6" s="76">
        <f ca="1">Revenue!Z22</f>
        <v>70503.085947142114</v>
      </c>
      <c r="AA6" s="76">
        <f ca="1">Revenue!AA22</f>
        <v>71216.134718752481</v>
      </c>
      <c r="AB6" s="144">
        <f ca="1">Revenue!AB22</f>
        <v>793725.89284807642</v>
      </c>
      <c r="AC6" s="76">
        <f ca="1">Revenue!AC22</f>
        <v>72757.054166504677</v>
      </c>
      <c r="AD6" s="76">
        <f ca="1">Revenue!AD22</f>
        <v>73524.735944534419</v>
      </c>
      <c r="AE6" s="76">
        <f ca="1">Revenue!AE22</f>
        <v>75114.457858499009</v>
      </c>
      <c r="AF6" s="76">
        <f ca="1">Revenue!AF22</f>
        <v>75924.997381121881</v>
      </c>
      <c r="AG6" s="76">
        <f ca="1">Revenue!AG22</f>
        <v>77551.51590059523</v>
      </c>
      <c r="AH6" s="76">
        <f ca="1">Revenue!AH22</f>
        <v>78392.67219233542</v>
      </c>
      <c r="AI6" s="76">
        <f ca="1">Revenue!AI22</f>
        <v>80043.5066227387</v>
      </c>
      <c r="AJ6" s="76">
        <f ca="1">Revenue!AJ22</f>
        <v>80902.554575415212</v>
      </c>
      <c r="AK6" s="76">
        <f ca="1">Revenue!AK22</f>
        <v>82564.73060853222</v>
      </c>
      <c r="AL6" s="76">
        <f ca="1">Revenue!AL22</f>
        <v>84325.153877082324</v>
      </c>
      <c r="AM6" s="76">
        <f ca="1">Revenue!AM22</f>
        <v>85282.135909487406</v>
      </c>
      <c r="AN6" s="76">
        <f ca="1">Revenue!AN22</f>
        <v>87030.363024895705</v>
      </c>
      <c r="AO6" s="144">
        <f ca="1">Revenue!AO22</f>
        <v>953413.87806174206</v>
      </c>
      <c r="AP6" s="76">
        <f ca="1">Revenue!AP22</f>
        <v>87968.00962624402</v>
      </c>
      <c r="AQ6" s="76">
        <f ca="1">Revenue!AQ22</f>
        <v>89689.622221821395</v>
      </c>
      <c r="AR6" s="76">
        <f ca="1">Revenue!AR22</f>
        <v>91489.94470909884</v>
      </c>
      <c r="AS6" s="76">
        <f ca="1">Revenue!AS22</f>
        <v>92466.906010183418</v>
      </c>
      <c r="AT6" s="76">
        <f ca="1">Revenue!AT22</f>
        <v>94214.802345201635</v>
      </c>
      <c r="AU6" s="76">
        <f ca="1">Revenue!AU22</f>
        <v>96028.122421985361</v>
      </c>
      <c r="AV6" s="76">
        <f ca="1">Revenue!AV22</f>
        <v>97879.279268326689</v>
      </c>
      <c r="AW6" s="76">
        <f ca="1">Revenue!AW22</f>
        <v>98163.167996135438</v>
      </c>
      <c r="AX6" s="76">
        <f ca="1">Revenue!AX22</f>
        <v>100076.83746138512</v>
      </c>
      <c r="AY6" s="76">
        <f ca="1">Revenue!AY22</f>
        <v>100424.46301355588</v>
      </c>
      <c r="AZ6" s="76">
        <f ca="1">Revenue!AZ22</f>
        <v>101506.40543928854</v>
      </c>
      <c r="BA6" s="76">
        <f ca="1">Revenue!BA22</f>
        <v>102623.33677735712</v>
      </c>
      <c r="BB6" s="144">
        <f ca="1">Revenue!BB22</f>
        <v>1152530.8972905835</v>
      </c>
      <c r="BC6" s="76">
        <f ca="1">Revenue!BC22</f>
        <v>103775.94222729481</v>
      </c>
      <c r="BD6" s="76">
        <f ca="1">Revenue!BD22</f>
        <v>104964.92040712568</v>
      </c>
      <c r="BE6" s="76">
        <f ca="1">Revenue!BE22</f>
        <v>106190.98361614355</v>
      </c>
      <c r="BF6" s="76">
        <f ca="1">Revenue!BF22</f>
        <v>106558.14605948052</v>
      </c>
      <c r="BG6" s="76">
        <f ca="1">Revenue!BG22</f>
        <v>108563.62045377019</v>
      </c>
      <c r="BH6" s="76">
        <f ca="1">Revenue!BH22</f>
        <v>109011.74921809052</v>
      </c>
      <c r="BI6" s="76">
        <f ca="1">Revenue!BI22</f>
        <v>110215.36542077824</v>
      </c>
      <c r="BJ6" s="76">
        <f ca="1">Revenue!BJ22</f>
        <v>112265.11710176109</v>
      </c>
      <c r="BK6" s="76">
        <f ca="1">Revenue!BK22</f>
        <v>113544.695307673</v>
      </c>
      <c r="BL6" s="76">
        <f ca="1">Revenue!BL22</f>
        <v>115648.55914129371</v>
      </c>
      <c r="BM6" s="76">
        <f ca="1">Revenue!BM22</f>
        <v>116983.30919616601</v>
      </c>
      <c r="BN6" s="76">
        <f ca="1">Revenue!BN22</f>
        <v>118247.59199412262</v>
      </c>
      <c r="BO6" s="144">
        <f ca="1">Revenue!BO22</f>
        <v>1325970.0001436998</v>
      </c>
      <c r="BP6" s="76">
        <f ca="1">Revenue!BP22</f>
        <v>120336.73959473833</v>
      </c>
      <c r="BQ6" s="76">
        <f ca="1">Revenue!BQ22</f>
        <v>121648.70607710385</v>
      </c>
      <c r="BR6" s="76">
        <f ca="1">Revenue!BR22</f>
        <v>123786.47116761489</v>
      </c>
      <c r="BS6" s="76">
        <f ca="1">Revenue!BS22</f>
        <v>125148.00723238614</v>
      </c>
      <c r="BT6" s="76">
        <f ca="1">Revenue!BT22</f>
        <v>127336.31264295832</v>
      </c>
      <c r="BU6" s="76">
        <f ca="1">Revenue!BU22</f>
        <v>128750.25748574805</v>
      </c>
      <c r="BV6" s="76">
        <f ca="1">Revenue!BV22</f>
        <v>130984.21886630284</v>
      </c>
      <c r="BW6" s="76">
        <f ca="1">Revenue!BW22</f>
        <v>132444.71377515394</v>
      </c>
      <c r="BX6" s="76">
        <f ca="1">Revenue!BX22</f>
        <v>134726.13682723054</v>
      </c>
      <c r="BY6" s="76">
        <f ca="1">Revenue!BY22</f>
        <v>136235.02286533741</v>
      </c>
      <c r="BZ6" s="76">
        <f ca="1">Revenue!BZ22</f>
        <v>138565.78470628435</v>
      </c>
      <c r="CA6" s="76">
        <f ca="1">Revenue!CA22</f>
        <v>140124.97575121032</v>
      </c>
      <c r="CB6" s="144">
        <f ca="1">Revenue!CB22</f>
        <v>1560087.3469920689</v>
      </c>
      <c r="CC6" s="76">
        <f ca="1">Revenue!CC22</f>
        <v>142507.02773869314</v>
      </c>
      <c r="CD6" s="76">
        <f ca="1">Revenue!CD22</f>
        <v>144118.51336219133</v>
      </c>
      <c r="CE6" s="76">
        <f ca="1">Revenue!CE22</f>
        <v>146553.88403041021</v>
      </c>
      <c r="CF6" s="76">
        <f ca="1">Revenue!CF22</f>
        <v>148218.8537821194</v>
      </c>
      <c r="CG6" s="76">
        <f ca="1">Revenue!CG22</f>
        <v>150716.5351226654</v>
      </c>
      <c r="CH6" s="76">
        <f ca="1">Revenue!CH22</f>
        <v>152445.03579736812</v>
      </c>
      <c r="CI6" s="76">
        <f ca="1">Revenue!CI22</f>
        <v>154110.7801647936</v>
      </c>
      <c r="CJ6" s="76">
        <f ca="1">Revenue!CJ22</f>
        <v>156608.37258059089</v>
      </c>
      <c r="CK6" s="76">
        <f ca="1">Revenue!CK22</f>
        <v>158343.68302568456</v>
      </c>
      <c r="CL6" s="76">
        <f ca="1">Revenue!CL22</f>
        <v>160919.98300144321</v>
      </c>
      <c r="CM6" s="76">
        <f ca="1">Revenue!CM22</f>
        <v>162735.54236288069</v>
      </c>
      <c r="CN6" s="76">
        <f ca="1">Revenue!CN22</f>
        <v>165392.7840862388</v>
      </c>
      <c r="CO6" s="144">
        <f ca="1">Revenue!CO22</f>
        <v>1842670.9950550795</v>
      </c>
      <c r="CP6" s="76">
        <f ca="1">Revenue!CP22</f>
        <v>167297.77074108235</v>
      </c>
      <c r="CQ6" s="76">
        <f ca="1">Revenue!CQ22</f>
        <v>169158.13685561434</v>
      </c>
      <c r="CR6" s="76">
        <f ca="1">Revenue!CR22</f>
        <v>171861.06279764834</v>
      </c>
      <c r="CS6" s="76">
        <f ca="1">Revenue!CS22</f>
        <v>173814.38574049561</v>
      </c>
      <c r="CT6" s="76">
        <f ca="1">Revenue!CT22</f>
        <v>176606.0671888394</v>
      </c>
      <c r="CU6" s="76">
        <f ca="1">Revenue!CU22</f>
        <v>178635.20418347378</v>
      </c>
      <c r="CV6" s="76">
        <f ca="1">Revenue!CV22</f>
        <v>180600.5718955136</v>
      </c>
      <c r="CW6" s="76">
        <f ca="1">Revenue!CW22</f>
        <v>183397.63355319732</v>
      </c>
      <c r="CX6" s="76">
        <f ca="1">Revenue!CX22</f>
        <v>186322.06772637792</v>
      </c>
      <c r="CY6" s="76">
        <f ca="1">Revenue!CY22</f>
        <v>188473.63502356788</v>
      </c>
      <c r="CZ6" s="76">
        <f ca="1">Revenue!CZ22</f>
        <v>190542.25061181773</v>
      </c>
      <c r="DA6" s="76">
        <f ca="1">Revenue!DA22</f>
        <v>193431.65992014468</v>
      </c>
      <c r="DB6" s="144">
        <f ca="1">Revenue!DB22</f>
        <v>2160140.4462377732</v>
      </c>
      <c r="DC6" s="76">
        <f ca="1">Revenue!DC22</f>
        <v>196429.54890904564</v>
      </c>
      <c r="DD6" s="76">
        <f ca="1">Revenue!DD22</f>
        <v>198633.55078230388</v>
      </c>
      <c r="DE6" s="76">
        <f ca="1">Revenue!DE22</f>
        <v>201646.31810719939</v>
      </c>
      <c r="DF6" s="76">
        <f ca="1">Revenue!DF22</f>
        <v>204762.20172722137</v>
      </c>
      <c r="DG6" s="76">
        <f ca="1">Revenue!DG22</f>
        <v>207087.38766981606</v>
      </c>
      <c r="DH6" s="76">
        <f ca="1">Revenue!DH22</f>
        <v>210216.81181548999</v>
      </c>
      <c r="DI6" s="76">
        <f ca="1">Revenue!DI22</f>
        <v>212548.02430575856</v>
      </c>
      <c r="DJ6" s="76">
        <f ca="1">Revenue!DJ22</f>
        <v>215683.59301899819</v>
      </c>
      <c r="DK6" s="76">
        <f ca="1">Revenue!DK22</f>
        <v>218917.78245130341</v>
      </c>
      <c r="DL6" s="76">
        <f ca="1">Revenue!DL22</f>
        <v>221356.69059175596</v>
      </c>
      <c r="DM6" s="76">
        <f ca="1">Revenue!DM22</f>
        <v>224594.28484839044</v>
      </c>
      <c r="DN6" s="76">
        <f ca="1">Revenue!DN22</f>
        <v>227933.37653433796</v>
      </c>
      <c r="DO6" s="144">
        <f ca="1">Revenue!DO22</f>
        <v>2539809.570761621</v>
      </c>
      <c r="DP6" s="76">
        <f ca="1">Revenue!DP22</f>
        <v>231368.17416098391</v>
      </c>
      <c r="DQ6" s="76">
        <f ca="1">Revenue!DQ22</f>
        <v>234004.71863633377</v>
      </c>
      <c r="DR6" s="76">
        <f ca="1">Revenue!DR22</f>
        <v>237436.91916950786</v>
      </c>
      <c r="DS6" s="76">
        <f ca="1">Revenue!DS22</f>
        <v>240967.52773499477</v>
      </c>
      <c r="DT6" s="76">
        <f ca="1">Revenue!DT22</f>
        <v>244590.69234348842</v>
      </c>
      <c r="DU6" s="76">
        <f ca="1">Revenue!DU22</f>
        <v>247412.39221749781</v>
      </c>
      <c r="DV6" s="76">
        <f ca="1">Revenue!DV22</f>
        <v>251026.47367263929</v>
      </c>
      <c r="DW6" s="76">
        <f ca="1">Revenue!DW22</f>
        <v>254735.62455823264</v>
      </c>
      <c r="DX6" s="76">
        <f ca="1">Revenue!DX22</f>
        <v>257637.21546066296</v>
      </c>
      <c r="DY6" s="76">
        <f ca="1">Revenue!DY22</f>
        <v>261333.63118688797</v>
      </c>
      <c r="DZ6" s="76">
        <f ca="1">Revenue!DZ22</f>
        <v>265118.94957643491</v>
      </c>
      <c r="EA6" s="76">
        <f ca="1">Revenue!EA22</f>
        <v>268995.79034981667</v>
      </c>
      <c r="EB6" s="144">
        <f ca="1">Revenue!EB22</f>
        <v>2994628.1090674819</v>
      </c>
    </row>
    <row r="7" spans="1:132" s="62" customFormat="1" x14ac:dyDescent="0.25">
      <c r="A7" s="145" t="s">
        <v>250</v>
      </c>
      <c r="B7" s="266"/>
      <c r="C7" s="77">
        <f ca="1">Revenue!C29</f>
        <v>46922.358006136579</v>
      </c>
      <c r="D7" s="77">
        <f ca="1">Revenue!D29</f>
        <v>58676.846203975743</v>
      </c>
      <c r="E7" s="77">
        <f ca="1">Revenue!E29</f>
        <v>70259.477685570426</v>
      </c>
      <c r="F7" s="77">
        <f ca="1">Revenue!F29</f>
        <v>81666.170853909847</v>
      </c>
      <c r="G7" s="77">
        <f ca="1">Revenue!G29</f>
        <v>92892.747174054181</v>
      </c>
      <c r="H7" s="77">
        <f ca="1">Revenue!H29</f>
        <v>103934.9288708588</v>
      </c>
      <c r="I7" s="77">
        <f ca="1">Revenue!I29</f>
        <v>114788.33657201935</v>
      </c>
      <c r="J7" s="77">
        <f ca="1">Revenue!J29</f>
        <v>125448.48689513933</v>
      </c>
      <c r="K7" s="77">
        <f ca="1">Revenue!K29</f>
        <v>135910.78997749026</v>
      </c>
      <c r="L7" s="77">
        <f ca="1">Revenue!L29</f>
        <v>146170.54694710387</v>
      </c>
      <c r="M7" s="77">
        <f ca="1">Revenue!M29</f>
        <v>156222.94733380261</v>
      </c>
      <c r="N7" s="77">
        <f ca="1">Revenue!N29</f>
        <v>166063.06641874235</v>
      </c>
      <c r="O7" s="146">
        <f ca="1">Revenue!O29</f>
        <v>1298956.7029388035</v>
      </c>
      <c r="P7" s="77">
        <f ca="1">Revenue!P29</f>
        <v>149409.34203756976</v>
      </c>
      <c r="Q7" s="77">
        <f ca="1">Revenue!Q29</f>
        <v>149411.7988651612</v>
      </c>
      <c r="R7" s="77">
        <f ca="1">Revenue!R29</f>
        <v>151392.79923424945</v>
      </c>
      <c r="S7" s="77">
        <f ca="1">Revenue!S29</f>
        <v>154187.90571406792</v>
      </c>
      <c r="T7" s="77">
        <f ca="1">Revenue!T29</f>
        <v>156152.36064840484</v>
      </c>
      <c r="U7" s="77">
        <f ca="1">Revenue!U29</f>
        <v>157983.06106305495</v>
      </c>
      <c r="V7" s="77">
        <f ca="1">Revenue!V29</f>
        <v>160615.2774482985</v>
      </c>
      <c r="W7" s="77">
        <f ca="1">Revenue!W29</f>
        <v>163342.40029221823</v>
      </c>
      <c r="X7" s="77">
        <f ca="1">Revenue!X29</f>
        <v>166157.66310698874</v>
      </c>
      <c r="Y7" s="77">
        <f ca="1">Revenue!Y29</f>
        <v>169054.13870069897</v>
      </c>
      <c r="Z7" s="77">
        <f ca="1">Revenue!Z29</f>
        <v>171086.28820050709</v>
      </c>
      <c r="AA7" s="77">
        <f ca="1">Revenue!AA29</f>
        <v>173888.65602180565</v>
      </c>
      <c r="AB7" s="146">
        <f ca="1">Revenue!AB29</f>
        <v>1922681.6913330252</v>
      </c>
      <c r="AC7" s="77">
        <f ca="1">Revenue!AC29</f>
        <v>176753.88933351124</v>
      </c>
      <c r="AD7" s="77">
        <f ca="1">Revenue!AD29</f>
        <v>179674.46067480216</v>
      </c>
      <c r="AE7" s="77">
        <f ca="1">Revenue!AE29</f>
        <v>182642.66380766209</v>
      </c>
      <c r="AF7" s="77">
        <f ca="1">Revenue!AF29</f>
        <v>185650.60947092206</v>
      </c>
      <c r="AG7" s="77">
        <f ca="1">Revenue!AG29</f>
        <v>188690.22103346014</v>
      </c>
      <c r="AH7" s="77">
        <f ca="1">Revenue!AH29</f>
        <v>191753.23004416536</v>
      </c>
      <c r="AI7" s="77">
        <f ca="1">Revenue!AI29</f>
        <v>194831.17167621281</v>
      </c>
      <c r="AJ7" s="77">
        <f ca="1">Revenue!AJ29</f>
        <v>197915.38006314047</v>
      </c>
      <c r="AK7" s="77">
        <f ca="1">Revenue!AK29</f>
        <v>200996.98352415793</v>
      </c>
      <c r="AL7" s="77">
        <f ca="1">Revenue!AL29</f>
        <v>205005.34683617871</v>
      </c>
      <c r="AM7" s="77">
        <f ca="1">Revenue!AM29</f>
        <v>207350.92019298082</v>
      </c>
      <c r="AN7" s="77">
        <f ca="1">Revenue!AN29</f>
        <v>211304.35665337346</v>
      </c>
      <c r="AO7" s="146">
        <f ca="1">Revenue!AO29</f>
        <v>2322569.2333105672</v>
      </c>
      <c r="AP7" s="77">
        <f ca="1">Revenue!AP29</f>
        <v>214514.10477350635</v>
      </c>
      <c r="AQ7" s="77">
        <f ca="1">Revenue!AQ29</f>
        <v>218608.55359920222</v>
      </c>
      <c r="AR7" s="77">
        <f ca="1">Revenue!AR29</f>
        <v>221935.6015796577</v>
      </c>
      <c r="AS7" s="77">
        <f ca="1">Revenue!AS29</f>
        <v>225184.62742857941</v>
      </c>
      <c r="AT7" s="77">
        <f ca="1">Revenue!AT29</f>
        <v>229283.20476424746</v>
      </c>
      <c r="AU7" s="77">
        <f ca="1">Revenue!AU29</f>
        <v>232578.39724191153</v>
      </c>
      <c r="AV7" s="77">
        <f ca="1">Revenue!AV29</f>
        <v>236649.81810896128</v>
      </c>
      <c r="AW7" s="77">
        <f ca="1">Revenue!AW29</f>
        <v>238464.27909391839</v>
      </c>
      <c r="AX7" s="77">
        <f ca="1">Revenue!AX29</f>
        <v>242003.96723604767</v>
      </c>
      <c r="AY7" s="77">
        <f ca="1">Revenue!AY29</f>
        <v>243990.69184386748</v>
      </c>
      <c r="AZ7" s="77">
        <f ca="1">Revenue!AZ29</f>
        <v>245829.84054965683</v>
      </c>
      <c r="BA7" s="77">
        <f ca="1">Revenue!BA29</f>
        <v>248465.37610208415</v>
      </c>
      <c r="BB7" s="146">
        <f ca="1">Revenue!BB29</f>
        <v>2797508.4623216405</v>
      </c>
      <c r="BC7" s="77">
        <f ca="1">Revenue!BC29</f>
        <v>251199.58768875708</v>
      </c>
      <c r="BD7" s="77">
        <f ca="1">Revenue!BD29</f>
        <v>254034.81886548898</v>
      </c>
      <c r="BE7" s="77">
        <f ca="1">Revenue!BE29</f>
        <v>256973.46884754361</v>
      </c>
      <c r="BF7" s="77">
        <f ca="1">Revenue!BF29</f>
        <v>259079.54667142485</v>
      </c>
      <c r="BG7" s="77">
        <f ca="1">Revenue!BG29</f>
        <v>262935.81858484022</v>
      </c>
      <c r="BH7" s="77">
        <f ca="1">Revenue!BH29</f>
        <v>265264.68686095212</v>
      </c>
      <c r="BI7" s="77">
        <f ca="1">Revenue!BI29</f>
        <v>267498.66666302952</v>
      </c>
      <c r="BJ7" s="77">
        <f ca="1">Revenue!BJ29</f>
        <v>272183.61292920506</v>
      </c>
      <c r="BK7" s="77">
        <f ca="1">Revenue!BK29</f>
        <v>275303.02273129288</v>
      </c>
      <c r="BL7" s="77">
        <f ca="1">Revenue!BL29</f>
        <v>280128.91173839383</v>
      </c>
      <c r="BM7" s="77">
        <f ca="1">Revenue!BM29</f>
        <v>283383.59115528513</v>
      </c>
      <c r="BN7" s="77">
        <f ca="1">Revenue!BN29</f>
        <v>287401.44191432226</v>
      </c>
      <c r="BO7" s="146">
        <f ca="1">Revenue!BO29</f>
        <v>3215387.1746505355</v>
      </c>
      <c r="BP7" s="77">
        <f ca="1">Revenue!BP29</f>
        <v>292412.44381866208</v>
      </c>
      <c r="BQ7" s="77">
        <f ca="1">Revenue!BQ29</f>
        <v>295837.64437154157</v>
      </c>
      <c r="BR7" s="77">
        <f ca="1">Revenue!BR29</f>
        <v>300020.09846720478</v>
      </c>
      <c r="BS7" s="77">
        <f ca="1">Revenue!BS29</f>
        <v>304261.16587729304</v>
      </c>
      <c r="BT7" s="77">
        <f ca="1">Revenue!BT29</f>
        <v>308563.18582814652</v>
      </c>
      <c r="BU7" s="77">
        <f ca="1">Revenue!BU29</f>
        <v>312917.63826626696</v>
      </c>
      <c r="BV7" s="77">
        <f ca="1">Revenue!BV29</f>
        <v>317325.76846322668</v>
      </c>
      <c r="BW7" s="77">
        <f ca="1">Revenue!BW29</f>
        <v>321788.8512657985</v>
      </c>
      <c r="BX7" s="77">
        <f ca="1">Revenue!BX29</f>
        <v>326308.1917983655</v>
      </c>
      <c r="BY7" s="77">
        <f ca="1">Revenue!BY29</f>
        <v>330885.12618201505</v>
      </c>
      <c r="BZ7" s="77">
        <f ca="1">Revenue!BZ29</f>
        <v>335521.02227071044</v>
      </c>
      <c r="CA7" s="77">
        <f ca="1">Revenue!CA29</f>
        <v>339278.83324482368</v>
      </c>
      <c r="CB7" s="146">
        <f ca="1">Revenue!CB29</f>
        <v>3785119.969854055</v>
      </c>
      <c r="CC7" s="77">
        <f ca="1">Revenue!CC29</f>
        <v>344740.24441934767</v>
      </c>
      <c r="CD7" s="77">
        <f ca="1">Revenue!CD29</f>
        <v>348626.55146257812</v>
      </c>
      <c r="CE7" s="77">
        <f ca="1">Revenue!CE29</f>
        <v>354219.510487861</v>
      </c>
      <c r="CF7" s="77">
        <f ca="1">Revenue!CF29</f>
        <v>358239.54248318297</v>
      </c>
      <c r="CG7" s="77">
        <f ca="1">Revenue!CG29</f>
        <v>363979.37010451109</v>
      </c>
      <c r="CH7" s="77">
        <f ca="1">Revenue!CH29</f>
        <v>368149.7588250346</v>
      </c>
      <c r="CI7" s="77">
        <f ca="1">Revenue!CI29</f>
        <v>373104.11982354213</v>
      </c>
      <c r="CJ7" s="77">
        <f ca="1">Revenue!CJ29</f>
        <v>379081.94744163624</v>
      </c>
      <c r="CK7" s="77">
        <f ca="1">Revenue!CK29</f>
        <v>383514.97685140907</v>
      </c>
      <c r="CL7" s="77">
        <f ca="1">Revenue!CL29</f>
        <v>389685.68393187749</v>
      </c>
      <c r="CM7" s="77">
        <f ca="1">Revenue!CM29</f>
        <v>393376.77937101072</v>
      </c>
      <c r="CN7" s="77">
        <f ca="1">Revenue!CN29</f>
        <v>399522.5975814744</v>
      </c>
      <c r="CO7" s="146">
        <f ca="1">Revenue!CO29</f>
        <v>4456241.0827834643</v>
      </c>
      <c r="CP7" s="77">
        <f ca="1">Revenue!CP29</f>
        <v>404144.70123250072</v>
      </c>
      <c r="CQ7" s="77">
        <f ca="1">Revenue!CQ29</f>
        <v>409599.48177623167</v>
      </c>
      <c r="CR7" s="77">
        <f ca="1">Revenue!CR29</f>
        <v>415170.15493618575</v>
      </c>
      <c r="CS7" s="77">
        <f ca="1">Revenue!CS29</f>
        <v>419922.92032212112</v>
      </c>
      <c r="CT7" s="77">
        <f ca="1">Revenue!CT29</f>
        <v>426422.8514284314</v>
      </c>
      <c r="CU7" s="77">
        <f ca="1">Revenue!CU29</f>
        <v>431373.29041195055</v>
      </c>
      <c r="CV7" s="77">
        <f ca="1">Revenue!CV29</f>
        <v>437109.1339948852</v>
      </c>
      <c r="CW7" s="77">
        <f ca="1">Revenue!CW29</f>
        <v>443861.83718037524</v>
      </c>
      <c r="CX7" s="77">
        <f ca="1">Revenue!CX29</f>
        <v>449982.43719142099</v>
      </c>
      <c r="CY7" s="77">
        <f ca="1">Revenue!CY29</f>
        <v>455226.02606141032</v>
      </c>
      <c r="CZ7" s="77">
        <f ca="1">Revenue!CZ29</f>
        <v>461215.93209940172</v>
      </c>
      <c r="DA7" s="77">
        <f ca="1">Revenue!DA29</f>
        <v>467255.14965838066</v>
      </c>
      <c r="DB7" s="146">
        <f ca="1">Revenue!DB29</f>
        <v>5221283.916293296</v>
      </c>
      <c r="DC7" s="77">
        <f ca="1">Revenue!DC29</f>
        <v>474265.25601465569</v>
      </c>
      <c r="DD7" s="77">
        <f ca="1">Revenue!DD29</f>
        <v>480584.33458801487</v>
      </c>
      <c r="DE7" s="77">
        <f ca="1">Revenue!DE29</f>
        <v>487861.96046520135</v>
      </c>
      <c r="DF7" s="77">
        <f ca="1">Revenue!DF29</f>
        <v>494445.89163187478</v>
      </c>
      <c r="DG7" s="77">
        <f ca="1">Revenue!DG29</f>
        <v>501047.1926751248</v>
      </c>
      <c r="DH7" s="77">
        <f ca="1">Revenue!DH29</f>
        <v>508594.75561330141</v>
      </c>
      <c r="DI7" s="77">
        <f ca="1">Revenue!DI29</f>
        <v>514507.56716982211</v>
      </c>
      <c r="DJ7" s="77">
        <f ca="1">Revenue!DJ29</f>
        <v>522076.88167230098</v>
      </c>
      <c r="DK7" s="77">
        <f ca="1">Revenue!DK29</f>
        <v>529889.80287314451</v>
      </c>
      <c r="DL7" s="77">
        <f ca="1">Revenue!DL29</f>
        <v>536066.20159497403</v>
      </c>
      <c r="DM7" s="77">
        <f ca="1">Revenue!DM29</f>
        <v>543886.37526537746</v>
      </c>
      <c r="DN7" s="77">
        <f ca="1">Revenue!DN29</f>
        <v>551947.09302316466</v>
      </c>
      <c r="DO7" s="146">
        <f ca="1">Revenue!DO29</f>
        <v>6145173.3125869576</v>
      </c>
      <c r="DP7" s="77">
        <f ca="1">Revenue!DP29</f>
        <v>559306.60011406918</v>
      </c>
      <c r="DQ7" s="77">
        <f ca="1">Revenue!DQ29</f>
        <v>566664.86778475286</v>
      </c>
      <c r="DR7" s="77">
        <f ca="1">Revenue!DR29</f>
        <v>574960.31375910796</v>
      </c>
      <c r="DS7" s="77">
        <f ca="1">Revenue!DS29</f>
        <v>582551.10334550519</v>
      </c>
      <c r="DT7" s="77">
        <f ca="1">Revenue!DT29</f>
        <v>591075.57311485324</v>
      </c>
      <c r="DU7" s="77">
        <f ca="1">Revenue!DU29</f>
        <v>597954.30529515562</v>
      </c>
      <c r="DV7" s="77">
        <f ca="1">Revenue!DV29</f>
        <v>606456.46361867257</v>
      </c>
      <c r="DW7" s="77">
        <f ca="1">Revenue!DW29</f>
        <v>615189.24877655052</v>
      </c>
      <c r="DX7" s="77">
        <f ca="1">Revenue!DX29</f>
        <v>623199.75564330013</v>
      </c>
      <c r="DY7" s="77">
        <f ca="1">Revenue!DY29</f>
        <v>632136.81710609409</v>
      </c>
      <c r="DZ7" s="77">
        <f ca="1">Revenue!DZ29</f>
        <v>640347.43132378208</v>
      </c>
      <c r="EA7" s="77">
        <f ca="1">Revenue!EA29</f>
        <v>649480.33217088052</v>
      </c>
      <c r="EB7" s="146">
        <f ca="1">Revenue!EB29</f>
        <v>7239322.812052724</v>
      </c>
    </row>
    <row r="8" spans="1:132" s="11" customFormat="1" x14ac:dyDescent="0.25">
      <c r="A8" s="11" t="s">
        <v>61</v>
      </c>
      <c r="C8" s="78">
        <f ca="1">SUM(C4:C7)</f>
        <v>90297.356163800985</v>
      </c>
      <c r="D8" s="78">
        <f t="shared" ref="D8:AN8" ca="1" si="10">SUM(D4:D7)</f>
        <v>110289.98349855935</v>
      </c>
      <c r="E8" s="78">
        <f t="shared" ca="1" si="10"/>
        <v>129971.55559369567</v>
      </c>
      <c r="F8" s="78">
        <f t="shared" ca="1" si="10"/>
        <v>149335.61005334486</v>
      </c>
      <c r="G8" s="78">
        <f t="shared" ca="1" si="10"/>
        <v>168375.54550019902</v>
      </c>
      <c r="H8" s="78">
        <f t="shared" ca="1" si="10"/>
        <v>187084.61851215918</v>
      </c>
      <c r="I8" s="78">
        <f t="shared" ca="1" si="10"/>
        <v>205455.94049027027</v>
      </c>
      <c r="J8" s="78">
        <f t="shared" ca="1" si="10"/>
        <v>223482.47445637794</v>
      </c>
      <c r="K8" s="78">
        <f t="shared" ca="1" si="10"/>
        <v>241157.03177890982</v>
      </c>
      <c r="L8" s="78">
        <f t="shared" ca="1" si="10"/>
        <v>258472.26882514788</v>
      </c>
      <c r="M8" s="78">
        <f t="shared" ca="1" si="10"/>
        <v>275420.68353832082</v>
      </c>
      <c r="N8" s="78">
        <f t="shared" ca="1" si="10"/>
        <v>291994.61193780688</v>
      </c>
      <c r="O8" s="153">
        <f ca="1">SUM(C8:N8)</f>
        <v>2331337.6803485928</v>
      </c>
      <c r="P8" s="78">
        <f t="shared" ca="1" si="10"/>
        <v>256781.41720601864</v>
      </c>
      <c r="Q8" s="78">
        <f t="shared" ca="1" si="10"/>
        <v>254973.98694855731</v>
      </c>
      <c r="R8" s="78">
        <f t="shared" ca="1" si="10"/>
        <v>257865.6372940162</v>
      </c>
      <c r="S8" s="78">
        <f t="shared" ca="1" si="10"/>
        <v>264055.48533969827</v>
      </c>
      <c r="T8" s="78">
        <f t="shared" ca="1" si="10"/>
        <v>267224.62402622076</v>
      </c>
      <c r="U8" s="78">
        <f t="shared" ca="1" si="10"/>
        <v>270168.38866489864</v>
      </c>
      <c r="V8" s="78">
        <f t="shared" ca="1" si="10"/>
        <v>273820.46015056729</v>
      </c>
      <c r="W8" s="78">
        <f t="shared" ca="1" si="10"/>
        <v>278369.32302930276</v>
      </c>
      <c r="X8" s="78">
        <f t="shared" ca="1" si="10"/>
        <v>283061.78340399475</v>
      </c>
      <c r="Y8" s="78">
        <f t="shared" ca="1" si="10"/>
        <v>287928.27352796798</v>
      </c>
      <c r="Z8" s="78">
        <f t="shared" ca="1" si="10"/>
        <v>291121.68650762551</v>
      </c>
      <c r="AA8" s="78">
        <f t="shared" ca="1" si="10"/>
        <v>295787.91708345962</v>
      </c>
      <c r="AB8" s="153">
        <f ca="1">SUM(P8:AA8)</f>
        <v>3281158.9831823274</v>
      </c>
      <c r="AC8" s="78">
        <f t="shared" ca="1" si="10"/>
        <v>301454.00985260523</v>
      </c>
      <c r="AD8" s="78">
        <f t="shared" ca="1" si="10"/>
        <v>305653.06815928913</v>
      </c>
      <c r="AE8" s="78">
        <f t="shared" ca="1" si="10"/>
        <v>310671.96941712068</v>
      </c>
      <c r="AF8" s="78">
        <f t="shared" ca="1" si="10"/>
        <v>314900.8976946692</v>
      </c>
      <c r="AG8" s="78">
        <f t="shared" ca="1" si="10"/>
        <v>321594.4533350534</v>
      </c>
      <c r="AH8" s="78">
        <f t="shared" ca="1" si="10"/>
        <v>326069.32517729368</v>
      </c>
      <c r="AI8" s="78">
        <f t="shared" ca="1" si="10"/>
        <v>331311.28937510098</v>
      </c>
      <c r="AJ8" s="78">
        <f t="shared" ca="1" si="10"/>
        <v>335709.40458001185</v>
      </c>
      <c r="AK8" s="78">
        <f t="shared" ca="1" si="10"/>
        <v>341703.87084337545</v>
      </c>
      <c r="AL8" s="78">
        <f t="shared" ca="1" si="10"/>
        <v>348773.97136922646</v>
      </c>
      <c r="AM8" s="78">
        <f t="shared" ca="1" si="10"/>
        <v>352612.22055872204</v>
      </c>
      <c r="AN8" s="78">
        <f t="shared" ca="1" si="10"/>
        <v>359638.01397406973</v>
      </c>
      <c r="AO8" s="153">
        <f ca="1">SUM(AC8:AN8)</f>
        <v>3950092.494336538</v>
      </c>
      <c r="AP8" s="78">
        <f t="shared" ref="AP8:BA8" ca="1" si="11">SUM(AP4:AP7)</f>
        <v>364339.42125106644</v>
      </c>
      <c r="AQ8" s="78">
        <f t="shared" ca="1" si="11"/>
        <v>372306.61696866382</v>
      </c>
      <c r="AR8" s="78">
        <f t="shared" ca="1" si="11"/>
        <v>378108.26144869893</v>
      </c>
      <c r="AS8" s="78">
        <f t="shared" ca="1" si="11"/>
        <v>383785.55805193877</v>
      </c>
      <c r="AT8" s="78">
        <f t="shared" ca="1" si="11"/>
        <v>391114.91068189812</v>
      </c>
      <c r="AU8" s="78">
        <f t="shared" ca="1" si="11"/>
        <v>397776.33504754503</v>
      </c>
      <c r="AV8" s="78">
        <f t="shared" ca="1" si="11"/>
        <v>404443.34738431091</v>
      </c>
      <c r="AW8" s="78">
        <f t="shared" ca="1" si="11"/>
        <v>407305.05972830253</v>
      </c>
      <c r="AX8" s="78">
        <f t="shared" ca="1" si="11"/>
        <v>413540.97489082441</v>
      </c>
      <c r="AY8" s="78">
        <f t="shared" ca="1" si="11"/>
        <v>416677.34828087693</v>
      </c>
      <c r="AZ8" s="78">
        <f t="shared" ca="1" si="11"/>
        <v>420420.20295928855</v>
      </c>
      <c r="BA8" s="78">
        <f t="shared" ca="1" si="11"/>
        <v>425014.45230311685</v>
      </c>
      <c r="BB8" s="153">
        <f ca="1">SUM(AP8:BA8)</f>
        <v>4774832.4889965318</v>
      </c>
      <c r="BC8" s="78">
        <f t="shared" ref="BC8:BN8" ca="1" si="12">SUM(BC4:BC7)</f>
        <v>428908.373607644</v>
      </c>
      <c r="BD8" s="78">
        <f t="shared" ca="1" si="12"/>
        <v>433662.9122804841</v>
      </c>
      <c r="BE8" s="78">
        <f t="shared" ca="1" si="12"/>
        <v>438581.51127021038</v>
      </c>
      <c r="BF8" s="78">
        <f t="shared" ca="1" si="12"/>
        <v>441832.53006262018</v>
      </c>
      <c r="BG8" s="78">
        <f t="shared" ca="1" si="12"/>
        <v>448496.28874714999</v>
      </c>
      <c r="BH8" s="78">
        <f t="shared" ca="1" si="12"/>
        <v>452099.87809390965</v>
      </c>
      <c r="BI8" s="78">
        <f t="shared" ca="1" si="12"/>
        <v>455587.56550516892</v>
      </c>
      <c r="BJ8" s="78">
        <f t="shared" ca="1" si="12"/>
        <v>463849.18824028276</v>
      </c>
      <c r="BK8" s="78">
        <f t="shared" ca="1" si="12"/>
        <v>469026.08306041907</v>
      </c>
      <c r="BL8" s="78">
        <f t="shared" ca="1" si="12"/>
        <v>477537.45605732821</v>
      </c>
      <c r="BM8" s="78">
        <f t="shared" ca="1" si="12"/>
        <v>482963.86013380392</v>
      </c>
      <c r="BN8" s="78">
        <f t="shared" ca="1" si="12"/>
        <v>489037.69251249166</v>
      </c>
      <c r="BO8" s="153">
        <f ca="1">SUM(BC8:BN8)</f>
        <v>5481583.3395715132</v>
      </c>
      <c r="BP8" s="78">
        <f t="shared" ref="BP8:CA8" ca="1" si="13">SUM(BP4:BP7)</f>
        <v>498551.85562558548</v>
      </c>
      <c r="BQ8" s="78">
        <f t="shared" ca="1" si="13"/>
        <v>504251.72564128018</v>
      </c>
      <c r="BR8" s="78">
        <f t="shared" ca="1" si="13"/>
        <v>511481.80194909533</v>
      </c>
      <c r="BS8" s="78">
        <f t="shared" ca="1" si="13"/>
        <v>517946.51076047099</v>
      </c>
      <c r="BT8" s="78">
        <f t="shared" ca="1" si="13"/>
        <v>526105.50357196666</v>
      </c>
      <c r="BU8" s="78">
        <f t="shared" ca="1" si="13"/>
        <v>533603.33858098031</v>
      </c>
      <c r="BV8" s="78">
        <f t="shared" ca="1" si="13"/>
        <v>541222.86524738837</v>
      </c>
      <c r="BW8" s="78">
        <f t="shared" ca="1" si="13"/>
        <v>548931.96008054598</v>
      </c>
      <c r="BX8" s="78">
        <f t="shared" ca="1" si="13"/>
        <v>556768.05151292228</v>
      </c>
      <c r="BY8" s="78">
        <f t="shared" ca="1" si="13"/>
        <v>563838.30579881545</v>
      </c>
      <c r="BZ8" s="78">
        <f t="shared" ca="1" si="13"/>
        <v>573404.45547851804</v>
      </c>
      <c r="CA8" s="78">
        <f t="shared" ca="1" si="13"/>
        <v>579872.25779650593</v>
      </c>
      <c r="CB8" s="153">
        <f ca="1">SUM(BP8:CA8)</f>
        <v>6455978.6320440751</v>
      </c>
      <c r="CC8" s="78">
        <f t="shared" ref="CC8:CN8" ca="1" si="14">SUM(CC4:CC7)</f>
        <v>588817.1452712256</v>
      </c>
      <c r="CD8" s="78">
        <f t="shared" ca="1" si="14"/>
        <v>595366.29191995983</v>
      </c>
      <c r="CE8" s="78">
        <f t="shared" ca="1" si="14"/>
        <v>605249.3676347509</v>
      </c>
      <c r="CF8" s="78">
        <f t="shared" ca="1" si="14"/>
        <v>612039.25294080377</v>
      </c>
      <c r="CG8" s="78">
        <f t="shared" ca="1" si="14"/>
        <v>622148.47115411621</v>
      </c>
      <c r="CH8" s="78">
        <f t="shared" ca="1" si="14"/>
        <v>630024.0419628222</v>
      </c>
      <c r="CI8" s="78">
        <f t="shared" ca="1" si="14"/>
        <v>637873.31784236303</v>
      </c>
      <c r="CJ8" s="78">
        <f t="shared" ca="1" si="14"/>
        <v>647528.16785134957</v>
      </c>
      <c r="CK8" s="78">
        <f t="shared" ca="1" si="14"/>
        <v>654835.4737885989</v>
      </c>
      <c r="CL8" s="78">
        <f t="shared" ca="1" si="14"/>
        <v>666347.82950627804</v>
      </c>
      <c r="CM8" s="78">
        <f t="shared" ca="1" si="14"/>
        <v>673177.73652635561</v>
      </c>
      <c r="CN8" s="78">
        <f t="shared" ca="1" si="14"/>
        <v>683264.69121832156</v>
      </c>
      <c r="CO8" s="153">
        <f ca="1">SUM(CC8:CN8)</f>
        <v>7616671.7876169449</v>
      </c>
      <c r="CP8" s="78">
        <f t="shared" ref="CP8:DA8" ca="1" si="15">SUM(CP4:CP7)</f>
        <v>691041.60133456718</v>
      </c>
      <c r="CQ8" s="78">
        <f t="shared" ca="1" si="15"/>
        <v>700426.99787969666</v>
      </c>
      <c r="CR8" s="78">
        <f t="shared" ca="1" si="15"/>
        <v>710033.17895970773</v>
      </c>
      <c r="CS8" s="78">
        <f t="shared" ca="1" si="15"/>
        <v>718033.6524498784</v>
      </c>
      <c r="CT8" s="78">
        <f t="shared" ca="1" si="15"/>
        <v>729394.16704746196</v>
      </c>
      <c r="CU8" s="78">
        <f t="shared" ca="1" si="15"/>
        <v>738556.23712727497</v>
      </c>
      <c r="CV8" s="78">
        <f t="shared" ca="1" si="15"/>
        <v>747696.15533492155</v>
      </c>
      <c r="CW8" s="78">
        <f t="shared" ca="1" si="15"/>
        <v>758634.38873879681</v>
      </c>
      <c r="CX8" s="78">
        <f t="shared" ca="1" si="15"/>
        <v>770685.17226530798</v>
      </c>
      <c r="CY8" s="78">
        <f t="shared" ca="1" si="15"/>
        <v>779629.66066205257</v>
      </c>
      <c r="CZ8" s="78">
        <f t="shared" ca="1" si="15"/>
        <v>789180.30165428179</v>
      </c>
      <c r="DA8" s="78">
        <f t="shared" ca="1" si="15"/>
        <v>799543.02783796075</v>
      </c>
      <c r="DB8" s="153">
        <f ca="1">SUM(CP8:DA8)</f>
        <v>8932854.5412919074</v>
      </c>
      <c r="DC8" s="78">
        <f t="shared" ref="DC8:DN8" ca="1" si="16">SUM(DC4:DC7)</f>
        <v>811782.01352571929</v>
      </c>
      <c r="DD8" s="78">
        <f t="shared" ca="1" si="16"/>
        <v>822582.90223219455</v>
      </c>
      <c r="DE8" s="78">
        <f t="shared" ca="1" si="16"/>
        <v>835240.74579044804</v>
      </c>
      <c r="DF8" s="78">
        <f t="shared" ca="1" si="16"/>
        <v>846538.30336819217</v>
      </c>
      <c r="DG8" s="78">
        <f t="shared" ca="1" si="16"/>
        <v>856997.67830294417</v>
      </c>
      <c r="DH8" s="78">
        <f t="shared" ca="1" si="16"/>
        <v>870810.01770711807</v>
      </c>
      <c r="DI8" s="78">
        <f t="shared" ca="1" si="16"/>
        <v>880716.39463789412</v>
      </c>
      <c r="DJ8" s="78">
        <f t="shared" ca="1" si="16"/>
        <v>893874.56230376987</v>
      </c>
      <c r="DK8" s="78">
        <f t="shared" ca="1" si="16"/>
        <v>907420.62221176492</v>
      </c>
      <c r="DL8" s="78">
        <f t="shared" ca="1" si="16"/>
        <v>917764.22892777529</v>
      </c>
      <c r="DM8" s="78">
        <f t="shared" ca="1" si="16"/>
        <v>931332.82260275481</v>
      </c>
      <c r="DN8" s="78">
        <f t="shared" ca="1" si="16"/>
        <v>944472.43804682896</v>
      </c>
      <c r="DO8" s="153">
        <f ca="1">SUM(DC8:DN8)</f>
        <v>10519532.729657404</v>
      </c>
      <c r="DP8" s="78">
        <f t="shared" ref="DP8:EA8" ca="1" si="17">SUM(DP4:DP7)</f>
        <v>958606.90157358674</v>
      </c>
      <c r="DQ8" s="78">
        <f t="shared" ca="1" si="17"/>
        <v>970467.47605568822</v>
      </c>
      <c r="DR8" s="78">
        <f t="shared" ca="1" si="17"/>
        <v>983991.27753163734</v>
      </c>
      <c r="DS8" s="78">
        <f t="shared" ca="1" si="17"/>
        <v>997693.22781997931</v>
      </c>
      <c r="DT8" s="78">
        <f t="shared" ca="1" si="17"/>
        <v>1012458.8928245489</v>
      </c>
      <c r="DU8" s="78">
        <f t="shared" ca="1" si="17"/>
        <v>1024863.362083559</v>
      </c>
      <c r="DV8" s="78">
        <f t="shared" ca="1" si="17"/>
        <v>1038911.0617670596</v>
      </c>
      <c r="DW8" s="78">
        <f t="shared" ca="1" si="17"/>
        <v>1054879.0884923921</v>
      </c>
      <c r="DX8" s="78">
        <f t="shared" ca="1" si="17"/>
        <v>1067837.081328884</v>
      </c>
      <c r="DY8" s="78">
        <f t="shared" ca="1" si="17"/>
        <v>1083295.9485895764</v>
      </c>
      <c r="DZ8" s="78">
        <f t="shared" ca="1" si="17"/>
        <v>1097337.3451173489</v>
      </c>
      <c r="EA8" s="78">
        <f t="shared" ca="1" si="17"/>
        <v>1113983.0572444163</v>
      </c>
      <c r="EB8" s="153">
        <f ca="1">SUM(DP8:EA8)</f>
        <v>12404324.720428677</v>
      </c>
    </row>
    <row r="9" spans="1:132" s="23" customFormat="1" x14ac:dyDescent="0.25">
      <c r="B9" s="11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32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32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32"/>
      <c r="AP9" s="73"/>
      <c r="AQ9" s="73"/>
      <c r="AR9" s="73"/>
      <c r="AS9" s="73"/>
      <c r="AT9" s="73"/>
      <c r="AU9" s="73"/>
      <c r="AV9" s="73"/>
      <c r="AW9" s="73"/>
      <c r="AX9" s="73"/>
      <c r="AY9" s="73"/>
      <c r="AZ9" s="73"/>
      <c r="BA9" s="73"/>
      <c r="BB9" s="32"/>
      <c r="BC9" s="73"/>
      <c r="BD9" s="73"/>
      <c r="BE9" s="73"/>
      <c r="BF9" s="73"/>
      <c r="BG9" s="73"/>
      <c r="BH9" s="73"/>
      <c r="BI9" s="73"/>
      <c r="BJ9" s="73"/>
      <c r="BK9" s="73"/>
      <c r="BL9" s="73"/>
      <c r="BM9" s="73"/>
      <c r="BN9" s="73"/>
      <c r="BO9" s="32"/>
      <c r="BP9" s="73"/>
      <c r="BQ9" s="73"/>
      <c r="BR9" s="73"/>
      <c r="BS9" s="73"/>
      <c r="BT9" s="73"/>
      <c r="BU9" s="73"/>
      <c r="BV9" s="73"/>
      <c r="BW9" s="73"/>
      <c r="BX9" s="73"/>
      <c r="BY9" s="73"/>
      <c r="BZ9" s="73"/>
      <c r="CA9" s="73"/>
      <c r="CB9" s="32"/>
      <c r="CC9" s="73"/>
      <c r="CD9" s="73"/>
      <c r="CE9" s="73"/>
      <c r="CF9" s="73"/>
      <c r="CG9" s="73"/>
      <c r="CH9" s="73"/>
      <c r="CI9" s="73"/>
      <c r="CJ9" s="73"/>
      <c r="CK9" s="73"/>
      <c r="CL9" s="73"/>
      <c r="CM9" s="73"/>
      <c r="CN9" s="73"/>
      <c r="CO9" s="32"/>
      <c r="CP9" s="73"/>
      <c r="CQ9" s="73"/>
      <c r="CR9" s="73"/>
      <c r="CS9" s="73"/>
      <c r="CT9" s="73"/>
      <c r="CU9" s="73"/>
      <c r="CV9" s="73"/>
      <c r="CW9" s="73"/>
      <c r="CX9" s="73"/>
      <c r="CY9" s="73"/>
      <c r="CZ9" s="73"/>
      <c r="DA9" s="73"/>
      <c r="DB9" s="32"/>
      <c r="DC9" s="73"/>
      <c r="DD9" s="73"/>
      <c r="DE9" s="73"/>
      <c r="DF9" s="73"/>
      <c r="DG9" s="73"/>
      <c r="DH9" s="73"/>
      <c r="DI9" s="73"/>
      <c r="DJ9" s="73"/>
      <c r="DK9" s="73"/>
      <c r="DL9" s="73"/>
      <c r="DM9" s="73"/>
      <c r="DN9" s="73"/>
      <c r="DO9" s="32"/>
      <c r="DP9" s="73"/>
      <c r="DQ9" s="73"/>
      <c r="DR9" s="73"/>
      <c r="DS9" s="73"/>
      <c r="DT9" s="73"/>
      <c r="DU9" s="73"/>
      <c r="DV9" s="73"/>
      <c r="DW9" s="73"/>
      <c r="DX9" s="73"/>
      <c r="DY9" s="73"/>
      <c r="DZ9" s="73"/>
      <c r="EA9" s="73"/>
      <c r="EB9" s="32"/>
    </row>
    <row r="10" spans="1:132" x14ac:dyDescent="0.25">
      <c r="A10" s="11" t="s">
        <v>2</v>
      </c>
      <c r="B10" s="11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5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  <c r="BI10" s="75"/>
      <c r="BJ10" s="75"/>
      <c r="BK10" s="75"/>
      <c r="BL10" s="75"/>
      <c r="BM10" s="75"/>
      <c r="BN10" s="75"/>
      <c r="BO10" s="75"/>
      <c r="BP10" s="75"/>
      <c r="BQ10" s="75"/>
      <c r="BR10" s="75"/>
      <c r="BS10" s="75"/>
      <c r="BT10" s="75"/>
      <c r="BU10" s="75"/>
      <c r="BV10" s="75"/>
      <c r="BW10" s="75"/>
      <c r="BX10" s="75"/>
      <c r="BY10" s="75"/>
      <c r="BZ10" s="75"/>
      <c r="CA10" s="75"/>
      <c r="CB10" s="75"/>
      <c r="CC10" s="75"/>
      <c r="CD10" s="75"/>
      <c r="CE10" s="75"/>
      <c r="CF10" s="75"/>
      <c r="CG10" s="75"/>
      <c r="CH10" s="75"/>
      <c r="CI10" s="75"/>
      <c r="CJ10" s="75"/>
      <c r="CK10" s="75"/>
      <c r="CL10" s="75"/>
      <c r="CM10" s="75"/>
      <c r="CN10" s="75"/>
      <c r="CO10" s="75"/>
      <c r="CP10" s="75"/>
      <c r="CQ10" s="75"/>
      <c r="CR10" s="75"/>
      <c r="CS10" s="75"/>
      <c r="CT10" s="75"/>
      <c r="CU10" s="75"/>
      <c r="CV10" s="75"/>
      <c r="CW10" s="75"/>
      <c r="CX10" s="75"/>
      <c r="CY10" s="75"/>
      <c r="CZ10" s="75"/>
      <c r="DA10" s="75"/>
      <c r="DB10" s="75"/>
      <c r="DC10" s="75"/>
      <c r="DD10" s="75"/>
      <c r="DE10" s="75"/>
      <c r="DF10" s="75"/>
      <c r="DG10" s="75"/>
      <c r="DH10" s="75"/>
      <c r="DI10" s="75"/>
      <c r="DJ10" s="75"/>
      <c r="DK10" s="75"/>
      <c r="DL10" s="75"/>
      <c r="DM10" s="75"/>
      <c r="DN10" s="75"/>
      <c r="DO10" s="75"/>
      <c r="DP10" s="75"/>
      <c r="DQ10" s="75"/>
      <c r="DR10" s="75"/>
      <c r="DS10" s="75"/>
      <c r="DT10" s="75"/>
      <c r="DU10" s="75"/>
      <c r="DV10" s="75"/>
      <c r="DW10" s="75"/>
      <c r="DX10" s="75"/>
      <c r="DY10" s="75"/>
      <c r="DZ10" s="75"/>
      <c r="EA10" s="75"/>
      <c r="EB10" s="75"/>
    </row>
    <row r="11" spans="1:132" x14ac:dyDescent="0.25">
      <c r="A11" s="9" t="s">
        <v>127</v>
      </c>
      <c r="B11" s="11"/>
      <c r="C11" s="76">
        <f>CostRev!C28</f>
        <v>0</v>
      </c>
      <c r="D11" s="76">
        <f>CostRev!D28</f>
        <v>0</v>
      </c>
      <c r="E11" s="76">
        <f>CostRev!E28</f>
        <v>0</v>
      </c>
      <c r="F11" s="76">
        <f>CostRev!F28</f>
        <v>0</v>
      </c>
      <c r="G11" s="76">
        <f ca="1">CostRev!G28</f>
        <v>0</v>
      </c>
      <c r="H11" s="76">
        <f ca="1">CostRev!H28</f>
        <v>0</v>
      </c>
      <c r="I11" s="76">
        <f ca="1">CostRev!I28</f>
        <v>0</v>
      </c>
      <c r="J11" s="76">
        <f ca="1">CostRev!J28</f>
        <v>0</v>
      </c>
      <c r="K11" s="76">
        <f ca="1">CostRev!K28</f>
        <v>0</v>
      </c>
      <c r="L11" s="76">
        <f ca="1">CostRev!L28</f>
        <v>0</v>
      </c>
      <c r="M11" s="76">
        <f ca="1">CostRev!M28</f>
        <v>0</v>
      </c>
      <c r="N11" s="76">
        <f ca="1">CostRev!N28</f>
        <v>0</v>
      </c>
      <c r="O11" s="153">
        <f ca="1">SUM(C11:N11)</f>
        <v>0</v>
      </c>
      <c r="P11" s="76">
        <f ca="1">CostRev!P28</f>
        <v>0</v>
      </c>
      <c r="Q11" s="76">
        <f ca="1">CostRev!Q28</f>
        <v>0</v>
      </c>
      <c r="R11" s="76">
        <f ca="1">CostRev!R28</f>
        <v>0</v>
      </c>
      <c r="S11" s="76">
        <f ca="1">CostRev!S28</f>
        <v>0</v>
      </c>
      <c r="T11" s="76">
        <f ca="1">CostRev!T28</f>
        <v>0</v>
      </c>
      <c r="U11" s="76">
        <f ca="1">CostRev!U28</f>
        <v>0</v>
      </c>
      <c r="V11" s="76">
        <f ca="1">CostRev!V28</f>
        <v>0</v>
      </c>
      <c r="W11" s="76">
        <f ca="1">CostRev!W28</f>
        <v>0</v>
      </c>
      <c r="X11" s="76">
        <f ca="1">CostRev!X28</f>
        <v>0</v>
      </c>
      <c r="Y11" s="76">
        <f ca="1">CostRev!Y28</f>
        <v>0</v>
      </c>
      <c r="Z11" s="76">
        <f ca="1">CostRev!Z28</f>
        <v>0</v>
      </c>
      <c r="AA11" s="76">
        <f ca="1">CostRev!AA28</f>
        <v>0</v>
      </c>
      <c r="AB11" s="153">
        <f ca="1">SUM(P11:AA11)</f>
        <v>0</v>
      </c>
      <c r="AC11" s="76">
        <f ca="1">CostRev!AC28</f>
        <v>0</v>
      </c>
      <c r="AD11" s="76">
        <f ca="1">CostRev!AD28</f>
        <v>0</v>
      </c>
      <c r="AE11" s="76">
        <f ca="1">CostRev!AE28</f>
        <v>0</v>
      </c>
      <c r="AF11" s="76">
        <f ca="1">CostRev!AF28</f>
        <v>0</v>
      </c>
      <c r="AG11" s="76">
        <f ca="1">CostRev!AG28</f>
        <v>0</v>
      </c>
      <c r="AH11" s="76">
        <f ca="1">CostRev!AH28</f>
        <v>0</v>
      </c>
      <c r="AI11" s="76">
        <f ca="1">CostRev!AI28</f>
        <v>0</v>
      </c>
      <c r="AJ11" s="76">
        <f ca="1">CostRev!AJ28</f>
        <v>0</v>
      </c>
      <c r="AK11" s="76">
        <f ca="1">CostRev!AK28</f>
        <v>0</v>
      </c>
      <c r="AL11" s="76">
        <f ca="1">CostRev!AL28</f>
        <v>0</v>
      </c>
      <c r="AM11" s="76">
        <f ca="1">CostRev!AM28</f>
        <v>0</v>
      </c>
      <c r="AN11" s="76">
        <f ca="1">CostRev!AN28</f>
        <v>0</v>
      </c>
      <c r="AO11" s="153">
        <f ca="1">SUM(AC11:AN11)</f>
        <v>0</v>
      </c>
      <c r="AP11" s="76">
        <f ca="1">CostRev!AP28</f>
        <v>0</v>
      </c>
      <c r="AQ11" s="76">
        <f ca="1">CostRev!AQ28</f>
        <v>0</v>
      </c>
      <c r="AR11" s="76">
        <f ca="1">CostRev!AR28</f>
        <v>0</v>
      </c>
      <c r="AS11" s="76">
        <f ca="1">CostRev!AS28</f>
        <v>0</v>
      </c>
      <c r="AT11" s="76">
        <f ca="1">CostRev!AT28</f>
        <v>0</v>
      </c>
      <c r="AU11" s="76">
        <f ca="1">CostRev!AU28</f>
        <v>0</v>
      </c>
      <c r="AV11" s="76">
        <f ca="1">CostRev!AV28</f>
        <v>0</v>
      </c>
      <c r="AW11" s="76">
        <f ca="1">CostRev!AW28</f>
        <v>0</v>
      </c>
      <c r="AX11" s="76">
        <f ca="1">CostRev!AX28</f>
        <v>0</v>
      </c>
      <c r="AY11" s="76">
        <f ca="1">CostRev!AY28</f>
        <v>0</v>
      </c>
      <c r="AZ11" s="76">
        <f ca="1">CostRev!AZ28</f>
        <v>0</v>
      </c>
      <c r="BA11" s="76">
        <f ca="1">CostRev!BA28</f>
        <v>0</v>
      </c>
      <c r="BB11" s="153">
        <f ca="1">SUM(AP11:BA11)</f>
        <v>0</v>
      </c>
      <c r="BC11" s="76">
        <f ca="1">CostRev!BC28</f>
        <v>0</v>
      </c>
      <c r="BD11" s="76">
        <f ca="1">CostRev!BD28</f>
        <v>0</v>
      </c>
      <c r="BE11" s="76">
        <f ca="1">CostRev!BE28</f>
        <v>0</v>
      </c>
      <c r="BF11" s="76">
        <f ca="1">CostRev!BF28</f>
        <v>0</v>
      </c>
      <c r="BG11" s="76">
        <f ca="1">CostRev!BG28</f>
        <v>0</v>
      </c>
      <c r="BH11" s="76">
        <f ca="1">CostRev!BH28</f>
        <v>0</v>
      </c>
      <c r="BI11" s="76">
        <f ca="1">CostRev!BI28</f>
        <v>0</v>
      </c>
      <c r="BJ11" s="76">
        <f ca="1">CostRev!BJ28</f>
        <v>0</v>
      </c>
      <c r="BK11" s="76">
        <f ca="1">CostRev!BK28</f>
        <v>0</v>
      </c>
      <c r="BL11" s="76">
        <f ca="1">CostRev!BL28</f>
        <v>0</v>
      </c>
      <c r="BM11" s="76">
        <f ca="1">CostRev!BM28</f>
        <v>0</v>
      </c>
      <c r="BN11" s="76">
        <f ca="1">CostRev!BN28</f>
        <v>0</v>
      </c>
      <c r="BO11" s="153">
        <f ca="1">SUM(BC11:BN11)</f>
        <v>0</v>
      </c>
      <c r="BP11" s="76">
        <f ca="1">CostRev!BP28</f>
        <v>0</v>
      </c>
      <c r="BQ11" s="76">
        <f ca="1">CostRev!BQ28</f>
        <v>0</v>
      </c>
      <c r="BR11" s="76">
        <f ca="1">CostRev!BR28</f>
        <v>0</v>
      </c>
      <c r="BS11" s="76">
        <f ca="1">CostRev!BS28</f>
        <v>0</v>
      </c>
      <c r="BT11" s="76">
        <f ca="1">CostRev!BT28</f>
        <v>0</v>
      </c>
      <c r="BU11" s="76">
        <f ca="1">CostRev!BU28</f>
        <v>0</v>
      </c>
      <c r="BV11" s="76">
        <f ca="1">CostRev!BV28</f>
        <v>0</v>
      </c>
      <c r="BW11" s="76">
        <f ca="1">CostRev!BW28</f>
        <v>0</v>
      </c>
      <c r="BX11" s="76">
        <f ca="1">CostRev!BX28</f>
        <v>0</v>
      </c>
      <c r="BY11" s="76">
        <f ca="1">CostRev!BY28</f>
        <v>0</v>
      </c>
      <c r="BZ11" s="76">
        <f ca="1">CostRev!BZ28</f>
        <v>0</v>
      </c>
      <c r="CA11" s="76">
        <f ca="1">CostRev!CA28</f>
        <v>0</v>
      </c>
      <c r="CB11" s="153">
        <f ca="1">SUM(BP11:CA11)</f>
        <v>0</v>
      </c>
      <c r="CC11" s="76">
        <f ca="1">CostRev!CC28</f>
        <v>0</v>
      </c>
      <c r="CD11" s="76">
        <f ca="1">CostRev!CD28</f>
        <v>0</v>
      </c>
      <c r="CE11" s="76">
        <f ca="1">CostRev!CE28</f>
        <v>0</v>
      </c>
      <c r="CF11" s="76">
        <f ca="1">CostRev!CF28</f>
        <v>0</v>
      </c>
      <c r="CG11" s="76">
        <f ca="1">CostRev!CG28</f>
        <v>0</v>
      </c>
      <c r="CH11" s="76">
        <f ca="1">CostRev!CH28</f>
        <v>0</v>
      </c>
      <c r="CI11" s="76">
        <f ca="1">CostRev!CI28</f>
        <v>0</v>
      </c>
      <c r="CJ11" s="76">
        <f ca="1">CostRev!CJ28</f>
        <v>0</v>
      </c>
      <c r="CK11" s="76">
        <f ca="1">CostRev!CK28</f>
        <v>0</v>
      </c>
      <c r="CL11" s="76">
        <f ca="1">CostRev!CL28</f>
        <v>0</v>
      </c>
      <c r="CM11" s="76">
        <f ca="1">CostRev!CM28</f>
        <v>0</v>
      </c>
      <c r="CN11" s="76">
        <f ca="1">CostRev!CN28</f>
        <v>0</v>
      </c>
      <c r="CO11" s="153">
        <f ca="1">SUM(CC11:CN11)</f>
        <v>0</v>
      </c>
      <c r="CP11" s="76">
        <f ca="1">CostRev!CP28</f>
        <v>0</v>
      </c>
      <c r="CQ11" s="76">
        <f ca="1">CostRev!CQ28</f>
        <v>0</v>
      </c>
      <c r="CR11" s="76">
        <f ca="1">CostRev!CR28</f>
        <v>0</v>
      </c>
      <c r="CS11" s="76">
        <f ca="1">CostRev!CS28</f>
        <v>0</v>
      </c>
      <c r="CT11" s="76">
        <f ca="1">CostRev!CT28</f>
        <v>0</v>
      </c>
      <c r="CU11" s="76">
        <f ca="1">CostRev!CU28</f>
        <v>0</v>
      </c>
      <c r="CV11" s="76">
        <f ca="1">CostRev!CV28</f>
        <v>0</v>
      </c>
      <c r="CW11" s="76">
        <f ca="1">CostRev!CW28</f>
        <v>0</v>
      </c>
      <c r="CX11" s="76">
        <f ca="1">CostRev!CX28</f>
        <v>0</v>
      </c>
      <c r="CY11" s="76">
        <f ca="1">CostRev!CY28</f>
        <v>0</v>
      </c>
      <c r="CZ11" s="76">
        <f ca="1">CostRev!CZ28</f>
        <v>0</v>
      </c>
      <c r="DA11" s="76">
        <f ca="1">CostRev!DA28</f>
        <v>0</v>
      </c>
      <c r="DB11" s="153">
        <f ca="1">SUM(CP11:DA11)</f>
        <v>0</v>
      </c>
      <c r="DC11" s="76">
        <f ca="1">CostRev!DC28</f>
        <v>0</v>
      </c>
      <c r="DD11" s="76">
        <f ca="1">CostRev!DD28</f>
        <v>0</v>
      </c>
      <c r="DE11" s="76">
        <f ca="1">CostRev!DE28</f>
        <v>0</v>
      </c>
      <c r="DF11" s="76">
        <f ca="1">CostRev!DF28</f>
        <v>0</v>
      </c>
      <c r="DG11" s="76">
        <f ca="1">CostRev!DG28</f>
        <v>0</v>
      </c>
      <c r="DH11" s="76">
        <f ca="1">CostRev!DH28</f>
        <v>0</v>
      </c>
      <c r="DI11" s="76">
        <f ca="1">CostRev!DI28</f>
        <v>0</v>
      </c>
      <c r="DJ11" s="76">
        <f ca="1">CostRev!DJ28</f>
        <v>0</v>
      </c>
      <c r="DK11" s="76">
        <f ca="1">CostRev!DK28</f>
        <v>0</v>
      </c>
      <c r="DL11" s="76">
        <f ca="1">CostRev!DL28</f>
        <v>0</v>
      </c>
      <c r="DM11" s="76">
        <f ca="1">CostRev!DM28</f>
        <v>0</v>
      </c>
      <c r="DN11" s="76">
        <f ca="1">CostRev!DN28</f>
        <v>0</v>
      </c>
      <c r="DO11" s="153">
        <f ca="1">SUM(DC11:DN11)</f>
        <v>0</v>
      </c>
      <c r="DP11" s="76">
        <f ca="1">CostRev!DP28</f>
        <v>0</v>
      </c>
      <c r="DQ11" s="76">
        <f ca="1">CostRev!DQ28</f>
        <v>0</v>
      </c>
      <c r="DR11" s="76">
        <f ca="1">CostRev!DR28</f>
        <v>0</v>
      </c>
      <c r="DS11" s="76">
        <f ca="1">CostRev!DS28</f>
        <v>0</v>
      </c>
      <c r="DT11" s="76">
        <f ca="1">CostRev!DT28</f>
        <v>0</v>
      </c>
      <c r="DU11" s="76">
        <f ca="1">CostRev!DU28</f>
        <v>0</v>
      </c>
      <c r="DV11" s="76">
        <f ca="1">CostRev!DV28</f>
        <v>0</v>
      </c>
      <c r="DW11" s="76">
        <f ca="1">CostRev!DW28</f>
        <v>0</v>
      </c>
      <c r="DX11" s="76">
        <f ca="1">CostRev!DX28</f>
        <v>0</v>
      </c>
      <c r="DY11" s="76">
        <f ca="1">CostRev!DY28</f>
        <v>0</v>
      </c>
      <c r="DZ11" s="76">
        <f ca="1">CostRev!DZ28</f>
        <v>0</v>
      </c>
      <c r="EA11" s="76">
        <f ca="1">CostRev!EA28</f>
        <v>0</v>
      </c>
      <c r="EB11" s="153">
        <f ca="1">SUM(DP11:EA11)</f>
        <v>0</v>
      </c>
    </row>
    <row r="12" spans="1:132" x14ac:dyDescent="0.25">
      <c r="A12" s="9" t="s">
        <v>48</v>
      </c>
      <c r="B12" s="11"/>
      <c r="C12" s="76">
        <f>CostRev!C36</f>
        <v>625</v>
      </c>
      <c r="D12" s="76">
        <f>CostRev!D36</f>
        <v>625</v>
      </c>
      <c r="E12" s="76">
        <f>CostRev!E36</f>
        <v>625</v>
      </c>
      <c r="F12" s="76">
        <f>CostRev!F36</f>
        <v>625</v>
      </c>
      <c r="G12" s="76">
        <f ca="1">CostRev!G36</f>
        <v>625</v>
      </c>
      <c r="H12" s="76">
        <f ca="1">CostRev!H36</f>
        <v>625</v>
      </c>
      <c r="I12" s="76">
        <f ca="1">CostRev!I36</f>
        <v>625</v>
      </c>
      <c r="J12" s="76">
        <f ca="1">CostRev!J36</f>
        <v>625</v>
      </c>
      <c r="K12" s="76">
        <f ca="1">CostRev!K36</f>
        <v>625</v>
      </c>
      <c r="L12" s="76">
        <f ca="1">CostRev!L36</f>
        <v>625</v>
      </c>
      <c r="M12" s="76">
        <f ca="1">CostRev!M36</f>
        <v>625</v>
      </c>
      <c r="N12" s="76">
        <f ca="1">CostRev!N36</f>
        <v>625</v>
      </c>
      <c r="O12" s="153">
        <f t="shared" ref="O12:O15" ca="1" si="18">SUM(C12:N12)</f>
        <v>7500</v>
      </c>
      <c r="P12" s="76">
        <f ca="1">CostRev!P36</f>
        <v>268.75</v>
      </c>
      <c r="Q12" s="76">
        <f ca="1">CostRev!Q36</f>
        <v>225</v>
      </c>
      <c r="R12" s="76">
        <f ca="1">CostRev!R36</f>
        <v>225</v>
      </c>
      <c r="S12" s="76">
        <f ca="1">CostRev!S36</f>
        <v>250</v>
      </c>
      <c r="T12" s="76">
        <f ca="1">CostRev!T36</f>
        <v>250</v>
      </c>
      <c r="U12" s="76">
        <f ca="1">CostRev!U36</f>
        <v>250</v>
      </c>
      <c r="V12" s="76">
        <f ca="1">CostRev!V36</f>
        <v>256.25</v>
      </c>
      <c r="W12" s="76">
        <f ca="1">CostRev!W36</f>
        <v>268.75</v>
      </c>
      <c r="X12" s="76">
        <f ca="1">CostRev!X36</f>
        <v>281.25</v>
      </c>
      <c r="Y12" s="76">
        <f ca="1">CostRev!Y36</f>
        <v>293.75</v>
      </c>
      <c r="Z12" s="76">
        <f ca="1">CostRev!Z36</f>
        <v>293.75</v>
      </c>
      <c r="AA12" s="76">
        <f ca="1">CostRev!AA36</f>
        <v>306.25</v>
      </c>
      <c r="AB12" s="153">
        <f t="shared" ref="AB12:AB15" ca="1" si="19">SUM(P12:AA12)</f>
        <v>3168.75</v>
      </c>
      <c r="AC12" s="76">
        <f ca="1">CostRev!AC36</f>
        <v>325</v>
      </c>
      <c r="AD12" s="76">
        <f ca="1">CostRev!AD36</f>
        <v>331.25</v>
      </c>
      <c r="AE12" s="76">
        <f ca="1">CostRev!AE36</f>
        <v>343.75</v>
      </c>
      <c r="AF12" s="76">
        <f ca="1">CostRev!AF36</f>
        <v>350</v>
      </c>
      <c r="AG12" s="76">
        <f ca="1">CostRev!AG36</f>
        <v>375</v>
      </c>
      <c r="AH12" s="76">
        <f ca="1">CostRev!AH36</f>
        <v>381.25</v>
      </c>
      <c r="AI12" s="76">
        <f ca="1">CostRev!AI36</f>
        <v>393.75</v>
      </c>
      <c r="AJ12" s="76">
        <f ca="1">CostRev!AJ36</f>
        <v>400</v>
      </c>
      <c r="AK12" s="76">
        <f ca="1">CostRev!AK36</f>
        <v>418.75</v>
      </c>
      <c r="AL12" s="76">
        <f ca="1">CostRev!AL36</f>
        <v>443.75</v>
      </c>
      <c r="AM12" s="76">
        <f ca="1">CostRev!AM36</f>
        <v>443.75</v>
      </c>
      <c r="AN12" s="76">
        <f ca="1">CostRev!AN36</f>
        <v>468.75</v>
      </c>
      <c r="AO12" s="153">
        <f t="shared" ref="AO12:AO15" ca="1" si="20">SUM(AC12:AN12)</f>
        <v>4675</v>
      </c>
      <c r="AP12" s="76">
        <f ca="1">CostRev!AP36</f>
        <v>475</v>
      </c>
      <c r="AQ12" s="76">
        <f ca="1">CostRev!AQ36</f>
        <v>506.25</v>
      </c>
      <c r="AR12" s="76">
        <f ca="1">CostRev!AR36</f>
        <v>518.75</v>
      </c>
      <c r="AS12" s="76">
        <f ca="1">CostRev!AS36</f>
        <v>531.25</v>
      </c>
      <c r="AT12" s="76">
        <f ca="1">CostRev!AT36</f>
        <v>556.25</v>
      </c>
      <c r="AU12" s="76">
        <f ca="1">CostRev!AU36</f>
        <v>575</v>
      </c>
      <c r="AV12" s="76">
        <f ca="1">CostRev!AV36</f>
        <v>593.75</v>
      </c>
      <c r="AW12" s="76">
        <f ca="1">CostRev!AW36</f>
        <v>581.25</v>
      </c>
      <c r="AX12" s="76">
        <f ca="1">CostRev!AX36</f>
        <v>593.75</v>
      </c>
      <c r="AY12" s="76">
        <f ca="1">CostRev!AY36</f>
        <v>581.25</v>
      </c>
      <c r="AZ12" s="76">
        <f ca="1">CostRev!AZ36</f>
        <v>575</v>
      </c>
      <c r="BA12" s="76">
        <f ca="1">CostRev!BA36</f>
        <v>575</v>
      </c>
      <c r="BB12" s="153">
        <f t="shared" ref="BB12:BB15" ca="1" si="21">SUM(AP12:BA12)</f>
        <v>6662.5</v>
      </c>
      <c r="BC12" s="76">
        <f ca="1">CostRev!BC36</f>
        <v>568.75</v>
      </c>
      <c r="BD12" s="76">
        <f ca="1">CostRev!BD36</f>
        <v>568.75</v>
      </c>
      <c r="BE12" s="76">
        <f ca="1">CostRev!BE36</f>
        <v>568.75</v>
      </c>
      <c r="BF12" s="76">
        <f ca="1">CostRev!BF36</f>
        <v>556.25</v>
      </c>
      <c r="BG12" s="76">
        <f ca="1">CostRev!BG36</f>
        <v>568.75</v>
      </c>
      <c r="BH12" s="76">
        <f ca="1">CostRev!BH36</f>
        <v>556.25</v>
      </c>
      <c r="BI12" s="76">
        <f ca="1">CostRev!BI36</f>
        <v>543.75</v>
      </c>
      <c r="BJ12" s="76">
        <f ca="1">CostRev!BJ36</f>
        <v>568.75</v>
      </c>
      <c r="BK12" s="76">
        <f ca="1">CostRev!BK36</f>
        <v>568.75</v>
      </c>
      <c r="BL12" s="76">
        <f ca="1">CostRev!BL36</f>
        <v>593.75</v>
      </c>
      <c r="BM12" s="76">
        <f ca="1">CostRev!BM36</f>
        <v>593.75</v>
      </c>
      <c r="BN12" s="76">
        <f ca="1">CostRev!BN36</f>
        <v>600</v>
      </c>
      <c r="BO12" s="153">
        <f t="shared" ref="BO12:BO15" ca="1" si="22">SUM(BC12:BN12)</f>
        <v>6856.25</v>
      </c>
      <c r="BP12" s="76">
        <f ca="1">CostRev!BP36</f>
        <v>631.25</v>
      </c>
      <c r="BQ12" s="76">
        <f ca="1">CostRev!BQ36</f>
        <v>631.25</v>
      </c>
      <c r="BR12" s="76">
        <f ca="1">CostRev!BR36</f>
        <v>643.75</v>
      </c>
      <c r="BS12" s="76">
        <f ca="1">CostRev!BS36</f>
        <v>650</v>
      </c>
      <c r="BT12" s="76">
        <f ca="1">CostRev!BT36</f>
        <v>668.75</v>
      </c>
      <c r="BU12" s="76">
        <f ca="1">CostRev!BU36</f>
        <v>681.25</v>
      </c>
      <c r="BV12" s="76">
        <f ca="1">CostRev!BV36</f>
        <v>693.75</v>
      </c>
      <c r="BW12" s="76">
        <f ca="1">CostRev!BW36</f>
        <v>706.25</v>
      </c>
      <c r="BX12" s="76">
        <f ca="1">CostRev!BX36</f>
        <v>718.75</v>
      </c>
      <c r="BY12" s="76">
        <f ca="1">CostRev!BY36</f>
        <v>725</v>
      </c>
      <c r="BZ12" s="76">
        <f ca="1">CostRev!BZ36</f>
        <v>750</v>
      </c>
      <c r="CA12" s="76">
        <f ca="1">CostRev!CA36</f>
        <v>750</v>
      </c>
      <c r="CB12" s="153">
        <f t="shared" ref="CB12:CB15" ca="1" si="23">SUM(BP12:CA12)</f>
        <v>8250</v>
      </c>
      <c r="CC12" s="76">
        <f ca="1">CostRev!CC36</f>
        <v>768.75</v>
      </c>
      <c r="CD12" s="76">
        <f ca="1">CostRev!CD36</f>
        <v>768.75</v>
      </c>
      <c r="CE12" s="76">
        <f ca="1">CostRev!CE36</f>
        <v>793.75</v>
      </c>
      <c r="CF12" s="76">
        <f ca="1">CostRev!CF36</f>
        <v>793.75</v>
      </c>
      <c r="CG12" s="76">
        <f ca="1">CostRev!CG36</f>
        <v>818.75</v>
      </c>
      <c r="CH12" s="76">
        <f ca="1">CostRev!CH36</f>
        <v>825</v>
      </c>
      <c r="CI12" s="76">
        <f ca="1">CostRev!CI36</f>
        <v>831.25</v>
      </c>
      <c r="CJ12" s="76">
        <f ca="1">CostRev!CJ36</f>
        <v>850</v>
      </c>
      <c r="CK12" s="76">
        <f ca="1">CostRev!CK36</f>
        <v>850</v>
      </c>
      <c r="CL12" s="76">
        <f ca="1">CostRev!CL36</f>
        <v>881.25</v>
      </c>
      <c r="CM12" s="76">
        <f ca="1">CostRev!CM36</f>
        <v>875</v>
      </c>
      <c r="CN12" s="76">
        <f ca="1">CostRev!CN36</f>
        <v>893.75</v>
      </c>
      <c r="CO12" s="153">
        <f t="shared" ref="CO12:CO15" ca="1" si="24">SUM(CC12:CN12)</f>
        <v>9950</v>
      </c>
      <c r="CP12" s="76">
        <f ca="1">CostRev!CP36</f>
        <v>893.75</v>
      </c>
      <c r="CQ12" s="76">
        <f ca="1">CostRev!CQ36</f>
        <v>906.25</v>
      </c>
      <c r="CR12" s="76">
        <f ca="1">CostRev!CR36</f>
        <v>918.75</v>
      </c>
      <c r="CS12" s="76">
        <f ca="1">CostRev!CS36</f>
        <v>918.75</v>
      </c>
      <c r="CT12" s="76">
        <f ca="1">CostRev!CT36</f>
        <v>943.75</v>
      </c>
      <c r="CU12" s="76">
        <f ca="1">CostRev!CU36</f>
        <v>950</v>
      </c>
      <c r="CV12" s="76">
        <f ca="1">CostRev!CV36</f>
        <v>956.25</v>
      </c>
      <c r="CW12" s="76">
        <f ca="1">CostRev!CW36</f>
        <v>975</v>
      </c>
      <c r="CX12" s="76">
        <f ca="1">CostRev!CX36</f>
        <v>1000</v>
      </c>
      <c r="CY12" s="76">
        <f ca="1">CostRev!CY36</f>
        <v>1000</v>
      </c>
      <c r="CZ12" s="76">
        <f ca="1">CostRev!CZ36</f>
        <v>1006.25</v>
      </c>
      <c r="DA12" s="76">
        <f ca="1">CostRev!DA36</f>
        <v>1018.75</v>
      </c>
      <c r="DB12" s="153">
        <f t="shared" ref="DB12:DB15" ca="1" si="25">SUM(CP12:DA12)</f>
        <v>11487.5</v>
      </c>
      <c r="DC12" s="76">
        <f ca="1">CostRev!DC36</f>
        <v>1043.75</v>
      </c>
      <c r="DD12" s="76">
        <f ca="1">CostRev!DD36</f>
        <v>1056.25</v>
      </c>
      <c r="DE12" s="76">
        <f ca="1">CostRev!DE36</f>
        <v>1081.25</v>
      </c>
      <c r="DF12" s="76">
        <f ca="1">CostRev!DF36</f>
        <v>1093.75</v>
      </c>
      <c r="DG12" s="76">
        <f ca="1">CostRev!DG36</f>
        <v>1100</v>
      </c>
      <c r="DH12" s="76">
        <f ca="1">CostRev!DH36</f>
        <v>1131.25</v>
      </c>
      <c r="DI12" s="76">
        <f ca="1">CostRev!DI36</f>
        <v>1131.25</v>
      </c>
      <c r="DJ12" s="76">
        <f ca="1">CostRev!DJ36</f>
        <v>1156.25</v>
      </c>
      <c r="DK12" s="76">
        <f ca="1">CostRev!DK36</f>
        <v>1181.25</v>
      </c>
      <c r="DL12" s="76">
        <f ca="1">CostRev!DL36</f>
        <v>1181.25</v>
      </c>
      <c r="DM12" s="76">
        <f ca="1">CostRev!DM36</f>
        <v>1206.25</v>
      </c>
      <c r="DN12" s="76">
        <f ca="1">CostRev!DN36</f>
        <v>1225</v>
      </c>
      <c r="DO12" s="153">
        <f t="shared" ref="DO12:DO15" ca="1" si="26">SUM(DC12:DN12)</f>
        <v>13587.5</v>
      </c>
      <c r="DP12" s="76">
        <f ca="1">CostRev!DP36</f>
        <v>1250</v>
      </c>
      <c r="DQ12" s="76">
        <f ca="1">CostRev!DQ36</f>
        <v>1256.25</v>
      </c>
      <c r="DR12" s="76">
        <f ca="1">CostRev!DR36</f>
        <v>1275</v>
      </c>
      <c r="DS12" s="76">
        <f ca="1">CostRev!DS36</f>
        <v>1293.75</v>
      </c>
      <c r="DT12" s="76">
        <f ca="1">CostRev!DT36</f>
        <v>1318.75</v>
      </c>
      <c r="DU12" s="76">
        <f ca="1">CostRev!DU36</f>
        <v>1325</v>
      </c>
      <c r="DV12" s="76">
        <f ca="1">CostRev!DV36</f>
        <v>1343.75</v>
      </c>
      <c r="DW12" s="76">
        <f ca="1">CostRev!DW36</f>
        <v>1375</v>
      </c>
      <c r="DX12" s="76">
        <f ca="1">CostRev!DX36</f>
        <v>1381.25</v>
      </c>
      <c r="DY12" s="76">
        <f ca="1">CostRev!DY36</f>
        <v>1406.25</v>
      </c>
      <c r="DZ12" s="76">
        <f ca="1">CostRev!DZ36</f>
        <v>1418.75</v>
      </c>
      <c r="EA12" s="76">
        <f ca="1">CostRev!EA36</f>
        <v>1450</v>
      </c>
      <c r="EB12" s="153">
        <f t="shared" ref="EB12:EB15" ca="1" si="27">SUM(DP12:EA12)</f>
        <v>16093.75</v>
      </c>
    </row>
    <row r="13" spans="1:132" x14ac:dyDescent="0.25">
      <c r="A13" s="9" t="s">
        <v>164</v>
      </c>
      <c r="B13" s="11"/>
      <c r="C13" s="76">
        <f>CostRev!C43</f>
        <v>0</v>
      </c>
      <c r="D13" s="76">
        <f>CostRev!D43</f>
        <v>0</v>
      </c>
      <c r="E13" s="76">
        <f>CostRev!E43</f>
        <v>0</v>
      </c>
      <c r="F13" s="76">
        <f>CostRev!F43</f>
        <v>0</v>
      </c>
      <c r="G13" s="76">
        <f ca="1">CostRev!G43</f>
        <v>0</v>
      </c>
      <c r="H13" s="76">
        <f ca="1">CostRev!H43</f>
        <v>0</v>
      </c>
      <c r="I13" s="76">
        <f ca="1">CostRev!I43</f>
        <v>0</v>
      </c>
      <c r="J13" s="76">
        <f ca="1">CostRev!J43</f>
        <v>0</v>
      </c>
      <c r="K13" s="76">
        <f ca="1">CostRev!K43</f>
        <v>0</v>
      </c>
      <c r="L13" s="76">
        <f ca="1">CostRev!L43</f>
        <v>0</v>
      </c>
      <c r="M13" s="76">
        <f ca="1">CostRev!M43</f>
        <v>0</v>
      </c>
      <c r="N13" s="76">
        <f ca="1">CostRev!N43</f>
        <v>0</v>
      </c>
      <c r="O13" s="153">
        <f t="shared" ca="1" si="18"/>
        <v>0</v>
      </c>
      <c r="P13" s="76">
        <f ca="1">CostRev!P43</f>
        <v>0</v>
      </c>
      <c r="Q13" s="76">
        <f ca="1">CostRev!Q43</f>
        <v>0</v>
      </c>
      <c r="R13" s="76">
        <f ca="1">CostRev!R43</f>
        <v>0</v>
      </c>
      <c r="S13" s="76">
        <f ca="1">CostRev!S43</f>
        <v>0</v>
      </c>
      <c r="T13" s="76">
        <f ca="1">CostRev!T43</f>
        <v>0</v>
      </c>
      <c r="U13" s="76">
        <f ca="1">CostRev!U43</f>
        <v>0</v>
      </c>
      <c r="V13" s="76">
        <f ca="1">CostRev!V43</f>
        <v>0</v>
      </c>
      <c r="W13" s="76">
        <f ca="1">CostRev!W43</f>
        <v>0</v>
      </c>
      <c r="X13" s="76">
        <f ca="1">CostRev!X43</f>
        <v>0</v>
      </c>
      <c r="Y13" s="76">
        <f ca="1">CostRev!Y43</f>
        <v>0</v>
      </c>
      <c r="Z13" s="76">
        <f ca="1">CostRev!Z43</f>
        <v>0</v>
      </c>
      <c r="AA13" s="76">
        <f ca="1">CostRev!AA43</f>
        <v>0</v>
      </c>
      <c r="AB13" s="153">
        <f t="shared" ca="1" si="19"/>
        <v>0</v>
      </c>
      <c r="AC13" s="76">
        <f ca="1">CostRev!AC43</f>
        <v>0</v>
      </c>
      <c r="AD13" s="76">
        <f ca="1">CostRev!AD43</f>
        <v>0</v>
      </c>
      <c r="AE13" s="76">
        <f ca="1">CostRev!AE43</f>
        <v>0</v>
      </c>
      <c r="AF13" s="76">
        <f ca="1">CostRev!AF43</f>
        <v>0</v>
      </c>
      <c r="AG13" s="76">
        <f ca="1">CostRev!AG43</f>
        <v>0</v>
      </c>
      <c r="AH13" s="76">
        <f ca="1">CostRev!AH43</f>
        <v>0</v>
      </c>
      <c r="AI13" s="76">
        <f ca="1">CostRev!AI43</f>
        <v>0</v>
      </c>
      <c r="AJ13" s="76">
        <f ca="1">CostRev!AJ43</f>
        <v>0</v>
      </c>
      <c r="AK13" s="76">
        <f ca="1">CostRev!AK43</f>
        <v>0</v>
      </c>
      <c r="AL13" s="76">
        <f ca="1">CostRev!AL43</f>
        <v>0</v>
      </c>
      <c r="AM13" s="76">
        <f ca="1">CostRev!AM43</f>
        <v>0</v>
      </c>
      <c r="AN13" s="76">
        <f ca="1">CostRev!AN43</f>
        <v>0</v>
      </c>
      <c r="AO13" s="153">
        <f t="shared" ca="1" si="20"/>
        <v>0</v>
      </c>
      <c r="AP13" s="76">
        <f ca="1">CostRev!AP43</f>
        <v>0</v>
      </c>
      <c r="AQ13" s="76">
        <f ca="1">CostRev!AQ43</f>
        <v>0</v>
      </c>
      <c r="AR13" s="76">
        <f ca="1">CostRev!AR43</f>
        <v>0</v>
      </c>
      <c r="AS13" s="76">
        <f ca="1">CostRev!AS43</f>
        <v>0</v>
      </c>
      <c r="AT13" s="76">
        <f ca="1">CostRev!AT43</f>
        <v>0</v>
      </c>
      <c r="AU13" s="76">
        <f ca="1">CostRev!AU43</f>
        <v>0</v>
      </c>
      <c r="AV13" s="76">
        <f ca="1">CostRev!AV43</f>
        <v>0</v>
      </c>
      <c r="AW13" s="76">
        <f ca="1">CostRev!AW43</f>
        <v>0</v>
      </c>
      <c r="AX13" s="76">
        <f ca="1">CostRev!AX43</f>
        <v>0</v>
      </c>
      <c r="AY13" s="76">
        <f ca="1">CostRev!AY43</f>
        <v>0</v>
      </c>
      <c r="AZ13" s="76">
        <f ca="1">CostRev!AZ43</f>
        <v>0</v>
      </c>
      <c r="BA13" s="76">
        <f ca="1">CostRev!BA43</f>
        <v>0</v>
      </c>
      <c r="BB13" s="153">
        <f t="shared" ca="1" si="21"/>
        <v>0</v>
      </c>
      <c r="BC13" s="76">
        <f ca="1">CostRev!BC43</f>
        <v>0</v>
      </c>
      <c r="BD13" s="76">
        <f ca="1">CostRev!BD43</f>
        <v>0</v>
      </c>
      <c r="BE13" s="76">
        <f ca="1">CostRev!BE43</f>
        <v>0</v>
      </c>
      <c r="BF13" s="76">
        <f ca="1">CostRev!BF43</f>
        <v>0</v>
      </c>
      <c r="BG13" s="76">
        <f ca="1">CostRev!BG43</f>
        <v>0</v>
      </c>
      <c r="BH13" s="76">
        <f ca="1">CostRev!BH43</f>
        <v>0</v>
      </c>
      <c r="BI13" s="76">
        <f ca="1">CostRev!BI43</f>
        <v>0</v>
      </c>
      <c r="BJ13" s="76">
        <f ca="1">CostRev!BJ43</f>
        <v>0</v>
      </c>
      <c r="BK13" s="76">
        <f ca="1">CostRev!BK43</f>
        <v>0</v>
      </c>
      <c r="BL13" s="76">
        <f ca="1">CostRev!BL43</f>
        <v>0</v>
      </c>
      <c r="BM13" s="76">
        <f ca="1">CostRev!BM43</f>
        <v>0</v>
      </c>
      <c r="BN13" s="76">
        <f ca="1">CostRev!BN43</f>
        <v>0</v>
      </c>
      <c r="BO13" s="153">
        <f t="shared" ca="1" si="22"/>
        <v>0</v>
      </c>
      <c r="BP13" s="76">
        <f ca="1">CostRev!BP43</f>
        <v>0</v>
      </c>
      <c r="BQ13" s="76">
        <f ca="1">CostRev!BQ43</f>
        <v>0</v>
      </c>
      <c r="BR13" s="76">
        <f ca="1">CostRev!BR43</f>
        <v>0</v>
      </c>
      <c r="BS13" s="76">
        <f ca="1">CostRev!BS43</f>
        <v>0</v>
      </c>
      <c r="BT13" s="76">
        <f ca="1">CostRev!BT43</f>
        <v>0</v>
      </c>
      <c r="BU13" s="76">
        <f ca="1">CostRev!BU43</f>
        <v>0</v>
      </c>
      <c r="BV13" s="76">
        <f ca="1">CostRev!BV43</f>
        <v>0</v>
      </c>
      <c r="BW13" s="76">
        <f ca="1">CostRev!BW43</f>
        <v>0</v>
      </c>
      <c r="BX13" s="76">
        <f ca="1">CostRev!BX43</f>
        <v>0</v>
      </c>
      <c r="BY13" s="76">
        <f ca="1">CostRev!BY43</f>
        <v>0</v>
      </c>
      <c r="BZ13" s="76">
        <f ca="1">CostRev!BZ43</f>
        <v>0</v>
      </c>
      <c r="CA13" s="76">
        <f ca="1">CostRev!CA43</f>
        <v>0</v>
      </c>
      <c r="CB13" s="153">
        <f t="shared" ca="1" si="23"/>
        <v>0</v>
      </c>
      <c r="CC13" s="76">
        <f ca="1">CostRev!CC43</f>
        <v>0</v>
      </c>
      <c r="CD13" s="76">
        <f ca="1">CostRev!CD43</f>
        <v>0</v>
      </c>
      <c r="CE13" s="76">
        <f ca="1">CostRev!CE43</f>
        <v>0</v>
      </c>
      <c r="CF13" s="76">
        <f ca="1">CostRev!CF43</f>
        <v>0</v>
      </c>
      <c r="CG13" s="76">
        <f ca="1">CostRev!CG43</f>
        <v>0</v>
      </c>
      <c r="CH13" s="76">
        <f ca="1">CostRev!CH43</f>
        <v>0</v>
      </c>
      <c r="CI13" s="76">
        <f ca="1">CostRev!CI43</f>
        <v>0</v>
      </c>
      <c r="CJ13" s="76">
        <f ca="1">CostRev!CJ43</f>
        <v>0</v>
      </c>
      <c r="CK13" s="76">
        <f ca="1">CostRev!CK43</f>
        <v>0</v>
      </c>
      <c r="CL13" s="76">
        <f ca="1">CostRev!CL43</f>
        <v>0</v>
      </c>
      <c r="CM13" s="76">
        <f ca="1">CostRev!CM43</f>
        <v>0</v>
      </c>
      <c r="CN13" s="76">
        <f ca="1">CostRev!CN43</f>
        <v>0</v>
      </c>
      <c r="CO13" s="153">
        <f t="shared" ca="1" si="24"/>
        <v>0</v>
      </c>
      <c r="CP13" s="76">
        <f ca="1">CostRev!CP43</f>
        <v>0</v>
      </c>
      <c r="CQ13" s="76">
        <f ca="1">CostRev!CQ43</f>
        <v>0</v>
      </c>
      <c r="CR13" s="76">
        <f ca="1">CostRev!CR43</f>
        <v>0</v>
      </c>
      <c r="CS13" s="76">
        <f ca="1">CostRev!CS43</f>
        <v>0</v>
      </c>
      <c r="CT13" s="76">
        <f ca="1">CostRev!CT43</f>
        <v>0</v>
      </c>
      <c r="CU13" s="76">
        <f ca="1">CostRev!CU43</f>
        <v>0</v>
      </c>
      <c r="CV13" s="76">
        <f ca="1">CostRev!CV43</f>
        <v>0</v>
      </c>
      <c r="CW13" s="76">
        <f ca="1">CostRev!CW43</f>
        <v>0</v>
      </c>
      <c r="CX13" s="76">
        <f ca="1">CostRev!CX43</f>
        <v>0</v>
      </c>
      <c r="CY13" s="76">
        <f ca="1">CostRev!CY43</f>
        <v>0</v>
      </c>
      <c r="CZ13" s="76">
        <f ca="1">CostRev!CZ43</f>
        <v>0</v>
      </c>
      <c r="DA13" s="76">
        <f ca="1">CostRev!DA43</f>
        <v>0</v>
      </c>
      <c r="DB13" s="153">
        <f t="shared" ca="1" si="25"/>
        <v>0</v>
      </c>
      <c r="DC13" s="76">
        <f ca="1">CostRev!DC43</f>
        <v>0</v>
      </c>
      <c r="DD13" s="76">
        <f ca="1">CostRev!DD43</f>
        <v>0</v>
      </c>
      <c r="DE13" s="76">
        <f ca="1">CostRev!DE43</f>
        <v>0</v>
      </c>
      <c r="DF13" s="76">
        <f ca="1">CostRev!DF43</f>
        <v>0</v>
      </c>
      <c r="DG13" s="76">
        <f ca="1">CostRev!DG43</f>
        <v>0</v>
      </c>
      <c r="DH13" s="76">
        <f ca="1">CostRev!DH43</f>
        <v>0</v>
      </c>
      <c r="DI13" s="76">
        <f ca="1">CostRev!DI43</f>
        <v>0</v>
      </c>
      <c r="DJ13" s="76">
        <f ca="1">CostRev!DJ43</f>
        <v>0</v>
      </c>
      <c r="DK13" s="76">
        <f ca="1">CostRev!DK43</f>
        <v>0</v>
      </c>
      <c r="DL13" s="76">
        <f ca="1">CostRev!DL43</f>
        <v>0</v>
      </c>
      <c r="DM13" s="76">
        <f ca="1">CostRev!DM43</f>
        <v>0</v>
      </c>
      <c r="DN13" s="76">
        <f ca="1">CostRev!DN43</f>
        <v>0</v>
      </c>
      <c r="DO13" s="153">
        <f t="shared" ca="1" si="26"/>
        <v>0</v>
      </c>
      <c r="DP13" s="76">
        <f ca="1">CostRev!DP43</f>
        <v>0</v>
      </c>
      <c r="DQ13" s="76">
        <f ca="1">CostRev!DQ43</f>
        <v>0</v>
      </c>
      <c r="DR13" s="76">
        <f ca="1">CostRev!DR43</f>
        <v>0</v>
      </c>
      <c r="DS13" s="76">
        <f ca="1">CostRev!DS43</f>
        <v>0</v>
      </c>
      <c r="DT13" s="76">
        <f ca="1">CostRev!DT43</f>
        <v>0</v>
      </c>
      <c r="DU13" s="76">
        <f ca="1">CostRev!DU43</f>
        <v>0</v>
      </c>
      <c r="DV13" s="76">
        <f ca="1">CostRev!DV43</f>
        <v>0</v>
      </c>
      <c r="DW13" s="76">
        <f ca="1">CostRev!DW43</f>
        <v>0</v>
      </c>
      <c r="DX13" s="76">
        <f ca="1">CostRev!DX43</f>
        <v>0</v>
      </c>
      <c r="DY13" s="76">
        <f ca="1">CostRev!DY43</f>
        <v>0</v>
      </c>
      <c r="DZ13" s="76">
        <f ca="1">CostRev!DZ43</f>
        <v>0</v>
      </c>
      <c r="EA13" s="76">
        <f ca="1">CostRev!EA43</f>
        <v>0</v>
      </c>
      <c r="EB13" s="153">
        <f t="shared" ca="1" si="27"/>
        <v>0</v>
      </c>
    </row>
    <row r="14" spans="1:132" x14ac:dyDescent="0.25">
      <c r="A14" s="64" t="s">
        <v>161</v>
      </c>
      <c r="B14" s="240"/>
      <c r="C14" s="77">
        <f>CostRev!C50</f>
        <v>10000</v>
      </c>
      <c r="D14" s="77">
        <f>CostRev!D50</f>
        <v>10000</v>
      </c>
      <c r="E14" s="77">
        <f>CostRev!E50</f>
        <v>10000</v>
      </c>
      <c r="F14" s="77">
        <f>CostRev!F50</f>
        <v>10000</v>
      </c>
      <c r="G14" s="77">
        <f ca="1">CostRev!G50</f>
        <v>10000</v>
      </c>
      <c r="H14" s="77">
        <f ca="1">CostRev!H50</f>
        <v>10000</v>
      </c>
      <c r="I14" s="77">
        <f ca="1">CostRev!I50</f>
        <v>10000</v>
      </c>
      <c r="J14" s="77">
        <f ca="1">CostRev!J50</f>
        <v>10000</v>
      </c>
      <c r="K14" s="77">
        <f ca="1">CostRev!K50</f>
        <v>10000</v>
      </c>
      <c r="L14" s="77">
        <f ca="1">CostRev!L50</f>
        <v>10000</v>
      </c>
      <c r="M14" s="77">
        <f ca="1">CostRev!M50</f>
        <v>10000</v>
      </c>
      <c r="N14" s="77">
        <f ca="1">CostRev!N50</f>
        <v>10000</v>
      </c>
      <c r="O14" s="154">
        <f t="shared" ca="1" si="18"/>
        <v>120000</v>
      </c>
      <c r="P14" s="77">
        <f ca="1">CostRev!P50</f>
        <v>4300</v>
      </c>
      <c r="Q14" s="77">
        <f ca="1">CostRev!Q50</f>
        <v>3600</v>
      </c>
      <c r="R14" s="77">
        <f ca="1">CostRev!R50</f>
        <v>3600</v>
      </c>
      <c r="S14" s="77">
        <f ca="1">CostRev!S50</f>
        <v>4000</v>
      </c>
      <c r="T14" s="77">
        <f ca="1">CostRev!T50</f>
        <v>4000</v>
      </c>
      <c r="U14" s="77">
        <f ca="1">CostRev!U50</f>
        <v>4000</v>
      </c>
      <c r="V14" s="77">
        <f ca="1">CostRev!V50</f>
        <v>4100</v>
      </c>
      <c r="W14" s="77">
        <f ca="1">CostRev!W50</f>
        <v>4300</v>
      </c>
      <c r="X14" s="77">
        <f ca="1">CostRev!X50</f>
        <v>4500</v>
      </c>
      <c r="Y14" s="77">
        <f ca="1">CostRev!Y50</f>
        <v>4700</v>
      </c>
      <c r="Z14" s="77">
        <f ca="1">CostRev!Z50</f>
        <v>4700</v>
      </c>
      <c r="AA14" s="77">
        <f ca="1">CostRev!AA50</f>
        <v>4900</v>
      </c>
      <c r="AB14" s="154">
        <f t="shared" ca="1" si="19"/>
        <v>50700</v>
      </c>
      <c r="AC14" s="77">
        <f ca="1">CostRev!AC50</f>
        <v>5200</v>
      </c>
      <c r="AD14" s="77">
        <f ca="1">CostRev!AD50</f>
        <v>5300</v>
      </c>
      <c r="AE14" s="77">
        <f ca="1">CostRev!AE50</f>
        <v>5500</v>
      </c>
      <c r="AF14" s="77">
        <f ca="1">CostRev!AF50</f>
        <v>5600</v>
      </c>
      <c r="AG14" s="77">
        <f ca="1">CostRev!AG50</f>
        <v>6000</v>
      </c>
      <c r="AH14" s="77">
        <f ca="1">CostRev!AH50</f>
        <v>6100</v>
      </c>
      <c r="AI14" s="77">
        <f ca="1">CostRev!AI50</f>
        <v>6300</v>
      </c>
      <c r="AJ14" s="77">
        <f ca="1">CostRev!AJ50</f>
        <v>6400</v>
      </c>
      <c r="AK14" s="77">
        <f ca="1">CostRev!AK50</f>
        <v>6700</v>
      </c>
      <c r="AL14" s="77">
        <f ca="1">CostRev!AL50</f>
        <v>7100</v>
      </c>
      <c r="AM14" s="77">
        <f ca="1">CostRev!AM50</f>
        <v>7100</v>
      </c>
      <c r="AN14" s="77">
        <f ca="1">CostRev!AN50</f>
        <v>7500</v>
      </c>
      <c r="AO14" s="154">
        <f t="shared" ca="1" si="20"/>
        <v>74800</v>
      </c>
      <c r="AP14" s="77">
        <f ca="1">CostRev!AP50</f>
        <v>7600</v>
      </c>
      <c r="AQ14" s="77">
        <f ca="1">CostRev!AQ50</f>
        <v>8100</v>
      </c>
      <c r="AR14" s="77">
        <f ca="1">CostRev!AR50</f>
        <v>8300</v>
      </c>
      <c r="AS14" s="77">
        <f ca="1">CostRev!AS50</f>
        <v>8500</v>
      </c>
      <c r="AT14" s="77">
        <f ca="1">CostRev!AT50</f>
        <v>8900</v>
      </c>
      <c r="AU14" s="77">
        <f ca="1">CostRev!AU50</f>
        <v>9200</v>
      </c>
      <c r="AV14" s="77">
        <f ca="1">CostRev!AV50</f>
        <v>9500</v>
      </c>
      <c r="AW14" s="77">
        <f ca="1">CostRev!AW50</f>
        <v>9300</v>
      </c>
      <c r="AX14" s="77">
        <f ca="1">CostRev!AX50</f>
        <v>9500</v>
      </c>
      <c r="AY14" s="77">
        <f ca="1">CostRev!AY50</f>
        <v>9300</v>
      </c>
      <c r="AZ14" s="77">
        <f ca="1">CostRev!AZ50</f>
        <v>9200</v>
      </c>
      <c r="BA14" s="77">
        <f ca="1">CostRev!BA50</f>
        <v>9200</v>
      </c>
      <c r="BB14" s="154">
        <f t="shared" ca="1" si="21"/>
        <v>106600</v>
      </c>
      <c r="BC14" s="77">
        <f ca="1">CostRev!BC50</f>
        <v>9100</v>
      </c>
      <c r="BD14" s="77">
        <f ca="1">CostRev!BD50</f>
        <v>9100</v>
      </c>
      <c r="BE14" s="77">
        <f ca="1">CostRev!BE50</f>
        <v>9100</v>
      </c>
      <c r="BF14" s="77">
        <f ca="1">CostRev!BF50</f>
        <v>8900</v>
      </c>
      <c r="BG14" s="77">
        <f ca="1">CostRev!BG50</f>
        <v>9100</v>
      </c>
      <c r="BH14" s="77">
        <f ca="1">CostRev!BH50</f>
        <v>8900</v>
      </c>
      <c r="BI14" s="77">
        <f ca="1">CostRev!BI50</f>
        <v>8700</v>
      </c>
      <c r="BJ14" s="77">
        <f ca="1">CostRev!BJ50</f>
        <v>9100</v>
      </c>
      <c r="BK14" s="77">
        <f ca="1">CostRev!BK50</f>
        <v>9100</v>
      </c>
      <c r="BL14" s="77">
        <f ca="1">CostRev!BL50</f>
        <v>9500</v>
      </c>
      <c r="BM14" s="77">
        <f ca="1">CostRev!BM50</f>
        <v>9500</v>
      </c>
      <c r="BN14" s="77">
        <f ca="1">CostRev!BN50</f>
        <v>9600</v>
      </c>
      <c r="BO14" s="154">
        <f t="shared" ca="1" si="22"/>
        <v>109700</v>
      </c>
      <c r="BP14" s="77">
        <f ca="1">CostRev!BP50</f>
        <v>10100</v>
      </c>
      <c r="BQ14" s="77">
        <f ca="1">CostRev!BQ50</f>
        <v>10100</v>
      </c>
      <c r="BR14" s="77">
        <f ca="1">CostRev!BR50</f>
        <v>10300</v>
      </c>
      <c r="BS14" s="77">
        <f ca="1">CostRev!BS50</f>
        <v>10400</v>
      </c>
      <c r="BT14" s="77">
        <f ca="1">CostRev!BT50</f>
        <v>10700</v>
      </c>
      <c r="BU14" s="77">
        <f ca="1">CostRev!BU50</f>
        <v>10900</v>
      </c>
      <c r="BV14" s="77">
        <f ca="1">CostRev!BV50</f>
        <v>11100</v>
      </c>
      <c r="BW14" s="77">
        <f ca="1">CostRev!BW50</f>
        <v>11300</v>
      </c>
      <c r="BX14" s="77">
        <f ca="1">CostRev!BX50</f>
        <v>11500</v>
      </c>
      <c r="BY14" s="77">
        <f ca="1">CostRev!BY50</f>
        <v>11600</v>
      </c>
      <c r="BZ14" s="77">
        <f ca="1">CostRev!BZ50</f>
        <v>12000</v>
      </c>
      <c r="CA14" s="77">
        <f ca="1">CostRev!CA50</f>
        <v>12000</v>
      </c>
      <c r="CB14" s="154">
        <f t="shared" ca="1" si="23"/>
        <v>132000</v>
      </c>
      <c r="CC14" s="77">
        <f ca="1">CostRev!CC50</f>
        <v>12300</v>
      </c>
      <c r="CD14" s="77">
        <f ca="1">CostRev!CD50</f>
        <v>12300</v>
      </c>
      <c r="CE14" s="77">
        <f ca="1">CostRev!CE50</f>
        <v>12700</v>
      </c>
      <c r="CF14" s="77">
        <f ca="1">CostRev!CF50</f>
        <v>12700</v>
      </c>
      <c r="CG14" s="77">
        <f ca="1">CostRev!CG50</f>
        <v>13100</v>
      </c>
      <c r="CH14" s="77">
        <f ca="1">CostRev!CH50</f>
        <v>13200</v>
      </c>
      <c r="CI14" s="77">
        <f ca="1">CostRev!CI50</f>
        <v>13300</v>
      </c>
      <c r="CJ14" s="77">
        <f ca="1">CostRev!CJ50</f>
        <v>13600</v>
      </c>
      <c r="CK14" s="77">
        <f ca="1">CostRev!CK50</f>
        <v>13600</v>
      </c>
      <c r="CL14" s="77">
        <f ca="1">CostRev!CL50</f>
        <v>14100</v>
      </c>
      <c r="CM14" s="77">
        <f ca="1">CostRev!CM50</f>
        <v>14000</v>
      </c>
      <c r="CN14" s="77">
        <f ca="1">CostRev!CN50</f>
        <v>14300</v>
      </c>
      <c r="CO14" s="154">
        <f t="shared" ca="1" si="24"/>
        <v>159200</v>
      </c>
      <c r="CP14" s="77">
        <f ca="1">CostRev!CP50</f>
        <v>14300</v>
      </c>
      <c r="CQ14" s="77">
        <f ca="1">CostRev!CQ50</f>
        <v>14500</v>
      </c>
      <c r="CR14" s="77">
        <f ca="1">CostRev!CR50</f>
        <v>14700</v>
      </c>
      <c r="CS14" s="77">
        <f ca="1">CostRev!CS50</f>
        <v>14700</v>
      </c>
      <c r="CT14" s="77">
        <f ca="1">CostRev!CT50</f>
        <v>15100</v>
      </c>
      <c r="CU14" s="77">
        <f ca="1">CostRev!CU50</f>
        <v>15200</v>
      </c>
      <c r="CV14" s="77">
        <f ca="1">CostRev!CV50</f>
        <v>15300</v>
      </c>
      <c r="CW14" s="77">
        <f ca="1">CostRev!CW50</f>
        <v>15600</v>
      </c>
      <c r="CX14" s="77">
        <f ca="1">CostRev!CX50</f>
        <v>16000</v>
      </c>
      <c r="CY14" s="77">
        <f ca="1">CostRev!CY50</f>
        <v>16000</v>
      </c>
      <c r="CZ14" s="77">
        <f ca="1">CostRev!CZ50</f>
        <v>16100</v>
      </c>
      <c r="DA14" s="77">
        <f ca="1">CostRev!DA50</f>
        <v>16300</v>
      </c>
      <c r="DB14" s="154">
        <f t="shared" ca="1" si="25"/>
        <v>183800</v>
      </c>
      <c r="DC14" s="77">
        <f ca="1">CostRev!DC50</f>
        <v>16700</v>
      </c>
      <c r="DD14" s="77">
        <f ca="1">CostRev!DD50</f>
        <v>16900</v>
      </c>
      <c r="DE14" s="77">
        <f ca="1">CostRev!DE50</f>
        <v>17300</v>
      </c>
      <c r="DF14" s="77">
        <f ca="1">CostRev!DF50</f>
        <v>17500</v>
      </c>
      <c r="DG14" s="77">
        <f ca="1">CostRev!DG50</f>
        <v>17600</v>
      </c>
      <c r="DH14" s="77">
        <f ca="1">CostRev!DH50</f>
        <v>18100</v>
      </c>
      <c r="DI14" s="77">
        <f ca="1">CostRev!DI50</f>
        <v>18100</v>
      </c>
      <c r="DJ14" s="77">
        <f ca="1">CostRev!DJ50</f>
        <v>18500</v>
      </c>
      <c r="DK14" s="77">
        <f ca="1">CostRev!DK50</f>
        <v>18900</v>
      </c>
      <c r="DL14" s="77">
        <f ca="1">CostRev!DL50</f>
        <v>18900</v>
      </c>
      <c r="DM14" s="77">
        <f ca="1">CostRev!DM50</f>
        <v>19300</v>
      </c>
      <c r="DN14" s="77">
        <f ca="1">CostRev!DN50</f>
        <v>19600</v>
      </c>
      <c r="DO14" s="154">
        <f t="shared" ca="1" si="26"/>
        <v>217400</v>
      </c>
      <c r="DP14" s="77">
        <f ca="1">CostRev!DP50</f>
        <v>20000</v>
      </c>
      <c r="DQ14" s="77">
        <f ca="1">CostRev!DQ50</f>
        <v>20100</v>
      </c>
      <c r="DR14" s="77">
        <f ca="1">CostRev!DR50</f>
        <v>20400</v>
      </c>
      <c r="DS14" s="77">
        <f ca="1">CostRev!DS50</f>
        <v>20700</v>
      </c>
      <c r="DT14" s="77">
        <f ca="1">CostRev!DT50</f>
        <v>21100</v>
      </c>
      <c r="DU14" s="77">
        <f ca="1">CostRev!DU50</f>
        <v>21200</v>
      </c>
      <c r="DV14" s="77">
        <f ca="1">CostRev!DV50</f>
        <v>21500</v>
      </c>
      <c r="DW14" s="77">
        <f ca="1">CostRev!DW50</f>
        <v>22000</v>
      </c>
      <c r="DX14" s="77">
        <f ca="1">CostRev!DX50</f>
        <v>22100</v>
      </c>
      <c r="DY14" s="77">
        <f ca="1">CostRev!DY50</f>
        <v>22500</v>
      </c>
      <c r="DZ14" s="77">
        <f ca="1">CostRev!DZ50</f>
        <v>22700</v>
      </c>
      <c r="EA14" s="77">
        <f ca="1">CostRev!EA50</f>
        <v>23200</v>
      </c>
      <c r="EB14" s="154">
        <f t="shared" ca="1" si="27"/>
        <v>257500</v>
      </c>
    </row>
    <row r="15" spans="1:132" s="11" customFormat="1" x14ac:dyDescent="0.25">
      <c r="A15" s="11" t="s">
        <v>62</v>
      </c>
      <c r="C15" s="78">
        <f t="shared" ref="C15:N15" si="28">SUM(C11:C14)</f>
        <v>10625</v>
      </c>
      <c r="D15" s="78">
        <f t="shared" si="28"/>
        <v>10625</v>
      </c>
      <c r="E15" s="78">
        <f t="shared" si="28"/>
        <v>10625</v>
      </c>
      <c r="F15" s="78">
        <f t="shared" si="28"/>
        <v>10625</v>
      </c>
      <c r="G15" s="78">
        <f t="shared" ca="1" si="28"/>
        <v>10625</v>
      </c>
      <c r="H15" s="78">
        <f t="shared" ca="1" si="28"/>
        <v>10625</v>
      </c>
      <c r="I15" s="78">
        <f t="shared" ca="1" si="28"/>
        <v>10625</v>
      </c>
      <c r="J15" s="78">
        <f t="shared" ca="1" si="28"/>
        <v>10625</v>
      </c>
      <c r="K15" s="78">
        <f t="shared" ca="1" si="28"/>
        <v>10625</v>
      </c>
      <c r="L15" s="78">
        <f t="shared" ca="1" si="28"/>
        <v>10625</v>
      </c>
      <c r="M15" s="78">
        <f t="shared" ca="1" si="28"/>
        <v>10625</v>
      </c>
      <c r="N15" s="78">
        <f t="shared" ca="1" si="28"/>
        <v>10625</v>
      </c>
      <c r="O15" s="153">
        <f t="shared" ca="1" si="18"/>
        <v>127500</v>
      </c>
      <c r="P15" s="78">
        <f t="shared" ref="P15:AA15" ca="1" si="29">SUM(P11:P14)</f>
        <v>4568.75</v>
      </c>
      <c r="Q15" s="78">
        <f t="shared" ca="1" si="29"/>
        <v>3825</v>
      </c>
      <c r="R15" s="78">
        <f t="shared" ca="1" si="29"/>
        <v>3825</v>
      </c>
      <c r="S15" s="78">
        <f t="shared" ca="1" si="29"/>
        <v>4250</v>
      </c>
      <c r="T15" s="78">
        <f t="shared" ca="1" si="29"/>
        <v>4250</v>
      </c>
      <c r="U15" s="78">
        <f t="shared" ca="1" si="29"/>
        <v>4250</v>
      </c>
      <c r="V15" s="78">
        <f t="shared" ca="1" si="29"/>
        <v>4356.25</v>
      </c>
      <c r="W15" s="78">
        <f t="shared" ca="1" si="29"/>
        <v>4568.75</v>
      </c>
      <c r="X15" s="78">
        <f t="shared" ca="1" si="29"/>
        <v>4781.25</v>
      </c>
      <c r="Y15" s="78">
        <f t="shared" ca="1" si="29"/>
        <v>4993.75</v>
      </c>
      <c r="Z15" s="78">
        <f t="shared" ca="1" si="29"/>
        <v>4993.75</v>
      </c>
      <c r="AA15" s="78">
        <f t="shared" ca="1" si="29"/>
        <v>5206.25</v>
      </c>
      <c r="AB15" s="153">
        <f t="shared" ca="1" si="19"/>
        <v>53868.75</v>
      </c>
      <c r="AC15" s="78">
        <f t="shared" ref="AC15:AN15" ca="1" si="30">SUM(AC11:AC14)</f>
        <v>5525</v>
      </c>
      <c r="AD15" s="78">
        <f t="shared" ca="1" si="30"/>
        <v>5631.25</v>
      </c>
      <c r="AE15" s="78">
        <f t="shared" ca="1" si="30"/>
        <v>5843.75</v>
      </c>
      <c r="AF15" s="78">
        <f t="shared" ca="1" si="30"/>
        <v>5950</v>
      </c>
      <c r="AG15" s="78">
        <f t="shared" ca="1" si="30"/>
        <v>6375</v>
      </c>
      <c r="AH15" s="78">
        <f t="shared" ca="1" si="30"/>
        <v>6481.25</v>
      </c>
      <c r="AI15" s="78">
        <f t="shared" ca="1" si="30"/>
        <v>6693.75</v>
      </c>
      <c r="AJ15" s="78">
        <f t="shared" ca="1" si="30"/>
        <v>6800</v>
      </c>
      <c r="AK15" s="78">
        <f t="shared" ca="1" si="30"/>
        <v>7118.75</v>
      </c>
      <c r="AL15" s="78">
        <f t="shared" ca="1" si="30"/>
        <v>7543.75</v>
      </c>
      <c r="AM15" s="78">
        <f t="shared" ca="1" si="30"/>
        <v>7543.75</v>
      </c>
      <c r="AN15" s="78">
        <f t="shared" ca="1" si="30"/>
        <v>7968.75</v>
      </c>
      <c r="AO15" s="153">
        <f t="shared" ca="1" si="20"/>
        <v>79475</v>
      </c>
      <c r="AP15" s="78">
        <f t="shared" ref="AP15:BA15" ca="1" si="31">SUM(AP11:AP14)</f>
        <v>8075</v>
      </c>
      <c r="AQ15" s="78">
        <f t="shared" ca="1" si="31"/>
        <v>8606.25</v>
      </c>
      <c r="AR15" s="78">
        <f t="shared" ca="1" si="31"/>
        <v>8818.75</v>
      </c>
      <c r="AS15" s="78">
        <f t="shared" ca="1" si="31"/>
        <v>9031.25</v>
      </c>
      <c r="AT15" s="78">
        <f t="shared" ca="1" si="31"/>
        <v>9456.25</v>
      </c>
      <c r="AU15" s="78">
        <f t="shared" ca="1" si="31"/>
        <v>9775</v>
      </c>
      <c r="AV15" s="78">
        <f t="shared" ca="1" si="31"/>
        <v>10093.75</v>
      </c>
      <c r="AW15" s="78">
        <f t="shared" ca="1" si="31"/>
        <v>9881.25</v>
      </c>
      <c r="AX15" s="78">
        <f t="shared" ca="1" si="31"/>
        <v>10093.75</v>
      </c>
      <c r="AY15" s="78">
        <f t="shared" ca="1" si="31"/>
        <v>9881.25</v>
      </c>
      <c r="AZ15" s="78">
        <f t="shared" ca="1" si="31"/>
        <v>9775</v>
      </c>
      <c r="BA15" s="78">
        <f t="shared" ca="1" si="31"/>
        <v>9775</v>
      </c>
      <c r="BB15" s="153">
        <f t="shared" ca="1" si="21"/>
        <v>113262.5</v>
      </c>
      <c r="BC15" s="78">
        <f t="shared" ref="BC15:BN15" ca="1" si="32">SUM(BC11:BC14)</f>
        <v>9668.75</v>
      </c>
      <c r="BD15" s="78">
        <f t="shared" ca="1" si="32"/>
        <v>9668.75</v>
      </c>
      <c r="BE15" s="78">
        <f t="shared" ca="1" si="32"/>
        <v>9668.75</v>
      </c>
      <c r="BF15" s="78">
        <f t="shared" ca="1" si="32"/>
        <v>9456.25</v>
      </c>
      <c r="BG15" s="78">
        <f t="shared" ca="1" si="32"/>
        <v>9668.75</v>
      </c>
      <c r="BH15" s="78">
        <f t="shared" ca="1" si="32"/>
        <v>9456.25</v>
      </c>
      <c r="BI15" s="78">
        <f t="shared" ca="1" si="32"/>
        <v>9243.75</v>
      </c>
      <c r="BJ15" s="78">
        <f t="shared" ca="1" si="32"/>
        <v>9668.75</v>
      </c>
      <c r="BK15" s="78">
        <f t="shared" ca="1" si="32"/>
        <v>9668.75</v>
      </c>
      <c r="BL15" s="78">
        <f t="shared" ca="1" si="32"/>
        <v>10093.75</v>
      </c>
      <c r="BM15" s="78">
        <f t="shared" ca="1" si="32"/>
        <v>10093.75</v>
      </c>
      <c r="BN15" s="78">
        <f t="shared" ca="1" si="32"/>
        <v>10200</v>
      </c>
      <c r="BO15" s="153">
        <f t="shared" ca="1" si="22"/>
        <v>116556.25</v>
      </c>
      <c r="BP15" s="78">
        <f t="shared" ref="BP15:CA15" ca="1" si="33">SUM(BP11:BP14)</f>
        <v>10731.25</v>
      </c>
      <c r="BQ15" s="78">
        <f t="shared" ca="1" si="33"/>
        <v>10731.25</v>
      </c>
      <c r="BR15" s="78">
        <f t="shared" ca="1" si="33"/>
        <v>10943.75</v>
      </c>
      <c r="BS15" s="78">
        <f t="shared" ca="1" si="33"/>
        <v>11050</v>
      </c>
      <c r="BT15" s="78">
        <f t="shared" ca="1" si="33"/>
        <v>11368.75</v>
      </c>
      <c r="BU15" s="78">
        <f t="shared" ca="1" si="33"/>
        <v>11581.25</v>
      </c>
      <c r="BV15" s="78">
        <f t="shared" ca="1" si="33"/>
        <v>11793.75</v>
      </c>
      <c r="BW15" s="78">
        <f t="shared" ca="1" si="33"/>
        <v>12006.25</v>
      </c>
      <c r="BX15" s="78">
        <f t="shared" ca="1" si="33"/>
        <v>12218.75</v>
      </c>
      <c r="BY15" s="78">
        <f t="shared" ca="1" si="33"/>
        <v>12325</v>
      </c>
      <c r="BZ15" s="78">
        <f t="shared" ca="1" si="33"/>
        <v>12750</v>
      </c>
      <c r="CA15" s="78">
        <f t="shared" ca="1" si="33"/>
        <v>12750</v>
      </c>
      <c r="CB15" s="153">
        <f t="shared" ca="1" si="23"/>
        <v>140250</v>
      </c>
      <c r="CC15" s="78">
        <f t="shared" ref="CC15:CN15" ca="1" si="34">SUM(CC11:CC14)</f>
        <v>13068.75</v>
      </c>
      <c r="CD15" s="78">
        <f t="shared" ca="1" si="34"/>
        <v>13068.75</v>
      </c>
      <c r="CE15" s="78">
        <f t="shared" ca="1" si="34"/>
        <v>13493.75</v>
      </c>
      <c r="CF15" s="78">
        <f t="shared" ca="1" si="34"/>
        <v>13493.75</v>
      </c>
      <c r="CG15" s="78">
        <f t="shared" ca="1" si="34"/>
        <v>13918.75</v>
      </c>
      <c r="CH15" s="78">
        <f t="shared" ca="1" si="34"/>
        <v>14025</v>
      </c>
      <c r="CI15" s="78">
        <f t="shared" ca="1" si="34"/>
        <v>14131.25</v>
      </c>
      <c r="CJ15" s="78">
        <f t="shared" ca="1" si="34"/>
        <v>14450</v>
      </c>
      <c r="CK15" s="78">
        <f t="shared" ca="1" si="34"/>
        <v>14450</v>
      </c>
      <c r="CL15" s="78">
        <f t="shared" ca="1" si="34"/>
        <v>14981.25</v>
      </c>
      <c r="CM15" s="78">
        <f t="shared" ca="1" si="34"/>
        <v>14875</v>
      </c>
      <c r="CN15" s="78">
        <f t="shared" ca="1" si="34"/>
        <v>15193.75</v>
      </c>
      <c r="CO15" s="153">
        <f t="shared" ca="1" si="24"/>
        <v>169150</v>
      </c>
      <c r="CP15" s="78">
        <f t="shared" ref="CP15:DA15" ca="1" si="35">SUM(CP11:CP14)</f>
        <v>15193.75</v>
      </c>
      <c r="CQ15" s="78">
        <f t="shared" ca="1" si="35"/>
        <v>15406.25</v>
      </c>
      <c r="CR15" s="78">
        <f t="shared" ca="1" si="35"/>
        <v>15618.75</v>
      </c>
      <c r="CS15" s="78">
        <f t="shared" ca="1" si="35"/>
        <v>15618.75</v>
      </c>
      <c r="CT15" s="78">
        <f t="shared" ca="1" si="35"/>
        <v>16043.75</v>
      </c>
      <c r="CU15" s="78">
        <f t="shared" ca="1" si="35"/>
        <v>16150</v>
      </c>
      <c r="CV15" s="78">
        <f t="shared" ca="1" si="35"/>
        <v>16256.25</v>
      </c>
      <c r="CW15" s="78">
        <f t="shared" ca="1" si="35"/>
        <v>16575</v>
      </c>
      <c r="CX15" s="78">
        <f t="shared" ca="1" si="35"/>
        <v>17000</v>
      </c>
      <c r="CY15" s="78">
        <f t="shared" ca="1" si="35"/>
        <v>17000</v>
      </c>
      <c r="CZ15" s="78">
        <f t="shared" ca="1" si="35"/>
        <v>17106.25</v>
      </c>
      <c r="DA15" s="78">
        <f t="shared" ca="1" si="35"/>
        <v>17318.75</v>
      </c>
      <c r="DB15" s="153">
        <f t="shared" ca="1" si="25"/>
        <v>195287.5</v>
      </c>
      <c r="DC15" s="78">
        <f t="shared" ref="DC15:DN15" ca="1" si="36">SUM(DC11:DC14)</f>
        <v>17743.75</v>
      </c>
      <c r="DD15" s="78">
        <f t="shared" ca="1" si="36"/>
        <v>17956.25</v>
      </c>
      <c r="DE15" s="78">
        <f t="shared" ca="1" si="36"/>
        <v>18381.25</v>
      </c>
      <c r="DF15" s="78">
        <f t="shared" ca="1" si="36"/>
        <v>18593.75</v>
      </c>
      <c r="DG15" s="78">
        <f t="shared" ca="1" si="36"/>
        <v>18700</v>
      </c>
      <c r="DH15" s="78">
        <f t="shared" ca="1" si="36"/>
        <v>19231.25</v>
      </c>
      <c r="DI15" s="78">
        <f t="shared" ca="1" si="36"/>
        <v>19231.25</v>
      </c>
      <c r="DJ15" s="78">
        <f t="shared" ca="1" si="36"/>
        <v>19656.25</v>
      </c>
      <c r="DK15" s="78">
        <f t="shared" ca="1" si="36"/>
        <v>20081.25</v>
      </c>
      <c r="DL15" s="78">
        <f t="shared" ca="1" si="36"/>
        <v>20081.25</v>
      </c>
      <c r="DM15" s="78">
        <f t="shared" ca="1" si="36"/>
        <v>20506.25</v>
      </c>
      <c r="DN15" s="78">
        <f t="shared" ca="1" si="36"/>
        <v>20825</v>
      </c>
      <c r="DO15" s="153">
        <f t="shared" ca="1" si="26"/>
        <v>230987.5</v>
      </c>
      <c r="DP15" s="78">
        <f t="shared" ref="DP15:EA15" ca="1" si="37">SUM(DP11:DP14)</f>
        <v>21250</v>
      </c>
      <c r="DQ15" s="78">
        <f t="shared" ca="1" si="37"/>
        <v>21356.25</v>
      </c>
      <c r="DR15" s="78">
        <f t="shared" ca="1" si="37"/>
        <v>21675</v>
      </c>
      <c r="DS15" s="78">
        <f t="shared" ca="1" si="37"/>
        <v>21993.75</v>
      </c>
      <c r="DT15" s="78">
        <f t="shared" ca="1" si="37"/>
        <v>22418.75</v>
      </c>
      <c r="DU15" s="78">
        <f t="shared" ca="1" si="37"/>
        <v>22525</v>
      </c>
      <c r="DV15" s="78">
        <f t="shared" ca="1" si="37"/>
        <v>22843.75</v>
      </c>
      <c r="DW15" s="78">
        <f t="shared" ca="1" si="37"/>
        <v>23375</v>
      </c>
      <c r="DX15" s="78">
        <f t="shared" ca="1" si="37"/>
        <v>23481.25</v>
      </c>
      <c r="DY15" s="78">
        <f t="shared" ca="1" si="37"/>
        <v>23906.25</v>
      </c>
      <c r="DZ15" s="78">
        <f t="shared" ca="1" si="37"/>
        <v>24118.75</v>
      </c>
      <c r="EA15" s="78">
        <f t="shared" ca="1" si="37"/>
        <v>24650</v>
      </c>
      <c r="EB15" s="153">
        <f t="shared" ca="1" si="27"/>
        <v>273593.75</v>
      </c>
    </row>
    <row r="16" spans="1:132" s="23" customFormat="1" x14ac:dyDescent="0.25">
      <c r="B16" s="11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73"/>
      <c r="O16" s="32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32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  <c r="AN16" s="73"/>
      <c r="AO16" s="32"/>
      <c r="AP16" s="73"/>
      <c r="AQ16" s="73"/>
      <c r="AR16" s="73"/>
      <c r="AS16" s="73"/>
      <c r="AT16" s="73"/>
      <c r="AU16" s="73"/>
      <c r="AV16" s="73"/>
      <c r="AW16" s="73"/>
      <c r="AX16" s="73"/>
      <c r="AY16" s="73"/>
      <c r="AZ16" s="73"/>
      <c r="BA16" s="73"/>
      <c r="BB16" s="32"/>
      <c r="BC16" s="73"/>
      <c r="BD16" s="73"/>
      <c r="BE16" s="73"/>
      <c r="BF16" s="73"/>
      <c r="BG16" s="73"/>
      <c r="BH16" s="73"/>
      <c r="BI16" s="73"/>
      <c r="BJ16" s="73"/>
      <c r="BK16" s="73"/>
      <c r="BL16" s="73"/>
      <c r="BM16" s="73"/>
      <c r="BN16" s="73"/>
      <c r="BO16" s="32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73"/>
      <c r="CB16" s="32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  <c r="CN16" s="73"/>
      <c r="CO16" s="32"/>
      <c r="CP16" s="73"/>
      <c r="CQ16" s="73"/>
      <c r="CR16" s="73"/>
      <c r="CS16" s="73"/>
      <c r="CT16" s="73"/>
      <c r="CU16" s="73"/>
      <c r="CV16" s="73"/>
      <c r="CW16" s="73"/>
      <c r="CX16" s="73"/>
      <c r="CY16" s="73"/>
      <c r="CZ16" s="73"/>
      <c r="DA16" s="73"/>
      <c r="DB16" s="32"/>
      <c r="DC16" s="73"/>
      <c r="DD16" s="73"/>
      <c r="DE16" s="73"/>
      <c r="DF16" s="73"/>
      <c r="DG16" s="73"/>
      <c r="DH16" s="73"/>
      <c r="DI16" s="73"/>
      <c r="DJ16" s="73"/>
      <c r="DK16" s="73"/>
      <c r="DL16" s="73"/>
      <c r="DM16" s="73"/>
      <c r="DN16" s="73"/>
      <c r="DO16" s="32"/>
      <c r="DP16" s="73"/>
      <c r="DQ16" s="73"/>
      <c r="DR16" s="73"/>
      <c r="DS16" s="73"/>
      <c r="DT16" s="73"/>
      <c r="DU16" s="73"/>
      <c r="DV16" s="73"/>
      <c r="DW16" s="73"/>
      <c r="DX16" s="73"/>
      <c r="DY16" s="73"/>
      <c r="DZ16" s="73"/>
      <c r="EA16" s="73"/>
      <c r="EB16" s="32"/>
    </row>
    <row r="17" spans="1:132" s="26" customFormat="1" x14ac:dyDescent="0.25">
      <c r="A17" s="26" t="s">
        <v>64</v>
      </c>
      <c r="B17" s="11"/>
      <c r="C17" s="70">
        <f t="shared" ref="C17:AH17" ca="1" si="38">C8-C15</f>
        <v>79672.356163800985</v>
      </c>
      <c r="D17" s="70">
        <f t="shared" ca="1" si="38"/>
        <v>99664.983498559348</v>
      </c>
      <c r="E17" s="70">
        <f t="shared" ca="1" si="38"/>
        <v>119346.55559369567</v>
      </c>
      <c r="F17" s="70">
        <f t="shared" ca="1" si="38"/>
        <v>138710.61005334486</v>
      </c>
      <c r="G17" s="70">
        <f t="shared" ca="1" si="38"/>
        <v>157750.54550019902</v>
      </c>
      <c r="H17" s="70">
        <f t="shared" ca="1" si="38"/>
        <v>176459.61851215918</v>
      </c>
      <c r="I17" s="70">
        <f t="shared" ca="1" si="38"/>
        <v>194830.94049027027</v>
      </c>
      <c r="J17" s="70">
        <f t="shared" ca="1" si="38"/>
        <v>212857.47445637794</v>
      </c>
      <c r="K17" s="70">
        <f t="shared" ca="1" si="38"/>
        <v>230532.03177890982</v>
      </c>
      <c r="L17" s="70">
        <f t="shared" ca="1" si="38"/>
        <v>247847.26882514788</v>
      </c>
      <c r="M17" s="70">
        <f t="shared" ca="1" si="38"/>
        <v>264795.68353832082</v>
      </c>
      <c r="N17" s="70">
        <f t="shared" ca="1" si="38"/>
        <v>281369.61193780688</v>
      </c>
      <c r="O17" s="155">
        <f t="shared" ca="1" si="38"/>
        <v>2203837.6803485928</v>
      </c>
      <c r="P17" s="70">
        <f t="shared" ca="1" si="38"/>
        <v>252212.66720601864</v>
      </c>
      <c r="Q17" s="70">
        <f t="shared" ca="1" si="38"/>
        <v>251148.98694855731</v>
      </c>
      <c r="R17" s="70">
        <f t="shared" ca="1" si="38"/>
        <v>254040.6372940162</v>
      </c>
      <c r="S17" s="70">
        <f t="shared" ca="1" si="38"/>
        <v>259805.48533969827</v>
      </c>
      <c r="T17" s="70">
        <f t="shared" ca="1" si="38"/>
        <v>262974.62402622076</v>
      </c>
      <c r="U17" s="70">
        <f t="shared" ca="1" si="38"/>
        <v>265918.38866489864</v>
      </c>
      <c r="V17" s="70">
        <f t="shared" ca="1" si="38"/>
        <v>269464.21015056729</v>
      </c>
      <c r="W17" s="70">
        <f t="shared" ca="1" si="38"/>
        <v>273800.57302930276</v>
      </c>
      <c r="X17" s="70">
        <f t="shared" ca="1" si="38"/>
        <v>278280.53340399475</v>
      </c>
      <c r="Y17" s="70">
        <f t="shared" ca="1" si="38"/>
        <v>282934.52352796798</v>
      </c>
      <c r="Z17" s="70">
        <f t="shared" ca="1" si="38"/>
        <v>286127.93650762551</v>
      </c>
      <c r="AA17" s="70">
        <f t="shared" ca="1" si="38"/>
        <v>290581.66708345962</v>
      </c>
      <c r="AB17" s="155">
        <f t="shared" ca="1" si="38"/>
        <v>3227290.2331823274</v>
      </c>
      <c r="AC17" s="70">
        <f t="shared" ca="1" si="38"/>
        <v>295929.00985260523</v>
      </c>
      <c r="AD17" s="70">
        <f t="shared" ca="1" si="38"/>
        <v>300021.81815928913</v>
      </c>
      <c r="AE17" s="70">
        <f t="shared" ca="1" si="38"/>
        <v>304828.21941712068</v>
      </c>
      <c r="AF17" s="70">
        <f t="shared" ca="1" si="38"/>
        <v>308950.8976946692</v>
      </c>
      <c r="AG17" s="70">
        <f t="shared" ca="1" si="38"/>
        <v>315219.4533350534</v>
      </c>
      <c r="AH17" s="70">
        <f t="shared" ca="1" si="38"/>
        <v>319588.07517729368</v>
      </c>
      <c r="AI17" s="70">
        <f t="shared" ref="AI17:BO17" ca="1" si="39">AI8-AI15</f>
        <v>324617.53937510098</v>
      </c>
      <c r="AJ17" s="70">
        <f t="shared" ca="1" si="39"/>
        <v>328909.40458001185</v>
      </c>
      <c r="AK17" s="70">
        <f t="shared" ca="1" si="39"/>
        <v>334585.12084337545</v>
      </c>
      <c r="AL17" s="70">
        <f t="shared" ca="1" si="39"/>
        <v>341230.22136922646</v>
      </c>
      <c r="AM17" s="70">
        <f t="shared" ca="1" si="39"/>
        <v>345068.47055872204</v>
      </c>
      <c r="AN17" s="70">
        <f t="shared" ca="1" si="39"/>
        <v>351669.26397406973</v>
      </c>
      <c r="AO17" s="155">
        <f t="shared" ca="1" si="39"/>
        <v>3870617.494336538</v>
      </c>
      <c r="AP17" s="70">
        <f t="shared" ca="1" si="39"/>
        <v>356264.42125106644</v>
      </c>
      <c r="AQ17" s="70">
        <f t="shared" ca="1" si="39"/>
        <v>363700.36696866382</v>
      </c>
      <c r="AR17" s="70">
        <f t="shared" ca="1" si="39"/>
        <v>369289.51144869893</v>
      </c>
      <c r="AS17" s="70">
        <f t="shared" ca="1" si="39"/>
        <v>374754.30805193877</v>
      </c>
      <c r="AT17" s="70">
        <f t="shared" ca="1" si="39"/>
        <v>381658.66068189812</v>
      </c>
      <c r="AU17" s="70">
        <f t="shared" ca="1" si="39"/>
        <v>388001.33504754503</v>
      </c>
      <c r="AV17" s="70">
        <f t="shared" ca="1" si="39"/>
        <v>394349.59738431091</v>
      </c>
      <c r="AW17" s="70">
        <f t="shared" ca="1" si="39"/>
        <v>397423.80972830253</v>
      </c>
      <c r="AX17" s="70">
        <f t="shared" ca="1" si="39"/>
        <v>403447.22489082441</v>
      </c>
      <c r="AY17" s="70">
        <f t="shared" ca="1" si="39"/>
        <v>406796.09828087693</v>
      </c>
      <c r="AZ17" s="70">
        <f t="shared" ca="1" si="39"/>
        <v>410645.20295928855</v>
      </c>
      <c r="BA17" s="70">
        <f t="shared" ca="1" si="39"/>
        <v>415239.45230311685</v>
      </c>
      <c r="BB17" s="155">
        <f t="shared" ca="1" si="39"/>
        <v>4661569.9889965318</v>
      </c>
      <c r="BC17" s="70">
        <f t="shared" ca="1" si="39"/>
        <v>419239.623607644</v>
      </c>
      <c r="BD17" s="70">
        <f t="shared" ca="1" si="39"/>
        <v>423994.1622804841</v>
      </c>
      <c r="BE17" s="70">
        <f t="shared" ca="1" si="39"/>
        <v>428912.76127021038</v>
      </c>
      <c r="BF17" s="70">
        <f t="shared" ca="1" si="39"/>
        <v>432376.28006262018</v>
      </c>
      <c r="BG17" s="70">
        <f t="shared" ca="1" si="39"/>
        <v>438827.53874714999</v>
      </c>
      <c r="BH17" s="70">
        <f t="shared" ca="1" si="39"/>
        <v>442643.62809390965</v>
      </c>
      <c r="BI17" s="70">
        <f t="shared" ca="1" si="39"/>
        <v>446343.81550516892</v>
      </c>
      <c r="BJ17" s="70">
        <f t="shared" ca="1" si="39"/>
        <v>454180.43824028276</v>
      </c>
      <c r="BK17" s="70">
        <f t="shared" ca="1" si="39"/>
        <v>459357.33306041907</v>
      </c>
      <c r="BL17" s="70">
        <f t="shared" ca="1" si="39"/>
        <v>467443.70605732821</v>
      </c>
      <c r="BM17" s="70">
        <f t="shared" ca="1" si="39"/>
        <v>472870.11013380392</v>
      </c>
      <c r="BN17" s="70">
        <f t="shared" ca="1" si="39"/>
        <v>478837.69251249166</v>
      </c>
      <c r="BO17" s="155">
        <f t="shared" ca="1" si="39"/>
        <v>5365027.0895715132</v>
      </c>
      <c r="BP17" s="70">
        <f t="shared" ref="BP17:EA17" ca="1" si="40">BP8-BP15</f>
        <v>487820.60562558548</v>
      </c>
      <c r="BQ17" s="70">
        <f t="shared" ca="1" si="40"/>
        <v>493520.47564128018</v>
      </c>
      <c r="BR17" s="70">
        <f t="shared" ca="1" si="40"/>
        <v>500538.05194909533</v>
      </c>
      <c r="BS17" s="70">
        <f t="shared" ca="1" si="40"/>
        <v>506896.51076047099</v>
      </c>
      <c r="BT17" s="70">
        <f t="shared" ca="1" si="40"/>
        <v>514736.75357196666</v>
      </c>
      <c r="BU17" s="70">
        <f t="shared" ca="1" si="40"/>
        <v>522022.08858098031</v>
      </c>
      <c r="BV17" s="70">
        <f t="shared" ca="1" si="40"/>
        <v>529429.11524738837</v>
      </c>
      <c r="BW17" s="70">
        <f t="shared" ca="1" si="40"/>
        <v>536925.71008054598</v>
      </c>
      <c r="BX17" s="70">
        <f t="shared" ca="1" si="40"/>
        <v>544549.30151292228</v>
      </c>
      <c r="BY17" s="70">
        <f t="shared" ca="1" si="40"/>
        <v>551513.30579881545</v>
      </c>
      <c r="BZ17" s="70">
        <f t="shared" ca="1" si="40"/>
        <v>560654.45547851804</v>
      </c>
      <c r="CA17" s="70">
        <f t="shared" ca="1" si="40"/>
        <v>567122.25779650593</v>
      </c>
      <c r="CB17" s="155">
        <f t="shared" ca="1" si="40"/>
        <v>6315728.6320440751</v>
      </c>
      <c r="CC17" s="70">
        <f t="shared" ca="1" si="40"/>
        <v>575748.3952712256</v>
      </c>
      <c r="CD17" s="70">
        <f t="shared" ca="1" si="40"/>
        <v>582297.54191995983</v>
      </c>
      <c r="CE17" s="70">
        <f t="shared" ca="1" si="40"/>
        <v>591755.6176347509</v>
      </c>
      <c r="CF17" s="70">
        <f t="shared" ca="1" si="40"/>
        <v>598545.50294080377</v>
      </c>
      <c r="CG17" s="70">
        <f t="shared" ca="1" si="40"/>
        <v>608229.72115411621</v>
      </c>
      <c r="CH17" s="70">
        <f t="shared" ca="1" si="40"/>
        <v>615999.0419628222</v>
      </c>
      <c r="CI17" s="70">
        <f t="shared" ca="1" si="40"/>
        <v>623742.06784236303</v>
      </c>
      <c r="CJ17" s="70">
        <f t="shared" ca="1" si="40"/>
        <v>633078.16785134957</v>
      </c>
      <c r="CK17" s="70">
        <f t="shared" ca="1" si="40"/>
        <v>640385.4737885989</v>
      </c>
      <c r="CL17" s="70">
        <f t="shared" ca="1" si="40"/>
        <v>651366.57950627804</v>
      </c>
      <c r="CM17" s="70">
        <f t="shared" ca="1" si="40"/>
        <v>658302.73652635561</v>
      </c>
      <c r="CN17" s="70">
        <f t="shared" ca="1" si="40"/>
        <v>668070.94121832156</v>
      </c>
      <c r="CO17" s="155">
        <f t="shared" ca="1" si="40"/>
        <v>7447521.7876169449</v>
      </c>
      <c r="CP17" s="70">
        <f t="shared" ca="1" si="40"/>
        <v>675847.85133456718</v>
      </c>
      <c r="CQ17" s="70">
        <f t="shared" ca="1" si="40"/>
        <v>685020.74787969666</v>
      </c>
      <c r="CR17" s="70">
        <f t="shared" ca="1" si="40"/>
        <v>694414.42895970773</v>
      </c>
      <c r="CS17" s="70">
        <f t="shared" ca="1" si="40"/>
        <v>702414.9024498784</v>
      </c>
      <c r="CT17" s="70">
        <f t="shared" ca="1" si="40"/>
        <v>713350.41704746196</v>
      </c>
      <c r="CU17" s="70">
        <f t="shared" ca="1" si="40"/>
        <v>722406.23712727497</v>
      </c>
      <c r="CV17" s="70">
        <f t="shared" ca="1" si="40"/>
        <v>731439.90533492155</v>
      </c>
      <c r="CW17" s="70">
        <f t="shared" ca="1" si="40"/>
        <v>742059.38873879681</v>
      </c>
      <c r="CX17" s="70">
        <f t="shared" ca="1" si="40"/>
        <v>753685.17226530798</v>
      </c>
      <c r="CY17" s="70">
        <f t="shared" ca="1" si="40"/>
        <v>762629.66066205257</v>
      </c>
      <c r="CZ17" s="70">
        <f t="shared" ca="1" si="40"/>
        <v>772074.05165428179</v>
      </c>
      <c r="DA17" s="70">
        <f t="shared" ca="1" si="40"/>
        <v>782224.27783796075</v>
      </c>
      <c r="DB17" s="155">
        <f t="shared" ca="1" si="40"/>
        <v>8737567.0412919074</v>
      </c>
      <c r="DC17" s="70">
        <f t="shared" ca="1" si="40"/>
        <v>794038.26352571929</v>
      </c>
      <c r="DD17" s="70">
        <f t="shared" ca="1" si="40"/>
        <v>804626.65223219455</v>
      </c>
      <c r="DE17" s="70">
        <f t="shared" ca="1" si="40"/>
        <v>816859.49579044804</v>
      </c>
      <c r="DF17" s="70">
        <f t="shared" ca="1" si="40"/>
        <v>827944.55336819217</v>
      </c>
      <c r="DG17" s="70">
        <f t="shared" ca="1" si="40"/>
        <v>838297.67830294417</v>
      </c>
      <c r="DH17" s="70">
        <f t="shared" ca="1" si="40"/>
        <v>851578.76770711807</v>
      </c>
      <c r="DI17" s="70">
        <f t="shared" ca="1" si="40"/>
        <v>861485.14463789412</v>
      </c>
      <c r="DJ17" s="70">
        <f t="shared" ca="1" si="40"/>
        <v>874218.31230376987</v>
      </c>
      <c r="DK17" s="70">
        <f t="shared" ca="1" si="40"/>
        <v>887339.37221176492</v>
      </c>
      <c r="DL17" s="70">
        <f t="shared" ca="1" si="40"/>
        <v>897682.97892777529</v>
      </c>
      <c r="DM17" s="70">
        <f t="shared" ca="1" si="40"/>
        <v>910826.57260275481</v>
      </c>
      <c r="DN17" s="70">
        <f t="shared" ca="1" si="40"/>
        <v>923647.43804682896</v>
      </c>
      <c r="DO17" s="155">
        <f t="shared" ca="1" si="40"/>
        <v>10288545.229657404</v>
      </c>
      <c r="DP17" s="70">
        <f t="shared" ca="1" si="40"/>
        <v>937356.90157358674</v>
      </c>
      <c r="DQ17" s="70">
        <f t="shared" ca="1" si="40"/>
        <v>949111.22605568822</v>
      </c>
      <c r="DR17" s="70">
        <f t="shared" ca="1" si="40"/>
        <v>962316.27753163734</v>
      </c>
      <c r="DS17" s="70">
        <f t="shared" ca="1" si="40"/>
        <v>975699.47781997931</v>
      </c>
      <c r="DT17" s="70">
        <f t="shared" ca="1" si="40"/>
        <v>990040.14282454888</v>
      </c>
      <c r="DU17" s="70">
        <f t="shared" ca="1" si="40"/>
        <v>1002338.362083559</v>
      </c>
      <c r="DV17" s="70">
        <f t="shared" ca="1" si="40"/>
        <v>1016067.3117670596</v>
      </c>
      <c r="DW17" s="70">
        <f t="shared" ca="1" si="40"/>
        <v>1031504.0884923921</v>
      </c>
      <c r="DX17" s="70">
        <f t="shared" ca="1" si="40"/>
        <v>1044355.831328884</v>
      </c>
      <c r="DY17" s="70">
        <f t="shared" ca="1" si="40"/>
        <v>1059389.6985895764</v>
      </c>
      <c r="DZ17" s="70">
        <f t="shared" ca="1" si="40"/>
        <v>1073218.5951173489</v>
      </c>
      <c r="EA17" s="70">
        <f t="shared" ca="1" si="40"/>
        <v>1089333.0572444163</v>
      </c>
      <c r="EB17" s="155">
        <f t="shared" ref="EB17" ca="1" si="41">EB8-EB15</f>
        <v>12130730.970428677</v>
      </c>
    </row>
    <row r="18" spans="1:132" s="23" customFormat="1" x14ac:dyDescent="0.25">
      <c r="A18" s="23" t="s">
        <v>65</v>
      </c>
      <c r="B18" s="11"/>
      <c r="C18" s="74">
        <f t="shared" ref="C18:AH18" ca="1" si="42">C17/C8</f>
        <v>0.8823332105014674</v>
      </c>
      <c r="D18" s="74">
        <f t="shared" ca="1" si="42"/>
        <v>0.90366305567414662</v>
      </c>
      <c r="E18" s="74">
        <f t="shared" ca="1" si="42"/>
        <v>0.91825134390777907</v>
      </c>
      <c r="F18" s="74">
        <f t="shared" ca="1" si="42"/>
        <v>0.92885153115051</v>
      </c>
      <c r="G18" s="74">
        <f t="shared" ca="1" si="42"/>
        <v>0.93689701216149923</v>
      </c>
      <c r="H18" s="74">
        <f t="shared" ca="1" si="42"/>
        <v>0.94320751708773187</v>
      </c>
      <c r="I18" s="74">
        <f t="shared" ca="1" si="42"/>
        <v>0.94828574936968946</v>
      </c>
      <c r="J18" s="74">
        <f t="shared" ca="1" si="42"/>
        <v>0.95245712208151734</v>
      </c>
      <c r="K18" s="74">
        <f t="shared" ca="1" si="42"/>
        <v>0.95594157084442433</v>
      </c>
      <c r="L18" s="74">
        <f t="shared" ca="1" si="42"/>
        <v>0.95889307565451976</v>
      </c>
      <c r="M18" s="74">
        <f t="shared" ca="1" si="42"/>
        <v>0.96142265038521812</v>
      </c>
      <c r="N18" s="74">
        <f t="shared" ca="1" si="42"/>
        <v>0.96361234226382553</v>
      </c>
      <c r="O18" s="156">
        <f t="shared" ca="1" si="42"/>
        <v>0.94531036791678513</v>
      </c>
      <c r="P18" s="74">
        <f t="shared" ca="1" si="42"/>
        <v>0.9822076299378999</v>
      </c>
      <c r="Q18" s="74">
        <f t="shared" ca="1" si="42"/>
        <v>0.98499846966439086</v>
      </c>
      <c r="R18" s="74">
        <f t="shared" ca="1" si="42"/>
        <v>0.9851666936310759</v>
      </c>
      <c r="S18" s="74">
        <f t="shared" ca="1" si="42"/>
        <v>0.9839048978871523</v>
      </c>
      <c r="T18" s="74">
        <f t="shared" ca="1" si="42"/>
        <v>0.98409577704342477</v>
      </c>
      <c r="U18" s="74">
        <f t="shared" ca="1" si="42"/>
        <v>0.98426907003812558</v>
      </c>
      <c r="V18" s="74">
        <f t="shared" ca="1" si="42"/>
        <v>0.9840908528252249</v>
      </c>
      <c r="W18" s="74">
        <f t="shared" ca="1" si="42"/>
        <v>0.98358745155435445</v>
      </c>
      <c r="X18" s="74">
        <f t="shared" ca="1" si="42"/>
        <v>0.9831088112902332</v>
      </c>
      <c r="Y18" s="74">
        <f t="shared" ca="1" si="42"/>
        <v>0.98265627081768703</v>
      </c>
      <c r="Z18" s="74">
        <f t="shared" ca="1" si="42"/>
        <v>0.98284652009300177</v>
      </c>
      <c r="AA18" s="74">
        <f t="shared" ca="1" si="42"/>
        <v>0.98239870630506176</v>
      </c>
      <c r="AB18" s="156">
        <f t="shared" ca="1" si="42"/>
        <v>0.9835824017439857</v>
      </c>
      <c r="AC18" s="74">
        <f t="shared" ca="1" si="42"/>
        <v>0.9816721628526307</v>
      </c>
      <c r="AD18" s="74">
        <f t="shared" ca="1" si="42"/>
        <v>0.98157633412969603</v>
      </c>
      <c r="AE18" s="74">
        <f t="shared" ca="1" si="42"/>
        <v>0.98118996699005712</v>
      </c>
      <c r="AF18" s="74">
        <f t="shared" ca="1" si="42"/>
        <v>0.98110516659825731</v>
      </c>
      <c r="AG18" s="74">
        <f t="shared" ca="1" si="42"/>
        <v>0.9801768969150777</v>
      </c>
      <c r="AH18" s="74">
        <f t="shared" ca="1" si="42"/>
        <v>0.98012309193305458</v>
      </c>
      <c r="AI18" s="74">
        <f t="shared" ref="AI18:BN18" ca="1" si="43">AI17/AI8</f>
        <v>0.97979619103041937</v>
      </c>
      <c r="AJ18" s="74">
        <f t="shared" ca="1" si="43"/>
        <v>0.97974438634357852</v>
      </c>
      <c r="AK18" s="74">
        <f t="shared" ca="1" si="43"/>
        <v>0.97916690266800355</v>
      </c>
      <c r="AL18" s="74">
        <f t="shared" ca="1" si="43"/>
        <v>0.97837066232212067</v>
      </c>
      <c r="AM18" s="74">
        <f t="shared" ca="1" si="43"/>
        <v>0.97860610166021256</v>
      </c>
      <c r="AN18" s="74">
        <f t="shared" ca="1" si="43"/>
        <v>0.97784230339850964</v>
      </c>
      <c r="AO18" s="156">
        <f t="shared" ca="1" si="43"/>
        <v>0.97988021796604818</v>
      </c>
      <c r="AP18" s="74">
        <f t="shared" ca="1" si="43"/>
        <v>0.97783660090288305</v>
      </c>
      <c r="AQ18" s="74">
        <f t="shared" ca="1" si="43"/>
        <v>0.97688397249000714</v>
      </c>
      <c r="AR18" s="74">
        <f t="shared" ca="1" si="43"/>
        <v>0.97667665349016308</v>
      </c>
      <c r="AS18" s="74">
        <f t="shared" ca="1" si="43"/>
        <v>0.97646797850903555</v>
      </c>
      <c r="AT18" s="74">
        <f t="shared" ca="1" si="43"/>
        <v>0.97582232294976101</v>
      </c>
      <c r="AU18" s="74">
        <f t="shared" ca="1" si="43"/>
        <v>0.97542588852393242</v>
      </c>
      <c r="AV18" s="74">
        <f t="shared" ca="1" si="43"/>
        <v>0.97504285812764602</v>
      </c>
      <c r="AW18" s="74">
        <f t="shared" ca="1" si="43"/>
        <v>0.97573992818407063</v>
      </c>
      <c r="AX18" s="74">
        <f t="shared" ca="1" si="43"/>
        <v>0.9755918987165304</v>
      </c>
      <c r="AY18" s="74">
        <f t="shared" ca="1" si="43"/>
        <v>0.9762856079391693</v>
      </c>
      <c r="AZ18" s="74">
        <f t="shared" ca="1" si="43"/>
        <v>0.9767494522594421</v>
      </c>
      <c r="BA18" s="74">
        <f t="shared" ca="1" si="43"/>
        <v>0.97700078209804364</v>
      </c>
      <c r="BB18" s="156">
        <f t="shared" ca="1" si="43"/>
        <v>0.97627927256903557</v>
      </c>
      <c r="BC18" s="74">
        <f t="shared" ca="1" si="43"/>
        <v>0.97745730651357077</v>
      </c>
      <c r="BD18" s="74">
        <f t="shared" ca="1" si="43"/>
        <v>0.97770445724962884</v>
      </c>
      <c r="BE18" s="74">
        <f t="shared" ca="1" si="43"/>
        <v>0.9779544970511922</v>
      </c>
      <c r="BF18" s="74">
        <f t="shared" ca="1" si="43"/>
        <v>0.97859766007120441</v>
      </c>
      <c r="BG18" s="74">
        <f t="shared" ca="1" si="43"/>
        <v>0.97844185059588984</v>
      </c>
      <c r="BH18" s="74">
        <f t="shared" ca="1" si="43"/>
        <v>0.97908371477588463</v>
      </c>
      <c r="BI18" s="74">
        <f t="shared" ca="1" si="43"/>
        <v>0.97971026713657061</v>
      </c>
      <c r="BJ18" s="74">
        <f t="shared" ca="1" si="43"/>
        <v>0.97915540170140081</v>
      </c>
      <c r="BK18" s="74">
        <f t="shared" ca="1" si="43"/>
        <v>0.97938547481856253</v>
      </c>
      <c r="BL18" s="74">
        <f t="shared" ca="1" si="43"/>
        <v>0.97886291457986019</v>
      </c>
      <c r="BM18" s="74">
        <f t="shared" ca="1" si="43"/>
        <v>0.97910040308771018</v>
      </c>
      <c r="BN18" s="74">
        <f t="shared" ca="1" si="43"/>
        <v>0.97914271199097913</v>
      </c>
      <c r="BO18" s="156">
        <f t="shared" ref="BO18:CA18" ca="1" si="44">BO17/BO8</f>
        <v>0.97873675491557677</v>
      </c>
      <c r="BP18" s="74">
        <f t="shared" ca="1" si="44"/>
        <v>0.97847515784183703</v>
      </c>
      <c r="BQ18" s="74">
        <f t="shared" ca="1" si="44"/>
        <v>0.97871846648347594</v>
      </c>
      <c r="BR18" s="74">
        <f t="shared" ca="1" si="44"/>
        <v>0.9786038331015946</v>
      </c>
      <c r="BS18" s="74">
        <f t="shared" ca="1" si="44"/>
        <v>0.97866575067032324</v>
      </c>
      <c r="BT18" s="74">
        <f t="shared" ca="1" si="44"/>
        <v>0.97839074116728975</v>
      </c>
      <c r="BU18" s="74">
        <f t="shared" ca="1" si="44"/>
        <v>0.97829614404063103</v>
      </c>
      <c r="BV18" s="74">
        <f t="shared" ca="1" si="44"/>
        <v>0.97820906920736028</v>
      </c>
      <c r="BW18" s="74">
        <f t="shared" ca="1" si="44"/>
        <v>0.97812798147471991</v>
      </c>
      <c r="BX18" s="74">
        <f t="shared" ca="1" si="44"/>
        <v>0.97805414666520896</v>
      </c>
      <c r="BY18" s="74">
        <f t="shared" ca="1" si="44"/>
        <v>0.97814089629377232</v>
      </c>
      <c r="BZ18" s="74">
        <f t="shared" ca="1" si="44"/>
        <v>0.97776438624049433</v>
      </c>
      <c r="CA18" s="74">
        <f t="shared" ca="1" si="44"/>
        <v>0.97801239871614221</v>
      </c>
      <c r="CB18" s="156">
        <f t="shared" ref="CB18:EB18" ca="1" si="45">CB17/CB8</f>
        <v>0.97827595040295312</v>
      </c>
      <c r="CC18" s="74">
        <f t="shared" ca="1" si="45"/>
        <v>0.97780507903862046</v>
      </c>
      <c r="CD18" s="74">
        <f t="shared" ca="1" si="45"/>
        <v>0.97804922754720391</v>
      </c>
      <c r="CE18" s="74">
        <f t="shared" ca="1" si="45"/>
        <v>0.9777054703043605</v>
      </c>
      <c r="CF18" s="74">
        <f t="shared" ca="1" si="45"/>
        <v>0.97795280296947695</v>
      </c>
      <c r="CG18" s="74">
        <f t="shared" ca="1" si="45"/>
        <v>0.97762792862902959</v>
      </c>
      <c r="CH18" s="74">
        <f t="shared" ca="1" si="45"/>
        <v>0.9777389447610515</v>
      </c>
      <c r="CI18" s="74">
        <f t="shared" ca="1" si="45"/>
        <v>0.97784630646128978</v>
      </c>
      <c r="CJ18" s="74">
        <f t="shared" ca="1" si="45"/>
        <v>0.97768436846855866</v>
      </c>
      <c r="CK18" s="74">
        <f t="shared" ca="1" si="45"/>
        <v>0.9779333884946726</v>
      </c>
      <c r="CL18" s="74">
        <f t="shared" ca="1" si="45"/>
        <v>0.97751737255436078</v>
      </c>
      <c r="CM18" s="74">
        <f t="shared" ca="1" si="45"/>
        <v>0.97790330964188443</v>
      </c>
      <c r="CN18" s="74">
        <f t="shared" ca="1" si="45"/>
        <v>0.97776301015510081</v>
      </c>
      <c r="CO18" s="156">
        <f t="shared" ca="1" si="45"/>
        <v>0.97779213746941263</v>
      </c>
      <c r="CP18" s="74">
        <f t="shared" ca="1" si="45"/>
        <v>0.97801326291983404</v>
      </c>
      <c r="CQ18" s="74">
        <f t="shared" ca="1" si="45"/>
        <v>0.97800448862388634</v>
      </c>
      <c r="CR18" s="74">
        <f t="shared" ca="1" si="45"/>
        <v>0.97800278851351208</v>
      </c>
      <c r="CS18" s="74">
        <f t="shared" ca="1" si="45"/>
        <v>0.97824788581049094</v>
      </c>
      <c r="CT18" s="74">
        <f t="shared" ca="1" si="45"/>
        <v>0.97800400561887679</v>
      </c>
      <c r="CU18" s="74">
        <f t="shared" ca="1" si="45"/>
        <v>0.97813301250718854</v>
      </c>
      <c r="CV18" s="74">
        <f t="shared" ca="1" si="45"/>
        <v>0.97825821373560728</v>
      </c>
      <c r="CW18" s="74">
        <f t="shared" ca="1" si="45"/>
        <v>0.97815153090073426</v>
      </c>
      <c r="CX18" s="74">
        <f t="shared" ca="1" si="45"/>
        <v>0.97794170614437648</v>
      </c>
      <c r="CY18" s="74">
        <f t="shared" ca="1" si="45"/>
        <v>0.97819477521472975</v>
      </c>
      <c r="CZ18" s="74">
        <f t="shared" ca="1" si="45"/>
        <v>0.97832402815409625</v>
      </c>
      <c r="DA18" s="74">
        <f t="shared" ca="1" si="45"/>
        <v>0.97833918951575183</v>
      </c>
      <c r="DB18" s="156">
        <f t="shared" ca="1" si="45"/>
        <v>0.97813828725215568</v>
      </c>
      <c r="DC18" s="74">
        <f t="shared" ca="1" si="45"/>
        <v>0.97814222327625167</v>
      </c>
      <c r="DD18" s="74">
        <f t="shared" ca="1" si="45"/>
        <v>0.97817089323000372</v>
      </c>
      <c r="DE18" s="74">
        <f t="shared" ca="1" si="45"/>
        <v>0.97799287200410168</v>
      </c>
      <c r="DF18" s="74">
        <f t="shared" ca="1" si="45"/>
        <v>0.9780355479178916</v>
      </c>
      <c r="DG18" s="74">
        <f t="shared" ca="1" si="45"/>
        <v>0.97817963750260051</v>
      </c>
      <c r="DH18" s="74">
        <f t="shared" ca="1" si="45"/>
        <v>0.97791567665857049</v>
      </c>
      <c r="DI18" s="74">
        <f t="shared" ca="1" si="45"/>
        <v>0.97816408310656355</v>
      </c>
      <c r="DJ18" s="74">
        <f t="shared" ca="1" si="45"/>
        <v>0.97801005775425554</v>
      </c>
      <c r="DK18" s="74">
        <f t="shared" ca="1" si="45"/>
        <v>0.97786996514245672</v>
      </c>
      <c r="DL18" s="74">
        <f t="shared" ca="1" si="45"/>
        <v>0.97811938037347468</v>
      </c>
      <c r="DM18" s="74">
        <f t="shared" ca="1" si="45"/>
        <v>0.97798182400283917</v>
      </c>
      <c r="DN18" s="74">
        <f t="shared" ca="1" si="45"/>
        <v>0.9779506535489102</v>
      </c>
      <c r="DO18" s="156">
        <f t="shared" ca="1" si="45"/>
        <v>0.97804203799387557</v>
      </c>
      <c r="DP18" s="74">
        <f t="shared" ca="1" si="45"/>
        <v>0.97783241497101958</v>
      </c>
      <c r="DQ18" s="74">
        <f t="shared" ca="1" si="45"/>
        <v>0.97799385293487717</v>
      </c>
      <c r="DR18" s="74">
        <f t="shared" ca="1" si="45"/>
        <v>0.97797236571611468</v>
      </c>
      <c r="DS18" s="74">
        <f t="shared" ca="1" si="45"/>
        <v>0.97795539812567667</v>
      </c>
      <c r="DT18" s="74">
        <f t="shared" ca="1" si="45"/>
        <v>0.97785712569775907</v>
      </c>
      <c r="DU18" s="74">
        <f t="shared" ca="1" si="45"/>
        <v>0.9780214603884303</v>
      </c>
      <c r="DV18" s="74">
        <f t="shared" ca="1" si="45"/>
        <v>0.97801183292711735</v>
      </c>
      <c r="DW18" s="74">
        <f t="shared" ca="1" si="45"/>
        <v>0.977841062302783</v>
      </c>
      <c r="DX18" s="74">
        <f t="shared" ca="1" si="45"/>
        <v>0.97801045645392048</v>
      </c>
      <c r="DY18" s="74">
        <f t="shared" ca="1" si="45"/>
        <v>0.97793193076081808</v>
      </c>
      <c r="DZ18" s="74">
        <f t="shared" ca="1" si="45"/>
        <v>0.97802066054954073</v>
      </c>
      <c r="EA18" s="74">
        <f t="shared" ca="1" si="45"/>
        <v>0.97787219487792298</v>
      </c>
      <c r="EB18" s="156">
        <f t="shared" ca="1" si="45"/>
        <v>0.97794368043675783</v>
      </c>
    </row>
    <row r="19" spans="1:132" s="23" customFormat="1" x14ac:dyDescent="0.25">
      <c r="B19" s="11"/>
      <c r="C19" s="73"/>
      <c r="D19" s="73"/>
      <c r="E19" s="73"/>
      <c r="F19" s="73"/>
      <c r="G19" s="73"/>
      <c r="H19" s="73"/>
      <c r="I19" s="73"/>
      <c r="J19" s="73"/>
      <c r="K19" s="73"/>
      <c r="L19" s="73"/>
      <c r="M19" s="73"/>
      <c r="N19" s="73"/>
      <c r="O19" s="32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32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  <c r="AO19" s="32"/>
      <c r="AP19" s="73"/>
      <c r="AQ19" s="73"/>
      <c r="AR19" s="73"/>
      <c r="AS19" s="73"/>
      <c r="AT19" s="73"/>
      <c r="AU19" s="73"/>
      <c r="AV19" s="73"/>
      <c r="AW19" s="73"/>
      <c r="AX19" s="73"/>
      <c r="AY19" s="73"/>
      <c r="AZ19" s="73"/>
      <c r="BA19" s="73"/>
      <c r="BB19" s="32"/>
      <c r="BC19" s="73"/>
      <c r="BD19" s="73"/>
      <c r="BE19" s="73"/>
      <c r="BF19" s="73"/>
      <c r="BG19" s="73"/>
      <c r="BH19" s="73"/>
      <c r="BI19" s="73"/>
      <c r="BJ19" s="73"/>
      <c r="BK19" s="73"/>
      <c r="BL19" s="73"/>
      <c r="BM19" s="73"/>
      <c r="BN19" s="73"/>
      <c r="BO19" s="32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73"/>
      <c r="CB19" s="32"/>
      <c r="CC19" s="73"/>
      <c r="CD19" s="73"/>
      <c r="CE19" s="73"/>
      <c r="CF19" s="73"/>
      <c r="CG19" s="73"/>
      <c r="CH19" s="73"/>
      <c r="CI19" s="73"/>
      <c r="CJ19" s="73"/>
      <c r="CK19" s="73"/>
      <c r="CL19" s="73"/>
      <c r="CM19" s="73"/>
      <c r="CN19" s="73"/>
      <c r="CO19" s="32"/>
      <c r="CP19" s="73"/>
      <c r="CQ19" s="73"/>
      <c r="CR19" s="73"/>
      <c r="CS19" s="73"/>
      <c r="CT19" s="73"/>
      <c r="CU19" s="73"/>
      <c r="CV19" s="73"/>
      <c r="CW19" s="73"/>
      <c r="CX19" s="73"/>
      <c r="CY19" s="73"/>
      <c r="CZ19" s="73"/>
      <c r="DA19" s="73"/>
      <c r="DB19" s="32"/>
      <c r="DC19" s="73"/>
      <c r="DD19" s="73"/>
      <c r="DE19" s="73"/>
      <c r="DF19" s="73"/>
      <c r="DG19" s="73"/>
      <c r="DH19" s="73"/>
      <c r="DI19" s="73"/>
      <c r="DJ19" s="73"/>
      <c r="DK19" s="73"/>
      <c r="DL19" s="73"/>
      <c r="DM19" s="73"/>
      <c r="DN19" s="73"/>
      <c r="DO19" s="32"/>
      <c r="DP19" s="73"/>
      <c r="DQ19" s="73"/>
      <c r="DR19" s="73"/>
      <c r="DS19" s="73"/>
      <c r="DT19" s="73"/>
      <c r="DU19" s="73"/>
      <c r="DV19" s="73"/>
      <c r="DW19" s="73"/>
      <c r="DX19" s="73"/>
      <c r="DY19" s="73"/>
      <c r="DZ19" s="73"/>
      <c r="EA19" s="73"/>
      <c r="EB19" s="32"/>
    </row>
    <row r="20" spans="1:132" x14ac:dyDescent="0.25">
      <c r="A20" s="11" t="s">
        <v>54</v>
      </c>
      <c r="B20" s="11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75"/>
      <c r="Z20" s="75"/>
      <c r="AA20" s="75"/>
      <c r="AB20" s="75"/>
      <c r="AC20" s="75"/>
      <c r="AD20" s="75"/>
      <c r="AE20" s="75"/>
      <c r="AF20" s="75"/>
      <c r="AG20" s="75"/>
      <c r="AH20" s="75"/>
      <c r="AI20" s="75"/>
      <c r="AJ20" s="75"/>
      <c r="AK20" s="75"/>
      <c r="AL20" s="75"/>
      <c r="AM20" s="75"/>
      <c r="AN20" s="75"/>
      <c r="AO20" s="75"/>
      <c r="AP20" s="75"/>
      <c r="AQ20" s="75"/>
      <c r="AR20" s="75"/>
      <c r="AS20" s="75"/>
      <c r="AT20" s="75"/>
      <c r="AU20" s="75"/>
      <c r="AV20" s="75"/>
      <c r="AW20" s="75"/>
      <c r="AX20" s="75"/>
      <c r="AY20" s="75"/>
      <c r="AZ20" s="75"/>
      <c r="BA20" s="75"/>
      <c r="BB20" s="75"/>
      <c r="BC20" s="75"/>
      <c r="BD20" s="75"/>
      <c r="BE20" s="75"/>
      <c r="BF20" s="75"/>
      <c r="BG20" s="75"/>
      <c r="BH20" s="75"/>
      <c r="BI20" s="75"/>
      <c r="BJ20" s="75"/>
      <c r="BK20" s="75"/>
      <c r="BL20" s="75"/>
      <c r="BM20" s="75"/>
      <c r="BN20" s="75"/>
      <c r="BO20" s="75"/>
      <c r="BP20" s="75"/>
      <c r="BQ20" s="75"/>
      <c r="BR20" s="75"/>
      <c r="BS20" s="75"/>
      <c r="BT20" s="75"/>
      <c r="BU20" s="75"/>
      <c r="BV20" s="75"/>
      <c r="BW20" s="75"/>
      <c r="BX20" s="75"/>
      <c r="BY20" s="75"/>
      <c r="BZ20" s="75"/>
      <c r="CA20" s="75"/>
      <c r="CB20" s="75"/>
      <c r="CC20" s="75"/>
      <c r="CD20" s="75"/>
      <c r="CE20" s="75"/>
      <c r="CF20" s="75"/>
      <c r="CG20" s="75"/>
      <c r="CH20" s="75"/>
      <c r="CI20" s="75"/>
      <c r="CJ20" s="75"/>
      <c r="CK20" s="75"/>
      <c r="CL20" s="75"/>
      <c r="CM20" s="75"/>
      <c r="CN20" s="75"/>
      <c r="CO20" s="75"/>
      <c r="CP20" s="75"/>
      <c r="CQ20" s="75"/>
      <c r="CR20" s="75"/>
      <c r="CS20" s="75"/>
      <c r="CT20" s="75"/>
      <c r="CU20" s="75"/>
      <c r="CV20" s="75"/>
      <c r="CW20" s="75"/>
      <c r="CX20" s="75"/>
      <c r="CY20" s="75"/>
      <c r="CZ20" s="75"/>
      <c r="DA20" s="75"/>
      <c r="DB20" s="75"/>
      <c r="DC20" s="75"/>
      <c r="DD20" s="75"/>
      <c r="DE20" s="75"/>
      <c r="DF20" s="75"/>
      <c r="DG20" s="75"/>
      <c r="DH20" s="75"/>
      <c r="DI20" s="75"/>
      <c r="DJ20" s="75"/>
      <c r="DK20" s="75"/>
      <c r="DL20" s="75"/>
      <c r="DM20" s="75"/>
      <c r="DN20" s="75"/>
      <c r="DO20" s="75"/>
      <c r="DP20" s="75"/>
      <c r="DQ20" s="75"/>
      <c r="DR20" s="75"/>
      <c r="DS20" s="75"/>
      <c r="DT20" s="75"/>
      <c r="DU20" s="75"/>
      <c r="DV20" s="75"/>
      <c r="DW20" s="75"/>
      <c r="DX20" s="75"/>
      <c r="DY20" s="75"/>
      <c r="DZ20" s="75"/>
      <c r="EA20" s="75"/>
      <c r="EB20" s="75"/>
    </row>
    <row r="21" spans="1:132" x14ac:dyDescent="0.25">
      <c r="A21" s="9" t="s">
        <v>184</v>
      </c>
      <c r="B21" s="11"/>
      <c r="C21" s="76">
        <f>Expense!D10</f>
        <v>15500.000000000002</v>
      </c>
      <c r="D21" s="76">
        <f>Expense!E10</f>
        <v>15500.000000000002</v>
      </c>
      <c r="E21" s="76">
        <f>Expense!F10</f>
        <v>18500</v>
      </c>
      <c r="F21" s="76">
        <f>Expense!G10</f>
        <v>18500</v>
      </c>
      <c r="G21" s="76">
        <f>Expense!H10</f>
        <v>18500</v>
      </c>
      <c r="H21" s="76">
        <f>Expense!I10</f>
        <v>18500</v>
      </c>
      <c r="I21" s="76">
        <f>Expense!J10</f>
        <v>18500</v>
      </c>
      <c r="J21" s="76">
        <f>Expense!K10</f>
        <v>18500</v>
      </c>
      <c r="K21" s="76">
        <f>Expense!L10</f>
        <v>18500</v>
      </c>
      <c r="L21" s="76">
        <f>Expense!M10</f>
        <v>18500</v>
      </c>
      <c r="M21" s="76">
        <f>Expense!N10</f>
        <v>18500</v>
      </c>
      <c r="N21" s="76">
        <f>Expense!O10</f>
        <v>20300</v>
      </c>
      <c r="O21" s="153">
        <f t="shared" ref="O21:O24" si="46">SUM(C21:N21)</f>
        <v>217800</v>
      </c>
      <c r="P21" s="76">
        <f>Expense!Q10</f>
        <v>19120</v>
      </c>
      <c r="Q21" s="76">
        <f>Expense!R10</f>
        <v>19120</v>
      </c>
      <c r="R21" s="76">
        <f>Expense!S10</f>
        <v>19240</v>
      </c>
      <c r="S21" s="76">
        <f>Expense!T10</f>
        <v>19240</v>
      </c>
      <c r="T21" s="76">
        <f>Expense!U10</f>
        <v>19240</v>
      </c>
      <c r="U21" s="76">
        <f>Expense!V10</f>
        <v>19240</v>
      </c>
      <c r="V21" s="76">
        <f>Expense!W10</f>
        <v>19240</v>
      </c>
      <c r="W21" s="76">
        <f>Expense!X10</f>
        <v>19240</v>
      </c>
      <c r="X21" s="76">
        <f>Expense!Y10</f>
        <v>19240</v>
      </c>
      <c r="Y21" s="76">
        <f>Expense!Z10</f>
        <v>19240</v>
      </c>
      <c r="Z21" s="76">
        <f>Expense!AA10</f>
        <v>19240</v>
      </c>
      <c r="AA21" s="76">
        <f>Expense!AB10</f>
        <v>21162</v>
      </c>
      <c r="AB21" s="153">
        <f t="shared" ref="AB21:AB24" si="47">SUM(P21:AA21)</f>
        <v>232562</v>
      </c>
      <c r="AC21" s="76">
        <f>Expense!AD10</f>
        <v>19884.800000000003</v>
      </c>
      <c r="AD21" s="76">
        <f>Expense!AE10</f>
        <v>19884.800000000003</v>
      </c>
      <c r="AE21" s="76">
        <f>Expense!AF10</f>
        <v>20009.600000000002</v>
      </c>
      <c r="AF21" s="76">
        <f>Expense!AG10</f>
        <v>20009.600000000002</v>
      </c>
      <c r="AG21" s="76">
        <f>Expense!AH10</f>
        <v>20009.600000000002</v>
      </c>
      <c r="AH21" s="76">
        <f>Expense!AI10</f>
        <v>20009.600000000002</v>
      </c>
      <c r="AI21" s="76">
        <f>Expense!AJ10</f>
        <v>20009.600000000002</v>
      </c>
      <c r="AJ21" s="76">
        <f>Expense!AK10</f>
        <v>20009.600000000002</v>
      </c>
      <c r="AK21" s="76">
        <f>Expense!AL10</f>
        <v>20009.600000000002</v>
      </c>
      <c r="AL21" s="76">
        <f>Expense!AM10</f>
        <v>20009.600000000002</v>
      </c>
      <c r="AM21" s="76">
        <f>Expense!AN10</f>
        <v>20009.600000000002</v>
      </c>
      <c r="AN21" s="76">
        <f>Expense!AO10</f>
        <v>22008.480000000003</v>
      </c>
      <c r="AO21" s="153">
        <f t="shared" ref="AO21:AO24" si="48">SUM(AC21:AN21)</f>
        <v>241864.48000000007</v>
      </c>
      <c r="AP21" s="76">
        <f>Expense!AQ10</f>
        <v>20680.192000000003</v>
      </c>
      <c r="AQ21" s="76">
        <f>Expense!AR10</f>
        <v>20680.192000000003</v>
      </c>
      <c r="AR21" s="76">
        <f>Expense!AS10</f>
        <v>20809.984000000004</v>
      </c>
      <c r="AS21" s="76">
        <f>Expense!AT10</f>
        <v>20809.984000000004</v>
      </c>
      <c r="AT21" s="76">
        <f>Expense!AU10</f>
        <v>20809.984000000004</v>
      </c>
      <c r="AU21" s="76">
        <f>Expense!AV10</f>
        <v>20809.984000000004</v>
      </c>
      <c r="AV21" s="76">
        <f>Expense!AW10</f>
        <v>20809.984000000004</v>
      </c>
      <c r="AW21" s="76">
        <f>Expense!AX10</f>
        <v>20809.984000000004</v>
      </c>
      <c r="AX21" s="76">
        <f>Expense!AY10</f>
        <v>20809.984000000004</v>
      </c>
      <c r="AY21" s="76">
        <f>Expense!AZ10</f>
        <v>20809.984000000004</v>
      </c>
      <c r="AZ21" s="76">
        <f>Expense!BA10</f>
        <v>20809.984000000004</v>
      </c>
      <c r="BA21" s="76">
        <f>Expense!BB10</f>
        <v>22888.819200000005</v>
      </c>
      <c r="BB21" s="153">
        <f t="shared" ref="BB21:BB24" si="49">SUM(AP21:BA21)</f>
        <v>251539.05919999999</v>
      </c>
      <c r="BC21" s="76">
        <f>Expense!BD10</f>
        <v>21507.399680000002</v>
      </c>
      <c r="BD21" s="76">
        <f>Expense!BE10</f>
        <v>21507.399680000002</v>
      </c>
      <c r="BE21" s="76">
        <f>Expense!BF10</f>
        <v>21642.383360000007</v>
      </c>
      <c r="BF21" s="76">
        <f>Expense!BG10</f>
        <v>21642.383360000007</v>
      </c>
      <c r="BG21" s="76">
        <f>Expense!BH10</f>
        <v>21642.383360000007</v>
      </c>
      <c r="BH21" s="76">
        <f>Expense!BI10</f>
        <v>21642.383360000007</v>
      </c>
      <c r="BI21" s="76">
        <f>Expense!BJ10</f>
        <v>21642.383360000007</v>
      </c>
      <c r="BJ21" s="76">
        <f>Expense!BK10</f>
        <v>21642.383360000007</v>
      </c>
      <c r="BK21" s="76">
        <f>Expense!BL10</f>
        <v>21642.383360000007</v>
      </c>
      <c r="BL21" s="76">
        <f>Expense!BM10</f>
        <v>21642.383360000007</v>
      </c>
      <c r="BM21" s="76">
        <f>Expense!BN10</f>
        <v>21642.383360000007</v>
      </c>
      <c r="BN21" s="76">
        <f>Expense!BO10</f>
        <v>23804.371968000007</v>
      </c>
      <c r="BO21" s="153">
        <f t="shared" ref="BO21:BO24" si="50">SUM(BC21:BN21)</f>
        <v>261600.62156800006</v>
      </c>
      <c r="BP21" s="76">
        <f>Expense!BQ10</f>
        <v>22367.695667200009</v>
      </c>
      <c r="BQ21" s="76">
        <f>Expense!BR10</f>
        <v>22367.695667200009</v>
      </c>
      <c r="BR21" s="76">
        <f>Expense!BS10</f>
        <v>22508.078694400006</v>
      </c>
      <c r="BS21" s="76">
        <f>Expense!BT10</f>
        <v>22508.078694400006</v>
      </c>
      <c r="BT21" s="76">
        <f>Expense!BU10</f>
        <v>22508.078694400006</v>
      </c>
      <c r="BU21" s="76">
        <f>Expense!BV10</f>
        <v>22508.078694400006</v>
      </c>
      <c r="BV21" s="76">
        <f>Expense!BW10</f>
        <v>22508.078694400006</v>
      </c>
      <c r="BW21" s="76">
        <f>Expense!BX10</f>
        <v>22508.078694400006</v>
      </c>
      <c r="BX21" s="76">
        <f>Expense!BY10</f>
        <v>22508.078694400006</v>
      </c>
      <c r="BY21" s="76">
        <f>Expense!BZ10</f>
        <v>22508.078694400006</v>
      </c>
      <c r="BZ21" s="76">
        <f>Expense!CA10</f>
        <v>22508.078694400006</v>
      </c>
      <c r="CA21" s="76">
        <f>Expense!CB10</f>
        <v>24756.546846720008</v>
      </c>
      <c r="CB21" s="153">
        <f t="shared" ref="CB21:CB24" si="51">SUM(BP21:CA21)</f>
        <v>272064.64643071999</v>
      </c>
      <c r="CC21" s="76">
        <f>Expense!CD10</f>
        <v>23262.403493888003</v>
      </c>
      <c r="CD21" s="76">
        <f>Expense!CE10</f>
        <v>23262.403493888003</v>
      </c>
      <c r="CE21" s="76">
        <f>Expense!CF10</f>
        <v>23408.401842176005</v>
      </c>
      <c r="CF21" s="76">
        <f>Expense!CG10</f>
        <v>23408.401842176005</v>
      </c>
      <c r="CG21" s="76">
        <f>Expense!CH10</f>
        <v>23408.401842176005</v>
      </c>
      <c r="CH21" s="76">
        <f>Expense!CI10</f>
        <v>23408.401842176005</v>
      </c>
      <c r="CI21" s="76">
        <f>Expense!CJ10</f>
        <v>23408.401842176005</v>
      </c>
      <c r="CJ21" s="76">
        <f>Expense!CK10</f>
        <v>23408.401842176005</v>
      </c>
      <c r="CK21" s="76">
        <f>Expense!CL10</f>
        <v>23408.401842176005</v>
      </c>
      <c r="CL21" s="76">
        <f>Expense!CM10</f>
        <v>23408.401842176005</v>
      </c>
      <c r="CM21" s="76">
        <f>Expense!CN10</f>
        <v>23408.401842176005</v>
      </c>
      <c r="CN21" s="76">
        <f>Expense!CO10</f>
        <v>25746.808720588808</v>
      </c>
      <c r="CO21" s="153">
        <f t="shared" ref="CO21:CO24" si="52">SUM(CC21:CN21)</f>
        <v>282947.23228794889</v>
      </c>
      <c r="CP21" s="76">
        <f>Expense!CQ10</f>
        <v>24192.899633643523</v>
      </c>
      <c r="CQ21" s="76">
        <f>Expense!CR10</f>
        <v>24192.899633643523</v>
      </c>
      <c r="CR21" s="76">
        <f>Expense!CS10</f>
        <v>24344.737915863043</v>
      </c>
      <c r="CS21" s="76">
        <f>Expense!CT10</f>
        <v>24344.737915863043</v>
      </c>
      <c r="CT21" s="76">
        <f>Expense!CU10</f>
        <v>24344.737915863043</v>
      </c>
      <c r="CU21" s="76">
        <f>Expense!CV10</f>
        <v>24344.737915863043</v>
      </c>
      <c r="CV21" s="76">
        <f>Expense!CW10</f>
        <v>24344.737915863043</v>
      </c>
      <c r="CW21" s="76">
        <f>Expense!CX10</f>
        <v>24344.737915863043</v>
      </c>
      <c r="CX21" s="76">
        <f>Expense!CY10</f>
        <v>24344.737915863043</v>
      </c>
      <c r="CY21" s="76">
        <f>Expense!CZ10</f>
        <v>24344.737915863043</v>
      </c>
      <c r="CZ21" s="76">
        <f>Expense!DA10</f>
        <v>24344.737915863043</v>
      </c>
      <c r="DA21" s="76">
        <f>Expense!DB10</f>
        <v>26776.681069412356</v>
      </c>
      <c r="DB21" s="153">
        <f t="shared" ref="DB21:DB24" si="53">SUM(CP21:DA21)</f>
        <v>294265.12157946685</v>
      </c>
      <c r="DC21" s="76">
        <f>Expense!DD10</f>
        <v>25160.615618989268</v>
      </c>
      <c r="DD21" s="76">
        <f>Expense!DE10</f>
        <v>25160.615618989268</v>
      </c>
      <c r="DE21" s="76">
        <f>Expense!DF10</f>
        <v>25318.527432497569</v>
      </c>
      <c r="DF21" s="76">
        <f>Expense!DG10</f>
        <v>25318.527432497569</v>
      </c>
      <c r="DG21" s="76">
        <f>Expense!DH10</f>
        <v>25318.527432497569</v>
      </c>
      <c r="DH21" s="76">
        <f>Expense!DI10</f>
        <v>25318.527432497569</v>
      </c>
      <c r="DI21" s="76">
        <f>Expense!DJ10</f>
        <v>25318.527432497569</v>
      </c>
      <c r="DJ21" s="76">
        <f>Expense!DK10</f>
        <v>25318.527432497569</v>
      </c>
      <c r="DK21" s="76">
        <f>Expense!DL10</f>
        <v>25318.527432497569</v>
      </c>
      <c r="DL21" s="76">
        <f>Expense!DM10</f>
        <v>25318.527432497569</v>
      </c>
      <c r="DM21" s="76">
        <f>Expense!DN10</f>
        <v>25318.527432497569</v>
      </c>
      <c r="DN21" s="76">
        <f>Expense!DO10</f>
        <v>27847.748312188858</v>
      </c>
      <c r="DO21" s="153">
        <f t="shared" ref="DO21:DO24" si="54">SUM(DC21:DN21)</f>
        <v>306035.72644264548</v>
      </c>
      <c r="DP21" s="76">
        <f>Expense!DQ10</f>
        <v>26167.040243748837</v>
      </c>
      <c r="DQ21" s="76">
        <f>Expense!DR10</f>
        <v>26167.040243748837</v>
      </c>
      <c r="DR21" s="76">
        <f>Expense!DS10</f>
        <v>26331.268529797471</v>
      </c>
      <c r="DS21" s="76">
        <f>Expense!DT10</f>
        <v>26331.268529797471</v>
      </c>
      <c r="DT21" s="76">
        <f>Expense!DU10</f>
        <v>26331.268529797471</v>
      </c>
      <c r="DU21" s="76">
        <f>Expense!DV10</f>
        <v>26331.268529797471</v>
      </c>
      <c r="DV21" s="76">
        <f>Expense!DW10</f>
        <v>26331.268529797471</v>
      </c>
      <c r="DW21" s="76">
        <f>Expense!DX10</f>
        <v>26331.268529797471</v>
      </c>
      <c r="DX21" s="76">
        <f>Expense!DY10</f>
        <v>26331.268529797471</v>
      </c>
      <c r="DY21" s="76">
        <f>Expense!DZ10</f>
        <v>26331.268529797471</v>
      </c>
      <c r="DZ21" s="76">
        <f>Expense!EA10</f>
        <v>26331.268529797471</v>
      </c>
      <c r="EA21" s="76">
        <f>Expense!EB10</f>
        <v>28961.658244676408</v>
      </c>
      <c r="EB21" s="153">
        <f t="shared" ref="EB21:EB24" si="55">SUM(DP21:EA21)</f>
        <v>318277.15550035133</v>
      </c>
    </row>
    <row r="22" spans="1:132" s="62" customFormat="1" x14ac:dyDescent="0.25">
      <c r="A22" s="247" t="s">
        <v>63</v>
      </c>
      <c r="B22" s="61"/>
      <c r="C22" s="76">
        <f>Expense!D15</f>
        <v>5009.3333333333339</v>
      </c>
      <c r="D22" s="76">
        <f>Expense!E15</f>
        <v>5009.3333333333339</v>
      </c>
      <c r="E22" s="76">
        <f>Expense!F15</f>
        <v>5009.3333333333339</v>
      </c>
      <c r="F22" s="76">
        <f>Expense!G15</f>
        <v>5009.3333333333339</v>
      </c>
      <c r="G22" s="76">
        <f>Expense!H15</f>
        <v>5009.3333333333339</v>
      </c>
      <c r="H22" s="76">
        <f>Expense!I15</f>
        <v>5009.3333333333339</v>
      </c>
      <c r="I22" s="76">
        <f>Expense!J15</f>
        <v>5009.3333333333339</v>
      </c>
      <c r="J22" s="76">
        <f>Expense!K15</f>
        <v>5009.3333333333339</v>
      </c>
      <c r="K22" s="76">
        <f>Expense!L15</f>
        <v>5009.3333333333339</v>
      </c>
      <c r="L22" s="76">
        <f>Expense!M15</f>
        <v>5009.3333333333339</v>
      </c>
      <c r="M22" s="76">
        <f>Expense!N15</f>
        <v>5009.3333333333339</v>
      </c>
      <c r="N22" s="76">
        <f>Expense!O15</f>
        <v>5009.3333333333339</v>
      </c>
      <c r="O22" s="153">
        <f t="shared" si="46"/>
        <v>60112.000000000022</v>
      </c>
      <c r="P22" s="76">
        <f>Expense!Q15</f>
        <v>5009.3333333333339</v>
      </c>
      <c r="Q22" s="76">
        <f>Expense!R15</f>
        <v>5009.3333333333339</v>
      </c>
      <c r="R22" s="76">
        <f>Expense!S15</f>
        <v>5009.3333333333339</v>
      </c>
      <c r="S22" s="76">
        <f>Expense!T15</f>
        <v>5009.3333333333339</v>
      </c>
      <c r="T22" s="76">
        <f>Expense!U15</f>
        <v>5009.3333333333339</v>
      </c>
      <c r="U22" s="76">
        <f>Expense!V15</f>
        <v>5009.3333333333339</v>
      </c>
      <c r="V22" s="76">
        <f>Expense!W15</f>
        <v>5009.3333333333339</v>
      </c>
      <c r="W22" s="76">
        <f>Expense!X15</f>
        <v>5009.3333333333339</v>
      </c>
      <c r="X22" s="76">
        <f>Expense!Y15</f>
        <v>5009.3333333333339</v>
      </c>
      <c r="Y22" s="76">
        <f>Expense!Z15</f>
        <v>5009.3333333333339</v>
      </c>
      <c r="Z22" s="76">
        <f>Expense!AA15</f>
        <v>5009.3333333333339</v>
      </c>
      <c r="AA22" s="76">
        <f>Expense!AB15</f>
        <v>5009.3333333333339</v>
      </c>
      <c r="AB22" s="153">
        <f t="shared" si="47"/>
        <v>60112.000000000022</v>
      </c>
      <c r="AC22" s="76">
        <f>Expense!AD15</f>
        <v>5009.3333333333339</v>
      </c>
      <c r="AD22" s="76">
        <f>Expense!AE15</f>
        <v>5009.3333333333339</v>
      </c>
      <c r="AE22" s="76">
        <f>Expense!AF15</f>
        <v>5009.3333333333339</v>
      </c>
      <c r="AF22" s="76">
        <f>Expense!AG15</f>
        <v>5009.3333333333339</v>
      </c>
      <c r="AG22" s="76">
        <f>Expense!AH15</f>
        <v>5009.3333333333339</v>
      </c>
      <c r="AH22" s="76">
        <f>Expense!AI15</f>
        <v>5009.3333333333339</v>
      </c>
      <c r="AI22" s="76">
        <f>Expense!AJ15</f>
        <v>5009.3333333333339</v>
      </c>
      <c r="AJ22" s="76">
        <f>Expense!AK15</f>
        <v>5009.3333333333339</v>
      </c>
      <c r="AK22" s="76">
        <f>Expense!AL15</f>
        <v>5009.3333333333339</v>
      </c>
      <c r="AL22" s="76">
        <f>Expense!AM15</f>
        <v>5009.3333333333339</v>
      </c>
      <c r="AM22" s="76">
        <f>Expense!AN15</f>
        <v>5009.3333333333339</v>
      </c>
      <c r="AN22" s="76">
        <f>Expense!AO15</f>
        <v>5009.3333333333339</v>
      </c>
      <c r="AO22" s="153">
        <f t="shared" si="48"/>
        <v>60112.000000000022</v>
      </c>
      <c r="AP22" s="76">
        <f>Expense!AQ15</f>
        <v>5009.3333333333339</v>
      </c>
      <c r="AQ22" s="76">
        <f>Expense!AR15</f>
        <v>5009.3333333333339</v>
      </c>
      <c r="AR22" s="76">
        <f>Expense!AS15</f>
        <v>5009.3333333333339</v>
      </c>
      <c r="AS22" s="76">
        <f>Expense!AT15</f>
        <v>5009.3333333333339</v>
      </c>
      <c r="AT22" s="76">
        <f>Expense!AU15</f>
        <v>5009.3333333333339</v>
      </c>
      <c r="AU22" s="76">
        <f>Expense!AV15</f>
        <v>5009.3333333333339</v>
      </c>
      <c r="AV22" s="76">
        <f>Expense!AW15</f>
        <v>5009.3333333333339</v>
      </c>
      <c r="AW22" s="76">
        <f>Expense!AX15</f>
        <v>5009.3333333333339</v>
      </c>
      <c r="AX22" s="76">
        <f>Expense!AY15</f>
        <v>5009.3333333333339</v>
      </c>
      <c r="AY22" s="76">
        <f>Expense!AZ15</f>
        <v>5009.3333333333339</v>
      </c>
      <c r="AZ22" s="76">
        <f>Expense!BA15</f>
        <v>5009.3333333333339</v>
      </c>
      <c r="BA22" s="76">
        <f>Expense!BB15</f>
        <v>5009.3333333333339</v>
      </c>
      <c r="BB22" s="153">
        <f t="shared" si="49"/>
        <v>60112.000000000022</v>
      </c>
      <c r="BC22" s="76">
        <f>Expense!BD15</f>
        <v>5009.3333333333339</v>
      </c>
      <c r="BD22" s="76">
        <f>Expense!BE15</f>
        <v>5009.3333333333339</v>
      </c>
      <c r="BE22" s="76">
        <f>Expense!BF15</f>
        <v>5009.3333333333339</v>
      </c>
      <c r="BF22" s="76">
        <f>Expense!BG15</f>
        <v>5009.3333333333339</v>
      </c>
      <c r="BG22" s="76">
        <f>Expense!BH15</f>
        <v>5009.3333333333339</v>
      </c>
      <c r="BH22" s="76">
        <f>Expense!BI15</f>
        <v>5009.3333333333339</v>
      </c>
      <c r="BI22" s="76">
        <f>Expense!BJ15</f>
        <v>5009.3333333333339</v>
      </c>
      <c r="BJ22" s="76">
        <f>Expense!BK15</f>
        <v>5009.3333333333339</v>
      </c>
      <c r="BK22" s="76">
        <f>Expense!BL15</f>
        <v>5009.3333333333339</v>
      </c>
      <c r="BL22" s="76">
        <f>Expense!BM15</f>
        <v>5009.3333333333339</v>
      </c>
      <c r="BM22" s="76">
        <f>Expense!BN15</f>
        <v>5009.3333333333339</v>
      </c>
      <c r="BN22" s="76">
        <f>Expense!BO15</f>
        <v>5009.3333333333339</v>
      </c>
      <c r="BO22" s="153">
        <f t="shared" si="50"/>
        <v>60112.000000000022</v>
      </c>
      <c r="BP22" s="76">
        <f>Expense!BQ15</f>
        <v>5009.3333333333339</v>
      </c>
      <c r="BQ22" s="76">
        <f>Expense!BR15</f>
        <v>5009.3333333333339</v>
      </c>
      <c r="BR22" s="76">
        <f>Expense!BS15</f>
        <v>5009.3333333333339</v>
      </c>
      <c r="BS22" s="76">
        <f>Expense!BT15</f>
        <v>5009.3333333333339</v>
      </c>
      <c r="BT22" s="76">
        <f>Expense!BU15</f>
        <v>5009.3333333333339</v>
      </c>
      <c r="BU22" s="76">
        <f>Expense!BV15</f>
        <v>5009.3333333333339</v>
      </c>
      <c r="BV22" s="76">
        <f>Expense!BW15</f>
        <v>5009.3333333333339</v>
      </c>
      <c r="BW22" s="76">
        <f>Expense!BX15</f>
        <v>5009.3333333333339</v>
      </c>
      <c r="BX22" s="76">
        <f>Expense!BY15</f>
        <v>5009.3333333333339</v>
      </c>
      <c r="BY22" s="76">
        <f>Expense!BZ15</f>
        <v>5009.3333333333339</v>
      </c>
      <c r="BZ22" s="76">
        <f>Expense!CA15</f>
        <v>5009.3333333333339</v>
      </c>
      <c r="CA22" s="76">
        <f>Expense!CB15</f>
        <v>5009.3333333333339</v>
      </c>
      <c r="CB22" s="153">
        <f t="shared" si="51"/>
        <v>60112.000000000022</v>
      </c>
      <c r="CC22" s="76">
        <f>Expense!CD15</f>
        <v>5009.3333333333339</v>
      </c>
      <c r="CD22" s="76">
        <f>Expense!CE15</f>
        <v>5009.3333333333339</v>
      </c>
      <c r="CE22" s="76">
        <f>Expense!CF15</f>
        <v>5009.3333333333339</v>
      </c>
      <c r="CF22" s="76">
        <f>Expense!CG15</f>
        <v>5009.3333333333339</v>
      </c>
      <c r="CG22" s="76">
        <f>Expense!CH15</f>
        <v>5009.3333333333339</v>
      </c>
      <c r="CH22" s="76">
        <f>Expense!CI15</f>
        <v>5009.3333333333339</v>
      </c>
      <c r="CI22" s="76">
        <f>Expense!CJ15</f>
        <v>5009.3333333333339</v>
      </c>
      <c r="CJ22" s="76">
        <f>Expense!CK15</f>
        <v>5009.3333333333339</v>
      </c>
      <c r="CK22" s="76">
        <f>Expense!CL15</f>
        <v>5009.3333333333339</v>
      </c>
      <c r="CL22" s="76">
        <f>Expense!CM15</f>
        <v>5009.3333333333339</v>
      </c>
      <c r="CM22" s="76">
        <f>Expense!CN15</f>
        <v>5009.3333333333339</v>
      </c>
      <c r="CN22" s="76">
        <f>Expense!CO15</f>
        <v>5009.3333333333339</v>
      </c>
      <c r="CO22" s="153">
        <f t="shared" si="52"/>
        <v>60112.000000000022</v>
      </c>
      <c r="CP22" s="76">
        <f>Expense!CQ15</f>
        <v>5009.3333333333339</v>
      </c>
      <c r="CQ22" s="76">
        <f>Expense!CR15</f>
        <v>5009.3333333333339</v>
      </c>
      <c r="CR22" s="76">
        <f>Expense!CS15</f>
        <v>5009.3333333333339</v>
      </c>
      <c r="CS22" s="76">
        <f>Expense!CT15</f>
        <v>5009.3333333333339</v>
      </c>
      <c r="CT22" s="76">
        <f>Expense!CU15</f>
        <v>5009.3333333333339</v>
      </c>
      <c r="CU22" s="76">
        <f>Expense!CV15</f>
        <v>5009.3333333333339</v>
      </c>
      <c r="CV22" s="76">
        <f>Expense!CW15</f>
        <v>5009.3333333333339</v>
      </c>
      <c r="CW22" s="76">
        <f>Expense!CX15</f>
        <v>5009.3333333333339</v>
      </c>
      <c r="CX22" s="76">
        <f>Expense!CY15</f>
        <v>5009.3333333333339</v>
      </c>
      <c r="CY22" s="76">
        <f>Expense!CZ15</f>
        <v>5009.3333333333339</v>
      </c>
      <c r="CZ22" s="76">
        <f>Expense!DA15</f>
        <v>5009.3333333333339</v>
      </c>
      <c r="DA22" s="76">
        <f>Expense!DB15</f>
        <v>5009.3333333333339</v>
      </c>
      <c r="DB22" s="153">
        <f t="shared" si="53"/>
        <v>60112.000000000022</v>
      </c>
      <c r="DC22" s="76">
        <f>Expense!DD15</f>
        <v>5009.3333333333339</v>
      </c>
      <c r="DD22" s="76">
        <f>Expense!DE15</f>
        <v>5009.3333333333339</v>
      </c>
      <c r="DE22" s="76">
        <f>Expense!DF15</f>
        <v>5009.3333333333339</v>
      </c>
      <c r="DF22" s="76">
        <f>Expense!DG15</f>
        <v>5009.3333333333339</v>
      </c>
      <c r="DG22" s="76">
        <f>Expense!DH15</f>
        <v>5009.3333333333339</v>
      </c>
      <c r="DH22" s="76">
        <f>Expense!DI15</f>
        <v>5009.3333333333339</v>
      </c>
      <c r="DI22" s="76">
        <f>Expense!DJ15</f>
        <v>5009.3333333333339</v>
      </c>
      <c r="DJ22" s="76">
        <f>Expense!DK15</f>
        <v>5009.3333333333339</v>
      </c>
      <c r="DK22" s="76">
        <f>Expense!DL15</f>
        <v>5009.3333333333339</v>
      </c>
      <c r="DL22" s="76">
        <f>Expense!DM15</f>
        <v>5009.3333333333339</v>
      </c>
      <c r="DM22" s="76">
        <f>Expense!DN15</f>
        <v>5009.3333333333339</v>
      </c>
      <c r="DN22" s="76">
        <f>Expense!DO15</f>
        <v>5009.3333333333339</v>
      </c>
      <c r="DO22" s="153">
        <f t="shared" si="54"/>
        <v>60112.000000000022</v>
      </c>
      <c r="DP22" s="76">
        <f>Expense!DQ15</f>
        <v>5009.3333333333339</v>
      </c>
      <c r="DQ22" s="76">
        <f>Expense!DR15</f>
        <v>5009.3333333333339</v>
      </c>
      <c r="DR22" s="76">
        <f>Expense!DS15</f>
        <v>5009.3333333333339</v>
      </c>
      <c r="DS22" s="76">
        <f>Expense!DT15</f>
        <v>5009.3333333333339</v>
      </c>
      <c r="DT22" s="76">
        <f>Expense!DU15</f>
        <v>5009.3333333333339</v>
      </c>
      <c r="DU22" s="76">
        <f>Expense!DV15</f>
        <v>5009.3333333333339</v>
      </c>
      <c r="DV22" s="76">
        <f>Expense!DW15</f>
        <v>5009.3333333333339</v>
      </c>
      <c r="DW22" s="76">
        <f>Expense!DX15</f>
        <v>5009.3333333333339</v>
      </c>
      <c r="DX22" s="76">
        <f>Expense!DY15</f>
        <v>5009.3333333333339</v>
      </c>
      <c r="DY22" s="76">
        <f>Expense!DZ15</f>
        <v>5009.3333333333339</v>
      </c>
      <c r="DZ22" s="76">
        <f>Expense!EA15</f>
        <v>5009.3333333333339</v>
      </c>
      <c r="EA22" s="76">
        <f>Expense!EB15</f>
        <v>5009.3333333333339</v>
      </c>
      <c r="EB22" s="153">
        <f t="shared" si="55"/>
        <v>60112.000000000022</v>
      </c>
    </row>
    <row r="23" spans="1:132" s="62" customFormat="1" x14ac:dyDescent="0.25">
      <c r="A23" s="64" t="s">
        <v>169</v>
      </c>
      <c r="B23" s="69"/>
      <c r="C23" s="77">
        <f>SUM(Expense!D24,Expense!D32:D33)</f>
        <v>725</v>
      </c>
      <c r="D23" s="77">
        <f>SUM(Expense!E24,Expense!E32:E33)</f>
        <v>725</v>
      </c>
      <c r="E23" s="77">
        <f>SUM(Expense!F24,Expense!F32:F33)</f>
        <v>725</v>
      </c>
      <c r="F23" s="77">
        <f>SUM(Expense!G24,Expense!G32:G33)</f>
        <v>725</v>
      </c>
      <c r="G23" s="77">
        <f>SUM(Expense!H24,Expense!H32:H33)</f>
        <v>725</v>
      </c>
      <c r="H23" s="77">
        <f>SUM(Expense!I24,Expense!I32:I33)</f>
        <v>725</v>
      </c>
      <c r="I23" s="77">
        <f>SUM(Expense!J24,Expense!J32:J33)</f>
        <v>725</v>
      </c>
      <c r="J23" s="77">
        <f>SUM(Expense!K24,Expense!K32:K33)</f>
        <v>725</v>
      </c>
      <c r="K23" s="77">
        <f>SUM(Expense!L24,Expense!L32:L33)</f>
        <v>725</v>
      </c>
      <c r="L23" s="77">
        <f>SUM(Expense!M24,Expense!M32:M33)</f>
        <v>725</v>
      </c>
      <c r="M23" s="77">
        <f>SUM(Expense!N24,Expense!N32:N33)</f>
        <v>725</v>
      </c>
      <c r="N23" s="77">
        <f>SUM(Expense!O24,Expense!O32:O33)</f>
        <v>725</v>
      </c>
      <c r="O23" s="154">
        <f t="shared" si="46"/>
        <v>8700</v>
      </c>
      <c r="P23" s="77">
        <f>SUM(Expense!Q24,Expense!Q32:Q33)</f>
        <v>725</v>
      </c>
      <c r="Q23" s="77">
        <f>SUM(Expense!R24,Expense!R32:R33)</f>
        <v>725</v>
      </c>
      <c r="R23" s="77">
        <f>SUM(Expense!S24,Expense!S32:S33)</f>
        <v>725</v>
      </c>
      <c r="S23" s="77">
        <f>SUM(Expense!T24,Expense!T32:T33)</f>
        <v>725</v>
      </c>
      <c r="T23" s="77">
        <f>SUM(Expense!U24,Expense!U32:U33)</f>
        <v>725</v>
      </c>
      <c r="U23" s="77">
        <f>SUM(Expense!V24,Expense!V32:V33)</f>
        <v>725</v>
      </c>
      <c r="V23" s="77">
        <f>SUM(Expense!W24,Expense!W32:W33)</f>
        <v>725</v>
      </c>
      <c r="W23" s="77">
        <f>SUM(Expense!X24,Expense!X32:X33)</f>
        <v>725</v>
      </c>
      <c r="X23" s="77">
        <f>SUM(Expense!Y24,Expense!Y32:Y33)</f>
        <v>725</v>
      </c>
      <c r="Y23" s="77">
        <f>SUM(Expense!Z24,Expense!Z32:Z33)</f>
        <v>725</v>
      </c>
      <c r="Z23" s="77">
        <f>SUM(Expense!AA24,Expense!AA32:AA33)</f>
        <v>725</v>
      </c>
      <c r="AA23" s="77">
        <f>SUM(Expense!AB24,Expense!AB32:AB33)</f>
        <v>725</v>
      </c>
      <c r="AB23" s="154">
        <f t="shared" si="47"/>
        <v>8700</v>
      </c>
      <c r="AC23" s="77">
        <f>SUM(Expense!AD24,Expense!AD32:AD33)</f>
        <v>725</v>
      </c>
      <c r="AD23" s="77">
        <f>SUM(Expense!AE24,Expense!AE32:AE33)</f>
        <v>725</v>
      </c>
      <c r="AE23" s="77">
        <f>SUM(Expense!AF24,Expense!AF32:AF33)</f>
        <v>725</v>
      </c>
      <c r="AF23" s="77">
        <f>SUM(Expense!AG24,Expense!AG32:AG33)</f>
        <v>725</v>
      </c>
      <c r="AG23" s="77">
        <f>SUM(Expense!AH24,Expense!AH32:AH33)</f>
        <v>725</v>
      </c>
      <c r="AH23" s="77">
        <f>SUM(Expense!AI24,Expense!AI32:AI33)</f>
        <v>725</v>
      </c>
      <c r="AI23" s="77">
        <f>SUM(Expense!AJ24,Expense!AJ32:AJ33)</f>
        <v>725</v>
      </c>
      <c r="AJ23" s="77">
        <f>SUM(Expense!AK24,Expense!AK32:AK33)</f>
        <v>725</v>
      </c>
      <c r="AK23" s="77">
        <f>SUM(Expense!AL24,Expense!AL32:AL33)</f>
        <v>725</v>
      </c>
      <c r="AL23" s="77">
        <f>SUM(Expense!AM24,Expense!AM32:AM33)</f>
        <v>725</v>
      </c>
      <c r="AM23" s="77">
        <f>SUM(Expense!AN24,Expense!AN32:AN33)</f>
        <v>725</v>
      </c>
      <c r="AN23" s="77">
        <f>SUM(Expense!AO24,Expense!AO32:AO33)</f>
        <v>725</v>
      </c>
      <c r="AO23" s="154">
        <f t="shared" si="48"/>
        <v>8700</v>
      </c>
      <c r="AP23" s="77">
        <f>SUM(Expense!AQ24,Expense!AQ32:AQ33)</f>
        <v>725</v>
      </c>
      <c r="AQ23" s="77">
        <f>SUM(Expense!AR24,Expense!AR32:AR33)</f>
        <v>725</v>
      </c>
      <c r="AR23" s="77">
        <f>SUM(Expense!AS24,Expense!AS32:AS33)</f>
        <v>725</v>
      </c>
      <c r="AS23" s="77">
        <f>SUM(Expense!AT24,Expense!AT32:AT33)</f>
        <v>725</v>
      </c>
      <c r="AT23" s="77">
        <f>SUM(Expense!AU24,Expense!AU32:AU33)</f>
        <v>725</v>
      </c>
      <c r="AU23" s="77">
        <f>SUM(Expense!AV24,Expense!AV32:AV33)</f>
        <v>725</v>
      </c>
      <c r="AV23" s="77">
        <f>SUM(Expense!AW24,Expense!AW32:AW33)</f>
        <v>725</v>
      </c>
      <c r="AW23" s="77">
        <f>SUM(Expense!AX24,Expense!AX32:AX33)</f>
        <v>725</v>
      </c>
      <c r="AX23" s="77">
        <f>SUM(Expense!AY24,Expense!AY32:AY33)</f>
        <v>725</v>
      </c>
      <c r="AY23" s="77">
        <f>SUM(Expense!AZ24,Expense!AZ32:AZ33)</f>
        <v>725</v>
      </c>
      <c r="AZ23" s="77">
        <f>SUM(Expense!BA24,Expense!BA32:BA33)</f>
        <v>725</v>
      </c>
      <c r="BA23" s="77">
        <f>SUM(Expense!BB24,Expense!BB32:BB33)</f>
        <v>725</v>
      </c>
      <c r="BB23" s="154">
        <f t="shared" si="49"/>
        <v>8700</v>
      </c>
      <c r="BC23" s="77">
        <f>SUM(Expense!BD24,Expense!BD32:BD33)</f>
        <v>725</v>
      </c>
      <c r="BD23" s="77">
        <f>SUM(Expense!BE24,Expense!BE32:BE33)</f>
        <v>725</v>
      </c>
      <c r="BE23" s="77">
        <f>SUM(Expense!BF24,Expense!BF32:BF33)</f>
        <v>725</v>
      </c>
      <c r="BF23" s="77">
        <f>SUM(Expense!BG24,Expense!BG32:BG33)</f>
        <v>725</v>
      </c>
      <c r="BG23" s="77">
        <f>SUM(Expense!BH24,Expense!BH32:BH33)</f>
        <v>725</v>
      </c>
      <c r="BH23" s="77">
        <f>SUM(Expense!BI24,Expense!BI32:BI33)</f>
        <v>725</v>
      </c>
      <c r="BI23" s="77">
        <f>SUM(Expense!BJ24,Expense!BJ32:BJ33)</f>
        <v>725</v>
      </c>
      <c r="BJ23" s="77">
        <f>SUM(Expense!BK24,Expense!BK32:BK33)</f>
        <v>725</v>
      </c>
      <c r="BK23" s="77">
        <f>SUM(Expense!BL24,Expense!BL32:BL33)</f>
        <v>725</v>
      </c>
      <c r="BL23" s="77">
        <f>SUM(Expense!BM24,Expense!BM32:BM33)</f>
        <v>725</v>
      </c>
      <c r="BM23" s="77">
        <f>SUM(Expense!BN24,Expense!BN32:BN33)</f>
        <v>725</v>
      </c>
      <c r="BN23" s="77">
        <f>SUM(Expense!BO24,Expense!BO32:BO33)</f>
        <v>725</v>
      </c>
      <c r="BO23" s="154">
        <f t="shared" si="50"/>
        <v>8700</v>
      </c>
      <c r="BP23" s="77">
        <f>SUM(Expense!BQ24,Expense!BQ32:BQ33)</f>
        <v>725</v>
      </c>
      <c r="BQ23" s="77">
        <f>SUM(Expense!BR24,Expense!BR32:BR33)</f>
        <v>725</v>
      </c>
      <c r="BR23" s="77">
        <f>SUM(Expense!BS24,Expense!BS32:BS33)</f>
        <v>725</v>
      </c>
      <c r="BS23" s="77">
        <f>SUM(Expense!BT24,Expense!BT32:BT33)</f>
        <v>725</v>
      </c>
      <c r="BT23" s="77">
        <f>SUM(Expense!BU24,Expense!BU32:BU33)</f>
        <v>725</v>
      </c>
      <c r="BU23" s="77">
        <f>SUM(Expense!BV24,Expense!BV32:BV33)</f>
        <v>725</v>
      </c>
      <c r="BV23" s="77">
        <f>SUM(Expense!BW24,Expense!BW32:BW33)</f>
        <v>725</v>
      </c>
      <c r="BW23" s="77">
        <f>SUM(Expense!BX24,Expense!BX32:BX33)</f>
        <v>725</v>
      </c>
      <c r="BX23" s="77">
        <f>SUM(Expense!BY24,Expense!BY32:BY33)</f>
        <v>725</v>
      </c>
      <c r="BY23" s="77">
        <f>SUM(Expense!BZ24,Expense!BZ32:BZ33)</f>
        <v>725</v>
      </c>
      <c r="BZ23" s="77">
        <f>SUM(Expense!CA24,Expense!CA32:CA33)</f>
        <v>725</v>
      </c>
      <c r="CA23" s="77">
        <f>SUM(Expense!CB24,Expense!CB32:CB33)</f>
        <v>725</v>
      </c>
      <c r="CB23" s="154">
        <f t="shared" si="51"/>
        <v>8700</v>
      </c>
      <c r="CC23" s="77">
        <f>SUM(Expense!CD24,Expense!CD32:CD33)</f>
        <v>725</v>
      </c>
      <c r="CD23" s="77">
        <f>SUM(Expense!CE24,Expense!CE32:CE33)</f>
        <v>725</v>
      </c>
      <c r="CE23" s="77">
        <f>SUM(Expense!CF24,Expense!CF32:CF33)</f>
        <v>725</v>
      </c>
      <c r="CF23" s="77">
        <f>SUM(Expense!CG24,Expense!CG32:CG33)</f>
        <v>725</v>
      </c>
      <c r="CG23" s="77">
        <f>SUM(Expense!CH24,Expense!CH32:CH33)</f>
        <v>725</v>
      </c>
      <c r="CH23" s="77">
        <f>SUM(Expense!CI24,Expense!CI32:CI33)</f>
        <v>725</v>
      </c>
      <c r="CI23" s="77">
        <f>SUM(Expense!CJ24,Expense!CJ32:CJ33)</f>
        <v>725</v>
      </c>
      <c r="CJ23" s="77">
        <f>SUM(Expense!CK24,Expense!CK32:CK33)</f>
        <v>725</v>
      </c>
      <c r="CK23" s="77">
        <f>SUM(Expense!CL24,Expense!CL32:CL33)</f>
        <v>725</v>
      </c>
      <c r="CL23" s="77">
        <f>SUM(Expense!CM24,Expense!CM32:CM33)</f>
        <v>725</v>
      </c>
      <c r="CM23" s="77">
        <f>SUM(Expense!CN24,Expense!CN32:CN33)</f>
        <v>725</v>
      </c>
      <c r="CN23" s="77">
        <f>SUM(Expense!CO24,Expense!CO32:CO33)</f>
        <v>725</v>
      </c>
      <c r="CO23" s="154">
        <f t="shared" si="52"/>
        <v>8700</v>
      </c>
      <c r="CP23" s="77">
        <f>SUM(Expense!CQ24,Expense!CQ32:CQ33)</f>
        <v>725</v>
      </c>
      <c r="CQ23" s="77">
        <f>SUM(Expense!CR24,Expense!CR32:CR33)</f>
        <v>725</v>
      </c>
      <c r="CR23" s="77">
        <f>SUM(Expense!CS24,Expense!CS32:CS33)</f>
        <v>725</v>
      </c>
      <c r="CS23" s="77">
        <f>SUM(Expense!CT24,Expense!CT32:CT33)</f>
        <v>725</v>
      </c>
      <c r="CT23" s="77">
        <f>SUM(Expense!CU24,Expense!CU32:CU33)</f>
        <v>725</v>
      </c>
      <c r="CU23" s="77">
        <f>SUM(Expense!CV24,Expense!CV32:CV33)</f>
        <v>725</v>
      </c>
      <c r="CV23" s="77">
        <f>SUM(Expense!CW24,Expense!CW32:CW33)</f>
        <v>725</v>
      </c>
      <c r="CW23" s="77">
        <f>SUM(Expense!CX24,Expense!CX32:CX33)</f>
        <v>725</v>
      </c>
      <c r="CX23" s="77">
        <f>SUM(Expense!CY24,Expense!CY32:CY33)</f>
        <v>725</v>
      </c>
      <c r="CY23" s="77">
        <f>SUM(Expense!CZ24,Expense!CZ32:CZ33)</f>
        <v>725</v>
      </c>
      <c r="CZ23" s="77">
        <f>SUM(Expense!DA24,Expense!DA32:DA33)</f>
        <v>725</v>
      </c>
      <c r="DA23" s="77">
        <f>SUM(Expense!DB24,Expense!DB32:DB33)</f>
        <v>725</v>
      </c>
      <c r="DB23" s="154">
        <f t="shared" si="53"/>
        <v>8700</v>
      </c>
      <c r="DC23" s="77">
        <f>SUM(Expense!DD24,Expense!DD32:DD33)</f>
        <v>725</v>
      </c>
      <c r="DD23" s="77">
        <f>SUM(Expense!DE24,Expense!DE32:DE33)</f>
        <v>725</v>
      </c>
      <c r="DE23" s="77">
        <f>SUM(Expense!DF24,Expense!DF32:DF33)</f>
        <v>725</v>
      </c>
      <c r="DF23" s="77">
        <f>SUM(Expense!DG24,Expense!DG32:DG33)</f>
        <v>725</v>
      </c>
      <c r="DG23" s="77">
        <f>SUM(Expense!DH24,Expense!DH32:DH33)</f>
        <v>725</v>
      </c>
      <c r="DH23" s="77">
        <f>SUM(Expense!DI24,Expense!DI32:DI33)</f>
        <v>725</v>
      </c>
      <c r="DI23" s="77">
        <f>SUM(Expense!DJ24,Expense!DJ32:DJ33)</f>
        <v>725</v>
      </c>
      <c r="DJ23" s="77">
        <f>SUM(Expense!DK24,Expense!DK32:DK33)</f>
        <v>725</v>
      </c>
      <c r="DK23" s="77">
        <f>SUM(Expense!DL24,Expense!DL32:DL33)</f>
        <v>725</v>
      </c>
      <c r="DL23" s="77">
        <f>SUM(Expense!DM24,Expense!DM32:DM33)</f>
        <v>725</v>
      </c>
      <c r="DM23" s="77">
        <f>SUM(Expense!DN24,Expense!DN32:DN33)</f>
        <v>725</v>
      </c>
      <c r="DN23" s="77">
        <f>SUM(Expense!DO24,Expense!DO32:DO33)</f>
        <v>725</v>
      </c>
      <c r="DO23" s="154">
        <f t="shared" si="54"/>
        <v>8700</v>
      </c>
      <c r="DP23" s="77">
        <f>SUM(Expense!DQ24,Expense!DQ32:DQ33)</f>
        <v>725</v>
      </c>
      <c r="DQ23" s="77">
        <f>SUM(Expense!DR24,Expense!DR32:DR33)</f>
        <v>725</v>
      </c>
      <c r="DR23" s="77">
        <f>SUM(Expense!DS24,Expense!DS32:DS33)</f>
        <v>725</v>
      </c>
      <c r="DS23" s="77">
        <f>SUM(Expense!DT24,Expense!DT32:DT33)</f>
        <v>725</v>
      </c>
      <c r="DT23" s="77">
        <f>SUM(Expense!DU24,Expense!DU32:DU33)</f>
        <v>725</v>
      </c>
      <c r="DU23" s="77">
        <f>SUM(Expense!DV24,Expense!DV32:DV33)</f>
        <v>725</v>
      </c>
      <c r="DV23" s="77">
        <f>SUM(Expense!DW24,Expense!DW32:DW33)</f>
        <v>725</v>
      </c>
      <c r="DW23" s="77">
        <f>SUM(Expense!DX24,Expense!DX32:DX33)</f>
        <v>725</v>
      </c>
      <c r="DX23" s="77">
        <f>SUM(Expense!DY24,Expense!DY32:DY33)</f>
        <v>725</v>
      </c>
      <c r="DY23" s="77">
        <f>SUM(Expense!DZ24,Expense!DZ32:DZ33)</f>
        <v>725</v>
      </c>
      <c r="DZ23" s="77">
        <f>SUM(Expense!EA24,Expense!EA32:EA33)</f>
        <v>725</v>
      </c>
      <c r="EA23" s="77">
        <f>SUM(Expense!EB24,Expense!EB32:EB33)</f>
        <v>725</v>
      </c>
      <c r="EB23" s="154">
        <f t="shared" si="55"/>
        <v>8700</v>
      </c>
    </row>
    <row r="24" spans="1:132" s="11" customFormat="1" x14ac:dyDescent="0.25">
      <c r="A24" s="11" t="s">
        <v>60</v>
      </c>
      <c r="C24" s="78">
        <f>SUM(C21:C23)</f>
        <v>21234.333333333336</v>
      </c>
      <c r="D24" s="78">
        <f t="shared" ref="D24:N24" si="56">SUM(D21:D23)</f>
        <v>21234.333333333336</v>
      </c>
      <c r="E24" s="78">
        <f t="shared" si="56"/>
        <v>24234.333333333336</v>
      </c>
      <c r="F24" s="78">
        <f t="shared" si="56"/>
        <v>24234.333333333336</v>
      </c>
      <c r="G24" s="78">
        <f t="shared" si="56"/>
        <v>24234.333333333336</v>
      </c>
      <c r="H24" s="78">
        <f t="shared" si="56"/>
        <v>24234.333333333336</v>
      </c>
      <c r="I24" s="78">
        <f t="shared" si="56"/>
        <v>24234.333333333336</v>
      </c>
      <c r="J24" s="78">
        <f t="shared" si="56"/>
        <v>24234.333333333336</v>
      </c>
      <c r="K24" s="78">
        <f t="shared" si="56"/>
        <v>24234.333333333336</v>
      </c>
      <c r="L24" s="78">
        <f t="shared" si="56"/>
        <v>24234.333333333336</v>
      </c>
      <c r="M24" s="78">
        <f t="shared" si="56"/>
        <v>24234.333333333336</v>
      </c>
      <c r="N24" s="78">
        <f t="shared" si="56"/>
        <v>26034.333333333336</v>
      </c>
      <c r="O24" s="153">
        <f t="shared" si="46"/>
        <v>286612.00000000006</v>
      </c>
      <c r="P24" s="78">
        <f t="shared" ref="P24" si="57">SUM(P21:P23)</f>
        <v>24854.333333333336</v>
      </c>
      <c r="Q24" s="78">
        <f t="shared" ref="Q24" si="58">SUM(Q21:Q23)</f>
        <v>24854.333333333336</v>
      </c>
      <c r="R24" s="78">
        <f t="shared" ref="R24" si="59">SUM(R21:R23)</f>
        <v>24974.333333333336</v>
      </c>
      <c r="S24" s="78">
        <f t="shared" ref="S24" si="60">SUM(S21:S23)</f>
        <v>24974.333333333336</v>
      </c>
      <c r="T24" s="78">
        <f t="shared" ref="T24" si="61">SUM(T21:T23)</f>
        <v>24974.333333333336</v>
      </c>
      <c r="U24" s="78">
        <f t="shared" ref="U24" si="62">SUM(U21:U23)</f>
        <v>24974.333333333336</v>
      </c>
      <c r="V24" s="78">
        <f t="shared" ref="V24" si="63">SUM(V21:V23)</f>
        <v>24974.333333333336</v>
      </c>
      <c r="W24" s="78">
        <f t="shared" ref="W24" si="64">SUM(W21:W23)</f>
        <v>24974.333333333336</v>
      </c>
      <c r="X24" s="78">
        <f t="shared" ref="X24" si="65">SUM(X21:X23)</f>
        <v>24974.333333333336</v>
      </c>
      <c r="Y24" s="78">
        <f t="shared" ref="Y24" si="66">SUM(Y21:Y23)</f>
        <v>24974.333333333336</v>
      </c>
      <c r="Z24" s="78">
        <f t="shared" ref="Z24" si="67">SUM(Z21:Z23)</f>
        <v>24974.333333333336</v>
      </c>
      <c r="AA24" s="78">
        <f t="shared" ref="AA24" si="68">SUM(AA21:AA23)</f>
        <v>26896.333333333336</v>
      </c>
      <c r="AB24" s="153">
        <f t="shared" si="47"/>
        <v>301374.00000000006</v>
      </c>
      <c r="AC24" s="78">
        <f t="shared" ref="AC24" si="69">SUM(AC21:AC23)</f>
        <v>25619.133333333339</v>
      </c>
      <c r="AD24" s="78">
        <f t="shared" ref="AD24" si="70">SUM(AD21:AD23)</f>
        <v>25619.133333333339</v>
      </c>
      <c r="AE24" s="78">
        <f t="shared" ref="AE24" si="71">SUM(AE21:AE23)</f>
        <v>25743.933333333334</v>
      </c>
      <c r="AF24" s="78">
        <f t="shared" ref="AF24" si="72">SUM(AF21:AF23)</f>
        <v>25743.933333333334</v>
      </c>
      <c r="AG24" s="78">
        <f t="shared" ref="AG24" si="73">SUM(AG21:AG23)</f>
        <v>25743.933333333334</v>
      </c>
      <c r="AH24" s="78">
        <f t="shared" ref="AH24" si="74">SUM(AH21:AH23)</f>
        <v>25743.933333333334</v>
      </c>
      <c r="AI24" s="78">
        <f t="shared" ref="AI24" si="75">SUM(AI21:AI23)</f>
        <v>25743.933333333334</v>
      </c>
      <c r="AJ24" s="78">
        <f t="shared" ref="AJ24" si="76">SUM(AJ21:AJ23)</f>
        <v>25743.933333333334</v>
      </c>
      <c r="AK24" s="78">
        <f t="shared" ref="AK24" si="77">SUM(AK21:AK23)</f>
        <v>25743.933333333334</v>
      </c>
      <c r="AL24" s="78">
        <f t="shared" ref="AL24" si="78">SUM(AL21:AL23)</f>
        <v>25743.933333333334</v>
      </c>
      <c r="AM24" s="78">
        <f t="shared" ref="AM24" si="79">SUM(AM21:AM23)</f>
        <v>25743.933333333334</v>
      </c>
      <c r="AN24" s="78">
        <f t="shared" ref="AN24" si="80">SUM(AN21:AN23)</f>
        <v>27742.813333333339</v>
      </c>
      <c r="AO24" s="153">
        <f t="shared" si="48"/>
        <v>310676.4800000001</v>
      </c>
      <c r="AP24" s="78">
        <f t="shared" ref="AP24:BA24" si="81">SUM(AP21:AP23)</f>
        <v>26414.525333333338</v>
      </c>
      <c r="AQ24" s="78">
        <f t="shared" si="81"/>
        <v>26414.525333333338</v>
      </c>
      <c r="AR24" s="78">
        <f t="shared" si="81"/>
        <v>26544.31733333334</v>
      </c>
      <c r="AS24" s="78">
        <f t="shared" si="81"/>
        <v>26544.31733333334</v>
      </c>
      <c r="AT24" s="78">
        <f t="shared" si="81"/>
        <v>26544.31733333334</v>
      </c>
      <c r="AU24" s="78">
        <f t="shared" si="81"/>
        <v>26544.31733333334</v>
      </c>
      <c r="AV24" s="78">
        <f t="shared" si="81"/>
        <v>26544.31733333334</v>
      </c>
      <c r="AW24" s="78">
        <f t="shared" si="81"/>
        <v>26544.31733333334</v>
      </c>
      <c r="AX24" s="78">
        <f t="shared" si="81"/>
        <v>26544.31733333334</v>
      </c>
      <c r="AY24" s="78">
        <f t="shared" si="81"/>
        <v>26544.31733333334</v>
      </c>
      <c r="AZ24" s="78">
        <f t="shared" si="81"/>
        <v>26544.31733333334</v>
      </c>
      <c r="BA24" s="78">
        <f t="shared" si="81"/>
        <v>28623.152533333341</v>
      </c>
      <c r="BB24" s="153">
        <f t="shared" si="49"/>
        <v>320351.05920000008</v>
      </c>
      <c r="BC24" s="78">
        <f t="shared" ref="BC24:BN24" si="82">SUM(BC21:BC23)</f>
        <v>27241.733013333338</v>
      </c>
      <c r="BD24" s="78">
        <f t="shared" si="82"/>
        <v>27241.733013333338</v>
      </c>
      <c r="BE24" s="78">
        <f t="shared" si="82"/>
        <v>27376.716693333343</v>
      </c>
      <c r="BF24" s="78">
        <f t="shared" si="82"/>
        <v>27376.716693333343</v>
      </c>
      <c r="BG24" s="78">
        <f t="shared" si="82"/>
        <v>27376.716693333343</v>
      </c>
      <c r="BH24" s="78">
        <f t="shared" si="82"/>
        <v>27376.716693333343</v>
      </c>
      <c r="BI24" s="78">
        <f t="shared" si="82"/>
        <v>27376.716693333343</v>
      </c>
      <c r="BJ24" s="78">
        <f t="shared" si="82"/>
        <v>27376.716693333343</v>
      </c>
      <c r="BK24" s="78">
        <f t="shared" si="82"/>
        <v>27376.716693333343</v>
      </c>
      <c r="BL24" s="78">
        <f t="shared" si="82"/>
        <v>27376.716693333343</v>
      </c>
      <c r="BM24" s="78">
        <f t="shared" si="82"/>
        <v>27376.716693333343</v>
      </c>
      <c r="BN24" s="78">
        <f t="shared" si="82"/>
        <v>29538.705301333343</v>
      </c>
      <c r="BO24" s="153">
        <f t="shared" si="50"/>
        <v>330412.62156800012</v>
      </c>
      <c r="BP24" s="78">
        <f t="shared" ref="BP24:CA24" si="83">SUM(BP21:BP23)</f>
        <v>28102.029000533345</v>
      </c>
      <c r="BQ24" s="78">
        <f t="shared" si="83"/>
        <v>28102.029000533345</v>
      </c>
      <c r="BR24" s="78">
        <f t="shared" si="83"/>
        <v>28242.412027733342</v>
      </c>
      <c r="BS24" s="78">
        <f t="shared" si="83"/>
        <v>28242.412027733342</v>
      </c>
      <c r="BT24" s="78">
        <f t="shared" si="83"/>
        <v>28242.412027733342</v>
      </c>
      <c r="BU24" s="78">
        <f t="shared" si="83"/>
        <v>28242.412027733342</v>
      </c>
      <c r="BV24" s="78">
        <f t="shared" si="83"/>
        <v>28242.412027733342</v>
      </c>
      <c r="BW24" s="78">
        <f t="shared" si="83"/>
        <v>28242.412027733342</v>
      </c>
      <c r="BX24" s="78">
        <f t="shared" si="83"/>
        <v>28242.412027733342</v>
      </c>
      <c r="BY24" s="78">
        <f t="shared" si="83"/>
        <v>28242.412027733342</v>
      </c>
      <c r="BZ24" s="78">
        <f t="shared" si="83"/>
        <v>28242.412027733342</v>
      </c>
      <c r="CA24" s="78">
        <f t="shared" si="83"/>
        <v>30490.88018005334</v>
      </c>
      <c r="CB24" s="153">
        <f t="shared" si="51"/>
        <v>340876.64643072011</v>
      </c>
      <c r="CC24" s="78">
        <f t="shared" ref="CC24:CN24" si="84">SUM(CC21:CC23)</f>
        <v>28996.736827221335</v>
      </c>
      <c r="CD24" s="78">
        <f t="shared" si="84"/>
        <v>28996.736827221335</v>
      </c>
      <c r="CE24" s="78">
        <f t="shared" si="84"/>
        <v>29142.73517550934</v>
      </c>
      <c r="CF24" s="78">
        <f t="shared" si="84"/>
        <v>29142.73517550934</v>
      </c>
      <c r="CG24" s="78">
        <f t="shared" si="84"/>
        <v>29142.73517550934</v>
      </c>
      <c r="CH24" s="78">
        <f t="shared" si="84"/>
        <v>29142.73517550934</v>
      </c>
      <c r="CI24" s="78">
        <f t="shared" si="84"/>
        <v>29142.73517550934</v>
      </c>
      <c r="CJ24" s="78">
        <f t="shared" si="84"/>
        <v>29142.73517550934</v>
      </c>
      <c r="CK24" s="78">
        <f t="shared" si="84"/>
        <v>29142.73517550934</v>
      </c>
      <c r="CL24" s="78">
        <f t="shared" si="84"/>
        <v>29142.73517550934</v>
      </c>
      <c r="CM24" s="78">
        <f t="shared" si="84"/>
        <v>29142.73517550934</v>
      </c>
      <c r="CN24" s="78">
        <f t="shared" si="84"/>
        <v>31481.142053922144</v>
      </c>
      <c r="CO24" s="153">
        <f t="shared" si="52"/>
        <v>351759.23228794895</v>
      </c>
      <c r="CP24" s="78">
        <f t="shared" ref="CP24:DA24" si="85">SUM(CP21:CP23)</f>
        <v>29927.232966976859</v>
      </c>
      <c r="CQ24" s="78">
        <f t="shared" si="85"/>
        <v>29927.232966976859</v>
      </c>
      <c r="CR24" s="78">
        <f t="shared" si="85"/>
        <v>30079.071249196379</v>
      </c>
      <c r="CS24" s="78">
        <f t="shared" si="85"/>
        <v>30079.071249196379</v>
      </c>
      <c r="CT24" s="78">
        <f t="shared" si="85"/>
        <v>30079.071249196379</v>
      </c>
      <c r="CU24" s="78">
        <f t="shared" si="85"/>
        <v>30079.071249196379</v>
      </c>
      <c r="CV24" s="78">
        <f t="shared" si="85"/>
        <v>30079.071249196379</v>
      </c>
      <c r="CW24" s="78">
        <f t="shared" si="85"/>
        <v>30079.071249196379</v>
      </c>
      <c r="CX24" s="78">
        <f t="shared" si="85"/>
        <v>30079.071249196379</v>
      </c>
      <c r="CY24" s="78">
        <f t="shared" si="85"/>
        <v>30079.071249196379</v>
      </c>
      <c r="CZ24" s="78">
        <f t="shared" si="85"/>
        <v>30079.071249196379</v>
      </c>
      <c r="DA24" s="78">
        <f t="shared" si="85"/>
        <v>32511.014402745692</v>
      </c>
      <c r="DB24" s="153">
        <f t="shared" si="53"/>
        <v>363077.12157946674</v>
      </c>
      <c r="DC24" s="78">
        <f t="shared" ref="DC24:DN24" si="86">SUM(DC21:DC23)</f>
        <v>30894.9489523226</v>
      </c>
      <c r="DD24" s="78">
        <f t="shared" si="86"/>
        <v>30894.9489523226</v>
      </c>
      <c r="DE24" s="78">
        <f t="shared" si="86"/>
        <v>31052.860765830905</v>
      </c>
      <c r="DF24" s="78">
        <f t="shared" si="86"/>
        <v>31052.860765830905</v>
      </c>
      <c r="DG24" s="78">
        <f t="shared" si="86"/>
        <v>31052.860765830905</v>
      </c>
      <c r="DH24" s="78">
        <f t="shared" si="86"/>
        <v>31052.860765830905</v>
      </c>
      <c r="DI24" s="78">
        <f t="shared" si="86"/>
        <v>31052.860765830905</v>
      </c>
      <c r="DJ24" s="78">
        <f t="shared" si="86"/>
        <v>31052.860765830905</v>
      </c>
      <c r="DK24" s="78">
        <f t="shared" si="86"/>
        <v>31052.860765830905</v>
      </c>
      <c r="DL24" s="78">
        <f t="shared" si="86"/>
        <v>31052.860765830905</v>
      </c>
      <c r="DM24" s="78">
        <f t="shared" si="86"/>
        <v>31052.860765830905</v>
      </c>
      <c r="DN24" s="78">
        <f t="shared" si="86"/>
        <v>33582.081645522194</v>
      </c>
      <c r="DO24" s="153">
        <f t="shared" si="54"/>
        <v>374847.72644264554</v>
      </c>
      <c r="DP24" s="78">
        <f t="shared" ref="DP24:EA24" si="87">SUM(DP21:DP23)</f>
        <v>31901.373577082173</v>
      </c>
      <c r="DQ24" s="78">
        <f t="shared" si="87"/>
        <v>31901.373577082173</v>
      </c>
      <c r="DR24" s="78">
        <f t="shared" si="87"/>
        <v>32065.601863130803</v>
      </c>
      <c r="DS24" s="78">
        <f t="shared" si="87"/>
        <v>32065.601863130803</v>
      </c>
      <c r="DT24" s="78">
        <f t="shared" si="87"/>
        <v>32065.601863130803</v>
      </c>
      <c r="DU24" s="78">
        <f t="shared" si="87"/>
        <v>32065.601863130803</v>
      </c>
      <c r="DV24" s="78">
        <f t="shared" si="87"/>
        <v>32065.601863130803</v>
      </c>
      <c r="DW24" s="78">
        <f t="shared" si="87"/>
        <v>32065.601863130803</v>
      </c>
      <c r="DX24" s="78">
        <f t="shared" si="87"/>
        <v>32065.601863130803</v>
      </c>
      <c r="DY24" s="78">
        <f t="shared" si="87"/>
        <v>32065.601863130803</v>
      </c>
      <c r="DZ24" s="78">
        <f t="shared" si="87"/>
        <v>32065.601863130803</v>
      </c>
      <c r="EA24" s="78">
        <f t="shared" si="87"/>
        <v>34695.991578009744</v>
      </c>
      <c r="EB24" s="153">
        <f t="shared" si="55"/>
        <v>387089.15550035133</v>
      </c>
    </row>
    <row r="25" spans="1:132" s="23" customFormat="1" x14ac:dyDescent="0.25">
      <c r="B25" s="1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72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72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72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72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72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72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72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72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72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72"/>
    </row>
    <row r="26" spans="1:132" s="26" customFormat="1" x14ac:dyDescent="0.25">
      <c r="A26" s="11" t="s">
        <v>66</v>
      </c>
      <c r="B26" s="11"/>
      <c r="C26" s="70">
        <f t="shared" ref="C26:N26" ca="1" si="88">C17-C24</f>
        <v>58438.022830467649</v>
      </c>
      <c r="D26" s="70">
        <f t="shared" ca="1" si="88"/>
        <v>78430.650165226019</v>
      </c>
      <c r="E26" s="70">
        <f t="shared" ca="1" si="88"/>
        <v>95112.222260362323</v>
      </c>
      <c r="F26" s="70">
        <f t="shared" ca="1" si="88"/>
        <v>114476.27672001152</v>
      </c>
      <c r="G26" s="70">
        <f t="shared" ca="1" si="88"/>
        <v>133516.21216686568</v>
      </c>
      <c r="H26" s="70">
        <f t="shared" ca="1" si="88"/>
        <v>152225.28517882584</v>
      </c>
      <c r="I26" s="70">
        <f t="shared" ca="1" si="88"/>
        <v>170596.60715693692</v>
      </c>
      <c r="J26" s="70">
        <f t="shared" ca="1" si="88"/>
        <v>188623.1411230446</v>
      </c>
      <c r="K26" s="70">
        <f t="shared" ca="1" si="88"/>
        <v>206297.69844557648</v>
      </c>
      <c r="L26" s="70">
        <f t="shared" ca="1" si="88"/>
        <v>223612.93549181454</v>
      </c>
      <c r="M26" s="70">
        <f t="shared" ca="1" si="88"/>
        <v>240561.35020498748</v>
      </c>
      <c r="N26" s="70">
        <f t="shared" ca="1" si="88"/>
        <v>255335.27860447354</v>
      </c>
      <c r="O26" s="155">
        <f ca="1">SUM(C26:N26)</f>
        <v>1917225.6803485923</v>
      </c>
      <c r="P26" s="70">
        <f t="shared" ref="P26:AA26" ca="1" si="89">P17-P24</f>
        <v>227358.3338726853</v>
      </c>
      <c r="Q26" s="70">
        <f t="shared" ca="1" si="89"/>
        <v>226294.65361522397</v>
      </c>
      <c r="R26" s="70">
        <f t="shared" ca="1" si="89"/>
        <v>229066.30396068285</v>
      </c>
      <c r="S26" s="70">
        <f t="shared" ca="1" si="89"/>
        <v>234831.15200636492</v>
      </c>
      <c r="T26" s="70">
        <f t="shared" ca="1" si="89"/>
        <v>238000.29069288741</v>
      </c>
      <c r="U26" s="70">
        <f t="shared" ca="1" si="89"/>
        <v>240944.05533156529</v>
      </c>
      <c r="V26" s="70">
        <f t="shared" ca="1" si="89"/>
        <v>244489.87681723395</v>
      </c>
      <c r="W26" s="70">
        <f t="shared" ca="1" si="89"/>
        <v>248826.23969596942</v>
      </c>
      <c r="X26" s="70">
        <f t="shared" ca="1" si="89"/>
        <v>253306.20007066141</v>
      </c>
      <c r="Y26" s="70">
        <f t="shared" ca="1" si="89"/>
        <v>257960.19019463463</v>
      </c>
      <c r="Z26" s="70">
        <f t="shared" ca="1" si="89"/>
        <v>261153.60317429216</v>
      </c>
      <c r="AA26" s="70">
        <f t="shared" ca="1" si="89"/>
        <v>263685.3337501263</v>
      </c>
      <c r="AB26" s="155">
        <f ca="1">SUM(P26:AA26)</f>
        <v>2925916.2331823274</v>
      </c>
      <c r="AC26" s="70">
        <f t="shared" ref="AC26:AN26" ca="1" si="90">AC17-AC24</f>
        <v>270309.87651927187</v>
      </c>
      <c r="AD26" s="70">
        <f t="shared" ca="1" si="90"/>
        <v>274402.68482595577</v>
      </c>
      <c r="AE26" s="70">
        <f t="shared" ca="1" si="90"/>
        <v>279084.28608378733</v>
      </c>
      <c r="AF26" s="70">
        <f t="shared" ca="1" si="90"/>
        <v>283206.96436133585</v>
      </c>
      <c r="AG26" s="70">
        <f t="shared" ca="1" si="90"/>
        <v>289475.52000172006</v>
      </c>
      <c r="AH26" s="70">
        <f t="shared" ca="1" si="90"/>
        <v>293844.14184396033</v>
      </c>
      <c r="AI26" s="70">
        <f t="shared" ca="1" si="90"/>
        <v>298873.60604176763</v>
      </c>
      <c r="AJ26" s="70">
        <f t="shared" ca="1" si="90"/>
        <v>303165.4712466785</v>
      </c>
      <c r="AK26" s="70">
        <f t="shared" ca="1" si="90"/>
        <v>308841.1875100421</v>
      </c>
      <c r="AL26" s="70">
        <f t="shared" ca="1" si="90"/>
        <v>315486.28803589311</v>
      </c>
      <c r="AM26" s="70">
        <f t="shared" ca="1" si="90"/>
        <v>319324.53722538869</v>
      </c>
      <c r="AN26" s="70">
        <f t="shared" ca="1" si="90"/>
        <v>323926.45064073638</v>
      </c>
      <c r="AO26" s="155">
        <f ca="1">SUM(AC26:AN26)</f>
        <v>3559941.0143365376</v>
      </c>
      <c r="AP26" s="70">
        <f t="shared" ref="AP26:BA26" ca="1" si="91">AP17-AP24</f>
        <v>329849.89591773308</v>
      </c>
      <c r="AQ26" s="70">
        <f t="shared" ca="1" si="91"/>
        <v>337285.84163533046</v>
      </c>
      <c r="AR26" s="70">
        <f t="shared" ca="1" si="91"/>
        <v>342745.19411536562</v>
      </c>
      <c r="AS26" s="70">
        <f t="shared" ca="1" si="91"/>
        <v>348209.99071860546</v>
      </c>
      <c r="AT26" s="70">
        <f t="shared" ca="1" si="91"/>
        <v>355114.34334856481</v>
      </c>
      <c r="AU26" s="70">
        <f t="shared" ca="1" si="91"/>
        <v>361457.01771421172</v>
      </c>
      <c r="AV26" s="70">
        <f t="shared" ca="1" si="91"/>
        <v>367805.2800509776</v>
      </c>
      <c r="AW26" s="70">
        <f t="shared" ca="1" si="91"/>
        <v>370879.49239496922</v>
      </c>
      <c r="AX26" s="70">
        <f t="shared" ca="1" si="91"/>
        <v>376902.9075574911</v>
      </c>
      <c r="AY26" s="70">
        <f t="shared" ca="1" si="91"/>
        <v>380251.78094754356</v>
      </c>
      <c r="AZ26" s="70">
        <f t="shared" ca="1" si="91"/>
        <v>384100.88562595518</v>
      </c>
      <c r="BA26" s="70">
        <f t="shared" ca="1" si="91"/>
        <v>386616.29976978351</v>
      </c>
      <c r="BB26" s="155">
        <f ca="1">SUM(AP26:BA26)</f>
        <v>4341218.9297965318</v>
      </c>
      <c r="BC26" s="70">
        <f t="shared" ref="BC26:BN26" ca="1" si="92">BC17-BC24</f>
        <v>391997.89059431065</v>
      </c>
      <c r="BD26" s="70">
        <f t="shared" ca="1" si="92"/>
        <v>396752.42926715076</v>
      </c>
      <c r="BE26" s="70">
        <f t="shared" ca="1" si="92"/>
        <v>401536.04457687703</v>
      </c>
      <c r="BF26" s="70">
        <f t="shared" ca="1" si="92"/>
        <v>404999.56336928683</v>
      </c>
      <c r="BG26" s="70">
        <f t="shared" ca="1" si="92"/>
        <v>411450.82205381664</v>
      </c>
      <c r="BH26" s="70">
        <f t="shared" ca="1" si="92"/>
        <v>415266.9114005763</v>
      </c>
      <c r="BI26" s="70">
        <f t="shared" ca="1" si="92"/>
        <v>418967.09881183557</v>
      </c>
      <c r="BJ26" s="70">
        <f t="shared" ca="1" si="92"/>
        <v>426803.72154694941</v>
      </c>
      <c r="BK26" s="70">
        <f t="shared" ca="1" si="92"/>
        <v>431980.61636708572</v>
      </c>
      <c r="BL26" s="70">
        <f t="shared" ca="1" si="92"/>
        <v>440066.98936399486</v>
      </c>
      <c r="BM26" s="70">
        <f t="shared" ca="1" si="92"/>
        <v>445493.39344047057</v>
      </c>
      <c r="BN26" s="70">
        <f t="shared" ca="1" si="92"/>
        <v>449298.98721115832</v>
      </c>
      <c r="BO26" s="155">
        <f ca="1">SUM(BC26:BN26)</f>
        <v>5034614.4680035133</v>
      </c>
      <c r="BP26" s="70">
        <f t="shared" ref="BP26:CA26" ca="1" si="93">BP17-BP24</f>
        <v>459718.57662505214</v>
      </c>
      <c r="BQ26" s="70">
        <f t="shared" ca="1" si="93"/>
        <v>465418.44664074684</v>
      </c>
      <c r="BR26" s="70">
        <f t="shared" ca="1" si="93"/>
        <v>472295.63992136199</v>
      </c>
      <c r="BS26" s="70">
        <f t="shared" ca="1" si="93"/>
        <v>478654.09873273765</v>
      </c>
      <c r="BT26" s="70">
        <f t="shared" ca="1" si="93"/>
        <v>486494.34154423332</v>
      </c>
      <c r="BU26" s="70">
        <f t="shared" ca="1" si="93"/>
        <v>493779.67655324697</v>
      </c>
      <c r="BV26" s="70">
        <f t="shared" ca="1" si="93"/>
        <v>501186.70321965503</v>
      </c>
      <c r="BW26" s="70">
        <f t="shared" ca="1" si="93"/>
        <v>508683.29805281264</v>
      </c>
      <c r="BX26" s="70">
        <f t="shared" ca="1" si="93"/>
        <v>516306.88948518893</v>
      </c>
      <c r="BY26" s="70">
        <f t="shared" ca="1" si="93"/>
        <v>523270.8937710821</v>
      </c>
      <c r="BZ26" s="70">
        <f t="shared" ca="1" si="93"/>
        <v>532412.04345078464</v>
      </c>
      <c r="CA26" s="70">
        <f t="shared" ca="1" si="93"/>
        <v>536631.37761645264</v>
      </c>
      <c r="CB26" s="155">
        <f ca="1">SUM(BP26:CA26)</f>
        <v>5974851.9856133554</v>
      </c>
      <c r="CC26" s="70">
        <f t="shared" ref="CC26:CN26" ca="1" si="94">CC17-CC24</f>
        <v>546751.65844400425</v>
      </c>
      <c r="CD26" s="70">
        <f t="shared" ca="1" si="94"/>
        <v>553300.80509273848</v>
      </c>
      <c r="CE26" s="70">
        <f t="shared" ca="1" si="94"/>
        <v>562612.88245924155</v>
      </c>
      <c r="CF26" s="70">
        <f t="shared" ca="1" si="94"/>
        <v>569402.76776529441</v>
      </c>
      <c r="CG26" s="70">
        <f t="shared" ca="1" si="94"/>
        <v>579086.98597860686</v>
      </c>
      <c r="CH26" s="70">
        <f t="shared" ca="1" si="94"/>
        <v>586856.30678731285</v>
      </c>
      <c r="CI26" s="70">
        <f t="shared" ca="1" si="94"/>
        <v>594599.33266685368</v>
      </c>
      <c r="CJ26" s="70">
        <f t="shared" ca="1" si="94"/>
        <v>603935.43267584022</v>
      </c>
      <c r="CK26" s="70">
        <f t="shared" ca="1" si="94"/>
        <v>611242.73861308955</v>
      </c>
      <c r="CL26" s="70">
        <f t="shared" ca="1" si="94"/>
        <v>622223.84433076868</v>
      </c>
      <c r="CM26" s="70">
        <f t="shared" ca="1" si="94"/>
        <v>629160.00135084626</v>
      </c>
      <c r="CN26" s="70">
        <f t="shared" ca="1" si="94"/>
        <v>636589.79916439939</v>
      </c>
      <c r="CO26" s="155">
        <f ca="1">SUM(CC26:CN26)</f>
        <v>7095762.5553289959</v>
      </c>
      <c r="CP26" s="70">
        <f t="shared" ref="CP26:DA26" ca="1" si="95">CP17-CP24</f>
        <v>645920.61836759036</v>
      </c>
      <c r="CQ26" s="70">
        <f t="shared" ca="1" si="95"/>
        <v>655093.51491271984</v>
      </c>
      <c r="CR26" s="70">
        <f t="shared" ca="1" si="95"/>
        <v>664335.35771051131</v>
      </c>
      <c r="CS26" s="70">
        <f t="shared" ca="1" si="95"/>
        <v>672335.83120068198</v>
      </c>
      <c r="CT26" s="70">
        <f t="shared" ca="1" si="95"/>
        <v>683271.34579826554</v>
      </c>
      <c r="CU26" s="70">
        <f t="shared" ca="1" si="95"/>
        <v>692327.16587807855</v>
      </c>
      <c r="CV26" s="70">
        <f t="shared" ca="1" si="95"/>
        <v>701360.83408572513</v>
      </c>
      <c r="CW26" s="70">
        <f t="shared" ca="1" si="95"/>
        <v>711980.31748960039</v>
      </c>
      <c r="CX26" s="70">
        <f t="shared" ca="1" si="95"/>
        <v>723606.10101611156</v>
      </c>
      <c r="CY26" s="70">
        <f t="shared" ca="1" si="95"/>
        <v>732550.58941285615</v>
      </c>
      <c r="CZ26" s="70">
        <f t="shared" ca="1" si="95"/>
        <v>741994.98040508537</v>
      </c>
      <c r="DA26" s="70">
        <f t="shared" ca="1" si="95"/>
        <v>749713.26343521511</v>
      </c>
      <c r="DB26" s="155">
        <f ca="1">SUM(CP26:DA26)</f>
        <v>8374489.919712442</v>
      </c>
      <c r="DC26" s="70">
        <f t="shared" ref="DC26:DN26" ca="1" si="96">DC17-DC24</f>
        <v>763143.3145733967</v>
      </c>
      <c r="DD26" s="70">
        <f t="shared" ca="1" si="96"/>
        <v>773731.70327987196</v>
      </c>
      <c r="DE26" s="70">
        <f t="shared" ca="1" si="96"/>
        <v>785806.63502461719</v>
      </c>
      <c r="DF26" s="70">
        <f t="shared" ca="1" si="96"/>
        <v>796891.69260236132</v>
      </c>
      <c r="DG26" s="70">
        <f t="shared" ca="1" si="96"/>
        <v>807244.81753711333</v>
      </c>
      <c r="DH26" s="70">
        <f t="shared" ca="1" si="96"/>
        <v>820525.90694128722</v>
      </c>
      <c r="DI26" s="70">
        <f t="shared" ca="1" si="96"/>
        <v>830432.28387206327</v>
      </c>
      <c r="DJ26" s="70">
        <f t="shared" ca="1" si="96"/>
        <v>843165.45153793902</v>
      </c>
      <c r="DK26" s="70">
        <f t="shared" ca="1" si="96"/>
        <v>856286.51144593395</v>
      </c>
      <c r="DL26" s="70">
        <f t="shared" ca="1" si="96"/>
        <v>866630.11816194444</v>
      </c>
      <c r="DM26" s="70">
        <f t="shared" ca="1" si="96"/>
        <v>879773.71183692385</v>
      </c>
      <c r="DN26" s="70">
        <f t="shared" ca="1" si="96"/>
        <v>890065.35640130681</v>
      </c>
      <c r="DO26" s="155">
        <f ca="1">SUM(DC26:DN26)</f>
        <v>9913697.5032147598</v>
      </c>
      <c r="DP26" s="70">
        <f t="shared" ref="DP26:EA26" ca="1" si="97">DP17-DP24</f>
        <v>905455.52799650456</v>
      </c>
      <c r="DQ26" s="70">
        <f t="shared" ca="1" si="97"/>
        <v>917209.85247860604</v>
      </c>
      <c r="DR26" s="70">
        <f t="shared" ca="1" si="97"/>
        <v>930250.67566850653</v>
      </c>
      <c r="DS26" s="70">
        <f t="shared" ca="1" si="97"/>
        <v>943633.8759568485</v>
      </c>
      <c r="DT26" s="70">
        <f t="shared" ca="1" si="97"/>
        <v>957974.54096141807</v>
      </c>
      <c r="DU26" s="70">
        <f t="shared" ca="1" si="97"/>
        <v>970272.76022042823</v>
      </c>
      <c r="DV26" s="70">
        <f t="shared" ca="1" si="97"/>
        <v>984001.7099039288</v>
      </c>
      <c r="DW26" s="70">
        <f t="shared" ca="1" si="97"/>
        <v>999438.48662926129</v>
      </c>
      <c r="DX26" s="70">
        <f t="shared" ca="1" si="97"/>
        <v>1012290.2294657532</v>
      </c>
      <c r="DY26" s="70">
        <f t="shared" ca="1" si="97"/>
        <v>1027324.0967264456</v>
      </c>
      <c r="DZ26" s="70">
        <f t="shared" ca="1" si="97"/>
        <v>1041152.9932542181</v>
      </c>
      <c r="EA26" s="70">
        <f t="shared" ca="1" si="97"/>
        <v>1054637.0656664066</v>
      </c>
      <c r="EB26" s="155">
        <f ca="1">SUM(DP26:EA26)</f>
        <v>11743641.814928327</v>
      </c>
    </row>
    <row r="27" spans="1:132" s="23" customFormat="1" x14ac:dyDescent="0.25">
      <c r="A27" s="23" t="s">
        <v>67</v>
      </c>
      <c r="B27" s="11"/>
      <c r="C27" s="74">
        <f t="shared" ref="C27:AH27" ca="1" si="98">C26/C8</f>
        <v>0.64717313233911355</v>
      </c>
      <c r="D27" s="74">
        <f t="shared" ca="1" si="98"/>
        <v>0.71113121679132818</v>
      </c>
      <c r="E27" s="74">
        <f t="shared" ca="1" si="98"/>
        <v>0.73179259743334013</v>
      </c>
      <c r="F27" s="74">
        <f t="shared" ca="1" si="98"/>
        <v>0.7665705231265264</v>
      </c>
      <c r="G27" s="74">
        <f t="shared" ca="1" si="98"/>
        <v>0.79296676824549839</v>
      </c>
      <c r="H27" s="74">
        <f t="shared" ca="1" si="98"/>
        <v>0.81367076774904545</v>
      </c>
      <c r="I27" s="74">
        <f t="shared" ca="1" si="98"/>
        <v>0.83033183051241988</v>
      </c>
      <c r="J27" s="74">
        <f t="shared" ca="1" si="98"/>
        <v>0.84401759727187187</v>
      </c>
      <c r="K27" s="74">
        <f t="shared" ca="1" si="98"/>
        <v>0.85544965006331641</v>
      </c>
      <c r="L27" s="74">
        <f t="shared" ca="1" si="98"/>
        <v>0.8651331785348505</v>
      </c>
      <c r="M27" s="74">
        <f t="shared" ca="1" si="98"/>
        <v>0.873432405709344</v>
      </c>
      <c r="N27" s="74">
        <f t="shared" ca="1" si="98"/>
        <v>0.87445202125461974</v>
      </c>
      <c r="O27" s="156">
        <f t="shared" ca="1" si="98"/>
        <v>0.82237150650004487</v>
      </c>
      <c r="P27" s="74">
        <f t="shared" ca="1" si="98"/>
        <v>0.88541583867914064</v>
      </c>
      <c r="Q27" s="74">
        <f t="shared" ca="1" si="98"/>
        <v>0.88752055189410528</v>
      </c>
      <c r="R27" s="74">
        <f t="shared" ca="1" si="98"/>
        <v>0.888316513842065</v>
      </c>
      <c r="S27" s="74">
        <f t="shared" ca="1" si="98"/>
        <v>0.88932502842825911</v>
      </c>
      <c r="T27" s="74">
        <f t="shared" ca="1" si="98"/>
        <v>0.89063757339044558</v>
      </c>
      <c r="U27" s="74">
        <f t="shared" ca="1" si="98"/>
        <v>0.89182919038843755</v>
      </c>
      <c r="V27" s="74">
        <f t="shared" ca="1" si="98"/>
        <v>0.89288388706525013</v>
      </c>
      <c r="W27" s="74">
        <f t="shared" ca="1" si="98"/>
        <v>0.89387090857628926</v>
      </c>
      <c r="X27" s="74">
        <f t="shared" ca="1" si="98"/>
        <v>0.89487954546352433</v>
      </c>
      <c r="Y27" s="74">
        <f t="shared" ca="1" si="98"/>
        <v>0.89591823350261435</v>
      </c>
      <c r="Z27" s="74">
        <f t="shared" ca="1" si="98"/>
        <v>0.89705994186541516</v>
      </c>
      <c r="AA27" s="74">
        <f t="shared" ca="1" si="98"/>
        <v>0.89146756348307754</v>
      </c>
      <c r="AB27" s="156">
        <f t="shared" ca="1" si="98"/>
        <v>0.89173253968466426</v>
      </c>
      <c r="AC27" s="74">
        <f t="shared" ca="1" si="98"/>
        <v>0.89668694953316042</v>
      </c>
      <c r="AD27" s="74">
        <f t="shared" ca="1" si="98"/>
        <v>0.89775864668550476</v>
      </c>
      <c r="AE27" s="74">
        <f t="shared" ca="1" si="98"/>
        <v>0.89832464321580796</v>
      </c>
      <c r="AF27" s="74">
        <f t="shared" ca="1" si="98"/>
        <v>0.89935267391944984</v>
      </c>
      <c r="AG27" s="74">
        <f t="shared" ca="1" si="98"/>
        <v>0.90012597232244485</v>
      </c>
      <c r="AH27" s="74">
        <f t="shared" ca="1" si="98"/>
        <v>0.90117076080121439</v>
      </c>
      <c r="AI27" s="74">
        <f t="shared" ref="AI27:BN27" ca="1" si="99">AI26/AI8</f>
        <v>0.90209303342933067</v>
      </c>
      <c r="AJ27" s="74">
        <f t="shared" ca="1" si="99"/>
        <v>0.90305921463818584</v>
      </c>
      <c r="AK27" s="74">
        <f t="shared" ca="1" si="99"/>
        <v>0.90382700888865142</v>
      </c>
      <c r="AL27" s="74">
        <f t="shared" ca="1" si="99"/>
        <v>0.90455800585504809</v>
      </c>
      <c r="AM27" s="74">
        <f t="shared" ca="1" si="99"/>
        <v>0.90559690960061379</v>
      </c>
      <c r="AN27" s="74">
        <f t="shared" ca="1" si="99"/>
        <v>0.90070136652487409</v>
      </c>
      <c r="AO27" s="156">
        <f t="shared" ca="1" si="99"/>
        <v>0.90122978624946581</v>
      </c>
      <c r="AP27" s="74">
        <f t="shared" ca="1" si="99"/>
        <v>0.90533682790925163</v>
      </c>
      <c r="AQ27" s="74">
        <f t="shared" ca="1" si="99"/>
        <v>0.90593566233532463</v>
      </c>
      <c r="AR27" s="74">
        <f t="shared" ca="1" si="99"/>
        <v>0.90647369830576607</v>
      </c>
      <c r="AS27" s="74">
        <f t="shared" ca="1" si="99"/>
        <v>0.90730352774629741</v>
      </c>
      <c r="AT27" s="74">
        <f t="shared" ca="1" si="99"/>
        <v>0.90795398909602476</v>
      </c>
      <c r="AU27" s="74">
        <f t="shared" ca="1" si="99"/>
        <v>0.90869412246710912</v>
      </c>
      <c r="AV27" s="74">
        <f t="shared" ca="1" si="99"/>
        <v>0.90941112625467657</v>
      </c>
      <c r="AW27" s="74">
        <f t="shared" ca="1" si="99"/>
        <v>0.91056932276355373</v>
      </c>
      <c r="AX27" s="74">
        <f t="shared" ca="1" si="99"/>
        <v>0.91140402146847521</v>
      </c>
      <c r="AY27" s="74">
        <f t="shared" ca="1" si="99"/>
        <v>0.91258087946556832</v>
      </c>
      <c r="AZ27" s="74">
        <f t="shared" ca="1" si="99"/>
        <v>0.91361186480172463</v>
      </c>
      <c r="BA27" s="74">
        <f t="shared" ca="1" si="99"/>
        <v>0.90965447804125943</v>
      </c>
      <c r="BB27" s="156">
        <f t="shared" ca="1" si="99"/>
        <v>0.90918769188254245</v>
      </c>
      <c r="BC27" s="74">
        <f t="shared" ca="1" si="99"/>
        <v>0.91394319793089829</v>
      </c>
      <c r="BD27" s="74">
        <f t="shared" ca="1" si="99"/>
        <v>0.91488669662979982</v>
      </c>
      <c r="BE27" s="74">
        <f t="shared" ca="1" si="99"/>
        <v>0.91553345104301576</v>
      </c>
      <c r="BF27" s="74">
        <f t="shared" ca="1" si="99"/>
        <v>0.91663591024383584</v>
      </c>
      <c r="BG27" s="74">
        <f t="shared" ca="1" si="99"/>
        <v>0.91740072856161681</v>
      </c>
      <c r="BH27" s="74">
        <f t="shared" ca="1" si="99"/>
        <v>0.91852913818817161</v>
      </c>
      <c r="BI27" s="74">
        <f t="shared" ca="1" si="99"/>
        <v>0.91961925771014519</v>
      </c>
      <c r="BJ27" s="74">
        <f t="shared" ca="1" si="99"/>
        <v>0.92013467387132064</v>
      </c>
      <c r="BK27" s="74">
        <f t="shared" ca="1" si="99"/>
        <v>0.92101619071670859</v>
      </c>
      <c r="BL27" s="74">
        <f t="shared" ca="1" si="99"/>
        <v>0.92153397347571619</v>
      </c>
      <c r="BM27" s="74">
        <f t="shared" ca="1" si="99"/>
        <v>0.92241558885389008</v>
      </c>
      <c r="BN27" s="74">
        <f t="shared" ca="1" si="99"/>
        <v>0.91874101749259696</v>
      </c>
      <c r="BO27" s="156">
        <f t="shared" ref="BO27:CA27" ca="1" si="100">BO26/BO8</f>
        <v>0.91845989673433681</v>
      </c>
      <c r="BP27" s="74">
        <f t="shared" ca="1" si="100"/>
        <v>0.92210784382337696</v>
      </c>
      <c r="BQ27" s="74">
        <f t="shared" ca="1" si="100"/>
        <v>0.92298830717704083</v>
      </c>
      <c r="BR27" s="74">
        <f t="shared" ca="1" si="100"/>
        <v>0.92338698683236187</v>
      </c>
      <c r="BS27" s="74">
        <f t="shared" ca="1" si="100"/>
        <v>0.92413808914352458</v>
      </c>
      <c r="BT27" s="74">
        <f t="shared" ca="1" si="100"/>
        <v>0.92470871002337862</v>
      </c>
      <c r="BU27" s="74">
        <f t="shared" ca="1" si="100"/>
        <v>0.92536841667138547</v>
      </c>
      <c r="BV27" s="74">
        <f t="shared" ca="1" si="100"/>
        <v>0.92602647707902519</v>
      </c>
      <c r="BW27" s="74">
        <f t="shared" ca="1" si="100"/>
        <v>0.92667823163033258</v>
      </c>
      <c r="BX27" s="74">
        <f t="shared" ca="1" si="100"/>
        <v>0.92732851334090194</v>
      </c>
      <c r="BY27" s="74">
        <f t="shared" ca="1" si="100"/>
        <v>0.92805133739492984</v>
      </c>
      <c r="BZ27" s="74">
        <f t="shared" ca="1" si="100"/>
        <v>0.9285104752220239</v>
      </c>
      <c r="CA27" s="74">
        <f t="shared" ca="1" si="100"/>
        <v>0.9254303347010131</v>
      </c>
      <c r="CB27" s="156">
        <f t="shared" ref="CB27:EB27" ca="1" si="101">CB26/CB8</f>
        <v>0.92547579943299985</v>
      </c>
      <c r="CC27" s="74">
        <f t="shared" ca="1" si="101"/>
        <v>0.92855933770772792</v>
      </c>
      <c r="CD27" s="74">
        <f t="shared" ca="1" si="101"/>
        <v>0.92934519908480717</v>
      </c>
      <c r="CE27" s="74">
        <f t="shared" ca="1" si="101"/>
        <v>0.9295555064483122</v>
      </c>
      <c r="CF27" s="74">
        <f t="shared" ca="1" si="101"/>
        <v>0.93033700866301605</v>
      </c>
      <c r="CG27" s="74">
        <f t="shared" ca="1" si="101"/>
        <v>0.93078583783123636</v>
      </c>
      <c r="CH27" s="74">
        <f t="shared" ca="1" si="101"/>
        <v>0.93148240019377437</v>
      </c>
      <c r="CI27" s="74">
        <f t="shared" ca="1" si="101"/>
        <v>0.93215896642003204</v>
      </c>
      <c r="CJ27" s="74">
        <f t="shared" ca="1" si="101"/>
        <v>0.93267824113326181</v>
      </c>
      <c r="CK27" s="74">
        <f t="shared" ca="1" si="101"/>
        <v>0.93342948432023642</v>
      </c>
      <c r="CL27" s="74">
        <f t="shared" ca="1" si="101"/>
        <v>0.93378235326705805</v>
      </c>
      <c r="CM27" s="74">
        <f t="shared" ca="1" si="101"/>
        <v>0.93461201583604958</v>
      </c>
      <c r="CN27" s="74">
        <f t="shared" ca="1" si="101"/>
        <v>0.93168841789453993</v>
      </c>
      <c r="CO27" s="156">
        <f t="shared" ca="1" si="101"/>
        <v>0.93160933714712058</v>
      </c>
      <c r="CP27" s="74">
        <f t="shared" ca="1" si="101"/>
        <v>0.93470583698602605</v>
      </c>
      <c r="CQ27" s="74">
        <f t="shared" ca="1" si="101"/>
        <v>0.93527736208882806</v>
      </c>
      <c r="CR27" s="74">
        <f t="shared" ca="1" si="101"/>
        <v>0.93563987908825652</v>
      </c>
      <c r="CS27" s="74">
        <f t="shared" ca="1" si="101"/>
        <v>0.93635699233137781</v>
      </c>
      <c r="CT27" s="74">
        <f t="shared" ca="1" si="101"/>
        <v>0.93676557431779517</v>
      </c>
      <c r="CU27" s="74">
        <f t="shared" ca="1" si="101"/>
        <v>0.9374061595782992</v>
      </c>
      <c r="CV27" s="74">
        <f t="shared" ca="1" si="101"/>
        <v>0.93802921023655517</v>
      </c>
      <c r="CW27" s="74">
        <f t="shared" ca="1" si="101"/>
        <v>0.93850256204868698</v>
      </c>
      <c r="CX27" s="74">
        <f t="shared" ca="1" si="101"/>
        <v>0.9389127065844346</v>
      </c>
      <c r="CY27" s="74">
        <f t="shared" ca="1" si="101"/>
        <v>0.93961354521938345</v>
      </c>
      <c r="CZ27" s="74">
        <f t="shared" ca="1" si="101"/>
        <v>0.9402097072743878</v>
      </c>
      <c r="DA27" s="74">
        <f t="shared" ca="1" si="101"/>
        <v>0.93767719476275091</v>
      </c>
      <c r="DB27" s="156">
        <f t="shared" ca="1" si="101"/>
        <v>0.93749314745936607</v>
      </c>
      <c r="DC27" s="74">
        <f t="shared" ca="1" si="101"/>
        <v>0.94008403962896914</v>
      </c>
      <c r="DD27" s="74">
        <f t="shared" ca="1" si="101"/>
        <v>0.94061243089327773</v>
      </c>
      <c r="DE27" s="74">
        <f t="shared" ca="1" si="101"/>
        <v>0.94081453638968748</v>
      </c>
      <c r="DF27" s="74">
        <f t="shared" ca="1" si="101"/>
        <v>0.941353379323419</v>
      </c>
      <c r="DG27" s="74">
        <f t="shared" ca="1" si="101"/>
        <v>0.94194516271694795</v>
      </c>
      <c r="DH27" s="74">
        <f t="shared" ca="1" si="101"/>
        <v>0.9422559344250182</v>
      </c>
      <c r="DI27" s="74">
        <f t="shared" ca="1" si="101"/>
        <v>0.94290544484924099</v>
      </c>
      <c r="DJ27" s="74">
        <f t="shared" ca="1" si="101"/>
        <v>0.94327043983090986</v>
      </c>
      <c r="DK27" s="74">
        <f t="shared" ca="1" si="101"/>
        <v>0.94364894348422934</v>
      </c>
      <c r="DL27" s="74">
        <f t="shared" ca="1" si="101"/>
        <v>0.9442840446880667</v>
      </c>
      <c r="DM27" s="74">
        <f t="shared" ca="1" si="101"/>
        <v>0.94463943553310947</v>
      </c>
      <c r="DN27" s="74">
        <f t="shared" ca="1" si="101"/>
        <v>0.94239420923914297</v>
      </c>
      <c r="DO27" s="156">
        <f t="shared" ca="1" si="101"/>
        <v>0.94240854208907676</v>
      </c>
      <c r="DP27" s="74">
        <f t="shared" ca="1" si="101"/>
        <v>0.94455352502696122</v>
      </c>
      <c r="DQ27" s="74">
        <f t="shared" ca="1" si="101"/>
        <v>0.94512168115768358</v>
      </c>
      <c r="DR27" s="74">
        <f t="shared" ca="1" si="101"/>
        <v>0.94538508308941493</v>
      </c>
      <c r="DS27" s="74">
        <f t="shared" ca="1" si="101"/>
        <v>0.94581565720231076</v>
      </c>
      <c r="DT27" s="74">
        <f t="shared" ca="1" si="101"/>
        <v>0.9461861096294677</v>
      </c>
      <c r="DU27" s="74">
        <f t="shared" ca="1" si="101"/>
        <v>0.94673377556189786</v>
      </c>
      <c r="DV27" s="74">
        <f t="shared" ca="1" si="101"/>
        <v>0.94714720645120787</v>
      </c>
      <c r="DW27" s="74">
        <f t="shared" ca="1" si="101"/>
        <v>0.9474436430981249</v>
      </c>
      <c r="DX27" s="74">
        <f t="shared" ca="1" si="101"/>
        <v>0.94798190394923842</v>
      </c>
      <c r="DY27" s="74">
        <f t="shared" ca="1" si="101"/>
        <v>0.94833189218882918</v>
      </c>
      <c r="DZ27" s="74">
        <f t="shared" ca="1" si="101"/>
        <v>0.94879938050670964</v>
      </c>
      <c r="EA27" s="74">
        <f t="shared" ca="1" si="101"/>
        <v>0.94672630683916348</v>
      </c>
      <c r="EB27" s="156">
        <f t="shared" ca="1" si="101"/>
        <v>0.94673769669925911</v>
      </c>
    </row>
    <row r="28" spans="1:132" s="23" customFormat="1" x14ac:dyDescent="0.25">
      <c r="B28" s="1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72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72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72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72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72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72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72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72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72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72"/>
    </row>
    <row r="29" spans="1:132" s="62" customFormat="1" x14ac:dyDescent="0.25">
      <c r="A29" s="63" t="s">
        <v>74</v>
      </c>
      <c r="B29" s="61"/>
      <c r="C29" s="66">
        <f>Expense!D35</f>
        <v>820.51483333333317</v>
      </c>
      <c r="D29" s="66">
        <f>Expense!E35</f>
        <v>820.51483333333317</v>
      </c>
      <c r="E29" s="66">
        <f>Expense!F35</f>
        <v>820.51483333333317</v>
      </c>
      <c r="F29" s="66">
        <f>Expense!G35</f>
        <v>820.51483333333317</v>
      </c>
      <c r="G29" s="66">
        <f>Expense!H35</f>
        <v>820.51483333333317</v>
      </c>
      <c r="H29" s="66">
        <f>Expense!I35</f>
        <v>820.51483333333317</v>
      </c>
      <c r="I29" s="66">
        <f>Expense!J35</f>
        <v>820.51483333333317</v>
      </c>
      <c r="J29" s="66">
        <f>Expense!K35</f>
        <v>820.51483333333317</v>
      </c>
      <c r="K29" s="66">
        <f>Expense!L35</f>
        <v>820.51483333333317</v>
      </c>
      <c r="L29" s="66">
        <f>Expense!M35</f>
        <v>820.51483333333317</v>
      </c>
      <c r="M29" s="66">
        <f>Expense!N35</f>
        <v>820.51483333333317</v>
      </c>
      <c r="N29" s="66">
        <f>Expense!O35</f>
        <v>820.51483333333317</v>
      </c>
      <c r="O29" s="81">
        <f>SUM(C29:N29)</f>
        <v>9846.1779999999944</v>
      </c>
      <c r="P29" s="66">
        <f>Expense!Q35</f>
        <v>820.51483333333317</v>
      </c>
      <c r="Q29" s="66">
        <f>Expense!R35</f>
        <v>820.51483333333317</v>
      </c>
      <c r="R29" s="66">
        <f>Expense!S35</f>
        <v>820.51483333333317</v>
      </c>
      <c r="S29" s="66">
        <f>Expense!T35</f>
        <v>820.51483333333317</v>
      </c>
      <c r="T29" s="66">
        <f>Expense!U35</f>
        <v>820.51483333333317</v>
      </c>
      <c r="U29" s="66">
        <f>Expense!V35</f>
        <v>820.51483333333317</v>
      </c>
      <c r="V29" s="66">
        <f>Expense!W35</f>
        <v>820.51483333333317</v>
      </c>
      <c r="W29" s="66">
        <f>Expense!X35</f>
        <v>820.51483333333317</v>
      </c>
      <c r="X29" s="66">
        <f>Expense!Y35</f>
        <v>820.51483333333317</v>
      </c>
      <c r="Y29" s="66">
        <f>Expense!Z35</f>
        <v>820.51483333333317</v>
      </c>
      <c r="Z29" s="66">
        <f>Expense!AA35</f>
        <v>820.51483333333317</v>
      </c>
      <c r="AA29" s="66">
        <f>Expense!AB35</f>
        <v>820.51483333333317</v>
      </c>
      <c r="AB29" s="81">
        <f>SUM(P29:AA29)</f>
        <v>9846.1779999999944</v>
      </c>
      <c r="AC29" s="66">
        <f>Expense!AD35</f>
        <v>820.51483333333317</v>
      </c>
      <c r="AD29" s="66">
        <f>Expense!AE35</f>
        <v>820.51483333333317</v>
      </c>
      <c r="AE29" s="66">
        <f>Expense!AF35</f>
        <v>820.51483333333317</v>
      </c>
      <c r="AF29" s="66">
        <f>Expense!AG35</f>
        <v>820.51483333333317</v>
      </c>
      <c r="AG29" s="66">
        <f>Expense!AH35</f>
        <v>820.51483333333317</v>
      </c>
      <c r="AH29" s="66">
        <f>Expense!AI35</f>
        <v>820.51483333333317</v>
      </c>
      <c r="AI29" s="66">
        <f>Expense!AJ35</f>
        <v>820.51483333333317</v>
      </c>
      <c r="AJ29" s="66">
        <f>Expense!AK35</f>
        <v>820.51483333333317</v>
      </c>
      <c r="AK29" s="66">
        <f>Expense!AL35</f>
        <v>820.51483333333317</v>
      </c>
      <c r="AL29" s="66">
        <f>Expense!AM35</f>
        <v>820.51483333333317</v>
      </c>
      <c r="AM29" s="66">
        <f>Expense!AN35</f>
        <v>820.51483333333317</v>
      </c>
      <c r="AN29" s="66">
        <f>Expense!AO35</f>
        <v>820.51483333333317</v>
      </c>
      <c r="AO29" s="81">
        <f>SUM(AC29:AN29)</f>
        <v>9846.1779999999944</v>
      </c>
      <c r="AP29" s="66">
        <f>Expense!AQ35</f>
        <v>820.51483333333317</v>
      </c>
      <c r="AQ29" s="66">
        <f>Expense!AR35</f>
        <v>820.51483333333317</v>
      </c>
      <c r="AR29" s="66">
        <f>Expense!AS35</f>
        <v>820.51483333333317</v>
      </c>
      <c r="AS29" s="66">
        <f>Expense!AT35</f>
        <v>820.51483333333317</v>
      </c>
      <c r="AT29" s="66">
        <f>Expense!AU35</f>
        <v>820.51483333333317</v>
      </c>
      <c r="AU29" s="66">
        <f>Expense!AV35</f>
        <v>820.51483333333317</v>
      </c>
      <c r="AV29" s="66">
        <f>Expense!AW35</f>
        <v>820.51483333333317</v>
      </c>
      <c r="AW29" s="66">
        <f>Expense!AX35</f>
        <v>820.51483333333317</v>
      </c>
      <c r="AX29" s="66">
        <f>Expense!AY35</f>
        <v>820.51483333333317</v>
      </c>
      <c r="AY29" s="66">
        <f>Expense!AZ35</f>
        <v>820.51483333333317</v>
      </c>
      <c r="AZ29" s="66">
        <f>Expense!BA35</f>
        <v>820.51483333333317</v>
      </c>
      <c r="BA29" s="66">
        <f>Expense!BB35</f>
        <v>820.51483333333317</v>
      </c>
      <c r="BB29" s="81">
        <f>SUM(AP29:BA29)</f>
        <v>9846.1779999999944</v>
      </c>
      <c r="BC29" s="66">
        <f>Expense!BD35</f>
        <v>820.51483333333317</v>
      </c>
      <c r="BD29" s="66">
        <f>Expense!BE35</f>
        <v>820.51483333333317</v>
      </c>
      <c r="BE29" s="66">
        <f>Expense!BF35</f>
        <v>820.51483333333317</v>
      </c>
      <c r="BF29" s="66">
        <f>Expense!BG35</f>
        <v>820.51483333333317</v>
      </c>
      <c r="BG29" s="66">
        <f>Expense!BH35</f>
        <v>820.51483333333317</v>
      </c>
      <c r="BH29" s="66">
        <f>Expense!BI35</f>
        <v>820.51483333333317</v>
      </c>
      <c r="BI29" s="66">
        <f>Expense!BJ35</f>
        <v>820.51483333333317</v>
      </c>
      <c r="BJ29" s="66">
        <f>Expense!BK35</f>
        <v>820.51483333333317</v>
      </c>
      <c r="BK29" s="66">
        <f>Expense!BL35</f>
        <v>820.51483333333317</v>
      </c>
      <c r="BL29" s="66">
        <f>Expense!BM35</f>
        <v>820.51483333333317</v>
      </c>
      <c r="BM29" s="66">
        <f>Expense!BN35</f>
        <v>820.51483333333317</v>
      </c>
      <c r="BN29" s="66">
        <f>Expense!BO35</f>
        <v>820.51483333333317</v>
      </c>
      <c r="BO29" s="81">
        <f>SUM(BC29:BN29)</f>
        <v>9846.1779999999944</v>
      </c>
      <c r="BP29" s="66">
        <f>Expense!BQ35</f>
        <v>820.51483333333317</v>
      </c>
      <c r="BQ29" s="66">
        <f>Expense!BR35</f>
        <v>820.51483333333317</v>
      </c>
      <c r="BR29" s="66">
        <f>Expense!BS35</f>
        <v>820.51483333333317</v>
      </c>
      <c r="BS29" s="66">
        <f>Expense!BT35</f>
        <v>820.51483333333317</v>
      </c>
      <c r="BT29" s="66">
        <f>Expense!BU35</f>
        <v>820.51483333333317</v>
      </c>
      <c r="BU29" s="66">
        <f>Expense!BV35</f>
        <v>820.51483333333317</v>
      </c>
      <c r="BV29" s="66">
        <f>Expense!BW35</f>
        <v>820.51483333333317</v>
      </c>
      <c r="BW29" s="66">
        <f>Expense!BX35</f>
        <v>820.51483333333317</v>
      </c>
      <c r="BX29" s="66">
        <f>Expense!BY35</f>
        <v>820.51483333333317</v>
      </c>
      <c r="BY29" s="66">
        <f>Expense!BZ35</f>
        <v>820.51483333333317</v>
      </c>
      <c r="BZ29" s="66">
        <f>Expense!CA35</f>
        <v>820.51483333333317</v>
      </c>
      <c r="CA29" s="66">
        <f>Expense!CB35</f>
        <v>820.51483333333317</v>
      </c>
      <c r="CB29" s="81">
        <f>SUM(BP29:CA29)</f>
        <v>9846.1779999999944</v>
      </c>
      <c r="CC29" s="66">
        <f>Expense!CD35</f>
        <v>820.51483333333317</v>
      </c>
      <c r="CD29" s="66">
        <f>Expense!CE35</f>
        <v>820.51483333333317</v>
      </c>
      <c r="CE29" s="66">
        <f>Expense!CF35</f>
        <v>820.51483333333317</v>
      </c>
      <c r="CF29" s="66">
        <f>Expense!CG35</f>
        <v>820.51483333333317</v>
      </c>
      <c r="CG29" s="66">
        <f>Expense!CH35</f>
        <v>820.51483333333317</v>
      </c>
      <c r="CH29" s="66">
        <f>Expense!CI35</f>
        <v>820.51483333333317</v>
      </c>
      <c r="CI29" s="66">
        <f>Expense!CJ35</f>
        <v>820.51483333333317</v>
      </c>
      <c r="CJ29" s="66">
        <f>Expense!CK35</f>
        <v>820.51483333333317</v>
      </c>
      <c r="CK29" s="66">
        <f>Expense!CL35</f>
        <v>820.51483333333317</v>
      </c>
      <c r="CL29" s="66">
        <f>Expense!CM35</f>
        <v>820.51483333333317</v>
      </c>
      <c r="CM29" s="66">
        <f>Expense!CN35</f>
        <v>820.51483333333317</v>
      </c>
      <c r="CN29" s="66">
        <f>Expense!CO35</f>
        <v>820.51483333333317</v>
      </c>
      <c r="CO29" s="81">
        <f>SUM(CC29:CN29)</f>
        <v>9846.1779999999944</v>
      </c>
      <c r="CP29" s="66">
        <f>Expense!CQ35</f>
        <v>820.51483333333317</v>
      </c>
      <c r="CQ29" s="66">
        <f>Expense!CR35</f>
        <v>820.51483333333317</v>
      </c>
      <c r="CR29" s="66">
        <f>Expense!CS35</f>
        <v>820.51483333333317</v>
      </c>
      <c r="CS29" s="66">
        <f>Expense!CT35</f>
        <v>820.51483333333317</v>
      </c>
      <c r="CT29" s="66">
        <f>Expense!CU35</f>
        <v>820.51483333333317</v>
      </c>
      <c r="CU29" s="66">
        <f>Expense!CV35</f>
        <v>820.51483333333317</v>
      </c>
      <c r="CV29" s="66">
        <f>Expense!CW35</f>
        <v>820.51483333333317</v>
      </c>
      <c r="CW29" s="66">
        <f>Expense!CX35</f>
        <v>820.51483333333317</v>
      </c>
      <c r="CX29" s="66">
        <f>Expense!CY35</f>
        <v>820.51483333333317</v>
      </c>
      <c r="CY29" s="66">
        <f>Expense!CZ35</f>
        <v>820.51483333333317</v>
      </c>
      <c r="CZ29" s="66">
        <f>Expense!DA35</f>
        <v>820.51483333333317</v>
      </c>
      <c r="DA29" s="66">
        <f>Expense!DB35</f>
        <v>820.51483333333317</v>
      </c>
      <c r="DB29" s="81">
        <f>SUM(CP29:DA29)</f>
        <v>9846.1779999999944</v>
      </c>
      <c r="DC29" s="66">
        <f>Expense!DD35</f>
        <v>820.51483333333317</v>
      </c>
      <c r="DD29" s="66">
        <f>Expense!DE35</f>
        <v>820.51483333333317</v>
      </c>
      <c r="DE29" s="66">
        <f>Expense!DF35</f>
        <v>820.51483333333317</v>
      </c>
      <c r="DF29" s="66">
        <f>Expense!DG35</f>
        <v>820.51483333333317</v>
      </c>
      <c r="DG29" s="66">
        <f>Expense!DH35</f>
        <v>820.51483333333317</v>
      </c>
      <c r="DH29" s="66">
        <f>Expense!DI35</f>
        <v>820.51483333333317</v>
      </c>
      <c r="DI29" s="66">
        <f>Expense!DJ35</f>
        <v>820.51483333333317</v>
      </c>
      <c r="DJ29" s="66">
        <f>Expense!DK35</f>
        <v>820.51483333333317</v>
      </c>
      <c r="DK29" s="66">
        <f>Expense!DL35</f>
        <v>820.51483333333317</v>
      </c>
      <c r="DL29" s="66">
        <f>Expense!DM35</f>
        <v>820.51483333333317</v>
      </c>
      <c r="DM29" s="66">
        <f>Expense!DN35</f>
        <v>820.51483333333317</v>
      </c>
      <c r="DN29" s="66">
        <f>Expense!DO35</f>
        <v>820.51483333333317</v>
      </c>
      <c r="DO29" s="81">
        <f>SUM(DC29:DN29)</f>
        <v>9846.1779999999944</v>
      </c>
      <c r="DP29" s="66">
        <f>Expense!DQ35</f>
        <v>820.51483333333317</v>
      </c>
      <c r="DQ29" s="66">
        <f>Expense!DR35</f>
        <v>820.51483333333317</v>
      </c>
      <c r="DR29" s="66">
        <f>Expense!DS35</f>
        <v>820.51483333333317</v>
      </c>
      <c r="DS29" s="66">
        <f>Expense!DT35</f>
        <v>820.51483333333317</v>
      </c>
      <c r="DT29" s="66">
        <f>Expense!DU35</f>
        <v>820.51483333333317</v>
      </c>
      <c r="DU29" s="66">
        <f>Expense!DV35</f>
        <v>820.51483333333317</v>
      </c>
      <c r="DV29" s="66">
        <f>Expense!DW35</f>
        <v>820.51483333333317</v>
      </c>
      <c r="DW29" s="66">
        <f>Expense!DX35</f>
        <v>820.51483333333317</v>
      </c>
      <c r="DX29" s="66">
        <f>Expense!DY35</f>
        <v>820.51483333333317</v>
      </c>
      <c r="DY29" s="66">
        <f>Expense!DZ35</f>
        <v>820.51483333333317</v>
      </c>
      <c r="DZ29" s="66">
        <f>Expense!EA35</f>
        <v>820.51483333333317</v>
      </c>
      <c r="EA29" s="66">
        <f>Expense!EB35</f>
        <v>820.51483333333317</v>
      </c>
      <c r="EB29" s="81">
        <f>SUM(DP29:EA29)</f>
        <v>9846.1779999999944</v>
      </c>
    </row>
    <row r="30" spans="1:132" s="23" customFormat="1" x14ac:dyDescent="0.25">
      <c r="B30" s="1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72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72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72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72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72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7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72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72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72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72"/>
    </row>
    <row r="31" spans="1:132" s="26" customFormat="1" x14ac:dyDescent="0.25">
      <c r="A31" s="11" t="s">
        <v>68</v>
      </c>
      <c r="B31" s="11"/>
      <c r="C31" s="70">
        <f ca="1">C26-C29</f>
        <v>57617.507997134315</v>
      </c>
      <c r="D31" s="70">
        <f t="shared" ref="D31:N31" ca="1" si="102">D26-D29</f>
        <v>77610.135331892685</v>
      </c>
      <c r="E31" s="70">
        <f t="shared" ca="1" si="102"/>
        <v>94291.707427028989</v>
      </c>
      <c r="F31" s="70">
        <f t="shared" ca="1" si="102"/>
        <v>113655.76188667818</v>
      </c>
      <c r="G31" s="70">
        <f t="shared" ca="1" si="102"/>
        <v>132695.69733353236</v>
      </c>
      <c r="H31" s="70">
        <f t="shared" ca="1" si="102"/>
        <v>151404.77034549252</v>
      </c>
      <c r="I31" s="70">
        <f t="shared" ca="1" si="102"/>
        <v>169776.0923236036</v>
      </c>
      <c r="J31" s="70">
        <f t="shared" ca="1" si="102"/>
        <v>187802.62628971128</v>
      </c>
      <c r="K31" s="70">
        <f t="shared" ca="1" si="102"/>
        <v>205477.18361224316</v>
      </c>
      <c r="L31" s="70">
        <f t="shared" ca="1" si="102"/>
        <v>222792.42065848122</v>
      </c>
      <c r="M31" s="70">
        <f t="shared" ca="1" si="102"/>
        <v>239740.83537165416</v>
      </c>
      <c r="N31" s="70">
        <f t="shared" ca="1" si="102"/>
        <v>254514.76377114022</v>
      </c>
      <c r="O31" s="155">
        <f ca="1">SUM(C31:N31)</f>
        <v>1907379.502348593</v>
      </c>
      <c r="P31" s="70">
        <f ca="1">P26-P29</f>
        <v>226537.81903935198</v>
      </c>
      <c r="Q31" s="70">
        <f t="shared" ref="Q31:AA31" ca="1" si="103">Q26-Q29</f>
        <v>225474.13878189065</v>
      </c>
      <c r="R31" s="70">
        <f t="shared" ca="1" si="103"/>
        <v>228245.78912734953</v>
      </c>
      <c r="S31" s="70">
        <f t="shared" ca="1" si="103"/>
        <v>234010.6371730316</v>
      </c>
      <c r="T31" s="70">
        <f t="shared" ca="1" si="103"/>
        <v>237179.77585955409</v>
      </c>
      <c r="U31" s="70">
        <f t="shared" ca="1" si="103"/>
        <v>240123.54049823197</v>
      </c>
      <c r="V31" s="70">
        <f t="shared" ca="1" si="103"/>
        <v>243669.36198390063</v>
      </c>
      <c r="W31" s="70">
        <f t="shared" ca="1" si="103"/>
        <v>248005.7248626361</v>
      </c>
      <c r="X31" s="70">
        <f t="shared" ca="1" si="103"/>
        <v>252485.68523732809</v>
      </c>
      <c r="Y31" s="70">
        <f t="shared" ca="1" si="103"/>
        <v>257139.67536130131</v>
      </c>
      <c r="Z31" s="70">
        <f t="shared" ca="1" si="103"/>
        <v>260333.08834095884</v>
      </c>
      <c r="AA31" s="70">
        <f t="shared" ca="1" si="103"/>
        <v>262864.81891679298</v>
      </c>
      <c r="AB31" s="155">
        <f ca="1">SUM(P31:AA31)</f>
        <v>2916070.055182328</v>
      </c>
      <c r="AC31" s="70">
        <f ca="1">AC26-AC29</f>
        <v>269489.36168593855</v>
      </c>
      <c r="AD31" s="70">
        <f t="shared" ref="AD31:AN31" ca="1" si="104">AD26-AD29</f>
        <v>273582.16999262245</v>
      </c>
      <c r="AE31" s="70">
        <f t="shared" ca="1" si="104"/>
        <v>278263.77125045401</v>
      </c>
      <c r="AF31" s="70">
        <f t="shared" ca="1" si="104"/>
        <v>282386.44952800253</v>
      </c>
      <c r="AG31" s="70">
        <f t="shared" ca="1" si="104"/>
        <v>288655.00516838674</v>
      </c>
      <c r="AH31" s="70">
        <f t="shared" ca="1" si="104"/>
        <v>293023.62701062701</v>
      </c>
      <c r="AI31" s="70">
        <f t="shared" ca="1" si="104"/>
        <v>298053.09120843431</v>
      </c>
      <c r="AJ31" s="70">
        <f t="shared" ca="1" si="104"/>
        <v>302344.95641334518</v>
      </c>
      <c r="AK31" s="70">
        <f t="shared" ca="1" si="104"/>
        <v>308020.67267670878</v>
      </c>
      <c r="AL31" s="70">
        <f t="shared" ca="1" si="104"/>
        <v>314665.77320255979</v>
      </c>
      <c r="AM31" s="70">
        <f t="shared" ca="1" si="104"/>
        <v>318504.02239205537</v>
      </c>
      <c r="AN31" s="70">
        <f t="shared" ca="1" si="104"/>
        <v>323105.93580740306</v>
      </c>
      <c r="AO31" s="155">
        <f ca="1">SUM(AC31:AN31)</f>
        <v>3550094.8363365377</v>
      </c>
      <c r="AP31" s="70">
        <f ca="1">AP26-AP29</f>
        <v>329029.38108439976</v>
      </c>
      <c r="AQ31" s="70">
        <f t="shared" ref="AQ31:BA31" ca="1" si="105">AQ26-AQ29</f>
        <v>336465.32680199714</v>
      </c>
      <c r="AR31" s="70">
        <f t="shared" ca="1" si="105"/>
        <v>341924.6792820323</v>
      </c>
      <c r="AS31" s="70">
        <f t="shared" ca="1" si="105"/>
        <v>347389.47588527214</v>
      </c>
      <c r="AT31" s="70">
        <f t="shared" ca="1" si="105"/>
        <v>354293.82851523149</v>
      </c>
      <c r="AU31" s="70">
        <f t="shared" ca="1" si="105"/>
        <v>360636.5028808784</v>
      </c>
      <c r="AV31" s="70">
        <f t="shared" ca="1" si="105"/>
        <v>366984.76521764428</v>
      </c>
      <c r="AW31" s="70">
        <f t="shared" ca="1" si="105"/>
        <v>370058.9775616359</v>
      </c>
      <c r="AX31" s="70">
        <f t="shared" ca="1" si="105"/>
        <v>376082.39272415778</v>
      </c>
      <c r="AY31" s="70">
        <f t="shared" ca="1" si="105"/>
        <v>379431.26611421024</v>
      </c>
      <c r="AZ31" s="70">
        <f t="shared" ca="1" si="105"/>
        <v>383280.37079262186</v>
      </c>
      <c r="BA31" s="70">
        <f t="shared" ca="1" si="105"/>
        <v>385795.78493645019</v>
      </c>
      <c r="BB31" s="155">
        <f ca="1">SUM(AP31:BA31)</f>
        <v>4331372.7517965315</v>
      </c>
      <c r="BC31" s="70">
        <f ca="1">BC26-BC29</f>
        <v>391177.37576097733</v>
      </c>
      <c r="BD31" s="70">
        <f t="shared" ref="BD31:BN31" ca="1" si="106">BD26-BD29</f>
        <v>395931.91443381744</v>
      </c>
      <c r="BE31" s="70">
        <f t="shared" ca="1" si="106"/>
        <v>400715.52974354371</v>
      </c>
      <c r="BF31" s="70">
        <f t="shared" ca="1" si="106"/>
        <v>404179.04853595351</v>
      </c>
      <c r="BG31" s="70">
        <f t="shared" ca="1" si="106"/>
        <v>410630.30722048332</v>
      </c>
      <c r="BH31" s="70">
        <f t="shared" ca="1" si="106"/>
        <v>414446.39656724298</v>
      </c>
      <c r="BI31" s="70">
        <f t="shared" ca="1" si="106"/>
        <v>418146.58397850225</v>
      </c>
      <c r="BJ31" s="70">
        <f t="shared" ca="1" si="106"/>
        <v>425983.20671361609</v>
      </c>
      <c r="BK31" s="70">
        <f t="shared" ca="1" si="106"/>
        <v>431160.1015337524</v>
      </c>
      <c r="BL31" s="70">
        <f t="shared" ca="1" si="106"/>
        <v>439246.47453066154</v>
      </c>
      <c r="BM31" s="70">
        <f t="shared" ca="1" si="106"/>
        <v>444672.87860713725</v>
      </c>
      <c r="BN31" s="70">
        <f t="shared" ca="1" si="106"/>
        <v>448478.472377825</v>
      </c>
      <c r="BO31" s="155">
        <f ca="1">SUM(BC31:BN31)</f>
        <v>5024768.2900035121</v>
      </c>
      <c r="BP31" s="70">
        <f ca="1">BP26-BP29</f>
        <v>458898.06179171882</v>
      </c>
      <c r="BQ31" s="70">
        <f t="shared" ref="BQ31:CA31" ca="1" si="107">BQ26-BQ29</f>
        <v>464597.93180741352</v>
      </c>
      <c r="BR31" s="70">
        <f t="shared" ca="1" si="107"/>
        <v>471475.12508802867</v>
      </c>
      <c r="BS31" s="70">
        <f t="shared" ca="1" si="107"/>
        <v>477833.58389940433</v>
      </c>
      <c r="BT31" s="70">
        <f t="shared" ca="1" si="107"/>
        <v>485673.8267109</v>
      </c>
      <c r="BU31" s="70">
        <f t="shared" ca="1" si="107"/>
        <v>492959.16171991365</v>
      </c>
      <c r="BV31" s="70">
        <f t="shared" ca="1" si="107"/>
        <v>500366.18838632171</v>
      </c>
      <c r="BW31" s="70">
        <f t="shared" ca="1" si="107"/>
        <v>507862.78321947932</v>
      </c>
      <c r="BX31" s="70">
        <f t="shared" ca="1" si="107"/>
        <v>515486.37465185561</v>
      </c>
      <c r="BY31" s="70">
        <f t="shared" ca="1" si="107"/>
        <v>522450.37893774878</v>
      </c>
      <c r="BZ31" s="70">
        <f t="shared" ca="1" si="107"/>
        <v>531591.52861745132</v>
      </c>
      <c r="CA31" s="70">
        <f t="shared" ca="1" si="107"/>
        <v>535810.86278311932</v>
      </c>
      <c r="CB31" s="155">
        <f ca="1">SUM(BP31:CA31)</f>
        <v>5965005.8076133551</v>
      </c>
      <c r="CC31" s="70">
        <f ca="1">CC26-CC29</f>
        <v>545931.14361067093</v>
      </c>
      <c r="CD31" s="70">
        <f t="shared" ref="CD31:CN31" ca="1" si="108">CD26-CD29</f>
        <v>552480.29025940516</v>
      </c>
      <c r="CE31" s="70">
        <f t="shared" ca="1" si="108"/>
        <v>561792.36762590823</v>
      </c>
      <c r="CF31" s="70">
        <f t="shared" ca="1" si="108"/>
        <v>568582.25293196109</v>
      </c>
      <c r="CG31" s="70">
        <f t="shared" ca="1" si="108"/>
        <v>578266.47114527354</v>
      </c>
      <c r="CH31" s="70">
        <f t="shared" ca="1" si="108"/>
        <v>586035.79195397953</v>
      </c>
      <c r="CI31" s="70">
        <f t="shared" ca="1" si="108"/>
        <v>593778.81783352036</v>
      </c>
      <c r="CJ31" s="70">
        <f t="shared" ca="1" si="108"/>
        <v>603114.9178425069</v>
      </c>
      <c r="CK31" s="70">
        <f t="shared" ca="1" si="108"/>
        <v>610422.22377975623</v>
      </c>
      <c r="CL31" s="70">
        <f t="shared" ca="1" si="108"/>
        <v>621403.32949743536</v>
      </c>
      <c r="CM31" s="70">
        <f t="shared" ca="1" si="108"/>
        <v>628339.48651751294</v>
      </c>
      <c r="CN31" s="70">
        <f t="shared" ca="1" si="108"/>
        <v>635769.28433106607</v>
      </c>
      <c r="CO31" s="155">
        <f ca="1">SUM(CC31:CN31)</f>
        <v>7085916.3773289975</v>
      </c>
      <c r="CP31" s="70">
        <f ca="1">CP26-CP29</f>
        <v>645100.10353425704</v>
      </c>
      <c r="CQ31" s="70">
        <f t="shared" ref="CQ31:DA31" ca="1" si="109">CQ26-CQ29</f>
        <v>654273.00007938652</v>
      </c>
      <c r="CR31" s="70">
        <f t="shared" ca="1" si="109"/>
        <v>663514.84287717799</v>
      </c>
      <c r="CS31" s="70">
        <f t="shared" ca="1" si="109"/>
        <v>671515.31636734866</v>
      </c>
      <c r="CT31" s="70">
        <f t="shared" ca="1" si="109"/>
        <v>682450.83096493222</v>
      </c>
      <c r="CU31" s="70">
        <f t="shared" ca="1" si="109"/>
        <v>691506.65104474523</v>
      </c>
      <c r="CV31" s="70">
        <f t="shared" ca="1" si="109"/>
        <v>700540.31925239181</v>
      </c>
      <c r="CW31" s="70">
        <f t="shared" ca="1" si="109"/>
        <v>711159.80265626707</v>
      </c>
      <c r="CX31" s="70">
        <f t="shared" ca="1" si="109"/>
        <v>722785.58618277824</v>
      </c>
      <c r="CY31" s="70">
        <f t="shared" ca="1" si="109"/>
        <v>731730.07457952283</v>
      </c>
      <c r="CZ31" s="70">
        <f t="shared" ca="1" si="109"/>
        <v>741174.46557175205</v>
      </c>
      <c r="DA31" s="70">
        <f t="shared" ca="1" si="109"/>
        <v>748892.74860188179</v>
      </c>
      <c r="DB31" s="155">
        <f ca="1">SUM(CP31:DA31)</f>
        <v>8364643.7417124407</v>
      </c>
      <c r="DC31" s="70">
        <f ca="1">DC26-DC29</f>
        <v>762322.79974006338</v>
      </c>
      <c r="DD31" s="70">
        <f t="shared" ref="DD31:DN31" ca="1" si="110">DD26-DD29</f>
        <v>772911.18844653864</v>
      </c>
      <c r="DE31" s="70">
        <f t="shared" ca="1" si="110"/>
        <v>784986.12019128387</v>
      </c>
      <c r="DF31" s="70">
        <f t="shared" ca="1" si="110"/>
        <v>796071.177769028</v>
      </c>
      <c r="DG31" s="70">
        <f t="shared" ca="1" si="110"/>
        <v>806424.30270378001</v>
      </c>
      <c r="DH31" s="70">
        <f t="shared" ca="1" si="110"/>
        <v>819705.3921079539</v>
      </c>
      <c r="DI31" s="70">
        <f t="shared" ca="1" si="110"/>
        <v>829611.76903872995</v>
      </c>
      <c r="DJ31" s="70">
        <f t="shared" ca="1" si="110"/>
        <v>842344.9367046057</v>
      </c>
      <c r="DK31" s="70">
        <f t="shared" ca="1" si="110"/>
        <v>855465.99661260063</v>
      </c>
      <c r="DL31" s="70">
        <f t="shared" ca="1" si="110"/>
        <v>865809.60332861112</v>
      </c>
      <c r="DM31" s="70">
        <f t="shared" ca="1" si="110"/>
        <v>878953.19700359053</v>
      </c>
      <c r="DN31" s="70">
        <f t="shared" ca="1" si="110"/>
        <v>889244.84156797349</v>
      </c>
      <c r="DO31" s="155">
        <f ca="1">SUM(DC31:DN31)</f>
        <v>9903851.3252147585</v>
      </c>
      <c r="DP31" s="70">
        <f ca="1">DP26-DP29</f>
        <v>904635.01316317124</v>
      </c>
      <c r="DQ31" s="70">
        <f t="shared" ref="DQ31:EA31" ca="1" si="111">DQ26-DQ29</f>
        <v>916389.33764527272</v>
      </c>
      <c r="DR31" s="70">
        <f t="shared" ca="1" si="111"/>
        <v>929430.16083517321</v>
      </c>
      <c r="DS31" s="70">
        <f t="shared" ca="1" si="111"/>
        <v>942813.36112351518</v>
      </c>
      <c r="DT31" s="70">
        <f t="shared" ca="1" si="111"/>
        <v>957154.02612808475</v>
      </c>
      <c r="DU31" s="70">
        <f t="shared" ca="1" si="111"/>
        <v>969452.24538709491</v>
      </c>
      <c r="DV31" s="70">
        <f t="shared" ca="1" si="111"/>
        <v>983181.19507059548</v>
      </c>
      <c r="DW31" s="70">
        <f t="shared" ca="1" si="111"/>
        <v>998617.97179592797</v>
      </c>
      <c r="DX31" s="70">
        <f t="shared" ca="1" si="111"/>
        <v>1011469.7146324199</v>
      </c>
      <c r="DY31" s="70">
        <f t="shared" ca="1" si="111"/>
        <v>1026503.5818931123</v>
      </c>
      <c r="DZ31" s="70">
        <f t="shared" ca="1" si="111"/>
        <v>1040332.4784208848</v>
      </c>
      <c r="EA31" s="70">
        <f t="shared" ca="1" si="111"/>
        <v>1053816.5508330732</v>
      </c>
      <c r="EB31" s="155">
        <f ca="1">SUM(DP31:EA31)</f>
        <v>11733795.636928326</v>
      </c>
    </row>
    <row r="32" spans="1:132" s="23" customFormat="1" x14ac:dyDescent="0.25">
      <c r="A32" s="23" t="s">
        <v>69</v>
      </c>
      <c r="B32" s="11"/>
      <c r="C32" s="74">
        <f t="shared" ref="C32:AH32" ca="1" si="112">C31/C8</f>
        <v>0.63808632328741877</v>
      </c>
      <c r="D32" s="74">
        <f t="shared" ca="1" si="112"/>
        <v>0.70369160344381099</v>
      </c>
      <c r="E32" s="74">
        <f t="shared" ca="1" si="112"/>
        <v>0.72547956355769472</v>
      </c>
      <c r="F32" s="74">
        <f t="shared" ca="1" si="112"/>
        <v>0.76107608792088299</v>
      </c>
      <c r="G32" s="74">
        <f t="shared" ca="1" si="112"/>
        <v>0.78809364471146148</v>
      </c>
      <c r="H32" s="74">
        <f t="shared" ca="1" si="112"/>
        <v>0.80928497248774234</v>
      </c>
      <c r="I32" s="74">
        <f t="shared" ca="1" si="112"/>
        <v>0.8263382013607129</v>
      </c>
      <c r="J32" s="74">
        <f t="shared" ca="1" si="112"/>
        <v>0.84034610206702764</v>
      </c>
      <c r="K32" s="74">
        <f t="shared" ca="1" si="112"/>
        <v>0.85204724115456199</v>
      </c>
      <c r="L32" s="74">
        <f t="shared" ca="1" si="112"/>
        <v>0.86195869936513969</v>
      </c>
      <c r="M32" s="74">
        <f t="shared" ca="1" si="112"/>
        <v>0.87045327275973328</v>
      </c>
      <c r="N32" s="74">
        <f t="shared" ca="1" si="112"/>
        <v>0.87164198709718088</v>
      </c>
      <c r="O32" s="156">
        <f t="shared" ca="1" si="112"/>
        <v>0.8181481037373326</v>
      </c>
      <c r="P32" s="74">
        <f t="shared" ca="1" si="112"/>
        <v>0.88222045623183909</v>
      </c>
      <c r="Q32" s="74">
        <f t="shared" ca="1" si="112"/>
        <v>0.88430251838742102</v>
      </c>
      <c r="R32" s="74">
        <f t="shared" ca="1" si="112"/>
        <v>0.88513456667786117</v>
      </c>
      <c r="S32" s="74">
        <f t="shared" ca="1" si="112"/>
        <v>0.88621767077470481</v>
      </c>
      <c r="T32" s="74">
        <f t="shared" ca="1" si="112"/>
        <v>0.88756706730844315</v>
      </c>
      <c r="U32" s="74">
        <f t="shared" ca="1" si="112"/>
        <v>0.88879214065294454</v>
      </c>
      <c r="V32" s="74">
        <f t="shared" ca="1" si="112"/>
        <v>0.88988734388187318</v>
      </c>
      <c r="W32" s="74">
        <f t="shared" ca="1" si="112"/>
        <v>0.89092333222554698</v>
      </c>
      <c r="X32" s="74">
        <f t="shared" ca="1" si="112"/>
        <v>0.89198083259785199</v>
      </c>
      <c r="Y32" s="74">
        <f t="shared" ca="1" si="112"/>
        <v>0.89306851394128195</v>
      </c>
      <c r="Z32" s="74">
        <f t="shared" ca="1" si="112"/>
        <v>0.89424148184899921</v>
      </c>
      <c r="AA32" s="74">
        <f t="shared" ca="1" si="112"/>
        <v>0.88869356635221497</v>
      </c>
      <c r="AB32" s="156">
        <f t="shared" ca="1" si="112"/>
        <v>0.88873171648454918</v>
      </c>
      <c r="AC32" s="74">
        <f t="shared" ca="1" si="112"/>
        <v>0.89396509211373343</v>
      </c>
      <c r="AD32" s="74">
        <f t="shared" ca="1" si="112"/>
        <v>0.89507418211174916</v>
      </c>
      <c r="AE32" s="74">
        <f t="shared" ca="1" si="112"/>
        <v>0.89568354612915169</v>
      </c>
      <c r="AF32" s="74">
        <f t="shared" ca="1" si="112"/>
        <v>0.89674704516659409</v>
      </c>
      <c r="AG32" s="74">
        <f t="shared" ca="1" si="112"/>
        <v>0.89757457622458225</v>
      </c>
      <c r="AH32" s="74">
        <f t="shared" ca="1" si="112"/>
        <v>0.89865437925294345</v>
      </c>
      <c r="AI32" s="74">
        <f t="shared" ref="AI32:BN32" ca="1" si="113">AI31/AI8</f>
        <v>0.8996164657431498</v>
      </c>
      <c r="AJ32" s="74">
        <f t="shared" ca="1" si="113"/>
        <v>0.90061509236416193</v>
      </c>
      <c r="AK32" s="74">
        <f t="shared" ca="1" si="113"/>
        <v>0.90142576353164638</v>
      </c>
      <c r="AL32" s="74">
        <f t="shared" ca="1" si="113"/>
        <v>0.90220543685423604</v>
      </c>
      <c r="AM32" s="74">
        <f t="shared" ca="1" si="113"/>
        <v>0.90326994874817024</v>
      </c>
      <c r="AN32" s="74">
        <f t="shared" ca="1" si="113"/>
        <v>0.89841986456609491</v>
      </c>
      <c r="AO32" s="156">
        <f t="shared" ca="1" si="113"/>
        <v>0.89873714132681737</v>
      </c>
      <c r="AP32" s="74">
        <f t="shared" ca="1" si="113"/>
        <v>0.90308476627256173</v>
      </c>
      <c r="AQ32" s="74">
        <f t="shared" ca="1" si="113"/>
        <v>0.90373179381422775</v>
      </c>
      <c r="AR32" s="74">
        <f t="shared" ca="1" si="113"/>
        <v>0.90430364565949595</v>
      </c>
      <c r="AS32" s="74">
        <f t="shared" ca="1" si="113"/>
        <v>0.90516557644479934</v>
      </c>
      <c r="AT32" s="74">
        <f t="shared" ca="1" si="113"/>
        <v>0.90585610223228241</v>
      </c>
      <c r="AU32" s="74">
        <f t="shared" ca="1" si="113"/>
        <v>0.90663136819784063</v>
      </c>
      <c r="AV32" s="74">
        <f t="shared" ca="1" si="113"/>
        <v>0.90738237528463372</v>
      </c>
      <c r="AW32" s="74">
        <f t="shared" ca="1" si="113"/>
        <v>0.90855482573304625</v>
      </c>
      <c r="AX32" s="74">
        <f t="shared" ca="1" si="113"/>
        <v>0.90941990167587194</v>
      </c>
      <c r="AY32" s="74">
        <f t="shared" ca="1" si="113"/>
        <v>0.91061169434735012</v>
      </c>
      <c r="AZ32" s="74">
        <f t="shared" ca="1" si="113"/>
        <v>0.91166021065295211</v>
      </c>
      <c r="BA32" s="74">
        <f t="shared" ca="1" si="113"/>
        <v>0.90772392055342099</v>
      </c>
      <c r="BB32" s="156">
        <f t="shared" ca="1" si="113"/>
        <v>0.90712559273609261</v>
      </c>
      <c r="BC32" s="74">
        <f t="shared" ca="1" si="113"/>
        <v>0.91203016735415343</v>
      </c>
      <c r="BD32" s="74">
        <f t="shared" ca="1" si="113"/>
        <v>0.91299463989610663</v>
      </c>
      <c r="BE32" s="74">
        <f t="shared" ca="1" si="113"/>
        <v>0.91366261332585585</v>
      </c>
      <c r="BF32" s="74">
        <f t="shared" ca="1" si="113"/>
        <v>0.9147788382142662</v>
      </c>
      <c r="BG32" s="74">
        <f t="shared" ca="1" si="113"/>
        <v>0.91557124891168395</v>
      </c>
      <c r="BH32" s="74">
        <f t="shared" ca="1" si="113"/>
        <v>0.91671424092079645</v>
      </c>
      <c r="BI32" s="74">
        <f t="shared" ca="1" si="113"/>
        <v>0.91781825413704832</v>
      </c>
      <c r="BJ32" s="74">
        <f t="shared" ca="1" si="113"/>
        <v>0.9183657479916697</v>
      </c>
      <c r="BK32" s="74">
        <f t="shared" ca="1" si="113"/>
        <v>0.91926678942972806</v>
      </c>
      <c r="BL32" s="74">
        <f t="shared" ca="1" si="113"/>
        <v>0.91981575258450543</v>
      </c>
      <c r="BM32" s="74">
        <f t="shared" ca="1" si="113"/>
        <v>0.92071667325986206</v>
      </c>
      <c r="BN32" s="74">
        <f t="shared" ca="1" si="113"/>
        <v>0.91706320237548844</v>
      </c>
      <c r="BO32" s="156">
        <f t="shared" ref="BO32:CA32" ca="1" si="114">BO31/BO8</f>
        <v>0.91666366790955156</v>
      </c>
      <c r="BP32" s="74">
        <f t="shared" ca="1" si="114"/>
        <v>0.92046204745520632</v>
      </c>
      <c r="BQ32" s="74">
        <f t="shared" ca="1" si="114"/>
        <v>0.92136111426602041</v>
      </c>
      <c r="BR32" s="74">
        <f t="shared" ca="1" si="114"/>
        <v>0.92178279518721118</v>
      </c>
      <c r="BS32" s="74">
        <f t="shared" ca="1" si="114"/>
        <v>0.92255392009076154</v>
      </c>
      <c r="BT32" s="74">
        <f t="shared" ca="1" si="114"/>
        <v>0.9231491087119259</v>
      </c>
      <c r="BU32" s="74">
        <f t="shared" ca="1" si="114"/>
        <v>0.92383072982797976</v>
      </c>
      <c r="BV32" s="74">
        <f t="shared" ca="1" si="114"/>
        <v>0.92451043833413904</v>
      </c>
      <c r="BW32" s="74">
        <f t="shared" ca="1" si="114"/>
        <v>0.92518348384189453</v>
      </c>
      <c r="BX32" s="74">
        <f t="shared" ca="1" si="114"/>
        <v>0.92585480300299072</v>
      </c>
      <c r="BY32" s="74">
        <f t="shared" ca="1" si="114"/>
        <v>0.9265961066578644</v>
      </c>
      <c r="BZ32" s="74">
        <f t="shared" ca="1" si="114"/>
        <v>0.92707952220885181</v>
      </c>
      <c r="CA32" s="74">
        <f t="shared" ca="1" si="114"/>
        <v>0.92401534230863469</v>
      </c>
      <c r="CB32" s="156">
        <f t="shared" ref="CB32:EB32" ca="1" si="115">CB31/CB8</f>
        <v>0.92395067387711138</v>
      </c>
      <c r="CC32" s="74">
        <f t="shared" ca="1" si="115"/>
        <v>0.92716584086422926</v>
      </c>
      <c r="CD32" s="74">
        <f t="shared" ca="1" si="115"/>
        <v>0.92796703098145805</v>
      </c>
      <c r="CE32" s="74">
        <f t="shared" ca="1" si="115"/>
        <v>0.92819984235808795</v>
      </c>
      <c r="CF32" s="74">
        <f t="shared" ca="1" si="115"/>
        <v>0.92899638413707131</v>
      </c>
      <c r="CG32" s="74">
        <f t="shared" ca="1" si="115"/>
        <v>0.9294669969574314</v>
      </c>
      <c r="CH32" s="74">
        <f t="shared" ca="1" si="115"/>
        <v>0.93018004539668275</v>
      </c>
      <c r="CI32" s="74">
        <f t="shared" ca="1" si="115"/>
        <v>0.93087263759833316</v>
      </c>
      <c r="CJ32" s="74">
        <f t="shared" ca="1" si="115"/>
        <v>0.93141109188158366</v>
      </c>
      <c r="CK32" s="74">
        <f t="shared" ca="1" si="115"/>
        <v>0.93217647518103053</v>
      </c>
      <c r="CL32" s="74">
        <f t="shared" ca="1" si="115"/>
        <v>0.93255099211151671</v>
      </c>
      <c r="CM32" s="74">
        <f t="shared" ca="1" si="115"/>
        <v>0.93339314778855997</v>
      </c>
      <c r="CN32" s="74">
        <f t="shared" ca="1" si="115"/>
        <v>0.93048754384985566</v>
      </c>
      <c r="CO32" s="156">
        <f t="shared" ca="1" si="115"/>
        <v>0.93031662318037123</v>
      </c>
      <c r="CP32" s="74">
        <f t="shared" ca="1" si="115"/>
        <v>0.93351847745260763</v>
      </c>
      <c r="CQ32" s="74">
        <f t="shared" ca="1" si="115"/>
        <v>0.93410591262183551</v>
      </c>
      <c r="CR32" s="74">
        <f t="shared" ca="1" si="115"/>
        <v>0.93448427839571491</v>
      </c>
      <c r="CS32" s="74">
        <f t="shared" ca="1" si="115"/>
        <v>0.93521426757114712</v>
      </c>
      <c r="CT32" s="74">
        <f t="shared" ca="1" si="115"/>
        <v>0.93564064780973888</v>
      </c>
      <c r="CU32" s="74">
        <f t="shared" ca="1" si="115"/>
        <v>0.9362951882099918</v>
      </c>
      <c r="CV32" s="74">
        <f t="shared" ca="1" si="115"/>
        <v>0.93693181950172411</v>
      </c>
      <c r="CW32" s="74">
        <f t="shared" ca="1" si="115"/>
        <v>0.93742099384467059</v>
      </c>
      <c r="CX32" s="74">
        <f t="shared" ca="1" si="115"/>
        <v>0.9378480502722838</v>
      </c>
      <c r="CY32" s="74">
        <f t="shared" ca="1" si="115"/>
        <v>0.93856110343229637</v>
      </c>
      <c r="CZ32" s="74">
        <f t="shared" ca="1" si="115"/>
        <v>0.93917000211244528</v>
      </c>
      <c r="DA32" s="74">
        <f t="shared" ca="1" si="115"/>
        <v>0.93665096502305567</v>
      </c>
      <c r="DB32" s="156">
        <f t="shared" ca="1" si="115"/>
        <v>0.93639090427892613</v>
      </c>
      <c r="DC32" s="74">
        <f t="shared" ca="1" si="115"/>
        <v>0.93907328203682983</v>
      </c>
      <c r="DD32" s="74">
        <f t="shared" ca="1" si="115"/>
        <v>0.93961494500935439</v>
      </c>
      <c r="DE32" s="74">
        <f t="shared" ca="1" si="115"/>
        <v>0.93983216712972428</v>
      </c>
      <c r="DF32" s="74">
        <f t="shared" ca="1" si="115"/>
        <v>0.94038412036600538</v>
      </c>
      <c r="DG32" s="74">
        <f t="shared" ca="1" si="115"/>
        <v>0.94098773324647589</v>
      </c>
      <c r="DH32" s="74">
        <f t="shared" ca="1" si="115"/>
        <v>0.94131369120703856</v>
      </c>
      <c r="DI32" s="74">
        <f t="shared" ca="1" si="115"/>
        <v>0.94197380006741471</v>
      </c>
      <c r="DJ32" s="74">
        <f t="shared" ca="1" si="115"/>
        <v>0.94235250920849833</v>
      </c>
      <c r="DK32" s="74">
        <f t="shared" ca="1" si="115"/>
        <v>0.94274471581599162</v>
      </c>
      <c r="DL32" s="74">
        <f t="shared" ca="1" si="115"/>
        <v>0.94339000806354945</v>
      </c>
      <c r="DM32" s="74">
        <f t="shared" ca="1" si="115"/>
        <v>0.94375842413372568</v>
      </c>
      <c r="DN32" s="74">
        <f t="shared" ca="1" si="115"/>
        <v>0.94152545457751391</v>
      </c>
      <c r="DO32" s="156">
        <f t="shared" ca="1" si="115"/>
        <v>0.94147255203580726</v>
      </c>
      <c r="DP32" s="74">
        <f t="shared" ca="1" si="115"/>
        <v>0.94369757997588088</v>
      </c>
      <c r="DQ32" s="74">
        <f t="shared" ca="1" si="115"/>
        <v>0.94427619704453414</v>
      </c>
      <c r="DR32" s="74">
        <f t="shared" ca="1" si="115"/>
        <v>0.94455121915985696</v>
      </c>
      <c r="DS32" s="74">
        <f t="shared" ca="1" si="115"/>
        <v>0.94499324525196993</v>
      </c>
      <c r="DT32" s="74">
        <f t="shared" ca="1" si="115"/>
        <v>0.94537569170618363</v>
      </c>
      <c r="DU32" s="74">
        <f t="shared" ca="1" si="115"/>
        <v>0.94593316656006443</v>
      </c>
      <c r="DV32" s="74">
        <f t="shared" ca="1" si="115"/>
        <v>0.94635742293312919</v>
      </c>
      <c r="DW32" s="74">
        <f t="shared" ca="1" si="115"/>
        <v>0.94666581477421152</v>
      </c>
      <c r="DX32" s="74">
        <f t="shared" ca="1" si="115"/>
        <v>0.94721351441896262</v>
      </c>
      <c r="DY32" s="74">
        <f t="shared" ca="1" si="115"/>
        <v>0.94757446774318099</v>
      </c>
      <c r="DZ32" s="74">
        <f t="shared" ca="1" si="115"/>
        <v>0.94805164797305974</v>
      </c>
      <c r="EA32" s="74">
        <f t="shared" ca="1" si="115"/>
        <v>0.94598974731251939</v>
      </c>
      <c r="EB32" s="156">
        <f t="shared" ca="1" si="115"/>
        <v>0.94594392692767404</v>
      </c>
    </row>
    <row r="33" spans="1:132" s="23" customFormat="1" x14ac:dyDescent="0.25">
      <c r="B33" s="11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71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71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71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71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71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71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71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71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71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71"/>
    </row>
    <row r="34" spans="1:132" s="7" customFormat="1" x14ac:dyDescent="0.25">
      <c r="A34" s="63" t="s">
        <v>72</v>
      </c>
      <c r="B34" s="11"/>
      <c r="C34" s="66">
        <f>LOCrate/12*'Balance Sheet'!C33+LTDebtRate/12*'Balance Sheet'!C35</f>
        <v>0</v>
      </c>
      <c r="D34" s="66">
        <f>LOCrate/12*'Balance Sheet'!D33+LTDebtRate/12*'Balance Sheet'!D35</f>
        <v>0</v>
      </c>
      <c r="E34" s="66">
        <f>LOCrate/12*'Balance Sheet'!E33+LTDebtRate/12*'Balance Sheet'!E35</f>
        <v>0</v>
      </c>
      <c r="F34" s="66">
        <f>LOCrate/12*'Balance Sheet'!F33+LTDebtRate/12*'Balance Sheet'!F35</f>
        <v>0</v>
      </c>
      <c r="G34" s="66">
        <f>LOCrate/12*'Balance Sheet'!G33+LTDebtRate/12*'Balance Sheet'!G35</f>
        <v>0</v>
      </c>
      <c r="H34" s="66">
        <f>LOCrate/12*'Balance Sheet'!H33+LTDebtRate/12*'Balance Sheet'!H35</f>
        <v>0</v>
      </c>
      <c r="I34" s="66">
        <f>LOCrate/12*'Balance Sheet'!I33+LTDebtRate/12*'Balance Sheet'!I35</f>
        <v>0</v>
      </c>
      <c r="J34" s="66">
        <f>LOCrate/12*'Balance Sheet'!J33+LTDebtRate/12*'Balance Sheet'!J35</f>
        <v>0</v>
      </c>
      <c r="K34" s="66">
        <f>LOCrate/12*'Balance Sheet'!K33+LTDebtRate/12*'Balance Sheet'!K35</f>
        <v>0</v>
      </c>
      <c r="L34" s="66">
        <f>LOCrate/12*'Balance Sheet'!L33+LTDebtRate/12*'Balance Sheet'!L35</f>
        <v>0</v>
      </c>
      <c r="M34" s="66">
        <f>LOCrate/12*'Balance Sheet'!M33+LTDebtRate/12*'Balance Sheet'!M35</f>
        <v>0</v>
      </c>
      <c r="N34" s="66">
        <f>LOCrate/12*'Balance Sheet'!N33+LTDebtRate/12*'Balance Sheet'!N35</f>
        <v>0</v>
      </c>
      <c r="O34" s="155">
        <f>SUM(C34:N34)</f>
        <v>0</v>
      </c>
      <c r="P34" s="66">
        <f>LOCrate/12*'Balance Sheet'!P33+LTDebtRate/12*'Balance Sheet'!P35</f>
        <v>0</v>
      </c>
      <c r="Q34" s="66">
        <f>LOCrate/12*'Balance Sheet'!Q33+LTDebtRate/12*'Balance Sheet'!Q35</f>
        <v>0</v>
      </c>
      <c r="R34" s="66">
        <f>LOCrate/12*'Balance Sheet'!R33+LTDebtRate/12*'Balance Sheet'!R35</f>
        <v>0</v>
      </c>
      <c r="S34" s="66">
        <f>LOCrate/12*'Balance Sheet'!S33+LTDebtRate/12*'Balance Sheet'!S35</f>
        <v>0</v>
      </c>
      <c r="T34" s="66">
        <f>LOCrate/12*'Balance Sheet'!T33+LTDebtRate/12*'Balance Sheet'!T35</f>
        <v>0</v>
      </c>
      <c r="U34" s="66">
        <f>LOCrate/12*'Balance Sheet'!U33+LTDebtRate/12*'Balance Sheet'!U35</f>
        <v>0</v>
      </c>
      <c r="V34" s="66">
        <f>LOCrate/12*'Balance Sheet'!V33+LTDebtRate/12*'Balance Sheet'!V35</f>
        <v>0</v>
      </c>
      <c r="W34" s="66">
        <f>LOCrate/12*'Balance Sheet'!W33+LTDebtRate/12*'Balance Sheet'!W35</f>
        <v>0</v>
      </c>
      <c r="X34" s="66">
        <f>LOCrate/12*'Balance Sheet'!X33+LTDebtRate/12*'Balance Sheet'!X35</f>
        <v>0</v>
      </c>
      <c r="Y34" s="66">
        <f>LOCrate/12*'Balance Sheet'!Y33+LTDebtRate/12*'Balance Sheet'!Y35</f>
        <v>0</v>
      </c>
      <c r="Z34" s="66">
        <f>LOCrate/12*'Balance Sheet'!Z33+LTDebtRate/12*'Balance Sheet'!Z35</f>
        <v>0</v>
      </c>
      <c r="AA34" s="66">
        <f>LOCrate/12*'Balance Sheet'!AA33+LTDebtRate/12*'Balance Sheet'!AA35</f>
        <v>0</v>
      </c>
      <c r="AB34" s="155">
        <f>SUM(P34:AA34)</f>
        <v>0</v>
      </c>
      <c r="AC34" s="66">
        <f>LOCrate/12*'Balance Sheet'!AC33+LTDebtRate/12*'Balance Sheet'!AC35</f>
        <v>0</v>
      </c>
      <c r="AD34" s="66">
        <f>LOCrate/12*'Balance Sheet'!AD33+LTDebtRate/12*'Balance Sheet'!AD35</f>
        <v>0</v>
      </c>
      <c r="AE34" s="66">
        <f>LOCrate/12*'Balance Sheet'!AE33+LTDebtRate/12*'Balance Sheet'!AE35</f>
        <v>0</v>
      </c>
      <c r="AF34" s="66">
        <f>LOCrate/12*'Balance Sheet'!AF33+LTDebtRate/12*'Balance Sheet'!AF35</f>
        <v>0</v>
      </c>
      <c r="AG34" s="66">
        <f>LOCrate/12*'Balance Sheet'!AG33+LTDebtRate/12*'Balance Sheet'!AG35</f>
        <v>0</v>
      </c>
      <c r="AH34" s="66">
        <f>LOCrate/12*'Balance Sheet'!AH33+LTDebtRate/12*'Balance Sheet'!AH35</f>
        <v>0</v>
      </c>
      <c r="AI34" s="66">
        <f>LOCrate/12*'Balance Sheet'!AI33+LTDebtRate/12*'Balance Sheet'!AI35</f>
        <v>0</v>
      </c>
      <c r="AJ34" s="66">
        <f>LOCrate/12*'Balance Sheet'!AJ33+LTDebtRate/12*'Balance Sheet'!AJ35</f>
        <v>0</v>
      </c>
      <c r="AK34" s="66">
        <f>LOCrate/12*'Balance Sheet'!AK33+LTDebtRate/12*'Balance Sheet'!AK35</f>
        <v>0</v>
      </c>
      <c r="AL34" s="66">
        <f>LOCrate/12*'Balance Sheet'!AL33+LTDebtRate/12*'Balance Sheet'!AL35</f>
        <v>0</v>
      </c>
      <c r="AM34" s="66">
        <f>LOCrate/12*'Balance Sheet'!AM33+LTDebtRate/12*'Balance Sheet'!AM35</f>
        <v>0</v>
      </c>
      <c r="AN34" s="66">
        <f>LOCrate/12*'Balance Sheet'!AN33+LTDebtRate/12*'Balance Sheet'!AN35</f>
        <v>0</v>
      </c>
      <c r="AO34" s="155">
        <f>SUM(AC34:AN34)</f>
        <v>0</v>
      </c>
      <c r="AP34" s="66">
        <f>LOCrate/12*'Balance Sheet'!AP33+LTDebtRate/12*'Balance Sheet'!AP35</f>
        <v>0</v>
      </c>
      <c r="AQ34" s="66">
        <f>LOCrate/12*'Balance Sheet'!AQ33+LTDebtRate/12*'Balance Sheet'!AQ35</f>
        <v>0</v>
      </c>
      <c r="AR34" s="66">
        <f>LOCrate/12*'Balance Sheet'!AR33+LTDebtRate/12*'Balance Sheet'!AR35</f>
        <v>0</v>
      </c>
      <c r="AS34" s="66">
        <f>LOCrate/12*'Balance Sheet'!AS33+LTDebtRate/12*'Balance Sheet'!AS35</f>
        <v>0</v>
      </c>
      <c r="AT34" s="66">
        <f>LOCrate/12*'Balance Sheet'!AT33+LTDebtRate/12*'Balance Sheet'!AT35</f>
        <v>0</v>
      </c>
      <c r="AU34" s="66">
        <f>LOCrate/12*'Balance Sheet'!AU33+LTDebtRate/12*'Balance Sheet'!AU35</f>
        <v>0</v>
      </c>
      <c r="AV34" s="66">
        <f>LOCrate/12*'Balance Sheet'!AV33+LTDebtRate/12*'Balance Sheet'!AV35</f>
        <v>0</v>
      </c>
      <c r="AW34" s="66">
        <f>LOCrate/12*'Balance Sheet'!AW33+LTDebtRate/12*'Balance Sheet'!AW35</f>
        <v>0</v>
      </c>
      <c r="AX34" s="66">
        <f>LOCrate/12*'Balance Sheet'!AX33+LTDebtRate/12*'Balance Sheet'!AX35</f>
        <v>0</v>
      </c>
      <c r="AY34" s="66">
        <f>LOCrate/12*'Balance Sheet'!AY33+LTDebtRate/12*'Balance Sheet'!AY35</f>
        <v>0</v>
      </c>
      <c r="AZ34" s="66">
        <f>LOCrate/12*'Balance Sheet'!AZ33+LTDebtRate/12*'Balance Sheet'!AZ35</f>
        <v>0</v>
      </c>
      <c r="BA34" s="66">
        <f>LOCrate/12*'Balance Sheet'!BA33+LTDebtRate/12*'Balance Sheet'!BA35</f>
        <v>0</v>
      </c>
      <c r="BB34" s="155">
        <f>SUM(AP34:BA34)</f>
        <v>0</v>
      </c>
      <c r="BC34" s="66">
        <f>LOCrate/12*'Balance Sheet'!BC33+LTDebtRate/12*'Balance Sheet'!BC35</f>
        <v>0</v>
      </c>
      <c r="BD34" s="66">
        <f>LOCrate/12*'Balance Sheet'!BD33+LTDebtRate/12*'Balance Sheet'!BD35</f>
        <v>0</v>
      </c>
      <c r="BE34" s="66">
        <f>LOCrate/12*'Balance Sheet'!BE33+LTDebtRate/12*'Balance Sheet'!BE35</f>
        <v>0</v>
      </c>
      <c r="BF34" s="66">
        <f>LOCrate/12*'Balance Sheet'!BF33+LTDebtRate/12*'Balance Sheet'!BF35</f>
        <v>0</v>
      </c>
      <c r="BG34" s="66">
        <f>LOCrate/12*'Balance Sheet'!BG33+LTDebtRate/12*'Balance Sheet'!BG35</f>
        <v>0</v>
      </c>
      <c r="BH34" s="66">
        <f>LOCrate/12*'Balance Sheet'!BH33+LTDebtRate/12*'Balance Sheet'!BH35</f>
        <v>0</v>
      </c>
      <c r="BI34" s="66">
        <f>LOCrate/12*'Balance Sheet'!BI33+LTDebtRate/12*'Balance Sheet'!BI35</f>
        <v>0</v>
      </c>
      <c r="BJ34" s="66">
        <f>LOCrate/12*'Balance Sheet'!BJ33+LTDebtRate/12*'Balance Sheet'!BJ35</f>
        <v>0</v>
      </c>
      <c r="BK34" s="66">
        <f>LOCrate/12*'Balance Sheet'!BK33+LTDebtRate/12*'Balance Sheet'!BK35</f>
        <v>0</v>
      </c>
      <c r="BL34" s="66">
        <f>LOCrate/12*'Balance Sheet'!BL33+LTDebtRate/12*'Balance Sheet'!BL35</f>
        <v>0</v>
      </c>
      <c r="BM34" s="66">
        <f>LOCrate/12*'Balance Sheet'!BM33+LTDebtRate/12*'Balance Sheet'!BM35</f>
        <v>0</v>
      </c>
      <c r="BN34" s="66">
        <f>LOCrate/12*'Balance Sheet'!BN33+LTDebtRate/12*'Balance Sheet'!BN35</f>
        <v>0</v>
      </c>
      <c r="BO34" s="155">
        <f>SUM(BC34:BN34)</f>
        <v>0</v>
      </c>
      <c r="BP34" s="66">
        <f>LOCrate/12*'Balance Sheet'!BP33+LTDebtRate/12*'Balance Sheet'!BP35</f>
        <v>0</v>
      </c>
      <c r="BQ34" s="66">
        <f>LOCrate/12*'Balance Sheet'!BQ33+LTDebtRate/12*'Balance Sheet'!BQ35</f>
        <v>0</v>
      </c>
      <c r="BR34" s="66">
        <f>LOCrate/12*'Balance Sheet'!BR33+LTDebtRate/12*'Balance Sheet'!BR35</f>
        <v>0</v>
      </c>
      <c r="BS34" s="66">
        <f>LOCrate/12*'Balance Sheet'!BS33+LTDebtRate/12*'Balance Sheet'!BS35</f>
        <v>0</v>
      </c>
      <c r="BT34" s="66">
        <f>LOCrate/12*'Balance Sheet'!BT33+LTDebtRate/12*'Balance Sheet'!BT35</f>
        <v>0</v>
      </c>
      <c r="BU34" s="66">
        <f>LOCrate/12*'Balance Sheet'!BU33+LTDebtRate/12*'Balance Sheet'!BU35</f>
        <v>0</v>
      </c>
      <c r="BV34" s="66">
        <f>LOCrate/12*'Balance Sheet'!BV33+LTDebtRate/12*'Balance Sheet'!BV35</f>
        <v>0</v>
      </c>
      <c r="BW34" s="66">
        <f>LOCrate/12*'Balance Sheet'!BW33+LTDebtRate/12*'Balance Sheet'!BW35</f>
        <v>0</v>
      </c>
      <c r="BX34" s="66">
        <f>LOCrate/12*'Balance Sheet'!BX33+LTDebtRate/12*'Balance Sheet'!BX35</f>
        <v>0</v>
      </c>
      <c r="BY34" s="66">
        <f>LOCrate/12*'Balance Sheet'!BY33+LTDebtRate/12*'Balance Sheet'!BY35</f>
        <v>0</v>
      </c>
      <c r="BZ34" s="66">
        <f>LOCrate/12*'Balance Sheet'!BZ33+LTDebtRate/12*'Balance Sheet'!BZ35</f>
        <v>0</v>
      </c>
      <c r="CA34" s="66">
        <f>LOCrate/12*'Balance Sheet'!CA33+LTDebtRate/12*'Balance Sheet'!CA35</f>
        <v>0</v>
      </c>
      <c r="CB34" s="155">
        <f>SUM(BP34:CA34)</f>
        <v>0</v>
      </c>
      <c r="CC34" s="66">
        <f>LOCrate/12*'Balance Sheet'!CC33+LTDebtRate/12*'Balance Sheet'!CC35</f>
        <v>0</v>
      </c>
      <c r="CD34" s="66">
        <f>LOCrate/12*'Balance Sheet'!CD33+LTDebtRate/12*'Balance Sheet'!CD35</f>
        <v>0</v>
      </c>
      <c r="CE34" s="66">
        <f>LOCrate/12*'Balance Sheet'!CE33+LTDebtRate/12*'Balance Sheet'!CE35</f>
        <v>0</v>
      </c>
      <c r="CF34" s="66">
        <f>LOCrate/12*'Balance Sheet'!CF33+LTDebtRate/12*'Balance Sheet'!CF35</f>
        <v>0</v>
      </c>
      <c r="CG34" s="66">
        <f>LOCrate/12*'Balance Sheet'!CG33+LTDebtRate/12*'Balance Sheet'!CG35</f>
        <v>0</v>
      </c>
      <c r="CH34" s="66">
        <f>LOCrate/12*'Balance Sheet'!CH33+LTDebtRate/12*'Balance Sheet'!CH35</f>
        <v>0</v>
      </c>
      <c r="CI34" s="66">
        <f>LOCrate/12*'Balance Sheet'!CI33+LTDebtRate/12*'Balance Sheet'!CI35</f>
        <v>0</v>
      </c>
      <c r="CJ34" s="66">
        <f>LOCrate/12*'Balance Sheet'!CJ33+LTDebtRate/12*'Balance Sheet'!CJ35</f>
        <v>0</v>
      </c>
      <c r="CK34" s="66">
        <f>LOCrate/12*'Balance Sheet'!CK33+LTDebtRate/12*'Balance Sheet'!CK35</f>
        <v>0</v>
      </c>
      <c r="CL34" s="66">
        <f>LOCrate/12*'Balance Sheet'!CL33+LTDebtRate/12*'Balance Sheet'!CL35</f>
        <v>0</v>
      </c>
      <c r="CM34" s="66">
        <f>LOCrate/12*'Balance Sheet'!CM33+LTDebtRate/12*'Balance Sheet'!CM35</f>
        <v>0</v>
      </c>
      <c r="CN34" s="66">
        <f>LOCrate/12*'Balance Sheet'!CN33+LTDebtRate/12*'Balance Sheet'!CN35</f>
        <v>0</v>
      </c>
      <c r="CO34" s="155">
        <f>SUM(CC34:CN34)</f>
        <v>0</v>
      </c>
      <c r="CP34" s="66">
        <f>LOCrate/12*'Balance Sheet'!CP33+LTDebtRate/12*'Balance Sheet'!CP35</f>
        <v>0</v>
      </c>
      <c r="CQ34" s="66">
        <f>LOCrate/12*'Balance Sheet'!CQ33+LTDebtRate/12*'Balance Sheet'!CQ35</f>
        <v>0</v>
      </c>
      <c r="CR34" s="66">
        <f>LOCrate/12*'Balance Sheet'!CR33+LTDebtRate/12*'Balance Sheet'!CR35</f>
        <v>0</v>
      </c>
      <c r="CS34" s="66">
        <f>LOCrate/12*'Balance Sheet'!CS33+LTDebtRate/12*'Balance Sheet'!CS35</f>
        <v>0</v>
      </c>
      <c r="CT34" s="66">
        <f>LOCrate/12*'Balance Sheet'!CT33+LTDebtRate/12*'Balance Sheet'!CT35</f>
        <v>0</v>
      </c>
      <c r="CU34" s="66">
        <f>LOCrate/12*'Balance Sheet'!CU33+LTDebtRate/12*'Balance Sheet'!CU35</f>
        <v>0</v>
      </c>
      <c r="CV34" s="66">
        <f>LOCrate/12*'Balance Sheet'!CV33+LTDebtRate/12*'Balance Sheet'!CV35</f>
        <v>0</v>
      </c>
      <c r="CW34" s="66">
        <f>LOCrate/12*'Balance Sheet'!CW33+LTDebtRate/12*'Balance Sheet'!CW35</f>
        <v>0</v>
      </c>
      <c r="CX34" s="66">
        <f>LOCrate/12*'Balance Sheet'!CX33+LTDebtRate/12*'Balance Sheet'!CX35</f>
        <v>0</v>
      </c>
      <c r="CY34" s="66">
        <f>LOCrate/12*'Balance Sheet'!CY33+LTDebtRate/12*'Balance Sheet'!CY35</f>
        <v>0</v>
      </c>
      <c r="CZ34" s="66">
        <f>LOCrate/12*'Balance Sheet'!CZ33+LTDebtRate/12*'Balance Sheet'!CZ35</f>
        <v>0</v>
      </c>
      <c r="DA34" s="66">
        <f>LOCrate/12*'Balance Sheet'!DA33+LTDebtRate/12*'Balance Sheet'!DA35</f>
        <v>0</v>
      </c>
      <c r="DB34" s="155">
        <f>SUM(CP34:DA34)</f>
        <v>0</v>
      </c>
      <c r="DC34" s="66">
        <f>LOCrate/12*'Balance Sheet'!DC33+LTDebtRate/12*'Balance Sheet'!DC35</f>
        <v>0</v>
      </c>
      <c r="DD34" s="66">
        <f>LOCrate/12*'Balance Sheet'!DD33+LTDebtRate/12*'Balance Sheet'!DD35</f>
        <v>0</v>
      </c>
      <c r="DE34" s="66">
        <f>LOCrate/12*'Balance Sheet'!DE33+LTDebtRate/12*'Balance Sheet'!DE35</f>
        <v>0</v>
      </c>
      <c r="DF34" s="66">
        <f>LOCrate/12*'Balance Sheet'!DF33+LTDebtRate/12*'Balance Sheet'!DF35</f>
        <v>0</v>
      </c>
      <c r="DG34" s="66">
        <f>LOCrate/12*'Balance Sheet'!DG33+LTDebtRate/12*'Balance Sheet'!DG35</f>
        <v>0</v>
      </c>
      <c r="DH34" s="66">
        <f>LOCrate/12*'Balance Sheet'!DH33+LTDebtRate/12*'Balance Sheet'!DH35</f>
        <v>0</v>
      </c>
      <c r="DI34" s="66">
        <f>LOCrate/12*'Balance Sheet'!DI33+LTDebtRate/12*'Balance Sheet'!DI35</f>
        <v>0</v>
      </c>
      <c r="DJ34" s="66">
        <f>LOCrate/12*'Balance Sheet'!DJ33+LTDebtRate/12*'Balance Sheet'!DJ35</f>
        <v>0</v>
      </c>
      <c r="DK34" s="66">
        <f>LOCrate/12*'Balance Sheet'!DK33+LTDebtRate/12*'Balance Sheet'!DK35</f>
        <v>0</v>
      </c>
      <c r="DL34" s="66">
        <f>LOCrate/12*'Balance Sheet'!DL33+LTDebtRate/12*'Balance Sheet'!DL35</f>
        <v>0</v>
      </c>
      <c r="DM34" s="66">
        <f>LOCrate/12*'Balance Sheet'!DM33+LTDebtRate/12*'Balance Sheet'!DM35</f>
        <v>0</v>
      </c>
      <c r="DN34" s="66">
        <f>LOCrate/12*'Balance Sheet'!DN33+LTDebtRate/12*'Balance Sheet'!DN35</f>
        <v>0</v>
      </c>
      <c r="DO34" s="155">
        <f>SUM(DC34:DN34)</f>
        <v>0</v>
      </c>
      <c r="DP34" s="66">
        <f>LOCrate/12*'Balance Sheet'!DP33+LTDebtRate/12*'Balance Sheet'!DP35</f>
        <v>0</v>
      </c>
      <c r="DQ34" s="66">
        <f>LOCrate/12*'Balance Sheet'!DQ33+LTDebtRate/12*'Balance Sheet'!DQ35</f>
        <v>0</v>
      </c>
      <c r="DR34" s="66">
        <f>LOCrate/12*'Balance Sheet'!DR33+LTDebtRate/12*'Balance Sheet'!DR35</f>
        <v>0</v>
      </c>
      <c r="DS34" s="66">
        <f>LOCrate/12*'Balance Sheet'!DS33+LTDebtRate/12*'Balance Sheet'!DS35</f>
        <v>0</v>
      </c>
      <c r="DT34" s="66">
        <f>LOCrate/12*'Balance Sheet'!DT33+LTDebtRate/12*'Balance Sheet'!DT35</f>
        <v>0</v>
      </c>
      <c r="DU34" s="66">
        <f>LOCrate/12*'Balance Sheet'!DU33+LTDebtRate/12*'Balance Sheet'!DU35</f>
        <v>0</v>
      </c>
      <c r="DV34" s="66">
        <f>LOCrate/12*'Balance Sheet'!DV33+LTDebtRate/12*'Balance Sheet'!DV35</f>
        <v>0</v>
      </c>
      <c r="DW34" s="66">
        <f>LOCrate/12*'Balance Sheet'!DW33+LTDebtRate/12*'Balance Sheet'!DW35</f>
        <v>0</v>
      </c>
      <c r="DX34" s="66">
        <f>LOCrate/12*'Balance Sheet'!DX33+LTDebtRate/12*'Balance Sheet'!DX35</f>
        <v>0</v>
      </c>
      <c r="DY34" s="66">
        <f>LOCrate/12*'Balance Sheet'!DY33+LTDebtRate/12*'Balance Sheet'!DY35</f>
        <v>0</v>
      </c>
      <c r="DZ34" s="66">
        <f>LOCrate/12*'Balance Sheet'!DZ33+LTDebtRate/12*'Balance Sheet'!DZ35</f>
        <v>0</v>
      </c>
      <c r="EA34" s="66">
        <f>LOCrate/12*'Balance Sheet'!EA33+LTDebtRate/12*'Balance Sheet'!EA35</f>
        <v>0</v>
      </c>
      <c r="EB34" s="155">
        <f>SUM(DP34:EA34)</f>
        <v>0</v>
      </c>
    </row>
    <row r="35" spans="1:132" s="23" customFormat="1" x14ac:dyDescent="0.25">
      <c r="B35" s="11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71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71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71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71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71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71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71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71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71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71"/>
    </row>
    <row r="36" spans="1:132" s="26" customFormat="1" x14ac:dyDescent="0.25">
      <c r="A36" s="11" t="s">
        <v>70</v>
      </c>
      <c r="B36" s="11"/>
      <c r="C36" s="70">
        <f ca="1">C31-C34</f>
        <v>57617.507997134315</v>
      </c>
      <c r="D36" s="70">
        <f t="shared" ref="D36:N36" ca="1" si="116">D31-D34</f>
        <v>77610.135331892685</v>
      </c>
      <c r="E36" s="70">
        <f t="shared" ca="1" si="116"/>
        <v>94291.707427028989</v>
      </c>
      <c r="F36" s="70">
        <f t="shared" ca="1" si="116"/>
        <v>113655.76188667818</v>
      </c>
      <c r="G36" s="70">
        <f t="shared" ca="1" si="116"/>
        <v>132695.69733353236</v>
      </c>
      <c r="H36" s="70">
        <f t="shared" ca="1" si="116"/>
        <v>151404.77034549252</v>
      </c>
      <c r="I36" s="70">
        <f t="shared" ca="1" si="116"/>
        <v>169776.0923236036</v>
      </c>
      <c r="J36" s="70">
        <f t="shared" ca="1" si="116"/>
        <v>187802.62628971128</v>
      </c>
      <c r="K36" s="70">
        <f t="shared" ca="1" si="116"/>
        <v>205477.18361224316</v>
      </c>
      <c r="L36" s="70">
        <f t="shared" ca="1" si="116"/>
        <v>222792.42065848122</v>
      </c>
      <c r="M36" s="70">
        <f t="shared" ca="1" si="116"/>
        <v>239740.83537165416</v>
      </c>
      <c r="N36" s="70">
        <f t="shared" ca="1" si="116"/>
        <v>254514.76377114022</v>
      </c>
      <c r="O36" s="155">
        <f ca="1">SUM(C36:N36)</f>
        <v>1907379.502348593</v>
      </c>
      <c r="P36" s="70">
        <f ca="1">P31-P34</f>
        <v>226537.81903935198</v>
      </c>
      <c r="Q36" s="70">
        <f t="shared" ref="Q36:AA36" ca="1" si="117">Q31-Q34</f>
        <v>225474.13878189065</v>
      </c>
      <c r="R36" s="70">
        <f t="shared" ca="1" si="117"/>
        <v>228245.78912734953</v>
      </c>
      <c r="S36" s="70">
        <f t="shared" ca="1" si="117"/>
        <v>234010.6371730316</v>
      </c>
      <c r="T36" s="70">
        <f t="shared" ca="1" si="117"/>
        <v>237179.77585955409</v>
      </c>
      <c r="U36" s="70">
        <f t="shared" ca="1" si="117"/>
        <v>240123.54049823197</v>
      </c>
      <c r="V36" s="70">
        <f t="shared" ca="1" si="117"/>
        <v>243669.36198390063</v>
      </c>
      <c r="W36" s="70">
        <f t="shared" ca="1" si="117"/>
        <v>248005.7248626361</v>
      </c>
      <c r="X36" s="70">
        <f t="shared" ca="1" si="117"/>
        <v>252485.68523732809</v>
      </c>
      <c r="Y36" s="70">
        <f t="shared" ca="1" si="117"/>
        <v>257139.67536130131</v>
      </c>
      <c r="Z36" s="70">
        <f t="shared" ca="1" si="117"/>
        <v>260333.08834095884</v>
      </c>
      <c r="AA36" s="70">
        <f t="shared" ca="1" si="117"/>
        <v>262864.81891679298</v>
      </c>
      <c r="AB36" s="155">
        <f ca="1">SUM(P36:AA36)</f>
        <v>2916070.055182328</v>
      </c>
      <c r="AC36" s="70">
        <f ca="1">AC31-AC34</f>
        <v>269489.36168593855</v>
      </c>
      <c r="AD36" s="70">
        <f t="shared" ref="AD36:AN36" ca="1" si="118">AD31-AD34</f>
        <v>273582.16999262245</v>
      </c>
      <c r="AE36" s="70">
        <f t="shared" ca="1" si="118"/>
        <v>278263.77125045401</v>
      </c>
      <c r="AF36" s="70">
        <f t="shared" ca="1" si="118"/>
        <v>282386.44952800253</v>
      </c>
      <c r="AG36" s="70">
        <f t="shared" ca="1" si="118"/>
        <v>288655.00516838674</v>
      </c>
      <c r="AH36" s="70">
        <f t="shared" ca="1" si="118"/>
        <v>293023.62701062701</v>
      </c>
      <c r="AI36" s="70">
        <f t="shared" ca="1" si="118"/>
        <v>298053.09120843431</v>
      </c>
      <c r="AJ36" s="70">
        <f t="shared" ca="1" si="118"/>
        <v>302344.95641334518</v>
      </c>
      <c r="AK36" s="70">
        <f t="shared" ca="1" si="118"/>
        <v>308020.67267670878</v>
      </c>
      <c r="AL36" s="70">
        <f t="shared" ca="1" si="118"/>
        <v>314665.77320255979</v>
      </c>
      <c r="AM36" s="70">
        <f t="shared" ca="1" si="118"/>
        <v>318504.02239205537</v>
      </c>
      <c r="AN36" s="70">
        <f t="shared" ca="1" si="118"/>
        <v>323105.93580740306</v>
      </c>
      <c r="AO36" s="155">
        <f ca="1">SUM(AC36:AN36)</f>
        <v>3550094.8363365377</v>
      </c>
      <c r="AP36" s="70">
        <f ca="1">AP31-AP34</f>
        <v>329029.38108439976</v>
      </c>
      <c r="AQ36" s="70">
        <f t="shared" ref="AQ36:BA36" ca="1" si="119">AQ31-AQ34</f>
        <v>336465.32680199714</v>
      </c>
      <c r="AR36" s="70">
        <f t="shared" ca="1" si="119"/>
        <v>341924.6792820323</v>
      </c>
      <c r="AS36" s="70">
        <f t="shared" ca="1" si="119"/>
        <v>347389.47588527214</v>
      </c>
      <c r="AT36" s="70">
        <f t="shared" ca="1" si="119"/>
        <v>354293.82851523149</v>
      </c>
      <c r="AU36" s="70">
        <f t="shared" ca="1" si="119"/>
        <v>360636.5028808784</v>
      </c>
      <c r="AV36" s="70">
        <f t="shared" ca="1" si="119"/>
        <v>366984.76521764428</v>
      </c>
      <c r="AW36" s="70">
        <f t="shared" ca="1" si="119"/>
        <v>370058.9775616359</v>
      </c>
      <c r="AX36" s="70">
        <f t="shared" ca="1" si="119"/>
        <v>376082.39272415778</v>
      </c>
      <c r="AY36" s="70">
        <f t="shared" ca="1" si="119"/>
        <v>379431.26611421024</v>
      </c>
      <c r="AZ36" s="70">
        <f t="shared" ca="1" si="119"/>
        <v>383280.37079262186</v>
      </c>
      <c r="BA36" s="70">
        <f t="shared" ca="1" si="119"/>
        <v>385795.78493645019</v>
      </c>
      <c r="BB36" s="155">
        <f ca="1">SUM(AP36:BA36)</f>
        <v>4331372.7517965315</v>
      </c>
      <c r="BC36" s="70">
        <f ca="1">BC31-BC34</f>
        <v>391177.37576097733</v>
      </c>
      <c r="BD36" s="70">
        <f t="shared" ref="BD36:BN36" ca="1" si="120">BD31-BD34</f>
        <v>395931.91443381744</v>
      </c>
      <c r="BE36" s="70">
        <f t="shared" ca="1" si="120"/>
        <v>400715.52974354371</v>
      </c>
      <c r="BF36" s="70">
        <f t="shared" ca="1" si="120"/>
        <v>404179.04853595351</v>
      </c>
      <c r="BG36" s="70">
        <f t="shared" ca="1" si="120"/>
        <v>410630.30722048332</v>
      </c>
      <c r="BH36" s="70">
        <f t="shared" ca="1" si="120"/>
        <v>414446.39656724298</v>
      </c>
      <c r="BI36" s="70">
        <f t="shared" ca="1" si="120"/>
        <v>418146.58397850225</v>
      </c>
      <c r="BJ36" s="70">
        <f t="shared" ca="1" si="120"/>
        <v>425983.20671361609</v>
      </c>
      <c r="BK36" s="70">
        <f t="shared" ca="1" si="120"/>
        <v>431160.1015337524</v>
      </c>
      <c r="BL36" s="70">
        <f t="shared" ca="1" si="120"/>
        <v>439246.47453066154</v>
      </c>
      <c r="BM36" s="70">
        <f t="shared" ca="1" si="120"/>
        <v>444672.87860713725</v>
      </c>
      <c r="BN36" s="70">
        <f t="shared" ca="1" si="120"/>
        <v>448478.472377825</v>
      </c>
      <c r="BO36" s="155">
        <f ca="1">SUM(BC36:BN36)</f>
        <v>5024768.2900035121</v>
      </c>
      <c r="BP36" s="70">
        <f ca="1">BP31-BP34</f>
        <v>458898.06179171882</v>
      </c>
      <c r="BQ36" s="70">
        <f t="shared" ref="BQ36:CA36" ca="1" si="121">BQ31-BQ34</f>
        <v>464597.93180741352</v>
      </c>
      <c r="BR36" s="70">
        <f t="shared" ca="1" si="121"/>
        <v>471475.12508802867</v>
      </c>
      <c r="BS36" s="70">
        <f t="shared" ca="1" si="121"/>
        <v>477833.58389940433</v>
      </c>
      <c r="BT36" s="70">
        <f t="shared" ca="1" si="121"/>
        <v>485673.8267109</v>
      </c>
      <c r="BU36" s="70">
        <f t="shared" ca="1" si="121"/>
        <v>492959.16171991365</v>
      </c>
      <c r="BV36" s="70">
        <f t="shared" ca="1" si="121"/>
        <v>500366.18838632171</v>
      </c>
      <c r="BW36" s="70">
        <f t="shared" ca="1" si="121"/>
        <v>507862.78321947932</v>
      </c>
      <c r="BX36" s="70">
        <f t="shared" ca="1" si="121"/>
        <v>515486.37465185561</v>
      </c>
      <c r="BY36" s="70">
        <f t="shared" ca="1" si="121"/>
        <v>522450.37893774878</v>
      </c>
      <c r="BZ36" s="70">
        <f t="shared" ca="1" si="121"/>
        <v>531591.52861745132</v>
      </c>
      <c r="CA36" s="70">
        <f t="shared" ca="1" si="121"/>
        <v>535810.86278311932</v>
      </c>
      <c r="CB36" s="155">
        <f ca="1">SUM(BP36:CA36)</f>
        <v>5965005.8076133551</v>
      </c>
      <c r="CC36" s="70">
        <f ca="1">CC31-CC34</f>
        <v>545931.14361067093</v>
      </c>
      <c r="CD36" s="70">
        <f t="shared" ref="CD36:CN36" ca="1" si="122">CD31-CD34</f>
        <v>552480.29025940516</v>
      </c>
      <c r="CE36" s="70">
        <f t="shared" ca="1" si="122"/>
        <v>561792.36762590823</v>
      </c>
      <c r="CF36" s="70">
        <f t="shared" ca="1" si="122"/>
        <v>568582.25293196109</v>
      </c>
      <c r="CG36" s="70">
        <f t="shared" ca="1" si="122"/>
        <v>578266.47114527354</v>
      </c>
      <c r="CH36" s="70">
        <f t="shared" ca="1" si="122"/>
        <v>586035.79195397953</v>
      </c>
      <c r="CI36" s="70">
        <f t="shared" ca="1" si="122"/>
        <v>593778.81783352036</v>
      </c>
      <c r="CJ36" s="70">
        <f t="shared" ca="1" si="122"/>
        <v>603114.9178425069</v>
      </c>
      <c r="CK36" s="70">
        <f t="shared" ca="1" si="122"/>
        <v>610422.22377975623</v>
      </c>
      <c r="CL36" s="70">
        <f t="shared" ca="1" si="122"/>
        <v>621403.32949743536</v>
      </c>
      <c r="CM36" s="70">
        <f t="shared" ca="1" si="122"/>
        <v>628339.48651751294</v>
      </c>
      <c r="CN36" s="70">
        <f t="shared" ca="1" si="122"/>
        <v>635769.28433106607</v>
      </c>
      <c r="CO36" s="155">
        <f ca="1">SUM(CC36:CN36)</f>
        <v>7085916.3773289975</v>
      </c>
      <c r="CP36" s="70">
        <f ca="1">CP31-CP34</f>
        <v>645100.10353425704</v>
      </c>
      <c r="CQ36" s="70">
        <f t="shared" ref="CQ36:DA36" ca="1" si="123">CQ31-CQ34</f>
        <v>654273.00007938652</v>
      </c>
      <c r="CR36" s="70">
        <f t="shared" ca="1" si="123"/>
        <v>663514.84287717799</v>
      </c>
      <c r="CS36" s="70">
        <f t="shared" ca="1" si="123"/>
        <v>671515.31636734866</v>
      </c>
      <c r="CT36" s="70">
        <f t="shared" ca="1" si="123"/>
        <v>682450.83096493222</v>
      </c>
      <c r="CU36" s="70">
        <f t="shared" ca="1" si="123"/>
        <v>691506.65104474523</v>
      </c>
      <c r="CV36" s="70">
        <f t="shared" ca="1" si="123"/>
        <v>700540.31925239181</v>
      </c>
      <c r="CW36" s="70">
        <f t="shared" ca="1" si="123"/>
        <v>711159.80265626707</v>
      </c>
      <c r="CX36" s="70">
        <f t="shared" ca="1" si="123"/>
        <v>722785.58618277824</v>
      </c>
      <c r="CY36" s="70">
        <f t="shared" ca="1" si="123"/>
        <v>731730.07457952283</v>
      </c>
      <c r="CZ36" s="70">
        <f t="shared" ca="1" si="123"/>
        <v>741174.46557175205</v>
      </c>
      <c r="DA36" s="70">
        <f t="shared" ca="1" si="123"/>
        <v>748892.74860188179</v>
      </c>
      <c r="DB36" s="155">
        <f ca="1">SUM(CP36:DA36)</f>
        <v>8364643.7417124407</v>
      </c>
      <c r="DC36" s="70">
        <f ca="1">DC31-DC34</f>
        <v>762322.79974006338</v>
      </c>
      <c r="DD36" s="70">
        <f t="shared" ref="DD36:DN36" ca="1" si="124">DD31-DD34</f>
        <v>772911.18844653864</v>
      </c>
      <c r="DE36" s="70">
        <f t="shared" ca="1" si="124"/>
        <v>784986.12019128387</v>
      </c>
      <c r="DF36" s="70">
        <f t="shared" ca="1" si="124"/>
        <v>796071.177769028</v>
      </c>
      <c r="DG36" s="70">
        <f t="shared" ca="1" si="124"/>
        <v>806424.30270378001</v>
      </c>
      <c r="DH36" s="70">
        <f t="shared" ca="1" si="124"/>
        <v>819705.3921079539</v>
      </c>
      <c r="DI36" s="70">
        <f t="shared" ca="1" si="124"/>
        <v>829611.76903872995</v>
      </c>
      <c r="DJ36" s="70">
        <f t="shared" ca="1" si="124"/>
        <v>842344.9367046057</v>
      </c>
      <c r="DK36" s="70">
        <f t="shared" ca="1" si="124"/>
        <v>855465.99661260063</v>
      </c>
      <c r="DL36" s="70">
        <f t="shared" ca="1" si="124"/>
        <v>865809.60332861112</v>
      </c>
      <c r="DM36" s="70">
        <f t="shared" ca="1" si="124"/>
        <v>878953.19700359053</v>
      </c>
      <c r="DN36" s="70">
        <f t="shared" ca="1" si="124"/>
        <v>889244.84156797349</v>
      </c>
      <c r="DO36" s="155">
        <f ca="1">SUM(DC36:DN36)</f>
        <v>9903851.3252147585</v>
      </c>
      <c r="DP36" s="70">
        <f ca="1">DP31-DP34</f>
        <v>904635.01316317124</v>
      </c>
      <c r="DQ36" s="70">
        <f t="shared" ref="DQ36:EA36" ca="1" si="125">DQ31-DQ34</f>
        <v>916389.33764527272</v>
      </c>
      <c r="DR36" s="70">
        <f t="shared" ca="1" si="125"/>
        <v>929430.16083517321</v>
      </c>
      <c r="DS36" s="70">
        <f t="shared" ca="1" si="125"/>
        <v>942813.36112351518</v>
      </c>
      <c r="DT36" s="70">
        <f t="shared" ca="1" si="125"/>
        <v>957154.02612808475</v>
      </c>
      <c r="DU36" s="70">
        <f t="shared" ca="1" si="125"/>
        <v>969452.24538709491</v>
      </c>
      <c r="DV36" s="70">
        <f t="shared" ca="1" si="125"/>
        <v>983181.19507059548</v>
      </c>
      <c r="DW36" s="70">
        <f t="shared" ca="1" si="125"/>
        <v>998617.97179592797</v>
      </c>
      <c r="DX36" s="70">
        <f t="shared" ca="1" si="125"/>
        <v>1011469.7146324199</v>
      </c>
      <c r="DY36" s="70">
        <f t="shared" ca="1" si="125"/>
        <v>1026503.5818931123</v>
      </c>
      <c r="DZ36" s="70">
        <f t="shared" ca="1" si="125"/>
        <v>1040332.4784208848</v>
      </c>
      <c r="EA36" s="70">
        <f t="shared" ca="1" si="125"/>
        <v>1053816.5508330732</v>
      </c>
      <c r="EB36" s="155">
        <f ca="1">SUM(DP36:EA36)</f>
        <v>11733795.636928326</v>
      </c>
    </row>
    <row r="37" spans="1:132" s="23" customFormat="1" x14ac:dyDescent="0.25">
      <c r="A37" s="23" t="s">
        <v>71</v>
      </c>
      <c r="B37" s="11"/>
      <c r="C37" s="74">
        <f t="shared" ref="C37:AH37" ca="1" si="126">C36/C8</f>
        <v>0.63808632328741877</v>
      </c>
      <c r="D37" s="74">
        <f t="shared" ca="1" si="126"/>
        <v>0.70369160344381099</v>
      </c>
      <c r="E37" s="74">
        <f t="shared" ca="1" si="126"/>
        <v>0.72547956355769472</v>
      </c>
      <c r="F37" s="74">
        <f t="shared" ca="1" si="126"/>
        <v>0.76107608792088299</v>
      </c>
      <c r="G37" s="74">
        <f t="shared" ca="1" si="126"/>
        <v>0.78809364471146148</v>
      </c>
      <c r="H37" s="74">
        <f t="shared" ca="1" si="126"/>
        <v>0.80928497248774234</v>
      </c>
      <c r="I37" s="74">
        <f t="shared" ca="1" si="126"/>
        <v>0.8263382013607129</v>
      </c>
      <c r="J37" s="74">
        <f t="shared" ca="1" si="126"/>
        <v>0.84034610206702764</v>
      </c>
      <c r="K37" s="74">
        <f t="shared" ca="1" si="126"/>
        <v>0.85204724115456199</v>
      </c>
      <c r="L37" s="74">
        <f t="shared" ca="1" si="126"/>
        <v>0.86195869936513969</v>
      </c>
      <c r="M37" s="74">
        <f t="shared" ca="1" si="126"/>
        <v>0.87045327275973328</v>
      </c>
      <c r="N37" s="74">
        <f t="shared" ca="1" si="126"/>
        <v>0.87164198709718088</v>
      </c>
      <c r="O37" s="156">
        <f t="shared" ca="1" si="126"/>
        <v>0.8181481037373326</v>
      </c>
      <c r="P37" s="74">
        <f t="shared" ca="1" si="126"/>
        <v>0.88222045623183909</v>
      </c>
      <c r="Q37" s="74">
        <f t="shared" ca="1" si="126"/>
        <v>0.88430251838742102</v>
      </c>
      <c r="R37" s="74">
        <f t="shared" ca="1" si="126"/>
        <v>0.88513456667786117</v>
      </c>
      <c r="S37" s="74">
        <f t="shared" ca="1" si="126"/>
        <v>0.88621767077470481</v>
      </c>
      <c r="T37" s="74">
        <f t="shared" ca="1" si="126"/>
        <v>0.88756706730844315</v>
      </c>
      <c r="U37" s="74">
        <f t="shared" ca="1" si="126"/>
        <v>0.88879214065294454</v>
      </c>
      <c r="V37" s="74">
        <f t="shared" ca="1" si="126"/>
        <v>0.88988734388187318</v>
      </c>
      <c r="W37" s="74">
        <f t="shared" ca="1" si="126"/>
        <v>0.89092333222554698</v>
      </c>
      <c r="X37" s="74">
        <f t="shared" ca="1" si="126"/>
        <v>0.89198083259785199</v>
      </c>
      <c r="Y37" s="74">
        <f t="shared" ca="1" si="126"/>
        <v>0.89306851394128195</v>
      </c>
      <c r="Z37" s="74">
        <f t="shared" ca="1" si="126"/>
        <v>0.89424148184899921</v>
      </c>
      <c r="AA37" s="74">
        <f t="shared" ca="1" si="126"/>
        <v>0.88869356635221497</v>
      </c>
      <c r="AB37" s="156">
        <f t="shared" ca="1" si="126"/>
        <v>0.88873171648454918</v>
      </c>
      <c r="AC37" s="74">
        <f t="shared" ca="1" si="126"/>
        <v>0.89396509211373343</v>
      </c>
      <c r="AD37" s="74">
        <f t="shared" ca="1" si="126"/>
        <v>0.89507418211174916</v>
      </c>
      <c r="AE37" s="74">
        <f t="shared" ca="1" si="126"/>
        <v>0.89568354612915169</v>
      </c>
      <c r="AF37" s="74">
        <f t="shared" ca="1" si="126"/>
        <v>0.89674704516659409</v>
      </c>
      <c r="AG37" s="74">
        <f t="shared" ca="1" si="126"/>
        <v>0.89757457622458225</v>
      </c>
      <c r="AH37" s="74">
        <f t="shared" ca="1" si="126"/>
        <v>0.89865437925294345</v>
      </c>
      <c r="AI37" s="74">
        <f t="shared" ref="AI37:BN37" ca="1" si="127">AI36/AI8</f>
        <v>0.8996164657431498</v>
      </c>
      <c r="AJ37" s="74">
        <f t="shared" ca="1" si="127"/>
        <v>0.90061509236416193</v>
      </c>
      <c r="AK37" s="74">
        <f t="shared" ca="1" si="127"/>
        <v>0.90142576353164638</v>
      </c>
      <c r="AL37" s="74">
        <f t="shared" ca="1" si="127"/>
        <v>0.90220543685423604</v>
      </c>
      <c r="AM37" s="74">
        <f t="shared" ca="1" si="127"/>
        <v>0.90326994874817024</v>
      </c>
      <c r="AN37" s="74">
        <f t="shared" ca="1" si="127"/>
        <v>0.89841986456609491</v>
      </c>
      <c r="AO37" s="156">
        <f t="shared" ca="1" si="127"/>
        <v>0.89873714132681737</v>
      </c>
      <c r="AP37" s="74">
        <f t="shared" ca="1" si="127"/>
        <v>0.90308476627256173</v>
      </c>
      <c r="AQ37" s="74">
        <f t="shared" ca="1" si="127"/>
        <v>0.90373179381422775</v>
      </c>
      <c r="AR37" s="74">
        <f t="shared" ca="1" si="127"/>
        <v>0.90430364565949595</v>
      </c>
      <c r="AS37" s="74">
        <f t="shared" ca="1" si="127"/>
        <v>0.90516557644479934</v>
      </c>
      <c r="AT37" s="74">
        <f t="shared" ca="1" si="127"/>
        <v>0.90585610223228241</v>
      </c>
      <c r="AU37" s="74">
        <f t="shared" ca="1" si="127"/>
        <v>0.90663136819784063</v>
      </c>
      <c r="AV37" s="74">
        <f t="shared" ca="1" si="127"/>
        <v>0.90738237528463372</v>
      </c>
      <c r="AW37" s="74">
        <f t="shared" ca="1" si="127"/>
        <v>0.90855482573304625</v>
      </c>
      <c r="AX37" s="74">
        <f t="shared" ca="1" si="127"/>
        <v>0.90941990167587194</v>
      </c>
      <c r="AY37" s="74">
        <f t="shared" ca="1" si="127"/>
        <v>0.91061169434735012</v>
      </c>
      <c r="AZ37" s="74">
        <f t="shared" ca="1" si="127"/>
        <v>0.91166021065295211</v>
      </c>
      <c r="BA37" s="74">
        <f t="shared" ca="1" si="127"/>
        <v>0.90772392055342099</v>
      </c>
      <c r="BB37" s="156">
        <f t="shared" ca="1" si="127"/>
        <v>0.90712559273609261</v>
      </c>
      <c r="BC37" s="74">
        <f t="shared" ca="1" si="127"/>
        <v>0.91203016735415343</v>
      </c>
      <c r="BD37" s="74">
        <f t="shared" ca="1" si="127"/>
        <v>0.91299463989610663</v>
      </c>
      <c r="BE37" s="74">
        <f t="shared" ca="1" si="127"/>
        <v>0.91366261332585585</v>
      </c>
      <c r="BF37" s="74">
        <f t="shared" ca="1" si="127"/>
        <v>0.9147788382142662</v>
      </c>
      <c r="BG37" s="74">
        <f t="shared" ca="1" si="127"/>
        <v>0.91557124891168395</v>
      </c>
      <c r="BH37" s="74">
        <f t="shared" ca="1" si="127"/>
        <v>0.91671424092079645</v>
      </c>
      <c r="BI37" s="74">
        <f t="shared" ca="1" si="127"/>
        <v>0.91781825413704832</v>
      </c>
      <c r="BJ37" s="74">
        <f t="shared" ca="1" si="127"/>
        <v>0.9183657479916697</v>
      </c>
      <c r="BK37" s="74">
        <f t="shared" ca="1" si="127"/>
        <v>0.91926678942972806</v>
      </c>
      <c r="BL37" s="74">
        <f t="shared" ca="1" si="127"/>
        <v>0.91981575258450543</v>
      </c>
      <c r="BM37" s="74">
        <f t="shared" ca="1" si="127"/>
        <v>0.92071667325986206</v>
      </c>
      <c r="BN37" s="74">
        <f t="shared" ca="1" si="127"/>
        <v>0.91706320237548844</v>
      </c>
      <c r="BO37" s="156">
        <f t="shared" ref="BO37:CA37" ca="1" si="128">BO36/BO8</f>
        <v>0.91666366790955156</v>
      </c>
      <c r="BP37" s="74">
        <f t="shared" ca="1" si="128"/>
        <v>0.92046204745520632</v>
      </c>
      <c r="BQ37" s="74">
        <f t="shared" ca="1" si="128"/>
        <v>0.92136111426602041</v>
      </c>
      <c r="BR37" s="74">
        <f t="shared" ca="1" si="128"/>
        <v>0.92178279518721118</v>
      </c>
      <c r="BS37" s="74">
        <f t="shared" ca="1" si="128"/>
        <v>0.92255392009076154</v>
      </c>
      <c r="BT37" s="74">
        <f t="shared" ca="1" si="128"/>
        <v>0.9231491087119259</v>
      </c>
      <c r="BU37" s="74">
        <f t="shared" ca="1" si="128"/>
        <v>0.92383072982797976</v>
      </c>
      <c r="BV37" s="74">
        <f t="shared" ca="1" si="128"/>
        <v>0.92451043833413904</v>
      </c>
      <c r="BW37" s="74">
        <f t="shared" ca="1" si="128"/>
        <v>0.92518348384189453</v>
      </c>
      <c r="BX37" s="74">
        <f t="shared" ca="1" si="128"/>
        <v>0.92585480300299072</v>
      </c>
      <c r="BY37" s="74">
        <f t="shared" ca="1" si="128"/>
        <v>0.9265961066578644</v>
      </c>
      <c r="BZ37" s="74">
        <f t="shared" ca="1" si="128"/>
        <v>0.92707952220885181</v>
      </c>
      <c r="CA37" s="74">
        <f t="shared" ca="1" si="128"/>
        <v>0.92401534230863469</v>
      </c>
      <c r="CB37" s="156">
        <f t="shared" ref="CB37:EB37" ca="1" si="129">CB36/CB8</f>
        <v>0.92395067387711138</v>
      </c>
      <c r="CC37" s="74">
        <f t="shared" ca="1" si="129"/>
        <v>0.92716584086422926</v>
      </c>
      <c r="CD37" s="74">
        <f t="shared" ca="1" si="129"/>
        <v>0.92796703098145805</v>
      </c>
      <c r="CE37" s="74">
        <f t="shared" ca="1" si="129"/>
        <v>0.92819984235808795</v>
      </c>
      <c r="CF37" s="74">
        <f t="shared" ca="1" si="129"/>
        <v>0.92899638413707131</v>
      </c>
      <c r="CG37" s="74">
        <f t="shared" ca="1" si="129"/>
        <v>0.9294669969574314</v>
      </c>
      <c r="CH37" s="74">
        <f t="shared" ca="1" si="129"/>
        <v>0.93018004539668275</v>
      </c>
      <c r="CI37" s="74">
        <f t="shared" ca="1" si="129"/>
        <v>0.93087263759833316</v>
      </c>
      <c r="CJ37" s="74">
        <f t="shared" ca="1" si="129"/>
        <v>0.93141109188158366</v>
      </c>
      <c r="CK37" s="74">
        <f t="shared" ca="1" si="129"/>
        <v>0.93217647518103053</v>
      </c>
      <c r="CL37" s="74">
        <f t="shared" ca="1" si="129"/>
        <v>0.93255099211151671</v>
      </c>
      <c r="CM37" s="74">
        <f t="shared" ca="1" si="129"/>
        <v>0.93339314778855997</v>
      </c>
      <c r="CN37" s="74">
        <f t="shared" ca="1" si="129"/>
        <v>0.93048754384985566</v>
      </c>
      <c r="CO37" s="156">
        <f t="shared" ca="1" si="129"/>
        <v>0.93031662318037123</v>
      </c>
      <c r="CP37" s="74">
        <f t="shared" ca="1" si="129"/>
        <v>0.93351847745260763</v>
      </c>
      <c r="CQ37" s="74">
        <f t="shared" ca="1" si="129"/>
        <v>0.93410591262183551</v>
      </c>
      <c r="CR37" s="74">
        <f t="shared" ca="1" si="129"/>
        <v>0.93448427839571491</v>
      </c>
      <c r="CS37" s="74">
        <f t="shared" ca="1" si="129"/>
        <v>0.93521426757114712</v>
      </c>
      <c r="CT37" s="74">
        <f t="shared" ca="1" si="129"/>
        <v>0.93564064780973888</v>
      </c>
      <c r="CU37" s="74">
        <f t="shared" ca="1" si="129"/>
        <v>0.9362951882099918</v>
      </c>
      <c r="CV37" s="74">
        <f t="shared" ca="1" si="129"/>
        <v>0.93693181950172411</v>
      </c>
      <c r="CW37" s="74">
        <f t="shared" ca="1" si="129"/>
        <v>0.93742099384467059</v>
      </c>
      <c r="CX37" s="74">
        <f t="shared" ca="1" si="129"/>
        <v>0.9378480502722838</v>
      </c>
      <c r="CY37" s="74">
        <f t="shared" ca="1" si="129"/>
        <v>0.93856110343229637</v>
      </c>
      <c r="CZ37" s="74">
        <f t="shared" ca="1" si="129"/>
        <v>0.93917000211244528</v>
      </c>
      <c r="DA37" s="74">
        <f t="shared" ca="1" si="129"/>
        <v>0.93665096502305567</v>
      </c>
      <c r="DB37" s="156">
        <f t="shared" ca="1" si="129"/>
        <v>0.93639090427892613</v>
      </c>
      <c r="DC37" s="74">
        <f t="shared" ca="1" si="129"/>
        <v>0.93907328203682983</v>
      </c>
      <c r="DD37" s="74">
        <f t="shared" ca="1" si="129"/>
        <v>0.93961494500935439</v>
      </c>
      <c r="DE37" s="74">
        <f t="shared" ca="1" si="129"/>
        <v>0.93983216712972428</v>
      </c>
      <c r="DF37" s="74">
        <f t="shared" ca="1" si="129"/>
        <v>0.94038412036600538</v>
      </c>
      <c r="DG37" s="74">
        <f t="shared" ca="1" si="129"/>
        <v>0.94098773324647589</v>
      </c>
      <c r="DH37" s="74">
        <f t="shared" ca="1" si="129"/>
        <v>0.94131369120703856</v>
      </c>
      <c r="DI37" s="74">
        <f t="shared" ca="1" si="129"/>
        <v>0.94197380006741471</v>
      </c>
      <c r="DJ37" s="74">
        <f t="shared" ca="1" si="129"/>
        <v>0.94235250920849833</v>
      </c>
      <c r="DK37" s="74">
        <f t="shared" ca="1" si="129"/>
        <v>0.94274471581599162</v>
      </c>
      <c r="DL37" s="74">
        <f t="shared" ca="1" si="129"/>
        <v>0.94339000806354945</v>
      </c>
      <c r="DM37" s="74">
        <f t="shared" ca="1" si="129"/>
        <v>0.94375842413372568</v>
      </c>
      <c r="DN37" s="74">
        <f t="shared" ca="1" si="129"/>
        <v>0.94152545457751391</v>
      </c>
      <c r="DO37" s="156">
        <f t="shared" ca="1" si="129"/>
        <v>0.94147255203580726</v>
      </c>
      <c r="DP37" s="74">
        <f t="shared" ca="1" si="129"/>
        <v>0.94369757997588088</v>
      </c>
      <c r="DQ37" s="74">
        <f t="shared" ca="1" si="129"/>
        <v>0.94427619704453414</v>
      </c>
      <c r="DR37" s="74">
        <f t="shared" ca="1" si="129"/>
        <v>0.94455121915985696</v>
      </c>
      <c r="DS37" s="74">
        <f t="shared" ca="1" si="129"/>
        <v>0.94499324525196993</v>
      </c>
      <c r="DT37" s="74">
        <f t="shared" ca="1" si="129"/>
        <v>0.94537569170618363</v>
      </c>
      <c r="DU37" s="74">
        <f t="shared" ca="1" si="129"/>
        <v>0.94593316656006443</v>
      </c>
      <c r="DV37" s="74">
        <f t="shared" ca="1" si="129"/>
        <v>0.94635742293312919</v>
      </c>
      <c r="DW37" s="74">
        <f t="shared" ca="1" si="129"/>
        <v>0.94666581477421152</v>
      </c>
      <c r="DX37" s="74">
        <f t="shared" ca="1" si="129"/>
        <v>0.94721351441896262</v>
      </c>
      <c r="DY37" s="74">
        <f t="shared" ca="1" si="129"/>
        <v>0.94757446774318099</v>
      </c>
      <c r="DZ37" s="74">
        <f t="shared" ca="1" si="129"/>
        <v>0.94805164797305974</v>
      </c>
      <c r="EA37" s="74">
        <f t="shared" ca="1" si="129"/>
        <v>0.94598974731251939</v>
      </c>
      <c r="EB37" s="156">
        <f t="shared" ca="1" si="129"/>
        <v>0.94594392692767404</v>
      </c>
    </row>
    <row r="38" spans="1:132" s="23" customFormat="1" x14ac:dyDescent="0.25">
      <c r="B38" s="11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71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71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71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71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71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71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71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71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71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71"/>
    </row>
    <row r="39" spans="1:132" s="63" customFormat="1" x14ac:dyDescent="0.25">
      <c r="A39" s="11" t="s">
        <v>73</v>
      </c>
      <c r="B39" s="65">
        <v>0.4</v>
      </c>
      <c r="C39" s="70">
        <f ca="1">C36*$B39</f>
        <v>23047.003198853727</v>
      </c>
      <c r="D39" s="70">
        <f t="shared" ref="D39:N39" ca="1" si="130">D36*$B39</f>
        <v>31044.054132757075</v>
      </c>
      <c r="E39" s="70">
        <f t="shared" ca="1" si="130"/>
        <v>37716.682970811598</v>
      </c>
      <c r="F39" s="70">
        <f t="shared" ca="1" si="130"/>
        <v>45462.304754671277</v>
      </c>
      <c r="G39" s="70">
        <f t="shared" ca="1" si="130"/>
        <v>53078.278933412948</v>
      </c>
      <c r="H39" s="70">
        <f t="shared" ca="1" si="130"/>
        <v>60561.90813819701</v>
      </c>
      <c r="I39" s="70">
        <f t="shared" ca="1" si="130"/>
        <v>67910.43692944145</v>
      </c>
      <c r="J39" s="70">
        <f t="shared" ca="1" si="130"/>
        <v>75121.050515884519</v>
      </c>
      <c r="K39" s="70">
        <f t="shared" ca="1" si="130"/>
        <v>82190.873444897268</v>
      </c>
      <c r="L39" s="70">
        <f t="shared" ca="1" si="130"/>
        <v>89116.968263392497</v>
      </c>
      <c r="M39" s="70">
        <f t="shared" ca="1" si="130"/>
        <v>95896.33414866167</v>
      </c>
      <c r="N39" s="70">
        <f t="shared" ca="1" si="130"/>
        <v>101805.9055084561</v>
      </c>
      <c r="O39" s="155">
        <f ca="1">SUM(C39:N39)</f>
        <v>762951.80093943712</v>
      </c>
      <c r="P39" s="70">
        <f ca="1">P36*$B39</f>
        <v>90615.127615740799</v>
      </c>
      <c r="Q39" s="70">
        <f t="shared" ref="Q39:AA39" ca="1" si="131">Q36*$B39</f>
        <v>90189.655512756261</v>
      </c>
      <c r="R39" s="70">
        <f t="shared" ca="1" si="131"/>
        <v>91298.315650939825</v>
      </c>
      <c r="S39" s="70">
        <f t="shared" ca="1" si="131"/>
        <v>93604.254869212644</v>
      </c>
      <c r="T39" s="70">
        <f t="shared" ca="1" si="131"/>
        <v>94871.910343821641</v>
      </c>
      <c r="U39" s="70">
        <f t="shared" ca="1" si="131"/>
        <v>96049.416199292798</v>
      </c>
      <c r="V39" s="70">
        <f t="shared" ca="1" si="131"/>
        <v>97467.744793560254</v>
      </c>
      <c r="W39" s="70">
        <f t="shared" ca="1" si="131"/>
        <v>99202.28994505445</v>
      </c>
      <c r="X39" s="70">
        <f t="shared" ca="1" si="131"/>
        <v>100994.27409493124</v>
      </c>
      <c r="Y39" s="70">
        <f t="shared" ca="1" si="131"/>
        <v>102855.87014452054</v>
      </c>
      <c r="Z39" s="70">
        <f t="shared" ca="1" si="131"/>
        <v>104133.23533638354</v>
      </c>
      <c r="AA39" s="70">
        <f t="shared" ca="1" si="131"/>
        <v>105145.9275667172</v>
      </c>
      <c r="AB39" s="155">
        <f ca="1">SUM(P39:AA39)</f>
        <v>1166428.0220729311</v>
      </c>
      <c r="AC39" s="70">
        <f ca="1">AC36*$B39</f>
        <v>107795.74467437543</v>
      </c>
      <c r="AD39" s="70">
        <f t="shared" ref="AD39:AN39" ca="1" si="132">AD36*$B39</f>
        <v>109432.86799704899</v>
      </c>
      <c r="AE39" s="70">
        <f t="shared" ca="1" si="132"/>
        <v>111305.5085001816</v>
      </c>
      <c r="AF39" s="70">
        <f t="shared" ca="1" si="132"/>
        <v>112954.57981120102</v>
      </c>
      <c r="AG39" s="70">
        <f t="shared" ca="1" si="132"/>
        <v>115462.0020673547</v>
      </c>
      <c r="AH39" s="70">
        <f t="shared" ca="1" si="132"/>
        <v>117209.45080425081</v>
      </c>
      <c r="AI39" s="70">
        <f t="shared" ca="1" si="132"/>
        <v>119221.23648337374</v>
      </c>
      <c r="AJ39" s="70">
        <f t="shared" ca="1" si="132"/>
        <v>120937.98256533808</v>
      </c>
      <c r="AK39" s="70">
        <f t="shared" ca="1" si="132"/>
        <v>123208.26907068351</v>
      </c>
      <c r="AL39" s="70">
        <f t="shared" ca="1" si="132"/>
        <v>125866.30928102392</v>
      </c>
      <c r="AM39" s="70">
        <f t="shared" ca="1" si="132"/>
        <v>127401.60895682215</v>
      </c>
      <c r="AN39" s="70">
        <f t="shared" ca="1" si="132"/>
        <v>129242.37432296123</v>
      </c>
      <c r="AO39" s="155">
        <f ca="1">SUM(AC39:AN39)</f>
        <v>1420037.9345346151</v>
      </c>
      <c r="AP39" s="70">
        <f ca="1">AP36*$B39</f>
        <v>131611.75243375992</v>
      </c>
      <c r="AQ39" s="70">
        <f t="shared" ref="AQ39:BA39" ca="1" si="133">AQ36*$B39</f>
        <v>134586.13072079886</v>
      </c>
      <c r="AR39" s="70">
        <f t="shared" ca="1" si="133"/>
        <v>136769.87171281292</v>
      </c>
      <c r="AS39" s="70">
        <f t="shared" ca="1" si="133"/>
        <v>138955.79035410887</v>
      </c>
      <c r="AT39" s="70">
        <f t="shared" ca="1" si="133"/>
        <v>141717.5314060926</v>
      </c>
      <c r="AU39" s="70">
        <f t="shared" ca="1" si="133"/>
        <v>144254.60115235136</v>
      </c>
      <c r="AV39" s="70">
        <f t="shared" ca="1" si="133"/>
        <v>146793.90608705772</v>
      </c>
      <c r="AW39" s="70">
        <f t="shared" ca="1" si="133"/>
        <v>148023.59102465436</v>
      </c>
      <c r="AX39" s="70">
        <f t="shared" ca="1" si="133"/>
        <v>150432.9570896631</v>
      </c>
      <c r="AY39" s="70">
        <f t="shared" ca="1" si="133"/>
        <v>151772.50644568409</v>
      </c>
      <c r="AZ39" s="70">
        <f t="shared" ca="1" si="133"/>
        <v>153312.14831704876</v>
      </c>
      <c r="BA39" s="70">
        <f t="shared" ca="1" si="133"/>
        <v>154318.31397458009</v>
      </c>
      <c r="BB39" s="155">
        <f ca="1">SUM(AP39:BA39)</f>
        <v>1732549.1007186125</v>
      </c>
      <c r="BC39" s="70">
        <f ca="1">BC36*$B39</f>
        <v>156470.95030439095</v>
      </c>
      <c r="BD39" s="70">
        <f t="shared" ref="BD39:BN39" ca="1" si="134">BD36*$B39</f>
        <v>158372.76577352697</v>
      </c>
      <c r="BE39" s="70">
        <f t="shared" ca="1" si="134"/>
        <v>160286.2118974175</v>
      </c>
      <c r="BF39" s="70">
        <f t="shared" ca="1" si="134"/>
        <v>161671.61941438142</v>
      </c>
      <c r="BG39" s="70">
        <f t="shared" ca="1" si="134"/>
        <v>164252.12288819335</v>
      </c>
      <c r="BH39" s="70">
        <f t="shared" ca="1" si="134"/>
        <v>165778.5586268972</v>
      </c>
      <c r="BI39" s="70">
        <f t="shared" ca="1" si="134"/>
        <v>167258.63359140093</v>
      </c>
      <c r="BJ39" s="70">
        <f t="shared" ca="1" si="134"/>
        <v>170393.28268544644</v>
      </c>
      <c r="BK39" s="70">
        <f t="shared" ca="1" si="134"/>
        <v>172464.04061350098</v>
      </c>
      <c r="BL39" s="70">
        <f t="shared" ca="1" si="134"/>
        <v>175698.58981226463</v>
      </c>
      <c r="BM39" s="70">
        <f t="shared" ca="1" si="134"/>
        <v>177869.1514428549</v>
      </c>
      <c r="BN39" s="70">
        <f t="shared" ca="1" si="134"/>
        <v>179391.38895113001</v>
      </c>
      <c r="BO39" s="155">
        <f ca="1">SUM(BC39:BN39)</f>
        <v>2009907.3160014052</v>
      </c>
      <c r="BP39" s="70">
        <f ca="1">BP36*$B39</f>
        <v>183559.22471668755</v>
      </c>
      <c r="BQ39" s="70">
        <f t="shared" ref="BQ39:CA39" ca="1" si="135">BQ36*$B39</f>
        <v>185839.17272296542</v>
      </c>
      <c r="BR39" s="70">
        <f t="shared" ca="1" si="135"/>
        <v>188590.05003521149</v>
      </c>
      <c r="BS39" s="70">
        <f t="shared" ca="1" si="135"/>
        <v>191133.43355976173</v>
      </c>
      <c r="BT39" s="70">
        <f t="shared" ca="1" si="135"/>
        <v>194269.53068436001</v>
      </c>
      <c r="BU39" s="70">
        <f t="shared" ca="1" si="135"/>
        <v>197183.66468796547</v>
      </c>
      <c r="BV39" s="70">
        <f t="shared" ca="1" si="135"/>
        <v>200146.47535452869</v>
      </c>
      <c r="BW39" s="70">
        <f t="shared" ca="1" si="135"/>
        <v>203145.11328779173</v>
      </c>
      <c r="BX39" s="70">
        <f t="shared" ca="1" si="135"/>
        <v>206194.54986074226</v>
      </c>
      <c r="BY39" s="70">
        <f t="shared" ca="1" si="135"/>
        <v>208980.15157509953</v>
      </c>
      <c r="BZ39" s="70">
        <f t="shared" ca="1" si="135"/>
        <v>212636.61144698053</v>
      </c>
      <c r="CA39" s="70">
        <f t="shared" ca="1" si="135"/>
        <v>214324.34511324775</v>
      </c>
      <c r="CB39" s="155">
        <f ca="1">SUM(BP39:CA39)</f>
        <v>2386002.3230453418</v>
      </c>
      <c r="CC39" s="70">
        <f ca="1">CC36*$B39</f>
        <v>218372.4574442684</v>
      </c>
      <c r="CD39" s="70">
        <f t="shared" ref="CD39:CN39" ca="1" si="136">CD36*$B39</f>
        <v>220992.11610376206</v>
      </c>
      <c r="CE39" s="70">
        <f t="shared" ca="1" si="136"/>
        <v>224716.94705036329</v>
      </c>
      <c r="CF39" s="70">
        <f t="shared" ca="1" si="136"/>
        <v>227432.90117278445</v>
      </c>
      <c r="CG39" s="70">
        <f t="shared" ca="1" si="136"/>
        <v>231306.58845810941</v>
      </c>
      <c r="CH39" s="70">
        <f t="shared" ca="1" si="136"/>
        <v>234414.31678159183</v>
      </c>
      <c r="CI39" s="70">
        <f t="shared" ca="1" si="136"/>
        <v>237511.52713340815</v>
      </c>
      <c r="CJ39" s="70">
        <f t="shared" ca="1" si="136"/>
        <v>241245.96713700276</v>
      </c>
      <c r="CK39" s="70">
        <f t="shared" ca="1" si="136"/>
        <v>244168.8895119025</v>
      </c>
      <c r="CL39" s="70">
        <f t="shared" ca="1" si="136"/>
        <v>248561.33179897416</v>
      </c>
      <c r="CM39" s="70">
        <f t="shared" ca="1" si="136"/>
        <v>251335.7946070052</v>
      </c>
      <c r="CN39" s="70">
        <f t="shared" ca="1" si="136"/>
        <v>254307.71373242643</v>
      </c>
      <c r="CO39" s="155">
        <f ca="1">SUM(CC39:CN39)</f>
        <v>2834366.550931599</v>
      </c>
      <c r="CP39" s="70">
        <f ca="1">CP36*$B39</f>
        <v>258040.04141370283</v>
      </c>
      <c r="CQ39" s="70">
        <f t="shared" ref="CQ39:DA39" ca="1" si="137">CQ36*$B39</f>
        <v>261709.20003175462</v>
      </c>
      <c r="CR39" s="70">
        <f t="shared" ca="1" si="137"/>
        <v>265405.93715087121</v>
      </c>
      <c r="CS39" s="70">
        <f t="shared" ca="1" si="137"/>
        <v>268606.12654693949</v>
      </c>
      <c r="CT39" s="70">
        <f t="shared" ca="1" si="137"/>
        <v>272980.3323859729</v>
      </c>
      <c r="CU39" s="70">
        <f t="shared" ca="1" si="137"/>
        <v>276602.66041789809</v>
      </c>
      <c r="CV39" s="70">
        <f t="shared" ca="1" si="137"/>
        <v>280216.12770095671</v>
      </c>
      <c r="CW39" s="70">
        <f t="shared" ca="1" si="137"/>
        <v>284463.92106250685</v>
      </c>
      <c r="CX39" s="70">
        <f t="shared" ca="1" si="137"/>
        <v>289114.23447311128</v>
      </c>
      <c r="CY39" s="70">
        <f t="shared" ca="1" si="137"/>
        <v>292692.02983180917</v>
      </c>
      <c r="CZ39" s="70">
        <f t="shared" ca="1" si="137"/>
        <v>296469.78622870083</v>
      </c>
      <c r="DA39" s="70">
        <f t="shared" ca="1" si="137"/>
        <v>299557.0994407527</v>
      </c>
      <c r="DB39" s="155">
        <f ca="1">SUM(CP39:DA39)</f>
        <v>3345857.4966849764</v>
      </c>
      <c r="DC39" s="70">
        <f ca="1">DC36*$B39</f>
        <v>304929.11989602534</v>
      </c>
      <c r="DD39" s="70">
        <f t="shared" ref="DD39:DN39" ca="1" si="138">DD36*$B39</f>
        <v>309164.47537861549</v>
      </c>
      <c r="DE39" s="70">
        <f t="shared" ca="1" si="138"/>
        <v>313994.44807651354</v>
      </c>
      <c r="DF39" s="70">
        <f t="shared" ca="1" si="138"/>
        <v>318428.4711076112</v>
      </c>
      <c r="DG39" s="70">
        <f t="shared" ca="1" si="138"/>
        <v>322569.72108151205</v>
      </c>
      <c r="DH39" s="70">
        <f t="shared" ca="1" si="138"/>
        <v>327882.15684318158</v>
      </c>
      <c r="DI39" s="70">
        <f t="shared" ca="1" si="138"/>
        <v>331844.70761549199</v>
      </c>
      <c r="DJ39" s="70">
        <f t="shared" ca="1" si="138"/>
        <v>336937.97468184232</v>
      </c>
      <c r="DK39" s="70">
        <f t="shared" ca="1" si="138"/>
        <v>342186.39864504029</v>
      </c>
      <c r="DL39" s="70">
        <f t="shared" ca="1" si="138"/>
        <v>346323.84133144445</v>
      </c>
      <c r="DM39" s="70">
        <f t="shared" ca="1" si="138"/>
        <v>351581.27880143624</v>
      </c>
      <c r="DN39" s="70">
        <f t="shared" ca="1" si="138"/>
        <v>355697.9366271894</v>
      </c>
      <c r="DO39" s="155">
        <f ca="1">SUM(DC39:DN39)</f>
        <v>3961540.5300859027</v>
      </c>
      <c r="DP39" s="70">
        <f ca="1">DP36*$B39</f>
        <v>361854.0052652685</v>
      </c>
      <c r="DQ39" s="70">
        <f t="shared" ref="DQ39:EA39" ca="1" si="139">DQ36*$B39</f>
        <v>366555.7350581091</v>
      </c>
      <c r="DR39" s="70">
        <f t="shared" ca="1" si="139"/>
        <v>371772.06433406932</v>
      </c>
      <c r="DS39" s="70">
        <f t="shared" ca="1" si="139"/>
        <v>377125.34444940608</v>
      </c>
      <c r="DT39" s="70">
        <f t="shared" ca="1" si="139"/>
        <v>382861.61045123392</v>
      </c>
      <c r="DU39" s="70">
        <f t="shared" ca="1" si="139"/>
        <v>387780.89815483801</v>
      </c>
      <c r="DV39" s="70">
        <f t="shared" ca="1" si="139"/>
        <v>393272.47802823823</v>
      </c>
      <c r="DW39" s="70">
        <f t="shared" ca="1" si="139"/>
        <v>399447.18871837121</v>
      </c>
      <c r="DX39" s="70">
        <f t="shared" ca="1" si="139"/>
        <v>404587.88585296797</v>
      </c>
      <c r="DY39" s="70">
        <f t="shared" ca="1" si="139"/>
        <v>410601.43275724491</v>
      </c>
      <c r="DZ39" s="70">
        <f t="shared" ca="1" si="139"/>
        <v>416132.99136835395</v>
      </c>
      <c r="EA39" s="70">
        <f t="shared" ca="1" si="139"/>
        <v>421526.62033322931</v>
      </c>
      <c r="EB39" s="155">
        <f ca="1">SUM(DP39:EA39)</f>
        <v>4693518.2547713304</v>
      </c>
    </row>
    <row r="40" spans="1:132" s="23" customFormat="1" x14ac:dyDescent="0.25">
      <c r="B40" s="11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71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71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71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71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71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71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71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71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71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71"/>
    </row>
    <row r="41" spans="1:132" s="109" customFormat="1" x14ac:dyDescent="0.25">
      <c r="A41" s="106" t="s">
        <v>75</v>
      </c>
      <c r="B41" s="107"/>
      <c r="C41" s="108">
        <f ca="1">C36-C39</f>
        <v>34570.504798280585</v>
      </c>
      <c r="D41" s="108">
        <f t="shared" ref="D41:N41" ca="1" si="140">D36-D39</f>
        <v>46566.081199135609</v>
      </c>
      <c r="E41" s="108">
        <f t="shared" ca="1" si="140"/>
        <v>56575.02445621739</v>
      </c>
      <c r="F41" s="108">
        <f t="shared" ca="1" si="140"/>
        <v>68193.457132006908</v>
      </c>
      <c r="G41" s="108">
        <f t="shared" ca="1" si="140"/>
        <v>79617.418400119408</v>
      </c>
      <c r="H41" s="108">
        <f t="shared" ca="1" si="140"/>
        <v>90842.862207295519</v>
      </c>
      <c r="I41" s="108">
        <f t="shared" ca="1" si="140"/>
        <v>101865.65539416215</v>
      </c>
      <c r="J41" s="108">
        <f t="shared" ca="1" si="140"/>
        <v>112681.57577382676</v>
      </c>
      <c r="K41" s="108">
        <f t="shared" ca="1" si="140"/>
        <v>123286.31016734589</v>
      </c>
      <c r="L41" s="108">
        <f t="shared" ca="1" si="140"/>
        <v>133675.45239508874</v>
      </c>
      <c r="M41" s="108">
        <f t="shared" ca="1" si="140"/>
        <v>143844.50122299249</v>
      </c>
      <c r="N41" s="108">
        <f t="shared" ca="1" si="140"/>
        <v>152708.85826268414</v>
      </c>
      <c r="O41" s="157">
        <f ca="1">SUM(C41:N41)</f>
        <v>1144427.7014091557</v>
      </c>
      <c r="P41" s="108">
        <f ca="1">P36-P39</f>
        <v>135922.69142361119</v>
      </c>
      <c r="Q41" s="108">
        <f t="shared" ref="Q41:AA41" ca="1" si="141">Q36-Q39</f>
        <v>135284.48326913439</v>
      </c>
      <c r="R41" s="108">
        <f t="shared" ca="1" si="141"/>
        <v>136947.47347640971</v>
      </c>
      <c r="S41" s="108">
        <f t="shared" ca="1" si="141"/>
        <v>140406.38230381894</v>
      </c>
      <c r="T41" s="108">
        <f t="shared" ca="1" si="141"/>
        <v>142307.86551573244</v>
      </c>
      <c r="U41" s="108">
        <f t="shared" ca="1" si="141"/>
        <v>144074.12429893919</v>
      </c>
      <c r="V41" s="108">
        <f t="shared" ca="1" si="141"/>
        <v>146201.61719034036</v>
      </c>
      <c r="W41" s="108">
        <f t="shared" ca="1" si="141"/>
        <v>148803.43491758165</v>
      </c>
      <c r="X41" s="108">
        <f t="shared" ca="1" si="141"/>
        <v>151491.41114239686</v>
      </c>
      <c r="Y41" s="108">
        <f t="shared" ca="1" si="141"/>
        <v>154283.80521678078</v>
      </c>
      <c r="Z41" s="108">
        <f t="shared" ca="1" si="141"/>
        <v>156199.8530045753</v>
      </c>
      <c r="AA41" s="108">
        <f t="shared" ca="1" si="141"/>
        <v>157718.89135007578</v>
      </c>
      <c r="AB41" s="157">
        <f ca="1">SUM(P41:AA41)</f>
        <v>1749642.0331093965</v>
      </c>
      <c r="AC41" s="108">
        <f ca="1">AC36-AC39</f>
        <v>161693.61701156312</v>
      </c>
      <c r="AD41" s="108">
        <f t="shared" ref="AD41:AN41" ca="1" si="142">AD36-AD39</f>
        <v>164149.30199557345</v>
      </c>
      <c r="AE41" s="108">
        <f t="shared" ca="1" si="142"/>
        <v>166958.26275027241</v>
      </c>
      <c r="AF41" s="108">
        <f t="shared" ca="1" si="142"/>
        <v>169431.86971680151</v>
      </c>
      <c r="AG41" s="108">
        <f t="shared" ca="1" si="142"/>
        <v>173193.00310103205</v>
      </c>
      <c r="AH41" s="108">
        <f t="shared" ca="1" si="142"/>
        <v>175814.1762063762</v>
      </c>
      <c r="AI41" s="108">
        <f t="shared" ca="1" si="142"/>
        <v>178831.85472506058</v>
      </c>
      <c r="AJ41" s="108">
        <f t="shared" ca="1" si="142"/>
        <v>181406.9738480071</v>
      </c>
      <c r="AK41" s="108">
        <f t="shared" ca="1" si="142"/>
        <v>184812.40360602527</v>
      </c>
      <c r="AL41" s="108">
        <f t="shared" ca="1" si="142"/>
        <v>188799.46392153588</v>
      </c>
      <c r="AM41" s="108">
        <f t="shared" ca="1" si="142"/>
        <v>191102.41343523323</v>
      </c>
      <c r="AN41" s="108">
        <f t="shared" ca="1" si="142"/>
        <v>193863.56148444183</v>
      </c>
      <c r="AO41" s="157">
        <f ca="1">SUM(AC41:AN41)</f>
        <v>2130056.9018019224</v>
      </c>
      <c r="AP41" s="108">
        <f ca="1">AP36-AP39</f>
        <v>197417.62865063985</v>
      </c>
      <c r="AQ41" s="108">
        <f t="shared" ref="AQ41:BA41" ca="1" si="143">AQ36-AQ39</f>
        <v>201879.19608119829</v>
      </c>
      <c r="AR41" s="108">
        <f t="shared" ca="1" si="143"/>
        <v>205154.80756921938</v>
      </c>
      <c r="AS41" s="108">
        <f t="shared" ca="1" si="143"/>
        <v>208433.68553116327</v>
      </c>
      <c r="AT41" s="108">
        <f t="shared" ca="1" si="143"/>
        <v>212576.29710913889</v>
      </c>
      <c r="AU41" s="108">
        <f t="shared" ca="1" si="143"/>
        <v>216381.90172852704</v>
      </c>
      <c r="AV41" s="108">
        <f t="shared" ca="1" si="143"/>
        <v>220190.85913058656</v>
      </c>
      <c r="AW41" s="108">
        <f t="shared" ca="1" si="143"/>
        <v>222035.38653698153</v>
      </c>
      <c r="AX41" s="108">
        <f t="shared" ca="1" si="143"/>
        <v>225649.43563449467</v>
      </c>
      <c r="AY41" s="108">
        <f t="shared" ca="1" si="143"/>
        <v>227658.75966852615</v>
      </c>
      <c r="AZ41" s="108">
        <f t="shared" ca="1" si="143"/>
        <v>229968.2224755731</v>
      </c>
      <c r="BA41" s="108">
        <f t="shared" ca="1" si="143"/>
        <v>231477.4709618701</v>
      </c>
      <c r="BB41" s="157">
        <f ca="1">SUM(AP41:BA41)</f>
        <v>2598823.6510779187</v>
      </c>
      <c r="BC41" s="108">
        <f ca="1">BC36-BC39</f>
        <v>234706.42545658638</v>
      </c>
      <c r="BD41" s="108">
        <f t="shared" ref="BD41:BN41" ca="1" si="144">BD36-BD39</f>
        <v>237559.14866029046</v>
      </c>
      <c r="BE41" s="108">
        <f t="shared" ca="1" si="144"/>
        <v>240429.31784612621</v>
      </c>
      <c r="BF41" s="108">
        <f t="shared" ca="1" si="144"/>
        <v>242507.42912157209</v>
      </c>
      <c r="BG41" s="108">
        <f t="shared" ca="1" si="144"/>
        <v>246378.18433228997</v>
      </c>
      <c r="BH41" s="108">
        <f t="shared" ca="1" si="144"/>
        <v>248667.83794034578</v>
      </c>
      <c r="BI41" s="108">
        <f t="shared" ca="1" si="144"/>
        <v>250887.95038710133</v>
      </c>
      <c r="BJ41" s="108">
        <f t="shared" ca="1" si="144"/>
        <v>255589.92402816965</v>
      </c>
      <c r="BK41" s="108">
        <f t="shared" ca="1" si="144"/>
        <v>258696.06092025142</v>
      </c>
      <c r="BL41" s="108">
        <f t="shared" ca="1" si="144"/>
        <v>263547.88471839693</v>
      </c>
      <c r="BM41" s="108">
        <f t="shared" ca="1" si="144"/>
        <v>266803.72716428235</v>
      </c>
      <c r="BN41" s="108">
        <f t="shared" ca="1" si="144"/>
        <v>269087.08342669497</v>
      </c>
      <c r="BO41" s="157">
        <f ca="1">SUM(BC41:BN41)</f>
        <v>3014860.9740021075</v>
      </c>
      <c r="BP41" s="108">
        <f ca="1">BP36-BP39</f>
        <v>275338.83707503125</v>
      </c>
      <c r="BQ41" s="108">
        <f t="shared" ref="BQ41:CA41" ca="1" si="145">BQ36-BQ39</f>
        <v>278758.7590844481</v>
      </c>
      <c r="BR41" s="108">
        <f t="shared" ca="1" si="145"/>
        <v>282885.07505281718</v>
      </c>
      <c r="BS41" s="108">
        <f t="shared" ca="1" si="145"/>
        <v>286700.1503396426</v>
      </c>
      <c r="BT41" s="108">
        <f t="shared" ca="1" si="145"/>
        <v>291404.29602653999</v>
      </c>
      <c r="BU41" s="108">
        <f t="shared" ca="1" si="145"/>
        <v>295775.49703194818</v>
      </c>
      <c r="BV41" s="108">
        <f t="shared" ca="1" si="145"/>
        <v>300219.71303179301</v>
      </c>
      <c r="BW41" s="108">
        <f t="shared" ca="1" si="145"/>
        <v>304717.66993168759</v>
      </c>
      <c r="BX41" s="108">
        <f t="shared" ca="1" si="145"/>
        <v>309291.82479111338</v>
      </c>
      <c r="BY41" s="108">
        <f t="shared" ca="1" si="145"/>
        <v>313470.22736264928</v>
      </c>
      <c r="BZ41" s="108">
        <f t="shared" ca="1" si="145"/>
        <v>318954.91717047081</v>
      </c>
      <c r="CA41" s="108">
        <f t="shared" ca="1" si="145"/>
        <v>321486.51766987157</v>
      </c>
      <c r="CB41" s="157">
        <f ca="1">SUM(BP41:CA41)</f>
        <v>3579003.4845680119</v>
      </c>
      <c r="CC41" s="108">
        <f ca="1">CC36-CC39</f>
        <v>327558.68616640253</v>
      </c>
      <c r="CD41" s="108">
        <f t="shared" ref="CD41:CN41" ca="1" si="146">CD36-CD39</f>
        <v>331488.17415564309</v>
      </c>
      <c r="CE41" s="108">
        <f t="shared" ca="1" si="146"/>
        <v>337075.42057554494</v>
      </c>
      <c r="CF41" s="108">
        <f t="shared" ca="1" si="146"/>
        <v>341149.35175917664</v>
      </c>
      <c r="CG41" s="108">
        <f t="shared" ca="1" si="146"/>
        <v>346959.88268716412</v>
      </c>
      <c r="CH41" s="108">
        <f t="shared" ca="1" si="146"/>
        <v>351621.47517238767</v>
      </c>
      <c r="CI41" s="108">
        <f t="shared" ca="1" si="146"/>
        <v>356267.29070011224</v>
      </c>
      <c r="CJ41" s="108">
        <f t="shared" ca="1" si="146"/>
        <v>361868.95070550416</v>
      </c>
      <c r="CK41" s="108">
        <f t="shared" ca="1" si="146"/>
        <v>366253.33426785376</v>
      </c>
      <c r="CL41" s="108">
        <f t="shared" ca="1" si="146"/>
        <v>372841.99769846117</v>
      </c>
      <c r="CM41" s="108">
        <f t="shared" ca="1" si="146"/>
        <v>377003.69191050774</v>
      </c>
      <c r="CN41" s="108">
        <f t="shared" ca="1" si="146"/>
        <v>381461.57059863966</v>
      </c>
      <c r="CO41" s="157">
        <f ca="1">SUM(CC41:CN41)</f>
        <v>4251549.8263973976</v>
      </c>
      <c r="CP41" s="108">
        <f ca="1">CP36-CP39</f>
        <v>387060.06212055421</v>
      </c>
      <c r="CQ41" s="108">
        <f t="shared" ref="CQ41:DA41" ca="1" si="147">CQ36-CQ39</f>
        <v>392563.8000476319</v>
      </c>
      <c r="CR41" s="108">
        <f t="shared" ca="1" si="147"/>
        <v>398108.90572630678</v>
      </c>
      <c r="CS41" s="108">
        <f t="shared" ca="1" si="147"/>
        <v>402909.18982040917</v>
      </c>
      <c r="CT41" s="108">
        <f t="shared" ca="1" si="147"/>
        <v>409470.49857895932</v>
      </c>
      <c r="CU41" s="108">
        <f t="shared" ca="1" si="147"/>
        <v>414903.99062684714</v>
      </c>
      <c r="CV41" s="108">
        <f t="shared" ca="1" si="147"/>
        <v>420324.1915514351</v>
      </c>
      <c r="CW41" s="108">
        <f t="shared" ca="1" si="147"/>
        <v>426695.88159376022</v>
      </c>
      <c r="CX41" s="108">
        <f t="shared" ca="1" si="147"/>
        <v>433671.35170966695</v>
      </c>
      <c r="CY41" s="108">
        <f t="shared" ca="1" si="147"/>
        <v>439038.04474771366</v>
      </c>
      <c r="CZ41" s="108">
        <f t="shared" ca="1" si="147"/>
        <v>444704.67934305122</v>
      </c>
      <c r="DA41" s="108">
        <f t="shared" ca="1" si="147"/>
        <v>449335.64916112908</v>
      </c>
      <c r="DB41" s="157">
        <f ca="1">SUM(CP41:DA41)</f>
        <v>5018786.2450274648</v>
      </c>
      <c r="DC41" s="108">
        <f ca="1">DC36-DC39</f>
        <v>457393.67984403804</v>
      </c>
      <c r="DD41" s="108">
        <f t="shared" ref="DD41:DN41" ca="1" si="148">DD36-DD39</f>
        <v>463746.71306792315</v>
      </c>
      <c r="DE41" s="108">
        <f t="shared" ca="1" si="148"/>
        <v>470991.67211477034</v>
      </c>
      <c r="DF41" s="108">
        <f t="shared" ca="1" si="148"/>
        <v>477642.7066614168</v>
      </c>
      <c r="DG41" s="108">
        <f t="shared" ca="1" si="148"/>
        <v>483854.58162226796</v>
      </c>
      <c r="DH41" s="108">
        <f t="shared" ca="1" si="148"/>
        <v>491823.23526477232</v>
      </c>
      <c r="DI41" s="108">
        <f t="shared" ca="1" si="148"/>
        <v>497767.06142323796</v>
      </c>
      <c r="DJ41" s="108">
        <f t="shared" ca="1" si="148"/>
        <v>505406.96202276339</v>
      </c>
      <c r="DK41" s="108">
        <f t="shared" ca="1" si="148"/>
        <v>513279.59796756034</v>
      </c>
      <c r="DL41" s="108">
        <f t="shared" ca="1" si="148"/>
        <v>519485.76199716667</v>
      </c>
      <c r="DM41" s="108">
        <f t="shared" ca="1" si="148"/>
        <v>527371.91820215434</v>
      </c>
      <c r="DN41" s="108">
        <f t="shared" ca="1" si="148"/>
        <v>533546.90494078409</v>
      </c>
      <c r="DO41" s="157">
        <f ca="1">SUM(DC41:DN41)</f>
        <v>5942310.7951288559</v>
      </c>
      <c r="DP41" s="108">
        <f ca="1">DP36-DP39</f>
        <v>542781.00789790275</v>
      </c>
      <c r="DQ41" s="108">
        <f t="shared" ref="DQ41:EA41" ca="1" si="149">DQ36-DQ39</f>
        <v>549833.60258716368</v>
      </c>
      <c r="DR41" s="108">
        <f t="shared" ca="1" si="149"/>
        <v>557658.09650110384</v>
      </c>
      <c r="DS41" s="108">
        <f t="shared" ca="1" si="149"/>
        <v>565688.01667410904</v>
      </c>
      <c r="DT41" s="108">
        <f t="shared" ca="1" si="149"/>
        <v>574292.41567685083</v>
      </c>
      <c r="DU41" s="108">
        <f t="shared" ca="1" si="149"/>
        <v>581671.3472322569</v>
      </c>
      <c r="DV41" s="108">
        <f t="shared" ca="1" si="149"/>
        <v>589908.7170423572</v>
      </c>
      <c r="DW41" s="108">
        <f t="shared" ca="1" si="149"/>
        <v>599170.78307755676</v>
      </c>
      <c r="DX41" s="108">
        <f t="shared" ca="1" si="149"/>
        <v>606881.8287794519</v>
      </c>
      <c r="DY41" s="108">
        <f t="shared" ca="1" si="149"/>
        <v>615902.14913586737</v>
      </c>
      <c r="DZ41" s="108">
        <f t="shared" ca="1" si="149"/>
        <v>624199.48705253087</v>
      </c>
      <c r="EA41" s="108">
        <f t="shared" ca="1" si="149"/>
        <v>632289.9304998439</v>
      </c>
      <c r="EB41" s="157">
        <f ca="1">SUM(DP41:EA41)</f>
        <v>7040277.3821569951</v>
      </c>
    </row>
    <row r="42" spans="1:132" s="112" customFormat="1" x14ac:dyDescent="0.25">
      <c r="A42" s="110" t="s">
        <v>76</v>
      </c>
      <c r="B42" s="107"/>
      <c r="C42" s="111">
        <f t="shared" ref="C42:AH42" ca="1" si="150">C41/C8</f>
        <v>0.38285179397245123</v>
      </c>
      <c r="D42" s="111">
        <f t="shared" ca="1" si="150"/>
        <v>0.42221496206628661</v>
      </c>
      <c r="E42" s="111">
        <f t="shared" ca="1" si="150"/>
        <v>0.4352877381346168</v>
      </c>
      <c r="F42" s="111">
        <f t="shared" ca="1" si="150"/>
        <v>0.45664565275252972</v>
      </c>
      <c r="G42" s="111">
        <f t="shared" ca="1" si="150"/>
        <v>0.47285618682687686</v>
      </c>
      <c r="H42" s="111">
        <f t="shared" ca="1" si="150"/>
        <v>0.48557098349264544</v>
      </c>
      <c r="I42" s="111">
        <f t="shared" ca="1" si="150"/>
        <v>0.49580292081642774</v>
      </c>
      <c r="J42" s="111">
        <f t="shared" ca="1" si="150"/>
        <v>0.50420766124021654</v>
      </c>
      <c r="K42" s="111">
        <f t="shared" ca="1" si="150"/>
        <v>0.51122834469273715</v>
      </c>
      <c r="L42" s="111">
        <f t="shared" ca="1" si="150"/>
        <v>0.51717521961908386</v>
      </c>
      <c r="M42" s="111">
        <f t="shared" ca="1" si="150"/>
        <v>0.52227196365583994</v>
      </c>
      <c r="N42" s="111">
        <f t="shared" ca="1" si="150"/>
        <v>0.52298519225830853</v>
      </c>
      <c r="O42" s="158">
        <f t="shared" ca="1" si="150"/>
        <v>0.49088886224239958</v>
      </c>
      <c r="P42" s="111">
        <f t="shared" ca="1" si="150"/>
        <v>0.52933227373910352</v>
      </c>
      <c r="Q42" s="111">
        <f t="shared" ca="1" si="150"/>
        <v>0.53058151103245266</v>
      </c>
      <c r="R42" s="111">
        <f t="shared" ca="1" si="150"/>
        <v>0.53108074000671668</v>
      </c>
      <c r="S42" s="111">
        <f t="shared" ca="1" si="150"/>
        <v>0.53173060246482284</v>
      </c>
      <c r="T42" s="111">
        <f t="shared" ca="1" si="150"/>
        <v>0.53254024038506587</v>
      </c>
      <c r="U42" s="111">
        <f t="shared" ca="1" si="150"/>
        <v>0.53327528439176675</v>
      </c>
      <c r="V42" s="111">
        <f t="shared" ca="1" si="150"/>
        <v>0.53393240632912387</v>
      </c>
      <c r="W42" s="111">
        <f t="shared" ca="1" si="150"/>
        <v>0.5345539993353281</v>
      </c>
      <c r="X42" s="111">
        <f t="shared" ca="1" si="150"/>
        <v>0.53518849955871128</v>
      </c>
      <c r="Y42" s="111">
        <f t="shared" ca="1" si="150"/>
        <v>0.53584110836476917</v>
      </c>
      <c r="Z42" s="111">
        <f t="shared" ca="1" si="150"/>
        <v>0.53654488910939957</v>
      </c>
      <c r="AA42" s="111">
        <f t="shared" ca="1" si="150"/>
        <v>0.53321613981132898</v>
      </c>
      <c r="AB42" s="158">
        <f t="shared" ca="1" si="150"/>
        <v>0.53323902989072947</v>
      </c>
      <c r="AC42" s="111">
        <f t="shared" ca="1" si="150"/>
        <v>0.53637905526824003</v>
      </c>
      <c r="AD42" s="111">
        <f t="shared" ca="1" si="150"/>
        <v>0.5370445092670495</v>
      </c>
      <c r="AE42" s="111">
        <f t="shared" ca="1" si="150"/>
        <v>0.53741012767749097</v>
      </c>
      <c r="AF42" s="111">
        <f t="shared" ca="1" si="150"/>
        <v>0.53804822709995637</v>
      </c>
      <c r="AG42" s="111">
        <f t="shared" ca="1" si="150"/>
        <v>0.53854474573474931</v>
      </c>
      <c r="AH42" s="111">
        <f t="shared" ca="1" si="150"/>
        <v>0.539192627551766</v>
      </c>
      <c r="AI42" s="111">
        <f t="shared" ref="AI42:BN42" ca="1" si="151">AI41/AI8</f>
        <v>0.53976987944588983</v>
      </c>
      <c r="AJ42" s="111">
        <f t="shared" ca="1" si="151"/>
        <v>0.54036905541849711</v>
      </c>
      <c r="AK42" s="111">
        <f t="shared" ca="1" si="151"/>
        <v>0.54085545811898783</v>
      </c>
      <c r="AL42" s="111">
        <f t="shared" ca="1" si="151"/>
        <v>0.54132326211254167</v>
      </c>
      <c r="AM42" s="111">
        <f t="shared" ca="1" si="151"/>
        <v>0.54196196924890216</v>
      </c>
      <c r="AN42" s="111">
        <f t="shared" ca="1" si="151"/>
        <v>0.53905191873965685</v>
      </c>
      <c r="AO42" s="158">
        <f t="shared" ca="1" si="151"/>
        <v>0.53924228479609038</v>
      </c>
      <c r="AP42" s="111">
        <f t="shared" ca="1" si="151"/>
        <v>0.54185085976353708</v>
      </c>
      <c r="AQ42" s="111">
        <f t="shared" ca="1" si="151"/>
        <v>0.54223907628853663</v>
      </c>
      <c r="AR42" s="111">
        <f t="shared" ca="1" si="151"/>
        <v>0.54258218739569763</v>
      </c>
      <c r="AS42" s="111">
        <f t="shared" ca="1" si="151"/>
        <v>0.54309934586687958</v>
      </c>
      <c r="AT42" s="111">
        <f t="shared" ca="1" si="151"/>
        <v>0.5435136613393694</v>
      </c>
      <c r="AU42" s="111">
        <f t="shared" ca="1" si="151"/>
        <v>0.54397882091870431</v>
      </c>
      <c r="AV42" s="111">
        <f t="shared" ca="1" si="151"/>
        <v>0.54442942517078019</v>
      </c>
      <c r="AW42" s="111">
        <f t="shared" ca="1" si="151"/>
        <v>0.54513289543982768</v>
      </c>
      <c r="AX42" s="111">
        <f t="shared" ca="1" si="151"/>
        <v>0.54565194100552317</v>
      </c>
      <c r="AY42" s="111">
        <f t="shared" ca="1" si="151"/>
        <v>0.54636701660841003</v>
      </c>
      <c r="AZ42" s="111">
        <f t="shared" ca="1" si="151"/>
        <v>0.5469961263917712</v>
      </c>
      <c r="BA42" s="111">
        <f t="shared" ca="1" si="151"/>
        <v>0.5446343523320526</v>
      </c>
      <c r="BB42" s="158">
        <f t="shared" ca="1" si="151"/>
        <v>0.54427535564165552</v>
      </c>
      <c r="BC42" s="111">
        <f t="shared" ca="1" si="151"/>
        <v>0.54721810041249208</v>
      </c>
      <c r="BD42" s="111">
        <f t="shared" ca="1" si="151"/>
        <v>0.54779678393766396</v>
      </c>
      <c r="BE42" s="111">
        <f t="shared" ca="1" si="151"/>
        <v>0.54819756799551345</v>
      </c>
      <c r="BF42" s="111">
        <f t="shared" ca="1" si="151"/>
        <v>0.54886730292855967</v>
      </c>
      <c r="BG42" s="111">
        <f t="shared" ca="1" si="151"/>
        <v>0.54934274934701033</v>
      </c>
      <c r="BH42" s="111">
        <f t="shared" ca="1" si="151"/>
        <v>0.55002854455247785</v>
      </c>
      <c r="BI42" s="111">
        <f t="shared" ca="1" si="151"/>
        <v>0.55069095248222888</v>
      </c>
      <c r="BJ42" s="111">
        <f t="shared" ca="1" si="151"/>
        <v>0.55101944879500186</v>
      </c>
      <c r="BK42" s="111">
        <f t="shared" ca="1" si="151"/>
        <v>0.55156007365783677</v>
      </c>
      <c r="BL42" s="111">
        <f t="shared" ca="1" si="151"/>
        <v>0.55188945155070324</v>
      </c>
      <c r="BM42" s="111">
        <f t="shared" ca="1" si="151"/>
        <v>0.55243000395591724</v>
      </c>
      <c r="BN42" s="111">
        <f t="shared" ca="1" si="151"/>
        <v>0.55023792142529293</v>
      </c>
      <c r="BO42" s="158">
        <f t="shared" ref="BO42:CA42" ca="1" si="152">BO41/BO8</f>
        <v>0.54999820074573103</v>
      </c>
      <c r="BP42" s="111">
        <f t="shared" ca="1" si="152"/>
        <v>0.55227722847312366</v>
      </c>
      <c r="BQ42" s="111">
        <f t="shared" ca="1" si="152"/>
        <v>0.5528166685596122</v>
      </c>
      <c r="BR42" s="111">
        <f t="shared" ca="1" si="152"/>
        <v>0.55306967711232669</v>
      </c>
      <c r="BS42" s="111">
        <f t="shared" ca="1" si="152"/>
        <v>0.55353235205445694</v>
      </c>
      <c r="BT42" s="111">
        <f t="shared" ca="1" si="152"/>
        <v>0.55388946522715554</v>
      </c>
      <c r="BU42" s="111">
        <f t="shared" ca="1" si="152"/>
        <v>0.5542984378967879</v>
      </c>
      <c r="BV42" s="111">
        <f t="shared" ca="1" si="152"/>
        <v>0.55470626300048342</v>
      </c>
      <c r="BW42" s="111">
        <f t="shared" ca="1" si="152"/>
        <v>0.55511009030513669</v>
      </c>
      <c r="BX42" s="111">
        <f t="shared" ca="1" si="152"/>
        <v>0.55551288180179437</v>
      </c>
      <c r="BY42" s="111">
        <f t="shared" ca="1" si="152"/>
        <v>0.55595766399471869</v>
      </c>
      <c r="BZ42" s="111">
        <f t="shared" ca="1" si="152"/>
        <v>0.55624771332531109</v>
      </c>
      <c r="CA42" s="111">
        <f t="shared" ca="1" si="152"/>
        <v>0.55440920538518079</v>
      </c>
      <c r="CB42" s="158">
        <f t="shared" ref="CB42:EB42" ca="1" si="153">CB41/CB8</f>
        <v>0.55437040432626672</v>
      </c>
      <c r="CC42" s="111">
        <f t="shared" ca="1" si="153"/>
        <v>0.55629950451853749</v>
      </c>
      <c r="CD42" s="111">
        <f t="shared" ca="1" si="153"/>
        <v>0.55678021858887483</v>
      </c>
      <c r="CE42" s="111">
        <f t="shared" ca="1" si="153"/>
        <v>0.55691990541485281</v>
      </c>
      <c r="CF42" s="111">
        <f t="shared" ca="1" si="153"/>
        <v>0.55739783048224278</v>
      </c>
      <c r="CG42" s="111">
        <f t="shared" ca="1" si="153"/>
        <v>0.5576801981744588</v>
      </c>
      <c r="CH42" s="111">
        <f t="shared" ca="1" si="153"/>
        <v>0.55810802723800956</v>
      </c>
      <c r="CI42" s="111">
        <f t="shared" ca="1" si="153"/>
        <v>0.55852358255899992</v>
      </c>
      <c r="CJ42" s="111">
        <f t="shared" ca="1" si="153"/>
        <v>0.55884665512895026</v>
      </c>
      <c r="CK42" s="111">
        <f t="shared" ca="1" si="153"/>
        <v>0.55930588510861834</v>
      </c>
      <c r="CL42" s="111">
        <f t="shared" ca="1" si="153"/>
        <v>0.55953059526690996</v>
      </c>
      <c r="CM42" s="111">
        <f t="shared" ca="1" si="153"/>
        <v>0.56003588867313592</v>
      </c>
      <c r="CN42" s="111">
        <f t="shared" ca="1" si="153"/>
        <v>0.55829252630991344</v>
      </c>
      <c r="CO42" s="158">
        <f t="shared" ca="1" si="153"/>
        <v>0.55818997390822256</v>
      </c>
      <c r="CP42" s="111">
        <f t="shared" ca="1" si="153"/>
        <v>0.5601110864715646</v>
      </c>
      <c r="CQ42" s="111">
        <f t="shared" ca="1" si="153"/>
        <v>0.56046354757310135</v>
      </c>
      <c r="CR42" s="111">
        <f t="shared" ca="1" si="153"/>
        <v>0.56069056703742892</v>
      </c>
      <c r="CS42" s="111">
        <f t="shared" ca="1" si="153"/>
        <v>0.56112856054268823</v>
      </c>
      <c r="CT42" s="111">
        <f t="shared" ca="1" si="153"/>
        <v>0.56138438868584328</v>
      </c>
      <c r="CU42" s="111">
        <f t="shared" ca="1" si="153"/>
        <v>0.56177711292599508</v>
      </c>
      <c r="CV42" s="111">
        <f t="shared" ca="1" si="153"/>
        <v>0.56215909170103451</v>
      </c>
      <c r="CW42" s="111">
        <f t="shared" ca="1" si="153"/>
        <v>0.56245259630680233</v>
      </c>
      <c r="CX42" s="111">
        <f t="shared" ca="1" si="153"/>
        <v>0.56270883016337025</v>
      </c>
      <c r="CY42" s="111">
        <f t="shared" ca="1" si="153"/>
        <v>0.56313666205937774</v>
      </c>
      <c r="CZ42" s="111">
        <f t="shared" ca="1" si="153"/>
        <v>0.56350200126746719</v>
      </c>
      <c r="DA42" s="111">
        <f t="shared" ca="1" si="153"/>
        <v>0.56199057901383342</v>
      </c>
      <c r="DB42" s="158">
        <f t="shared" ca="1" si="153"/>
        <v>0.56183454256735565</v>
      </c>
      <c r="DC42" s="111">
        <f t="shared" ca="1" si="153"/>
        <v>0.56344396922209794</v>
      </c>
      <c r="DD42" s="111">
        <f t="shared" ca="1" si="153"/>
        <v>0.56376896700561263</v>
      </c>
      <c r="DE42" s="111">
        <f t="shared" ca="1" si="153"/>
        <v>0.56389930027783453</v>
      </c>
      <c r="DF42" s="111">
        <f t="shared" ca="1" si="153"/>
        <v>0.56423047221960321</v>
      </c>
      <c r="DG42" s="111">
        <f t="shared" ca="1" si="153"/>
        <v>0.56459263994788544</v>
      </c>
      <c r="DH42" s="111">
        <f t="shared" ca="1" si="153"/>
        <v>0.56478821472422314</v>
      </c>
      <c r="DI42" s="111">
        <f t="shared" ca="1" si="153"/>
        <v>0.56518428004044874</v>
      </c>
      <c r="DJ42" s="111">
        <f t="shared" ca="1" si="153"/>
        <v>0.565411505525099</v>
      </c>
      <c r="DK42" s="111">
        <f t="shared" ca="1" si="153"/>
        <v>0.56564682948959499</v>
      </c>
      <c r="DL42" s="111">
        <f t="shared" ca="1" si="153"/>
        <v>0.5660340048381296</v>
      </c>
      <c r="DM42" s="111">
        <f t="shared" ca="1" si="153"/>
        <v>0.56625505448023539</v>
      </c>
      <c r="DN42" s="111">
        <f t="shared" ca="1" si="153"/>
        <v>0.56491527274650832</v>
      </c>
      <c r="DO42" s="158">
        <f t="shared" ca="1" si="153"/>
        <v>0.56488353122148449</v>
      </c>
      <c r="DP42" s="111">
        <f t="shared" ca="1" si="153"/>
        <v>0.56621854798552851</v>
      </c>
      <c r="DQ42" s="111">
        <f t="shared" ca="1" si="153"/>
        <v>0.56656571822672053</v>
      </c>
      <c r="DR42" s="111">
        <f t="shared" ca="1" si="153"/>
        <v>0.56673073149591413</v>
      </c>
      <c r="DS42" s="111">
        <f t="shared" ca="1" si="153"/>
        <v>0.56699594715118184</v>
      </c>
      <c r="DT42" s="111">
        <f t="shared" ca="1" si="153"/>
        <v>0.56722541502371016</v>
      </c>
      <c r="DU42" s="111">
        <f t="shared" ca="1" si="153"/>
        <v>0.56755989993603861</v>
      </c>
      <c r="DV42" s="111">
        <f t="shared" ca="1" si="153"/>
        <v>0.56781445375987738</v>
      </c>
      <c r="DW42" s="111">
        <f t="shared" ca="1" si="153"/>
        <v>0.56799948886452689</v>
      </c>
      <c r="DX42" s="111">
        <f t="shared" ca="1" si="153"/>
        <v>0.56832810865137762</v>
      </c>
      <c r="DY42" s="111">
        <f t="shared" ca="1" si="153"/>
        <v>0.56854468064590857</v>
      </c>
      <c r="DZ42" s="111">
        <f t="shared" ca="1" si="153"/>
        <v>0.56883098878383576</v>
      </c>
      <c r="EA42" s="111">
        <f t="shared" ca="1" si="153"/>
        <v>0.56759384838751159</v>
      </c>
      <c r="EB42" s="158">
        <f t="shared" ca="1" si="153"/>
        <v>0.56756635615660445</v>
      </c>
    </row>
    <row r="43" spans="1:132" x14ac:dyDescent="0.25">
      <c r="B43" s="11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11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11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11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11"/>
      <c r="CP43" s="23"/>
      <c r="CQ43" s="23"/>
      <c r="CR43" s="23"/>
      <c r="CS43" s="23"/>
      <c r="CT43" s="23"/>
      <c r="CU43" s="23"/>
      <c r="CV43" s="23"/>
      <c r="CW43" s="23"/>
      <c r="CX43" s="23"/>
      <c r="CY43" s="23"/>
      <c r="CZ43" s="23"/>
      <c r="DA43" s="23"/>
      <c r="DB43" s="11"/>
      <c r="DC43" s="23"/>
      <c r="DD43" s="23"/>
      <c r="DE43" s="23"/>
      <c r="DF43" s="23"/>
      <c r="DG43" s="23"/>
      <c r="DH43" s="23"/>
      <c r="DI43" s="23"/>
      <c r="DJ43" s="23"/>
      <c r="DK43" s="23"/>
      <c r="DL43" s="23"/>
      <c r="DM43" s="23"/>
      <c r="DN43" s="23"/>
      <c r="DO43" s="11"/>
      <c r="DP43" s="23"/>
      <c r="DQ43" s="23"/>
      <c r="DR43" s="23"/>
      <c r="DS43" s="23"/>
      <c r="DT43" s="23"/>
      <c r="DU43" s="23"/>
      <c r="DV43" s="23"/>
      <c r="DW43" s="23"/>
      <c r="DX43" s="23"/>
      <c r="DY43" s="23"/>
      <c r="DZ43" s="23"/>
      <c r="EA43" s="23"/>
      <c r="EB43" s="11"/>
    </row>
    <row r="44" spans="1:132" x14ac:dyDescent="0.25">
      <c r="A44" s="11" t="s">
        <v>349</v>
      </c>
      <c r="B44" s="11"/>
      <c r="C44" s="286" t="s">
        <v>156</v>
      </c>
      <c r="D44" s="285"/>
      <c r="F44" s="283" t="s">
        <v>154</v>
      </c>
      <c r="I44" s="286" t="s">
        <v>155</v>
      </c>
      <c r="J44" s="285"/>
      <c r="BB44" s="11"/>
      <c r="BO44" s="11"/>
      <c r="CB44" s="11"/>
      <c r="CO44" s="11"/>
      <c r="DB44" s="11"/>
      <c r="DO44" s="11"/>
      <c r="EB44" s="11"/>
    </row>
    <row r="45" spans="1:132" x14ac:dyDescent="0.25">
      <c r="A45" s="11" t="s">
        <v>159</v>
      </c>
      <c r="B45" s="11"/>
      <c r="C45" s="6" t="s">
        <v>142</v>
      </c>
      <c r="D45" s="10" t="s">
        <v>143</v>
      </c>
      <c r="F45" s="284" t="s">
        <v>151</v>
      </c>
      <c r="I45" s="10" t="s">
        <v>264</v>
      </c>
      <c r="BB45" s="11"/>
      <c r="BO45" s="11"/>
      <c r="CB45" s="11"/>
      <c r="CO45" s="11"/>
      <c r="DB45" s="11"/>
      <c r="DO45" s="11"/>
      <c r="EB45" s="11"/>
    </row>
    <row r="46" spans="1:132" x14ac:dyDescent="0.25">
      <c r="B46" s="11"/>
      <c r="C46" s="6" t="s">
        <v>144</v>
      </c>
      <c r="D46" s="10" t="s">
        <v>145</v>
      </c>
      <c r="F46" s="284" t="s">
        <v>152</v>
      </c>
      <c r="I46" s="10" t="s">
        <v>265</v>
      </c>
      <c r="BB46" s="11"/>
      <c r="BO46" s="11"/>
      <c r="CB46" s="11"/>
      <c r="CO46" s="11"/>
      <c r="DB46" s="11"/>
      <c r="DO46" s="11"/>
      <c r="EB46" s="11"/>
    </row>
    <row r="47" spans="1:132" x14ac:dyDescent="0.25">
      <c r="A47" s="289" t="str">
        <f ca="1">"First Breakeven Month = "&amp;IFERROR(INDEX(1:1,MATCH(0,56:56,0)),"n/a")</f>
        <v>First Breakeven Month = 1</v>
      </c>
      <c r="C47" s="6" t="s">
        <v>146</v>
      </c>
      <c r="D47" s="10" t="s">
        <v>147</v>
      </c>
      <c r="F47" s="284" t="s">
        <v>262</v>
      </c>
      <c r="I47" s="10" t="s">
        <v>150</v>
      </c>
      <c r="BB47" s="11"/>
      <c r="BO47" s="11"/>
      <c r="CB47" s="11"/>
      <c r="CO47" s="11"/>
      <c r="DB47" s="11"/>
      <c r="DO47" s="11"/>
      <c r="EB47" s="11"/>
    </row>
    <row r="48" spans="1:132" x14ac:dyDescent="0.25">
      <c r="C48" s="6" t="s">
        <v>148</v>
      </c>
      <c r="D48" s="10" t="s">
        <v>149</v>
      </c>
      <c r="F48" s="284" t="s">
        <v>263</v>
      </c>
      <c r="I48" s="10" t="s">
        <v>153</v>
      </c>
      <c r="BB48" s="11"/>
      <c r="BO48" s="11"/>
      <c r="CB48" s="11"/>
      <c r="CO48" s="11"/>
      <c r="DB48" s="11"/>
      <c r="DO48" s="11"/>
      <c r="EB48" s="11"/>
    </row>
    <row r="49" spans="1:132" x14ac:dyDescent="0.25">
      <c r="A49" s="12" t="s">
        <v>160</v>
      </c>
      <c r="BB49" s="11"/>
      <c r="BO49" s="11"/>
      <c r="CB49" s="11"/>
      <c r="CO49" s="11"/>
      <c r="DB49" s="11"/>
      <c r="DO49" s="11"/>
      <c r="EB49" s="11"/>
    </row>
    <row r="50" spans="1:132" x14ac:dyDescent="0.25">
      <c r="A50" s="9" t="s">
        <v>131</v>
      </c>
      <c r="C50" s="324">
        <f>SUM(Origination!C8,Origination!C14,Origination!C20,Origination!C26)</f>
        <v>100</v>
      </c>
      <c r="D50" s="324">
        <f>C50+SUM(Origination!D8,Origination!D14,Origination!D20,Origination!D26)</f>
        <v>200</v>
      </c>
      <c r="E50" s="324">
        <f>D50+SUM(Origination!E8,Origination!E14,Origination!E20,Origination!E26)</f>
        <v>300</v>
      </c>
      <c r="F50" s="324">
        <f>E50+SUM(Origination!F8,Origination!F14,Origination!F20,Origination!F26)</f>
        <v>400</v>
      </c>
      <c r="G50" s="324">
        <f ca="1">F50+SUM(Origination!G8,Origination!G14,Origination!G20,Origination!G26)</f>
        <v>500</v>
      </c>
      <c r="H50" s="324">
        <f ca="1">G50+SUM(Origination!H8,Origination!H14,Origination!H20,Origination!H26)</f>
        <v>600</v>
      </c>
      <c r="I50" s="324">
        <f ca="1">H50+SUM(Origination!I8,Origination!I14,Origination!I20,Origination!I26)</f>
        <v>700</v>
      </c>
      <c r="J50" s="324">
        <f ca="1">I50+SUM(Origination!J8,Origination!J14,Origination!J20,Origination!J26)</f>
        <v>800</v>
      </c>
      <c r="K50" s="324">
        <f ca="1">J50+SUM(Origination!K8,Origination!K14,Origination!K20,Origination!K26)</f>
        <v>900</v>
      </c>
      <c r="L50" s="324">
        <f ca="1">K50+SUM(Origination!L8,Origination!L14,Origination!L20,Origination!L26)</f>
        <v>1000</v>
      </c>
      <c r="M50" s="324">
        <f ca="1">L50+SUM(Origination!M8,Origination!M14,Origination!M20,Origination!M26)</f>
        <v>1100</v>
      </c>
      <c r="N50" s="324">
        <f ca="1">M50+SUM(Origination!N8,Origination!N14,Origination!N20,Origination!N26)</f>
        <v>1200</v>
      </c>
      <c r="O50" s="647">
        <f ca="1">N50</f>
        <v>1200</v>
      </c>
      <c r="P50" s="648">
        <f ca="1">O50+SUM(Origination!O8,Origination!O14,Origination!O20,Origination!O26)</f>
        <v>1243</v>
      </c>
      <c r="Q50" s="648">
        <f ca="1">P50+SUM(Origination!P8,Origination!P14,Origination!P20,Origination!P26)</f>
        <v>1279</v>
      </c>
      <c r="R50" s="648">
        <f ca="1">Q50+SUM(Origination!Q8,Origination!Q14,Origination!Q20,Origination!Q26)</f>
        <v>1315</v>
      </c>
      <c r="S50" s="648">
        <f ca="1">R50+SUM(Origination!R8,Origination!R14,Origination!R20,Origination!R26)</f>
        <v>1355</v>
      </c>
      <c r="T50" s="648">
        <f ca="1">S50+SUM(Origination!S8,Origination!S14,Origination!S20,Origination!S26)</f>
        <v>1395</v>
      </c>
      <c r="U50" s="648">
        <f ca="1">T50+SUM(Origination!T8,Origination!T14,Origination!T20,Origination!T26)</f>
        <v>1435</v>
      </c>
      <c r="V50" s="648">
        <f ca="1">U50+SUM(Origination!U8,Origination!U14,Origination!U20,Origination!U26)</f>
        <v>1476</v>
      </c>
      <c r="W50" s="648">
        <f ca="1">V50+SUM(Origination!V8,Origination!V14,Origination!V20,Origination!V26)</f>
        <v>1519</v>
      </c>
      <c r="X50" s="648">
        <f ca="1">W50+SUM(Origination!W8,Origination!W14,Origination!W20,Origination!W26)</f>
        <v>1564</v>
      </c>
      <c r="Y50" s="648">
        <f ca="1">X50+SUM(Origination!X8,Origination!X14,Origination!X20,Origination!X26)</f>
        <v>1611</v>
      </c>
      <c r="Z50" s="648">
        <f ca="1">Y50+SUM(Origination!Y8,Origination!Y14,Origination!Y20,Origination!Y26)</f>
        <v>1658</v>
      </c>
      <c r="AA50" s="648">
        <f ca="1">Z50+SUM(Origination!Z8,Origination!Z14,Origination!Z20,Origination!Z26)</f>
        <v>1707</v>
      </c>
      <c r="AB50" s="647">
        <f ca="1">AA50</f>
        <v>1707</v>
      </c>
      <c r="AC50" s="648">
        <f ca="1">AB50+SUM(Origination!AA8,Origination!AA14,Origination!AA20,Origination!AA26)</f>
        <v>1759</v>
      </c>
      <c r="AD50" s="648">
        <f ca="1">AC50+SUM(Origination!AB8,Origination!AB14,Origination!AB20,Origination!AB26)</f>
        <v>1812</v>
      </c>
      <c r="AE50" s="648">
        <f ca="1">AD50+SUM(Origination!AC8,Origination!AC14,Origination!AC20,Origination!AC26)</f>
        <v>1867</v>
      </c>
      <c r="AF50" s="648">
        <f ca="1">AE50+SUM(Origination!AD8,Origination!AD14,Origination!AD20,Origination!AD26)</f>
        <v>1923</v>
      </c>
      <c r="AG50" s="648">
        <f ca="1">AF50+SUM(Origination!AE8,Origination!AE14,Origination!AE20,Origination!AE26)</f>
        <v>1983</v>
      </c>
      <c r="AH50" s="648">
        <f ca="1">AG50+SUM(Origination!AF8,Origination!AF14,Origination!AF20,Origination!AF26)</f>
        <v>2044</v>
      </c>
      <c r="AI50" s="648">
        <f ca="1">AH50+SUM(Origination!AG8,Origination!AG14,Origination!AG20,Origination!AG26)</f>
        <v>2107</v>
      </c>
      <c r="AJ50" s="648">
        <f ca="1">AI50+SUM(Origination!AH8,Origination!AH14,Origination!AH20,Origination!AH26)</f>
        <v>2171</v>
      </c>
      <c r="AK50" s="648">
        <f ca="1">AJ50+SUM(Origination!AI8,Origination!AI14,Origination!AI20,Origination!AI26)</f>
        <v>2238</v>
      </c>
      <c r="AL50" s="648">
        <f ca="1">AK50+SUM(Origination!AJ8,Origination!AJ14,Origination!AJ20,Origination!AJ26)</f>
        <v>2309</v>
      </c>
      <c r="AM50" s="648">
        <f ca="1">AL50+SUM(Origination!AK8,Origination!AK14,Origination!AK20,Origination!AK26)</f>
        <v>2380</v>
      </c>
      <c r="AN50" s="648">
        <f ca="1">AM50+SUM(Origination!AL8,Origination!AL14,Origination!AL20,Origination!AL26)</f>
        <v>2455</v>
      </c>
      <c r="AO50" s="647">
        <f ca="1">AN50</f>
        <v>2455</v>
      </c>
      <c r="AP50" s="648">
        <f ca="1">AO50+SUM(Origination!AM8,Origination!AM14,Origination!AM20,Origination!AM26)</f>
        <v>2531</v>
      </c>
      <c r="AQ50" s="648">
        <f ca="1">AP50+SUM(Origination!AN8,Origination!AN14,Origination!AN20,Origination!AN26)</f>
        <v>2612</v>
      </c>
      <c r="AR50" s="648">
        <f ca="1">AQ50+SUM(Origination!AO8,Origination!AO14,Origination!AO20,Origination!AO26)</f>
        <v>2695</v>
      </c>
      <c r="AS50" s="648">
        <f ca="1">AR50+SUM(Origination!AP8,Origination!AP14,Origination!AP20,Origination!AP26)</f>
        <v>2780</v>
      </c>
      <c r="AT50" s="648">
        <f ca="1">AS50+SUM(Origination!AQ8,Origination!AQ14,Origination!AQ20,Origination!AQ26)</f>
        <v>2869</v>
      </c>
      <c r="AU50" s="648">
        <f ca="1">AT50+SUM(Origination!AR8,Origination!AR14,Origination!AR20,Origination!AR26)</f>
        <v>2961</v>
      </c>
      <c r="AV50" s="648">
        <f ca="1">AU50+SUM(Origination!AS8,Origination!AS14,Origination!AS20,Origination!AS26)</f>
        <v>3056</v>
      </c>
      <c r="AW50" s="648">
        <f ca="1">AV50+SUM(Origination!AT8,Origination!AT14,Origination!AT20,Origination!AT26)</f>
        <v>3149</v>
      </c>
      <c r="AX50" s="648">
        <f ca="1">AW50+SUM(Origination!AU8,Origination!AU14,Origination!AU20,Origination!AU26)</f>
        <v>3244</v>
      </c>
      <c r="AY50" s="648">
        <f ca="1">AX50+SUM(Origination!AV8,Origination!AV14,Origination!AV20,Origination!AV26)</f>
        <v>3337</v>
      </c>
      <c r="AZ50" s="648">
        <f ca="1">AY50+SUM(Origination!AW8,Origination!AW14,Origination!AW20,Origination!AW26)</f>
        <v>3429</v>
      </c>
      <c r="BA50" s="648">
        <f ca="1">AZ50+SUM(Origination!AX8,Origination!AX14,Origination!AX20,Origination!AX26)</f>
        <v>3521</v>
      </c>
      <c r="BB50" s="647">
        <f ca="1">BA50</f>
        <v>3521</v>
      </c>
      <c r="BC50" s="648">
        <f ca="1">BB50+SUM(Origination!AY8,Origination!AY14,Origination!AY20,Origination!AY26)</f>
        <v>3612</v>
      </c>
      <c r="BD50" s="648">
        <f ca="1">BC50+SUM(Origination!AZ8,Origination!AZ14,Origination!AZ20,Origination!AZ26)</f>
        <v>3703</v>
      </c>
      <c r="BE50" s="648">
        <f ca="1">BD50+SUM(Origination!BA8,Origination!BA14,Origination!BA20,Origination!BA26)</f>
        <v>3794</v>
      </c>
      <c r="BF50" s="648">
        <f ca="1">BE50+SUM(Origination!BB8,Origination!BB14,Origination!BB20,Origination!BB26)</f>
        <v>3883</v>
      </c>
      <c r="BG50" s="648">
        <f ca="1">BF50+SUM(Origination!BC8,Origination!BC14,Origination!BC20,Origination!BC26)</f>
        <v>3974</v>
      </c>
      <c r="BH50" s="648">
        <f ca="1">BG50+SUM(Origination!BD8,Origination!BD14,Origination!BD20,Origination!BD26)</f>
        <v>4063</v>
      </c>
      <c r="BI50" s="648">
        <f ca="1">BH50+SUM(Origination!BE8,Origination!BE14,Origination!BE20,Origination!BE26)</f>
        <v>4150</v>
      </c>
      <c r="BJ50" s="648">
        <f ca="1">BI50+SUM(Origination!BF8,Origination!BF14,Origination!BF20,Origination!BF26)</f>
        <v>4241</v>
      </c>
      <c r="BK50" s="648">
        <f ca="1">BJ50+SUM(Origination!BG8,Origination!BG14,Origination!BG20,Origination!BG26)</f>
        <v>4332</v>
      </c>
      <c r="BL50" s="648">
        <f ca="1">BK50+SUM(Origination!BH8,Origination!BH14,Origination!BH20,Origination!BH26)</f>
        <v>4427</v>
      </c>
      <c r="BM50" s="648">
        <f ca="1">BL50+SUM(Origination!BI8,Origination!BI14,Origination!BI20,Origination!BI26)</f>
        <v>4522</v>
      </c>
      <c r="BN50" s="648">
        <f ca="1">BM50+SUM(Origination!BJ8,Origination!BJ14,Origination!BJ20,Origination!BJ26)</f>
        <v>4618</v>
      </c>
      <c r="BO50" s="647">
        <f ca="1">BN50</f>
        <v>4618</v>
      </c>
      <c r="BP50" s="648">
        <f ca="1">BO50+SUM(Origination!BL8,Origination!BL14,Origination!BL20,Origination!BL26)</f>
        <v>4719</v>
      </c>
      <c r="BQ50" s="648">
        <f ca="1">BP50+SUM(Origination!BM8,Origination!BM14,Origination!BM20,Origination!BM26)</f>
        <v>4822</v>
      </c>
      <c r="BR50" s="648">
        <f ca="1">BQ50+SUM(Origination!BN8,Origination!BN14,Origination!BN20,Origination!BN26)</f>
        <v>4926</v>
      </c>
      <c r="BS50" s="648">
        <f ca="1">BR50+SUM(Origination!BO8,Origination!BO14,Origination!BO20,Origination!BO26)</f>
        <v>5033</v>
      </c>
      <c r="BT50" s="648">
        <f ca="1">BS50+SUM(Origination!BP8,Origination!BP14,Origination!BP20,Origination!BP26)</f>
        <v>5142</v>
      </c>
      <c r="BU50" s="648">
        <f ca="1">BT50+SUM(Origination!BQ8,Origination!BQ14,Origination!BQ20,Origination!BQ26)</f>
        <v>5253</v>
      </c>
      <c r="BV50" s="648">
        <f ca="1">BU50+SUM(Origination!BR8,Origination!BR14,Origination!BR20,Origination!BR26)</f>
        <v>5366</v>
      </c>
      <c r="BW50" s="648">
        <f ca="1">BV50+SUM(Origination!BS8,Origination!BS14,Origination!BS20,Origination!BS26)</f>
        <v>5481</v>
      </c>
      <c r="BX50" s="648">
        <f ca="1">BW50+SUM(Origination!BT8,Origination!BT14,Origination!BT20,Origination!BT26)</f>
        <v>5597</v>
      </c>
      <c r="BY50" s="648">
        <f ca="1">BX50+SUM(Origination!BU8,Origination!BU14,Origination!BU20,Origination!BU26)</f>
        <v>5717</v>
      </c>
      <c r="BZ50" s="648">
        <f ca="1">BY50+SUM(Origination!BV8,Origination!BV14,Origination!BV20,Origination!BV26)</f>
        <v>5837</v>
      </c>
      <c r="CA50" s="648">
        <f ca="1">BZ50+SUM(Origination!BW8,Origination!BW14,Origination!BW20,Origination!BW26)</f>
        <v>5960</v>
      </c>
      <c r="CB50" s="647">
        <f ca="1">CA50</f>
        <v>5960</v>
      </c>
      <c r="CC50" s="648">
        <f ca="1">CB50+SUM(Origination!BY8,Origination!BY14,Origination!BY20,Origination!BY26)</f>
        <v>6087</v>
      </c>
      <c r="CD50" s="648">
        <f ca="1">CC50+SUM(Origination!BZ8,Origination!BZ14,Origination!BZ20,Origination!BZ26)</f>
        <v>6214</v>
      </c>
      <c r="CE50" s="648">
        <f ca="1">CD50+SUM(Origination!CA8,Origination!CA14,Origination!CA20,Origination!CA26)</f>
        <v>6345</v>
      </c>
      <c r="CF50" s="648">
        <f ca="1">CE50+SUM(Origination!CB8,Origination!CB14,Origination!CB20,Origination!CB26)</f>
        <v>6477</v>
      </c>
      <c r="CG50" s="648">
        <f ca="1">CF50+SUM(Origination!CC8,Origination!CC14,Origination!CC20,Origination!CC26)</f>
        <v>6610</v>
      </c>
      <c r="CH50" s="648">
        <f ca="1">CG50+SUM(Origination!CD8,Origination!CD14,Origination!CD20,Origination!CD26)</f>
        <v>6746</v>
      </c>
      <c r="CI50" s="648">
        <f ca="1">CH50+SUM(Origination!CE8,Origination!CE14,Origination!CE20,Origination!CE26)</f>
        <v>6882</v>
      </c>
      <c r="CJ50" s="648">
        <f ca="1">CI50+SUM(Origination!CF8,Origination!CF14,Origination!CF20,Origination!CF26)</f>
        <v>7023</v>
      </c>
      <c r="CK50" s="648">
        <f ca="1">CJ50+SUM(Origination!CG8,Origination!CG14,Origination!CG20,Origination!CG26)</f>
        <v>7163</v>
      </c>
      <c r="CL50" s="648">
        <f ca="1">CK50+SUM(Origination!CH8,Origination!CH14,Origination!CH20,Origination!CH26)</f>
        <v>7306</v>
      </c>
      <c r="CM50" s="648">
        <f ca="1">CL50+SUM(Origination!CI8,Origination!CI14,Origination!CI20,Origination!CI26)</f>
        <v>7449</v>
      </c>
      <c r="CN50" s="648">
        <f ca="1">CM50+SUM(Origination!CJ8,Origination!CJ14,Origination!CJ20,Origination!CJ26)</f>
        <v>7594</v>
      </c>
      <c r="CO50" s="647">
        <f ca="1">CN50</f>
        <v>7594</v>
      </c>
      <c r="CP50" s="648">
        <f ca="1">CO50+SUM(Origination!CL8,Origination!CL14,Origination!CL20,Origination!CL26)</f>
        <v>7741</v>
      </c>
      <c r="CQ50" s="648">
        <f ca="1">CP50+SUM(Origination!CM8,Origination!CM14,Origination!CM20,Origination!CM26)</f>
        <v>7892</v>
      </c>
      <c r="CR50" s="648">
        <f ca="1">CQ50+SUM(Origination!CN8,Origination!CN14,Origination!CN20,Origination!CN26)</f>
        <v>8044</v>
      </c>
      <c r="CS50" s="648">
        <f ca="1">CR50+SUM(Origination!CO8,Origination!CO14,Origination!CO20,Origination!CO26)</f>
        <v>8197</v>
      </c>
      <c r="CT50" s="648">
        <f ca="1">CS50+SUM(Origination!CP8,Origination!CP14,Origination!CP20,Origination!CP26)</f>
        <v>8353</v>
      </c>
      <c r="CU50" s="648">
        <f ca="1">CT50+SUM(Origination!CQ8,Origination!CQ14,Origination!CQ20,Origination!CQ26)</f>
        <v>8513</v>
      </c>
      <c r="CV50" s="648">
        <f ca="1">CU50+SUM(Origination!CR8,Origination!CR14,Origination!CR20,Origination!CR26)</f>
        <v>8673</v>
      </c>
      <c r="CW50" s="648">
        <f ca="1">CV50+SUM(Origination!CS8,Origination!CS14,Origination!CS20,Origination!CS26)</f>
        <v>8834</v>
      </c>
      <c r="CX50" s="648">
        <f ca="1">CW50+SUM(Origination!CT8,Origination!CT14,Origination!CT20,Origination!CT26)</f>
        <v>8997</v>
      </c>
      <c r="CY50" s="648">
        <f ca="1">CX50+SUM(Origination!CU8,Origination!CU14,Origination!CU20,Origination!CU26)</f>
        <v>9164</v>
      </c>
      <c r="CZ50" s="648">
        <f ca="1">CY50+SUM(Origination!CV8,Origination!CV14,Origination!CV20,Origination!CV26)</f>
        <v>9333</v>
      </c>
      <c r="DA50" s="648">
        <f ca="1">CZ50+SUM(Origination!CW8,Origination!CW14,Origination!CW20,Origination!CW26)</f>
        <v>9506</v>
      </c>
      <c r="DB50" s="647">
        <f ca="1">DA50</f>
        <v>9506</v>
      </c>
      <c r="DC50" s="648">
        <f ca="1">DB50+SUM(Origination!CY8,Origination!CY14,Origination!CY20,Origination!CY26)</f>
        <v>9682</v>
      </c>
      <c r="DD50" s="648">
        <f ca="1">DC50+SUM(Origination!CZ8,Origination!CZ14,Origination!CZ20,Origination!CZ26)</f>
        <v>9863</v>
      </c>
      <c r="DE50" s="648">
        <f ca="1">DD50+SUM(Origination!DA8,Origination!DA14,Origination!DA20,Origination!DA26)</f>
        <v>10044</v>
      </c>
      <c r="DF50" s="648">
        <f ca="1">DE50+SUM(Origination!DB8,Origination!DB14,Origination!DB20,Origination!DB26)</f>
        <v>10229</v>
      </c>
      <c r="DG50" s="648">
        <f ca="1">DF50+SUM(Origination!DC8,Origination!DC14,Origination!DC20,Origination!DC26)</f>
        <v>10418</v>
      </c>
      <c r="DH50" s="648">
        <f ca="1">DG50+SUM(Origination!DD8,Origination!DD14,Origination!DD20,Origination!DD26)</f>
        <v>10607</v>
      </c>
      <c r="DI50" s="648">
        <f ca="1">DH50+SUM(Origination!DE8,Origination!DE14,Origination!DE20,Origination!DE26)</f>
        <v>10800</v>
      </c>
      <c r="DJ50" s="648">
        <f ca="1">DI50+SUM(Origination!DF8,Origination!DF14,Origination!DF20,Origination!DF26)</f>
        <v>10996</v>
      </c>
      <c r="DK50" s="648">
        <f ca="1">DJ50+SUM(Origination!DG8,Origination!DG14,Origination!DG20,Origination!DG26)</f>
        <v>11196</v>
      </c>
      <c r="DL50" s="648">
        <f ca="1">DK50+SUM(Origination!DH8,Origination!DH14,Origination!DH20,Origination!DH26)</f>
        <v>11397</v>
      </c>
      <c r="DM50" s="648">
        <f ca="1">DL50+SUM(Origination!DI8,Origination!DI14,Origination!DI20,Origination!DI26)</f>
        <v>11601</v>
      </c>
      <c r="DN50" s="648">
        <f ca="1">DM50+SUM(Origination!DJ8,Origination!DJ14,Origination!DJ20,Origination!DJ26)</f>
        <v>11808</v>
      </c>
      <c r="DO50" s="647">
        <f ca="1">DN50</f>
        <v>11808</v>
      </c>
      <c r="DP50" s="648">
        <f ca="1">DO50+SUM(Origination!DL8,Origination!DL14,Origination!DL20,Origination!DL26)</f>
        <v>12020</v>
      </c>
      <c r="DQ50" s="648">
        <f ca="1">DP50+SUM(Origination!DM8,Origination!DM14,Origination!DM20,Origination!DM26)</f>
        <v>12235</v>
      </c>
      <c r="DR50" s="648">
        <f ca="1">DQ50+SUM(Origination!DN8,Origination!DN14,Origination!DN20,Origination!DN26)</f>
        <v>12455</v>
      </c>
      <c r="DS50" s="648">
        <f ca="1">DR50+SUM(Origination!DO8,Origination!DO14,Origination!DO20,Origination!DO26)</f>
        <v>12676</v>
      </c>
      <c r="DT50" s="648">
        <f ca="1">DS50+SUM(Origination!DP8,Origination!DP14,Origination!DP20,Origination!DP26)</f>
        <v>12901</v>
      </c>
      <c r="DU50" s="648">
        <f ca="1">DT50+SUM(Origination!DQ8,Origination!DQ14,Origination!DQ20,Origination!DQ26)</f>
        <v>13128</v>
      </c>
      <c r="DV50" s="648">
        <f ca="1">DU50+SUM(Origination!DR8,Origination!DR14,Origination!DR20,Origination!DR26)</f>
        <v>13360</v>
      </c>
      <c r="DW50" s="648">
        <f ca="1">DV50+SUM(Origination!DS8,Origination!DS14,Origination!DS20,Origination!DS26)</f>
        <v>14560</v>
      </c>
      <c r="DX50" s="648">
        <f ca="1">DW50+SUM(Origination!DT8,Origination!DT14,Origination!DT20,Origination!DT26)</f>
        <v>15067</v>
      </c>
      <c r="DY50" s="648">
        <f ca="1">DX50+SUM(Origination!DU8,Origination!DU14,Origination!DU20,Origination!DU26)</f>
        <v>15815</v>
      </c>
      <c r="DZ50" s="648">
        <f ca="1">DY50+SUM(Origination!DV8,Origination!DV14,Origination!DV20,Origination!DV26)</f>
        <v>16881</v>
      </c>
      <c r="EA50" s="648">
        <f ca="1">DZ50+SUM(Origination!DW8,Origination!DW14,Origination!DW20,Origination!DW26)</f>
        <v>17978</v>
      </c>
      <c r="EB50" s="647">
        <f ca="1">EA50</f>
        <v>17978</v>
      </c>
    </row>
    <row r="51" spans="1:132" x14ac:dyDescent="0.25">
      <c r="A51" s="9" t="s">
        <v>343</v>
      </c>
      <c r="C51" s="642">
        <f ca="1">(SUM($C8:C8)-SUM($B8))/1000000</f>
        <v>9.0297356163800982E-2</v>
      </c>
      <c r="D51" s="642">
        <f ca="1">(SUM($C8:D8)-SUM($B8))/1000000</f>
        <v>0.20058733966236031</v>
      </c>
      <c r="E51" s="642">
        <f ca="1">(SUM($C8:E8)-SUM($B8))/1000000</f>
        <v>0.33055889525605597</v>
      </c>
      <c r="F51" s="642">
        <f ca="1">(SUM($C8:F8)-SUM($B8))/1000000</f>
        <v>0.47989450530940087</v>
      </c>
      <c r="G51" s="642">
        <f ca="1">(SUM($C8:G8)-SUM($B8))/1000000</f>
        <v>0.64827005080959987</v>
      </c>
      <c r="H51" s="642">
        <f ca="1">(SUM($C8:H8)-SUM($B8))/1000000</f>
        <v>0.83535466932175917</v>
      </c>
      <c r="I51" s="642">
        <f ca="1">(SUM($C8:I8)-SUM($B8))/1000000</f>
        <v>1.0408106098120293</v>
      </c>
      <c r="J51" s="642">
        <f ca="1">(SUM($C8:J8)-SUM($B8))/1000000</f>
        <v>1.2642930842684075</v>
      </c>
      <c r="K51" s="642">
        <f ca="1">(SUM($C8:K8)-SUM($B8))/1000000</f>
        <v>1.5054501160473173</v>
      </c>
      <c r="L51" s="642">
        <f ca="1">(SUM($C8:L8)-SUM($B8))/1000000</f>
        <v>1.763922384872465</v>
      </c>
      <c r="M51" s="642">
        <f ca="1">(SUM($C8:M8)-SUM($B8))/1000000</f>
        <v>2.0393430684107861</v>
      </c>
      <c r="N51" s="642">
        <f ca="1">(SUM($C8:N8)-SUM($B8))/1000000</f>
        <v>2.331337680348593</v>
      </c>
      <c r="O51" s="643">
        <f ca="1">N51</f>
        <v>2.331337680348593</v>
      </c>
      <c r="P51" s="642">
        <f ca="1">(SUM($C8:P8)-SUM($B8,$O8))/1000000</f>
        <v>2.5881190975546109</v>
      </c>
      <c r="Q51" s="642">
        <f ca="1">(SUM($C8:Q8)-SUM($B8,$O8))/1000000</f>
        <v>2.8430930845031681</v>
      </c>
      <c r="R51" s="642">
        <f ca="1">(SUM($C8:R8)-SUM($B8,$O8))/1000000</f>
        <v>3.1009587217971841</v>
      </c>
      <c r="S51" s="642">
        <f ca="1">(SUM($C8:S8)-SUM($B8,$O8))/1000000</f>
        <v>3.3650142071368823</v>
      </c>
      <c r="T51" s="642">
        <f ca="1">(SUM($C8:T8)-SUM($B8,$O8))/1000000</f>
        <v>3.6322388311631038</v>
      </c>
      <c r="U51" s="642">
        <f ca="1">(SUM($C8:U8)-SUM($B8,$O8))/1000000</f>
        <v>3.9024072198280022</v>
      </c>
      <c r="V51" s="642">
        <f ca="1">(SUM($C8:V8)-SUM($B8,$O8))/1000000</f>
        <v>4.1762276799785694</v>
      </c>
      <c r="W51" s="642">
        <f ca="1">(SUM($C8:W8)-SUM($B8,$O8))/1000000</f>
        <v>4.4545970030078719</v>
      </c>
      <c r="X51" s="642">
        <f ca="1">(SUM($C8:X8)-SUM($B8,$O8))/1000000</f>
        <v>4.7376587864118669</v>
      </c>
      <c r="Y51" s="642">
        <f ca="1">(SUM($C8:Y8)-SUM($B8,$O8))/1000000</f>
        <v>5.0255870599398342</v>
      </c>
      <c r="Z51" s="642">
        <f ca="1">(SUM($C8:Z8)-SUM($B8,$O8))/1000000</f>
        <v>5.3167087464474596</v>
      </c>
      <c r="AA51" s="642">
        <f ca="1">(SUM($C8:AA8)-SUM($B8,$O8))/1000000</f>
        <v>5.6124966635309201</v>
      </c>
      <c r="AB51" s="643">
        <f ca="1">AA51</f>
        <v>5.6124966635309201</v>
      </c>
      <c r="AC51" s="642">
        <f ca="1">(SUM($C8:AC8)-SUM($B8,$O8,$AB8))/1000000</f>
        <v>5.9139506733835248</v>
      </c>
      <c r="AD51" s="642">
        <f ca="1">(SUM($C8:AD8)-SUM($B8,$O8,$AB8))/1000000</f>
        <v>6.219603741542814</v>
      </c>
      <c r="AE51" s="642">
        <f ca="1">(SUM($C8:AE8)-SUM($B8,$O8,$AB8))/1000000</f>
        <v>6.5302757109599359</v>
      </c>
      <c r="AF51" s="642">
        <f ca="1">(SUM($C8:AF8)-SUM($B8,$O8,$AB8))/1000000</f>
        <v>6.8451766086546053</v>
      </c>
      <c r="AG51" s="642">
        <f ca="1">(SUM($C8:AG8)-SUM($B8,$O8,$AB8))/1000000</f>
        <v>7.1667710619896594</v>
      </c>
      <c r="AH51" s="642">
        <f ca="1">(SUM($C8:AH8)-SUM($B8,$O8,$AB8))/1000000</f>
        <v>7.4928403871669529</v>
      </c>
      <c r="AI51" s="642">
        <f ca="1">(SUM($C8:AI8)-SUM($B8,$O8,$AB8))/1000000</f>
        <v>7.8241516765420531</v>
      </c>
      <c r="AJ51" s="642">
        <f ca="1">(SUM($C8:AJ8)-SUM($B8,$O8,$AB8))/1000000</f>
        <v>8.1598610811220649</v>
      </c>
      <c r="AK51" s="642">
        <f ca="1">(SUM($C8:AK8)-SUM($B8,$O8,$AB8))/1000000</f>
        <v>8.5015649519654399</v>
      </c>
      <c r="AL51" s="642">
        <f ca="1">(SUM($C8:AL8)-SUM($B8,$O8,$AB8))/1000000</f>
        <v>8.8503389233346663</v>
      </c>
      <c r="AM51" s="642">
        <f ca="1">(SUM($C8:AM8)-SUM($B8,$O8,$AB8))/1000000</f>
        <v>9.2029511438933866</v>
      </c>
      <c r="AN51" s="642">
        <f ca="1">(SUM($C8:AN8)-SUM($B8,$O8,$AB8))/1000000</f>
        <v>9.5625891578674569</v>
      </c>
      <c r="AO51" s="643">
        <f ca="1">AN51</f>
        <v>9.5625891578674569</v>
      </c>
      <c r="AP51" s="642">
        <f ca="1">(SUM($C8:AP8)-SUM($B8,$O8,$AB8,$AO8))/1000000</f>
        <v>9.926928579118524</v>
      </c>
      <c r="AQ51" s="642">
        <f ca="1">(SUM($C8:AQ8)-SUM($B8,$O8,$AB8,$AO8))/1000000</f>
        <v>10.299235196087189</v>
      </c>
      <c r="AR51" s="642">
        <f ca="1">(SUM($C8:AR8)-SUM($B8,$O8,$AB8,$AO8))/1000000</f>
        <v>10.677343457535889</v>
      </c>
      <c r="AS51" s="642">
        <f ca="1">(SUM($C8:AS8)-SUM($B8,$O8,$AB8,$AO8))/1000000</f>
        <v>11.061129015587829</v>
      </c>
      <c r="AT51" s="642">
        <f ca="1">(SUM($C8:AT8)-SUM($B8,$O8,$AB8,$AO8))/1000000</f>
        <v>11.452243926269729</v>
      </c>
      <c r="AU51" s="642">
        <f ca="1">(SUM($C8:AU8)-SUM($B8,$O8,$AB8,$AO8))/1000000</f>
        <v>11.850020261317276</v>
      </c>
      <c r="AV51" s="642">
        <f ca="1">(SUM($C8:AV8)-SUM($B8,$O8,$AB8,$AO8))/1000000</f>
        <v>12.254463608701586</v>
      </c>
      <c r="AW51" s="642">
        <f ca="1">(SUM($C8:AW8)-SUM($B8,$O8,$AB8,$AO8))/1000000</f>
        <v>12.66176866842989</v>
      </c>
      <c r="AX51" s="642">
        <f ca="1">(SUM($C8:AX8)-SUM($B8,$O8,$AB8,$AO8))/1000000</f>
        <v>13.075309643320713</v>
      </c>
      <c r="AY51" s="642">
        <f ca="1">(SUM($C8:AY8)-SUM($B8,$O8,$AB8,$AO8))/1000000</f>
        <v>13.491986991601591</v>
      </c>
      <c r="AZ51" s="642">
        <f ca="1">(SUM($C8:AZ8)-SUM($B8,$O8,$AB8,$AO8))/1000000</f>
        <v>13.912407194560878</v>
      </c>
      <c r="BA51" s="642">
        <f ca="1">(SUM($C8:BA8)-SUM($B8,$O8,$AB8,$AO8))/1000000</f>
        <v>14.337421646863993</v>
      </c>
      <c r="BB51" s="643">
        <f ca="1">BA51</f>
        <v>14.337421646863993</v>
      </c>
      <c r="BC51" s="642">
        <f ca="1">(SUM($C8:BC8)-SUM($B8,$O8,$AB8,$AO8,$BB8))/1000000</f>
        <v>14.766330020471637</v>
      </c>
      <c r="BD51" s="642">
        <f ca="1">(SUM($C8:BD8)-SUM($B8,$O8,$AB8,$AO8,$BB8))/1000000</f>
        <v>15.199992932752121</v>
      </c>
      <c r="BE51" s="642">
        <f ca="1">(SUM($C8:BE8)-SUM($B8,$O8,$AB8,$AO8,$BB8))/1000000</f>
        <v>15.638574444022332</v>
      </c>
      <c r="BF51" s="642">
        <f ca="1">(SUM($C8:BF8)-SUM($B8,$O8,$AB8,$AO8,$BB8))/1000000</f>
        <v>16.080406974084951</v>
      </c>
      <c r="BG51" s="642">
        <f ca="1">(SUM($C8:BG8)-SUM($B8,$O8,$AB8,$AO8,$BB8))/1000000</f>
        <v>16.528903262832102</v>
      </c>
      <c r="BH51" s="642">
        <f ca="1">(SUM($C8:BH8)-SUM($B8,$O8,$AB8,$AO8,$BB8))/1000000</f>
        <v>16.98100314092601</v>
      </c>
      <c r="BI51" s="642">
        <f ca="1">(SUM($C8:BI8)-SUM($B8,$O8,$AB8,$AO8,$BB8))/1000000</f>
        <v>17.436590706431179</v>
      </c>
      <c r="BJ51" s="642">
        <f ca="1">(SUM($C8:BJ8)-SUM($B8,$O8,$AB8,$AO8,$BB8))/1000000</f>
        <v>17.900439894671461</v>
      </c>
      <c r="BK51" s="642">
        <f ca="1">(SUM($C8:BK8)-SUM($B8,$O8,$AB8,$AO8,$BB8))/1000000</f>
        <v>18.369465977731881</v>
      </c>
      <c r="BL51" s="642">
        <f ca="1">(SUM($C8:BL8)-SUM($B8,$O8,$AB8,$AO8,$BB8))/1000000</f>
        <v>18.847003433789208</v>
      </c>
      <c r="BM51" s="642">
        <f ca="1">(SUM($C8:BM8)-SUM($B8,$O8,$AB8,$AO8,$BB8))/1000000</f>
        <v>19.329967293923012</v>
      </c>
      <c r="BN51" s="642">
        <f ca="1">(SUM($C8:BN8)-SUM($B8,$O8,$AB8,$AO8,$BB8))/1000000</f>
        <v>19.819004986435502</v>
      </c>
      <c r="BO51" s="643">
        <f ca="1">BN51</f>
        <v>19.819004986435502</v>
      </c>
      <c r="BP51" s="642">
        <f ca="1">(SUM($C8:BP8)-SUM($B8,$O8,$AB8,$AO8,$BB8,$BO8))/1000000</f>
        <v>20.317556842061087</v>
      </c>
      <c r="BQ51" s="642">
        <f ca="1">(SUM($C8:BQ8)-SUM($B8,$O8,$AB8,$AO8,$BB8,$BO8))/1000000</f>
        <v>20.821808567702369</v>
      </c>
      <c r="BR51" s="642">
        <f ca="1">(SUM($C8:BR8)-SUM($B8,$O8,$AB8,$AO8,$BB8,$BO8))/1000000</f>
        <v>21.333290369651465</v>
      </c>
      <c r="BS51" s="642">
        <f ca="1">(SUM($C8:BS8)-SUM($B8,$O8,$AB8,$AO8,$BB8,$BO8))/1000000</f>
        <v>21.851236880411939</v>
      </c>
      <c r="BT51" s="642">
        <f ca="1">(SUM($C8:BT8)-SUM($B8,$O8,$AB8,$AO8,$BB8,$BO8))/1000000</f>
        <v>22.377342383983901</v>
      </c>
      <c r="BU51" s="642">
        <f ca="1">(SUM($C8:BU8)-SUM($B8,$O8,$AB8,$AO8,$BB8,$BO8))/1000000</f>
        <v>22.910945722564882</v>
      </c>
      <c r="BV51" s="642">
        <f ca="1">(SUM($C8:BV8)-SUM($B8,$O8,$AB8,$AO8,$BB8,$BO8))/1000000</f>
        <v>23.452168587812274</v>
      </c>
      <c r="BW51" s="642">
        <f ca="1">(SUM($C8:BW8)-SUM($B8,$O8,$AB8,$AO8,$BB8,$BO8))/1000000</f>
        <v>24.001100547892825</v>
      </c>
      <c r="BX51" s="642">
        <f ca="1">(SUM($C8:BX8)-SUM($B8,$O8,$AB8,$AO8,$BB8,$BO8))/1000000</f>
        <v>24.557868599405744</v>
      </c>
      <c r="BY51" s="642">
        <f ca="1">(SUM($C8:BY8)-SUM($B8,$O8,$AB8,$AO8,$BB8,$BO8))/1000000</f>
        <v>25.121706905204558</v>
      </c>
      <c r="BZ51" s="642">
        <f ca="1">(SUM($C8:BZ8)-SUM($B8,$O8,$AB8,$AO8,$BB8,$BO8))/1000000</f>
        <v>25.695111360683075</v>
      </c>
      <c r="CA51" s="642">
        <f ca="1">(SUM($C8:CA8)-SUM($B8,$O8,$AB8,$AO8,$BB8,$BO8))/1000000</f>
        <v>26.274983618479581</v>
      </c>
      <c r="CB51" s="643">
        <f ca="1">CA51</f>
        <v>26.274983618479581</v>
      </c>
      <c r="CC51" s="642">
        <f ca="1">(SUM($C8:CC8)-SUM($B8,$O8,$AB8,$AO8,$BB8,$BO8,$CB8))/1000000</f>
        <v>26.863800763750806</v>
      </c>
      <c r="CD51" s="642">
        <f ca="1">(SUM($C8:CD8)-SUM($B8,$O8,$AB8,$AO8,$BB8,$BO8,$CB8))/1000000</f>
        <v>27.459167055670768</v>
      </c>
      <c r="CE51" s="642">
        <f ca="1">(SUM($C8:CE8)-SUM($B8,$O8,$AB8,$AO8,$BB8,$BO8,$CB8))/1000000</f>
        <v>28.06441642330552</v>
      </c>
      <c r="CF51" s="642">
        <f ca="1">(SUM($C8:CF8)-SUM($B8,$O8,$AB8,$AO8,$BB8,$BO8,$CB8))/1000000</f>
        <v>28.676455676246324</v>
      </c>
      <c r="CG51" s="642">
        <f ca="1">(SUM($C8:CG8)-SUM($B8,$O8,$AB8,$AO8,$BB8,$BO8,$CB8))/1000000</f>
        <v>29.29860414740044</v>
      </c>
      <c r="CH51" s="642">
        <f ca="1">(SUM($C8:CH8)-SUM($B8,$O8,$AB8,$AO8,$BB8,$BO8,$CB8))/1000000</f>
        <v>29.928628189363263</v>
      </c>
      <c r="CI51" s="642">
        <f ca="1">(SUM($C8:CI8)-SUM($B8,$O8,$AB8,$AO8,$BB8,$BO8,$CB8))/1000000</f>
        <v>30.566501507205629</v>
      </c>
      <c r="CJ51" s="642">
        <f ca="1">(SUM($C8:CJ8)-SUM($B8,$O8,$AB8,$AO8,$BB8,$BO8,$CB8))/1000000</f>
        <v>31.214029675056977</v>
      </c>
      <c r="CK51" s="642">
        <f ca="1">(SUM($C8:CK8)-SUM($B8,$O8,$AB8,$AO8,$BB8,$BO8,$CB8))/1000000</f>
        <v>31.868865148845575</v>
      </c>
      <c r="CL51" s="642">
        <f ca="1">(SUM($C8:CL8)-SUM($B8,$O8,$AB8,$AO8,$BB8,$BO8,$CB8))/1000000</f>
        <v>32.535212978351851</v>
      </c>
      <c r="CM51" s="642">
        <f ca="1">(SUM($C8:CM8)-SUM($B8,$O8,$AB8,$AO8,$BB8,$BO8,$CB8))/1000000</f>
        <v>33.208390714878206</v>
      </c>
      <c r="CN51" s="642">
        <f ca="1">(SUM($C8:CN8)-SUM($B8,$O8,$AB8,$AO8,$BB8,$BO8,$CB8))/1000000</f>
        <v>33.891655406096532</v>
      </c>
      <c r="CO51" s="643">
        <f ca="1">CN51</f>
        <v>33.891655406096532</v>
      </c>
      <c r="CP51" s="642">
        <f ca="1">(SUM($C8:CP8)-SUM($B8,$O8,$AB8,$AO8,$BB8,$BO8,$CB8,$CO8))/1000000</f>
        <v>34.582697007431101</v>
      </c>
      <c r="CQ51" s="642">
        <f ca="1">(SUM($C8:CQ8)-SUM($B8,$O8,$AB8,$AO8,$BB8,$BO8,$CB8,$CO8))/1000000</f>
        <v>35.283124005310796</v>
      </c>
      <c r="CR51" s="642">
        <f ca="1">(SUM($C8:CR8)-SUM($B8,$O8,$AB8,$AO8,$BB8,$BO8,$CB8,$CO8))/1000000</f>
        <v>35.993157184270508</v>
      </c>
      <c r="CS51" s="642">
        <f ca="1">(SUM($C8:CS8)-SUM($B8,$O8,$AB8,$AO8,$BB8,$BO8,$CB8,$CO8))/1000000</f>
        <v>36.711190836720384</v>
      </c>
      <c r="CT51" s="642">
        <f ca="1">(SUM($C8:CT8)-SUM($B8,$O8,$AB8,$AO8,$BB8,$BO8,$CB8,$CO8))/1000000</f>
        <v>37.440585003767843</v>
      </c>
      <c r="CU51" s="642">
        <f ca="1">(SUM($C8:CU8)-SUM($B8,$O8,$AB8,$AO8,$BB8,$BO8,$CB8,$CO8))/1000000</f>
        <v>38.179141240895113</v>
      </c>
      <c r="CV51" s="642">
        <f ca="1">(SUM($C8:CV8)-SUM($B8,$O8,$AB8,$AO8,$BB8,$BO8,$CB8,$CO8))/1000000</f>
        <v>38.926837396230034</v>
      </c>
      <c r="CW51" s="642">
        <f ca="1">(SUM($C8:CW8)-SUM($B8,$O8,$AB8,$AO8,$BB8,$BO8,$CB8,$CO8))/1000000</f>
        <v>39.685471784968833</v>
      </c>
      <c r="CX51" s="642">
        <f ca="1">(SUM($C8:CX8)-SUM($B8,$O8,$AB8,$AO8,$BB8,$BO8,$CB8,$CO8))/1000000</f>
        <v>40.456156957234136</v>
      </c>
      <c r="CY51" s="642">
        <f ca="1">(SUM($C8:CY8)-SUM($B8,$O8,$AB8,$AO8,$BB8,$BO8,$CB8,$CO8))/1000000</f>
        <v>41.235786617896188</v>
      </c>
      <c r="CZ51" s="642">
        <f ca="1">(SUM($C8:CZ8)-SUM($B8,$O8,$AB8,$AO8,$BB8,$BO8,$CB8,$CO8))/1000000</f>
        <v>42.024966919550472</v>
      </c>
      <c r="DA51" s="642">
        <f ca="1">(SUM($C8:DA8)-SUM($B8,$O8,$AB8,$AO8,$BB8,$BO8,$CB8,$CO8))/1000000</f>
        <v>42.824509947388435</v>
      </c>
      <c r="DB51" s="643">
        <f ca="1">DA51</f>
        <v>42.824509947388435</v>
      </c>
      <c r="DC51" s="642">
        <f ca="1">(SUM($C8:DC8)-SUM($B8,$O8,$AB8,$AO8,$BB8,$BO8,$CB8,$CO8,$DB8))/1000000</f>
        <v>43.636291960914157</v>
      </c>
      <c r="DD51" s="642">
        <f ca="1">(SUM($C8:DD8)-SUM($B8,$O8,$AB8,$AO8,$BB8,$BO8,$CB8,$CO8,$DB8))/1000000</f>
        <v>44.458874863146356</v>
      </c>
      <c r="DE51" s="642">
        <f ca="1">(SUM($C8:DE8)-SUM($B8,$O8,$AB8,$AO8,$BB8,$BO8,$CB8,$CO8,$DB8))/1000000</f>
        <v>45.294115608936806</v>
      </c>
      <c r="DF51" s="642">
        <f ca="1">(SUM($C8:DF8)-SUM($B8,$O8,$AB8,$AO8,$BB8,$BO8,$CB8,$CO8,$DB8))/1000000</f>
        <v>46.140653912305005</v>
      </c>
      <c r="DG51" s="642">
        <f ca="1">(SUM($C8:DG8)-SUM($B8,$O8,$AB8,$AO8,$BB8,$BO8,$CB8,$CO8,$DB8))/1000000</f>
        <v>46.997651590607951</v>
      </c>
      <c r="DH51" s="642">
        <f ca="1">(SUM($C8:DH8)-SUM($B8,$O8,$AB8,$AO8,$BB8,$BO8,$CB8,$CO8,$DB8))/1000000</f>
        <v>47.868461608315073</v>
      </c>
      <c r="DI51" s="642">
        <f ca="1">(SUM($C8:DI8)-SUM($B8,$O8,$AB8,$AO8,$BB8,$BO8,$CB8,$CO8,$DB8))/1000000</f>
        <v>48.749178002952974</v>
      </c>
      <c r="DJ51" s="642">
        <f ca="1">(SUM($C8:DJ8)-SUM($B8,$O8,$AB8,$AO8,$BB8,$BO8,$CB8,$CO8,$DB8))/1000000</f>
        <v>49.643052565256738</v>
      </c>
      <c r="DK51" s="642">
        <f ca="1">(SUM($C8:DK8)-SUM($B8,$O8,$AB8,$AO8,$BB8,$BO8,$CB8,$CO8,$DB8))/1000000</f>
        <v>50.550473187468505</v>
      </c>
      <c r="DL51" s="642">
        <f ca="1">(SUM($C8:DL8)-SUM($B8,$O8,$AB8,$AO8,$BB8,$BO8,$CB8,$CO8,$DB8))/1000000</f>
        <v>51.468237416396285</v>
      </c>
      <c r="DM51" s="642">
        <f ca="1">(SUM($C8:DM8)-SUM($B8,$O8,$AB8,$AO8,$BB8,$BO8,$CB8,$CO8,$DB8))/1000000</f>
        <v>52.399570238999033</v>
      </c>
      <c r="DN51" s="642">
        <f ca="1">(SUM($C8:DN8)-SUM($B8,$O8,$AB8,$AO8,$BB8,$BO8,$CB8,$CO8,$DB8))/1000000</f>
        <v>53.344042677045863</v>
      </c>
      <c r="DO51" s="643">
        <f ca="1">DN51</f>
        <v>53.344042677045863</v>
      </c>
      <c r="DP51" s="642">
        <f ca="1">(SUM($C8:DP8)-SUM($B8,$O8,$AB8,$AO8,$BB8,$BO8,$CB8,$CO8,$DB8,$DO8))/1000000</f>
        <v>54.302649578619452</v>
      </c>
      <c r="DQ51" s="642">
        <f ca="1">(SUM($C8:DQ8)-SUM($B8,$O8,$AB8,$AO8,$BB8,$BO8,$CB8,$CO8,$DB8,$DO8))/1000000</f>
        <v>55.273117054675133</v>
      </c>
      <c r="DR51" s="642">
        <f ca="1">(SUM($C8:DR8)-SUM($B8,$O8,$AB8,$AO8,$BB8,$BO8,$CB8,$CO8,$DB8,$DO8))/1000000</f>
        <v>56.257108332206769</v>
      </c>
      <c r="DS51" s="642">
        <f ca="1">(SUM($C8:DS8)-SUM($B8,$O8,$AB8,$AO8,$BB8,$BO8,$CB8,$CO8,$DB8,$DO8))/1000000</f>
        <v>57.254801560026749</v>
      </c>
      <c r="DT51" s="642">
        <f ca="1">(SUM($C8:DT8)-SUM($B8,$O8,$AB8,$AO8,$BB8,$BO8,$CB8,$CO8,$DB8,$DO8))/1000000</f>
        <v>58.267260452851296</v>
      </c>
      <c r="DU51" s="642">
        <f ca="1">(SUM($C8:DU8)-SUM($B8,$O8,$AB8,$AO8,$BB8,$BO8,$CB8,$CO8,$DB8,$DO8))/1000000</f>
        <v>59.292123814934847</v>
      </c>
      <c r="DV51" s="642">
        <f ca="1">(SUM($C8:DV8)-SUM($B8,$O8,$AB8,$AO8,$BB8,$BO8,$CB8,$CO8,$DB8,$DO8))/1000000</f>
        <v>60.331034876701906</v>
      </c>
      <c r="DW51" s="642">
        <f ca="1">(SUM($C8:DW8)-SUM($B8,$O8,$AB8,$AO8,$BB8,$BO8,$CB8,$CO8,$DB8,$DO8))/1000000</f>
        <v>61.385913965194298</v>
      </c>
      <c r="DX51" s="642">
        <f ca="1">(SUM($C8:DX8)-SUM($B8,$O8,$AB8,$AO8,$BB8,$BO8,$CB8,$CO8,$DB8,$DO8))/1000000</f>
        <v>62.45375104652318</v>
      </c>
      <c r="DY51" s="642">
        <f ca="1">(SUM($C8:DY8)-SUM($B8,$O8,$AB8,$AO8,$BB8,$BO8,$CB8,$CO8,$DB8,$DO8))/1000000</f>
        <v>63.53704699511276</v>
      </c>
      <c r="DZ51" s="642">
        <f ca="1">(SUM($C8:DZ8)-SUM($B8,$O8,$AB8,$AO8,$BB8,$BO8,$CB8,$CO8,$DB8,$DO8))/1000000</f>
        <v>64.634384340230113</v>
      </c>
      <c r="EA51" s="642">
        <f ca="1">(SUM($C8:EA8)-SUM($B8,$O8,$AB8,$AO8,$BB8,$BO8,$CB8,$CO8,$DB8,$DO8))/1000000</f>
        <v>65.748367397474524</v>
      </c>
      <c r="EB51" s="643">
        <f ca="1">EA51</f>
        <v>65.748367397474524</v>
      </c>
    </row>
    <row r="52" spans="1:132" x14ac:dyDescent="0.25">
      <c r="A52" s="9" t="s">
        <v>344</v>
      </c>
      <c r="C52" s="642">
        <f>(SUM($C15:C15)-SUM($B15))/1000000</f>
        <v>1.0625000000000001E-2</v>
      </c>
      <c r="D52" s="642">
        <f>(SUM($C15:D15)-SUM($B15))/1000000</f>
        <v>2.1250000000000002E-2</v>
      </c>
      <c r="E52" s="642">
        <f>(SUM($C15:E15)-SUM($B15))/1000000</f>
        <v>3.1875000000000001E-2</v>
      </c>
      <c r="F52" s="642">
        <f>(SUM($C15:F15)-SUM($B15))/1000000</f>
        <v>4.2500000000000003E-2</v>
      </c>
      <c r="G52" s="642">
        <f ca="1">(SUM($C15:G15)-SUM($B15))/1000000</f>
        <v>5.3124999999999999E-2</v>
      </c>
      <c r="H52" s="642">
        <f ca="1">(SUM($C15:H15)-SUM($B15))/1000000</f>
        <v>6.3750000000000001E-2</v>
      </c>
      <c r="I52" s="642">
        <f ca="1">(SUM($C15:I15)-SUM($B15))/1000000</f>
        <v>7.4374999999999997E-2</v>
      </c>
      <c r="J52" s="642">
        <f ca="1">(SUM($C15:J15)-SUM($B15))/1000000</f>
        <v>8.5000000000000006E-2</v>
      </c>
      <c r="K52" s="642">
        <f ca="1">(SUM($C15:K15)-SUM($B15))/1000000</f>
        <v>9.5625000000000002E-2</v>
      </c>
      <c r="L52" s="642">
        <f ca="1">(SUM($C15:L15)-SUM($B15))/1000000</f>
        <v>0.10625</v>
      </c>
      <c r="M52" s="642">
        <f ca="1">(SUM($C15:M15)-SUM($B15))/1000000</f>
        <v>0.11687500000000001</v>
      </c>
      <c r="N52" s="642">
        <f ca="1">(SUM($C15:N15)-SUM($B15))/1000000</f>
        <v>0.1275</v>
      </c>
      <c r="O52" s="643">
        <f ca="1">N52</f>
        <v>0.1275</v>
      </c>
      <c r="P52" s="642">
        <f ca="1">(SUM($C15:P15)-SUM($B15,$O15))/1000000</f>
        <v>0.13206875000000001</v>
      </c>
      <c r="Q52" s="642">
        <f ca="1">(SUM($C15:Q15)-SUM($B15,$O15))/1000000</f>
        <v>0.13589375000000001</v>
      </c>
      <c r="R52" s="642">
        <f ca="1">(SUM($C15:R15)-SUM($B15,$O15))/1000000</f>
        <v>0.13971875</v>
      </c>
      <c r="S52" s="642">
        <f ca="1">(SUM($C15:S15)-SUM($B15,$O15))/1000000</f>
        <v>0.14396875000000001</v>
      </c>
      <c r="T52" s="642">
        <f ca="1">(SUM($C15:T15)-SUM($B15,$O15))/1000000</f>
        <v>0.14821875000000001</v>
      </c>
      <c r="U52" s="642">
        <f ca="1">(SUM($C15:U15)-SUM($B15,$O15))/1000000</f>
        <v>0.15246874999999999</v>
      </c>
      <c r="V52" s="642">
        <f ca="1">(SUM($C15:V15)-SUM($B15,$O15))/1000000</f>
        <v>0.15682499999999999</v>
      </c>
      <c r="W52" s="642">
        <f ca="1">(SUM($C15:W15)-SUM($B15,$O15))/1000000</f>
        <v>0.16139375</v>
      </c>
      <c r="X52" s="642">
        <f ca="1">(SUM($C15:X15)-SUM($B15,$O15))/1000000</f>
        <v>0.16617499999999999</v>
      </c>
      <c r="Y52" s="642">
        <f ca="1">(SUM($C15:Y15)-SUM($B15,$O15))/1000000</f>
        <v>0.17116875000000001</v>
      </c>
      <c r="Z52" s="642">
        <f ca="1">(SUM($C15:Z15)-SUM($B15,$O15))/1000000</f>
        <v>0.1761625</v>
      </c>
      <c r="AA52" s="642">
        <f ca="1">(SUM($C15:AA15)-SUM($B15,$O15))/1000000</f>
        <v>0.18136875</v>
      </c>
      <c r="AB52" s="643">
        <f ca="1">AA52</f>
        <v>0.18136875</v>
      </c>
      <c r="AC52" s="642">
        <f ca="1">(SUM($C15:AC15)-SUM($B15,$O15,$AB15))/1000000</f>
        <v>0.18689375</v>
      </c>
      <c r="AD52" s="642">
        <f ca="1">(SUM($C15:AD15)-SUM($B15,$O15,$AB15))/1000000</f>
        <v>0.192525</v>
      </c>
      <c r="AE52" s="642">
        <f ca="1">(SUM($C15:AE15)-SUM($B15,$O15,$AB15))/1000000</f>
        <v>0.19836875000000001</v>
      </c>
      <c r="AF52" s="642">
        <f ca="1">(SUM($C15:AF15)-SUM($B15,$O15,$AB15))/1000000</f>
        <v>0.20431874999999999</v>
      </c>
      <c r="AG52" s="642">
        <f ca="1">(SUM($C15:AG15)-SUM($B15,$O15,$AB15))/1000000</f>
        <v>0.21069375000000001</v>
      </c>
      <c r="AH52" s="642">
        <f ca="1">(SUM($C15:AH15)-SUM($B15,$O15,$AB15))/1000000</f>
        <v>0.21717500000000001</v>
      </c>
      <c r="AI52" s="642">
        <f ca="1">(SUM($C15:AI15)-SUM($B15,$O15,$AB15))/1000000</f>
        <v>0.22386875000000001</v>
      </c>
      <c r="AJ52" s="642">
        <f ca="1">(SUM($C15:AJ15)-SUM($B15,$O15,$AB15))/1000000</f>
        <v>0.23066875000000001</v>
      </c>
      <c r="AK52" s="642">
        <f ca="1">(SUM($C15:AK15)-SUM($B15,$O15,$AB15))/1000000</f>
        <v>0.23778750000000001</v>
      </c>
      <c r="AL52" s="642">
        <f ca="1">(SUM($C15:AL15)-SUM($B15,$O15,$AB15))/1000000</f>
        <v>0.24533125</v>
      </c>
      <c r="AM52" s="642">
        <f ca="1">(SUM($C15:AM15)-SUM($B15,$O15,$AB15))/1000000</f>
        <v>0.25287500000000002</v>
      </c>
      <c r="AN52" s="642">
        <f ca="1">(SUM($C15:AN15)-SUM($B15,$O15,$AB15))/1000000</f>
        <v>0.26084374999999999</v>
      </c>
      <c r="AO52" s="643">
        <f ca="1">AN52</f>
        <v>0.26084374999999999</v>
      </c>
      <c r="AP52" s="642">
        <f ca="1">(SUM($C15:AP15)-SUM($B15,$O15,$AB15,$AO15))/1000000</f>
        <v>0.26891874999999998</v>
      </c>
      <c r="AQ52" s="642">
        <f ca="1">(SUM($C15:AQ15)-SUM($B15,$O15,$AB15,$AO15))/1000000</f>
        <v>0.27752500000000002</v>
      </c>
      <c r="AR52" s="642">
        <f ca="1">(SUM($C15:AR15)-SUM($B15,$O15,$AB15,$AO15))/1000000</f>
        <v>0.28634375000000001</v>
      </c>
      <c r="AS52" s="642">
        <f ca="1">(SUM($C15:AS15)-SUM($B15,$O15,$AB15,$AO15))/1000000</f>
        <v>0.295375</v>
      </c>
      <c r="AT52" s="642">
        <f ca="1">(SUM($C15:AT15)-SUM($B15,$O15,$AB15,$AO15))/1000000</f>
        <v>0.30483125</v>
      </c>
      <c r="AU52" s="642">
        <f ca="1">(SUM($C15:AU15)-SUM($B15,$O15,$AB15,$AO15))/1000000</f>
        <v>0.31460624999999998</v>
      </c>
      <c r="AV52" s="642">
        <f ca="1">(SUM($C15:AV15)-SUM($B15,$O15,$AB15,$AO15))/1000000</f>
        <v>0.32469999999999999</v>
      </c>
      <c r="AW52" s="642">
        <f ca="1">(SUM($C15:AW15)-SUM($B15,$O15,$AB15,$AO15))/1000000</f>
        <v>0.33458125</v>
      </c>
      <c r="AX52" s="642">
        <f ca="1">(SUM($C15:AX15)-SUM($B15,$O15,$AB15,$AO15))/1000000</f>
        <v>0.34467500000000001</v>
      </c>
      <c r="AY52" s="642">
        <f ca="1">(SUM($C15:AY15)-SUM($B15,$O15,$AB15,$AO15))/1000000</f>
        <v>0.35455625000000002</v>
      </c>
      <c r="AZ52" s="642">
        <f ca="1">(SUM($C15:AZ15)-SUM($B15,$O15,$AB15,$AO15))/1000000</f>
        <v>0.36433125</v>
      </c>
      <c r="BA52" s="642">
        <f ca="1">(SUM($C15:BA15)-SUM($B15,$O15,$AB15,$AO15))/1000000</f>
        <v>0.37410624999999997</v>
      </c>
      <c r="BB52" s="643">
        <f ca="1">BA52</f>
        <v>0.37410624999999997</v>
      </c>
      <c r="BC52" s="642">
        <f ca="1">(SUM($C15:BC15)-SUM($B15,$O15,$AB15,$AO15,$BB15))/1000000</f>
        <v>0.38377499999999998</v>
      </c>
      <c r="BD52" s="642">
        <f ca="1">(SUM($C15:BD15)-SUM($B15,$O15,$AB15,$AO15,$BB15))/1000000</f>
        <v>0.39344374999999998</v>
      </c>
      <c r="BE52" s="642">
        <f ca="1">(SUM($C15:BE15)-SUM($B15,$O15,$AB15,$AO15,$BB15))/1000000</f>
        <v>0.40311249999999998</v>
      </c>
      <c r="BF52" s="642">
        <f ca="1">(SUM($C15:BF15)-SUM($B15,$O15,$AB15,$AO15,$BB15))/1000000</f>
        <v>0.41256874999999998</v>
      </c>
      <c r="BG52" s="642">
        <f ca="1">(SUM($C15:BG15)-SUM($B15,$O15,$AB15,$AO15,$BB15))/1000000</f>
        <v>0.42223749999999999</v>
      </c>
      <c r="BH52" s="642">
        <f ca="1">(SUM($C15:BH15)-SUM($B15,$O15,$AB15,$AO15,$BB15))/1000000</f>
        <v>0.43169374999999999</v>
      </c>
      <c r="BI52" s="642">
        <f ca="1">(SUM($C15:BI15)-SUM($B15,$O15,$AB15,$AO15,$BB15))/1000000</f>
        <v>0.44093749999999998</v>
      </c>
      <c r="BJ52" s="642">
        <f ca="1">(SUM($C15:BJ15)-SUM($B15,$O15,$AB15,$AO15,$BB15))/1000000</f>
        <v>0.45060624999999999</v>
      </c>
      <c r="BK52" s="642">
        <f ca="1">(SUM($C15:BK15)-SUM($B15,$O15,$AB15,$AO15,$BB15))/1000000</f>
        <v>0.46027499999999999</v>
      </c>
      <c r="BL52" s="642">
        <f ca="1">(SUM($C15:BL15)-SUM($B15,$O15,$AB15,$AO15,$BB15))/1000000</f>
        <v>0.47036875</v>
      </c>
      <c r="BM52" s="642">
        <f ca="1">(SUM($C15:BM15)-SUM($B15,$O15,$AB15,$AO15,$BB15))/1000000</f>
        <v>0.48046250000000001</v>
      </c>
      <c r="BN52" s="642">
        <f ca="1">(SUM($C15:BN15)-SUM($B15,$O15,$AB15,$AO15,$BB15))/1000000</f>
        <v>0.4906625</v>
      </c>
      <c r="BO52" s="643">
        <f ca="1">BN52</f>
        <v>0.4906625</v>
      </c>
      <c r="BP52" s="642">
        <f ca="1">(SUM($C15:BP15)-SUM($B15,$O15,$AB15,$AO15,$BB15,$BO15))/1000000</f>
        <v>0.50139374999999997</v>
      </c>
      <c r="BQ52" s="642">
        <f ca="1">(SUM($C15:BQ15)-SUM($B15,$O15,$AB15,$AO15,$BB15,$BO15))/1000000</f>
        <v>0.51212500000000005</v>
      </c>
      <c r="BR52" s="642">
        <f ca="1">(SUM($C15:BR15)-SUM($B15,$O15,$AB15,$AO15,$BB15,$BO15))/1000000</f>
        <v>0.52306874999999997</v>
      </c>
      <c r="BS52" s="642">
        <f ca="1">(SUM($C15:BS15)-SUM($B15,$O15,$AB15,$AO15,$BB15,$BO15))/1000000</f>
        <v>0.53411874999999998</v>
      </c>
      <c r="BT52" s="642">
        <f ca="1">(SUM($C15:BT15)-SUM($B15,$O15,$AB15,$AO15,$BB15,$BO15))/1000000</f>
        <v>0.54548750000000001</v>
      </c>
      <c r="BU52" s="642">
        <f ca="1">(SUM($C15:BU15)-SUM($B15,$O15,$AB15,$AO15,$BB15,$BO15))/1000000</f>
        <v>0.55706875</v>
      </c>
      <c r="BV52" s="642">
        <f ca="1">(SUM($C15:BV15)-SUM($B15,$O15,$AB15,$AO15,$BB15,$BO15))/1000000</f>
        <v>0.56886250000000005</v>
      </c>
      <c r="BW52" s="642">
        <f ca="1">(SUM($C15:BW15)-SUM($B15,$O15,$AB15,$AO15,$BB15,$BO15))/1000000</f>
        <v>0.58086875000000004</v>
      </c>
      <c r="BX52" s="642">
        <f ca="1">(SUM($C15:BX15)-SUM($B15,$O15,$AB15,$AO15,$BB15,$BO15))/1000000</f>
        <v>0.59308749999999999</v>
      </c>
      <c r="BY52" s="642">
        <f ca="1">(SUM($C15:BY15)-SUM($B15,$O15,$AB15,$AO15,$BB15,$BO15))/1000000</f>
        <v>0.60541250000000002</v>
      </c>
      <c r="BZ52" s="642">
        <f ca="1">(SUM($C15:BZ15)-SUM($B15,$O15,$AB15,$AO15,$BB15,$BO15))/1000000</f>
        <v>0.61816249999999995</v>
      </c>
      <c r="CA52" s="642">
        <f ca="1">(SUM($C15:CA15)-SUM($B15,$O15,$AB15,$AO15,$BB15,$BO15))/1000000</f>
        <v>0.63091249999999999</v>
      </c>
      <c r="CB52" s="643">
        <f ca="1">CA52</f>
        <v>0.63091249999999999</v>
      </c>
      <c r="CC52" s="642">
        <f ca="1">(SUM($C15:CC15)-SUM($B15,$O15,$AB15,$AO15,$BB15,$BO15,$CB15))/1000000</f>
        <v>0.64398124999999995</v>
      </c>
      <c r="CD52" s="642">
        <f ca="1">(SUM($C15:CD15)-SUM($B15,$O15,$AB15,$AO15,$BB15,$BO15,$CB15))/1000000</f>
        <v>0.65705000000000002</v>
      </c>
      <c r="CE52" s="642">
        <f ca="1">(SUM($C15:CE15)-SUM($B15,$O15,$AB15,$AO15,$BB15,$BO15,$CB15))/1000000</f>
        <v>0.67054374999999999</v>
      </c>
      <c r="CF52" s="642">
        <f ca="1">(SUM($C15:CF15)-SUM($B15,$O15,$AB15,$AO15,$BB15,$BO15,$CB15))/1000000</f>
        <v>0.68403749999999997</v>
      </c>
      <c r="CG52" s="642">
        <f ca="1">(SUM($C15:CG15)-SUM($B15,$O15,$AB15,$AO15,$BB15,$BO15,$CB15))/1000000</f>
        <v>0.69795624999999994</v>
      </c>
      <c r="CH52" s="642">
        <f ca="1">(SUM($C15:CH15)-SUM($B15,$O15,$AB15,$AO15,$BB15,$BO15,$CB15))/1000000</f>
        <v>0.71198125000000001</v>
      </c>
      <c r="CI52" s="642">
        <f ca="1">(SUM($C15:CI15)-SUM($B15,$O15,$AB15,$AO15,$BB15,$BO15,$CB15))/1000000</f>
        <v>0.72611250000000005</v>
      </c>
      <c r="CJ52" s="642">
        <f ca="1">(SUM($C15:CJ15)-SUM($B15,$O15,$AB15,$AO15,$BB15,$BO15,$CB15))/1000000</f>
        <v>0.74056250000000001</v>
      </c>
      <c r="CK52" s="642">
        <f ca="1">(SUM($C15:CK15)-SUM($B15,$O15,$AB15,$AO15,$BB15,$BO15,$CB15))/1000000</f>
        <v>0.75501249999999998</v>
      </c>
      <c r="CL52" s="642">
        <f ca="1">(SUM($C15:CL15)-SUM($B15,$O15,$AB15,$AO15,$BB15,$BO15,$CB15))/1000000</f>
        <v>0.76999375000000003</v>
      </c>
      <c r="CM52" s="642">
        <f ca="1">(SUM($C15:CM15)-SUM($B15,$O15,$AB15,$AO15,$BB15,$BO15,$CB15))/1000000</f>
        <v>0.78486875</v>
      </c>
      <c r="CN52" s="642">
        <f ca="1">(SUM($C15:CN15)-SUM($B15,$O15,$AB15,$AO15,$BB15,$BO15,$CB15))/1000000</f>
        <v>0.80006250000000001</v>
      </c>
      <c r="CO52" s="643">
        <f ca="1">CN52</f>
        <v>0.80006250000000001</v>
      </c>
      <c r="CP52" s="642">
        <f ca="1">(SUM($C15:CP15)-SUM($B15,$O15,$AB15,$AO15,$BB15,$BO15,$CB15,$CO15))/1000000</f>
        <v>0.81525625000000002</v>
      </c>
      <c r="CQ52" s="642">
        <f ca="1">(SUM($C15:CQ15)-SUM($B15,$O15,$AB15,$AO15,$BB15,$BO15,$CB15,$CO15))/1000000</f>
        <v>0.83066249999999997</v>
      </c>
      <c r="CR52" s="642">
        <f ca="1">(SUM($C15:CR15)-SUM($B15,$O15,$AB15,$AO15,$BB15,$BO15,$CB15,$CO15))/1000000</f>
        <v>0.84628124999999998</v>
      </c>
      <c r="CS52" s="642">
        <f ca="1">(SUM($C15:CS15)-SUM($B15,$O15,$AB15,$AO15,$BB15,$BO15,$CB15,$CO15))/1000000</f>
        <v>0.8619</v>
      </c>
      <c r="CT52" s="642">
        <f ca="1">(SUM($C15:CT15)-SUM($B15,$O15,$AB15,$AO15,$BB15,$BO15,$CB15,$CO15))/1000000</f>
        <v>0.87794375000000002</v>
      </c>
      <c r="CU52" s="642">
        <f ca="1">(SUM($C15:CU15)-SUM($B15,$O15,$AB15,$AO15,$BB15,$BO15,$CB15,$CO15))/1000000</f>
        <v>0.89409375000000002</v>
      </c>
      <c r="CV52" s="642">
        <f ca="1">(SUM($C15:CV15)-SUM($B15,$O15,$AB15,$AO15,$BB15,$BO15,$CB15,$CO15))/1000000</f>
        <v>0.91034999999999999</v>
      </c>
      <c r="CW52" s="642">
        <f ca="1">(SUM($C15:CW15)-SUM($B15,$O15,$AB15,$AO15,$BB15,$BO15,$CB15,$CO15))/1000000</f>
        <v>0.926925</v>
      </c>
      <c r="CX52" s="642">
        <f ca="1">(SUM($C15:CX15)-SUM($B15,$O15,$AB15,$AO15,$BB15,$BO15,$CB15,$CO15))/1000000</f>
        <v>0.94392500000000001</v>
      </c>
      <c r="CY52" s="642">
        <f ca="1">(SUM($C15:CY15)-SUM($B15,$O15,$AB15,$AO15,$BB15,$BO15,$CB15,$CO15))/1000000</f>
        <v>0.96092500000000003</v>
      </c>
      <c r="CZ52" s="642">
        <f ca="1">(SUM($C15:CZ15)-SUM($B15,$O15,$AB15,$AO15,$BB15,$BO15,$CB15,$CO15))/1000000</f>
        <v>0.97803125000000002</v>
      </c>
      <c r="DA52" s="642">
        <f ca="1">(SUM($C15:DA15)-SUM($B15,$O15,$AB15,$AO15,$BB15,$BO15,$CB15,$CO15))/1000000</f>
        <v>0.99534999999999996</v>
      </c>
      <c r="DB52" s="643">
        <f ca="1">DA52</f>
        <v>0.99534999999999996</v>
      </c>
      <c r="DC52" s="642">
        <f ca="1">(SUM($C15:DC15)-SUM($B15,$O15,$AB15,$AO15,$BB15,$BO15,$CB15,$CO15,$DB15))/1000000</f>
        <v>1.0130937499999999</v>
      </c>
      <c r="DD52" s="642">
        <f ca="1">(SUM($C15:DD15)-SUM($B15,$O15,$AB15,$AO15,$BB15,$BO15,$CB15,$CO15,$DB15))/1000000</f>
        <v>1.03105</v>
      </c>
      <c r="DE52" s="642">
        <f ca="1">(SUM($C15:DE15)-SUM($B15,$O15,$AB15,$AO15,$BB15,$BO15,$CB15,$CO15,$DB15))/1000000</f>
        <v>1.04943125</v>
      </c>
      <c r="DF52" s="642">
        <f ca="1">(SUM($C15:DF15)-SUM($B15,$O15,$AB15,$AO15,$BB15,$BO15,$CB15,$CO15,$DB15))/1000000</f>
        <v>1.068025</v>
      </c>
      <c r="DG52" s="642">
        <f ca="1">(SUM($C15:DG15)-SUM($B15,$O15,$AB15,$AO15,$BB15,$BO15,$CB15,$CO15,$DB15))/1000000</f>
        <v>1.0867249999999999</v>
      </c>
      <c r="DH52" s="642">
        <f ca="1">(SUM($C15:DH15)-SUM($B15,$O15,$AB15,$AO15,$BB15,$BO15,$CB15,$CO15,$DB15))/1000000</f>
        <v>1.10595625</v>
      </c>
      <c r="DI52" s="642">
        <f ca="1">(SUM($C15:DI15)-SUM($B15,$O15,$AB15,$AO15,$BB15,$BO15,$CB15,$CO15,$DB15))/1000000</f>
        <v>1.1251875</v>
      </c>
      <c r="DJ52" s="642">
        <f ca="1">(SUM($C15:DJ15)-SUM($B15,$O15,$AB15,$AO15,$BB15,$BO15,$CB15,$CO15,$DB15))/1000000</f>
        <v>1.1448437499999999</v>
      </c>
      <c r="DK52" s="642">
        <f ca="1">(SUM($C15:DK15)-SUM($B15,$O15,$AB15,$AO15,$BB15,$BO15,$CB15,$CO15,$DB15))/1000000</f>
        <v>1.164925</v>
      </c>
      <c r="DL52" s="642">
        <f ca="1">(SUM($C15:DL15)-SUM($B15,$O15,$AB15,$AO15,$BB15,$BO15,$CB15,$CO15,$DB15))/1000000</f>
        <v>1.18500625</v>
      </c>
      <c r="DM52" s="642">
        <f ca="1">(SUM($C15:DM15)-SUM($B15,$O15,$AB15,$AO15,$BB15,$BO15,$CB15,$CO15,$DB15))/1000000</f>
        <v>1.2055125</v>
      </c>
      <c r="DN52" s="642">
        <f ca="1">(SUM($C15:DN15)-SUM($B15,$O15,$AB15,$AO15,$BB15,$BO15,$CB15,$CO15,$DB15))/1000000</f>
        <v>1.2263375000000001</v>
      </c>
      <c r="DO52" s="643">
        <f ca="1">DN52</f>
        <v>1.2263375000000001</v>
      </c>
      <c r="DP52" s="642">
        <f ca="1">(SUM($C15:DP15)-SUM($B15,$O15,$AB15,$AO15,$BB15,$BO15,$CB15,$CO15,$DB15,$DO15))/1000000</f>
        <v>1.2475875000000001</v>
      </c>
      <c r="DQ52" s="642">
        <f ca="1">(SUM($C15:DQ15)-SUM($B15,$O15,$AB15,$AO15,$BB15,$BO15,$CB15,$CO15,$DB15,$DO15))/1000000</f>
        <v>1.26894375</v>
      </c>
      <c r="DR52" s="642">
        <f ca="1">(SUM($C15:DR15)-SUM($B15,$O15,$AB15,$AO15,$BB15,$BO15,$CB15,$CO15,$DB15,$DO15))/1000000</f>
        <v>1.2906187499999999</v>
      </c>
      <c r="DS52" s="642">
        <f ca="1">(SUM($C15:DS15)-SUM($B15,$O15,$AB15,$AO15,$BB15,$BO15,$CB15,$CO15,$DB15,$DO15))/1000000</f>
        <v>1.3126125</v>
      </c>
      <c r="DT52" s="642">
        <f ca="1">(SUM($C15:DT15)-SUM($B15,$O15,$AB15,$AO15,$BB15,$BO15,$CB15,$CO15,$DB15,$DO15))/1000000</f>
        <v>1.3350312499999999</v>
      </c>
      <c r="DU52" s="642">
        <f ca="1">(SUM($C15:DU15)-SUM($B15,$O15,$AB15,$AO15,$BB15,$BO15,$CB15,$CO15,$DB15,$DO15))/1000000</f>
        <v>1.35755625</v>
      </c>
      <c r="DV52" s="642">
        <f ca="1">(SUM($C15:DV15)-SUM($B15,$O15,$AB15,$AO15,$BB15,$BO15,$CB15,$CO15,$DB15,$DO15))/1000000</f>
        <v>1.3804000000000001</v>
      </c>
      <c r="DW52" s="642">
        <f ca="1">(SUM($C15:DW15)-SUM($B15,$O15,$AB15,$AO15,$BB15,$BO15,$CB15,$CO15,$DB15,$DO15))/1000000</f>
        <v>1.403775</v>
      </c>
      <c r="DX52" s="642">
        <f ca="1">(SUM($C15:DX15)-SUM($B15,$O15,$AB15,$AO15,$BB15,$BO15,$CB15,$CO15,$DB15,$DO15))/1000000</f>
        <v>1.4272562499999999</v>
      </c>
      <c r="DY52" s="642">
        <f ca="1">(SUM($C15:DY15)-SUM($B15,$O15,$AB15,$AO15,$BB15,$BO15,$CB15,$CO15,$DB15,$DO15))/1000000</f>
        <v>1.4511624999999999</v>
      </c>
      <c r="DZ52" s="642">
        <f ca="1">(SUM($C15:DZ15)-SUM($B15,$O15,$AB15,$AO15,$BB15,$BO15,$CB15,$CO15,$DB15,$DO15))/1000000</f>
        <v>1.4752812500000001</v>
      </c>
      <c r="EA52" s="642">
        <f ca="1">(SUM($C15:EA15)-SUM($B15,$O15,$AB15,$AO15,$BB15,$BO15,$CB15,$CO15,$DB15,$DO15))/1000000</f>
        <v>1.4999312499999999</v>
      </c>
      <c r="EB52" s="643">
        <f ca="1">EA52</f>
        <v>1.4999312499999999</v>
      </c>
    </row>
    <row r="53" spans="1:132" x14ac:dyDescent="0.25">
      <c r="A53" s="9" t="s">
        <v>345</v>
      </c>
      <c r="C53" s="642">
        <f>(SUM($C24:C24)-SUM($B24))/1000000</f>
        <v>2.1234333333333334E-2</v>
      </c>
      <c r="D53" s="642">
        <f>(SUM($C24:D24)-SUM($B24))/1000000</f>
        <v>4.2468666666666668E-2</v>
      </c>
      <c r="E53" s="642">
        <f>(SUM($C24:E24)-SUM($B24))/1000000</f>
        <v>6.6702999999999998E-2</v>
      </c>
      <c r="F53" s="642">
        <f>(SUM($C24:F24)-SUM($B24))/1000000</f>
        <v>9.0937333333333342E-2</v>
      </c>
      <c r="G53" s="642">
        <f>(SUM($C24:G24)-SUM($B24))/1000000</f>
        <v>0.11517166666666669</v>
      </c>
      <c r="H53" s="642">
        <f>(SUM($C24:H24)-SUM($B24))/1000000</f>
        <v>0.13940600000000003</v>
      </c>
      <c r="I53" s="642">
        <f>(SUM($C24:I24)-SUM($B24))/1000000</f>
        <v>0.16364033333333336</v>
      </c>
      <c r="J53" s="642">
        <f>(SUM($C24:J24)-SUM($B24))/1000000</f>
        <v>0.18787466666666672</v>
      </c>
      <c r="K53" s="642">
        <f>(SUM($C24:K24)-SUM($B24))/1000000</f>
        <v>0.21210900000000005</v>
      </c>
      <c r="L53" s="642">
        <f>(SUM($C24:L24)-SUM($B24))/1000000</f>
        <v>0.23634333333333341</v>
      </c>
      <c r="M53" s="642">
        <f>(SUM($C24:M24)-SUM($B24))/1000000</f>
        <v>0.26057766666666676</v>
      </c>
      <c r="N53" s="642">
        <f>(SUM($C24:N24)-SUM($B24))/1000000</f>
        <v>0.28661200000000003</v>
      </c>
      <c r="O53" s="643">
        <f>N53</f>
        <v>0.28661200000000003</v>
      </c>
      <c r="P53" s="642">
        <f>(SUM($C24:P24)-SUM($B24,$O24))/1000000</f>
        <v>0.31146633333333346</v>
      </c>
      <c r="Q53" s="642">
        <f>(SUM($C24:Q24)-SUM($B24,$O24))/1000000</f>
        <v>0.33632066666666682</v>
      </c>
      <c r="R53" s="642">
        <f>(SUM($C24:R24)-SUM($B24,$O24))/1000000</f>
        <v>0.3612950000000002</v>
      </c>
      <c r="S53" s="642">
        <f>(SUM($C24:S24)-SUM($B24,$O24))/1000000</f>
        <v>0.38626933333333352</v>
      </c>
      <c r="T53" s="642">
        <f>(SUM($C24:T24)-SUM($B24,$O24))/1000000</f>
        <v>0.4112436666666669</v>
      </c>
      <c r="U53" s="642">
        <f>(SUM($C24:U24)-SUM($B24,$O24))/1000000</f>
        <v>0.43621800000000027</v>
      </c>
      <c r="V53" s="642">
        <f>(SUM($C24:V24)-SUM($B24,$O24))/1000000</f>
        <v>0.46119233333333365</v>
      </c>
      <c r="W53" s="642">
        <f>(SUM($C24:W24)-SUM($B24,$O24))/1000000</f>
        <v>0.48616666666666702</v>
      </c>
      <c r="X53" s="642">
        <f>(SUM($C24:X24)-SUM($B24,$O24))/1000000</f>
        <v>0.5111410000000004</v>
      </c>
      <c r="Y53" s="642">
        <f>(SUM($C24:Y24)-SUM($B24,$O24))/1000000</f>
        <v>0.53611533333333372</v>
      </c>
      <c r="Z53" s="642">
        <f>(SUM($C24:Z24)-SUM($B24,$O24))/1000000</f>
        <v>0.56108966666666726</v>
      </c>
      <c r="AA53" s="642">
        <f>(SUM($C24:AA24)-SUM($B24,$O24))/1000000</f>
        <v>0.58798600000000045</v>
      </c>
      <c r="AB53" s="643">
        <f>AA53</f>
        <v>0.58798600000000045</v>
      </c>
      <c r="AC53" s="642">
        <f>(SUM($C24:AC24)-SUM($B24,$O24,$AB24))/1000000</f>
        <v>0.61360513333333389</v>
      </c>
      <c r="AD53" s="642">
        <f>(SUM($C24:AD24)-SUM($B24,$O24,$AB24))/1000000</f>
        <v>0.63922426666666721</v>
      </c>
      <c r="AE53" s="642">
        <f>(SUM($C24:AE24)-SUM($B24,$O24,$AB24))/1000000</f>
        <v>0.66496820000000056</v>
      </c>
      <c r="AF53" s="642">
        <f>(SUM($C24:AF24)-SUM($B24,$O24,$AB24))/1000000</f>
        <v>0.69071213333333392</v>
      </c>
      <c r="AG53" s="642">
        <f>(SUM($C24:AG24)-SUM($B24,$O24,$AB24))/1000000</f>
        <v>0.71645606666666728</v>
      </c>
      <c r="AH53" s="642">
        <f>(SUM($C24:AH24)-SUM($B24,$O24,$AB24))/1000000</f>
        <v>0.74220000000000064</v>
      </c>
      <c r="AI53" s="642">
        <f>(SUM($C24:AI24)-SUM($B24,$O24,$AB24))/1000000</f>
        <v>0.76794393333333388</v>
      </c>
      <c r="AJ53" s="642">
        <f>(SUM($C24:AJ24)-SUM($B24,$O24,$AB24))/1000000</f>
        <v>0.79368786666666724</v>
      </c>
      <c r="AK53" s="642">
        <f>(SUM($C24:AK24)-SUM($B24,$O24,$AB24))/1000000</f>
        <v>0.8194318000000006</v>
      </c>
      <c r="AL53" s="642">
        <f>(SUM($C24:AL24)-SUM($B24,$O24,$AB24))/1000000</f>
        <v>0.84517573333333396</v>
      </c>
      <c r="AM53" s="642">
        <f>(SUM($C24:AM24)-SUM($B24,$O24,$AB24))/1000000</f>
        <v>0.87091966666666731</v>
      </c>
      <c r="AN53" s="642">
        <f>(SUM($C24:AN24)-SUM($B24,$O24,$AB24))/1000000</f>
        <v>0.8986624800000006</v>
      </c>
      <c r="AO53" s="643">
        <f>AN53</f>
        <v>0.8986624800000006</v>
      </c>
      <c r="AP53" s="642">
        <f>(SUM($C24:AP24)-SUM($B24,$O24,$AB24,$AO24))/1000000</f>
        <v>0.92507700533333392</v>
      </c>
      <c r="AQ53" s="642">
        <f>(SUM($C24:AQ24)-SUM($B24,$O24,$AB24,$AO24))/1000000</f>
        <v>0.95149153066666725</v>
      </c>
      <c r="AR53" s="642">
        <f>(SUM($C24:AR24)-SUM($B24,$O24,$AB24,$AO24))/1000000</f>
        <v>0.97803584800000065</v>
      </c>
      <c r="AS53" s="642">
        <f>(SUM($C24:AS24)-SUM($B24,$O24,$AB24,$AO24))/1000000</f>
        <v>1.0045801653333342</v>
      </c>
      <c r="AT53" s="642">
        <f>(SUM($C24:AT24)-SUM($B24,$O24,$AB24,$AO24))/1000000</f>
        <v>1.0311244826666675</v>
      </c>
      <c r="AU53" s="642">
        <f>(SUM($C24:AU24)-SUM($B24,$O24,$AB24,$AO24))/1000000</f>
        <v>1.057668800000001</v>
      </c>
      <c r="AV53" s="642">
        <f>(SUM($C24:AV24)-SUM($B24,$O24,$AB24,$AO24))/1000000</f>
        <v>1.0842131173333345</v>
      </c>
      <c r="AW53" s="642">
        <f>(SUM($C24:AW24)-SUM($B24,$O24,$AB24,$AO24))/1000000</f>
        <v>1.1107574346666678</v>
      </c>
      <c r="AX53" s="642">
        <f>(SUM($C24:AX24)-SUM($B24,$O24,$AB24,$AO24))/1000000</f>
        <v>1.1373017520000013</v>
      </c>
      <c r="AY53" s="642">
        <f>(SUM($C24:AY24)-SUM($B24,$O24,$AB24,$AO24))/1000000</f>
        <v>1.1638460693333348</v>
      </c>
      <c r="AZ53" s="642">
        <f>(SUM($C24:AZ24)-SUM($B24,$O24,$AB24,$AO24))/1000000</f>
        <v>1.1903903866666681</v>
      </c>
      <c r="BA53" s="642">
        <f>(SUM($C24:BA24)-SUM($B24,$O24,$AB24,$AO24))/1000000</f>
        <v>1.2190135392000017</v>
      </c>
      <c r="BB53" s="643">
        <f>BA53</f>
        <v>1.2190135392000017</v>
      </c>
      <c r="BC53" s="642">
        <f>(SUM($C24:BC24)-SUM($B24,$O24,$AB24,$AO24,$BB24))/1000000</f>
        <v>1.2462552722133349</v>
      </c>
      <c r="BD53" s="642">
        <f>(SUM($C24:BD24)-SUM($B24,$O24,$AB24,$AO24,$BB24))/1000000</f>
        <v>1.2734970052266683</v>
      </c>
      <c r="BE53" s="642">
        <f>(SUM($C24:BE24)-SUM($B24,$O24,$AB24,$AO24,$BB24))/1000000</f>
        <v>1.3008737219200015</v>
      </c>
      <c r="BF53" s="642">
        <f>(SUM($C24:BF24)-SUM($B24,$O24,$AB24,$AO24,$BB24))/1000000</f>
        <v>1.3282504386133349</v>
      </c>
      <c r="BG53" s="642">
        <f>(SUM($C24:BG24)-SUM($B24,$O24,$AB24,$AO24,$BB24))/1000000</f>
        <v>1.3556271553066683</v>
      </c>
      <c r="BH53" s="642">
        <f>(SUM($C24:BH24)-SUM($B24,$O24,$AB24,$AO24,$BB24))/1000000</f>
        <v>1.3830038720000015</v>
      </c>
      <c r="BI53" s="642">
        <f>(SUM($C24:BI24)-SUM($B24,$O24,$AB24,$AO24,$BB24))/1000000</f>
        <v>1.4103805886933349</v>
      </c>
      <c r="BJ53" s="642">
        <f>(SUM($C24:BJ24)-SUM($B24,$O24,$AB24,$AO24,$BB24))/1000000</f>
        <v>1.4377573053866683</v>
      </c>
      <c r="BK53" s="642">
        <f>(SUM($C24:BK24)-SUM($B24,$O24,$AB24,$AO24,$BB24))/1000000</f>
        <v>1.4651340220800018</v>
      </c>
      <c r="BL53" s="642">
        <f>(SUM($C24:BL24)-SUM($B24,$O24,$AB24,$AO24,$BB24))/1000000</f>
        <v>1.492510738773335</v>
      </c>
      <c r="BM53" s="642">
        <f>(SUM($C24:BM24)-SUM($B24,$O24,$AB24,$AO24,$BB24))/1000000</f>
        <v>1.5198874554666684</v>
      </c>
      <c r="BN53" s="642">
        <f>(SUM($C24:BN24)-SUM($B24,$O24,$AB24,$AO24,$BB24))/1000000</f>
        <v>1.5494261607680015</v>
      </c>
      <c r="BO53" s="643">
        <f>BN53</f>
        <v>1.5494261607680015</v>
      </c>
      <c r="BP53" s="642">
        <f>(SUM($C24:BP24)-SUM($B24,$O24,$AB24,$AO24,$BB24,$BO24))/1000000</f>
        <v>1.5775281897685347</v>
      </c>
      <c r="BQ53" s="642">
        <f>(SUM($C24:BQ24)-SUM($B24,$O24,$AB24,$AO24,$BB24,$BO24))/1000000</f>
        <v>1.6056302187690679</v>
      </c>
      <c r="BR53" s="642">
        <f>(SUM($C24:BR24)-SUM($B24,$O24,$AB24,$AO24,$BB24,$BO24))/1000000</f>
        <v>1.6338726307968012</v>
      </c>
      <c r="BS53" s="642">
        <f>(SUM($C24:BS24)-SUM($B24,$O24,$AB24,$AO24,$BB24,$BO24))/1000000</f>
        <v>1.6621150428245346</v>
      </c>
      <c r="BT53" s="642">
        <f>(SUM($C24:BT24)-SUM($B24,$O24,$AB24,$AO24,$BB24,$BO24))/1000000</f>
        <v>1.6903574548522682</v>
      </c>
      <c r="BU53" s="642">
        <f>(SUM($C24:BU24)-SUM($B24,$O24,$AB24,$AO24,$BB24,$BO24))/1000000</f>
        <v>1.7185998668800015</v>
      </c>
      <c r="BV53" s="642">
        <f>(SUM($C24:BV24)-SUM($B24,$O24,$AB24,$AO24,$BB24,$BO24))/1000000</f>
        <v>1.7468422789077349</v>
      </c>
      <c r="BW53" s="642">
        <f>(SUM($C24:BW24)-SUM($B24,$O24,$AB24,$AO24,$BB24,$BO24))/1000000</f>
        <v>1.7750846909354683</v>
      </c>
      <c r="BX53" s="642">
        <f>(SUM($C24:BX24)-SUM($B24,$O24,$AB24,$AO24,$BB24,$BO24))/1000000</f>
        <v>1.8033271029632016</v>
      </c>
      <c r="BY53" s="642">
        <f>(SUM($C24:BY24)-SUM($B24,$O24,$AB24,$AO24,$BB24,$BO24))/1000000</f>
        <v>1.831569514990935</v>
      </c>
      <c r="BZ53" s="642">
        <f>(SUM($C24:BZ24)-SUM($B24,$O24,$AB24,$AO24,$BB24,$BO24))/1000000</f>
        <v>1.8598119270186686</v>
      </c>
      <c r="CA53" s="642">
        <f>(SUM($C24:CA24)-SUM($B24,$O24,$AB24,$AO24,$BB24,$BO24))/1000000</f>
        <v>1.890302807198722</v>
      </c>
      <c r="CB53" s="643">
        <f>CA53</f>
        <v>1.890302807198722</v>
      </c>
      <c r="CC53" s="642">
        <f>(SUM($C24:CC24)-SUM($B24,$O24,$AB24,$AO24,$BB24,$BO24,$CB24))/1000000</f>
        <v>1.919299544025943</v>
      </c>
      <c r="CD53" s="642">
        <f>(SUM($C24:CD24)-SUM($B24,$O24,$AB24,$AO24,$BB24,$BO24,$CB24))/1000000</f>
        <v>1.9482962808531643</v>
      </c>
      <c r="CE53" s="642">
        <f>(SUM($C24:CE24)-SUM($B24,$O24,$AB24,$AO24,$BB24,$BO24,$CB24))/1000000</f>
        <v>1.9774390160286739</v>
      </c>
      <c r="CF53" s="642">
        <f>(SUM($C24:CF24)-SUM($B24,$O24,$AB24,$AO24,$BB24,$BO24,$CB24))/1000000</f>
        <v>2.0065817512041835</v>
      </c>
      <c r="CG53" s="642">
        <f>(SUM($C24:CG24)-SUM($B24,$O24,$AB24,$AO24,$BB24,$BO24,$CB24))/1000000</f>
        <v>2.0357244863796926</v>
      </c>
      <c r="CH53" s="642">
        <f>(SUM($C24:CH24)-SUM($B24,$O24,$AB24,$AO24,$BB24,$BO24,$CB24))/1000000</f>
        <v>2.0648672215552022</v>
      </c>
      <c r="CI53" s="642">
        <f>(SUM($C24:CI24)-SUM($B24,$O24,$AB24,$AO24,$BB24,$BO24,$CB24))/1000000</f>
        <v>2.0940099567307118</v>
      </c>
      <c r="CJ53" s="642">
        <f>(SUM($C24:CJ24)-SUM($B24,$O24,$AB24,$AO24,$BB24,$BO24,$CB24))/1000000</f>
        <v>2.1231526919062214</v>
      </c>
      <c r="CK53" s="642">
        <f>(SUM($C24:CK24)-SUM($B24,$O24,$AB24,$AO24,$BB24,$BO24,$CB24))/1000000</f>
        <v>2.1522954270817305</v>
      </c>
      <c r="CL53" s="642">
        <f>(SUM($C24:CL24)-SUM($B24,$O24,$AB24,$AO24,$BB24,$BO24,$CB24))/1000000</f>
        <v>2.1814381622572401</v>
      </c>
      <c r="CM53" s="642">
        <f>(SUM($C24:CM24)-SUM($B24,$O24,$AB24,$AO24,$BB24,$BO24,$CB24))/1000000</f>
        <v>2.2105808974327497</v>
      </c>
      <c r="CN53" s="642">
        <f>(SUM($C24:CN24)-SUM($B24,$O24,$AB24,$AO24,$BB24,$BO24,$CB24))/1000000</f>
        <v>2.2420620394866719</v>
      </c>
      <c r="CO53" s="643">
        <f>CN53</f>
        <v>2.2420620394866719</v>
      </c>
      <c r="CP53" s="642">
        <f>(SUM($C24:CP24)-SUM($B24,$O24,$AB24,$AO24,$BB24,$BO24,$CB24,$CO24))/1000000</f>
        <v>2.2719892724536495</v>
      </c>
      <c r="CQ53" s="642">
        <f>(SUM($C24:CQ24)-SUM($B24,$O24,$AB24,$AO24,$BB24,$BO24,$CB24,$CO24))/1000000</f>
        <v>2.3019165054206265</v>
      </c>
      <c r="CR53" s="642">
        <f>(SUM($C24:CR24)-SUM($B24,$O24,$AB24,$AO24,$BB24,$BO24,$CB24,$CO24))/1000000</f>
        <v>2.331995576669823</v>
      </c>
      <c r="CS53" s="642">
        <f>(SUM($C24:CS24)-SUM($B24,$O24,$AB24,$AO24,$BB24,$BO24,$CB24,$CO24))/1000000</f>
        <v>2.3620746479190191</v>
      </c>
      <c r="CT53" s="642">
        <f>(SUM($C24:CT24)-SUM($B24,$O24,$AB24,$AO24,$BB24,$BO24,$CB24,$CO24))/1000000</f>
        <v>2.3921537191682156</v>
      </c>
      <c r="CU53" s="642">
        <f>(SUM($C24:CU24)-SUM($B24,$O24,$AB24,$AO24,$BB24,$BO24,$CB24,$CO24))/1000000</f>
        <v>2.4222327904174117</v>
      </c>
      <c r="CV53" s="642">
        <f>(SUM($C24:CV24)-SUM($B24,$O24,$AB24,$AO24,$BB24,$BO24,$CB24,$CO24))/1000000</f>
        <v>2.4523118616666082</v>
      </c>
      <c r="CW53" s="642">
        <f>(SUM($C24:CW24)-SUM($B24,$O24,$AB24,$AO24,$BB24,$BO24,$CB24,$CO24))/1000000</f>
        <v>2.4823909329158043</v>
      </c>
      <c r="CX53" s="642">
        <f>(SUM($C24:CX24)-SUM($B24,$O24,$AB24,$AO24,$BB24,$BO24,$CB24,$CO24))/1000000</f>
        <v>2.5124700041650008</v>
      </c>
      <c r="CY53" s="642">
        <f>(SUM($C24:CY24)-SUM($B24,$O24,$AB24,$AO24,$BB24,$BO24,$CB24,$CO24))/1000000</f>
        <v>2.5425490754141968</v>
      </c>
      <c r="CZ53" s="642">
        <f>(SUM($C24:CZ24)-SUM($B24,$O24,$AB24,$AO24,$BB24,$BO24,$CB24,$CO24))/1000000</f>
        <v>2.5726281466633933</v>
      </c>
      <c r="DA53" s="642">
        <f>(SUM($C24:DA24)-SUM($B24,$O24,$AB24,$AO24,$BB24,$BO24,$CB24,$CO24))/1000000</f>
        <v>2.6051391610661385</v>
      </c>
      <c r="DB53" s="643">
        <f>DA53</f>
        <v>2.6051391610661385</v>
      </c>
      <c r="DC53" s="642">
        <f>(SUM($C24:DC24)-SUM($B24,$O24,$AB24,$AO24,$BB24,$BO24,$CB24,$CO24,$DB24))/1000000</f>
        <v>2.636034110018461</v>
      </c>
      <c r="DD53" s="642">
        <f>(SUM($C24:DD24)-SUM($B24,$O24,$AB24,$AO24,$BB24,$BO24,$CB24,$CO24,$DB24))/1000000</f>
        <v>2.6669290589707839</v>
      </c>
      <c r="DE53" s="642">
        <f>(SUM($C24:DE24)-SUM($B24,$O24,$AB24,$AO24,$BB24,$BO24,$CB24,$CO24,$DB24))/1000000</f>
        <v>2.6979819197366144</v>
      </c>
      <c r="DF53" s="642">
        <f>(SUM($C24:DF24)-SUM($B24,$O24,$AB24,$AO24,$BB24,$BO24,$CB24,$CO24,$DB24))/1000000</f>
        <v>2.7290347805024449</v>
      </c>
      <c r="DG53" s="642">
        <f>(SUM($C24:DG24)-SUM($B24,$O24,$AB24,$AO24,$BB24,$BO24,$CB24,$CO24,$DB24))/1000000</f>
        <v>2.7600876412682758</v>
      </c>
      <c r="DH53" s="642">
        <f>(SUM($C24:DH24)-SUM($B24,$O24,$AB24,$AO24,$BB24,$BO24,$CB24,$CO24,$DB24))/1000000</f>
        <v>2.7911405020341062</v>
      </c>
      <c r="DI53" s="642">
        <f>(SUM($C24:DI24)-SUM($B24,$O24,$AB24,$AO24,$BB24,$BO24,$CB24,$CO24,$DB24))/1000000</f>
        <v>2.8221933627999367</v>
      </c>
      <c r="DJ53" s="642">
        <f>(SUM($C24:DJ24)-SUM($B24,$O24,$AB24,$AO24,$BB24,$BO24,$CB24,$CO24,$DB24))/1000000</f>
        <v>2.8532462235657676</v>
      </c>
      <c r="DK53" s="642">
        <f>(SUM($C24:DK24)-SUM($B24,$O24,$AB24,$AO24,$BB24,$BO24,$CB24,$CO24,$DB24))/1000000</f>
        <v>2.8842990843315981</v>
      </c>
      <c r="DL53" s="642">
        <f>(SUM($C24:DL24)-SUM($B24,$O24,$AB24,$AO24,$BB24,$BO24,$CB24,$CO24,$DB24))/1000000</f>
        <v>2.9153519450974286</v>
      </c>
      <c r="DM53" s="642">
        <f>(SUM($C24:DM24)-SUM($B24,$O24,$AB24,$AO24,$BB24,$BO24,$CB24,$CO24,$DB24))/1000000</f>
        <v>2.9464048058632595</v>
      </c>
      <c r="DN53" s="642">
        <f>(SUM($C24:DN24)-SUM($B24,$O24,$AB24,$AO24,$BB24,$BO24,$CB24,$CO24,$DB24))/1000000</f>
        <v>2.9799868875087818</v>
      </c>
      <c r="DO53" s="643">
        <f>DN53</f>
        <v>2.9799868875087818</v>
      </c>
      <c r="DP53" s="642">
        <f>(SUM($C24:DP24)-SUM($B24,$O24,$AB24,$AO24,$BB24,$BO24,$CB24,$CO24,$DB24,$DO24))/1000000</f>
        <v>3.0118882610858639</v>
      </c>
      <c r="DQ53" s="642">
        <f>(SUM($C24:DQ24)-SUM($B24,$O24,$AB24,$AO24,$BB24,$BO24,$CB24,$CO24,$DB24,$DO24))/1000000</f>
        <v>3.0437896346629465</v>
      </c>
      <c r="DR53" s="642">
        <f>(SUM($C24:DR24)-SUM($B24,$O24,$AB24,$AO24,$BB24,$BO24,$CB24,$CO24,$DB24,$DO24))/1000000</f>
        <v>3.0758552365260776</v>
      </c>
      <c r="DS53" s="642">
        <f>(SUM($C24:DS24)-SUM($B24,$O24,$AB24,$AO24,$BB24,$BO24,$CB24,$CO24,$DB24,$DO24))/1000000</f>
        <v>3.1079208383892087</v>
      </c>
      <c r="DT53" s="642">
        <f>(SUM($C24:DT24)-SUM($B24,$O24,$AB24,$AO24,$BB24,$BO24,$CB24,$CO24,$DB24,$DO24))/1000000</f>
        <v>3.1399864402523394</v>
      </c>
      <c r="DU53" s="642">
        <f>(SUM($C24:DU24)-SUM($B24,$O24,$AB24,$AO24,$BB24,$BO24,$CB24,$CO24,$DB24,$DO24))/1000000</f>
        <v>3.1720520421154705</v>
      </c>
      <c r="DV53" s="642">
        <f>(SUM($C24:DV24)-SUM($B24,$O24,$AB24,$AO24,$BB24,$BO24,$CB24,$CO24,$DB24,$DO24))/1000000</f>
        <v>3.2041176439786012</v>
      </c>
      <c r="DW53" s="642">
        <f>(SUM($C24:DW24)-SUM($B24,$O24,$AB24,$AO24,$BB24,$BO24,$CB24,$CO24,$DB24,$DO24))/1000000</f>
        <v>3.2361832458417323</v>
      </c>
      <c r="DX53" s="642">
        <f>(SUM($C24:DX24)-SUM($B24,$O24,$AB24,$AO24,$BB24,$BO24,$CB24,$CO24,$DB24,$DO24))/1000000</f>
        <v>3.268248847704863</v>
      </c>
      <c r="DY53" s="642">
        <f>(SUM($C24:DY24)-SUM($B24,$O24,$AB24,$AO24,$BB24,$BO24,$CB24,$CO24,$DB24,$DO24))/1000000</f>
        <v>3.3003144495679941</v>
      </c>
      <c r="DZ53" s="642">
        <f>(SUM($C24:DZ24)-SUM($B24,$O24,$AB24,$AO24,$BB24,$BO24,$CB24,$CO24,$DB24,$DO24))/1000000</f>
        <v>3.3323800514311248</v>
      </c>
      <c r="EA53" s="642">
        <f>(SUM($C24:EA24)-SUM($B24,$O24,$AB24,$AO24,$BB24,$BO24,$CB24,$CO24,$DB24,$DO24))/1000000</f>
        <v>3.3670760430091349</v>
      </c>
      <c r="EB53" s="643">
        <f>EA53</f>
        <v>3.3670760430091349</v>
      </c>
    </row>
    <row r="54" spans="1:132" x14ac:dyDescent="0.25">
      <c r="A54" s="9" t="s">
        <v>346</v>
      </c>
      <c r="C54" s="642">
        <f ca="1">(C51-C52)/C50</f>
        <v>7.9672356163800991E-4</v>
      </c>
      <c r="D54" s="642">
        <f t="shared" ref="D54:N54" ca="1" si="154">(D51-D52)/D50</f>
        <v>8.9668669831180156E-4</v>
      </c>
      <c r="E54" s="642">
        <f t="shared" ca="1" si="154"/>
        <v>9.9561298418685321E-4</v>
      </c>
      <c r="F54" s="642">
        <f t="shared" ca="1" si="154"/>
        <v>1.0934862632735022E-3</v>
      </c>
      <c r="G54" s="642">
        <f t="shared" ca="1" si="154"/>
        <v>1.1902901016191997E-3</v>
      </c>
      <c r="H54" s="642">
        <f t="shared" ca="1" si="154"/>
        <v>1.286007782202932E-3</v>
      </c>
      <c r="I54" s="642">
        <f t="shared" ca="1" si="154"/>
        <v>1.3806222997314705E-3</v>
      </c>
      <c r="J54" s="642">
        <f t="shared" ca="1" si="154"/>
        <v>1.4741163553355094E-3</v>
      </c>
      <c r="K54" s="642">
        <f t="shared" ca="1" si="154"/>
        <v>1.5664723511636858E-3</v>
      </c>
      <c r="L54" s="642">
        <f t="shared" ca="1" si="154"/>
        <v>1.6576723848724651E-3</v>
      </c>
      <c r="M54" s="642">
        <f t="shared" ca="1" si="154"/>
        <v>1.7476982440098054E-3</v>
      </c>
      <c r="N54" s="642">
        <f t="shared" ca="1" si="154"/>
        <v>1.8365314002904943E-3</v>
      </c>
      <c r="O54" s="643">
        <f t="shared" ref="O54" ca="1" si="155">(O51-O52)/O50</f>
        <v>1.8365314002904943E-3</v>
      </c>
      <c r="P54" s="642">
        <f ca="1">(P51-P52)/P50</f>
        <v>1.9759053479924461E-3</v>
      </c>
      <c r="Q54" s="642">
        <f t="shared" ref="Q54:AB54" ca="1" si="156">(Q51-Q52)/Q50</f>
        <v>2.116653115326949E-3</v>
      </c>
      <c r="R54" s="642">
        <f t="shared" ca="1" si="156"/>
        <v>2.2518935146746645E-3</v>
      </c>
      <c r="S54" s="642">
        <f t="shared" ca="1" si="156"/>
        <v>2.3771553189202085E-3</v>
      </c>
      <c r="T54" s="642">
        <f t="shared" ca="1" si="156"/>
        <v>2.4975054345255225E-3</v>
      </c>
      <c r="U54" s="642">
        <f t="shared" ca="1" si="156"/>
        <v>2.6131975399498273E-3</v>
      </c>
      <c r="V54" s="642">
        <f t="shared" ca="1" si="156"/>
        <v>2.7231725474109545E-3</v>
      </c>
      <c r="W54" s="642">
        <f t="shared" ca="1" si="156"/>
        <v>2.826335255436387E-3</v>
      </c>
      <c r="X54" s="642">
        <f t="shared" ca="1" si="156"/>
        <v>2.9229435974500429E-3</v>
      </c>
      <c r="Y54" s="642">
        <f t="shared" ca="1" si="156"/>
        <v>3.0132950403102634E-3</v>
      </c>
      <c r="Z54" s="642">
        <f t="shared" ca="1" si="156"/>
        <v>3.1004500883277802E-3</v>
      </c>
      <c r="AA54" s="642">
        <f t="shared" ca="1" si="156"/>
        <v>3.1816800899419568E-3</v>
      </c>
      <c r="AB54" s="643">
        <f t="shared" ca="1" si="156"/>
        <v>3.1816800899419568E-3</v>
      </c>
      <c r="AC54" s="642">
        <f ca="1">(AC51-AC52)/AC50</f>
        <v>3.2558595357495873E-3</v>
      </c>
      <c r="AD54" s="642">
        <f t="shared" ref="AD54:AO54" ca="1" si="157">(AD51-AD52)/AD50</f>
        <v>3.3262023959949307E-3</v>
      </c>
      <c r="AE54" s="642">
        <f t="shared" ca="1" si="157"/>
        <v>3.3914873920513847E-3</v>
      </c>
      <c r="AF54" s="642">
        <f t="shared" ca="1" si="157"/>
        <v>3.4533842218692698E-3</v>
      </c>
      <c r="AG54" s="642">
        <f t="shared" ca="1" si="157"/>
        <v>3.5078554271253956E-3</v>
      </c>
      <c r="AH54" s="642">
        <f t="shared" ca="1" si="157"/>
        <v>3.5595231835454759E-3</v>
      </c>
      <c r="AI54" s="642">
        <f t="shared" ca="1" si="157"/>
        <v>3.6071584843578798E-3</v>
      </c>
      <c r="AJ54" s="642">
        <f t="shared" ca="1" si="157"/>
        <v>3.6523225845794863E-3</v>
      </c>
      <c r="AK54" s="642">
        <f t="shared" ca="1" si="157"/>
        <v>3.6924832225046652E-3</v>
      </c>
      <c r="AL54" s="642">
        <f t="shared" ca="1" si="157"/>
        <v>3.7267248476979932E-3</v>
      </c>
      <c r="AM54" s="642">
        <f t="shared" ca="1" si="157"/>
        <v>3.7605361949131877E-3</v>
      </c>
      <c r="AN54" s="642">
        <f t="shared" ca="1" si="157"/>
        <v>3.7888983331435672E-3</v>
      </c>
      <c r="AO54" s="643">
        <f t="shared" ca="1" si="157"/>
        <v>3.7888983331435672E-3</v>
      </c>
      <c r="AP54" s="642">
        <f ca="1">(AP51-AP52)/AP50</f>
        <v>3.8158869336699032E-3</v>
      </c>
      <c r="AQ54" s="642">
        <f t="shared" ref="AQ54:BB54" ca="1" si="158">(AQ51-AQ52)/AQ50</f>
        <v>3.836795634030317E-3</v>
      </c>
      <c r="AR54" s="642">
        <f t="shared" ca="1" si="158"/>
        <v>3.8556585185661922E-3</v>
      </c>
      <c r="AS54" s="642">
        <f t="shared" ca="1" si="158"/>
        <v>3.872573386902097E-3</v>
      </c>
      <c r="AT54" s="642">
        <f t="shared" ca="1" si="158"/>
        <v>3.8854697372846738E-3</v>
      </c>
      <c r="AU54" s="642">
        <f t="shared" ca="1" si="158"/>
        <v>3.895783185179762E-3</v>
      </c>
      <c r="AV54" s="642">
        <f t="shared" ca="1" si="158"/>
        <v>3.9037184583447597E-3</v>
      </c>
      <c r="AW54" s="642">
        <f t="shared" ca="1" si="158"/>
        <v>3.9146355726992349E-3</v>
      </c>
      <c r="AX54" s="642">
        <f t="shared" ca="1" si="158"/>
        <v>3.9243633302468292E-3</v>
      </c>
      <c r="AY54" s="642">
        <f t="shared" ca="1" si="158"/>
        <v>3.9368986339830955E-3</v>
      </c>
      <c r="AZ54" s="642">
        <f t="shared" ca="1" si="158"/>
        <v>3.9510282719629275E-3</v>
      </c>
      <c r="BA54" s="642">
        <f t="shared" ca="1" si="158"/>
        <v>3.9657243387855702E-3</v>
      </c>
      <c r="BB54" s="643">
        <f t="shared" ca="1" si="158"/>
        <v>3.9657243387855702E-3</v>
      </c>
      <c r="BC54" s="642">
        <f ca="1">(BC51-BC52)/BC50</f>
        <v>3.9818812349035537E-3</v>
      </c>
      <c r="BD54" s="642">
        <f t="shared" ref="BD54:BO54" ca="1" si="159">(BD51-BD52)/BD50</f>
        <v>3.9985279996630086E-3</v>
      </c>
      <c r="BE54" s="642">
        <f t="shared" ca="1" si="159"/>
        <v>4.0156726262578629E-3</v>
      </c>
      <c r="BF54" s="642">
        <f t="shared" ca="1" si="159"/>
        <v>4.0349828030092584E-3</v>
      </c>
      <c r="BG54" s="642">
        <f t="shared" ca="1" si="159"/>
        <v>4.0530110122878969E-3</v>
      </c>
      <c r="BH54" s="642">
        <f t="shared" ca="1" si="159"/>
        <v>4.0731748439394562E-3</v>
      </c>
      <c r="BI54" s="642">
        <f t="shared" ca="1" si="159"/>
        <v>4.0953381220316092E-3</v>
      </c>
      <c r="BJ54" s="642">
        <f t="shared" ca="1" si="159"/>
        <v>4.1145563887459236E-3</v>
      </c>
      <c r="BK54" s="642">
        <f t="shared" ca="1" si="159"/>
        <v>4.1341622755613761E-3</v>
      </c>
      <c r="BL54" s="642">
        <f t="shared" ca="1" si="159"/>
        <v>4.1510356186557958E-3</v>
      </c>
      <c r="BM54" s="642">
        <f t="shared" ca="1" si="159"/>
        <v>4.168399998656128E-3</v>
      </c>
      <c r="BN54" s="642">
        <f t="shared" ca="1" si="159"/>
        <v>4.1854357917790177E-3</v>
      </c>
      <c r="BO54" s="643">
        <f t="shared" ca="1" si="159"/>
        <v>4.1854357917790177E-3</v>
      </c>
      <c r="BP54" s="642">
        <f ca="1">(BP51-BP52)/BP50</f>
        <v>4.1992293053742507E-3</v>
      </c>
      <c r="BQ54" s="642">
        <f t="shared" ref="BQ54:CB54" ca="1" si="160">(BQ51-BQ52)/BQ50</f>
        <v>4.2118796283082474E-3</v>
      </c>
      <c r="BR54" s="642">
        <f t="shared" ca="1" si="160"/>
        <v>4.2245679292836919E-3</v>
      </c>
      <c r="BS54" s="642">
        <f t="shared" ca="1" si="160"/>
        <v>4.2354695272028486E-3</v>
      </c>
      <c r="BT54" s="642">
        <f t="shared" ca="1" si="160"/>
        <v>4.2457905258622914E-3</v>
      </c>
      <c r="BU54" s="642">
        <f t="shared" ca="1" si="160"/>
        <v>4.2554496425975408E-3</v>
      </c>
      <c r="BV54" s="642">
        <f t="shared" ca="1" si="160"/>
        <v>4.2644998300060142E-3</v>
      </c>
      <c r="BW54" s="642">
        <f t="shared" ca="1" si="160"/>
        <v>4.2729851848007346E-3</v>
      </c>
      <c r="BX54" s="642">
        <f t="shared" ca="1" si="160"/>
        <v>4.2817189743444249E-3</v>
      </c>
      <c r="BY54" s="642">
        <f t="shared" ca="1" si="160"/>
        <v>4.2883145714893399E-3</v>
      </c>
      <c r="BZ54" s="642">
        <f t="shared" ca="1" si="160"/>
        <v>4.2962050472302683E-3</v>
      </c>
      <c r="CA54" s="642">
        <f t="shared" ca="1" si="160"/>
        <v>4.302696496389191E-3</v>
      </c>
      <c r="CB54" s="643">
        <f t="shared" ca="1" si="160"/>
        <v>4.302696496389191E-3</v>
      </c>
      <c r="CC54" s="642">
        <f ca="1">(CC51-CC52)/CC50</f>
        <v>4.30751100932328E-3</v>
      </c>
      <c r="CD54" s="642">
        <f t="shared" ref="CD54:CO54" ca="1" si="161">(CD51-CD52)/CD50</f>
        <v>4.3131826610348836E-3</v>
      </c>
      <c r="CE54" s="642">
        <f t="shared" ca="1" si="161"/>
        <v>4.3173952203791202E-3</v>
      </c>
      <c r="CF54" s="642">
        <f t="shared" ca="1" si="161"/>
        <v>4.321818461671503E-3</v>
      </c>
      <c r="CG54" s="642">
        <f t="shared" ca="1" si="161"/>
        <v>4.3268756274433343E-3</v>
      </c>
      <c r="CH54" s="642">
        <f t="shared" ca="1" si="161"/>
        <v>4.3309586331697694E-3</v>
      </c>
      <c r="CI54" s="642">
        <f t="shared" ca="1" si="161"/>
        <v>4.3360053773911118E-3</v>
      </c>
      <c r="CJ54" s="642">
        <f t="shared" ca="1" si="161"/>
        <v>4.3390954257520971E-3</v>
      </c>
      <c r="CK54" s="642">
        <f t="shared" ca="1" si="161"/>
        <v>4.3436901645742812E-3</v>
      </c>
      <c r="CL54" s="642">
        <f t="shared" ca="1" si="161"/>
        <v>4.3478263384001984E-3</v>
      </c>
      <c r="CM54" s="642">
        <f t="shared" ca="1" si="161"/>
        <v>4.3527348590251319E-3</v>
      </c>
      <c r="CN54" s="642">
        <f t="shared" ca="1" si="161"/>
        <v>4.3575971696202965E-3</v>
      </c>
      <c r="CO54" s="643">
        <f t="shared" ca="1" si="161"/>
        <v>4.3575971696202965E-3</v>
      </c>
      <c r="CP54" s="642">
        <f ca="1">(CP51-CP52)/CP50</f>
        <v>4.3621548582135515E-3</v>
      </c>
      <c r="CQ54" s="642">
        <f t="shared" ref="CQ54:DB54" ca="1" si="162">(CQ51-CQ52)/CQ50</f>
        <v>4.3654918278396848E-3</v>
      </c>
      <c r="CR54" s="642">
        <f t="shared" ca="1" si="162"/>
        <v>4.3693281867566523E-3</v>
      </c>
      <c r="CS54" s="642">
        <f t="shared" ca="1" si="162"/>
        <v>4.3734647842772218E-3</v>
      </c>
      <c r="CT54" s="642">
        <f t="shared" ca="1" si="162"/>
        <v>4.3771867896286176E-3</v>
      </c>
      <c r="CU54" s="642">
        <f t="shared" ca="1" si="162"/>
        <v>4.379777691870681E-3</v>
      </c>
      <c r="CV54" s="642">
        <f t="shared" ca="1" si="162"/>
        <v>4.3833145850605366E-3</v>
      </c>
      <c r="CW54" s="642">
        <f t="shared" ca="1" si="162"/>
        <v>4.3874288866842691E-3</v>
      </c>
      <c r="CX54" s="642">
        <f t="shared" ca="1" si="162"/>
        <v>4.3917118992146424E-3</v>
      </c>
      <c r="CY54" s="642">
        <f t="shared" ca="1" si="162"/>
        <v>4.3948997837075718E-3</v>
      </c>
      <c r="CZ54" s="642">
        <f t="shared" ca="1" si="162"/>
        <v>4.3980430375603202E-3</v>
      </c>
      <c r="DA54" s="642">
        <f t="shared" ca="1" si="162"/>
        <v>4.4002903374067365E-3</v>
      </c>
      <c r="DB54" s="643">
        <f t="shared" ca="1" si="162"/>
        <v>4.4002903374067365E-3</v>
      </c>
      <c r="DC54" s="642">
        <f ca="1">(DC51-DC52)/DC50</f>
        <v>4.4023133867913816E-3</v>
      </c>
      <c r="DD54" s="642">
        <f t="shared" ref="DD54:DO54" ca="1" si="163">(DD51-DD52)/DD50</f>
        <v>4.4031050251593182E-3</v>
      </c>
      <c r="DE54" s="642">
        <f t="shared" ca="1" si="163"/>
        <v>4.4050860572418171E-3</v>
      </c>
      <c r="DF54" s="642">
        <f t="shared" ca="1" si="163"/>
        <v>4.4063573088576604E-3</v>
      </c>
      <c r="DG54" s="642">
        <f t="shared" ca="1" si="163"/>
        <v>4.4068848714348199E-3</v>
      </c>
      <c r="DH54" s="642">
        <f t="shared" ca="1" si="163"/>
        <v>4.4086457394470705E-3</v>
      </c>
      <c r="DI54" s="642">
        <f t="shared" ca="1" si="163"/>
        <v>4.4096287502734229E-3</v>
      </c>
      <c r="DJ54" s="642">
        <f t="shared" ca="1" si="163"/>
        <v>4.4105319038974843E-3</v>
      </c>
      <c r="DK54" s="642">
        <f t="shared" ca="1" si="163"/>
        <v>4.4109993022033323E-3</v>
      </c>
      <c r="DL54" s="642">
        <f t="shared" ca="1" si="163"/>
        <v>4.4119707963846877E-3</v>
      </c>
      <c r="DM54" s="642">
        <f t="shared" ca="1" si="163"/>
        <v>4.4129004171191309E-3</v>
      </c>
      <c r="DN54" s="642">
        <f t="shared" ca="1" si="163"/>
        <v>4.4137622948040196E-3</v>
      </c>
      <c r="DO54" s="643">
        <f t="shared" ca="1" si="163"/>
        <v>4.4137622948040196E-3</v>
      </c>
      <c r="DP54" s="642">
        <f ca="1">(DP51-DP52)/DP50</f>
        <v>4.4138986754259108E-3</v>
      </c>
      <c r="DQ54" s="642">
        <f t="shared" ref="DQ54:EB54" ca="1" si="164">(DQ51-DQ52)/DQ50</f>
        <v>4.4139087294380987E-3</v>
      </c>
      <c r="DR54" s="642">
        <f t="shared" ca="1" si="164"/>
        <v>4.413206710735188E-3</v>
      </c>
      <c r="DS54" s="642">
        <f t="shared" ca="1" si="164"/>
        <v>4.4132367513432273E-3</v>
      </c>
      <c r="DT54" s="642">
        <f t="shared" ca="1" si="164"/>
        <v>4.4130090072747302E-3</v>
      </c>
      <c r="DU54" s="642">
        <f t="shared" ca="1" si="164"/>
        <v>4.4130535926976576E-3</v>
      </c>
      <c r="DV54" s="642">
        <f t="shared" ca="1" si="164"/>
        <v>4.4124726704118196E-3</v>
      </c>
      <c r="DW54" s="642">
        <f t="shared" ca="1" si="164"/>
        <v>4.1196524014556523E-3</v>
      </c>
      <c r="DX54" s="642">
        <f t="shared" ca="1" si="164"/>
        <v>4.050341461241334E-3</v>
      </c>
      <c r="DY54" s="642">
        <f t="shared" ca="1" si="164"/>
        <v>3.9257593737029878E-3</v>
      </c>
      <c r="DZ54" s="642">
        <f t="shared" ca="1" si="164"/>
        <v>3.7414313778940888E-3</v>
      </c>
      <c r="EA54" s="642">
        <f t="shared" ca="1" si="164"/>
        <v>3.5737254504101968E-3</v>
      </c>
      <c r="EB54" s="643">
        <f t="shared" ca="1" si="164"/>
        <v>3.5737254504101968E-3</v>
      </c>
    </row>
    <row r="55" spans="1:132" s="320" customFormat="1" x14ac:dyDescent="0.25">
      <c r="A55" s="319" t="s">
        <v>157</v>
      </c>
      <c r="C55" s="321">
        <f ca="1">IF(C51&lt;C52,"n/a",MAX(0,C53/C54))</f>
        <v>26.652071503542555</v>
      </c>
      <c r="D55" s="321">
        <f ca="1">IF(D51&lt;D52,"n/a",MAX(0,D53/D54))</f>
        <v>47.36176721102558</v>
      </c>
      <c r="E55" s="321">
        <f ca="1">IF(E51&lt;E52,"n/a",MAX(0,E53/E54))</f>
        <v>66.996916532259092</v>
      </c>
      <c r="F55" s="321">
        <f t="shared" ref="F55:O55" ca="1" si="165">IF(F51&lt;F52,"n/a",MAX(0,F53/F54))</f>
        <v>83.162757857698068</v>
      </c>
      <c r="G55" s="321">
        <f t="shared" ca="1" si="165"/>
        <v>96.759324899025884</v>
      </c>
      <c r="H55" s="321">
        <f t="shared" ca="1" si="165"/>
        <v>108.40214338454273</v>
      </c>
      <c r="I55" s="321">
        <f t="shared" ca="1" si="165"/>
        <v>118.52650313207401</v>
      </c>
      <c r="J55" s="321">
        <f t="shared" ca="1" si="165"/>
        <v>127.44900766256431</v>
      </c>
      <c r="K55" s="321">
        <f t="shared" ca="1" si="165"/>
        <v>135.40551790935254</v>
      </c>
      <c r="L55" s="321">
        <f t="shared" ca="1" si="165"/>
        <v>142.57541809234925</v>
      </c>
      <c r="M55" s="321">
        <f t="shared" ca="1" si="165"/>
        <v>149.0976303030518</v>
      </c>
      <c r="N55" s="321">
        <f t="shared" ca="1" si="165"/>
        <v>156.06158432938582</v>
      </c>
      <c r="O55" s="649">
        <f t="shared" ca="1" si="165"/>
        <v>156.06158432938582</v>
      </c>
      <c r="P55" s="650">
        <f ca="1">IF(P51&lt;P52,"n/a",MAX(0,P53/P54))</f>
        <v>157.63221332934222</v>
      </c>
      <c r="Q55" s="650">
        <f ca="1">IF(Q51&lt;Q52,"n/a",MAX(0,Q53/Q54))</f>
        <v>158.89267080719412</v>
      </c>
      <c r="R55" s="650">
        <f ca="1">IF(R51&lt;R52,"n/a",MAX(0,R53/R54))</f>
        <v>160.44053488568139</v>
      </c>
      <c r="S55" s="650">
        <f t="shared" ref="S55" ca="1" si="166">IF(S51&lt;S52,"n/a",MAX(0,S53/S54))</f>
        <v>162.4922571356386</v>
      </c>
      <c r="T55" s="650">
        <f t="shared" ref="T55" ca="1" si="167">IF(T51&lt;T52,"n/a",MAX(0,T53/T54))</f>
        <v>164.66177049372274</v>
      </c>
      <c r="U55" s="650">
        <f t="shared" ref="U55" ca="1" si="168">IF(U51&lt;U52,"n/a",MAX(0,U53/U54))</f>
        <v>166.92882697584949</v>
      </c>
      <c r="V55" s="650">
        <f t="shared" ref="V55" ca="1" si="169">IF(V51&lt;V52,"n/a",MAX(0,V53/V54))</f>
        <v>169.35846895629527</v>
      </c>
      <c r="W55" s="650">
        <f t="shared" ref="W55" ca="1" si="170">IF(W51&lt;W52,"n/a",MAX(0,W53/W54))</f>
        <v>172.01309212399246</v>
      </c>
      <c r="X55" s="650">
        <f t="shared" ref="X55" ca="1" si="171">IF(X51&lt;X52,"n/a",MAX(0,X53/X54))</f>
        <v>174.87200247241051</v>
      </c>
      <c r="Y55" s="650">
        <f t="shared" ref="Y55" ca="1" si="172">IF(Y51&lt;Y52,"n/a",MAX(0,Y53/Y54))</f>
        <v>177.91664147103654</v>
      </c>
      <c r="Z55" s="650">
        <f t="shared" ref="Z55" ca="1" si="173">IF(Z51&lt;Z52,"n/a",MAX(0,Z53/Z54))</f>
        <v>180.97039161475087</v>
      </c>
      <c r="AA55" s="650">
        <f t="shared" ref="AA55" ca="1" si="174">IF(AA51&lt;AA52,"n/a",MAX(0,AA53/AA54))</f>
        <v>184.80362053330353</v>
      </c>
      <c r="AB55" s="649">
        <f t="shared" ref="AB55" ca="1" si="175">IF(AB51&lt;AB52,"n/a",MAX(0,AB53/AB54))</f>
        <v>184.80362053330353</v>
      </c>
      <c r="AC55" s="650">
        <f ca="1">IF(AC51&lt;AC52,"n/a",MAX(0,AC53/AC54))</f>
        <v>188.46179529426945</v>
      </c>
      <c r="AD55" s="650">
        <f ca="1">IF(AD51&lt;AD52,"n/a",MAX(0,AD53/AD54))</f>
        <v>192.17840364625889</v>
      </c>
      <c r="AE55" s="650">
        <f ca="1">IF(AE51&lt;AE52,"n/a",MAX(0,AE53/AE54))</f>
        <v>196.06978388257727</v>
      </c>
      <c r="AF55" s="650">
        <f t="shared" ref="AF55" ca="1" si="176">IF(AF51&lt;AF52,"n/a",MAX(0,AF53/AF54))</f>
        <v>200.01021866007741</v>
      </c>
      <c r="AG55" s="650">
        <f t="shared" ref="AG55" ca="1" si="177">IF(AG51&lt;AG52,"n/a",MAX(0,AG53/AG54))</f>
        <v>204.2433280250053</v>
      </c>
      <c r="AH55" s="650">
        <f t="shared" ref="AH55" ca="1" si="178">IF(AH51&lt;AH52,"n/a",MAX(0,AH53/AH54))</f>
        <v>208.51107345808313</v>
      </c>
      <c r="AI55" s="650">
        <f t="shared" ref="AI55" ca="1" si="179">IF(AI51&lt;AI52,"n/a",MAX(0,AI53/AI54))</f>
        <v>212.89442553285477</v>
      </c>
      <c r="AJ55" s="650">
        <f t="shared" ref="AJ55" ca="1" si="180">IF(AJ51&lt;AJ52,"n/a",MAX(0,AJ53/AJ54))</f>
        <v>217.31045062057387</v>
      </c>
      <c r="AK55" s="650">
        <f t="shared" ref="AK55" ca="1" si="181">IF(AK51&lt;AK52,"n/a",MAX(0,AK53/AK54))</f>
        <v>221.91889593588135</v>
      </c>
      <c r="AL55" s="650">
        <f t="shared" ref="AL55" ca="1" si="182">IF(AL51&lt;AL52,"n/a",MAX(0,AL53/AL54))</f>
        <v>226.78780105147848</v>
      </c>
      <c r="AM55" s="650">
        <f t="shared" ref="AM55" ca="1" si="183">IF(AM51&lt;AM52,"n/a",MAX(0,AM53/AM54))</f>
        <v>231.59454437501367</v>
      </c>
      <c r="AN55" s="650">
        <f t="shared" ref="AN55" ca="1" si="184">IF(AN51&lt;AN52,"n/a",MAX(0,AN53/AN54))</f>
        <v>237.18305454092237</v>
      </c>
      <c r="AO55" s="649">
        <f t="shared" ref="AO55" ca="1" si="185">IF(AO51&lt;AO52,"n/a",MAX(0,AO53/AO54))</f>
        <v>237.18305454092237</v>
      </c>
      <c r="AP55" s="650">
        <f ca="1">IF(AP51&lt;AP52,"n/a",MAX(0,AP53/AP54))</f>
        <v>242.42778190590869</v>
      </c>
      <c r="AQ55" s="650">
        <f ca="1">IF(AQ51&lt;AQ52,"n/a",MAX(0,AQ53/AQ54))</f>
        <v>247.99119406502871</v>
      </c>
      <c r="AR55" s="650">
        <f ca="1">IF(AR51&lt;AR52,"n/a",MAX(0,AR53/AR54))</f>
        <v>253.66246603283318</v>
      </c>
      <c r="AS55" s="650">
        <f t="shared" ref="AS55" ca="1" si="186">IF(AS51&lt;AS52,"n/a",MAX(0,AS53/AS54))</f>
        <v>259.40894205673345</v>
      </c>
      <c r="AT55" s="650">
        <f t="shared" ref="AT55" ca="1" si="187">IF(AT51&lt;AT52,"n/a",MAX(0,AT53/AT54))</f>
        <v>265.37962006808982</v>
      </c>
      <c r="AU55" s="650">
        <f t="shared" ref="AU55" ca="1" si="188">IF(AU51&lt;AU52,"n/a",MAX(0,AU53/AU54))</f>
        <v>271.49067330634756</v>
      </c>
      <c r="AV55" s="650">
        <f t="shared" ref="AV55" ca="1" si="189">IF(AV51&lt;AV52,"n/a",MAX(0,AV53/AV54))</f>
        <v>277.73855335690848</v>
      </c>
      <c r="AW55" s="650">
        <f t="shared" ref="AW55" ca="1" si="190">IF(AW51&lt;AW52,"n/a",MAX(0,AW53/AW54))</f>
        <v>283.744786465723</v>
      </c>
      <c r="AX55" s="650">
        <f t="shared" ref="AX55" ca="1" si="191">IF(AX51&lt;AX52,"n/a",MAX(0,AX53/AX54))</f>
        <v>289.8054171575568</v>
      </c>
      <c r="AY55" s="650">
        <f t="shared" ref="AY55" ca="1" si="192">IF(AY51&lt;AY52,"n/a",MAX(0,AY53/AY54))</f>
        <v>295.62510431106318</v>
      </c>
      <c r="AZ55" s="650">
        <f t="shared" ref="AZ55" ca="1" si="193">IF(AZ51&lt;AZ52,"n/a",MAX(0,AZ53/AZ54))</f>
        <v>301.28622341526932</v>
      </c>
      <c r="BA55" s="650">
        <f t="shared" ref="BA55" ca="1" si="194">IF(BA51&lt;BA52,"n/a",MAX(0,BA53/BA54))</f>
        <v>307.38736106234302</v>
      </c>
      <c r="BB55" s="649">
        <f t="shared" ref="BB55" ca="1" si="195">IF(BB51&lt;BB52,"n/a",MAX(0,BB53/BB54))</f>
        <v>307.38736106234302</v>
      </c>
      <c r="BC55" s="650">
        <f ca="1">IF(BC51&lt;BC52,"n/a",MAX(0,BC53/BC54))</f>
        <v>312.98152774853435</v>
      </c>
      <c r="BD55" s="650">
        <f ca="1">IF(BD51&lt;BD52,"n/a",MAX(0,BD53/BD54))</f>
        <v>318.491456189377</v>
      </c>
      <c r="BE55" s="650">
        <f ca="1">IF(BE51&lt;BE52,"n/a",MAX(0,BE53/BE54))</f>
        <v>323.94914700311705</v>
      </c>
      <c r="BF55" s="650">
        <f t="shared" ref="BF55" ca="1" si="196">IF(BF51&lt;BF52,"n/a",MAX(0,BF53/BF54))</f>
        <v>329.18366780218645</v>
      </c>
      <c r="BG55" s="650">
        <f t="shared" ref="BG55" ca="1" si="197">IF(BG51&lt;BG52,"n/a",MAX(0,BG53/BG54))</f>
        <v>334.47408635127937</v>
      </c>
      <c r="BH55" s="650">
        <f t="shared" ref="BH55" ca="1" si="198">IF(BH51&lt;BH52,"n/a",MAX(0,BH53/BH54))</f>
        <v>339.53952997077835</v>
      </c>
      <c r="BI55" s="650">
        <f t="shared" ref="BI55" ca="1" si="199">IF(BI51&lt;BI52,"n/a",MAX(0,BI53/BI54))</f>
        <v>344.3868483302852</v>
      </c>
      <c r="BJ55" s="650">
        <f t="shared" ref="BJ55" ca="1" si="200">IF(BJ51&lt;BJ52,"n/a",MAX(0,BJ53/BJ54))</f>
        <v>349.43191186277136</v>
      </c>
      <c r="BK55" s="650">
        <f t="shared" ref="BK55" ca="1" si="201">IF(BK51&lt;BK52,"n/a",MAX(0,BK53/BK54))</f>
        <v>354.3968340916303</v>
      </c>
      <c r="BL55" s="650">
        <f t="shared" ref="BL55" ca="1" si="202">IF(BL51&lt;BL52,"n/a",MAX(0,BL53/BL54))</f>
        <v>359.55141701642287</v>
      </c>
      <c r="BM55" s="650">
        <f t="shared" ref="BM55" ca="1" si="203">IF(BM51&lt;BM52,"n/a",MAX(0,BM53/BM54))</f>
        <v>364.62130696590361</v>
      </c>
      <c r="BN55" s="650">
        <f t="shared" ref="BN55" ca="1" si="204">IF(BN51&lt;BN52,"n/a",MAX(0,BN53/BN54))</f>
        <v>370.1947032161778</v>
      </c>
      <c r="BO55" s="649">
        <f t="shared" ref="BO55" ca="1" si="205">IF(BO51&lt;BO52,"n/a",MAX(0,BO53/BO54))</f>
        <v>370.1947032161778</v>
      </c>
      <c r="BP55" s="650">
        <f ca="1">IF(BP51&lt;BP52,"n/a",MAX(0,BP53/BP54))</f>
        <v>375.67088507159758</v>
      </c>
      <c r="BQ55" s="650">
        <f ca="1">IF(BQ51&lt;BQ52,"n/a",MAX(0,BQ53/BQ54))</f>
        <v>381.21465010005255</v>
      </c>
      <c r="BR55" s="650">
        <f ca="1">IF(BR51&lt;BR52,"n/a",MAX(0,BR53/BR54))</f>
        <v>386.75496716982298</v>
      </c>
      <c r="BS55" s="650">
        <f t="shared" ref="BS55:CB55" ca="1" si="206">IF(BS51&lt;BS52,"n/a",MAX(0,BS53/BS54))</f>
        <v>392.4275767183276</v>
      </c>
      <c r="BT55" s="650">
        <f t="shared" ca="1" si="206"/>
        <v>398.1254950181434</v>
      </c>
      <c r="BU55" s="650">
        <f t="shared" ca="1" si="206"/>
        <v>403.85858398525482</v>
      </c>
      <c r="BV55" s="650">
        <f t="shared" ca="1" si="206"/>
        <v>409.6241877222144</v>
      </c>
      <c r="BW55" s="650">
        <f t="shared" ca="1" si="206"/>
        <v>415.42027743263685</v>
      </c>
      <c r="BX55" s="650">
        <f t="shared" ca="1" si="206"/>
        <v>421.16895428413994</v>
      </c>
      <c r="BY55" s="650">
        <f t="shared" ca="1" si="206"/>
        <v>427.1070800561227</v>
      </c>
      <c r="BZ55" s="650">
        <f t="shared" ca="1" si="206"/>
        <v>432.89645316572484</v>
      </c>
      <c r="CA55" s="650">
        <f t="shared" ca="1" si="206"/>
        <v>439.32980371380086</v>
      </c>
      <c r="CB55" s="649">
        <f t="shared" ca="1" si="206"/>
        <v>439.32980371380086</v>
      </c>
      <c r="CC55" s="650">
        <f ca="1">IF(CC51&lt;CC52,"n/a",MAX(0,CC53/CC54))</f>
        <v>445.57043264004784</v>
      </c>
      <c r="CD55" s="650">
        <f ca="1">IF(CD51&lt;CD52,"n/a",MAX(0,CD53/CD54))</f>
        <v>451.70734326973758</v>
      </c>
      <c r="CE55" s="650">
        <f ca="1">IF(CE51&lt;CE52,"n/a",MAX(0,CE53/CE54))</f>
        <v>458.01667790215197</v>
      </c>
      <c r="CF55" s="650">
        <f t="shared" ref="CF55:CO55" ca="1" si="207">IF(CF51&lt;CF52,"n/a",MAX(0,CF53/CF54))</f>
        <v>464.29107770253717</v>
      </c>
      <c r="CG55" s="650">
        <f t="shared" ca="1" si="207"/>
        <v>470.48370733562365</v>
      </c>
      <c r="CH55" s="650">
        <f t="shared" ca="1" si="207"/>
        <v>476.76909350758541</v>
      </c>
      <c r="CI55" s="650">
        <f t="shared" ca="1" si="207"/>
        <v>482.93527670637621</v>
      </c>
      <c r="CJ55" s="650">
        <f t="shared" ca="1" si="207"/>
        <v>489.30767443037149</v>
      </c>
      <c r="CK55" s="650">
        <f t="shared" ca="1" si="207"/>
        <v>495.49929795526145</v>
      </c>
      <c r="CL55" s="650">
        <f t="shared" ca="1" si="207"/>
        <v>501.73074830304967</v>
      </c>
      <c r="CM55" s="650">
        <f t="shared" ca="1" si="207"/>
        <v>507.86022329139672</v>
      </c>
      <c r="CN55" s="650">
        <f t="shared" ca="1" si="207"/>
        <v>514.51796763536913</v>
      </c>
      <c r="CO55" s="649">
        <f t="shared" ca="1" si="207"/>
        <v>514.51796763536913</v>
      </c>
      <c r="CP55" s="650">
        <f ca="1">IF(CP51&lt;CP52,"n/a",MAX(0,CP53/CP54))</f>
        <v>520.84103987635717</v>
      </c>
      <c r="CQ55" s="650">
        <f ca="1">IF(CQ51&lt;CQ52,"n/a",MAX(0,CQ53/CQ54))</f>
        <v>527.29831968549513</v>
      </c>
      <c r="CR55" s="650">
        <f ca="1">IF(CR51&lt;CR52,"n/a",MAX(0,CR53/CR54))</f>
        <v>533.71948203342924</v>
      </c>
      <c r="CS55" s="650">
        <f t="shared" ref="CS55:DB55" ca="1" si="208">IF(CS51&lt;CS52,"n/a",MAX(0,CS53/CS54))</f>
        <v>540.09229853885427</v>
      </c>
      <c r="CT55" s="650">
        <f t="shared" ca="1" si="208"/>
        <v>546.50482927441578</v>
      </c>
      <c r="CU55" s="650">
        <f t="shared" ca="1" si="208"/>
        <v>553.04925519697622</v>
      </c>
      <c r="CV55" s="650">
        <f t="shared" ca="1" si="208"/>
        <v>559.46517505832639</v>
      </c>
      <c r="CW55" s="650">
        <f t="shared" ca="1" si="208"/>
        <v>565.79627773564494</v>
      </c>
      <c r="CX55" s="650">
        <f t="shared" ca="1" si="208"/>
        <v>572.09353933583361</v>
      </c>
      <c r="CY55" s="650">
        <f t="shared" ca="1" si="208"/>
        <v>578.52265137870393</v>
      </c>
      <c r="CZ55" s="650">
        <f t="shared" ca="1" si="208"/>
        <v>584.94837924334638</v>
      </c>
      <c r="DA55" s="650">
        <f t="shared" ca="1" si="208"/>
        <v>592.03801597361166</v>
      </c>
      <c r="DB55" s="649">
        <f t="shared" ca="1" si="208"/>
        <v>592.03801597361166</v>
      </c>
      <c r="DC55" s="650">
        <f ca="1">IF(DC51&lt;DC52,"n/a",MAX(0,DC53/DC54))</f>
        <v>598.78383895330307</v>
      </c>
      <c r="DD55" s="650">
        <f ca="1">IF(DD51&lt;DD52,"n/a",MAX(0,DD53/DD54))</f>
        <v>605.69281080781991</v>
      </c>
      <c r="DE55" s="650">
        <f ca="1">IF(DE51&lt;DE52,"n/a",MAX(0,DE53/DE54))</f>
        <v>612.46974172075943</v>
      </c>
      <c r="DF55" s="650">
        <f t="shared" ref="DF55:DO55" ca="1" si="209">IF(DF51&lt;DF52,"n/a",MAX(0,DF53/DF54))</f>
        <v>619.34032789772596</v>
      </c>
      <c r="DG55" s="650">
        <f t="shared" ca="1" si="209"/>
        <v>626.31262712557088</v>
      </c>
      <c r="DH55" s="650">
        <f t="shared" ca="1" si="209"/>
        <v>633.10609810625635</v>
      </c>
      <c r="DI55" s="650">
        <f t="shared" ca="1" si="209"/>
        <v>640.00702159449236</v>
      </c>
      <c r="DJ55" s="650">
        <f t="shared" ca="1" si="209"/>
        <v>646.9165818853777</v>
      </c>
      <c r="DK55" s="650">
        <f t="shared" ca="1" si="209"/>
        <v>653.88790310868239</v>
      </c>
      <c r="DL55" s="650">
        <f t="shared" ca="1" si="209"/>
        <v>660.78223987483386</v>
      </c>
      <c r="DM55" s="650">
        <f t="shared" ca="1" si="209"/>
        <v>667.67987658030086</v>
      </c>
      <c r="DN55" s="650">
        <f t="shared" ca="1" si="209"/>
        <v>675.15799186034315</v>
      </c>
      <c r="DO55" s="649">
        <f t="shared" ca="1" si="209"/>
        <v>675.15799186034315</v>
      </c>
      <c r="DP55" s="650">
        <f ca="1">IF(DP51&lt;DP52,"n/a",MAX(0,DP53/DP54))</f>
        <v>682.36461291111027</v>
      </c>
      <c r="DQ55" s="650">
        <f ca="1">IF(DQ51&lt;DQ52,"n/a",MAX(0,DQ53/DQ54))</f>
        <v>689.59052423597086</v>
      </c>
      <c r="DR55" s="650">
        <f ca="1">IF(DR51&lt;DR52,"n/a",MAX(0,DR53/DR54))</f>
        <v>696.96604717019397</v>
      </c>
      <c r="DS55" s="650">
        <f t="shared" ref="DS55:EB55" ca="1" si="210">IF(DS51&lt;DS52,"n/a",MAX(0,DS53/DS54))</f>
        <v>704.22708173162744</v>
      </c>
      <c r="DT55" s="650">
        <f t="shared" ca="1" si="210"/>
        <v>711.52957881485258</v>
      </c>
      <c r="DU55" s="650">
        <f t="shared" ca="1" si="210"/>
        <v>718.78847049678029</v>
      </c>
      <c r="DV55" s="650">
        <f t="shared" ca="1" si="210"/>
        <v>726.150139232377</v>
      </c>
      <c r="DW55" s="650">
        <f t="shared" ca="1" si="210"/>
        <v>785.5476458883395</v>
      </c>
      <c r="DX55" s="650">
        <f t="shared" ca="1" si="210"/>
        <v>806.90699265222486</v>
      </c>
      <c r="DY55" s="650">
        <f t="shared" ca="1" si="210"/>
        <v>840.68179819563409</v>
      </c>
      <c r="DZ55" s="650">
        <f t="shared" ca="1" si="210"/>
        <v>890.66983056810636</v>
      </c>
      <c r="EA55" s="650">
        <f t="shared" ca="1" si="210"/>
        <v>942.175354467327</v>
      </c>
      <c r="EB55" s="649">
        <f t="shared" ca="1" si="210"/>
        <v>942.175354467327</v>
      </c>
    </row>
    <row r="56" spans="1:132" s="411" customFormat="1" x14ac:dyDescent="0.25">
      <c r="A56" s="410" t="s">
        <v>158</v>
      </c>
      <c r="C56" s="412">
        <f ca="1">IFERROR(MAX(0,C55-C50),"n/a")</f>
        <v>0</v>
      </c>
      <c r="D56" s="412">
        <f t="shared" ref="D56:O56" ca="1" si="211">IFERROR(MAX(0,D55-D50),"n/a")</f>
        <v>0</v>
      </c>
      <c r="E56" s="412">
        <f t="shared" ca="1" si="211"/>
        <v>0</v>
      </c>
      <c r="F56" s="412">
        <f t="shared" ca="1" si="211"/>
        <v>0</v>
      </c>
      <c r="G56" s="412">
        <f t="shared" ca="1" si="211"/>
        <v>0</v>
      </c>
      <c r="H56" s="412">
        <f t="shared" ca="1" si="211"/>
        <v>0</v>
      </c>
      <c r="I56" s="412">
        <f t="shared" ca="1" si="211"/>
        <v>0</v>
      </c>
      <c r="J56" s="412">
        <f t="shared" ca="1" si="211"/>
        <v>0</v>
      </c>
      <c r="K56" s="412">
        <f t="shared" ca="1" si="211"/>
        <v>0</v>
      </c>
      <c r="L56" s="412">
        <f t="shared" ca="1" si="211"/>
        <v>0</v>
      </c>
      <c r="M56" s="412">
        <f t="shared" ca="1" si="211"/>
        <v>0</v>
      </c>
      <c r="N56" s="412">
        <f t="shared" ca="1" si="211"/>
        <v>0</v>
      </c>
      <c r="O56" s="413">
        <f t="shared" ca="1" si="211"/>
        <v>0</v>
      </c>
      <c r="P56" s="412">
        <f ca="1">IFERROR(MAX(0,P55-P50),"n/a")</f>
        <v>0</v>
      </c>
      <c r="Q56" s="412">
        <f t="shared" ref="Q56" ca="1" si="212">IFERROR(MAX(0,Q55-Q50),"n/a")</f>
        <v>0</v>
      </c>
      <c r="R56" s="412">
        <f t="shared" ref="R56" ca="1" si="213">IFERROR(MAX(0,R55-R50),"n/a")</f>
        <v>0</v>
      </c>
      <c r="S56" s="412">
        <f t="shared" ref="S56" ca="1" si="214">IFERROR(MAX(0,S55-S50),"n/a")</f>
        <v>0</v>
      </c>
      <c r="T56" s="412">
        <f t="shared" ref="T56" ca="1" si="215">IFERROR(MAX(0,T55-T50),"n/a")</f>
        <v>0</v>
      </c>
      <c r="U56" s="412">
        <f t="shared" ref="U56" ca="1" si="216">IFERROR(MAX(0,U55-U50),"n/a")</f>
        <v>0</v>
      </c>
      <c r="V56" s="412">
        <f t="shared" ref="V56" ca="1" si="217">IFERROR(MAX(0,V55-V50),"n/a")</f>
        <v>0</v>
      </c>
      <c r="W56" s="412">
        <f t="shared" ref="W56" ca="1" si="218">IFERROR(MAX(0,W55-W50),"n/a")</f>
        <v>0</v>
      </c>
      <c r="X56" s="412">
        <f t="shared" ref="X56" ca="1" si="219">IFERROR(MAX(0,X55-X50),"n/a")</f>
        <v>0</v>
      </c>
      <c r="Y56" s="412">
        <f t="shared" ref="Y56" ca="1" si="220">IFERROR(MAX(0,Y55-Y50),"n/a")</f>
        <v>0</v>
      </c>
      <c r="Z56" s="412">
        <f t="shared" ref="Z56" ca="1" si="221">IFERROR(MAX(0,Z55-Z50),"n/a")</f>
        <v>0</v>
      </c>
      <c r="AA56" s="412">
        <f t="shared" ref="AA56" ca="1" si="222">IFERROR(MAX(0,AA55-AA50),"n/a")</f>
        <v>0</v>
      </c>
      <c r="AB56" s="413">
        <f t="shared" ref="AB56" ca="1" si="223">IFERROR(MAX(0,AB55-AB50),"n/a")</f>
        <v>0</v>
      </c>
      <c r="AC56" s="412">
        <f ca="1">IFERROR(MAX(0,AC55-AC50),"n/a")</f>
        <v>0</v>
      </c>
      <c r="AD56" s="412">
        <f t="shared" ref="AD56" ca="1" si="224">IFERROR(MAX(0,AD55-AD50),"n/a")</f>
        <v>0</v>
      </c>
      <c r="AE56" s="412">
        <f t="shared" ref="AE56" ca="1" si="225">IFERROR(MAX(0,AE55-AE50),"n/a")</f>
        <v>0</v>
      </c>
      <c r="AF56" s="412">
        <f t="shared" ref="AF56" ca="1" si="226">IFERROR(MAX(0,AF55-AF50),"n/a")</f>
        <v>0</v>
      </c>
      <c r="AG56" s="412">
        <f t="shared" ref="AG56" ca="1" si="227">IFERROR(MAX(0,AG55-AG50),"n/a")</f>
        <v>0</v>
      </c>
      <c r="AH56" s="412">
        <f t="shared" ref="AH56" ca="1" si="228">IFERROR(MAX(0,AH55-AH50),"n/a")</f>
        <v>0</v>
      </c>
      <c r="AI56" s="412">
        <f t="shared" ref="AI56" ca="1" si="229">IFERROR(MAX(0,AI55-AI50),"n/a")</f>
        <v>0</v>
      </c>
      <c r="AJ56" s="412">
        <f t="shared" ref="AJ56" ca="1" si="230">IFERROR(MAX(0,AJ55-AJ50),"n/a")</f>
        <v>0</v>
      </c>
      <c r="AK56" s="412">
        <f t="shared" ref="AK56" ca="1" si="231">IFERROR(MAX(0,AK55-AK50),"n/a")</f>
        <v>0</v>
      </c>
      <c r="AL56" s="412">
        <f t="shared" ref="AL56" ca="1" si="232">IFERROR(MAX(0,AL55-AL50),"n/a")</f>
        <v>0</v>
      </c>
      <c r="AM56" s="412">
        <f t="shared" ref="AM56" ca="1" si="233">IFERROR(MAX(0,AM55-AM50),"n/a")</f>
        <v>0</v>
      </c>
      <c r="AN56" s="412">
        <f t="shared" ref="AN56" ca="1" si="234">IFERROR(MAX(0,AN55-AN50),"n/a")</f>
        <v>0</v>
      </c>
      <c r="AO56" s="413">
        <f t="shared" ref="AO56" ca="1" si="235">IFERROR(MAX(0,AO55-AO50),"n/a")</f>
        <v>0</v>
      </c>
      <c r="AP56" s="412">
        <f ca="1">IFERROR(MAX(0,AP55-AP50),"n/a")</f>
        <v>0</v>
      </c>
      <c r="AQ56" s="412">
        <f t="shared" ref="AQ56" ca="1" si="236">IFERROR(MAX(0,AQ55-AQ50),"n/a")</f>
        <v>0</v>
      </c>
      <c r="AR56" s="412">
        <f t="shared" ref="AR56" ca="1" si="237">IFERROR(MAX(0,AR55-AR50),"n/a")</f>
        <v>0</v>
      </c>
      <c r="AS56" s="412">
        <f t="shared" ref="AS56" ca="1" si="238">IFERROR(MAX(0,AS55-AS50),"n/a")</f>
        <v>0</v>
      </c>
      <c r="AT56" s="412">
        <f t="shared" ref="AT56" ca="1" si="239">IFERROR(MAX(0,AT55-AT50),"n/a")</f>
        <v>0</v>
      </c>
      <c r="AU56" s="412">
        <f t="shared" ref="AU56" ca="1" si="240">IFERROR(MAX(0,AU55-AU50),"n/a")</f>
        <v>0</v>
      </c>
      <c r="AV56" s="412">
        <f t="shared" ref="AV56" ca="1" si="241">IFERROR(MAX(0,AV55-AV50),"n/a")</f>
        <v>0</v>
      </c>
      <c r="AW56" s="412">
        <f t="shared" ref="AW56" ca="1" si="242">IFERROR(MAX(0,AW55-AW50),"n/a")</f>
        <v>0</v>
      </c>
      <c r="AX56" s="412">
        <f t="shared" ref="AX56" ca="1" si="243">IFERROR(MAX(0,AX55-AX50),"n/a")</f>
        <v>0</v>
      </c>
      <c r="AY56" s="412">
        <f t="shared" ref="AY56" ca="1" si="244">IFERROR(MAX(0,AY55-AY50),"n/a")</f>
        <v>0</v>
      </c>
      <c r="AZ56" s="412">
        <f t="shared" ref="AZ56" ca="1" si="245">IFERROR(MAX(0,AZ55-AZ50),"n/a")</f>
        <v>0</v>
      </c>
      <c r="BA56" s="412">
        <f t="shared" ref="BA56" ca="1" si="246">IFERROR(MAX(0,BA55-BA50),"n/a")</f>
        <v>0</v>
      </c>
      <c r="BB56" s="413">
        <f t="shared" ref="BB56" ca="1" si="247">IFERROR(MAX(0,BB55-BB50),"n/a")</f>
        <v>0</v>
      </c>
      <c r="BC56" s="412">
        <f ca="1">IFERROR(MAX(0,BC55-BC50),"n/a")</f>
        <v>0</v>
      </c>
      <c r="BD56" s="412">
        <f t="shared" ref="BD56" ca="1" si="248">IFERROR(MAX(0,BD55-BD50),"n/a")</f>
        <v>0</v>
      </c>
      <c r="BE56" s="412">
        <f t="shared" ref="BE56" ca="1" si="249">IFERROR(MAX(0,BE55-BE50),"n/a")</f>
        <v>0</v>
      </c>
      <c r="BF56" s="412">
        <f t="shared" ref="BF56" ca="1" si="250">IFERROR(MAX(0,BF55-BF50),"n/a")</f>
        <v>0</v>
      </c>
      <c r="BG56" s="412">
        <f t="shared" ref="BG56" ca="1" si="251">IFERROR(MAX(0,BG55-BG50),"n/a")</f>
        <v>0</v>
      </c>
      <c r="BH56" s="412">
        <f t="shared" ref="BH56" ca="1" si="252">IFERROR(MAX(0,BH55-BH50),"n/a")</f>
        <v>0</v>
      </c>
      <c r="BI56" s="412">
        <f t="shared" ref="BI56" ca="1" si="253">IFERROR(MAX(0,BI55-BI50),"n/a")</f>
        <v>0</v>
      </c>
      <c r="BJ56" s="412">
        <f t="shared" ref="BJ56" ca="1" si="254">IFERROR(MAX(0,BJ55-BJ50),"n/a")</f>
        <v>0</v>
      </c>
      <c r="BK56" s="412">
        <f t="shared" ref="BK56" ca="1" si="255">IFERROR(MAX(0,BK55-BK50),"n/a")</f>
        <v>0</v>
      </c>
      <c r="BL56" s="412">
        <f t="shared" ref="BL56" ca="1" si="256">IFERROR(MAX(0,BL55-BL50),"n/a")</f>
        <v>0</v>
      </c>
      <c r="BM56" s="412">
        <f t="shared" ref="BM56" ca="1" si="257">IFERROR(MAX(0,BM55-BM50),"n/a")</f>
        <v>0</v>
      </c>
      <c r="BN56" s="412">
        <f t="shared" ref="BN56" ca="1" si="258">IFERROR(MAX(0,BN55-BN50),"n/a")</f>
        <v>0</v>
      </c>
      <c r="BO56" s="413">
        <f t="shared" ref="BO56" ca="1" si="259">IFERROR(MAX(0,BO55-BO50),"n/a")</f>
        <v>0</v>
      </c>
      <c r="BP56" s="412">
        <f ca="1">IFERROR(MAX(0,BP55-BP50),"n/a")</f>
        <v>0</v>
      </c>
      <c r="BQ56" s="412">
        <f t="shared" ref="BQ56:CB56" ca="1" si="260">IFERROR(MAX(0,BQ55-BQ50),"n/a")</f>
        <v>0</v>
      </c>
      <c r="BR56" s="412">
        <f t="shared" ca="1" si="260"/>
        <v>0</v>
      </c>
      <c r="BS56" s="412">
        <f t="shared" ca="1" si="260"/>
        <v>0</v>
      </c>
      <c r="BT56" s="412">
        <f t="shared" ca="1" si="260"/>
        <v>0</v>
      </c>
      <c r="BU56" s="412">
        <f t="shared" ca="1" si="260"/>
        <v>0</v>
      </c>
      <c r="BV56" s="412">
        <f t="shared" ca="1" si="260"/>
        <v>0</v>
      </c>
      <c r="BW56" s="412">
        <f t="shared" ca="1" si="260"/>
        <v>0</v>
      </c>
      <c r="BX56" s="412">
        <f t="shared" ca="1" si="260"/>
        <v>0</v>
      </c>
      <c r="BY56" s="412">
        <f t="shared" ca="1" si="260"/>
        <v>0</v>
      </c>
      <c r="BZ56" s="412">
        <f t="shared" ca="1" si="260"/>
        <v>0</v>
      </c>
      <c r="CA56" s="412">
        <f t="shared" ca="1" si="260"/>
        <v>0</v>
      </c>
      <c r="CB56" s="413">
        <f t="shared" ca="1" si="260"/>
        <v>0</v>
      </c>
      <c r="CC56" s="412">
        <f ca="1">IFERROR(MAX(0,CC55-CC50),"n/a")</f>
        <v>0</v>
      </c>
      <c r="CD56" s="412">
        <f t="shared" ref="CD56:CO56" ca="1" si="261">IFERROR(MAX(0,CD55-CD50),"n/a")</f>
        <v>0</v>
      </c>
      <c r="CE56" s="412">
        <f t="shared" ca="1" si="261"/>
        <v>0</v>
      </c>
      <c r="CF56" s="412">
        <f t="shared" ca="1" si="261"/>
        <v>0</v>
      </c>
      <c r="CG56" s="412">
        <f t="shared" ca="1" si="261"/>
        <v>0</v>
      </c>
      <c r="CH56" s="412">
        <f t="shared" ca="1" si="261"/>
        <v>0</v>
      </c>
      <c r="CI56" s="412">
        <f t="shared" ca="1" si="261"/>
        <v>0</v>
      </c>
      <c r="CJ56" s="412">
        <f t="shared" ca="1" si="261"/>
        <v>0</v>
      </c>
      <c r="CK56" s="412">
        <f t="shared" ca="1" si="261"/>
        <v>0</v>
      </c>
      <c r="CL56" s="412">
        <f t="shared" ca="1" si="261"/>
        <v>0</v>
      </c>
      <c r="CM56" s="412">
        <f t="shared" ca="1" si="261"/>
        <v>0</v>
      </c>
      <c r="CN56" s="412">
        <f t="shared" ca="1" si="261"/>
        <v>0</v>
      </c>
      <c r="CO56" s="413">
        <f t="shared" ca="1" si="261"/>
        <v>0</v>
      </c>
      <c r="CP56" s="412">
        <f ca="1">IFERROR(MAX(0,CP55-CP50),"n/a")</f>
        <v>0</v>
      </c>
      <c r="CQ56" s="412">
        <f t="shared" ref="CQ56:DB56" ca="1" si="262">IFERROR(MAX(0,CQ55-CQ50),"n/a")</f>
        <v>0</v>
      </c>
      <c r="CR56" s="412">
        <f t="shared" ca="1" si="262"/>
        <v>0</v>
      </c>
      <c r="CS56" s="412">
        <f t="shared" ca="1" si="262"/>
        <v>0</v>
      </c>
      <c r="CT56" s="412">
        <f t="shared" ca="1" si="262"/>
        <v>0</v>
      </c>
      <c r="CU56" s="412">
        <f t="shared" ca="1" si="262"/>
        <v>0</v>
      </c>
      <c r="CV56" s="412">
        <f t="shared" ca="1" si="262"/>
        <v>0</v>
      </c>
      <c r="CW56" s="412">
        <f t="shared" ca="1" si="262"/>
        <v>0</v>
      </c>
      <c r="CX56" s="412">
        <f t="shared" ca="1" si="262"/>
        <v>0</v>
      </c>
      <c r="CY56" s="412">
        <f t="shared" ca="1" si="262"/>
        <v>0</v>
      </c>
      <c r="CZ56" s="412">
        <f t="shared" ca="1" si="262"/>
        <v>0</v>
      </c>
      <c r="DA56" s="412">
        <f t="shared" ca="1" si="262"/>
        <v>0</v>
      </c>
      <c r="DB56" s="413">
        <f t="shared" ca="1" si="262"/>
        <v>0</v>
      </c>
      <c r="DC56" s="412">
        <f ca="1">IFERROR(MAX(0,DC55-DC50),"n/a")</f>
        <v>0</v>
      </c>
      <c r="DD56" s="412">
        <f t="shared" ref="DD56:DO56" ca="1" si="263">IFERROR(MAX(0,DD55-DD50),"n/a")</f>
        <v>0</v>
      </c>
      <c r="DE56" s="412">
        <f t="shared" ca="1" si="263"/>
        <v>0</v>
      </c>
      <c r="DF56" s="412">
        <f t="shared" ca="1" si="263"/>
        <v>0</v>
      </c>
      <c r="DG56" s="412">
        <f t="shared" ca="1" si="263"/>
        <v>0</v>
      </c>
      <c r="DH56" s="412">
        <f t="shared" ca="1" si="263"/>
        <v>0</v>
      </c>
      <c r="DI56" s="412">
        <f t="shared" ca="1" si="263"/>
        <v>0</v>
      </c>
      <c r="DJ56" s="412">
        <f t="shared" ca="1" si="263"/>
        <v>0</v>
      </c>
      <c r="DK56" s="412">
        <f t="shared" ca="1" si="263"/>
        <v>0</v>
      </c>
      <c r="DL56" s="412">
        <f t="shared" ca="1" si="263"/>
        <v>0</v>
      </c>
      <c r="DM56" s="412">
        <f t="shared" ca="1" si="263"/>
        <v>0</v>
      </c>
      <c r="DN56" s="412">
        <f t="shared" ca="1" si="263"/>
        <v>0</v>
      </c>
      <c r="DO56" s="413">
        <f t="shared" ca="1" si="263"/>
        <v>0</v>
      </c>
      <c r="DP56" s="412">
        <f ca="1">IFERROR(MAX(0,DP55-DP50),"n/a")</f>
        <v>0</v>
      </c>
      <c r="DQ56" s="412">
        <f t="shared" ref="DQ56:EB56" ca="1" si="264">IFERROR(MAX(0,DQ55-DQ50),"n/a")</f>
        <v>0</v>
      </c>
      <c r="DR56" s="412">
        <f t="shared" ca="1" si="264"/>
        <v>0</v>
      </c>
      <c r="DS56" s="412">
        <f t="shared" ca="1" si="264"/>
        <v>0</v>
      </c>
      <c r="DT56" s="412">
        <f t="shared" ca="1" si="264"/>
        <v>0</v>
      </c>
      <c r="DU56" s="412">
        <f t="shared" ca="1" si="264"/>
        <v>0</v>
      </c>
      <c r="DV56" s="412">
        <f t="shared" ca="1" si="264"/>
        <v>0</v>
      </c>
      <c r="DW56" s="412">
        <f t="shared" ca="1" si="264"/>
        <v>0</v>
      </c>
      <c r="DX56" s="412">
        <f t="shared" ca="1" si="264"/>
        <v>0</v>
      </c>
      <c r="DY56" s="412">
        <f t="shared" ca="1" si="264"/>
        <v>0</v>
      </c>
      <c r="DZ56" s="412">
        <f t="shared" ca="1" si="264"/>
        <v>0</v>
      </c>
      <c r="EA56" s="412">
        <f t="shared" ca="1" si="264"/>
        <v>0</v>
      </c>
      <c r="EB56" s="413">
        <f t="shared" ca="1" si="264"/>
        <v>0</v>
      </c>
    </row>
    <row r="57" spans="1:132" x14ac:dyDescent="0.25">
      <c r="A57" s="319" t="s">
        <v>347</v>
      </c>
      <c r="C57" s="644">
        <f ca="1">IFERROR(C55*(C51/C50),"n/a")</f>
        <v>2.4066115930584726E-2</v>
      </c>
      <c r="D57" s="644">
        <f t="shared" ref="D57:BO57" ca="1" si="265">IFERROR(D55*(D51/D50),"n/a")</f>
        <v>4.7500854432838135E-2</v>
      </c>
      <c r="E57" s="644">
        <f t="shared" ca="1" si="265"/>
        <v>7.3821422381552523E-2</v>
      </c>
      <c r="F57" s="644">
        <f t="shared" ca="1" si="265"/>
        <v>9.9773376355713761E-2</v>
      </c>
      <c r="G57" s="644">
        <f t="shared" ca="1" si="265"/>
        <v>0.12545234493718818</v>
      </c>
      <c r="H57" s="644">
        <f t="shared" ca="1" si="265"/>
        <v>0.15092372773460769</v>
      </c>
      <c r="I57" s="644">
        <f t="shared" ca="1" si="265"/>
        <v>0.17623377429111622</v>
      </c>
      <c r="J57" s="644">
        <f t="shared" ca="1" si="265"/>
        <v>0.20141612373081419</v>
      </c>
      <c r="K57" s="644">
        <f t="shared" ca="1" si="265"/>
        <v>0.22649583627786873</v>
      </c>
      <c r="L57" s="644">
        <f t="shared" ca="1" si="265"/>
        <v>0.25149197150564551</v>
      </c>
      <c r="M57" s="644">
        <f t="shared" ca="1" si="265"/>
        <v>0.27641928988636605</v>
      </c>
      <c r="N57" s="644">
        <f t="shared" ca="1" si="265"/>
        <v>0.30319354333499721</v>
      </c>
      <c r="O57" s="643">
        <f t="shared" ca="1" si="265"/>
        <v>0.30319354333499721</v>
      </c>
      <c r="P57" s="644">
        <f t="shared" ca="1" si="265"/>
        <v>0.32821475599957611</v>
      </c>
      <c r="Q57" s="644">
        <f t="shared" ca="1" si="265"/>
        <v>0.35320301293993123</v>
      </c>
      <c r="R57" s="644">
        <f t="shared" ca="1" si="265"/>
        <v>0.3783418068316039</v>
      </c>
      <c r="S57" s="644">
        <f t="shared" ca="1" si="265"/>
        <v>0.40353413565399504</v>
      </c>
      <c r="T57" s="644">
        <f t="shared" ca="1" si="265"/>
        <v>0.4287389797816249</v>
      </c>
      <c r="U57" s="644">
        <f t="shared" ca="1" si="265"/>
        <v>0.45395418786618424</v>
      </c>
      <c r="V57" s="644">
        <f t="shared" ca="1" si="265"/>
        <v>0.47918667065994008</v>
      </c>
      <c r="W57" s="644">
        <f t="shared" ca="1" si="265"/>
        <v>0.50444305770484121</v>
      </c>
      <c r="X57" s="644">
        <f t="shared" ca="1" si="265"/>
        <v>0.52972115026269395</v>
      </c>
      <c r="Y57" s="644">
        <f t="shared" ca="1" si="265"/>
        <v>0.55501897648963139</v>
      </c>
      <c r="Z57" s="644">
        <f t="shared" ca="1" si="265"/>
        <v>0.58031777077573454</v>
      </c>
      <c r="AA57" s="644">
        <f t="shared" ca="1" si="265"/>
        <v>0.60762138468166393</v>
      </c>
      <c r="AB57" s="643">
        <f t="shared" ca="1" si="265"/>
        <v>0.60762138468166393</v>
      </c>
      <c r="AC57" s="644">
        <f t="shared" ca="1" si="265"/>
        <v>0.63362919908335014</v>
      </c>
      <c r="AD57" s="644">
        <f t="shared" ca="1" si="265"/>
        <v>0.65964322205408221</v>
      </c>
      <c r="AE57" s="644">
        <f t="shared" ca="1" si="265"/>
        <v>0.6858006145375245</v>
      </c>
      <c r="AF57" s="644">
        <f t="shared" ca="1" si="265"/>
        <v>0.71196321906596705</v>
      </c>
      <c r="AG57" s="644">
        <f t="shared" ca="1" si="265"/>
        <v>0.73815692026932411</v>
      </c>
      <c r="AH57" s="644">
        <f t="shared" ca="1" si="265"/>
        <v>0.76435430155492201</v>
      </c>
      <c r="AI57" s="644">
        <f t="shared" ca="1" si="265"/>
        <v>0.79056396604619972</v>
      </c>
      <c r="AJ57" s="644">
        <f t="shared" ca="1" si="265"/>
        <v>0.81677710204510323</v>
      </c>
      <c r="AK57" s="644">
        <f t="shared" ca="1" si="265"/>
        <v>0.84301068269318791</v>
      </c>
      <c r="AL57" s="644">
        <f t="shared" ca="1" si="265"/>
        <v>0.86927193719505358</v>
      </c>
      <c r="AM57" s="644">
        <f t="shared" ca="1" si="265"/>
        <v>0.89552658700651255</v>
      </c>
      <c r="AN57" s="644">
        <f t="shared" ca="1" si="265"/>
        <v>0.92386317954497355</v>
      </c>
      <c r="AO57" s="643">
        <f t="shared" ca="1" si="265"/>
        <v>0.92386317954497355</v>
      </c>
      <c r="AP57" s="644">
        <f t="shared" ca="1" si="265"/>
        <v>0.95083495716083677</v>
      </c>
      <c r="AQ57" s="644">
        <f t="shared" ca="1" si="265"/>
        <v>0.97784059503607657</v>
      </c>
      <c r="AR57" s="644">
        <f t="shared" ca="1" si="265"/>
        <v>1.0049874850159892</v>
      </c>
      <c r="AS57" s="644">
        <f t="shared" ca="1" si="265"/>
        <v>1.032142365426862</v>
      </c>
      <c r="AT57" s="644">
        <f t="shared" ca="1" si="265"/>
        <v>1.059321067298902</v>
      </c>
      <c r="AU57" s="644">
        <f t="shared" ca="1" si="265"/>
        <v>1.0865146840388005</v>
      </c>
      <c r="AV57" s="644">
        <f t="shared" ca="1" si="265"/>
        <v>1.1137228386275062</v>
      </c>
      <c r="AW57" s="644">
        <f t="shared" ca="1" si="265"/>
        <v>1.1409053182286506</v>
      </c>
      <c r="AX57" s="644">
        <f t="shared" ca="1" si="265"/>
        <v>1.1680935775729915</v>
      </c>
      <c r="AY57" s="644">
        <f t="shared" ca="1" si="265"/>
        <v>1.1952562366663853</v>
      </c>
      <c r="AZ57" s="644">
        <f t="shared" ca="1" si="265"/>
        <v>1.2224020479045403</v>
      </c>
      <c r="BA57" s="644">
        <f t="shared" ca="1" si="265"/>
        <v>1.2516734463128754</v>
      </c>
      <c r="BB57" s="643">
        <f t="shared" ca="1" si="265"/>
        <v>1.2516734463128754</v>
      </c>
      <c r="BC57" s="644">
        <f t="shared" ca="1" si="265"/>
        <v>1.2795095595366168</v>
      </c>
      <c r="BD57" s="644">
        <f t="shared" ca="1" si="265"/>
        <v>1.3073367224467896</v>
      </c>
      <c r="BE57" s="644">
        <f t="shared" ca="1" si="265"/>
        <v>1.335293318789083</v>
      </c>
      <c r="BF57" s="644">
        <f t="shared" ca="1" si="265"/>
        <v>1.3632262033173173</v>
      </c>
      <c r="BG57" s="644">
        <f t="shared" ca="1" si="265"/>
        <v>1.3911650269814917</v>
      </c>
      <c r="BH57" s="644">
        <f t="shared" ca="1" si="265"/>
        <v>1.4190799470593964</v>
      </c>
      <c r="BI57" s="644">
        <f t="shared" ca="1" si="265"/>
        <v>1.4469716913284278</v>
      </c>
      <c r="BJ57" s="644">
        <f t="shared" ca="1" si="265"/>
        <v>1.4748844460220878</v>
      </c>
      <c r="BK57" s="644">
        <f t="shared" ca="1" si="265"/>
        <v>1.5027886857022377</v>
      </c>
      <c r="BL57" s="644">
        <f t="shared" ca="1" si="265"/>
        <v>1.5307130768313297</v>
      </c>
      <c r="BM57" s="644">
        <f t="shared" ca="1" si="265"/>
        <v>1.5586284693317958</v>
      </c>
      <c r="BN57" s="644">
        <f t="shared" ca="1" si="265"/>
        <v>1.5887593479847204</v>
      </c>
      <c r="BO57" s="643">
        <f t="shared" ca="1" si="265"/>
        <v>1.5887593479847204</v>
      </c>
      <c r="BP57" s="644">
        <f t="shared" ref="BP57:EA57" ca="1" si="266">IFERROR(BP55*(BP51/BP50),"n/a")</f>
        <v>1.6174432213073917</v>
      </c>
      <c r="BQ57" s="644">
        <f t="shared" ca="1" si="266"/>
        <v>1.6461174756505466</v>
      </c>
      <c r="BR57" s="644">
        <f t="shared" ca="1" si="266"/>
        <v>1.6749403200444282</v>
      </c>
      <c r="BS57" s="644">
        <f t="shared" ca="1" si="266"/>
        <v>1.7037607663974181</v>
      </c>
      <c r="BT57" s="644">
        <f t="shared" ca="1" si="266"/>
        <v>1.7325924764321414</v>
      </c>
      <c r="BU57" s="644">
        <f t="shared" ca="1" si="266"/>
        <v>1.7614281548216417</v>
      </c>
      <c r="BV57" s="644">
        <f t="shared" ca="1" si="266"/>
        <v>1.790267519214878</v>
      </c>
      <c r="BW57" s="644">
        <f t="shared" ca="1" si="266"/>
        <v>1.8191103536387978</v>
      </c>
      <c r="BX57" s="644">
        <f t="shared" ca="1" si="266"/>
        <v>1.8479563761763504</v>
      </c>
      <c r="BY57" s="644">
        <f t="shared" ca="1" si="266"/>
        <v>1.8767988249619822</v>
      </c>
      <c r="BZ57" s="644">
        <f t="shared" ca="1" si="266"/>
        <v>1.9056574561826323</v>
      </c>
      <c r="CA57" s="644">
        <f t="shared" ca="1" si="266"/>
        <v>1.9368092945788538</v>
      </c>
      <c r="CB57" s="643">
        <f t="shared" ca="1" si="266"/>
        <v>1.9368092945788538</v>
      </c>
      <c r="CC57" s="644">
        <f t="shared" ca="1" si="266"/>
        <v>1.966439186571463</v>
      </c>
      <c r="CD57" s="644">
        <f t="shared" ca="1" si="266"/>
        <v>1.996058480707587</v>
      </c>
      <c r="CE57" s="644">
        <f t="shared" ca="1" si="266"/>
        <v>2.0258425181189894</v>
      </c>
      <c r="CF57" s="644">
        <f t="shared" ca="1" si="266"/>
        <v>2.0556156415954057</v>
      </c>
      <c r="CG57" s="644">
        <f t="shared" ca="1" si="266"/>
        <v>2.0854033130148015</v>
      </c>
      <c r="CH57" s="644">
        <f t="shared" ca="1" si="266"/>
        <v>2.1151860260551869</v>
      </c>
      <c r="CI57" s="644">
        <f t="shared" ca="1" si="266"/>
        <v>2.144963944104652</v>
      </c>
      <c r="CJ57" s="644">
        <f t="shared" ca="1" si="266"/>
        <v>2.1747492908874748</v>
      </c>
      <c r="CK57" s="644">
        <f t="shared" ca="1" si="266"/>
        <v>2.2045232874331822</v>
      </c>
      <c r="CL57" s="644">
        <f t="shared" ca="1" si="266"/>
        <v>2.2343165554102882</v>
      </c>
      <c r="CM57" s="644">
        <f t="shared" ca="1" si="266"/>
        <v>2.2640919215473203</v>
      </c>
      <c r="CN57" s="644">
        <f t="shared" ca="1" si="266"/>
        <v>2.2962688516385383</v>
      </c>
      <c r="CO57" s="643">
        <f t="shared" ca="1" si="266"/>
        <v>2.2962688516385383</v>
      </c>
      <c r="CP57" s="644">
        <f t="shared" ca="1" si="266"/>
        <v>2.3268425101510659</v>
      </c>
      <c r="CQ57" s="644">
        <f t="shared" ca="1" si="266"/>
        <v>2.3574166245888675</v>
      </c>
      <c r="CR57" s="644">
        <f t="shared" ca="1" si="266"/>
        <v>2.3881463462377748</v>
      </c>
      <c r="CS57" s="644">
        <f t="shared" ca="1" si="266"/>
        <v>2.4188643944251358</v>
      </c>
      <c r="CT57" s="644">
        <f t="shared" ca="1" si="266"/>
        <v>2.449594219492206</v>
      </c>
      <c r="CU57" s="644">
        <f t="shared" ca="1" si="266"/>
        <v>2.4803178230162342</v>
      </c>
      <c r="CV57" s="644">
        <f t="shared" ca="1" si="266"/>
        <v>2.5110353854893166</v>
      </c>
      <c r="CW57" s="644">
        <f t="shared" ca="1" si="266"/>
        <v>2.5417582313921585</v>
      </c>
      <c r="CX57" s="644">
        <f t="shared" ca="1" si="266"/>
        <v>2.5724914995654204</v>
      </c>
      <c r="CY57" s="644">
        <f t="shared" ca="1" si="266"/>
        <v>2.6032122005534464</v>
      </c>
      <c r="CZ57" s="644">
        <f t="shared" ca="1" si="266"/>
        <v>2.633926528163109</v>
      </c>
      <c r="DA57" s="644">
        <f t="shared" ca="1" si="266"/>
        <v>2.6671300130753255</v>
      </c>
      <c r="DB57" s="643">
        <f t="shared" ca="1" si="266"/>
        <v>2.6671300130753255</v>
      </c>
      <c r="DC57" s="644">
        <f t="shared" ca="1" si="266"/>
        <v>2.6986889504279423</v>
      </c>
      <c r="DD57" s="644">
        <f t="shared" ca="1" si="266"/>
        <v>2.7302464646874425</v>
      </c>
      <c r="DE57" s="644">
        <f t="shared" ca="1" si="266"/>
        <v>2.7619748395535391</v>
      </c>
      <c r="DF57" s="644">
        <f t="shared" ca="1" si="266"/>
        <v>2.7937010190108977</v>
      </c>
      <c r="DG57" s="644">
        <f t="shared" ca="1" si="266"/>
        <v>2.8254197193747292</v>
      </c>
      <c r="DH57" s="644">
        <f t="shared" ca="1" si="266"/>
        <v>2.8571523476185057</v>
      </c>
      <c r="DI57" s="644">
        <f t="shared" ca="1" si="266"/>
        <v>2.8888718721157107</v>
      </c>
      <c r="DJ57" s="644">
        <f t="shared" ca="1" si="266"/>
        <v>2.9205996616835233</v>
      </c>
      <c r="DK57" s="644">
        <f t="shared" ca="1" si="266"/>
        <v>2.9523350226603653</v>
      </c>
      <c r="DL57" s="644">
        <f t="shared" ca="1" si="266"/>
        <v>2.9840569625705071</v>
      </c>
      <c r="DM57" s="644">
        <f t="shared" ca="1" si="266"/>
        <v>3.0157864485850943</v>
      </c>
      <c r="DN57" s="644">
        <f t="shared" ca="1" si="266"/>
        <v>3.0501064305171686</v>
      </c>
      <c r="DO57" s="643">
        <f t="shared" ca="1" si="266"/>
        <v>3.0501064305171686</v>
      </c>
      <c r="DP57" s="644">
        <f t="shared" ca="1" si="266"/>
        <v>3.0827126838404602</v>
      </c>
      <c r="DQ57" s="644">
        <f t="shared" ca="1" si="266"/>
        <v>3.1153099931254276</v>
      </c>
      <c r="DR57" s="644">
        <f t="shared" ca="1" si="266"/>
        <v>3.1480766294278228</v>
      </c>
      <c r="DS57" s="644">
        <f t="shared" ca="1" si="266"/>
        <v>3.180844258262943</v>
      </c>
      <c r="DT57" s="644">
        <f t="shared" ca="1" si="266"/>
        <v>3.2136174938929227</v>
      </c>
      <c r="DU57" s="644">
        <f t="shared" ca="1" si="266"/>
        <v>3.2463813977332987</v>
      </c>
      <c r="DV57" s="644">
        <f t="shared" ca="1" si="266"/>
        <v>3.2791459113585688</v>
      </c>
      <c r="DW57" s="644">
        <f t="shared" ca="1" si="266"/>
        <v>3.3119203438229756</v>
      </c>
      <c r="DX57" s="644">
        <f t="shared" ca="1" si="266"/>
        <v>3.3446849695892191</v>
      </c>
      <c r="DY57" s="644">
        <f t="shared" ca="1" si="266"/>
        <v>3.3774542472268037</v>
      </c>
      <c r="DZ57" s="644">
        <f t="shared" ca="1" si="266"/>
        <v>3.4102183608309118</v>
      </c>
      <c r="EA57" s="644">
        <f t="shared" ca="1" si="266"/>
        <v>3.4456831326267441</v>
      </c>
      <c r="EB57" s="643">
        <f t="shared" ref="EB57" ca="1" si="267">IFERROR(EB55*(EB51/EB50),"n/a")</f>
        <v>3.4456831326267441</v>
      </c>
    </row>
    <row r="58" spans="1:132" s="288" customFormat="1" x14ac:dyDescent="0.25">
      <c r="A58" s="287" t="s">
        <v>348</v>
      </c>
      <c r="C58" s="645">
        <f ca="1">IFERROR(MAX(0,C57-C51),"n/a")</f>
        <v>0</v>
      </c>
      <c r="D58" s="645">
        <f t="shared" ref="D58:O58" ca="1" si="268">IFERROR(MAX(0,D57-D51),"n/a")</f>
        <v>0</v>
      </c>
      <c r="E58" s="645">
        <f t="shared" ca="1" si="268"/>
        <v>0</v>
      </c>
      <c r="F58" s="645">
        <f t="shared" ca="1" si="268"/>
        <v>0</v>
      </c>
      <c r="G58" s="645">
        <f t="shared" ca="1" si="268"/>
        <v>0</v>
      </c>
      <c r="H58" s="645">
        <f t="shared" ca="1" si="268"/>
        <v>0</v>
      </c>
      <c r="I58" s="645">
        <f t="shared" ca="1" si="268"/>
        <v>0</v>
      </c>
      <c r="J58" s="645">
        <f t="shared" ca="1" si="268"/>
        <v>0</v>
      </c>
      <c r="K58" s="645">
        <f t="shared" ca="1" si="268"/>
        <v>0</v>
      </c>
      <c r="L58" s="645">
        <f t="shared" ca="1" si="268"/>
        <v>0</v>
      </c>
      <c r="M58" s="645">
        <f t="shared" ca="1" si="268"/>
        <v>0</v>
      </c>
      <c r="N58" s="645">
        <f t="shared" ca="1" si="268"/>
        <v>0</v>
      </c>
      <c r="O58" s="646">
        <f t="shared" ca="1" si="268"/>
        <v>0</v>
      </c>
      <c r="P58" s="645">
        <f ca="1">IFERROR(MAX(0,P57-P51),"n/a")</f>
        <v>0</v>
      </c>
      <c r="Q58" s="645">
        <f t="shared" ref="Q58" ca="1" si="269">IFERROR(MAX(0,Q57-Q51),"n/a")</f>
        <v>0</v>
      </c>
      <c r="R58" s="645">
        <f t="shared" ref="R58" ca="1" si="270">IFERROR(MAX(0,R57-R51),"n/a")</f>
        <v>0</v>
      </c>
      <c r="S58" s="645">
        <f t="shared" ref="S58" ca="1" si="271">IFERROR(MAX(0,S57-S51),"n/a")</f>
        <v>0</v>
      </c>
      <c r="T58" s="645">
        <f t="shared" ref="T58" ca="1" si="272">IFERROR(MAX(0,T57-T51),"n/a")</f>
        <v>0</v>
      </c>
      <c r="U58" s="645">
        <f t="shared" ref="U58" ca="1" si="273">IFERROR(MAX(0,U57-U51),"n/a")</f>
        <v>0</v>
      </c>
      <c r="V58" s="645">
        <f t="shared" ref="V58" ca="1" si="274">IFERROR(MAX(0,V57-V51),"n/a")</f>
        <v>0</v>
      </c>
      <c r="W58" s="645">
        <f t="shared" ref="W58" ca="1" si="275">IFERROR(MAX(0,W57-W51),"n/a")</f>
        <v>0</v>
      </c>
      <c r="X58" s="645">
        <f t="shared" ref="X58" ca="1" si="276">IFERROR(MAX(0,X57-X51),"n/a")</f>
        <v>0</v>
      </c>
      <c r="Y58" s="645">
        <f t="shared" ref="Y58" ca="1" si="277">IFERROR(MAX(0,Y57-Y51),"n/a")</f>
        <v>0</v>
      </c>
      <c r="Z58" s="645">
        <f t="shared" ref="Z58" ca="1" si="278">IFERROR(MAX(0,Z57-Z51),"n/a")</f>
        <v>0</v>
      </c>
      <c r="AA58" s="645">
        <f t="shared" ref="AA58" ca="1" si="279">IFERROR(MAX(0,AA57-AA51),"n/a")</f>
        <v>0</v>
      </c>
      <c r="AB58" s="646">
        <f t="shared" ref="AB58" ca="1" si="280">IFERROR(MAX(0,AB57-AB51),"n/a")</f>
        <v>0</v>
      </c>
      <c r="AC58" s="645">
        <f ca="1">IFERROR(MAX(0,AC57-AC51),"n/a")</f>
        <v>0</v>
      </c>
      <c r="AD58" s="645">
        <f t="shared" ref="AD58" ca="1" si="281">IFERROR(MAX(0,AD57-AD51),"n/a")</f>
        <v>0</v>
      </c>
      <c r="AE58" s="645">
        <f t="shared" ref="AE58" ca="1" si="282">IFERROR(MAX(0,AE57-AE51),"n/a")</f>
        <v>0</v>
      </c>
      <c r="AF58" s="645">
        <f t="shared" ref="AF58" ca="1" si="283">IFERROR(MAX(0,AF57-AF51),"n/a")</f>
        <v>0</v>
      </c>
      <c r="AG58" s="645">
        <f t="shared" ref="AG58" ca="1" si="284">IFERROR(MAX(0,AG57-AG51),"n/a")</f>
        <v>0</v>
      </c>
      <c r="AH58" s="645">
        <f t="shared" ref="AH58" ca="1" si="285">IFERROR(MAX(0,AH57-AH51),"n/a")</f>
        <v>0</v>
      </c>
      <c r="AI58" s="645">
        <f t="shared" ref="AI58" ca="1" si="286">IFERROR(MAX(0,AI57-AI51),"n/a")</f>
        <v>0</v>
      </c>
      <c r="AJ58" s="645">
        <f t="shared" ref="AJ58" ca="1" si="287">IFERROR(MAX(0,AJ57-AJ51),"n/a")</f>
        <v>0</v>
      </c>
      <c r="AK58" s="645">
        <f t="shared" ref="AK58" ca="1" si="288">IFERROR(MAX(0,AK57-AK51),"n/a")</f>
        <v>0</v>
      </c>
      <c r="AL58" s="645">
        <f t="shared" ref="AL58" ca="1" si="289">IFERROR(MAX(0,AL57-AL51),"n/a")</f>
        <v>0</v>
      </c>
      <c r="AM58" s="645">
        <f t="shared" ref="AM58" ca="1" si="290">IFERROR(MAX(0,AM57-AM51),"n/a")</f>
        <v>0</v>
      </c>
      <c r="AN58" s="645">
        <f t="shared" ref="AN58" ca="1" si="291">IFERROR(MAX(0,AN57-AN51),"n/a")</f>
        <v>0</v>
      </c>
      <c r="AO58" s="646">
        <f t="shared" ref="AO58" ca="1" si="292">IFERROR(MAX(0,AO57-AO51),"n/a")</f>
        <v>0</v>
      </c>
      <c r="AP58" s="645">
        <f ca="1">IFERROR(MAX(0,AP57-AP51),"n/a")</f>
        <v>0</v>
      </c>
      <c r="AQ58" s="645">
        <f t="shared" ref="AQ58" ca="1" si="293">IFERROR(MAX(0,AQ57-AQ51),"n/a")</f>
        <v>0</v>
      </c>
      <c r="AR58" s="645">
        <f t="shared" ref="AR58" ca="1" si="294">IFERROR(MAX(0,AR57-AR51),"n/a")</f>
        <v>0</v>
      </c>
      <c r="AS58" s="645">
        <f t="shared" ref="AS58" ca="1" si="295">IFERROR(MAX(0,AS57-AS51),"n/a")</f>
        <v>0</v>
      </c>
      <c r="AT58" s="645">
        <f t="shared" ref="AT58" ca="1" si="296">IFERROR(MAX(0,AT57-AT51),"n/a")</f>
        <v>0</v>
      </c>
      <c r="AU58" s="645">
        <f t="shared" ref="AU58" ca="1" si="297">IFERROR(MAX(0,AU57-AU51),"n/a")</f>
        <v>0</v>
      </c>
      <c r="AV58" s="645">
        <f t="shared" ref="AV58" ca="1" si="298">IFERROR(MAX(0,AV57-AV51),"n/a")</f>
        <v>0</v>
      </c>
      <c r="AW58" s="645">
        <f t="shared" ref="AW58" ca="1" si="299">IFERROR(MAX(0,AW57-AW51),"n/a")</f>
        <v>0</v>
      </c>
      <c r="AX58" s="645">
        <f t="shared" ref="AX58" ca="1" si="300">IFERROR(MAX(0,AX57-AX51),"n/a")</f>
        <v>0</v>
      </c>
      <c r="AY58" s="645">
        <f t="shared" ref="AY58" ca="1" si="301">IFERROR(MAX(0,AY57-AY51),"n/a")</f>
        <v>0</v>
      </c>
      <c r="AZ58" s="645">
        <f t="shared" ref="AZ58" ca="1" si="302">IFERROR(MAX(0,AZ57-AZ51),"n/a")</f>
        <v>0</v>
      </c>
      <c r="BA58" s="645">
        <f t="shared" ref="BA58" ca="1" si="303">IFERROR(MAX(0,BA57-BA51),"n/a")</f>
        <v>0</v>
      </c>
      <c r="BB58" s="646">
        <f t="shared" ref="BB58" ca="1" si="304">IFERROR(MAX(0,BB57-BB51),"n/a")</f>
        <v>0</v>
      </c>
      <c r="BC58" s="645">
        <f ca="1">IFERROR(MAX(0,BC57-BC51),"n/a")</f>
        <v>0</v>
      </c>
      <c r="BD58" s="645">
        <f t="shared" ref="BD58" ca="1" si="305">IFERROR(MAX(0,BD57-BD51),"n/a")</f>
        <v>0</v>
      </c>
      <c r="BE58" s="645">
        <f t="shared" ref="BE58" ca="1" si="306">IFERROR(MAX(0,BE57-BE51),"n/a")</f>
        <v>0</v>
      </c>
      <c r="BF58" s="645">
        <f t="shared" ref="BF58" ca="1" si="307">IFERROR(MAX(0,BF57-BF51),"n/a")</f>
        <v>0</v>
      </c>
      <c r="BG58" s="645">
        <f t="shared" ref="BG58" ca="1" si="308">IFERROR(MAX(0,BG57-BG51),"n/a")</f>
        <v>0</v>
      </c>
      <c r="BH58" s="645">
        <f t="shared" ref="BH58" ca="1" si="309">IFERROR(MAX(0,BH57-BH51),"n/a")</f>
        <v>0</v>
      </c>
      <c r="BI58" s="645">
        <f t="shared" ref="BI58" ca="1" si="310">IFERROR(MAX(0,BI57-BI51),"n/a")</f>
        <v>0</v>
      </c>
      <c r="BJ58" s="645">
        <f t="shared" ref="BJ58" ca="1" si="311">IFERROR(MAX(0,BJ57-BJ51),"n/a")</f>
        <v>0</v>
      </c>
      <c r="BK58" s="645">
        <f t="shared" ref="BK58" ca="1" si="312">IFERROR(MAX(0,BK57-BK51),"n/a")</f>
        <v>0</v>
      </c>
      <c r="BL58" s="645">
        <f t="shared" ref="BL58" ca="1" si="313">IFERROR(MAX(0,BL57-BL51),"n/a")</f>
        <v>0</v>
      </c>
      <c r="BM58" s="645">
        <f t="shared" ref="BM58" ca="1" si="314">IFERROR(MAX(0,BM57-BM51),"n/a")</f>
        <v>0</v>
      </c>
      <c r="BN58" s="645">
        <f t="shared" ref="BN58" ca="1" si="315">IFERROR(MAX(0,BN57-BN51),"n/a")</f>
        <v>0</v>
      </c>
      <c r="BO58" s="646">
        <f t="shared" ref="BO58" ca="1" si="316">IFERROR(MAX(0,BO57-BO51),"n/a")</f>
        <v>0</v>
      </c>
      <c r="BP58" s="645">
        <f ca="1">IFERROR(MAX(0,BP57-BP51),"n/a")</f>
        <v>0</v>
      </c>
      <c r="BQ58" s="645">
        <f t="shared" ref="BQ58:CB58" ca="1" si="317">IFERROR(MAX(0,BQ57-BQ51),"n/a")</f>
        <v>0</v>
      </c>
      <c r="BR58" s="645">
        <f t="shared" ca="1" si="317"/>
        <v>0</v>
      </c>
      <c r="BS58" s="645">
        <f t="shared" ca="1" si="317"/>
        <v>0</v>
      </c>
      <c r="BT58" s="645">
        <f t="shared" ca="1" si="317"/>
        <v>0</v>
      </c>
      <c r="BU58" s="645">
        <f t="shared" ca="1" si="317"/>
        <v>0</v>
      </c>
      <c r="BV58" s="645">
        <f t="shared" ca="1" si="317"/>
        <v>0</v>
      </c>
      <c r="BW58" s="645">
        <f t="shared" ca="1" si="317"/>
        <v>0</v>
      </c>
      <c r="BX58" s="645">
        <f t="shared" ca="1" si="317"/>
        <v>0</v>
      </c>
      <c r="BY58" s="645">
        <f t="shared" ca="1" si="317"/>
        <v>0</v>
      </c>
      <c r="BZ58" s="645">
        <f t="shared" ca="1" si="317"/>
        <v>0</v>
      </c>
      <c r="CA58" s="645">
        <f t="shared" ca="1" si="317"/>
        <v>0</v>
      </c>
      <c r="CB58" s="646">
        <f t="shared" ca="1" si="317"/>
        <v>0</v>
      </c>
      <c r="CC58" s="645">
        <f ca="1">IFERROR(MAX(0,CC57-CC51),"n/a")</f>
        <v>0</v>
      </c>
      <c r="CD58" s="645">
        <f t="shared" ref="CD58:CO58" ca="1" si="318">IFERROR(MAX(0,CD57-CD51),"n/a")</f>
        <v>0</v>
      </c>
      <c r="CE58" s="645">
        <f t="shared" ca="1" si="318"/>
        <v>0</v>
      </c>
      <c r="CF58" s="645">
        <f t="shared" ca="1" si="318"/>
        <v>0</v>
      </c>
      <c r="CG58" s="645">
        <f t="shared" ca="1" si="318"/>
        <v>0</v>
      </c>
      <c r="CH58" s="645">
        <f t="shared" ca="1" si="318"/>
        <v>0</v>
      </c>
      <c r="CI58" s="645">
        <f t="shared" ca="1" si="318"/>
        <v>0</v>
      </c>
      <c r="CJ58" s="645">
        <f t="shared" ca="1" si="318"/>
        <v>0</v>
      </c>
      <c r="CK58" s="645">
        <f t="shared" ca="1" si="318"/>
        <v>0</v>
      </c>
      <c r="CL58" s="645">
        <f t="shared" ca="1" si="318"/>
        <v>0</v>
      </c>
      <c r="CM58" s="645">
        <f t="shared" ca="1" si="318"/>
        <v>0</v>
      </c>
      <c r="CN58" s="645">
        <f t="shared" ca="1" si="318"/>
        <v>0</v>
      </c>
      <c r="CO58" s="646">
        <f t="shared" ca="1" si="318"/>
        <v>0</v>
      </c>
      <c r="CP58" s="645">
        <f ca="1">IFERROR(MAX(0,CP57-CP51),"n/a")</f>
        <v>0</v>
      </c>
      <c r="CQ58" s="645">
        <f t="shared" ref="CQ58:DB58" ca="1" si="319">IFERROR(MAX(0,CQ57-CQ51),"n/a")</f>
        <v>0</v>
      </c>
      <c r="CR58" s="645">
        <f t="shared" ca="1" si="319"/>
        <v>0</v>
      </c>
      <c r="CS58" s="645">
        <f t="shared" ca="1" si="319"/>
        <v>0</v>
      </c>
      <c r="CT58" s="645">
        <f t="shared" ca="1" si="319"/>
        <v>0</v>
      </c>
      <c r="CU58" s="645">
        <f t="shared" ca="1" si="319"/>
        <v>0</v>
      </c>
      <c r="CV58" s="645">
        <f t="shared" ca="1" si="319"/>
        <v>0</v>
      </c>
      <c r="CW58" s="645">
        <f t="shared" ca="1" si="319"/>
        <v>0</v>
      </c>
      <c r="CX58" s="645">
        <f t="shared" ca="1" si="319"/>
        <v>0</v>
      </c>
      <c r="CY58" s="645">
        <f t="shared" ca="1" si="319"/>
        <v>0</v>
      </c>
      <c r="CZ58" s="645">
        <f t="shared" ca="1" si="319"/>
        <v>0</v>
      </c>
      <c r="DA58" s="645">
        <f t="shared" ca="1" si="319"/>
        <v>0</v>
      </c>
      <c r="DB58" s="646">
        <f t="shared" ca="1" si="319"/>
        <v>0</v>
      </c>
      <c r="DC58" s="645">
        <f ca="1">IFERROR(MAX(0,DC57-DC51),"n/a")</f>
        <v>0</v>
      </c>
      <c r="DD58" s="645">
        <f t="shared" ref="DD58:DO58" ca="1" si="320">IFERROR(MAX(0,DD57-DD51),"n/a")</f>
        <v>0</v>
      </c>
      <c r="DE58" s="645">
        <f t="shared" ca="1" si="320"/>
        <v>0</v>
      </c>
      <c r="DF58" s="645">
        <f t="shared" ca="1" si="320"/>
        <v>0</v>
      </c>
      <c r="DG58" s="645">
        <f t="shared" ca="1" si="320"/>
        <v>0</v>
      </c>
      <c r="DH58" s="645">
        <f t="shared" ca="1" si="320"/>
        <v>0</v>
      </c>
      <c r="DI58" s="645">
        <f t="shared" ca="1" si="320"/>
        <v>0</v>
      </c>
      <c r="DJ58" s="645">
        <f t="shared" ca="1" si="320"/>
        <v>0</v>
      </c>
      <c r="DK58" s="645">
        <f t="shared" ca="1" si="320"/>
        <v>0</v>
      </c>
      <c r="DL58" s="645">
        <f t="shared" ca="1" si="320"/>
        <v>0</v>
      </c>
      <c r="DM58" s="645">
        <f t="shared" ca="1" si="320"/>
        <v>0</v>
      </c>
      <c r="DN58" s="645">
        <f t="shared" ca="1" si="320"/>
        <v>0</v>
      </c>
      <c r="DO58" s="646">
        <f t="shared" ca="1" si="320"/>
        <v>0</v>
      </c>
      <c r="DP58" s="645">
        <f ca="1">IFERROR(MAX(0,DP57-DP51),"n/a")</f>
        <v>0</v>
      </c>
      <c r="DQ58" s="645">
        <f t="shared" ref="DQ58:EB58" ca="1" si="321">IFERROR(MAX(0,DQ57-DQ51),"n/a")</f>
        <v>0</v>
      </c>
      <c r="DR58" s="645">
        <f t="shared" ca="1" si="321"/>
        <v>0</v>
      </c>
      <c r="DS58" s="645">
        <f t="shared" ca="1" si="321"/>
        <v>0</v>
      </c>
      <c r="DT58" s="645">
        <f t="shared" ca="1" si="321"/>
        <v>0</v>
      </c>
      <c r="DU58" s="645">
        <f t="shared" ca="1" si="321"/>
        <v>0</v>
      </c>
      <c r="DV58" s="645">
        <f t="shared" ca="1" si="321"/>
        <v>0</v>
      </c>
      <c r="DW58" s="645">
        <f t="shared" ca="1" si="321"/>
        <v>0</v>
      </c>
      <c r="DX58" s="645">
        <f t="shared" ca="1" si="321"/>
        <v>0</v>
      </c>
      <c r="DY58" s="645">
        <f t="shared" ca="1" si="321"/>
        <v>0</v>
      </c>
      <c r="DZ58" s="645">
        <f t="shared" ca="1" si="321"/>
        <v>0</v>
      </c>
      <c r="EA58" s="645">
        <f t="shared" ca="1" si="321"/>
        <v>0</v>
      </c>
      <c r="EB58" s="646">
        <f t="shared" ca="1" si="321"/>
        <v>0</v>
      </c>
    </row>
  </sheetData>
  <sheetProtection algorithmName="SHA-512" hashValue="y+9uCI0anLsol6Mc/SKfEwCMfCeVL6u+zpU4/0vLCoAe67dFZ8c2ZhhdkuyXll5Krg2yT1qKwdPX08kE0wIpbQ==" saltValue="GL3AY+DMqnIPDebh50qI3Q==" spinCount="100000" sheet="1" objects="1" scenarios="1"/>
  <pageMargins left="0.5" right="0.5" top="0.5" bottom="0.5" header="0.5" footer="0.5"/>
  <pageSetup scale="60" orientation="landscape" horizontalDpi="1200" verticalDpi="1200" r:id="rId1"/>
  <colBreaks count="2" manualBreakCount="2">
    <brk id="15" max="1048575" man="1"/>
    <brk id="28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0066"/>
  </sheetPr>
  <dimension ref="A1:EC80"/>
  <sheetViews>
    <sheetView zoomScale="85" zoomScaleNormal="85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.75" outlineLevelCol="1" x14ac:dyDescent="0.25"/>
  <cols>
    <col min="1" max="1" width="35.5" style="17" bestFit="1" customWidth="1"/>
    <col min="2" max="2" width="10.75" style="18" bestFit="1" customWidth="1"/>
    <col min="3" max="5" width="10.75" style="18" hidden="1" customWidth="1" outlineLevel="1"/>
    <col min="6" max="14" width="10.75" style="17" hidden="1" customWidth="1" outlineLevel="1"/>
    <col min="15" max="15" width="10.75" style="17" bestFit="1" customWidth="1" collapsed="1"/>
    <col min="16" max="27" width="10.75" style="17" hidden="1" customWidth="1" outlineLevel="1"/>
    <col min="28" max="28" width="10.75" style="17" bestFit="1" customWidth="1" collapsed="1"/>
    <col min="29" max="40" width="10.75" style="17" hidden="1" customWidth="1" outlineLevel="1"/>
    <col min="41" max="41" width="10.75" style="17" bestFit="1" customWidth="1" collapsed="1"/>
    <col min="42" max="53" width="10.75" style="17" hidden="1" customWidth="1" outlineLevel="1"/>
    <col min="54" max="54" width="10.75" style="17" bestFit="1" customWidth="1" collapsed="1"/>
    <col min="55" max="66" width="10.75" style="17" hidden="1" customWidth="1" outlineLevel="1"/>
    <col min="67" max="67" width="10.75" style="17" bestFit="1" customWidth="1" collapsed="1"/>
    <col min="68" max="68" width="10.75" hidden="1" customWidth="1" outlineLevel="1"/>
    <col min="69" max="79" width="10.75" style="17" hidden="1" customWidth="1" outlineLevel="1"/>
    <col min="80" max="80" width="10.75" style="17" bestFit="1" customWidth="1" collapsed="1"/>
    <col min="81" max="92" width="10.75" style="17" hidden="1" customWidth="1" outlineLevel="1"/>
    <col min="93" max="93" width="10.75" style="17" bestFit="1" customWidth="1" collapsed="1"/>
    <col min="94" max="105" width="10.75" style="17" hidden="1" customWidth="1" outlineLevel="1"/>
    <col min="106" max="106" width="10.75" style="17" bestFit="1" customWidth="1" collapsed="1"/>
    <col min="107" max="118" width="10.75" style="17" hidden="1" customWidth="1" outlineLevel="1"/>
    <col min="119" max="119" width="10.75" style="17" bestFit="1" customWidth="1" collapsed="1"/>
    <col min="120" max="131" width="10.75" style="17" hidden="1" customWidth="1" outlineLevel="1"/>
    <col min="132" max="132" width="10.75" style="17" bestFit="1" customWidth="1" collapsed="1"/>
    <col min="133" max="16384" width="10.875" style="17"/>
  </cols>
  <sheetData>
    <row r="1" spans="1:133" ht="15" x14ac:dyDescent="0.25">
      <c r="A1" s="132" t="s">
        <v>88</v>
      </c>
      <c r="B1" s="395">
        <v>0</v>
      </c>
      <c r="C1" s="395">
        <v>1</v>
      </c>
      <c r="D1" s="395">
        <v>2</v>
      </c>
      <c r="E1" s="395">
        <v>3</v>
      </c>
      <c r="F1" s="395">
        <v>4</v>
      </c>
      <c r="G1" s="395">
        <v>5</v>
      </c>
      <c r="H1" s="395">
        <v>6</v>
      </c>
      <c r="I1" s="395">
        <v>7</v>
      </c>
      <c r="J1" s="395">
        <v>8</v>
      </c>
      <c r="K1" s="395">
        <v>9</v>
      </c>
      <c r="L1" s="395">
        <v>10</v>
      </c>
      <c r="M1" s="395">
        <v>11</v>
      </c>
      <c r="N1" s="395">
        <v>12</v>
      </c>
      <c r="O1" s="78" t="s">
        <v>132</v>
      </c>
      <c r="P1" s="651">
        <v>13</v>
      </c>
      <c r="Q1" s="651">
        <v>14</v>
      </c>
      <c r="R1" s="651">
        <v>15</v>
      </c>
      <c r="S1" s="651">
        <v>16</v>
      </c>
      <c r="T1" s="651">
        <v>17</v>
      </c>
      <c r="U1" s="651">
        <v>18</v>
      </c>
      <c r="V1" s="651">
        <v>19</v>
      </c>
      <c r="W1" s="651">
        <v>20</v>
      </c>
      <c r="X1" s="651">
        <v>21</v>
      </c>
      <c r="Y1" s="651">
        <v>22</v>
      </c>
      <c r="Z1" s="651">
        <v>23</v>
      </c>
      <c r="AA1" s="651">
        <v>24</v>
      </c>
      <c r="AB1" s="78" t="s">
        <v>5</v>
      </c>
      <c r="AC1" s="651">
        <v>25</v>
      </c>
      <c r="AD1" s="651">
        <v>26</v>
      </c>
      <c r="AE1" s="651">
        <v>27</v>
      </c>
      <c r="AF1" s="651">
        <v>28</v>
      </c>
      <c r="AG1" s="651">
        <v>29</v>
      </c>
      <c r="AH1" s="651">
        <v>30</v>
      </c>
      <c r="AI1" s="651">
        <v>31</v>
      </c>
      <c r="AJ1" s="651">
        <v>32</v>
      </c>
      <c r="AK1" s="651">
        <v>33</v>
      </c>
      <c r="AL1" s="651">
        <v>34</v>
      </c>
      <c r="AM1" s="651">
        <v>35</v>
      </c>
      <c r="AN1" s="651">
        <v>36</v>
      </c>
      <c r="AO1" s="78" t="s">
        <v>6</v>
      </c>
      <c r="AP1" s="651">
        <v>37</v>
      </c>
      <c r="AQ1" s="651">
        <v>38</v>
      </c>
      <c r="AR1" s="651">
        <v>39</v>
      </c>
      <c r="AS1" s="651">
        <v>40</v>
      </c>
      <c r="AT1" s="651">
        <v>41</v>
      </c>
      <c r="AU1" s="651">
        <v>42</v>
      </c>
      <c r="AV1" s="651">
        <v>43</v>
      </c>
      <c r="AW1" s="651">
        <v>44</v>
      </c>
      <c r="AX1" s="651">
        <v>45</v>
      </c>
      <c r="AY1" s="651">
        <v>46</v>
      </c>
      <c r="AZ1" s="651">
        <v>47</v>
      </c>
      <c r="BA1" s="651">
        <v>48</v>
      </c>
      <c r="BB1" s="78" t="s">
        <v>256</v>
      </c>
      <c r="BC1" s="651">
        <v>49</v>
      </c>
      <c r="BD1" s="651">
        <v>50</v>
      </c>
      <c r="BE1" s="651">
        <v>51</v>
      </c>
      <c r="BF1" s="651">
        <v>52</v>
      </c>
      <c r="BG1" s="651">
        <v>53</v>
      </c>
      <c r="BH1" s="651">
        <v>54</v>
      </c>
      <c r="BI1" s="651">
        <v>55</v>
      </c>
      <c r="BJ1" s="651">
        <v>56</v>
      </c>
      <c r="BK1" s="651">
        <v>57</v>
      </c>
      <c r="BL1" s="651">
        <v>58</v>
      </c>
      <c r="BM1" s="651">
        <v>59</v>
      </c>
      <c r="BN1" s="651">
        <v>60</v>
      </c>
      <c r="BO1" s="78" t="s">
        <v>257</v>
      </c>
      <c r="BP1" s="651">
        <v>61</v>
      </c>
      <c r="BQ1" s="651">
        <v>62</v>
      </c>
      <c r="BR1" s="651">
        <v>63</v>
      </c>
      <c r="BS1" s="651">
        <v>64</v>
      </c>
      <c r="BT1" s="651">
        <v>65</v>
      </c>
      <c r="BU1" s="651">
        <v>66</v>
      </c>
      <c r="BV1" s="651">
        <v>67</v>
      </c>
      <c r="BW1" s="651">
        <v>68</v>
      </c>
      <c r="BX1" s="651">
        <v>69</v>
      </c>
      <c r="BY1" s="651">
        <v>70</v>
      </c>
      <c r="BZ1" s="651">
        <v>71</v>
      </c>
      <c r="CA1" s="651">
        <v>72</v>
      </c>
      <c r="CB1" s="78" t="s">
        <v>326</v>
      </c>
      <c r="CC1" s="651">
        <v>73</v>
      </c>
      <c r="CD1" s="651">
        <v>74</v>
      </c>
      <c r="CE1" s="651">
        <v>75</v>
      </c>
      <c r="CF1" s="651">
        <v>76</v>
      </c>
      <c r="CG1" s="651">
        <v>77</v>
      </c>
      <c r="CH1" s="651">
        <v>78</v>
      </c>
      <c r="CI1" s="651">
        <v>79</v>
      </c>
      <c r="CJ1" s="651">
        <v>80</v>
      </c>
      <c r="CK1" s="651">
        <v>81</v>
      </c>
      <c r="CL1" s="651">
        <v>82</v>
      </c>
      <c r="CM1" s="651">
        <v>83</v>
      </c>
      <c r="CN1" s="651">
        <v>84</v>
      </c>
      <c r="CO1" s="78" t="s">
        <v>327</v>
      </c>
      <c r="CP1" s="651">
        <v>85</v>
      </c>
      <c r="CQ1" s="651">
        <v>86</v>
      </c>
      <c r="CR1" s="651">
        <v>87</v>
      </c>
      <c r="CS1" s="651">
        <v>88</v>
      </c>
      <c r="CT1" s="651">
        <v>89</v>
      </c>
      <c r="CU1" s="651">
        <v>90</v>
      </c>
      <c r="CV1" s="651">
        <v>91</v>
      </c>
      <c r="CW1" s="651">
        <v>92</v>
      </c>
      <c r="CX1" s="651">
        <v>93</v>
      </c>
      <c r="CY1" s="651">
        <v>94</v>
      </c>
      <c r="CZ1" s="651">
        <v>95</v>
      </c>
      <c r="DA1" s="651">
        <v>96</v>
      </c>
      <c r="DB1" s="78" t="s">
        <v>328</v>
      </c>
      <c r="DC1" s="651">
        <v>97</v>
      </c>
      <c r="DD1" s="651">
        <v>98</v>
      </c>
      <c r="DE1" s="651">
        <v>99</v>
      </c>
      <c r="DF1" s="651">
        <v>100</v>
      </c>
      <c r="DG1" s="651">
        <v>101</v>
      </c>
      <c r="DH1" s="651">
        <v>102</v>
      </c>
      <c r="DI1" s="651">
        <v>103</v>
      </c>
      <c r="DJ1" s="651">
        <v>104</v>
      </c>
      <c r="DK1" s="651">
        <v>105</v>
      </c>
      <c r="DL1" s="651">
        <v>106</v>
      </c>
      <c r="DM1" s="651">
        <v>107</v>
      </c>
      <c r="DN1" s="651">
        <v>108</v>
      </c>
      <c r="DO1" s="78" t="s">
        <v>329</v>
      </c>
      <c r="DP1" s="651">
        <v>109</v>
      </c>
      <c r="DQ1" s="651">
        <v>110</v>
      </c>
      <c r="DR1" s="651">
        <v>111</v>
      </c>
      <c r="DS1" s="651">
        <v>112</v>
      </c>
      <c r="DT1" s="651">
        <v>113</v>
      </c>
      <c r="DU1" s="651">
        <v>114</v>
      </c>
      <c r="DV1" s="651">
        <v>115</v>
      </c>
      <c r="DW1" s="651">
        <v>116</v>
      </c>
      <c r="DX1" s="651">
        <v>117</v>
      </c>
      <c r="DY1" s="651">
        <v>118</v>
      </c>
      <c r="DZ1" s="651">
        <v>119</v>
      </c>
      <c r="EA1" s="651">
        <v>120</v>
      </c>
      <c r="EB1" s="78" t="s">
        <v>330</v>
      </c>
      <c r="EC1" s="395"/>
    </row>
    <row r="2" spans="1:133" ht="5.25" customHeight="1" x14ac:dyDescent="0.25">
      <c r="BP2" s="17"/>
    </row>
    <row r="3" spans="1:133" ht="15" x14ac:dyDescent="0.25">
      <c r="A3" s="186" t="s">
        <v>79</v>
      </c>
      <c r="F3" s="18"/>
      <c r="G3" s="18"/>
      <c r="H3" s="18"/>
      <c r="I3" s="18"/>
      <c r="J3" s="18"/>
      <c r="K3" s="18"/>
      <c r="L3" s="18"/>
      <c r="M3" s="18"/>
      <c r="N3" s="18"/>
      <c r="BP3" s="17"/>
    </row>
    <row r="4" spans="1:133" ht="15" x14ac:dyDescent="0.25">
      <c r="A4" s="9" t="s">
        <v>80</v>
      </c>
      <c r="B4" s="87">
        <f t="shared" ref="B4:AJ4" si="0">B43-B26</f>
        <v>10000000</v>
      </c>
      <c r="C4" s="87">
        <f t="shared" ca="1" si="0"/>
        <v>8962330.0384853315</v>
      </c>
      <c r="D4" s="87">
        <f t="shared" ca="1" si="0"/>
        <v>8050822.9610542785</v>
      </c>
      <c r="E4" s="87">
        <f t="shared" ca="1" si="0"/>
        <v>7165341.4098026901</v>
      </c>
      <c r="F4" s="87">
        <f t="shared" ca="1" si="0"/>
        <v>6307812.3917847592</v>
      </c>
      <c r="G4" s="87">
        <f t="shared" ca="1" si="0"/>
        <v>5478365.554605606</v>
      </c>
      <c r="H4" s="87">
        <f t="shared" ca="1" si="0"/>
        <v>4677133.2432391886</v>
      </c>
      <c r="I4" s="87">
        <f t="shared" ca="1" si="0"/>
        <v>3904250.5580990445</v>
      </c>
      <c r="J4" s="87">
        <f t="shared" ca="1" si="0"/>
        <v>3159855.4143899754</v>
      </c>
      <c r="K4" s="87">
        <f t="shared" ca="1" si="0"/>
        <v>2444088.6027694121</v>
      </c>
      <c r="L4" s="87">
        <f t="shared" ca="1" si="0"/>
        <v>1757093.851347873</v>
      </c>
      <c r="M4" s="87">
        <f t="shared" ca="1" si="0"/>
        <v>1099017.8890585843</v>
      </c>
      <c r="N4" s="87">
        <f t="shared" ca="1" si="0"/>
        <v>468930.51042701863</v>
      </c>
      <c r="O4" s="153">
        <f ca="1">N4</f>
        <v>468930.51042701863</v>
      </c>
      <c r="P4" s="87">
        <f t="shared" ca="1" si="0"/>
        <v>397061.40683271922</v>
      </c>
      <c r="Q4" s="87">
        <f t="shared" ca="1" si="0"/>
        <v>403681.77130271494</v>
      </c>
      <c r="R4" s="87">
        <f t="shared" ca="1" si="0"/>
        <v>421993.72159584053</v>
      </c>
      <c r="S4" s="87">
        <f t="shared" ca="1" si="0"/>
        <v>415053.99467769638</v>
      </c>
      <c r="T4" s="87">
        <f t="shared" ca="1" si="0"/>
        <v>421125.87429195456</v>
      </c>
      <c r="U4" s="87">
        <f t="shared" ca="1" si="0"/>
        <v>440299.51005774736</v>
      </c>
      <c r="V4" s="87">
        <f t="shared" ca="1" si="0"/>
        <v>463407.64044549502</v>
      </c>
      <c r="W4" s="87">
        <f t="shared" ca="1" si="0"/>
        <v>481559.97282630205</v>
      </c>
      <c r="X4" s="87">
        <f t="shared" ca="1" si="0"/>
        <v>495404.90049204417</v>
      </c>
      <c r="Y4" s="87">
        <f t="shared" ca="1" si="0"/>
        <v>505604.98547134176</v>
      </c>
      <c r="Z4" s="87">
        <f t="shared" ca="1" si="0"/>
        <v>531356.95862191916</v>
      </c>
      <c r="AA4" s="87">
        <f t="shared" ca="1" si="0"/>
        <v>553071.62515084073</v>
      </c>
      <c r="AB4" s="153">
        <f ca="1">AA4</f>
        <v>553071.62515084073</v>
      </c>
      <c r="AC4" s="87">
        <f t="shared" ca="1" si="0"/>
        <v>564063.00519016385</v>
      </c>
      <c r="AD4" s="87">
        <f t="shared" ca="1" si="0"/>
        <v>583058.90373408049</v>
      </c>
      <c r="AE4" s="87">
        <f t="shared" ca="1" si="0"/>
        <v>601124.92753046751</v>
      </c>
      <c r="AF4" s="87">
        <f t="shared" ca="1" si="0"/>
        <v>628295.5069806464</v>
      </c>
      <c r="AG4" s="87">
        <f t="shared" ca="1" si="0"/>
        <v>637152.55718518607</v>
      </c>
      <c r="AH4" s="87">
        <f t="shared" ca="1" si="0"/>
        <v>656754.61287255585</v>
      </c>
      <c r="AI4" s="87">
        <f t="shared" ca="1" si="0"/>
        <v>678263.26102885418</v>
      </c>
      <c r="AJ4" s="87">
        <f t="shared" ca="1" si="0"/>
        <v>711659.60246045701</v>
      </c>
      <c r="AK4" s="87">
        <f t="shared" ref="AK4:BN4" ca="1" si="1">AK43-AK26</f>
        <v>738835.79175336473</v>
      </c>
      <c r="AL4" s="87">
        <f t="shared" ca="1" si="1"/>
        <v>751510.63137644529</v>
      </c>
      <c r="AM4" s="87">
        <f t="shared" ca="1" si="1"/>
        <v>788031.86186423153</v>
      </c>
      <c r="AN4" s="87">
        <f t="shared" ca="1" si="1"/>
        <v>810308.14374498464</v>
      </c>
      <c r="AO4" s="153">
        <f ca="1">AN4</f>
        <v>810308.14374498464</v>
      </c>
      <c r="AP4" s="87">
        <f t="shared" ca="1" si="1"/>
        <v>849436.59348325618</v>
      </c>
      <c r="AQ4" s="87">
        <f t="shared" ca="1" si="1"/>
        <v>867997.75015771762</v>
      </c>
      <c r="AR4" s="87">
        <f t="shared" ca="1" si="1"/>
        <v>895303.38299172558</v>
      </c>
      <c r="AS4" s="87">
        <f t="shared" ca="1" si="1"/>
        <v>932186.93862625584</v>
      </c>
      <c r="AT4" s="87">
        <f t="shared" ca="1" si="1"/>
        <v>960872.90082449466</v>
      </c>
      <c r="AU4" s="87">
        <f t="shared" ca="1" si="1"/>
        <v>991950.38590153307</v>
      </c>
      <c r="AV4" s="87">
        <f t="shared" ca="1" si="1"/>
        <v>980830.98878894933</v>
      </c>
      <c r="AW4" s="87">
        <f t="shared" ca="1" si="1"/>
        <v>984623.40555553511</v>
      </c>
      <c r="AX4" s="87">
        <f t="shared" ca="1" si="1"/>
        <v>965655.1290022023</v>
      </c>
      <c r="AY4" s="87">
        <f t="shared" ca="1" si="1"/>
        <v>961488.80190960504</v>
      </c>
      <c r="AZ4" s="87">
        <f t="shared" ca="1" si="1"/>
        <v>962238.2705531884</v>
      </c>
      <c r="BA4" s="87">
        <f t="shared" ca="1" si="1"/>
        <v>957051.92594677955</v>
      </c>
      <c r="BB4" s="153">
        <f ca="1">BA4</f>
        <v>957051.92594677955</v>
      </c>
      <c r="BC4" s="87">
        <f t="shared" ca="1" si="1"/>
        <v>957223.78105705231</v>
      </c>
      <c r="BD4" s="87">
        <f t="shared" ca="1" si="1"/>
        <v>952316.98722469434</v>
      </c>
      <c r="BE4" s="87">
        <f t="shared" ca="1" si="1"/>
        <v>942184.93011493236</v>
      </c>
      <c r="BF4" s="87">
        <f t="shared" ca="1" si="1"/>
        <v>945370.95808639005</v>
      </c>
      <c r="BG4" s="87">
        <f t="shared" ca="1" si="1"/>
        <v>924187.14911051095</v>
      </c>
      <c r="BH4" s="87">
        <f t="shared" ca="1" si="1"/>
        <v>916180.39699411765</v>
      </c>
      <c r="BI4" s="87">
        <f t="shared" ca="1" si="1"/>
        <v>946723.33813882247</v>
      </c>
      <c r="BJ4" s="87">
        <f t="shared" ca="1" si="1"/>
        <v>957207.70577217266</v>
      </c>
      <c r="BK4" s="87">
        <f t="shared" ca="1" si="1"/>
        <v>985222.39106016979</v>
      </c>
      <c r="BL4" s="87">
        <f t="shared" ca="1" si="1"/>
        <v>992057.59290501475</v>
      </c>
      <c r="BM4" s="87">
        <f t="shared" ca="1" si="1"/>
        <v>1016402.2988748625</v>
      </c>
      <c r="BN4" s="87">
        <f t="shared" ca="1" si="1"/>
        <v>1047816.4056932405</v>
      </c>
      <c r="BO4" s="153">
        <f ca="1">BN4</f>
        <v>1047816.4056932405</v>
      </c>
      <c r="BP4" s="87">
        <f t="shared" ref="BP4:EA4" ca="1" si="2">BP43-BP26</f>
        <v>1051286.9960573763</v>
      </c>
      <c r="BQ4" s="87">
        <f t="shared" ca="1" si="2"/>
        <v>1072964.3574974127</v>
      </c>
      <c r="BR4" s="87">
        <f t="shared" ca="1" si="2"/>
        <v>1093651.0193182603</v>
      </c>
      <c r="BS4" s="87">
        <f t="shared" ca="1" si="2"/>
        <v>1122648.7456156835</v>
      </c>
      <c r="BT4" s="87">
        <f t="shared" ca="1" si="2"/>
        <v>1142010.517799031</v>
      </c>
      <c r="BU4" s="87">
        <f t="shared" ca="1" si="2"/>
        <v>1161064.5489892773</v>
      </c>
      <c r="BV4" s="87">
        <f t="shared" ca="1" si="2"/>
        <v>1179336.1414424144</v>
      </c>
      <c r="BW4" s="87">
        <f t="shared" ca="1" si="2"/>
        <v>1197315.4889728092</v>
      </c>
      <c r="BX4" s="87">
        <f t="shared" ca="1" si="2"/>
        <v>1214851.7929407656</v>
      </c>
      <c r="BY4" s="87">
        <f t="shared" ca="1" si="2"/>
        <v>1241615.1382048763</v>
      </c>
      <c r="BZ4" s="87">
        <f t="shared" ca="1" si="2"/>
        <v>1248515.9166075997</v>
      </c>
      <c r="CA4" s="87">
        <f t="shared" ca="1" si="2"/>
        <v>1272419.5749930404</v>
      </c>
      <c r="CB4" s="153">
        <f ca="1">CA4</f>
        <v>1272419.5749930404</v>
      </c>
      <c r="CC4" s="87">
        <f t="shared" ca="1" si="2"/>
        <v>1287069.4074108303</v>
      </c>
      <c r="CD4" s="87">
        <f t="shared" ca="1" si="2"/>
        <v>1320038.6629704274</v>
      </c>
      <c r="CE4" s="87">
        <f t="shared" ca="1" si="2"/>
        <v>1333030.9822456241</v>
      </c>
      <c r="CF4" s="87">
        <f t="shared" ca="1" si="2"/>
        <v>1362913.4342350252</v>
      </c>
      <c r="CG4" s="87">
        <f t="shared" ca="1" si="2"/>
        <v>1373116.0919496454</v>
      </c>
      <c r="CH4" s="87">
        <f t="shared" ca="1" si="2"/>
        <v>1390811.6792137325</v>
      </c>
      <c r="CI4" s="87">
        <f t="shared" ca="1" si="2"/>
        <v>1416310.7139989808</v>
      </c>
      <c r="CJ4" s="87">
        <f t="shared" ca="1" si="2"/>
        <v>1429336.6245362312</v>
      </c>
      <c r="CK4" s="87">
        <f t="shared" ca="1" si="2"/>
        <v>1458187.5045258328</v>
      </c>
      <c r="CL4" s="87">
        <f t="shared" ca="1" si="2"/>
        <v>1455895.579020299</v>
      </c>
      <c r="CM4" s="87">
        <f t="shared" ca="1" si="2"/>
        <v>1477923.7101155818</v>
      </c>
      <c r="CN4" s="87">
        <f t="shared" ca="1" si="2"/>
        <v>1484664.8247440234</v>
      </c>
      <c r="CO4" s="153">
        <f ca="1">CN4</f>
        <v>1484664.8247440234</v>
      </c>
      <c r="CP4" s="87">
        <f t="shared" ca="1" si="2"/>
        <v>1506057.5951776244</v>
      </c>
      <c r="CQ4" s="87">
        <f t="shared" ca="1" si="2"/>
        <v>1523936.7876112126</v>
      </c>
      <c r="CR4" s="87">
        <f t="shared" ca="1" si="2"/>
        <v>1537722.9852614962</v>
      </c>
      <c r="CS4" s="87">
        <f t="shared" ca="1" si="2"/>
        <v>1567809.2480620965</v>
      </c>
      <c r="CT4" s="87">
        <f t="shared" ca="1" si="2"/>
        <v>1577489.1769531481</v>
      </c>
      <c r="CU4" s="87">
        <f t="shared" ca="1" si="2"/>
        <v>1595659.4208227806</v>
      </c>
      <c r="CV4" s="87">
        <f t="shared" ca="1" si="2"/>
        <v>1623134.672710143</v>
      </c>
      <c r="CW4" s="87">
        <f t="shared" ca="1" si="2"/>
        <v>1641680.091674272</v>
      </c>
      <c r="CX4" s="87">
        <f t="shared" ca="1" si="2"/>
        <v>1642945.9237118065</v>
      </c>
      <c r="CY4" s="87">
        <f t="shared" ca="1" si="2"/>
        <v>1666161.8608029783</v>
      </c>
      <c r="CZ4" s="87">
        <f t="shared" ca="1" si="2"/>
        <v>1701069.3291904889</v>
      </c>
      <c r="DA4" s="87">
        <f t="shared" ca="1" si="2"/>
        <v>1738484.9267622903</v>
      </c>
      <c r="DB4" s="153">
        <f ca="1">DA4</f>
        <v>1738484.9267622903</v>
      </c>
      <c r="DC4" s="87">
        <f t="shared" ca="1" si="2"/>
        <v>1763678.093343243</v>
      </c>
      <c r="DD4" s="87">
        <f t="shared" ca="1" si="2"/>
        <v>1793449.7545272969</v>
      </c>
      <c r="DE4" s="87">
        <f t="shared" ca="1" si="2"/>
        <v>1810272.8875042237</v>
      </c>
      <c r="DF4" s="87">
        <f t="shared" ca="1" si="2"/>
        <v>1832208.0214640647</v>
      </c>
      <c r="DG4" s="87">
        <f t="shared" ca="1" si="2"/>
        <v>1869633.9906732515</v>
      </c>
      <c r="DH4" s="87">
        <f t="shared" ca="1" si="2"/>
        <v>1885413.6253896579</v>
      </c>
      <c r="DI4" s="87">
        <f t="shared" ca="1" si="2"/>
        <v>1925289.2333477959</v>
      </c>
      <c r="DJ4" s="87">
        <f t="shared" ca="1" si="2"/>
        <v>1952843.1044722125</v>
      </c>
      <c r="DK4" s="87">
        <f t="shared" ca="1" si="2"/>
        <v>1968400.7141115814</v>
      </c>
      <c r="DL4" s="87">
        <f t="shared" ca="1" si="2"/>
        <v>2010018.2323334739</v>
      </c>
      <c r="DM4" s="87">
        <f t="shared" ca="1" si="2"/>
        <v>2039530.4755634665</v>
      </c>
      <c r="DN4" s="87">
        <f t="shared" ca="1" si="2"/>
        <v>2065386.6054581851</v>
      </c>
      <c r="DO4" s="153">
        <f ca="1">DN4</f>
        <v>2065386.6054581851</v>
      </c>
      <c r="DP4" s="87">
        <f t="shared" ca="1" si="2"/>
        <v>2081077.732270807</v>
      </c>
      <c r="DQ4" s="87">
        <f t="shared" ca="1" si="2"/>
        <v>2113970.2156970426</v>
      </c>
      <c r="DR4" s="87">
        <f t="shared" ca="1" si="2"/>
        <v>2145152.5391769782</v>
      </c>
      <c r="DS4" s="87">
        <f t="shared" ca="1" si="2"/>
        <v>2175430.3639574349</v>
      </c>
      <c r="DT4" s="87">
        <f t="shared" ca="1" si="2"/>
        <v>2194868.2442800403</v>
      </c>
      <c r="DU4" s="87">
        <f t="shared" ca="1" si="2"/>
        <v>2232927.9295241013</v>
      </c>
      <c r="DV4" s="87">
        <f t="shared" ca="1" si="2"/>
        <v>2270124.6275198385</v>
      </c>
      <c r="DW4" s="87">
        <f t="shared" ca="1" si="2"/>
        <v>2289201.5347054079</v>
      </c>
      <c r="DX4" s="87">
        <f t="shared" ca="1" si="2"/>
        <v>2326959.4696269706</v>
      </c>
      <c r="DY4" s="87">
        <f t="shared" ca="1" si="2"/>
        <v>2356444.8387334421</v>
      </c>
      <c r="DZ4" s="87">
        <f t="shared" ca="1" si="2"/>
        <v>2395671.4980724752</v>
      </c>
      <c r="EA4" s="87">
        <f t="shared" ca="1" si="2"/>
        <v>2415941.0437492505</v>
      </c>
      <c r="EB4" s="153">
        <f ca="1">EA4</f>
        <v>2415941.0437492505</v>
      </c>
    </row>
    <row r="5" spans="1:133" ht="15" x14ac:dyDescent="0.25">
      <c r="A5" s="80" t="s">
        <v>255</v>
      </c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153"/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153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153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153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153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153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153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153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153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153"/>
    </row>
    <row r="6" spans="1:133" ht="15" x14ac:dyDescent="0.25">
      <c r="A6" s="148" t="s">
        <v>240</v>
      </c>
      <c r="C6" s="87">
        <f>Origination!C9*AverageLoanSize-SUM(Schedule!$D29:D148)</f>
        <v>98124.291408280187</v>
      </c>
      <c r="D6" s="87">
        <f>Origination!D9*AverageLoanSize-SUM(Schedule!$D29:E148)</f>
        <v>194351.77250318372</v>
      </c>
      <c r="E6" s="87">
        <f>Origination!E9*AverageLoanSize-SUM(Schedule!$D29:F148)</f>
        <v>288661.10416868509</v>
      </c>
      <c r="F6" s="87">
        <f>Origination!F9*AverageLoanSize-SUM(Schedule!$D29:G148)</f>
        <v>381030.70722370356</v>
      </c>
      <c r="G6" s="87">
        <f ca="1">Origination!G9*AverageLoanSize-SUM(Schedule!$D29:H148)</f>
        <v>471438.75972137117</v>
      </c>
      <c r="H6" s="87">
        <f ca="1">Origination!H9*AverageLoanSize-SUM(Schedule!$D29:I148)</f>
        <v>559863.19421791774</v>
      </c>
      <c r="I6" s="87">
        <f ca="1">Origination!I9*AverageLoanSize-SUM(Schedule!$D29:J148)</f>
        <v>646281.69501083053</v>
      </c>
      <c r="J6" s="87">
        <f ca="1">Origination!J9*AverageLoanSize-SUM(Schedule!$D29:K148)</f>
        <v>730671.69534594391</v>
      </c>
      <c r="K6" s="87">
        <f ca="1">Origination!K9*AverageLoanSize-SUM(Schedule!$D29:L148)</f>
        <v>813010.3745931075</v>
      </c>
      <c r="L6" s="87">
        <f ca="1">Origination!L9*AverageLoanSize-SUM(Schedule!$D29:M148)</f>
        <v>893274.65539008181</v>
      </c>
      <c r="M6" s="87">
        <f ca="1">Origination!M9*AverageLoanSize-SUM(Schedule!$D29:N148)</f>
        <v>971441.2007543022</v>
      </c>
      <c r="N6" s="87">
        <f ca="1">Origination!N9*AverageLoanSize-SUM(Schedule!$D29:O148)</f>
        <v>1047486.4111621503</v>
      </c>
      <c r="O6" s="147">
        <f t="shared" ref="O6:O27" ca="1" si="3">N6</f>
        <v>1047486.4111621503</v>
      </c>
      <c r="P6" s="87">
        <f ca="1">Origination!O9*AverageLoanSize-SUM(Schedule!$D29:P148)</f>
        <v>1062511.8467503989</v>
      </c>
      <c r="Q6" s="87">
        <f ca="1">Origination!P9*AverageLoanSize-SUM(Schedule!$D29:Q148)</f>
        <v>1066693.6059114991</v>
      </c>
      <c r="R6" s="87">
        <f ca="1">Origination!Q9*AverageLoanSize-SUM(Schedule!$D29:R148)</f>
        <v>1070022.1972856461</v>
      </c>
      <c r="S6" s="87">
        <f ca="1">Origination!R9*AverageLoanSize-SUM(Schedule!$D29:S148)</f>
        <v>1082300.4518760638</v>
      </c>
      <c r="T6" s="87">
        <f ca="1">Origination!S9*AverageLoanSize-SUM(Schedule!$D29:T148)</f>
        <v>1093516.5533939363</v>
      </c>
      <c r="U6" s="87">
        <f ca="1">Origination!T9*AverageLoanSize-SUM(Schedule!$D29:U148)</f>
        <v>1103658.5526171969</v>
      </c>
      <c r="V6" s="87">
        <f ca="1">Origination!U9*AverageLoanSize-SUM(Schedule!$D29:V148)</f>
        <v>1112714.3658950313</v>
      </c>
      <c r="W6" s="87">
        <f ca="1">Origination!V9*AverageLoanSize-SUM(Schedule!$D29:W148)</f>
        <v>1120671.7736355532</v>
      </c>
      <c r="X6" s="87">
        <f ca="1">Origination!W9*AverageLoanSize-SUM(Schedule!$D29:X148)</f>
        <v>1127518.4187764679</v>
      </c>
      <c r="Y6" s="87">
        <f ca="1">Origination!X9*AverageLoanSize-SUM(Schedule!$D29:Y148)</f>
        <v>1133241.8052385303</v>
      </c>
      <c r="Z6" s="87">
        <f ca="1">Origination!Y9*AverageLoanSize-SUM(Schedule!$D29:Z148)</f>
        <v>1137829.2963616028</v>
      </c>
      <c r="AA6" s="87">
        <f ca="1">Origination!Z9*AverageLoanSize-SUM(Schedule!$D29:AA148)</f>
        <v>1151080.5424639499</v>
      </c>
      <c r="AB6" s="147">
        <f t="shared" ref="AB6:AB27" ca="1" si="4">AA6</f>
        <v>1151080.5424639499</v>
      </c>
      <c r="AC6" s="87">
        <f ca="1">Origination!AA9*AverageLoanSize-SUM(Schedule!$D29:AB148)</f>
        <v>1162980.510789088</v>
      </c>
      <c r="AD6" s="87">
        <f ca="1">Origination!AB9*AverageLoanSize-SUM(Schedule!$D29:AC148)</f>
        <v>1173513.9994620241</v>
      </c>
      <c r="AE6" s="87">
        <f ca="1">Origination!AC9*AverageLoanSize-SUM(Schedule!$D29:AD148)</f>
        <v>1182665.6355866711</v>
      </c>
      <c r="AF6" s="87">
        <f ca="1">Origination!AD9*AverageLoanSize-SUM(Schedule!$D29:AE148)</f>
        <v>1190419.8733218601</v>
      </c>
      <c r="AG6" s="87">
        <f ca="1">Origination!AE9*AverageLoanSize-SUM(Schedule!$D29:AF148)</f>
        <v>1206573.4210765385</v>
      </c>
      <c r="AH6" s="87">
        <f ca="1">Origination!AF9*AverageLoanSize-SUM(Schedule!$D29:AG148)</f>
        <v>1221108.2710884251</v>
      </c>
      <c r="AI6" s="87">
        <f ca="1">Origination!AG9*AverageLoanSize-SUM(Schedule!$D29:AH148)</f>
        <v>1234006.2130079134</v>
      </c>
      <c r="AJ6" s="87">
        <f ca="1">Origination!AH9*AverageLoanSize-SUM(Schedule!$D29:AI148)</f>
        <v>1245248.8316189642</v>
      </c>
      <c r="AK6" s="87">
        <f ca="1">Origination!AI9*AverageLoanSize-SUM(Schedule!$D29:AJ148)</f>
        <v>1254817.5045343575</v>
      </c>
      <c r="AL6" s="87">
        <f ca="1">Origination!AJ9*AverageLoanSize-SUM(Schedule!$D29:AK148)</f>
        <v>1272505.8290058454</v>
      </c>
      <c r="AM6" s="87">
        <f ca="1">Origination!AK9*AverageLoanSize-SUM(Schedule!$D29:AL148)</f>
        <v>1288292.6511134333</v>
      </c>
      <c r="AN6" s="87">
        <f ca="1">Origination!AL9*AverageLoanSize-SUM(Schedule!$D29:AM148)</f>
        <v>1302156.5789555279</v>
      </c>
      <c r="AO6" s="147">
        <f t="shared" ref="AO6:AO27" ca="1" si="5">AN6</f>
        <v>1302156.5789555279</v>
      </c>
      <c r="AP6" s="87">
        <f ca="1">Origination!AM9*AverageLoanSize-SUM(Schedule!$D29:AN148)</f>
        <v>1314075.9799716421</v>
      </c>
      <c r="AQ6" s="87">
        <f ca="1">Origination!AN9*AverageLoanSize-SUM(Schedule!$D29:AO148)</f>
        <v>1333841.4073758137</v>
      </c>
      <c r="AR6" s="87">
        <f ca="1">Origination!AO9*AverageLoanSize-SUM(Schedule!$D29:AP148)</f>
        <v>1351428.6289649066</v>
      </c>
      <c r="AS6" s="87">
        <f ca="1">Origination!AP9*AverageLoanSize-SUM(Schedule!$D29:AQ148)</f>
        <v>1366813.1399234997</v>
      </c>
      <c r="AT6" s="87">
        <f ca="1">Origination!AQ9*AverageLoanSize-SUM(Schedule!$D29:AR148)</f>
        <v>1389782.5888978289</v>
      </c>
      <c r="AU6" s="87">
        <f ca="1">Origination!AR9*AverageLoanSize-SUM(Schedule!$D29:AS148)</f>
        <v>1410309.806440572</v>
      </c>
      <c r="AV6" s="87">
        <f ca="1">Origination!AS9*AverageLoanSize-SUM(Schedule!$D29:AT148)</f>
        <v>1431368.0260398425</v>
      </c>
      <c r="AW6" s="87">
        <f ca="1">Origination!AT9*AverageLoanSize-SUM(Schedule!$D29:AU148)</f>
        <v>1452963.2214687765</v>
      </c>
      <c r="AX6" s="87">
        <f ca="1">Origination!AU9*AverageLoanSize-SUM(Schedule!$D29:AV148)</f>
        <v>1475101.4337054573</v>
      </c>
      <c r="AY6" s="87">
        <f ca="1">Origination!AV9*AverageLoanSize-SUM(Schedule!$D29:AW148)</f>
        <v>1497788.7716889726</v>
      </c>
      <c r="AZ6" s="87">
        <f ca="1">Origination!AW9*AverageLoanSize-SUM(Schedule!$D29:AX148)</f>
        <v>1521031.4130839745</v>
      </c>
      <c r="BA6" s="87">
        <f ca="1">Origination!AX9*AverageLoanSize-SUM(Schedule!$D29:AY148)</f>
        <v>1544835.6050538414</v>
      </c>
      <c r="BB6" s="147">
        <f t="shared" ref="BB6:BB27" ca="1" si="6">BA6</f>
        <v>1544835.6050538414</v>
      </c>
      <c r="BC6" s="87">
        <f ca="1">Origination!AY9*AverageLoanSize-SUM(Schedule!$D29:AZ148)</f>
        <v>1569207.6650425415</v>
      </c>
      <c r="BD6" s="87">
        <f ca="1">Origination!AZ9*AverageLoanSize-SUM(Schedule!$D29:BA148)</f>
        <v>1594153.9815652866</v>
      </c>
      <c r="BE6" s="87">
        <f ca="1">Origination!BA9*AverageLoanSize-SUM(Schedule!$D29:BB148)</f>
        <v>1619681.0150080849</v>
      </c>
      <c r="BF6" s="87">
        <f ca="1">Origination!BB9*AverageLoanSize-SUM(Schedule!$D29:BC148)</f>
        <v>1645795.2984362878</v>
      </c>
      <c r="BG6" s="87">
        <f ca="1">Origination!BC9*AverageLoanSize-SUM(Schedule!$D29:BD148)</f>
        <v>1672503.4384122291</v>
      </c>
      <c r="BH6" s="87">
        <f ca="1">Origination!BD9*AverageLoanSize-SUM(Schedule!$D29:BE148)</f>
        <v>1699812.1158220717</v>
      </c>
      <c r="BI6" s="87">
        <f ca="1">Origination!BE9*AverageLoanSize-SUM(Schedule!$D29:BF148)</f>
        <v>1716115.2324160873</v>
      </c>
      <c r="BJ6" s="87">
        <f ca="1">Origination!BF9*AverageLoanSize-SUM(Schedule!$D29:BG148)</f>
        <v>1740913.8339167559</v>
      </c>
      <c r="BK6" s="87">
        <f ca="1">Origination!BG9*AverageLoanSize-SUM(Schedule!$D29:BH148)</f>
        <v>1764190.9945292738</v>
      </c>
      <c r="BL6" s="87">
        <f ca="1">Origination!BH9*AverageLoanSize-SUM(Schedule!$D29:BI148)</f>
        <v>1786229.6689028218</v>
      </c>
      <c r="BM6" s="87">
        <f ca="1">Origination!BI9*AverageLoanSize-SUM(Schedule!$D29:BJ148)</f>
        <v>1807015.9240672137</v>
      </c>
      <c r="BN6" s="87">
        <f ca="1">Origination!BJ9*AverageLoanSize-SUM(Schedule!$D29:BK148)</f>
        <v>1826535.6703063431</v>
      </c>
      <c r="BO6" s="147">
        <f ca="1">BN6</f>
        <v>1826535.6703063431</v>
      </c>
      <c r="BP6" s="87">
        <f ca="1">Origination!BK9*AverageLoanSize-SUM(Schedule!$D29:BL148)</f>
        <v>1854587.0885356306</v>
      </c>
      <c r="BQ6" s="87">
        <f ca="1">Origination!BL9*AverageLoanSize-SUM(Schedule!$D29:BM148)</f>
        <v>1881153.6600649664</v>
      </c>
      <c r="BR6" s="87">
        <f ca="1">Origination!BM9*AverageLoanSize-SUM(Schedule!$D29:BN148)</f>
        <v>1906218.6803689743</v>
      </c>
      <c r="BS6" s="87">
        <f ca="1">Origination!BN9*AverageLoanSize-SUM(Schedule!$D29:BO148)</f>
        <v>1929765.2569963709</v>
      </c>
      <c r="BT6" s="87">
        <f ca="1">Origination!BO9*AverageLoanSize-SUM(Schedule!$D29:BP148)</f>
        <v>1951776.307455794</v>
      </c>
      <c r="BU6" s="87">
        <f ca="1">Origination!BP9*AverageLoanSize-SUM(Schedule!$D29:BQ148)</f>
        <v>1982347.057077853</v>
      </c>
      <c r="BV6" s="87">
        <f ca="1">Origination!BQ9*AverageLoanSize-SUM(Schedule!$D29:BR148)</f>
        <v>2011461.302478129</v>
      </c>
      <c r="BW6" s="87">
        <f ca="1">Origination!BR9*AverageLoanSize-SUM(Schedule!$D29:BS148)</f>
        <v>2039102.6579841264</v>
      </c>
      <c r="BX6" s="87">
        <f ca="1">Origination!BS9*AverageLoanSize-SUM(Schedule!$D29:BT148)</f>
        <v>2065254.5535845342</v>
      </c>
      <c r="BY6" s="87">
        <f ca="1">Origination!BT9*AverageLoanSize-SUM(Schedule!$D29:BU148)</f>
        <v>2089900.2328554154</v>
      </c>
      <c r="BZ6" s="87">
        <f ca="1">Origination!BU9*AverageLoanSize-SUM(Schedule!$D29:BV148)</f>
        <v>2123135.2508630627</v>
      </c>
      <c r="CA6" s="87">
        <f ca="1">Origination!BV9*AverageLoanSize-SUM(Schedule!$D29:BW148)</f>
        <v>2154943.7376682633</v>
      </c>
      <c r="CB6" s="147">
        <f ca="1">CA6</f>
        <v>2154943.7376682633</v>
      </c>
      <c r="CC6" s="87">
        <f ca="1">Origination!BW9*AverageLoanSize-SUM(Schedule!$D29:BX148)</f>
        <v>2185309.6447949908</v>
      </c>
      <c r="CD6" s="87">
        <f ca="1">Origination!BX9*AverageLoanSize-SUM(Schedule!$D29:BY148)</f>
        <v>2214216.7432218627</v>
      </c>
      <c r="CE6" s="87">
        <f ca="1">Origination!BY9*AverageLoanSize-SUM(Schedule!$D29:BZ148)</f>
        <v>2241648.6213510046</v>
      </c>
      <c r="CF6" s="87">
        <f ca="1">Origination!BZ9*AverageLoanSize-SUM(Schedule!$D29:CA148)</f>
        <v>2267888.7538132397</v>
      </c>
      <c r="CG6" s="87">
        <f ca="1">Origination!CA9*AverageLoanSize-SUM(Schedule!$D29:CB148)</f>
        <v>2302736.1626106431</v>
      </c>
      <c r="CH6" s="87">
        <f ca="1">Origination!CB9*AverageLoanSize-SUM(Schedule!$D29:CC148)</f>
        <v>2336175.1796019864</v>
      </c>
      <c r="CI6" s="87">
        <f ca="1">Origination!CC9*AverageLoanSize-SUM(Schedule!$D29:CD148)</f>
        <v>2368189.9603794506</v>
      </c>
      <c r="CJ6" s="87">
        <f ca="1">Origination!CD9*AverageLoanSize-SUM(Schedule!$D29:CE148)</f>
        <v>2399064.5531448023</v>
      </c>
      <c r="CK6" s="87">
        <f ca="1">Origination!CE9*AverageLoanSize-SUM(Schedule!$D29:CF148)</f>
        <v>2428786.130782906</v>
      </c>
      <c r="CL6" s="87">
        <f ca="1">Origination!CF9*AverageLoanSize-SUM(Schedule!$D29:CG148)</f>
        <v>2467154.1510144006</v>
      </c>
      <c r="CM6" s="87">
        <f ca="1">Origination!CG9*AverageLoanSize-SUM(Schedule!$D29:CH148)</f>
        <v>2504453.4571776362</v>
      </c>
      <c r="CN6" s="87">
        <f ca="1">Origination!CH9*AverageLoanSize-SUM(Schedule!$D29:CI148)</f>
        <v>2540672.0262393504</v>
      </c>
      <c r="CO6" s="147">
        <f ca="1">CN6</f>
        <v>2540672.0262393504</v>
      </c>
      <c r="CP6" s="87">
        <f ca="1">Origination!CI9*AverageLoanSize-SUM(Schedule!$D29:CJ148)</f>
        <v>2575797.6999071492</v>
      </c>
      <c r="CQ6" s="87">
        <f ca="1">Origination!CJ9*AverageLoanSize-SUM(Schedule!$D29:CK148)</f>
        <v>2609818.1831078539</v>
      </c>
      <c r="CR6" s="87">
        <f ca="1">Origination!CK9*AverageLoanSize-SUM(Schedule!$D29:CL148)</f>
        <v>2642721.0424487041</v>
      </c>
      <c r="CS6" s="87">
        <f ca="1">Origination!CL9*AverageLoanSize-SUM(Schedule!$D29:CM148)</f>
        <v>2674493.7046612846</v>
      </c>
      <c r="CT6" s="87">
        <f ca="1">Origination!CM9*AverageLoanSize-SUM(Schedule!$D29:CN148)</f>
        <v>2714935.8841687189</v>
      </c>
      <c r="CU6" s="87">
        <f ca="1">Origination!CN9*AverageLoanSize-SUM(Schedule!$D29:CO148)</f>
        <v>2754032.6130405823</v>
      </c>
      <c r="CV6" s="87">
        <f ca="1">Origination!CO9*AverageLoanSize-SUM(Schedule!$D29:CP148)</f>
        <v>2791768.7549572205</v>
      </c>
      <c r="CW6" s="87">
        <f ca="1">Origination!CP9*AverageLoanSize-SUM(Schedule!$D29:CQ148)</f>
        <v>2828129.0033153882</v>
      </c>
      <c r="CX6" s="87">
        <f ca="1">Origination!CQ9*AverageLoanSize-SUM(Schedule!$D29:CR148)</f>
        <v>2872910.3084533829</v>
      </c>
      <c r="CY6" s="87">
        <f ca="1">Origination!CR9*AverageLoanSize-SUM(Schedule!$D29:CS148)</f>
        <v>2916094.9072599784</v>
      </c>
      <c r="CZ6" s="87">
        <f ca="1">Origination!CS9*AverageLoanSize-SUM(Schedule!$D29:CT148)</f>
        <v>2957664.8367889449</v>
      </c>
      <c r="DA6" s="87">
        <f ca="1">Origination!CT9*AverageLoanSize-SUM(Schedule!$D29:CU148)</f>
        <v>2997601.9320109058</v>
      </c>
      <c r="DB6" s="147">
        <f ca="1">DA6</f>
        <v>2997601.9320109058</v>
      </c>
      <c r="DC6" s="87">
        <f ca="1">Origination!CU9*AverageLoanSize-SUM(Schedule!$D29:CV148)</f>
        <v>3035587.7526807385</v>
      </c>
      <c r="DD6" s="87">
        <f ca="1">Origination!CV9*AverageLoanSize-SUM(Schedule!$D29:CW148)</f>
        <v>3081712.8469597306</v>
      </c>
      <c r="DE6" s="87">
        <f ca="1">Origination!CW9*AverageLoanSize-SUM(Schedule!$D29:CX148)</f>
        <v>3125956.2816759869</v>
      </c>
      <c r="DF6" s="87">
        <f ca="1">Origination!CX9*AverageLoanSize-SUM(Schedule!$D29:CY148)</f>
        <v>3168296.8881594241</v>
      </c>
      <c r="DG6" s="87">
        <f ca="1">Origination!CY9*AverageLoanSize-SUM(Schedule!$D29:CZ148)</f>
        <v>3208713.259592426</v>
      </c>
      <c r="DH6" s="87">
        <f ca="1">Origination!CZ9*AverageLoanSize-SUM(Schedule!$D29:DA148)</f>
        <v>3256996.177471499</v>
      </c>
      <c r="DI6" s="87">
        <f ca="1">Origination!DA9*AverageLoanSize-SUM(Schedule!$D29:DB148)</f>
        <v>3303421.7113033356</v>
      </c>
      <c r="DJ6" s="87">
        <f ca="1">Origination!DB9*AverageLoanSize-SUM(Schedule!$D29:DC148)</f>
        <v>3347968.9655174036</v>
      </c>
      <c r="DK6" s="87">
        <f ca="1">Origination!DC9*AverageLoanSize-SUM(Schedule!$D29:DD148)</f>
        <v>3400429.2386088315</v>
      </c>
      <c r="DL6" s="87">
        <f ca="1">Origination!DD9*AverageLoanSize-SUM(Schedule!$D29:DE148)</f>
        <v>3450779.0520399902</v>
      </c>
      <c r="DM6" s="87">
        <f ca="1">Origination!DE9*AverageLoanSize-SUM(Schedule!$D29:DF148)</f>
        <v>3498994.6631397018</v>
      </c>
      <c r="DN6" s="87">
        <f ca="1">Origination!DF9*AverageLoanSize-SUM(Schedule!$D29:DG148)</f>
        <v>3545352.1329909107</v>
      </c>
      <c r="DO6" s="147">
        <f ca="1">DN6</f>
        <v>3545352.1329909107</v>
      </c>
      <c r="DP6" s="87">
        <f ca="1">Origination!DG9*AverageLoanSize-SUM(Schedule!$D29:DH148)</f>
        <v>3599642.9866453996</v>
      </c>
      <c r="DQ6" s="87">
        <f ca="1">Origination!DH9*AverageLoanSize-SUM(Schedule!$D29:DI148)</f>
        <v>3651843.9746709522</v>
      </c>
      <c r="DR6" s="87">
        <f ca="1">Origination!DI9*AverageLoanSize-SUM(Schedule!$D29:DJ148)</f>
        <v>3701931.5860792436</v>
      </c>
      <c r="DS6" s="87">
        <f ca="1">Origination!DJ9*AverageLoanSize-SUM(Schedule!$D29:DK148)</f>
        <v>3749882.0453833304</v>
      </c>
      <c r="DT6" s="87">
        <f ca="1">Origination!DK9*AverageLoanSize-SUM(Schedule!$D29:DL148)</f>
        <v>3805783.8096220363</v>
      </c>
      <c r="DU6" s="87">
        <f ca="1">Origination!DL9*AverageLoanSize-SUM(Schedule!$D29:DM148)</f>
        <v>3859613.8309758827</v>
      </c>
      <c r="DV6" s="87">
        <f ca="1">Origination!DM9*AverageLoanSize-SUM(Schedule!$D29:DN148)</f>
        <v>3911348.8023374211</v>
      </c>
      <c r="DW6" s="87">
        <f ca="1">Origination!DN9*AverageLoanSize-SUM(Schedule!$D29:DO148)</f>
        <v>3970777.5835350472</v>
      </c>
      <c r="DX6" s="87">
        <f ca="1">Origination!DO9*AverageLoanSize-SUM(Schedule!$D29:DP148)</f>
        <v>4027874.2299294267</v>
      </c>
      <c r="DY6" s="87">
        <f ca="1">Origination!DP9*AverageLoanSize-SUM(Schedule!$D29:DQ148)</f>
        <v>4082612.5050040223</v>
      </c>
      <c r="DZ6" s="87">
        <f ca="1">Origination!DQ9*AverageLoanSize-SUM(Schedule!$D29:DR148)</f>
        <v>4135265.9479406625</v>
      </c>
      <c r="EA6" s="87">
        <f ca="1">Origination!DR9*AverageLoanSize-SUM(Schedule!$D29:DS148)</f>
        <v>4195623.5335186198</v>
      </c>
      <c r="EB6" s="147">
        <f ca="1">EA6</f>
        <v>4195623.5335186198</v>
      </c>
    </row>
    <row r="7" spans="1:133" ht="15" x14ac:dyDescent="0.25">
      <c r="A7" s="138" t="s">
        <v>243</v>
      </c>
      <c r="C7" s="87">
        <f>Origination!C15*Assumptions!$E$17-SUM(Schedule!$D273:D392)</f>
        <v>147434.37908656124</v>
      </c>
      <c r="D7" s="87">
        <f>Origination!D15*Assumptions!$E$17-SUM(Schedule!$D273:E392)</f>
        <v>292263.58393726824</v>
      </c>
      <c r="E7" s="87">
        <f>Origination!E15*Assumptions!$E$17-SUM(Schedule!$D273:F392)</f>
        <v>434447.45144931815</v>
      </c>
      <c r="F7" s="87">
        <f>Origination!F15*Assumptions!$E$17-SUM(Schedule!$D273:G392)</f>
        <v>573945.19933874009</v>
      </c>
      <c r="G7" s="87">
        <f ca="1">Origination!G15*Assumptions!$E$17-SUM(Schedule!$D273:H392)</f>
        <v>710715.41659468517</v>
      </c>
      <c r="H7" s="87">
        <f ca="1">Origination!H15*Assumptions!$E$17-SUM(Schedule!$D273:I392)</f>
        <v>844716.05378655402</v>
      </c>
      <c r="I7" s="87">
        <f ca="1">Origination!I15*Assumptions!$E$17-SUM(Schedule!$D273:J392)</f>
        <v>975904.41322169208</v>
      </c>
      <c r="J7" s="87">
        <f ca="1">Origination!J15*Assumptions!$E$17-SUM(Schedule!$D273:K392)</f>
        <v>1104237.1389513498</v>
      </c>
      <c r="K7" s="87">
        <f ca="1">Origination!K15*Assumptions!$E$17-SUM(Schedule!$D273:L392)</f>
        <v>1229670.2066225677</v>
      </c>
      <c r="L7" s="87">
        <f ca="1">Origination!L15*Assumptions!$E$17-SUM(Schedule!$D273:M392)</f>
        <v>1352158.9131736113</v>
      </c>
      <c r="M7" s="87">
        <f ca="1">Origination!M15*Assumptions!$E$17-SUM(Schedule!$D273:N392)</f>
        <v>1471657.8663705448</v>
      </c>
      <c r="N7" s="87">
        <f ca="1">Origination!N15*Assumptions!$E$17-SUM(Schedule!$D273:O392)</f>
        <v>1588120.9741824921</v>
      </c>
      <c r="O7" s="142">
        <f t="shared" ca="1" si="3"/>
        <v>1588120.9741824921</v>
      </c>
      <c r="P7" s="87">
        <f ca="1">Origination!O15*Assumptions!$E$17-SUM(Schedule!$D273:P392)</f>
        <v>1613040.8065411651</v>
      </c>
      <c r="Q7" s="87">
        <f ca="1">Origination!P15*Assumptions!$E$17-SUM(Schedule!$D273:Q392)</f>
        <v>1626564.6126775546</v>
      </c>
      <c r="R7" s="87">
        <f ca="1">Origination!Q15*Assumptions!$E$17-SUM(Schedule!$D273:R392)</f>
        <v>1638670.8705207338</v>
      </c>
      <c r="S7" s="87">
        <f ca="1">Origination!R15*Assumptions!$E$17-SUM(Schedule!$D273:S392)</f>
        <v>1659166.6848069532</v>
      </c>
      <c r="T7" s="87">
        <f ca="1">Origination!S15*Assumptions!$E$17-SUM(Schedule!$D273:T392)</f>
        <v>1678027.2278647097</v>
      </c>
      <c r="U7" s="87">
        <f ca="1">Origination!T15*Assumptions!$E$17-SUM(Schedule!$D273:U392)</f>
        <v>1695227.2892625644</v>
      </c>
      <c r="V7" s="87">
        <f ca="1">Origination!U15*Assumptions!$E$17-SUM(Schedule!$D273:V392)</f>
        <v>1710741.2699082603</v>
      </c>
      <c r="W7" s="87">
        <f ca="1">Origination!V15*Assumptions!$E$17-SUM(Schedule!$D273:W392)</f>
        <v>1724543.1760568689</v>
      </c>
      <c r="X7" s="87">
        <f ca="1">Origination!W15*Assumptions!$E$17-SUM(Schedule!$D273:X392)</f>
        <v>1746435.5718323295</v>
      </c>
      <c r="Y7" s="87">
        <f ca="1">Origination!X15*Assumptions!$E$17-SUM(Schedule!$D273:Y392)</f>
        <v>1766389.0189497247</v>
      </c>
      <c r="Z7" s="87">
        <f ca="1">Origination!Y15*Assumptions!$E$17-SUM(Schedule!$D273:Z392)</f>
        <v>1784373.6252839079</v>
      </c>
      <c r="AA7" s="87">
        <f ca="1">Origination!Z15*Assumptions!$E$17-SUM(Schedule!$D273:AA392)</f>
        <v>1800359.0378728053</v>
      </c>
      <c r="AB7" s="142">
        <f t="shared" ca="1" si="4"/>
        <v>1800359.0378728053</v>
      </c>
      <c r="AC7" s="87">
        <f ca="1">Origination!AA15*Assumptions!$E$17-SUM(Schedule!$D273:AB392)</f>
        <v>1824143.394418614</v>
      </c>
      <c r="AD7" s="87">
        <f ca="1">Origination!AB15*Assumptions!$E$17-SUM(Schedule!$D273:AC392)</f>
        <v>1845692.7619740034</v>
      </c>
      <c r="AE7" s="87">
        <f ca="1">Origination!AC15*Assumptions!$E$17-SUM(Schedule!$D273:AD392)</f>
        <v>1864972.6844587042</v>
      </c>
      <c r="AF7" s="87">
        <f ca="1">Origination!AD15*Assumptions!$E$17-SUM(Schedule!$D273:AE392)</f>
        <v>1881948.1745945436</v>
      </c>
      <c r="AG7" s="87">
        <f ca="1">Origination!AE15*Assumptions!$E$17-SUM(Schedule!$D273:AF392)</f>
        <v>1906412.6643219138</v>
      </c>
      <c r="AH7" s="87">
        <f ca="1">Origination!AF15*Assumptions!$E$17-SUM(Schedule!$D273:AG392)</f>
        <v>1928327.4423845161</v>
      </c>
      <c r="AI7" s="87">
        <f ca="1">Origination!AG15*Assumptions!$E$17-SUM(Schedule!$D273:AH392)</f>
        <v>1947653.2007275233</v>
      </c>
      <c r="AJ7" s="87">
        <f ca="1">Origination!AH15*Assumptions!$E$17-SUM(Schedule!$D273:AI392)</f>
        <v>1964350.0252969221</v>
      </c>
      <c r="AK7" s="87">
        <f ca="1">Origination!AI15*Assumptions!$E$17-SUM(Schedule!$D273:AJ392)</f>
        <v>1988206.345302806</v>
      </c>
      <c r="AL7" s="87">
        <f ca="1">Origination!AJ15*Assumptions!$E$17-SUM(Schedule!$D273:AK392)</f>
        <v>2009178.3696331538</v>
      </c>
      <c r="AM7" s="87">
        <f ca="1">Origination!AK15*Assumptions!$E$17-SUM(Schedule!$D273:AL392)</f>
        <v>2027221.6320629686</v>
      </c>
      <c r="AN7" s="87">
        <f ca="1">Origination!AL15*Assumptions!$E$17-SUM(Schedule!$D273:AM392)</f>
        <v>2052119.939452054</v>
      </c>
      <c r="AO7" s="142">
        <f t="shared" ca="1" si="5"/>
        <v>2052119.939452054</v>
      </c>
      <c r="AP7" s="87">
        <f ca="1">Origination!AM15*Assumptions!$E$17-SUM(Schedule!$D273:AN392)</f>
        <v>2073824.8070768665</v>
      </c>
      <c r="AQ7" s="87">
        <f ca="1">Origination!AN15*Assumptions!$E$17-SUM(Schedule!$D273:AO392)</f>
        <v>2102115.9613468107</v>
      </c>
      <c r="AR7" s="87">
        <f ca="1">Origination!AO15*Assumptions!$E$17-SUM(Schedule!$D273:AP392)</f>
        <v>2126940.7741809986</v>
      </c>
      <c r="AS7" s="87">
        <f ca="1">Origination!AP15*Assumptions!$E$17-SUM(Schedule!$D273:AQ392)</f>
        <v>2158074.764754734</v>
      </c>
      <c r="AT7" s="87">
        <f ca="1">Origination!AQ15*Assumptions!$E$17-SUM(Schedule!$D273:AR392)</f>
        <v>2185461.0328914998</v>
      </c>
      <c r="AU7" s="87">
        <f ca="1">Origination!AR15*Assumptions!$E$17-SUM(Schedule!$D273:AS392)</f>
        <v>2218870.759809501</v>
      </c>
      <c r="AV7" s="87">
        <f ca="1">Origination!AS15*Assumptions!$E$17-SUM(Schedule!$D273:AT392)</f>
        <v>2253120.7614117172</v>
      </c>
      <c r="AW7" s="87">
        <f ca="1">Origination!AT15*Assumptions!$E$17-SUM(Schedule!$D273:AU392)</f>
        <v>2288223.991932862</v>
      </c>
      <c r="AX7" s="87">
        <f ca="1">Origination!AU15*Assumptions!$E$17-SUM(Schedule!$D273:AV392)</f>
        <v>2324193.6053187703</v>
      </c>
      <c r="AY7" s="87">
        <f ca="1">Origination!AV15*Assumptions!$E$17-SUM(Schedule!$D273:AW392)</f>
        <v>2361042.9583052737</v>
      </c>
      <c r="AZ7" s="87">
        <f ca="1">Origination!AW15*Assumptions!$E$17-SUM(Schedule!$D273:AX392)</f>
        <v>2398785.6135445493</v>
      </c>
      <c r="BA7" s="87">
        <f ca="1">Origination!AX15*Assumptions!$E$17-SUM(Schedule!$D273:AY392)</f>
        <v>2437435.3427796592</v>
      </c>
      <c r="BB7" s="142">
        <f t="shared" ca="1" si="6"/>
        <v>2437435.3427796592</v>
      </c>
      <c r="BC7" s="87">
        <f ca="1">Origination!AY15*Assumptions!$E$17-SUM(Schedule!$D273:AZ392)</f>
        <v>2467177.1714622695</v>
      </c>
      <c r="BD7" s="87">
        <f ca="1">Origination!AZ15*Assumptions!$E$17-SUM(Schedule!$D273:BA392)</f>
        <v>2498027.9361255267</v>
      </c>
      <c r="BE7" s="87">
        <f ca="1">Origination!BA15*Assumptions!$E$17-SUM(Schedule!$D273:BB392)</f>
        <v>2530004.7328658006</v>
      </c>
      <c r="BF7" s="87">
        <f ca="1">Origination!BB15*Assumptions!$E$17-SUM(Schedule!$D273:BC392)</f>
        <v>2563124.9213442793</v>
      </c>
      <c r="BG7" s="87">
        <f ca="1">Origination!BC15*Assumptions!$E$17-SUM(Schedule!$D273:BD392)</f>
        <v>2597406.1288502603</v>
      </c>
      <c r="BH7" s="87">
        <f ca="1">Origination!BD15*Assumptions!$E$17-SUM(Schedule!$D273:BE392)</f>
        <v>2632866.2544270833</v>
      </c>
      <c r="BI7" s="87">
        <f ca="1">Origination!BE15*Assumptions!$E$17-SUM(Schedule!$D273:BF392)</f>
        <v>2666596.6005136101</v>
      </c>
      <c r="BJ7" s="87">
        <f ca="1">Origination!BF15*Assumptions!$E$17-SUM(Schedule!$D273:BG392)</f>
        <v>2698245.2916151374</v>
      </c>
      <c r="BK7" s="87">
        <f ca="1">Origination!BG15*Assumptions!$E$17-SUM(Schedule!$D273:BH392)</f>
        <v>2727780.2355506439</v>
      </c>
      <c r="BL7" s="87">
        <f ca="1">Origination!BH15*Assumptions!$E$17-SUM(Schedule!$D273:BI392)</f>
        <v>2765323.0120513244</v>
      </c>
      <c r="BM7" s="87">
        <f ca="1">Origination!BI15*Assumptions!$E$17-SUM(Schedule!$D273:BJ392)</f>
        <v>2800842.9085358898</v>
      </c>
      <c r="BN7" s="87">
        <f ca="1">Origination!BJ15*Assumptions!$E$17-SUM(Schedule!$D273:BK392)</f>
        <v>2834308.7389374236</v>
      </c>
      <c r="BO7" s="142">
        <f ca="1">BN7</f>
        <v>2834308.7389374236</v>
      </c>
      <c r="BP7" s="87">
        <f ca="1">Origination!BK15*Assumptions!$E$17-SUM(Schedule!$D273:BL392)</f>
        <v>2875517.7950095851</v>
      </c>
      <c r="BQ7" s="87">
        <f ca="1">Origination!BL15*Assumptions!$E$17-SUM(Schedule!$D273:BM392)</f>
        <v>2914435.2848147955</v>
      </c>
      <c r="BR7" s="87">
        <f ca="1">Origination!BM15*Assumptions!$E$17-SUM(Schedule!$D273:BN392)</f>
        <v>2951351.0881006727</v>
      </c>
      <c r="BS7" s="87">
        <f ca="1">Origination!BN15*Assumptions!$E$17-SUM(Schedule!$D273:BO392)</f>
        <v>2986234.34553337</v>
      </c>
      <c r="BT7" s="87">
        <f ca="1">Origination!BO15*Assumptions!$E$17-SUM(Schedule!$D273:BP392)</f>
        <v>3028882.6806367589</v>
      </c>
      <c r="BU7" s="87">
        <f ca="1">Origination!BP15*Assumptions!$E$17-SUM(Schedule!$D273:BQ392)</f>
        <v>3069261.6383582633</v>
      </c>
      <c r="BV7" s="87">
        <f ca="1">Origination!BQ15*Assumptions!$E$17-SUM(Schedule!$D273:BR392)</f>
        <v>3107661.4405241404</v>
      </c>
      <c r="BW7" s="87">
        <f ca="1">Origination!BR15*Assumptions!$E$17-SUM(Schedule!$D273:BS392)</f>
        <v>3153880.5337586785</v>
      </c>
      <c r="BX7" s="87">
        <f ca="1">Origination!BS15*Assumptions!$E$17-SUM(Schedule!$D273:BT392)</f>
        <v>3197885.2987991842</v>
      </c>
      <c r="BY7" s="87">
        <f ca="1">Origination!BT15*Assumptions!$E$17-SUM(Schedule!$D273:BU392)</f>
        <v>3239641.5980860023</v>
      </c>
      <c r="BZ7" s="87">
        <f ca="1">Origination!BU15*Assumptions!$E$17-SUM(Schedule!$D273:BV392)</f>
        <v>3289268.9344387604</v>
      </c>
      <c r="CA7" s="87">
        <f ca="1">Origination!BV15*Assumptions!$E$17-SUM(Schedule!$D273:BW392)</f>
        <v>3336734.4863455603</v>
      </c>
      <c r="CB7" s="142">
        <f ca="1">CA7</f>
        <v>3336734.4863455603</v>
      </c>
      <c r="CC7" s="87">
        <f ca="1">Origination!BW15*Assumptions!$E$17-SUM(Schedule!$D273:BX392)</f>
        <v>3382004.9262961922</v>
      </c>
      <c r="CD7" s="87">
        <f ca="1">Origination!BX15*Assumptions!$E$17-SUM(Schedule!$D273:BY392)</f>
        <v>3425046.4129813313</v>
      </c>
      <c r="CE7" s="87">
        <f ca="1">Origination!BY15*Assumptions!$E$17-SUM(Schedule!$D273:BZ392)</f>
        <v>3475978.7500381386</v>
      </c>
      <c r="CF7" s="87">
        <f ca="1">Origination!BZ15*Assumptions!$E$17-SUM(Schedule!$D273:CA392)</f>
        <v>3524769.4214098416</v>
      </c>
      <c r="CG7" s="87">
        <f ca="1">Origination!CA15*Assumptions!$E$17-SUM(Schedule!$D273:CB392)</f>
        <v>3571385.4097504616</v>
      </c>
      <c r="CH7" s="87">
        <f ca="1">Origination!CB15*Assumptions!$E$17-SUM(Schedule!$D273:CC392)</f>
        <v>3625947.3553632684</v>
      </c>
      <c r="CI7" s="87">
        <f ca="1">Origination!CC15*Assumptions!$E$17-SUM(Schedule!$D273:CD392)</f>
        <v>3678423.5917562125</v>
      </c>
      <c r="CJ7" s="87">
        <f ca="1">Origination!CD15*Assumptions!$E$17-SUM(Schedule!$D273:CE392)</f>
        <v>3729107.1723063812</v>
      </c>
      <c r="CK7" s="87">
        <f ca="1">Origination!CE15*Assumptions!$E$17-SUM(Schedule!$D273:CF392)</f>
        <v>3777970.4602361973</v>
      </c>
      <c r="CL7" s="87">
        <f ca="1">Origination!CF15*Assumptions!$E$17-SUM(Schedule!$D273:CG392)</f>
        <v>3835139.5593677629</v>
      </c>
      <c r="CM7" s="87">
        <f ca="1">Origination!CG15*Assumptions!$E$17-SUM(Schedule!$D273:CH392)</f>
        <v>3890588.3509571068</v>
      </c>
      <c r="CN7" s="87">
        <f ca="1">Origination!CH15*Assumptions!$E$17-SUM(Schedule!$D273:CI392)</f>
        <v>3944615.5216571819</v>
      </c>
      <c r="CO7" s="142">
        <f ca="1">CN7</f>
        <v>3944615.5216571819</v>
      </c>
      <c r="CP7" s="87">
        <f ca="1">Origination!CI15*Assumptions!$E$17-SUM(Schedule!$D273:CJ392)</f>
        <v>3997199.1548126116</v>
      </c>
      <c r="CQ7" s="87">
        <f ca="1">Origination!CJ15*Assumptions!$E$17-SUM(Schedule!$D273:CK392)</f>
        <v>4058145.9544920195</v>
      </c>
      <c r="CR7" s="87">
        <f ca="1">Origination!CK15*Assumptions!$E$17-SUM(Schedule!$D273:CL392)</f>
        <v>4117430.6861793203</v>
      </c>
      <c r="CS7" s="87">
        <f ca="1">Origination!CL15*Assumptions!$E$17-SUM(Schedule!$D273:CM392)</f>
        <v>4175027.7263262989</v>
      </c>
      <c r="CT7" s="87">
        <f ca="1">Origination!CM15*Assumptions!$E$17-SUM(Schedule!$D273:CN392)</f>
        <v>4230911.0563550424</v>
      </c>
      <c r="CU7" s="87">
        <f ca="1">Origination!CN15*Assumptions!$E$17-SUM(Schedule!$D273:CO392)</f>
        <v>4294883.2151736636</v>
      </c>
      <c r="CV7" s="87">
        <f ca="1">Origination!CO15*Assumptions!$E$17-SUM(Schedule!$D273:CP392)</f>
        <v>4356589.5308317794</v>
      </c>
      <c r="CW7" s="87">
        <f ca="1">Origination!CP15*Assumptions!$E$17-SUM(Schedule!$D273:CQ392)</f>
        <v>4415995.0715806633</v>
      </c>
      <c r="CX7" s="87">
        <f ca="1">Origination!CQ15*Assumptions!$E$17-SUM(Schedule!$D273:CR392)</f>
        <v>4482893.3257462364</v>
      </c>
      <c r="CY7" s="87">
        <f ca="1">Origination!CR15*Assumptions!$E$17-SUM(Schedule!$D273:CS392)</f>
        <v>4547245.6393270157</v>
      </c>
      <c r="CZ7" s="87">
        <f ca="1">Origination!CS15*Assumptions!$E$17-SUM(Schedule!$D273:CT392)</f>
        <v>4609012.7624056395</v>
      </c>
      <c r="DA7" s="87">
        <f ca="1">Origination!CT15*Assumptions!$E$17-SUM(Schedule!$D273:CU392)</f>
        <v>4668154.8399618734</v>
      </c>
      <c r="DB7" s="142">
        <f ca="1">DA7</f>
        <v>4668154.8399618734</v>
      </c>
      <c r="DC7" s="87">
        <f ca="1">Origination!CU15*Assumptions!$E$17-SUM(Schedule!$D273:CV392)</f>
        <v>4734460.3611496817</v>
      </c>
      <c r="DD7" s="87">
        <f ca="1">Origination!CV15*Assumptions!$E$17-SUM(Schedule!$D273:CW392)</f>
        <v>4797885.5957250521</v>
      </c>
      <c r="DE7" s="87">
        <f ca="1">Origination!CW15*Assumptions!$E$17-SUM(Schedule!$D273:CX392)</f>
        <v>4868215.0978751425</v>
      </c>
      <c r="DF7" s="87">
        <f ca="1">Origination!CX15*Assumptions!$E$17-SUM(Schedule!$D273:CY392)</f>
        <v>4935726.3497859612</v>
      </c>
      <c r="DG7" s="87">
        <f ca="1">Origination!CY15*Assumptions!$E$17-SUM(Schedule!$D273:CZ392)</f>
        <v>5000375.9034329914</v>
      </c>
      <c r="DH7" s="87">
        <f ca="1">Origination!CZ15*Assumptions!$E$17-SUM(Schedule!$D273:DA392)</f>
        <v>5071948.5995737631</v>
      </c>
      <c r="DI7" s="87">
        <f ca="1">Origination!DA15*Assumptions!$E$17-SUM(Schedule!$D273:DB392)</f>
        <v>5140722.2113826219</v>
      </c>
      <c r="DJ7" s="87">
        <f ca="1">Origination!DB15*Assumptions!$E$17-SUM(Schedule!$D273:DC392)</f>
        <v>5216482.5449152216</v>
      </c>
      <c r="DK7" s="87">
        <f ca="1">Origination!DC15*Assumptions!$E$17-SUM(Schedule!$D273:DD392)</f>
        <v>5289183.1454647947</v>
      </c>
      <c r="DL7" s="87">
        <f ca="1">Origination!DD15*Assumptions!$E$17-SUM(Schedule!$D273:DE392)</f>
        <v>5358776.8421478588</v>
      </c>
      <c r="DM7" s="87">
        <f ca="1">Origination!DE15*Assumptions!$E$17-SUM(Schedule!$D273:DF392)</f>
        <v>5435369.9035298154</v>
      </c>
      <c r="DN7" s="87">
        <f ca="1">Origination!DF15*Assumptions!$E$17-SUM(Schedule!$D273:DG392)</f>
        <v>5508916.0698164292</v>
      </c>
      <c r="DO7" s="142">
        <f ca="1">DN7</f>
        <v>5508916.0698164292</v>
      </c>
      <c r="DP7" s="87">
        <f ca="1">Origination!DG15*Assumptions!$E$17-SUM(Schedule!$D273:DH392)</f>
        <v>5589197.3266474195</v>
      </c>
      <c r="DQ7" s="87">
        <f ca="1">Origination!DH15*Assumptions!$E$17-SUM(Schedule!$D273:DI392)</f>
        <v>5666488.5480629001</v>
      </c>
      <c r="DR7" s="87">
        <f ca="1">Origination!DI15*Assumptions!$E$17-SUM(Schedule!$D273:DJ392)</f>
        <v>5740743.6376835518</v>
      </c>
      <c r="DS7" s="87">
        <f ca="1">Origination!DJ15*Assumptions!$E$17-SUM(Schedule!$D273:DK392)</f>
        <v>5821744.7470833138</v>
      </c>
      <c r="DT7" s="87">
        <f ca="1">Origination!DK15*Assumptions!$E$17-SUM(Schedule!$D273:DL392)</f>
        <v>5899766.9187946767</v>
      </c>
      <c r="DU7" s="87">
        <f ca="1">Origination!DL15*Assumptions!$E$17-SUM(Schedule!$D273:DM392)</f>
        <v>5984593.1861340534</v>
      </c>
      <c r="DV7" s="87">
        <f ca="1">Origination!DM15*Assumptions!$E$17-SUM(Schedule!$D273:DN392)</f>
        <v>6066174.278909035</v>
      </c>
      <c r="DW7" s="87">
        <f ca="1">Origination!DN15*Assumptions!$E$17-SUM(Schedule!$D273:DO392)</f>
        <v>6154289.125950858</v>
      </c>
      <c r="DX7" s="87">
        <f ca="1">Origination!DO15*Assumptions!$E$17-SUM(Schedule!$D273:DP392)</f>
        <v>6239209.4973653704</v>
      </c>
      <c r="DY7" s="87">
        <f ca="1">Origination!DP15*Assumptions!$E$17-SUM(Schedule!$D273:DQ392)</f>
        <v>6330715.1035924181</v>
      </c>
      <c r="DZ7" s="87">
        <f ca="1">Origination!DQ15*Assumptions!$E$17-SUM(Schedule!$D273:DR392)</f>
        <v>6418753.300335357</v>
      </c>
      <c r="EA7" s="87">
        <f ca="1">Origination!DR15*Assumptions!$E$17-SUM(Schedule!$D273:DS392)</f>
        <v>6513424.798364643</v>
      </c>
      <c r="EB7" s="142">
        <f ca="1">EA7</f>
        <v>6513424.798364643</v>
      </c>
    </row>
    <row r="8" spans="1:133" ht="15" x14ac:dyDescent="0.25">
      <c r="A8" s="141" t="s">
        <v>247</v>
      </c>
      <c r="C8" s="87">
        <f>Origination!C21*Assumptions!$G$17-SUM(Schedule!$D517:D636)</f>
        <v>246108.73310606854</v>
      </c>
      <c r="D8" s="87">
        <f>Origination!D21*Assumptions!$G$17-SUM(Schedule!$D517:E636)</f>
        <v>488249.99534153275</v>
      </c>
      <c r="E8" s="87">
        <f>Origination!E21*Assumptions!$G$17-SUM(Schedule!$D517:F636)</f>
        <v>726346.09040184342</v>
      </c>
      <c r="F8" s="87">
        <f>Origination!F21*Assumptions!$G$17-SUM(Schedule!$D517:G636)</f>
        <v>960317.8004298202</v>
      </c>
      <c r="G8" s="87">
        <f ca="1">Origination!G21*Assumptions!$G$17-SUM(Schedule!$D517:H636)</f>
        <v>1190084.3562185802</v>
      </c>
      <c r="H8" s="87">
        <f ca="1">Origination!H21*Assumptions!$G$17-SUM(Schedule!$D517:I636)</f>
        <v>1415563.4068309385</v>
      </c>
      <c r="I8" s="87">
        <f ca="1">Origination!I21*Assumptions!$G$17-SUM(Schedule!$D517:J636)</f>
        <v>1636670.9886238575</v>
      </c>
      <c r="J8" s="87">
        <f ca="1">Origination!J21*Assumptions!$G$17-SUM(Schedule!$D517:K636)</f>
        <v>1853321.4936662896</v>
      </c>
      <c r="K8" s="87">
        <f ca="1">Origination!K21*Assumptions!$G$17-SUM(Schedule!$D517:L636)</f>
        <v>2065427.6375385378</v>
      </c>
      <c r="L8" s="87">
        <f ca="1">Origination!L21*Assumptions!$G$17-SUM(Schedule!$D517:M636)</f>
        <v>2272900.4265010194</v>
      </c>
      <c r="M8" s="87">
        <f ca="1">Origination!M21*Assumptions!$G$17-SUM(Schedule!$D517:N636)</f>
        <v>2475649.1240200852</v>
      </c>
      <c r="N8" s="87">
        <f ca="1">Origination!N21*Assumptions!$G$17-SUM(Schedule!$D517:O636)</f>
        <v>2673581.2166383006</v>
      </c>
      <c r="O8" s="144">
        <f t="shared" ca="1" si="3"/>
        <v>2673581.2166383006</v>
      </c>
      <c r="P8" s="87">
        <f ca="1">Origination!O21*Assumptions!$G$17-SUM(Schedule!$D517:P636)</f>
        <v>2728781.4886369603</v>
      </c>
      <c r="Q8" s="87">
        <f ca="1">Origination!P21*Assumptions!$G$17-SUM(Schedule!$D517:Q636)</f>
        <v>2761507.7432137774</v>
      </c>
      <c r="R8" s="87">
        <f ca="1">Origination!Q21*Assumptions!$G$17-SUM(Schedule!$D517:R636)</f>
        <v>2791711.5308609093</v>
      </c>
      <c r="S8" s="87">
        <f ca="1">Origination!R21*Assumptions!$G$17-SUM(Schedule!$D517:S636)</f>
        <v>2829187.8025918915</v>
      </c>
      <c r="T8" s="87">
        <f ca="1">Origination!S21*Assumptions!$G$17-SUM(Schedule!$D517:T636)</f>
        <v>2863883.1445533661</v>
      </c>
      <c r="U8" s="87">
        <f ca="1">Origination!T21*Assumptions!$G$17-SUM(Schedule!$D517:U636)</f>
        <v>2895743.0968706808</v>
      </c>
      <c r="V8" s="87">
        <f ca="1">Origination!U21*Assumptions!$G$17-SUM(Schedule!$D517:V636)</f>
        <v>2924712.1331633031</v>
      </c>
      <c r="W8" s="87">
        <f ca="1">Origination!V21*Assumptions!$G$17-SUM(Schedule!$D517:W636)</f>
        <v>2960577.9889833266</v>
      </c>
      <c r="X8" s="87">
        <f ca="1">Origination!W21*Assumptions!$G$17-SUM(Schedule!$D517:X636)</f>
        <v>2993279.8937131618</v>
      </c>
      <c r="Y8" s="87">
        <f ca="1">Origination!X21*Assumptions!$G$17-SUM(Schedule!$D517:Y636)</f>
        <v>3032600.2359682028</v>
      </c>
      <c r="Z8" s="87">
        <f ca="1">Origination!Y21*Assumptions!$G$17-SUM(Schedule!$D517:Z636)</f>
        <v>3068472.7934833178</v>
      </c>
      <c r="AA8" s="87">
        <f ca="1">Origination!Z21*Assumptions!$G$17-SUM(Schedule!$D517:AA636)</f>
        <v>3100830.0471406835</v>
      </c>
      <c r="AB8" s="144">
        <f t="shared" ca="1" si="4"/>
        <v>3100830.0471406835</v>
      </c>
      <c r="AC8" s="87">
        <f ca="1">Origination!AA21*Assumptions!$G$17-SUM(Schedule!$D517:AB636)</f>
        <v>3139447.5048973276</v>
      </c>
      <c r="AD8" s="87">
        <f ca="1">Origination!AB21*Assumptions!$G$17-SUM(Schedule!$D517:AC636)</f>
        <v>3174251.9290835285</v>
      </c>
      <c r="AE8" s="87">
        <f ca="1">Origination!AC21*Assumptions!$G$17-SUM(Schedule!$D517:AD636)</f>
        <v>3215012.9971161075</v>
      </c>
      <c r="AF8" s="87">
        <f ca="1">Origination!AD21*Assumptions!$G$17-SUM(Schedule!$D517:AE636)</f>
        <v>3251651.5266037229</v>
      </c>
      <c r="AG8" s="87">
        <f ca="1">Origination!AE21*Assumptions!$G$17-SUM(Schedule!$D517:AF636)</f>
        <v>3293931.1338241128</v>
      </c>
      <c r="AH8" s="87">
        <f ca="1">Origination!AF21*Assumptions!$G$17-SUM(Schedule!$D517:AG636)</f>
        <v>3331766.456549542</v>
      </c>
      <c r="AI8" s="87">
        <f ca="1">Origination!AG21*Assumptions!$G$17-SUM(Schedule!$D517:AH636)</f>
        <v>3374914.8101995606</v>
      </c>
      <c r="AJ8" s="87">
        <f ca="1">Origination!AH21*Assumptions!$G$17-SUM(Schedule!$D517:AI636)</f>
        <v>3413284.4082964435</v>
      </c>
      <c r="AK8" s="87">
        <f ca="1">Origination!AI21*Assumptions!$G$17-SUM(Schedule!$D517:AJ636)</f>
        <v>3456626.0162015175</v>
      </c>
      <c r="AL8" s="87">
        <f ca="1">Origination!AJ21*Assumptions!$G$17-SUM(Schedule!$D517:AK636)</f>
        <v>3504685.5184311024</v>
      </c>
      <c r="AM8" s="87">
        <f ca="1">Origination!AK21*Assumptions!$G$17-SUM(Schedule!$D517:AL636)</f>
        <v>3547359.4737490513</v>
      </c>
      <c r="AN8" s="87">
        <f ca="1">Origination!AL21*Assumptions!$G$17-SUM(Schedule!$D517:AM636)</f>
        <v>3594386.7645192547</v>
      </c>
      <c r="AO8" s="144">
        <f t="shared" ca="1" si="5"/>
        <v>3594386.7645192547</v>
      </c>
      <c r="AP8" s="87">
        <f ca="1">Origination!AM21*Assumptions!$G$17-SUM(Schedule!$D517:AN636)</f>
        <v>3635656.8102276553</v>
      </c>
      <c r="AQ8" s="87">
        <f ca="1">Origination!AN21*Assumptions!$G$17-SUM(Schedule!$D517:AO636)</f>
        <v>3680901.2141493652</v>
      </c>
      <c r="AR8" s="87">
        <f ca="1">Origination!AO21*Assumptions!$G$17-SUM(Schedule!$D517:AP636)</f>
        <v>3729846.3234569747</v>
      </c>
      <c r="AS8" s="87">
        <f ca="1">Origination!AP21*Assumptions!$G$17-SUM(Schedule!$D517:AQ636)</f>
        <v>3772368.7769642877</v>
      </c>
      <c r="AT8" s="87">
        <f ca="1">Origination!AQ21*Assumptions!$G$17-SUM(Schedule!$D517:AR636)</f>
        <v>3818187.1469861264</v>
      </c>
      <c r="AU8" s="87">
        <f ca="1">Origination!AR21*Assumptions!$G$17-SUM(Schedule!$D517:AS636)</f>
        <v>3867014.4945451422</v>
      </c>
      <c r="AV8" s="87">
        <f ca="1">Origination!AS21*Assumptions!$G$17-SUM(Schedule!$D517:AT636)</f>
        <v>3927345.3616696126</v>
      </c>
      <c r="AW8" s="87">
        <f ca="1">Origination!AT21*Assumptions!$G$17-SUM(Schedule!$D517:AU636)</f>
        <v>3979364.8429601192</v>
      </c>
      <c r="AX8" s="87">
        <f ca="1">Origination!AU21*Assumptions!$G$17-SUM(Schedule!$D517:AV636)</f>
        <v>4042950.3564349874</v>
      </c>
      <c r="AY8" s="87">
        <f ca="1">Origination!AV21*Assumptions!$G$17-SUM(Schedule!$D517:AW636)</f>
        <v>4098288.2209002525</v>
      </c>
      <c r="AZ8" s="87">
        <f ca="1">Origination!AW21*Assumptions!$G$17-SUM(Schedule!$D517:AX636)</f>
        <v>4155412.7532294774</v>
      </c>
      <c r="BA8" s="87">
        <f ca="1">Origination!AX21*Assumptions!$G$17-SUM(Schedule!$D517:AY636)</f>
        <v>4214358.9423349956</v>
      </c>
      <c r="BB8" s="144">
        <f t="shared" ca="1" si="6"/>
        <v>4214358.9423349956</v>
      </c>
      <c r="BC8" s="87">
        <f ca="1">Origination!AY21*Assumptions!$G$17-SUM(Schedule!$D517:AZ636)</f>
        <v>4275162.4623286854</v>
      </c>
      <c r="BD8" s="87">
        <f ca="1">Origination!AZ21*Assumptions!$G$17-SUM(Schedule!$D517:BA636)</f>
        <v>4337859.6859404277</v>
      </c>
      <c r="BE8" s="87">
        <f ca="1">Origination!BA21*Assumptions!$G$17-SUM(Schedule!$D517:BB636)</f>
        <v>4402487.6981994165</v>
      </c>
      <c r="BF8" s="87">
        <f ca="1">Origination!BB21*Assumptions!$G$17-SUM(Schedule!$D517:BC636)</f>
        <v>4459239.9610590795</v>
      </c>
      <c r="BG8" s="87">
        <f ca="1">Origination!BC21*Assumptions!$G$17-SUM(Schedule!$D517:BD636)</f>
        <v>4528002.4237512602</v>
      </c>
      <c r="BH8" s="87">
        <f ca="1">Origination!BD21*Assumptions!$G$17-SUM(Schedule!$D517:BE636)</f>
        <v>4588970.1033651009</v>
      </c>
      <c r="BI8" s="87">
        <f ca="1">Origination!BE21*Assumptions!$G$17-SUM(Schedule!$D517:BF636)</f>
        <v>4647265.4092713827</v>
      </c>
      <c r="BJ8" s="87">
        <f ca="1">Origination!BF21*Assumptions!$G$17-SUM(Schedule!$D517:BG636)</f>
        <v>4711977.3887910601</v>
      </c>
      <c r="BK8" s="87">
        <f ca="1">Origination!BG21*Assumptions!$G$17-SUM(Schedule!$D517:BH636)</f>
        <v>4773035.868449064</v>
      </c>
      <c r="BL8" s="87">
        <f ca="1">Origination!BH21*Assumptions!$G$17-SUM(Schedule!$D517:BI636)</f>
        <v>4840565.1338731032</v>
      </c>
      <c r="BM8" s="87">
        <f ca="1">Origination!BI21*Assumptions!$G$17-SUM(Schedule!$D517:BJ636)</f>
        <v>4904496.0712844301</v>
      </c>
      <c r="BN8" s="87">
        <f ca="1">Origination!BJ21*Assumptions!$G$17-SUM(Schedule!$D517:BK636)</f>
        <v>4964758.2134261234</v>
      </c>
      <c r="BO8" s="144">
        <f ca="1">BN8</f>
        <v>4964758.2134261234</v>
      </c>
      <c r="BP8" s="87">
        <f ca="1">Origination!BK21*Assumptions!$G$17-SUM(Schedule!$D517:BL636)</f>
        <v>5031124.0623817341</v>
      </c>
      <c r="BQ8" s="87">
        <f ca="1">Origination!BL21*Assumptions!$G$17-SUM(Schedule!$D517:BM636)</f>
        <v>5093868.7997521237</v>
      </c>
      <c r="BR8" s="87">
        <f ca="1">Origination!BM21*Assumptions!$G$17-SUM(Schedule!$D517:BN636)</f>
        <v>5162765.8614263237</v>
      </c>
      <c r="BS8" s="87">
        <f ca="1">Origination!BN21*Assumptions!$G$17-SUM(Schedule!$D517:BO636)</f>
        <v>5228091.3810977135</v>
      </c>
      <c r="BT8" s="87">
        <f ca="1">Origination!BO21*Assumptions!$G$17-SUM(Schedule!$D517:BP636)</f>
        <v>5299619.7653929712</v>
      </c>
      <c r="BU8" s="87">
        <f ca="1">Origination!BP21*Assumptions!$G$17-SUM(Schedule!$D517:BQ636)</f>
        <v>5367276.6537443185</v>
      </c>
      <c r="BV8" s="87">
        <f ca="1">Origination!BQ21*Assumptions!$G$17-SUM(Schedule!$D517:BR636)</f>
        <v>5441182.0626895213</v>
      </c>
      <c r="BW8" s="87">
        <f ca="1">Origination!BR21*Assumptions!$G$17-SUM(Schedule!$D517:BS636)</f>
        <v>5511262.525756876</v>
      </c>
      <c r="BX8" s="87">
        <f ca="1">Origination!BS21*Assumptions!$G$17-SUM(Schedule!$D517:BT636)</f>
        <v>5587638.9710896052</v>
      </c>
      <c r="BY8" s="87">
        <f ca="1">Origination!BT21*Assumptions!$G$17-SUM(Schedule!$D517:BU636)</f>
        <v>5660238.8616737463</v>
      </c>
      <c r="BZ8" s="87">
        <f ca="1">Origination!BU21*Assumptions!$G$17-SUM(Schedule!$D517:BV636)</f>
        <v>5739184.0733121391</v>
      </c>
      <c r="CA8" s="87">
        <f ca="1">Origination!BV21*Assumptions!$G$17-SUM(Schedule!$D517:BW636)</f>
        <v>5814403.0352087561</v>
      </c>
      <c r="CB8" s="144">
        <f ca="1">CA8</f>
        <v>5814403.0352087561</v>
      </c>
      <c r="CC8" s="87">
        <f ca="1">Origination!BW21*Assumptions!$G$17-SUM(Schedule!$D517:BX636)</f>
        <v>5896018.6083061527</v>
      </c>
      <c r="CD8" s="87">
        <f ca="1">Origination!BX21*Assumptions!$G$17-SUM(Schedule!$D517:BY636)</f>
        <v>5973960.2262403462</v>
      </c>
      <c r="CE8" s="87">
        <f ca="1">Origination!BY21*Assumptions!$G$17-SUM(Schedule!$D517:BZ636)</f>
        <v>6058351.7740560602</v>
      </c>
      <c r="CF8" s="87">
        <f ca="1">Origination!BZ21*Assumptions!$G$17-SUM(Schedule!$D517:CA636)</f>
        <v>6139475.2135559022</v>
      </c>
      <c r="CG8" s="87">
        <f ca="1">Origination!CA21*Assumptions!$G$17-SUM(Schedule!$D517:CB636)</f>
        <v>6227110.8936095871</v>
      </c>
      <c r="CH8" s="87">
        <f ca="1">Origination!CB21*Assumptions!$G$17-SUM(Schedule!$D517:CC636)</f>
        <v>6311541.9962703846</v>
      </c>
      <c r="CI8" s="87">
        <f ca="1">Origination!CC21*Assumptions!$G$17-SUM(Schedule!$D517:CD636)</f>
        <v>6392705.7652310226</v>
      </c>
      <c r="CJ8" s="87">
        <f ca="1">Origination!CD21*Assumptions!$G$17-SUM(Schedule!$D517:CE636)</f>
        <v>6480734.048539862</v>
      </c>
      <c r="CK8" s="87">
        <f ca="1">Origination!CE21*Assumptions!$G$17-SUM(Schedule!$D517:CF636)</f>
        <v>6565916.9269453324</v>
      </c>
      <c r="CL8" s="87">
        <f ca="1">Origination!CF21*Assumptions!$G$17-SUM(Schedule!$D517:CG636)</f>
        <v>6658043.0272589698</v>
      </c>
      <c r="CM8" s="87">
        <f ca="1">Origination!CG21*Assumptions!$G$17-SUM(Schedule!$D517:CH636)</f>
        <v>6747403.9715855736</v>
      </c>
      <c r="CN8" s="87">
        <f ca="1">Origination!CH21*Assumptions!$G$17-SUM(Schedule!$D517:CI636)</f>
        <v>6844141.4422870651</v>
      </c>
      <c r="CO8" s="144">
        <f ca="1">CN8</f>
        <v>6844141.4422870651</v>
      </c>
      <c r="CP8" s="87">
        <f ca="1">Origination!CI21*Assumptions!$G$17-SUM(Schedule!$D517:CJ636)</f>
        <v>6938555.5470140371</v>
      </c>
      <c r="CQ8" s="87">
        <f ca="1">Origination!CJ21*Assumptions!$G$17-SUM(Schedule!$D517:CK636)</f>
        <v>7030249.3025070671</v>
      </c>
      <c r="CR8" s="87">
        <f ca="1">Origination!CK21*Assumptions!$G$17-SUM(Schedule!$D517:CL636)</f>
        <v>7129365.2685936596</v>
      </c>
      <c r="CS8" s="87">
        <f ca="1">Origination!CL21*Assumptions!$G$17-SUM(Schedule!$D517:CM636)</f>
        <v>7225501.4795555137</v>
      </c>
      <c r="CT8" s="87">
        <f ca="1">Origination!CM21*Assumptions!$G$17-SUM(Schedule!$D517:CN636)</f>
        <v>7328443.9311790075</v>
      </c>
      <c r="CU8" s="87">
        <f ca="1">Origination!CN21*Assumptions!$G$17-SUM(Schedule!$D517:CO636)</f>
        <v>7428130.0790104419</v>
      </c>
      <c r="CV8" s="87">
        <f ca="1">Origination!CO21*Assumptions!$G$17-SUM(Schedule!$D517:CP636)</f>
        <v>7524496.1537672095</v>
      </c>
      <c r="CW8" s="87">
        <f ca="1">Origination!CP21*Assumptions!$G$17-SUM(Schedule!$D517:CQ636)</f>
        <v>7627321.4866758529</v>
      </c>
      <c r="CX8" s="87">
        <f ca="1">Origination!CQ21*Assumptions!$G$17-SUM(Schedule!$D517:CR636)</f>
        <v>7736381.0875327475</v>
      </c>
      <c r="CY8" s="87">
        <f ca="1">Origination!CR21*Assumptions!$G$17-SUM(Schedule!$D517:CS636)</f>
        <v>7841249.726742791</v>
      </c>
      <c r="CZ8" s="87">
        <f ca="1">Origination!CS21*Assumptions!$G$17-SUM(Schedule!$D517:CT636)</f>
        <v>7942196.8153161593</v>
      </c>
      <c r="DA8" s="87">
        <f ca="1">Origination!CT21*Assumptions!$G$17-SUM(Schedule!$D517:CU636)</f>
        <v>8048638.4215347003</v>
      </c>
      <c r="DB8" s="144">
        <f ca="1">DA8</f>
        <v>8048638.4215347003</v>
      </c>
      <c r="DC8" s="87">
        <f ca="1">Origination!CU21*Assumptions!$G$17-SUM(Schedule!$D517:CV636)</f>
        <v>8160330.6623598766</v>
      </c>
      <c r="DD8" s="87">
        <f ca="1">Origination!CV21*Assumptions!$G$17-SUM(Schedule!$D517:CW636)</f>
        <v>8267532.013395166</v>
      </c>
      <c r="DE8" s="87">
        <f ca="1">Origination!CW21*Assumptions!$G$17-SUM(Schedule!$D517:CX636)</f>
        <v>8379998.8773730844</v>
      </c>
      <c r="DF8" s="87">
        <f ca="1">Origination!CX21*Assumptions!$G$17-SUM(Schedule!$D517:CY636)</f>
        <v>8497834.3705887534</v>
      </c>
      <c r="DG8" s="87">
        <f ca="1">Origination!CY21*Assumptions!$G$17-SUM(Schedule!$D517:CZ636)</f>
        <v>8610947.795364745</v>
      </c>
      <c r="DH8" s="87">
        <f ca="1">Origination!CZ21*Assumptions!$G$17-SUM(Schedule!$D517:DA636)</f>
        <v>8729091.0271850377</v>
      </c>
      <c r="DI8" s="87">
        <f ca="1">Origination!DA21*Assumptions!$G$17-SUM(Schedule!$D517:DB636)</f>
        <v>8842518.2171133347</v>
      </c>
      <c r="DJ8" s="87">
        <f ca="1">Origination!DB21*Assumptions!$G$17-SUM(Schedule!$D517:DC636)</f>
        <v>8960981.3586534783</v>
      </c>
      <c r="DK8" s="87">
        <f ca="1">Origination!DC21*Assumptions!$G$17-SUM(Schedule!$D517:DD636)</f>
        <v>9084579.0725245513</v>
      </c>
      <c r="DL8" s="87">
        <f ca="1">Origination!DD21*Assumptions!$G$17-SUM(Schedule!$D517:DE636)</f>
        <v>9203216.0774347074</v>
      </c>
      <c r="DM8" s="87">
        <f ca="1">Origination!DE21*Assumptions!$G$17-SUM(Schedule!$D517:DF636)</f>
        <v>9326991.0595001169</v>
      </c>
      <c r="DN8" s="87">
        <f ca="1">Origination!DF21*Assumptions!$G$17-SUM(Schedule!$D517:DG636)</f>
        <v>9455653.1534309722</v>
      </c>
      <c r="DO8" s="144">
        <f ca="1">DN8</f>
        <v>9455653.1534309722</v>
      </c>
      <c r="DP8" s="87">
        <f ca="1">Origination!DG21*Assumptions!$G$17-SUM(Schedule!$D517:DH636)</f>
        <v>9589298.0651679933</v>
      </c>
      <c r="DQ8" s="87">
        <f ca="1">Origination!DH21*Assumptions!$G$17-SUM(Schedule!$D517:DI636)</f>
        <v>9717827.5415598527</v>
      </c>
      <c r="DR8" s="87">
        <f ca="1">Origination!DI21*Assumptions!$G$17-SUM(Schedule!$D517:DJ636)</f>
        <v>9851337.2386643924</v>
      </c>
      <c r="DS8" s="87">
        <f ca="1">Origination!DJ21*Assumptions!$G$17-SUM(Schedule!$D517:DK636)</f>
        <v>9989573.2017948218</v>
      </c>
      <c r="DT8" s="87">
        <f ca="1">Origination!DK21*Assumptions!$G$17-SUM(Schedule!$D517:DL636)</f>
        <v>10132627.986994144</v>
      </c>
      <c r="DU8" s="87">
        <f ca="1">Origination!DL21*Assumptions!$G$17-SUM(Schedule!$D517:DM636)</f>
        <v>10270400.129527874</v>
      </c>
      <c r="DV8" s="87">
        <f ca="1">Origination!DM21*Assumptions!$G$17-SUM(Schedule!$D517:DN636)</f>
        <v>10412982.010977138</v>
      </c>
      <c r="DW8" s="87">
        <f ca="1">Origination!DN21*Assumptions!$G$17-SUM(Schedule!$D517:DO636)</f>
        <v>10560116.338053279</v>
      </c>
      <c r="DX8" s="87">
        <f ca="1">Origination!DO21*Assumptions!$G$17-SUM(Schedule!$D517:DP636)</f>
        <v>10702047.913492221</v>
      </c>
      <c r="DY8" s="87">
        <f ca="1">Origination!DP21*Assumptions!$G$17-SUM(Schedule!$D517:DQ636)</f>
        <v>10848519.19939867</v>
      </c>
      <c r="DZ8" s="87">
        <f ca="1">Origination!DQ21*Assumptions!$G$17-SUM(Schedule!$D517:DR636)</f>
        <v>10999619.098435946</v>
      </c>
      <c r="EA8" s="87">
        <f ca="1">Origination!DR21*Assumptions!$G$17-SUM(Schedule!$D517:DS636)</f>
        <v>11155086.770268772</v>
      </c>
      <c r="EB8" s="144">
        <f ca="1">EA8</f>
        <v>11155086.770268772</v>
      </c>
    </row>
    <row r="9" spans="1:133" s="84" customFormat="1" ht="15" x14ac:dyDescent="0.25">
      <c r="A9" s="140" t="s">
        <v>250</v>
      </c>
      <c r="B9" s="453"/>
      <c r="C9" s="91">
        <f>Origination!C27*Assumptions!$I$17-SUM(Schedule!$D761:D880)</f>
        <v>492931.79754537233</v>
      </c>
      <c r="D9" s="91">
        <f>Origination!D27*Assumptions!$I$17-SUM(Schedule!$D761:E880)</f>
        <v>978627.52282781969</v>
      </c>
      <c r="E9" s="91">
        <f>Origination!E27*Assumptions!$I$17-SUM(Schedule!$D761:F880)</f>
        <v>1456915.3191310975</v>
      </c>
      <c r="F9" s="91">
        <f>Origination!F27*Assumptions!$I$17-SUM(Schedule!$D761:G880)</f>
        <v>1927619.2481419505</v>
      </c>
      <c r="G9" s="91">
        <f ca="1">Origination!G27*Assumptions!$I$17-SUM(Schedule!$D761:H880)</f>
        <v>2390559.1930121835</v>
      </c>
      <c r="H9" s="91">
        <f ca="1">Origination!H27*Assumptions!$I$17-SUM(Schedule!$D761:I880)</f>
        <v>2845550.7591184569</v>
      </c>
      <c r="I9" s="91">
        <f ca="1">Origination!I27*Assumptions!$I$17-SUM(Schedule!$D761:J880)</f>
        <v>3292405.172465127</v>
      </c>
      <c r="J9" s="91">
        <f ca="1">Origination!J27*Assumptions!$I$17-SUM(Schedule!$D761:K880)</f>
        <v>3730929.1756741521</v>
      </c>
      <c r="K9" s="91">
        <f ca="1">Origination!K27*Assumptions!$I$17-SUM(Schedule!$D761:L880)</f>
        <v>4160924.9215047648</v>
      </c>
      <c r="L9" s="91">
        <f ca="1">Origination!L27*Assumptions!$I$17-SUM(Schedule!$D761:M880)</f>
        <v>4582189.8638442261</v>
      </c>
      <c r="M9" s="91">
        <f ca="1">Origination!M27*Assumptions!$I$17-SUM(Schedule!$D761:N880)</f>
        <v>4994516.6461096229</v>
      </c>
      <c r="N9" s="91">
        <f ca="1">Origination!N27*Assumptions!$I$17-SUM(Schedule!$D761:O880)</f>
        <v>5397692.9869991941</v>
      </c>
      <c r="O9" s="146">
        <f t="shared" ca="1" si="3"/>
        <v>5397692.9869991941</v>
      </c>
      <c r="P9" s="91">
        <f ca="1">Origination!O27*Assumptions!$I$17-SUM(Schedule!$D761:P880)</f>
        <v>5515459.7569048572</v>
      </c>
      <c r="Q9" s="91">
        <f ca="1">Origination!P27*Assumptions!$I$17-SUM(Schedule!$D761:Q880)</f>
        <v>5598112.5706630209</v>
      </c>
      <c r="R9" s="91">
        <f ca="1">Origination!Q27*Assumptions!$I$17-SUM(Schedule!$D761:R880)</f>
        <v>5675529.9718151828</v>
      </c>
      <c r="S9" s="91">
        <f ca="1">Origination!R27*Assumptions!$I$17-SUM(Schedule!$D761:S880)</f>
        <v>5757446.2552628573</v>
      </c>
      <c r="T9" s="91">
        <f ca="1">Origination!S27*Assumptions!$I$17-SUM(Schedule!$D761:T880)</f>
        <v>5833730.7694605626</v>
      </c>
      <c r="U9" s="91">
        <f ca="1">Origination!T27*Assumptions!$I$17-SUM(Schedule!$D761:U880)</f>
        <v>5904249.7598886127</v>
      </c>
      <c r="V9" s="91">
        <f ca="1">Origination!U27*Assumptions!$I$17-SUM(Schedule!$D761:V880)</f>
        <v>5978724.931308385</v>
      </c>
      <c r="W9" s="91">
        <f ca="1">Origination!V27*Assumptions!$I$17-SUM(Schedule!$D761:W880)</f>
        <v>6056871.3789693415</v>
      </c>
      <c r="X9" s="91">
        <f ca="1">Origination!W27*Assumptions!$I$17-SUM(Schedule!$D761:X880)</f>
        <v>6138397.4316331167</v>
      </c>
      <c r="Y9" s="91">
        <f ca="1">Origination!X27*Assumptions!$I$17-SUM(Schedule!$D761:Y880)</f>
        <v>6223004.4908694355</v>
      </c>
      <c r="Z9" s="91">
        <f ca="1">Origination!Y27*Assumptions!$I$17-SUM(Schedule!$D761:Z880)</f>
        <v>6300528.2305843951</v>
      </c>
      <c r="AA9" s="91">
        <f ca="1">Origination!Z27*Assumptions!$I$17-SUM(Schedule!$D761:AA880)</f>
        <v>6380659.0578902718</v>
      </c>
      <c r="AB9" s="146">
        <f t="shared" ca="1" si="4"/>
        <v>6380659.0578902718</v>
      </c>
      <c r="AC9" s="91">
        <f ca="1">Origination!AA27*Assumptions!$I$17-SUM(Schedule!$D761:AB880)</f>
        <v>6463080.0270682555</v>
      </c>
      <c r="AD9" s="91">
        <f ca="1">Origination!AB27*Assumptions!$I$17-SUM(Schedule!$D761:AC880)</f>
        <v>6547466.6649387181</v>
      </c>
      <c r="AE9" s="91">
        <f ca="1">Origination!AC27*Assumptions!$I$17-SUM(Schedule!$D761:AD880)</f>
        <v>6633486.7920840122</v>
      </c>
      <c r="AF9" s="91">
        <f ca="1">Origination!AD27*Assumptions!$I$17-SUM(Schedule!$D761:AE880)</f>
        <v>6720800.3398253229</v>
      </c>
      <c r="AG9" s="91">
        <f ca="1">Origination!AE27*Assumptions!$I$17-SUM(Schedule!$D761:AF880)</f>
        <v>6809059.162852712</v>
      </c>
      <c r="AH9" s="91">
        <f ca="1">Origination!AF27*Assumptions!$I$17-SUM(Schedule!$D761:AG880)</f>
        <v>6897906.8474051328</v>
      </c>
      <c r="AI9" s="91">
        <f ca="1">Origination!AG27*Assumptions!$I$17-SUM(Schedule!$D761:AH880)</f>
        <v>6986978.5148947146</v>
      </c>
      <c r="AJ9" s="91">
        <f ca="1">Origination!AH27*Assumptions!$I$17-SUM(Schedule!$D761:AI880)</f>
        <v>7075900.6208671182</v>
      </c>
      <c r="AK9" s="91">
        <f ca="1">Origination!AI27*Assumptions!$I$17-SUM(Schedule!$D761:AJ880)</f>
        <v>7164290.749187218</v>
      </c>
      <c r="AL9" s="91">
        <f ca="1">Origination!AJ27*Assumptions!$I$17-SUM(Schedule!$D761:AK880)</f>
        <v>7261616.0372875873</v>
      </c>
      <c r="AM9" s="91">
        <f ca="1">Origination!AK27*Assumptions!$I$17-SUM(Schedule!$D761:AL880)</f>
        <v>7347613.6952130152</v>
      </c>
      <c r="AN9" s="91">
        <f ca="1">Origination!AL27*Assumptions!$I$17-SUM(Schedule!$D761:AM880)</f>
        <v>7441731.9636486545</v>
      </c>
      <c r="AO9" s="146">
        <f t="shared" ca="1" si="5"/>
        <v>7441731.9636486545</v>
      </c>
      <c r="AP9" s="91">
        <f ca="1">Origination!AM27*Assumptions!$I$17-SUM(Schedule!$D761:AN880)</f>
        <v>7533547.3430450289</v>
      </c>
      <c r="AQ9" s="91">
        <f ca="1">Origination!AN27*Assumptions!$I$17-SUM(Schedule!$D761:AO880)</f>
        <v>7632484.911689274</v>
      </c>
      <c r="AR9" s="91">
        <f ca="1">Origination!AO27*Assumptions!$I$17-SUM(Schedule!$D761:AP880)</f>
        <v>7728097.4575269287</v>
      </c>
      <c r="AS9" s="91">
        <f ca="1">Origination!AP27*Assumptions!$I$17-SUM(Schedule!$D761:AQ880)</f>
        <v>7819927.1472172514</v>
      </c>
      <c r="AT9" s="91">
        <f ca="1">Origination!AQ27*Assumptions!$I$17-SUM(Schedule!$D761:AR880)</f>
        <v>7917363.909828553</v>
      </c>
      <c r="AU9" s="91">
        <f ca="1">Origination!AR27*Assumptions!$I$17-SUM(Schedule!$D761:AS880)</f>
        <v>8009924.5492936159</v>
      </c>
      <c r="AV9" s="91">
        <f ca="1">Origination!AS27*Assumptions!$I$17-SUM(Schedule!$D761:AT880)</f>
        <v>8125916.2320441594</v>
      </c>
      <c r="AW9" s="91">
        <f ca="1">Origination!AT27*Assumptions!$I$17-SUM(Schedule!$D761:AU880)</f>
        <v>8235561.8094073059</v>
      </c>
      <c r="AX9" s="91">
        <f ca="1">Origination!AU27*Assumptions!$I$17-SUM(Schedule!$D761:AV880)</f>
        <v>8358806.6973310094</v>
      </c>
      <c r="AY9" s="91">
        <f ca="1">Origination!AV27*Assumptions!$I$17-SUM(Schedule!$D761:AW880)</f>
        <v>8475877.7434901819</v>
      </c>
      <c r="AZ9" s="91">
        <f ca="1">Origination!AW27*Assumptions!$I$17-SUM(Schedule!$D761:AX880)</f>
        <v>8587007.1831920017</v>
      </c>
      <c r="BA9" s="91">
        <f ca="1">Origination!AX27*Assumptions!$I$17-SUM(Schedule!$D761:AY880)</f>
        <v>8702291.4032831173</v>
      </c>
      <c r="BB9" s="146">
        <f t="shared" ca="1" si="6"/>
        <v>8702291.4032831173</v>
      </c>
      <c r="BC9" s="91">
        <f ca="1">Origination!AY27*Assumptions!$I$17-SUM(Schedule!$D761:AZ880)</f>
        <v>8821829.0797977652</v>
      </c>
      <c r="BD9" s="91">
        <f ca="1">Origination!AZ27*Assumptions!$I$17-SUM(Schedule!$D761:BA880)</f>
        <v>8945721.2323260028</v>
      </c>
      <c r="BE9" s="91">
        <f ca="1">Origination!BA27*Assumptions!$I$17-SUM(Schedule!$D761:BB880)</f>
        <v>9074071.2796731628</v>
      </c>
      <c r="BF9" s="91">
        <f ca="1">Origination!BB27*Assumptions!$I$17-SUM(Schedule!$D761:BC880)</f>
        <v>9197126.4608902689</v>
      </c>
      <c r="BG9" s="91">
        <f ca="1">Origination!BC27*Assumptions!$I$17-SUM(Schedule!$D761:BD880)</f>
        <v>9334857.1588576641</v>
      </c>
      <c r="BH9" s="91">
        <f ca="1">Origination!BD27*Assumptions!$I$17-SUM(Schedule!$D761:BE880)</f>
        <v>9467515.7811472341</v>
      </c>
      <c r="BI9" s="91">
        <f ca="1">Origination!BE27*Assumptions!$I$17-SUM(Schedule!$D761:BF880)</f>
        <v>9584752.5366361421</v>
      </c>
      <c r="BJ9" s="91">
        <f ca="1">Origination!BF27*Assumptions!$I$17-SUM(Schedule!$D761:BG880)</f>
        <v>9715019.3357424214</v>
      </c>
      <c r="BK9" s="91">
        <f ca="1">Origination!BG27*Assumptions!$I$17-SUM(Schedule!$D761:BH880)</f>
        <v>9838150.6420019753</v>
      </c>
      <c r="BL9" s="91">
        <f ca="1">Origination!BH27*Assumptions!$I$17-SUM(Schedule!$D761:BI880)</f>
        <v>9974073.1234105993</v>
      </c>
      <c r="BM9" s="91">
        <f ca="1">Origination!BI27*Assumptions!$I$17-SUM(Schedule!$D761:BJ880)</f>
        <v>10102615.570378082</v>
      </c>
      <c r="BN9" s="91">
        <f ca="1">Origination!BJ27*Assumptions!$I$17-SUM(Schedule!$D761:BK880)</f>
        <v>10233461.343037372</v>
      </c>
      <c r="BO9" s="146">
        <f ca="1">BN9</f>
        <v>10233461.343037372</v>
      </c>
      <c r="BP9" s="91">
        <f ca="1">Origination!BK27*Assumptions!$I$17-SUM(Schedule!$D761:BL880)</f>
        <v>10376523.781324541</v>
      </c>
      <c r="BQ9" s="91">
        <f ca="1">Origination!BL27*Assumptions!$I$17-SUM(Schedule!$D761:BM880)</f>
        <v>10511996.895097349</v>
      </c>
      <c r="BR9" s="91">
        <f ca="1">Origination!BM27*Assumptions!$I$17-SUM(Schedule!$D761:BN880)</f>
        <v>10649937.937898569</v>
      </c>
      <c r="BS9" s="91">
        <f ca="1">Origination!BN27*Assumptions!$I$17-SUM(Schedule!$D761:BO880)</f>
        <v>10790405.523042638</v>
      </c>
      <c r="BT9" s="91">
        <f ca="1">Origination!BO27*Assumptions!$I$17-SUM(Schedule!$D761:BP880)</f>
        <v>10933080.791861096</v>
      </c>
      <c r="BU9" s="91">
        <f ca="1">Origination!BP27*Assumptions!$I$17-SUM(Schedule!$D761:BQ880)</f>
        <v>11078016.176841222</v>
      </c>
      <c r="BV9" s="91">
        <f ca="1">Origination!BQ27*Assumptions!$I$17-SUM(Schedule!$D761:BR880)</f>
        <v>11225265.355741851</v>
      </c>
      <c r="BW9" s="91">
        <f ca="1">Origination!BR27*Assumptions!$I$17-SUM(Schedule!$D761:BS880)</f>
        <v>11374883.281168589</v>
      </c>
      <c r="BX9" s="91">
        <f ca="1">Origination!BS27*Assumptions!$I$17-SUM(Schedule!$D761:BT880)</f>
        <v>11526926.210851435</v>
      </c>
      <c r="BY9" s="91">
        <f ca="1">Origination!BT27*Assumptions!$I$17-SUM(Schedule!$D761:BU880)</f>
        <v>11681451.738641467</v>
      </c>
      <c r="BZ9" s="91">
        <f ca="1">Origination!BU27*Assumptions!$I$17-SUM(Schedule!$D761:BV880)</f>
        <v>11838518.826243747</v>
      </c>
      <c r="CA9" s="91">
        <f ca="1">Origination!BV27*Assumptions!$I$17-SUM(Schedule!$D761:BW880)</f>
        <v>11988329.199752893</v>
      </c>
      <c r="CB9" s="146">
        <f ca="1">CA9</f>
        <v>11988329.199752893</v>
      </c>
      <c r="CC9" s="91">
        <f ca="1">Origination!BW27*Assumptions!$I$17-SUM(Schedule!$D761:BX880)</f>
        <v>12150806.648160089</v>
      </c>
      <c r="CD9" s="91">
        <f ca="1">Origination!BX27*Assumptions!$I$17-SUM(Schedule!$D761:BY880)</f>
        <v>12306155.878543261</v>
      </c>
      <c r="CE9" s="91">
        <f ca="1">Origination!BY27*Assumptions!$I$17-SUM(Schedule!$D761:BZ880)</f>
        <v>12474303.731675278</v>
      </c>
      <c r="CF9" s="91">
        <f ca="1">Origination!BZ27*Assumptions!$I$17-SUM(Schedule!$D761:CA880)</f>
        <v>12635836.902944606</v>
      </c>
      <c r="CG9" s="91">
        <f ca="1">Origination!CA27*Assumptions!$I$17-SUM(Schedule!$D761:CB880)</f>
        <v>12810315.565558776</v>
      </c>
      <c r="CH9" s="91">
        <f ca="1">Origination!CB27*Assumptions!$I$17-SUM(Schedule!$D761:CC880)</f>
        <v>12978329.903035462</v>
      </c>
      <c r="CI9" s="91">
        <f ca="1">Origination!CC27*Assumptions!$I$17-SUM(Schedule!$D761:CD880)</f>
        <v>13149963.887652613</v>
      </c>
      <c r="CJ9" s="91">
        <f ca="1">Origination!CD27*Assumptions!$I$17-SUM(Schedule!$D761:CE880)</f>
        <v>13335540.986029841</v>
      </c>
      <c r="CK9" s="91">
        <f ca="1">Origination!CE27*Assumptions!$I$17-SUM(Schedule!$D761:CF880)</f>
        <v>13515296.211168036</v>
      </c>
      <c r="CL9" s="91">
        <f ca="1">Origination!CF27*Assumptions!$I$17-SUM(Schedule!$D761:CG880)</f>
        <v>13709187.429528665</v>
      </c>
      <c r="CM9" s="91">
        <f ca="1">Origination!CG27*Assumptions!$I$17-SUM(Schedule!$D761:CH880)</f>
        <v>13887974.463098042</v>
      </c>
      <c r="CN9" s="91">
        <f ca="1">Origination!CH27*Assumptions!$I$17-SUM(Schedule!$D761:CI880)</f>
        <v>14081632.223438293</v>
      </c>
      <c r="CO9" s="146">
        <f ca="1">CN9</f>
        <v>14081632.223438293</v>
      </c>
      <c r="CP9" s="91">
        <f ca="1">Origination!CI27*Assumptions!$I$17-SUM(Schedule!$D761:CJ880)</f>
        <v>14270796.618408378</v>
      </c>
      <c r="CQ9" s="91">
        <f ca="1">Origination!CJ27*Assumptions!$I$17-SUM(Schedule!$D761:CK880)</f>
        <v>14464840.702482615</v>
      </c>
      <c r="CR9" s="91">
        <f ca="1">Origination!CK27*Assumptions!$I$17-SUM(Schedule!$D761:CL880)</f>
        <v>14663880.368277222</v>
      </c>
      <c r="CS9" s="91">
        <f ca="1">Origination!CL27*Assumptions!$I$17-SUM(Schedule!$D761:CM880)</f>
        <v>14857417.896808952</v>
      </c>
      <c r="CT9" s="91">
        <f ca="1">Origination!CM27*Assumptions!$I$17-SUM(Schedule!$D761:CN880)</f>
        <v>15064661.020170521</v>
      </c>
      <c r="CU9" s="91">
        <f ca="1">Origination!CN27*Assumptions!$I$17-SUM(Schedule!$D761:CO880)</f>
        <v>15265460.246239148</v>
      </c>
      <c r="CV9" s="91">
        <f ca="1">Origination!CO27*Assumptions!$I$17-SUM(Schedule!$D761:CP880)</f>
        <v>15469521.168405037</v>
      </c>
      <c r="CW9" s="91">
        <f ca="1">Origination!CP27*Assumptions!$I$17-SUM(Schedule!$D761:CQ880)</f>
        <v>15686401.023852304</v>
      </c>
      <c r="CX9" s="91">
        <f ca="1">Origination!CQ27*Assumptions!$I$17-SUM(Schedule!$D761:CR880)</f>
        <v>15905787.898197308</v>
      </c>
      <c r="CY9" s="91">
        <f ca="1">Origination!CR27*Assumptions!$I$17-SUM(Schedule!$D761:CS880)</f>
        <v>16117124.969089765</v>
      </c>
      <c r="CZ9" s="91">
        <f ca="1">Origination!CS27*Assumptions!$I$17-SUM(Schedule!$D761:CT880)</f>
        <v>16330458.553697679</v>
      </c>
      <c r="DA9" s="91">
        <f ca="1">Origination!CT27*Assumptions!$I$17-SUM(Schedule!$D761:CU880)</f>
        <v>16545078.341123611</v>
      </c>
      <c r="DB9" s="146">
        <f ca="1">DA9</f>
        <v>16545078.341123611</v>
      </c>
      <c r="DC9" s="91">
        <f ca="1">Origination!CU27*Assumptions!$I$17-SUM(Schedule!$D761:CV880)</f>
        <v>16770115.786537208</v>
      </c>
      <c r="DD9" s="91">
        <f ca="1">Origination!CV27*Assumptions!$I$17-SUM(Schedule!$D761:CW880)</f>
        <v>16995959.673364755</v>
      </c>
      <c r="DE9" s="91">
        <f ca="1">Origination!CW27*Assumptions!$I$17-SUM(Schedule!$D761:CX880)</f>
        <v>17232108.92649167</v>
      </c>
      <c r="DF9" s="91">
        <f ca="1">Origination!CX27*Assumptions!$I$17-SUM(Schedule!$D761:CY880)</f>
        <v>17468949.662416656</v>
      </c>
      <c r="DG9" s="91">
        <f ca="1">Origination!CY27*Assumptions!$I$17-SUM(Schedule!$D761:CZ880)</f>
        <v>17706119.43980705</v>
      </c>
      <c r="DH9" s="91">
        <f ca="1">Origination!CZ27*Assumptions!$I$17-SUM(Schedule!$D761:DA880)</f>
        <v>17953484.709348612</v>
      </c>
      <c r="DI9" s="91">
        <f ca="1">Origination!DA27*Assumptions!$I$17-SUM(Schedule!$D761:DB880)</f>
        <v>18191570.342078045</v>
      </c>
      <c r="DJ9" s="91">
        <f ca="1">Origination!DB27*Assumptions!$I$17-SUM(Schedule!$D761:DC880)</f>
        <v>18439873.218522921</v>
      </c>
      <c r="DK9" s="91">
        <f ca="1">Origination!DC27*Assumptions!$I$17-SUM(Schedule!$D761:DD880)</f>
        <v>18698257.134172373</v>
      </c>
      <c r="DL9" s="91">
        <f ca="1">Origination!DD27*Assumptions!$I$17-SUM(Schedule!$D761:DE880)</f>
        <v>18946865.377756603</v>
      </c>
      <c r="DM9" s="91">
        <f ca="1">Origination!DE27*Assumptions!$I$17-SUM(Schedule!$D761:DF880)</f>
        <v>19205561.913015008</v>
      </c>
      <c r="DN9" s="91">
        <f ca="1">Origination!DF27*Assumptions!$I$17-SUM(Schedule!$D761:DG880)</f>
        <v>19474207.472825728</v>
      </c>
      <c r="DO9" s="146">
        <f ca="1">DN9</f>
        <v>19474207.472825728</v>
      </c>
      <c r="DP9" s="91">
        <f ca="1">Origination!DG27*Assumptions!$I$17-SUM(Schedule!$D761:DH880)</f>
        <v>19742800.846521854</v>
      </c>
      <c r="DQ9" s="91">
        <f ca="1">Origination!DH27*Assumptions!$I$17-SUM(Schedule!$D761:DI880)</f>
        <v>20011340.794683218</v>
      </c>
      <c r="DR9" s="91">
        <f ca="1">Origination!DI27*Assumptions!$I$17-SUM(Schedule!$D761:DJ880)</f>
        <v>20289684.684404239</v>
      </c>
      <c r="DS9" s="91">
        <f ca="1">Origination!DJ27*Assumptions!$I$17-SUM(Schedule!$D761:DK880)</f>
        <v>20567827.859296948</v>
      </c>
      <c r="DT9" s="91">
        <f ca="1">Origination!DK27*Assumptions!$I$17-SUM(Schedule!$D761:DL880)</f>
        <v>20855624.188335136</v>
      </c>
      <c r="DU9" s="91">
        <f ca="1">Origination!DL27*Assumptions!$I$17-SUM(Schedule!$D761:DM880)</f>
        <v>21132827.933929704</v>
      </c>
      <c r="DV9" s="91">
        <f ca="1">Origination!DM27*Assumptions!$I$17-SUM(Schedule!$D761:DN880)</f>
        <v>21419662.522223882</v>
      </c>
      <c r="DW9" s="91">
        <f ca="1">Origination!DN27*Assumptions!$I$17-SUM(Schedule!$D761:DO880)</f>
        <v>21715598.957633615</v>
      </c>
      <c r="DX9" s="91">
        <f ca="1">Origination!DO27*Assumptions!$I$17-SUM(Schedule!$D761:DP880)</f>
        <v>22010994.773076996</v>
      </c>
      <c r="DY9" s="91">
        <f ca="1">Origination!DP27*Assumptions!$I$17-SUM(Schedule!$D761:DQ880)</f>
        <v>22315316.900731631</v>
      </c>
      <c r="DZ9" s="91">
        <f ca="1">Origination!DQ27*Assumptions!$I$17-SUM(Schedule!$D761:DR880)</f>
        <v>22618918.704561614</v>
      </c>
      <c r="EA9" s="91">
        <f ca="1">Origination!DR27*Assumptions!$I$17-SUM(Schedule!$D761:DS880)</f>
        <v>22931262.848777942</v>
      </c>
      <c r="EB9" s="146">
        <f ca="1">EA9</f>
        <v>22931262.848777942</v>
      </c>
    </row>
    <row r="10" spans="1:133" ht="15" x14ac:dyDescent="0.25">
      <c r="A10" s="80" t="s">
        <v>254</v>
      </c>
      <c r="C10" s="89">
        <f>SUM(C6:C9)</f>
        <v>984599.20114628226</v>
      </c>
      <c r="D10" s="89">
        <f>SUM(D6:D9)</f>
        <v>1953492.8746098042</v>
      </c>
      <c r="E10" s="89">
        <f>SUM(E6:E9)</f>
        <v>2906369.965150944</v>
      </c>
      <c r="F10" s="89">
        <f t="shared" ref="F10:BN10" si="7">SUM(F6:F9)</f>
        <v>3842912.9551342144</v>
      </c>
      <c r="G10" s="89">
        <f t="shared" ca="1" si="7"/>
        <v>4762797.7255468201</v>
      </c>
      <c r="H10" s="89">
        <f t="shared" ca="1" si="7"/>
        <v>5665693.4139538668</v>
      </c>
      <c r="I10" s="89">
        <f t="shared" ca="1" si="7"/>
        <v>6551262.2693215068</v>
      </c>
      <c r="J10" s="89">
        <f t="shared" ca="1" si="7"/>
        <v>7419159.5036377348</v>
      </c>
      <c r="K10" s="89">
        <f t="shared" ca="1" si="7"/>
        <v>8269033.1402589781</v>
      </c>
      <c r="L10" s="89">
        <f t="shared" ca="1" si="7"/>
        <v>9100523.8589089401</v>
      </c>
      <c r="M10" s="89">
        <f t="shared" ca="1" si="7"/>
        <v>9913264.837254554</v>
      </c>
      <c r="N10" s="89">
        <f t="shared" ca="1" si="7"/>
        <v>10706881.588982137</v>
      </c>
      <c r="O10" s="153">
        <f t="shared" ca="1" si="3"/>
        <v>10706881.588982137</v>
      </c>
      <c r="P10" s="89">
        <f t="shared" ca="1" si="7"/>
        <v>10919793.898833381</v>
      </c>
      <c r="Q10" s="89">
        <f t="shared" ca="1" si="7"/>
        <v>11052878.532465853</v>
      </c>
      <c r="R10" s="89">
        <f t="shared" ca="1" si="7"/>
        <v>11175934.570482472</v>
      </c>
      <c r="S10" s="89">
        <f t="shared" ca="1" si="7"/>
        <v>11328101.194537766</v>
      </c>
      <c r="T10" s="89">
        <f t="shared" ca="1" si="7"/>
        <v>11469157.695272574</v>
      </c>
      <c r="U10" s="89">
        <f t="shared" ca="1" si="7"/>
        <v>11598878.698639054</v>
      </c>
      <c r="V10" s="89">
        <f t="shared" ca="1" si="7"/>
        <v>11726892.70027498</v>
      </c>
      <c r="W10" s="89">
        <f t="shared" ca="1" si="7"/>
        <v>11862664.31764509</v>
      </c>
      <c r="X10" s="89">
        <f t="shared" ca="1" si="7"/>
        <v>12005631.315955076</v>
      </c>
      <c r="Y10" s="89">
        <f t="shared" ca="1" si="7"/>
        <v>12155235.551025894</v>
      </c>
      <c r="Z10" s="89">
        <f t="shared" ca="1" si="7"/>
        <v>12291203.945713224</v>
      </c>
      <c r="AA10" s="89">
        <f t="shared" ca="1" si="7"/>
        <v>12432928.685367711</v>
      </c>
      <c r="AB10" s="153">
        <f t="shared" ca="1" si="4"/>
        <v>12432928.685367711</v>
      </c>
      <c r="AC10" s="89">
        <f t="shared" ca="1" si="7"/>
        <v>12589651.437173285</v>
      </c>
      <c r="AD10" s="89">
        <f t="shared" ca="1" si="7"/>
        <v>12740925.355458274</v>
      </c>
      <c r="AE10" s="89">
        <f t="shared" ca="1" si="7"/>
        <v>12896138.109245494</v>
      </c>
      <c r="AF10" s="89">
        <f t="shared" ca="1" si="7"/>
        <v>13044819.914345451</v>
      </c>
      <c r="AG10" s="89">
        <f t="shared" ca="1" si="7"/>
        <v>13215976.382075276</v>
      </c>
      <c r="AH10" s="89">
        <f t="shared" ca="1" si="7"/>
        <v>13379109.017427616</v>
      </c>
      <c r="AI10" s="89">
        <f t="shared" ca="1" si="7"/>
        <v>13543552.738829711</v>
      </c>
      <c r="AJ10" s="89">
        <f t="shared" ca="1" si="7"/>
        <v>13698783.886079449</v>
      </c>
      <c r="AK10" s="89">
        <f t="shared" ca="1" si="7"/>
        <v>13863940.6152259</v>
      </c>
      <c r="AL10" s="89">
        <f t="shared" ca="1" si="7"/>
        <v>14047985.754357688</v>
      </c>
      <c r="AM10" s="89">
        <f t="shared" ca="1" si="7"/>
        <v>14210487.452138469</v>
      </c>
      <c r="AN10" s="89">
        <f t="shared" ca="1" si="7"/>
        <v>14390395.246575492</v>
      </c>
      <c r="AO10" s="153">
        <f t="shared" ca="1" si="5"/>
        <v>14390395.246575492</v>
      </c>
      <c r="AP10" s="89">
        <f t="shared" ca="1" si="7"/>
        <v>14557104.940321192</v>
      </c>
      <c r="AQ10" s="89">
        <f t="shared" ca="1" si="7"/>
        <v>14749343.494561262</v>
      </c>
      <c r="AR10" s="89">
        <f t="shared" ca="1" si="7"/>
        <v>14936313.184129808</v>
      </c>
      <c r="AS10" s="89">
        <f t="shared" ca="1" si="7"/>
        <v>15117183.828859773</v>
      </c>
      <c r="AT10" s="89">
        <f t="shared" ca="1" si="7"/>
        <v>15310794.678604009</v>
      </c>
      <c r="AU10" s="89">
        <f t="shared" ca="1" si="7"/>
        <v>15506119.610088831</v>
      </c>
      <c r="AV10" s="89">
        <f t="shared" ca="1" si="7"/>
        <v>15737750.381165333</v>
      </c>
      <c r="AW10" s="89">
        <f t="shared" ca="1" si="7"/>
        <v>15956113.865769062</v>
      </c>
      <c r="AX10" s="89">
        <f t="shared" ca="1" si="7"/>
        <v>16201052.092790224</v>
      </c>
      <c r="AY10" s="89">
        <f t="shared" ca="1" si="7"/>
        <v>16432997.694384681</v>
      </c>
      <c r="AZ10" s="89">
        <f t="shared" ca="1" si="7"/>
        <v>16662236.963050004</v>
      </c>
      <c r="BA10" s="89">
        <f t="shared" ca="1" si="7"/>
        <v>16898921.293451615</v>
      </c>
      <c r="BB10" s="153">
        <f t="shared" ca="1" si="6"/>
        <v>16898921.293451615</v>
      </c>
      <c r="BC10" s="89">
        <f t="shared" ca="1" si="7"/>
        <v>17133376.378631264</v>
      </c>
      <c r="BD10" s="89">
        <f t="shared" ca="1" si="7"/>
        <v>17375762.835957244</v>
      </c>
      <c r="BE10" s="89">
        <f t="shared" ca="1" si="7"/>
        <v>17626244.725746464</v>
      </c>
      <c r="BF10" s="89">
        <f t="shared" ca="1" si="7"/>
        <v>17865286.641729914</v>
      </c>
      <c r="BG10" s="89">
        <f t="shared" ca="1" si="7"/>
        <v>18132769.149871416</v>
      </c>
      <c r="BH10" s="89">
        <f t="shared" ca="1" si="7"/>
        <v>18389164.254761491</v>
      </c>
      <c r="BI10" s="89">
        <f t="shared" ca="1" si="7"/>
        <v>18614729.778837219</v>
      </c>
      <c r="BJ10" s="89">
        <f t="shared" ca="1" si="7"/>
        <v>18866155.850065373</v>
      </c>
      <c r="BK10" s="89">
        <f t="shared" ca="1" si="7"/>
        <v>19103157.740530957</v>
      </c>
      <c r="BL10" s="89">
        <f t="shared" ca="1" si="7"/>
        <v>19366190.938237846</v>
      </c>
      <c r="BM10" s="89">
        <f t="shared" ca="1" si="7"/>
        <v>19614970.474265613</v>
      </c>
      <c r="BN10" s="89">
        <f t="shared" ca="1" si="7"/>
        <v>19859063.965707265</v>
      </c>
      <c r="BO10" s="153">
        <f ca="1">BN10</f>
        <v>19859063.965707265</v>
      </c>
      <c r="BP10" s="89">
        <f t="shared" ref="BP10:EA10" ca="1" si="8">SUM(BP6:BP9)</f>
        <v>20137752.727251492</v>
      </c>
      <c r="BQ10" s="89">
        <f t="shared" ca="1" si="8"/>
        <v>20401454.639729235</v>
      </c>
      <c r="BR10" s="89">
        <f t="shared" ca="1" si="8"/>
        <v>20670273.567794539</v>
      </c>
      <c r="BS10" s="89">
        <f t="shared" ca="1" si="8"/>
        <v>20934496.506670091</v>
      </c>
      <c r="BT10" s="89">
        <f t="shared" ca="1" si="8"/>
        <v>21213359.545346618</v>
      </c>
      <c r="BU10" s="89">
        <f t="shared" ca="1" si="8"/>
        <v>21496901.526021656</v>
      </c>
      <c r="BV10" s="89">
        <f t="shared" ca="1" si="8"/>
        <v>21785570.161433641</v>
      </c>
      <c r="BW10" s="89">
        <f t="shared" ca="1" si="8"/>
        <v>22079128.998668268</v>
      </c>
      <c r="BX10" s="89">
        <f t="shared" ca="1" si="8"/>
        <v>22377705.034324758</v>
      </c>
      <c r="BY10" s="89">
        <f t="shared" ca="1" si="8"/>
        <v>22671232.43125663</v>
      </c>
      <c r="BZ10" s="89">
        <f t="shared" ca="1" si="8"/>
        <v>22990107.08485771</v>
      </c>
      <c r="CA10" s="89">
        <f t="shared" ca="1" si="8"/>
        <v>23294410.458975472</v>
      </c>
      <c r="CB10" s="153">
        <f ca="1">CA10</f>
        <v>23294410.458975472</v>
      </c>
      <c r="CC10" s="89">
        <f t="shared" ca="1" si="8"/>
        <v>23614139.827557422</v>
      </c>
      <c r="CD10" s="89">
        <f t="shared" ca="1" si="8"/>
        <v>23919379.260986801</v>
      </c>
      <c r="CE10" s="89">
        <f t="shared" ca="1" si="8"/>
        <v>24250282.87712048</v>
      </c>
      <c r="CF10" s="89">
        <f t="shared" ca="1" si="8"/>
        <v>24567970.29172359</v>
      </c>
      <c r="CG10" s="89">
        <f t="shared" ca="1" si="8"/>
        <v>24911548.031529468</v>
      </c>
      <c r="CH10" s="89">
        <f t="shared" ca="1" si="8"/>
        <v>25251994.434271101</v>
      </c>
      <c r="CI10" s="89">
        <f t="shared" ca="1" si="8"/>
        <v>25589283.205019299</v>
      </c>
      <c r="CJ10" s="89">
        <f t="shared" ca="1" si="8"/>
        <v>25944446.760020886</v>
      </c>
      <c r="CK10" s="89">
        <f t="shared" ca="1" si="8"/>
        <v>26287969.729132473</v>
      </c>
      <c r="CL10" s="89">
        <f t="shared" ca="1" si="8"/>
        <v>26669524.167169798</v>
      </c>
      <c r="CM10" s="89">
        <f t="shared" ca="1" si="8"/>
        <v>27030420.242818359</v>
      </c>
      <c r="CN10" s="89">
        <f t="shared" ca="1" si="8"/>
        <v>27411061.213621892</v>
      </c>
      <c r="CO10" s="153">
        <f ca="1">CN10</f>
        <v>27411061.213621892</v>
      </c>
      <c r="CP10" s="89">
        <f t="shared" ca="1" si="8"/>
        <v>27782349.020142175</v>
      </c>
      <c r="CQ10" s="89">
        <f t="shared" ca="1" si="8"/>
        <v>28163054.142589554</v>
      </c>
      <c r="CR10" s="89">
        <f t="shared" ca="1" si="8"/>
        <v>28553397.365498908</v>
      </c>
      <c r="CS10" s="89">
        <f t="shared" ca="1" si="8"/>
        <v>28932440.807352051</v>
      </c>
      <c r="CT10" s="89">
        <f t="shared" ca="1" si="8"/>
        <v>29338951.891873289</v>
      </c>
      <c r="CU10" s="89">
        <f t="shared" ca="1" si="8"/>
        <v>29742506.153463837</v>
      </c>
      <c r="CV10" s="89">
        <f t="shared" ca="1" si="8"/>
        <v>30142375.607961245</v>
      </c>
      <c r="CW10" s="89">
        <f t="shared" ca="1" si="8"/>
        <v>30557846.585424207</v>
      </c>
      <c r="CX10" s="89">
        <f t="shared" ca="1" si="8"/>
        <v>30997972.619929675</v>
      </c>
      <c r="CY10" s="89">
        <f t="shared" ca="1" si="8"/>
        <v>31421715.242419548</v>
      </c>
      <c r="CZ10" s="89">
        <f t="shared" ca="1" si="8"/>
        <v>31839332.968208425</v>
      </c>
      <c r="DA10" s="89">
        <f t="shared" ca="1" si="8"/>
        <v>32259473.534631088</v>
      </c>
      <c r="DB10" s="153">
        <f ca="1">DA10</f>
        <v>32259473.534631088</v>
      </c>
      <c r="DC10" s="89">
        <f t="shared" ca="1" si="8"/>
        <v>32700494.562727503</v>
      </c>
      <c r="DD10" s="89">
        <f t="shared" ca="1" si="8"/>
        <v>33143090.129444703</v>
      </c>
      <c r="DE10" s="89">
        <f t="shared" ca="1" si="8"/>
        <v>33606279.183415882</v>
      </c>
      <c r="DF10" s="89">
        <f t="shared" ca="1" si="8"/>
        <v>34070807.270950794</v>
      </c>
      <c r="DG10" s="89">
        <f t="shared" ca="1" si="8"/>
        <v>34526156.398197211</v>
      </c>
      <c r="DH10" s="89">
        <f t="shared" ca="1" si="8"/>
        <v>35011520.513578907</v>
      </c>
      <c r="DI10" s="89">
        <f t="shared" ca="1" si="8"/>
        <v>35478232.481877342</v>
      </c>
      <c r="DJ10" s="89">
        <f t="shared" ca="1" si="8"/>
        <v>35965306.087609023</v>
      </c>
      <c r="DK10" s="89">
        <f t="shared" ca="1" si="8"/>
        <v>36472448.59077055</v>
      </c>
      <c r="DL10" s="89">
        <f t="shared" ca="1" si="8"/>
        <v>36959637.34937916</v>
      </c>
      <c r="DM10" s="89">
        <f t="shared" ca="1" si="8"/>
        <v>37466917.539184645</v>
      </c>
      <c r="DN10" s="89">
        <f t="shared" ca="1" si="8"/>
        <v>37984128.829064041</v>
      </c>
      <c r="DO10" s="153">
        <f ca="1">DN10</f>
        <v>37984128.829064041</v>
      </c>
      <c r="DP10" s="89">
        <f t="shared" ca="1" si="8"/>
        <v>38520939.224982664</v>
      </c>
      <c r="DQ10" s="89">
        <f t="shared" ca="1" si="8"/>
        <v>39047500.858976923</v>
      </c>
      <c r="DR10" s="89">
        <f t="shared" ca="1" si="8"/>
        <v>39583697.146831423</v>
      </c>
      <c r="DS10" s="89">
        <f t="shared" ca="1" si="8"/>
        <v>40129027.853558414</v>
      </c>
      <c r="DT10" s="89">
        <f t="shared" ca="1" si="8"/>
        <v>40693802.903745994</v>
      </c>
      <c r="DU10" s="89">
        <f t="shared" ca="1" si="8"/>
        <v>41247435.080567516</v>
      </c>
      <c r="DV10" s="89">
        <f t="shared" ca="1" si="8"/>
        <v>41810167.614447474</v>
      </c>
      <c r="DW10" s="89">
        <f t="shared" ca="1" si="8"/>
        <v>42400782.005172797</v>
      </c>
      <c r="DX10" s="89">
        <f t="shared" ca="1" si="8"/>
        <v>42980126.413864017</v>
      </c>
      <c r="DY10" s="89">
        <f t="shared" ca="1" si="8"/>
        <v>43577163.708726741</v>
      </c>
      <c r="DZ10" s="89">
        <f t="shared" ca="1" si="8"/>
        <v>44172557.051273577</v>
      </c>
      <c r="EA10" s="89">
        <f t="shared" ca="1" si="8"/>
        <v>44795397.950929977</v>
      </c>
      <c r="EB10" s="153">
        <f ca="1">EA10</f>
        <v>44795397.950929977</v>
      </c>
    </row>
    <row r="11" spans="1:133" ht="15" x14ac:dyDescent="0.25">
      <c r="A11" s="80" t="s">
        <v>291</v>
      </c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153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153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153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153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153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153"/>
      <c r="CC11" s="87"/>
      <c r="CD11" s="87"/>
      <c r="CE11" s="87"/>
      <c r="CF11" s="87"/>
      <c r="CG11" s="87"/>
      <c r="CH11" s="87"/>
      <c r="CI11" s="87"/>
      <c r="CJ11" s="87"/>
      <c r="CK11" s="87"/>
      <c r="CL11" s="87"/>
      <c r="CM11" s="87"/>
      <c r="CN11" s="87"/>
      <c r="CO11" s="153"/>
      <c r="CP11" s="87"/>
      <c r="CQ11" s="87"/>
      <c r="CR11" s="87"/>
      <c r="CS11" s="87"/>
      <c r="CT11" s="87"/>
      <c r="CU11" s="87"/>
      <c r="CV11" s="87"/>
      <c r="CW11" s="87"/>
      <c r="CX11" s="87"/>
      <c r="CY11" s="87"/>
      <c r="CZ11" s="87"/>
      <c r="DA11" s="87"/>
      <c r="DB11" s="153"/>
      <c r="DC11" s="87"/>
      <c r="DD11" s="87"/>
      <c r="DE11" s="87"/>
      <c r="DF11" s="87"/>
      <c r="DG11" s="87"/>
      <c r="DH11" s="87"/>
      <c r="DI11" s="87"/>
      <c r="DJ11" s="87"/>
      <c r="DK11" s="87"/>
      <c r="DL11" s="87"/>
      <c r="DM11" s="87"/>
      <c r="DN11" s="87"/>
      <c r="DO11" s="153"/>
      <c r="DP11" s="87"/>
      <c r="DQ11" s="87"/>
      <c r="DR11" s="87"/>
      <c r="DS11" s="87"/>
      <c r="DT11" s="87"/>
      <c r="DU11" s="87"/>
      <c r="DV11" s="87"/>
      <c r="DW11" s="87"/>
      <c r="DX11" s="87"/>
      <c r="DY11" s="87"/>
      <c r="DZ11" s="87"/>
      <c r="EA11" s="87"/>
      <c r="EB11" s="153"/>
    </row>
    <row r="12" spans="1:133" ht="15" x14ac:dyDescent="0.25">
      <c r="A12" s="148" t="s">
        <v>240</v>
      </c>
      <c r="C12" s="87">
        <f ca="1">-Origination!C12*AverageLoanSize*LoanLossReserve</f>
        <v>-1000</v>
      </c>
      <c r="D12" s="87">
        <f ca="1">-Origination!D12*AverageLoanSize*LoanLossReserve</f>
        <v>-2000</v>
      </c>
      <c r="E12" s="87">
        <f ca="1">-Origination!E12*AverageLoanSize*LoanLossReserve</f>
        <v>-3000</v>
      </c>
      <c r="F12" s="87">
        <f ca="1">-Origination!F12*AverageLoanSize*LoanLossReserve</f>
        <v>-4000</v>
      </c>
      <c r="G12" s="87">
        <f ca="1">-Origination!G12*AverageLoanSize*LoanLossReserve</f>
        <v>-5000</v>
      </c>
      <c r="H12" s="87">
        <f ca="1">-Origination!H12*AverageLoanSize*LoanLossReserve</f>
        <v>-6000</v>
      </c>
      <c r="I12" s="87">
        <f ca="1">-Origination!I12*AverageLoanSize*LoanLossReserve</f>
        <v>-7000</v>
      </c>
      <c r="J12" s="87">
        <f ca="1">-Origination!J12*AverageLoanSize*LoanLossReserve</f>
        <v>-8000</v>
      </c>
      <c r="K12" s="87">
        <f ca="1">-Origination!K12*AverageLoanSize*LoanLossReserve</f>
        <v>-9000</v>
      </c>
      <c r="L12" s="87">
        <f ca="1">-Origination!L12*AverageLoanSize*LoanLossReserve</f>
        <v>-10000</v>
      </c>
      <c r="M12" s="87">
        <f ca="1">-Origination!M12*AverageLoanSize*LoanLossReserve</f>
        <v>-11000</v>
      </c>
      <c r="N12" s="87">
        <f ca="1">-Origination!N12*AverageLoanSize*LoanLossReserve</f>
        <v>-12000</v>
      </c>
      <c r="O12" s="147">
        <f t="shared" ca="1" si="3"/>
        <v>-12000</v>
      </c>
      <c r="P12" s="87">
        <f ca="1">-Origination!O12*AverageLoanSize*LoanLossReserve</f>
        <v>-12400</v>
      </c>
      <c r="Q12" s="87">
        <f ca="1">-Origination!P12*AverageLoanSize*LoanLossReserve</f>
        <v>-12700</v>
      </c>
      <c r="R12" s="87">
        <f ca="1">-Origination!Q12*AverageLoanSize*LoanLossReserve</f>
        <v>-13000</v>
      </c>
      <c r="S12" s="87">
        <f ca="1">-Origination!R12*AverageLoanSize*LoanLossReserve</f>
        <v>-13400</v>
      </c>
      <c r="T12" s="87">
        <f ca="1">-Origination!S12*AverageLoanSize*LoanLossReserve</f>
        <v>-13800</v>
      </c>
      <c r="U12" s="87">
        <f ca="1">-Origination!T12*AverageLoanSize*LoanLossReserve</f>
        <v>-14200</v>
      </c>
      <c r="V12" s="87">
        <f ca="1">-Origination!U12*AverageLoanSize*LoanLossReserve</f>
        <v>-14600</v>
      </c>
      <c r="W12" s="87">
        <f ca="1">-Origination!V12*AverageLoanSize*LoanLossReserve</f>
        <v>-15000</v>
      </c>
      <c r="X12" s="87">
        <f ca="1">-Origination!W12*AverageLoanSize*LoanLossReserve</f>
        <v>-15400</v>
      </c>
      <c r="Y12" s="87">
        <f ca="1">-Origination!X12*AverageLoanSize*LoanLossReserve</f>
        <v>-15800</v>
      </c>
      <c r="Z12" s="87">
        <f ca="1">-Origination!Y12*AverageLoanSize*LoanLossReserve</f>
        <v>-16200</v>
      </c>
      <c r="AA12" s="87">
        <f ca="1">-Origination!Z12*AverageLoanSize*LoanLossReserve</f>
        <v>-16700</v>
      </c>
      <c r="AB12" s="147">
        <f t="shared" ca="1" si="4"/>
        <v>-16700</v>
      </c>
      <c r="AC12" s="87">
        <f ca="1">-Origination!AA12*AverageLoanSize*LoanLossReserve</f>
        <v>-17200</v>
      </c>
      <c r="AD12" s="87">
        <f ca="1">-Origination!AB12*AverageLoanSize*LoanLossReserve</f>
        <v>-17700</v>
      </c>
      <c r="AE12" s="87">
        <f ca="1">-Origination!AC12*AverageLoanSize*LoanLossReserve</f>
        <v>-18200</v>
      </c>
      <c r="AF12" s="87">
        <f ca="1">-Origination!AD12*AverageLoanSize*LoanLossReserve</f>
        <v>-18700</v>
      </c>
      <c r="AG12" s="87">
        <f ca="1">-Origination!AE12*AverageLoanSize*LoanLossReserve</f>
        <v>-19300</v>
      </c>
      <c r="AH12" s="87">
        <f ca="1">-Origination!AF12*AverageLoanSize*LoanLossReserve</f>
        <v>-19900</v>
      </c>
      <c r="AI12" s="87">
        <f ca="1">-Origination!AG12*AverageLoanSize*LoanLossReserve</f>
        <v>-20500</v>
      </c>
      <c r="AJ12" s="87">
        <f ca="1">-Origination!AH12*AverageLoanSize*LoanLossReserve</f>
        <v>-21100</v>
      </c>
      <c r="AK12" s="87">
        <f ca="1">-Origination!AI12*AverageLoanSize*LoanLossReserve</f>
        <v>-21700</v>
      </c>
      <c r="AL12" s="87">
        <f ca="1">-Origination!AJ12*AverageLoanSize*LoanLossReserve</f>
        <v>-22400</v>
      </c>
      <c r="AM12" s="87">
        <f ca="1">-Origination!AK12*AverageLoanSize*LoanLossReserve</f>
        <v>-23100</v>
      </c>
      <c r="AN12" s="87">
        <f ca="1">-Origination!AL12*AverageLoanSize*LoanLossReserve</f>
        <v>-23800</v>
      </c>
      <c r="AO12" s="147">
        <f t="shared" ca="1" si="5"/>
        <v>-23800</v>
      </c>
      <c r="AP12" s="87">
        <f ca="1">-Origination!AM12*AverageLoanSize*LoanLossReserve</f>
        <v>-24500</v>
      </c>
      <c r="AQ12" s="87">
        <f ca="1">-Origination!AN12*AverageLoanSize*LoanLossReserve</f>
        <v>-25300</v>
      </c>
      <c r="AR12" s="87">
        <f ca="1">-Origination!AO12*AverageLoanSize*LoanLossReserve</f>
        <v>-26100</v>
      </c>
      <c r="AS12" s="87">
        <f ca="1">-Origination!AP12*AverageLoanSize*LoanLossReserve</f>
        <v>-26900</v>
      </c>
      <c r="AT12" s="87">
        <f ca="1">-Origination!AQ12*AverageLoanSize*LoanLossReserve</f>
        <v>-27800</v>
      </c>
      <c r="AU12" s="87">
        <f ca="1">-Origination!AR12*AverageLoanSize*LoanLossReserve</f>
        <v>-28700</v>
      </c>
      <c r="AV12" s="87">
        <f ca="1">-Origination!AS12*AverageLoanSize*LoanLossReserve</f>
        <v>-28600</v>
      </c>
      <c r="AW12" s="87">
        <f ca="1">-Origination!AT12*AverageLoanSize*LoanLossReserve</f>
        <v>-28500</v>
      </c>
      <c r="AX12" s="87">
        <f ca="1">-Origination!AU12*AverageLoanSize*LoanLossReserve</f>
        <v>-28400</v>
      </c>
      <c r="AY12" s="87">
        <f ca="1">-Origination!AV12*AverageLoanSize*LoanLossReserve</f>
        <v>-28300</v>
      </c>
      <c r="AZ12" s="87">
        <f ca="1">-Origination!AW12*AverageLoanSize*LoanLossReserve</f>
        <v>-28200</v>
      </c>
      <c r="BA12" s="87">
        <f ca="1">-Origination!AX12*AverageLoanSize*LoanLossReserve</f>
        <v>-28100</v>
      </c>
      <c r="BB12" s="147">
        <f t="shared" ca="1" si="6"/>
        <v>-28100</v>
      </c>
      <c r="BC12" s="87">
        <f ca="1">-Origination!AY12*AverageLoanSize*LoanLossReserve</f>
        <v>-28000</v>
      </c>
      <c r="BD12" s="87">
        <f ca="1">-Origination!AZ12*AverageLoanSize*LoanLossReserve</f>
        <v>-27900</v>
      </c>
      <c r="BE12" s="87">
        <f ca="1">-Origination!BA12*AverageLoanSize*LoanLossReserve</f>
        <v>-27800</v>
      </c>
      <c r="BF12" s="87">
        <f ca="1">-Origination!BB12*AverageLoanSize*LoanLossReserve</f>
        <v>-27700</v>
      </c>
      <c r="BG12" s="87">
        <f ca="1">-Origination!BC12*AverageLoanSize*LoanLossReserve</f>
        <v>-27600</v>
      </c>
      <c r="BH12" s="87">
        <f ca="1">-Origination!BD12*AverageLoanSize*LoanLossReserve</f>
        <v>-27500</v>
      </c>
      <c r="BI12" s="87">
        <f ca="1">-Origination!BE12*AverageLoanSize*LoanLossReserve</f>
        <v>-27900</v>
      </c>
      <c r="BJ12" s="87">
        <f ca="1">-Origination!BF12*AverageLoanSize*LoanLossReserve</f>
        <v>-28500</v>
      </c>
      <c r="BK12" s="87">
        <f ca="1">-Origination!BG12*AverageLoanSize*LoanLossReserve</f>
        <v>-29100</v>
      </c>
      <c r="BL12" s="87">
        <f ca="1">-Origination!BH12*AverageLoanSize*LoanLossReserve</f>
        <v>-29600</v>
      </c>
      <c r="BM12" s="87">
        <f ca="1">-Origination!BI12*AverageLoanSize*LoanLossReserve</f>
        <v>-30100</v>
      </c>
      <c r="BN12" s="87">
        <f ca="1">-Origination!BJ12*AverageLoanSize*LoanLossReserve</f>
        <v>-30600</v>
      </c>
      <c r="BO12" s="147">
        <f ca="1">BN12</f>
        <v>-30600</v>
      </c>
      <c r="BP12" s="87">
        <f ca="1">-Origination!BK12*AverageLoanSize*LoanLossReserve</f>
        <v>-31200</v>
      </c>
      <c r="BQ12" s="87">
        <f ca="1">-Origination!BL12*AverageLoanSize*LoanLossReserve</f>
        <v>-31800</v>
      </c>
      <c r="BR12" s="87">
        <f ca="1">-Origination!BM12*AverageLoanSize*LoanLossReserve</f>
        <v>-32400</v>
      </c>
      <c r="BS12" s="87">
        <f ca="1">-Origination!BN12*AverageLoanSize*LoanLossReserve</f>
        <v>-33000</v>
      </c>
      <c r="BT12" s="87">
        <f ca="1">-Origination!BO12*AverageLoanSize*LoanLossReserve</f>
        <v>-33600</v>
      </c>
      <c r="BU12" s="87">
        <f ca="1">-Origination!BP12*AverageLoanSize*LoanLossReserve</f>
        <v>-34200</v>
      </c>
      <c r="BV12" s="87">
        <f ca="1">-Origination!BQ12*AverageLoanSize*LoanLossReserve</f>
        <v>-34800</v>
      </c>
      <c r="BW12" s="87">
        <f ca="1">-Origination!BR12*AverageLoanSize*LoanLossReserve</f>
        <v>-35400</v>
      </c>
      <c r="BX12" s="87">
        <f ca="1">-Origination!BS12*AverageLoanSize*LoanLossReserve</f>
        <v>-36000</v>
      </c>
      <c r="BY12" s="87">
        <f ca="1">-Origination!BT12*AverageLoanSize*LoanLossReserve</f>
        <v>-36600</v>
      </c>
      <c r="BZ12" s="87">
        <f ca="1">-Origination!BU12*AverageLoanSize*LoanLossReserve</f>
        <v>-37200</v>
      </c>
      <c r="CA12" s="87">
        <f ca="1">-Origination!BV12*AverageLoanSize*LoanLossReserve</f>
        <v>-37800</v>
      </c>
      <c r="CB12" s="147">
        <f ca="1">CA12</f>
        <v>-37800</v>
      </c>
      <c r="CC12" s="87">
        <f ca="1">-Origination!BW12*AverageLoanSize*LoanLossReserve</f>
        <v>-38400</v>
      </c>
      <c r="CD12" s="87">
        <f ca="1">-Origination!BX12*AverageLoanSize*LoanLossReserve</f>
        <v>-39000</v>
      </c>
      <c r="CE12" s="87">
        <f ca="1">-Origination!BY12*AverageLoanSize*LoanLossReserve</f>
        <v>-39600</v>
      </c>
      <c r="CF12" s="87">
        <f ca="1">-Origination!BZ12*AverageLoanSize*LoanLossReserve</f>
        <v>-40100</v>
      </c>
      <c r="CG12" s="87">
        <f ca="1">-Origination!CA12*AverageLoanSize*LoanLossReserve</f>
        <v>-40700</v>
      </c>
      <c r="CH12" s="87">
        <f ca="1">-Origination!CB12*AverageLoanSize*LoanLossReserve</f>
        <v>-41300</v>
      </c>
      <c r="CI12" s="87">
        <f ca="1">-Origination!CC12*AverageLoanSize*LoanLossReserve</f>
        <v>-41900</v>
      </c>
      <c r="CJ12" s="87">
        <f ca="1">-Origination!CD12*AverageLoanSize*LoanLossReserve</f>
        <v>-42400</v>
      </c>
      <c r="CK12" s="87">
        <f ca="1">-Origination!CE12*AverageLoanSize*LoanLossReserve</f>
        <v>-42900</v>
      </c>
      <c r="CL12" s="87">
        <f ca="1">-Origination!CF12*AverageLoanSize*LoanLossReserve</f>
        <v>-43500</v>
      </c>
      <c r="CM12" s="87">
        <f ca="1">-Origination!CG12*AverageLoanSize*LoanLossReserve</f>
        <v>-44000</v>
      </c>
      <c r="CN12" s="87">
        <f ca="1">-Origination!CH12*AverageLoanSize*LoanLossReserve</f>
        <v>-44500</v>
      </c>
      <c r="CO12" s="147">
        <f ca="1">CN12</f>
        <v>-44500</v>
      </c>
      <c r="CP12" s="87">
        <f ca="1">-Origination!CI12*AverageLoanSize*LoanLossReserve</f>
        <v>-45000</v>
      </c>
      <c r="CQ12" s="87">
        <f ca="1">-Origination!CJ12*AverageLoanSize*LoanLossReserve</f>
        <v>-45500</v>
      </c>
      <c r="CR12" s="87">
        <f ca="1">-Origination!CK12*AverageLoanSize*LoanLossReserve</f>
        <v>-46000</v>
      </c>
      <c r="CS12" s="87">
        <f ca="1">-Origination!CL12*AverageLoanSize*LoanLossReserve</f>
        <v>-46500</v>
      </c>
      <c r="CT12" s="87">
        <f ca="1">-Origination!CM12*AverageLoanSize*LoanLossReserve</f>
        <v>-47100</v>
      </c>
      <c r="CU12" s="87">
        <f ca="1">-Origination!CN12*AverageLoanSize*LoanLossReserve</f>
        <v>-47700</v>
      </c>
      <c r="CV12" s="87">
        <f ca="1">-Origination!CO12*AverageLoanSize*LoanLossReserve</f>
        <v>-48300</v>
      </c>
      <c r="CW12" s="87">
        <f ca="1">-Origination!CP12*AverageLoanSize*LoanLossReserve</f>
        <v>-48900</v>
      </c>
      <c r="CX12" s="87">
        <f ca="1">-Origination!CQ12*AverageLoanSize*LoanLossReserve</f>
        <v>-49600</v>
      </c>
      <c r="CY12" s="87">
        <f ca="1">-Origination!CR12*AverageLoanSize*LoanLossReserve</f>
        <v>-50300</v>
      </c>
      <c r="CZ12" s="87">
        <f ca="1">-Origination!CS12*AverageLoanSize*LoanLossReserve</f>
        <v>-51000</v>
      </c>
      <c r="DA12" s="87">
        <f ca="1">-Origination!CT12*AverageLoanSize*LoanLossReserve</f>
        <v>-51700</v>
      </c>
      <c r="DB12" s="147">
        <f ca="1">DA12</f>
        <v>-51700</v>
      </c>
      <c r="DC12" s="87">
        <f ca="1">-Origination!CU12*AverageLoanSize*LoanLossReserve</f>
        <v>-52500</v>
      </c>
      <c r="DD12" s="87">
        <f ca="1">-Origination!CV12*AverageLoanSize*LoanLossReserve</f>
        <v>-53300</v>
      </c>
      <c r="DE12" s="87">
        <f ca="1">-Origination!CW12*AverageLoanSize*LoanLossReserve</f>
        <v>-54100</v>
      </c>
      <c r="DF12" s="87">
        <f ca="1">-Origination!CX12*AverageLoanSize*LoanLossReserve</f>
        <v>-54900</v>
      </c>
      <c r="DG12" s="87">
        <f ca="1">-Origination!CY12*AverageLoanSize*LoanLossReserve</f>
        <v>-55700</v>
      </c>
      <c r="DH12" s="87">
        <f ca="1">-Origination!CZ12*AverageLoanSize*LoanLossReserve</f>
        <v>-56600</v>
      </c>
      <c r="DI12" s="87">
        <f ca="1">-Origination!DA12*AverageLoanSize*LoanLossReserve</f>
        <v>-57400</v>
      </c>
      <c r="DJ12" s="87">
        <f ca="1">-Origination!DB12*AverageLoanSize*LoanLossReserve</f>
        <v>-58200</v>
      </c>
      <c r="DK12" s="87">
        <f ca="1">-Origination!DC12*AverageLoanSize*LoanLossReserve</f>
        <v>-59100</v>
      </c>
      <c r="DL12" s="87">
        <f ca="1">-Origination!DD12*AverageLoanSize*LoanLossReserve</f>
        <v>-60000</v>
      </c>
      <c r="DM12" s="87">
        <f ca="1">-Origination!DE12*AverageLoanSize*LoanLossReserve</f>
        <v>-60900</v>
      </c>
      <c r="DN12" s="87">
        <f ca="1">-Origination!DF12*AverageLoanSize*LoanLossReserve</f>
        <v>-61700</v>
      </c>
      <c r="DO12" s="147">
        <f ca="1">DN12</f>
        <v>-61700</v>
      </c>
      <c r="DP12" s="87">
        <f ca="1">-Origination!DG12*AverageLoanSize*LoanLossReserve</f>
        <v>-62600</v>
      </c>
      <c r="DQ12" s="87">
        <f ca="1">-Origination!DH12*AverageLoanSize*LoanLossReserve</f>
        <v>-63500</v>
      </c>
      <c r="DR12" s="87">
        <f ca="1">-Origination!DI12*AverageLoanSize*LoanLossReserve</f>
        <v>-64400</v>
      </c>
      <c r="DS12" s="87">
        <f ca="1">-Origination!DJ12*AverageLoanSize*LoanLossReserve</f>
        <v>-65300</v>
      </c>
      <c r="DT12" s="87">
        <f ca="1">-Origination!DK12*AverageLoanSize*LoanLossReserve</f>
        <v>-66200</v>
      </c>
      <c r="DU12" s="87">
        <f ca="1">-Origination!DL12*AverageLoanSize*LoanLossReserve</f>
        <v>-67100</v>
      </c>
      <c r="DV12" s="87">
        <f ca="1">-Origination!DM12*AverageLoanSize*LoanLossReserve</f>
        <v>-68000</v>
      </c>
      <c r="DW12" s="87">
        <f ca="1">-Origination!DN12*AverageLoanSize*LoanLossReserve</f>
        <v>-69000</v>
      </c>
      <c r="DX12" s="87">
        <f ca="1">-Origination!DO12*AverageLoanSize*LoanLossReserve</f>
        <v>-70000</v>
      </c>
      <c r="DY12" s="87">
        <f ca="1">-Origination!DP12*AverageLoanSize*LoanLossReserve</f>
        <v>-71000</v>
      </c>
      <c r="DZ12" s="87">
        <f ca="1">-Origination!DQ12*AverageLoanSize*LoanLossReserve</f>
        <v>-71900</v>
      </c>
      <c r="EA12" s="87">
        <f ca="1">-Origination!DR12*AverageLoanSize*LoanLossReserve</f>
        <v>-72900</v>
      </c>
      <c r="EB12" s="147">
        <f ca="1">EA12</f>
        <v>-72900</v>
      </c>
    </row>
    <row r="13" spans="1:133" ht="15" x14ac:dyDescent="0.25">
      <c r="A13" s="138" t="s">
        <v>243</v>
      </c>
      <c r="C13" s="87">
        <f ca="1">-Origination!C18*Assumptions!$E$26*Assumptions!$E$17</f>
        <v>-1500</v>
      </c>
      <c r="D13" s="87">
        <f ca="1">-Origination!D18*Assumptions!$E$26*Assumptions!$E$17</f>
        <v>-3000</v>
      </c>
      <c r="E13" s="87">
        <f ca="1">-Origination!E18*Assumptions!$E$26*Assumptions!$E$17</f>
        <v>-4500</v>
      </c>
      <c r="F13" s="87">
        <f ca="1">-Origination!F18*Assumptions!$E$26*Assumptions!$E$17</f>
        <v>-6000</v>
      </c>
      <c r="G13" s="87">
        <f ca="1">-Origination!G18*Assumptions!$E$26*Assumptions!$E$17</f>
        <v>-7500</v>
      </c>
      <c r="H13" s="87">
        <f ca="1">-Origination!H18*Assumptions!$E$26*Assumptions!$E$17</f>
        <v>-9000</v>
      </c>
      <c r="I13" s="87">
        <f ca="1">-Origination!I18*Assumptions!$E$26*Assumptions!$E$17</f>
        <v>-10500</v>
      </c>
      <c r="J13" s="87">
        <f ca="1">-Origination!J18*Assumptions!$E$26*Assumptions!$E$17</f>
        <v>-12000</v>
      </c>
      <c r="K13" s="87">
        <f ca="1">-Origination!K18*Assumptions!$E$26*Assumptions!$E$17</f>
        <v>-13500</v>
      </c>
      <c r="L13" s="87">
        <f ca="1">-Origination!L18*Assumptions!$E$26*Assumptions!$E$17</f>
        <v>-15000</v>
      </c>
      <c r="M13" s="87">
        <f ca="1">-Origination!M18*Assumptions!$E$26*Assumptions!$E$17</f>
        <v>-16500</v>
      </c>
      <c r="N13" s="87">
        <f ca="1">-Origination!N18*Assumptions!$E$26*Assumptions!$E$17</f>
        <v>-18000</v>
      </c>
      <c r="O13" s="142">
        <f t="shared" ca="1" si="3"/>
        <v>-18000</v>
      </c>
      <c r="P13" s="87">
        <f ca="1">-Origination!O18*Assumptions!$E$26*Assumptions!$E$17</f>
        <v>-18600</v>
      </c>
      <c r="Q13" s="87">
        <f ca="1">-Origination!P18*Assumptions!$E$26*Assumptions!$E$17</f>
        <v>-19100</v>
      </c>
      <c r="R13" s="87">
        <f ca="1">-Origination!Q18*Assumptions!$E$26*Assumptions!$E$17</f>
        <v>-19600</v>
      </c>
      <c r="S13" s="87">
        <f ca="1">-Origination!R18*Assumptions!$E$26*Assumptions!$E$17</f>
        <v>-20200</v>
      </c>
      <c r="T13" s="87">
        <f ca="1">-Origination!S18*Assumptions!$E$26*Assumptions!$E$17</f>
        <v>-20800</v>
      </c>
      <c r="U13" s="87">
        <f ca="1">-Origination!T18*Assumptions!$E$26*Assumptions!$E$17</f>
        <v>-21400</v>
      </c>
      <c r="V13" s="87">
        <f ca="1">-Origination!U18*Assumptions!$E$26*Assumptions!$E$17</f>
        <v>-22000</v>
      </c>
      <c r="W13" s="87">
        <f ca="1">-Origination!V18*Assumptions!$E$26*Assumptions!$E$17</f>
        <v>-22600.000000000004</v>
      </c>
      <c r="X13" s="87">
        <f ca="1">-Origination!W18*Assumptions!$E$26*Assumptions!$E$17</f>
        <v>-23300</v>
      </c>
      <c r="Y13" s="87">
        <f ca="1">-Origination!X18*Assumptions!$E$26*Assumptions!$E$17</f>
        <v>-24000</v>
      </c>
      <c r="Z13" s="87">
        <f ca="1">-Origination!Y18*Assumptions!$E$26*Assumptions!$E$17</f>
        <v>-24700.000000000004</v>
      </c>
      <c r="AA13" s="87">
        <f ca="1">-Origination!Z18*Assumptions!$E$26*Assumptions!$E$17</f>
        <v>-25400</v>
      </c>
      <c r="AB13" s="142">
        <f t="shared" ca="1" si="4"/>
        <v>-25400</v>
      </c>
      <c r="AC13" s="87">
        <f ca="1">-Origination!AA18*Assumptions!$E$26*Assumptions!$E$17</f>
        <v>-26200</v>
      </c>
      <c r="AD13" s="87">
        <f ca="1">-Origination!AB18*Assumptions!$E$26*Assumptions!$E$17</f>
        <v>-27000</v>
      </c>
      <c r="AE13" s="87">
        <f ca="1">-Origination!AC18*Assumptions!$E$26*Assumptions!$E$17</f>
        <v>-27800.000000000004</v>
      </c>
      <c r="AF13" s="87">
        <f ca="1">-Origination!AD18*Assumptions!$E$26*Assumptions!$E$17</f>
        <v>-28600</v>
      </c>
      <c r="AG13" s="87">
        <f ca="1">-Origination!AE18*Assumptions!$E$26*Assumptions!$E$17</f>
        <v>-29500</v>
      </c>
      <c r="AH13" s="87">
        <f ca="1">-Origination!AF18*Assumptions!$E$26*Assumptions!$E$17</f>
        <v>-30400</v>
      </c>
      <c r="AI13" s="87">
        <f ca="1">-Origination!AG18*Assumptions!$E$26*Assumptions!$E$17</f>
        <v>-31300</v>
      </c>
      <c r="AJ13" s="87">
        <f ca="1">-Origination!AH18*Assumptions!$E$26*Assumptions!$E$17</f>
        <v>-32200.000000000004</v>
      </c>
      <c r="AK13" s="87">
        <f ca="1">-Origination!AI18*Assumptions!$E$26*Assumptions!$E$17</f>
        <v>-33200</v>
      </c>
      <c r="AL13" s="87">
        <f ca="1">-Origination!AJ18*Assumptions!$E$26*Assumptions!$E$17</f>
        <v>-34200</v>
      </c>
      <c r="AM13" s="87">
        <f ca="1">-Origination!AK18*Assumptions!$E$26*Assumptions!$E$17</f>
        <v>-35200</v>
      </c>
      <c r="AN13" s="87">
        <f ca="1">-Origination!AL18*Assumptions!$E$26*Assumptions!$E$17</f>
        <v>-36300</v>
      </c>
      <c r="AO13" s="142">
        <f t="shared" ca="1" si="5"/>
        <v>-36300</v>
      </c>
      <c r="AP13" s="87">
        <f ca="1">-Origination!AM18*Assumptions!$E$26*Assumptions!$E$17</f>
        <v>-37400</v>
      </c>
      <c r="AQ13" s="87">
        <f ca="1">-Origination!AN18*Assumptions!$E$26*Assumptions!$E$17</f>
        <v>-38600</v>
      </c>
      <c r="AR13" s="87">
        <f ca="1">-Origination!AO18*Assumptions!$E$26*Assumptions!$E$17</f>
        <v>-39800</v>
      </c>
      <c r="AS13" s="87">
        <f ca="1">-Origination!AP18*Assumptions!$E$26*Assumptions!$E$17</f>
        <v>-41100</v>
      </c>
      <c r="AT13" s="87">
        <f ca="1">-Origination!AQ18*Assumptions!$E$26*Assumptions!$E$17</f>
        <v>-42400</v>
      </c>
      <c r="AU13" s="87">
        <f ca="1">-Origination!AR18*Assumptions!$E$26*Assumptions!$E$17</f>
        <v>-43800</v>
      </c>
      <c r="AV13" s="87">
        <f ca="1">-Origination!AS18*Assumptions!$E$26*Assumptions!$E$17</f>
        <v>-43700</v>
      </c>
      <c r="AW13" s="87">
        <f ca="1">-Origination!AT18*Assumptions!$E$26*Assumptions!$E$17</f>
        <v>-43600</v>
      </c>
      <c r="AX13" s="87">
        <f ca="1">-Origination!AU18*Assumptions!$E$26*Assumptions!$E$17</f>
        <v>-43500.000000000007</v>
      </c>
      <c r="AY13" s="87">
        <f ca="1">-Origination!AV18*Assumptions!$E$26*Assumptions!$E$17</f>
        <v>-43400</v>
      </c>
      <c r="AZ13" s="87">
        <f ca="1">-Origination!AW18*Assumptions!$E$26*Assumptions!$E$17</f>
        <v>-43300</v>
      </c>
      <c r="BA13" s="87">
        <f ca="1">-Origination!AX18*Assumptions!$E$26*Assumptions!$E$17</f>
        <v>-43200</v>
      </c>
      <c r="BB13" s="142">
        <f t="shared" ca="1" si="6"/>
        <v>-43200</v>
      </c>
      <c r="BC13" s="87">
        <f ca="1">-Origination!AY18*Assumptions!$E$26*Assumptions!$E$17</f>
        <v>-43000</v>
      </c>
      <c r="BD13" s="87">
        <f ca="1">-Origination!AZ18*Assumptions!$E$26*Assumptions!$E$17</f>
        <v>-42800</v>
      </c>
      <c r="BE13" s="87">
        <f ca="1">-Origination!BA18*Assumptions!$E$26*Assumptions!$E$17</f>
        <v>-42600</v>
      </c>
      <c r="BF13" s="87">
        <f ca="1">-Origination!BB18*Assumptions!$E$26*Assumptions!$E$17</f>
        <v>-42400</v>
      </c>
      <c r="BG13" s="87">
        <f ca="1">-Origination!BC18*Assumptions!$E$26*Assumptions!$E$17</f>
        <v>-42200</v>
      </c>
      <c r="BH13" s="87">
        <f ca="1">-Origination!BD18*Assumptions!$E$26*Assumptions!$E$17</f>
        <v>-42000</v>
      </c>
      <c r="BI13" s="87">
        <f ca="1">-Origination!BE18*Assumptions!$E$26*Assumptions!$E$17</f>
        <v>-42700.000000000007</v>
      </c>
      <c r="BJ13" s="87">
        <f ca="1">-Origination!BF18*Assumptions!$E$26*Assumptions!$E$17</f>
        <v>-43500.000000000007</v>
      </c>
      <c r="BK13" s="87">
        <f ca="1">-Origination!BG18*Assumptions!$E$26*Assumptions!$E$17</f>
        <v>-44300</v>
      </c>
      <c r="BL13" s="87">
        <f ca="1">-Origination!BH18*Assumptions!$E$26*Assumptions!$E$17</f>
        <v>-45100</v>
      </c>
      <c r="BM13" s="87">
        <f ca="1">-Origination!BI18*Assumptions!$E$26*Assumptions!$E$17</f>
        <v>-45900</v>
      </c>
      <c r="BN13" s="87">
        <f ca="1">-Origination!BJ18*Assumptions!$E$26*Assumptions!$E$17</f>
        <v>-46700</v>
      </c>
      <c r="BO13" s="142">
        <f ca="1">BN13</f>
        <v>-46700</v>
      </c>
      <c r="BP13" s="87">
        <f ca="1">-Origination!BK18*Assumptions!$E$26*Assumptions!$E$17</f>
        <v>-47600</v>
      </c>
      <c r="BQ13" s="87">
        <f ca="1">-Origination!BL18*Assumptions!$E$26*Assumptions!$E$17</f>
        <v>-48500.000000000007</v>
      </c>
      <c r="BR13" s="87">
        <f ca="1">-Origination!BM18*Assumptions!$E$26*Assumptions!$E$17</f>
        <v>-49300</v>
      </c>
      <c r="BS13" s="87">
        <f ca="1">-Origination!BN18*Assumptions!$E$26*Assumptions!$E$17</f>
        <v>-50100</v>
      </c>
      <c r="BT13" s="87">
        <f ca="1">-Origination!BO18*Assumptions!$E$26*Assumptions!$E$17</f>
        <v>-51000.000000000007</v>
      </c>
      <c r="BU13" s="87">
        <f ca="1">-Origination!BP18*Assumptions!$E$26*Assumptions!$E$17</f>
        <v>-51900.000000000007</v>
      </c>
      <c r="BV13" s="87">
        <f ca="1">-Origination!BQ18*Assumptions!$E$26*Assumptions!$E$17</f>
        <v>-52700.000000000007</v>
      </c>
      <c r="BW13" s="87">
        <f ca="1">-Origination!BR18*Assumptions!$E$26*Assumptions!$E$17</f>
        <v>-53600</v>
      </c>
      <c r="BX13" s="87">
        <f ca="1">-Origination!BS18*Assumptions!$E$26*Assumptions!$E$17</f>
        <v>-54500</v>
      </c>
      <c r="BY13" s="87">
        <f ca="1">-Origination!BT18*Assumptions!$E$26*Assumptions!$E$17</f>
        <v>-55400</v>
      </c>
      <c r="BZ13" s="87">
        <f ca="1">-Origination!BU18*Assumptions!$E$26*Assumptions!$E$17</f>
        <v>-56300</v>
      </c>
      <c r="CA13" s="87">
        <f ca="1">-Origination!BV18*Assumptions!$E$26*Assumptions!$E$17</f>
        <v>-57200</v>
      </c>
      <c r="CB13" s="142">
        <f ca="1">CA13</f>
        <v>-57200</v>
      </c>
      <c r="CC13" s="87">
        <f ca="1">-Origination!BW18*Assumptions!$E$26*Assumptions!$E$17</f>
        <v>-58100.000000000007</v>
      </c>
      <c r="CD13" s="87">
        <f ca="1">-Origination!BX18*Assumptions!$E$26*Assumptions!$E$17</f>
        <v>-59000</v>
      </c>
      <c r="CE13" s="87">
        <f ca="1">-Origination!BY18*Assumptions!$E$26*Assumptions!$E$17</f>
        <v>-59900</v>
      </c>
      <c r="CF13" s="87">
        <f ca="1">-Origination!BZ18*Assumptions!$E$26*Assumptions!$E$17</f>
        <v>-60800</v>
      </c>
      <c r="CG13" s="87">
        <f ca="1">-Origination!CA18*Assumptions!$E$26*Assumptions!$E$17</f>
        <v>-61700</v>
      </c>
      <c r="CH13" s="87">
        <f ca="1">-Origination!CB18*Assumptions!$E$26*Assumptions!$E$17</f>
        <v>-62600</v>
      </c>
      <c r="CI13" s="87">
        <f ca="1">-Origination!CC18*Assumptions!$E$26*Assumptions!$E$17</f>
        <v>-63500.000000000007</v>
      </c>
      <c r="CJ13" s="87">
        <f ca="1">-Origination!CD18*Assumptions!$E$26*Assumptions!$E$17</f>
        <v>-64300</v>
      </c>
      <c r="CK13" s="87">
        <f ca="1">-Origination!CE18*Assumptions!$E$26*Assumptions!$E$17</f>
        <v>-65100</v>
      </c>
      <c r="CL13" s="87">
        <f ca="1">-Origination!CF18*Assumptions!$E$26*Assumptions!$E$17</f>
        <v>-65900</v>
      </c>
      <c r="CM13" s="87">
        <f ca="1">-Origination!CG18*Assumptions!$E$26*Assumptions!$E$17</f>
        <v>-66700</v>
      </c>
      <c r="CN13" s="87">
        <f ca="1">-Origination!CH18*Assumptions!$E$26*Assumptions!$E$17</f>
        <v>-67400</v>
      </c>
      <c r="CO13" s="142">
        <f ca="1">CN13</f>
        <v>-67400</v>
      </c>
      <c r="CP13" s="87">
        <f ca="1">-Origination!CI18*Assumptions!$E$26*Assumptions!$E$17</f>
        <v>-68100</v>
      </c>
      <c r="CQ13" s="87">
        <f ca="1">-Origination!CJ18*Assumptions!$E$26*Assumptions!$E$17</f>
        <v>-68900</v>
      </c>
      <c r="CR13" s="87">
        <f ca="1">-Origination!CK18*Assumptions!$E$26*Assumptions!$E$17</f>
        <v>-69700</v>
      </c>
      <c r="CS13" s="87">
        <f ca="1">-Origination!CL18*Assumptions!$E$26*Assumptions!$E$17</f>
        <v>-70500</v>
      </c>
      <c r="CT13" s="87">
        <f ca="1">-Origination!CM18*Assumptions!$E$26*Assumptions!$E$17</f>
        <v>-71300</v>
      </c>
      <c r="CU13" s="87">
        <f ca="1">-Origination!CN18*Assumptions!$E$26*Assumptions!$E$17</f>
        <v>-72200</v>
      </c>
      <c r="CV13" s="87">
        <f ca="1">-Origination!CO18*Assumptions!$E$26*Assumptions!$E$17</f>
        <v>-73200</v>
      </c>
      <c r="CW13" s="87">
        <f ca="1">-Origination!CP18*Assumptions!$E$26*Assumptions!$E$17</f>
        <v>-74200</v>
      </c>
      <c r="CX13" s="87">
        <f ca="1">-Origination!CQ18*Assumptions!$E$26*Assumptions!$E$17</f>
        <v>-75300</v>
      </c>
      <c r="CY13" s="87">
        <f ca="1">-Origination!CR18*Assumptions!$E$26*Assumptions!$E$17</f>
        <v>-76400</v>
      </c>
      <c r="CZ13" s="87">
        <f ca="1">-Origination!CS18*Assumptions!$E$26*Assumptions!$E$17</f>
        <v>-77500</v>
      </c>
      <c r="DA13" s="87">
        <f ca="1">-Origination!CT18*Assumptions!$E$26*Assumptions!$E$17</f>
        <v>-78600</v>
      </c>
      <c r="DB13" s="142">
        <f ca="1">DA13</f>
        <v>-78600</v>
      </c>
      <c r="DC13" s="87">
        <f ca="1">-Origination!CU18*Assumptions!$E$26*Assumptions!$E$17</f>
        <v>-79800</v>
      </c>
      <c r="DD13" s="87">
        <f ca="1">-Origination!CV18*Assumptions!$E$26*Assumptions!$E$17</f>
        <v>-81000</v>
      </c>
      <c r="DE13" s="87">
        <f ca="1">-Origination!CW18*Assumptions!$E$26*Assumptions!$E$17</f>
        <v>-82300</v>
      </c>
      <c r="DF13" s="87">
        <f ca="1">-Origination!CX18*Assumptions!$E$26*Assumptions!$E$17</f>
        <v>-83500</v>
      </c>
      <c r="DG13" s="87">
        <f ca="1">-Origination!CY18*Assumptions!$E$26*Assumptions!$E$17</f>
        <v>-84700</v>
      </c>
      <c r="DH13" s="87">
        <f ca="1">-Origination!CZ18*Assumptions!$E$26*Assumptions!$E$17</f>
        <v>-86000</v>
      </c>
      <c r="DI13" s="87">
        <f ca="1">-Origination!DA18*Assumptions!$E$26*Assumptions!$E$17</f>
        <v>-87200</v>
      </c>
      <c r="DJ13" s="87">
        <f ca="1">-Origination!DB18*Assumptions!$E$26*Assumptions!$E$17</f>
        <v>-88500</v>
      </c>
      <c r="DK13" s="87">
        <f ca="1">-Origination!DC18*Assumptions!$E$26*Assumptions!$E$17</f>
        <v>-89800</v>
      </c>
      <c r="DL13" s="87">
        <f ca="1">-Origination!DD18*Assumptions!$E$26*Assumptions!$E$17</f>
        <v>-91100</v>
      </c>
      <c r="DM13" s="87">
        <f ca="1">-Origination!DE18*Assumptions!$E$26*Assumptions!$E$17</f>
        <v>-92400</v>
      </c>
      <c r="DN13" s="87">
        <f ca="1">-Origination!DF18*Assumptions!$E$26*Assumptions!$E$17</f>
        <v>-93700.000000000015</v>
      </c>
      <c r="DO13" s="142">
        <f ca="1">DN13</f>
        <v>-93700.000000000015</v>
      </c>
      <c r="DP13" s="87">
        <f ca="1">-Origination!DG18*Assumptions!$E$26*Assumptions!$E$17</f>
        <v>-95100</v>
      </c>
      <c r="DQ13" s="87">
        <f ca="1">-Origination!DH18*Assumptions!$E$26*Assumptions!$E$17</f>
        <v>-96400</v>
      </c>
      <c r="DR13" s="87">
        <f ca="1">-Origination!DI18*Assumptions!$E$26*Assumptions!$E$17</f>
        <v>-97700</v>
      </c>
      <c r="DS13" s="87">
        <f ca="1">-Origination!DJ18*Assumptions!$E$26*Assumptions!$E$17</f>
        <v>-99100</v>
      </c>
      <c r="DT13" s="87">
        <f ca="1">-Origination!DK18*Assumptions!$E$26*Assumptions!$E$17</f>
        <v>-100400.00000000001</v>
      </c>
      <c r="DU13" s="87">
        <f ca="1">-Origination!DL18*Assumptions!$E$26*Assumptions!$E$17</f>
        <v>-101800</v>
      </c>
      <c r="DV13" s="87">
        <f ca="1">-Origination!DM18*Assumptions!$E$26*Assumptions!$E$17</f>
        <v>-103200</v>
      </c>
      <c r="DW13" s="87">
        <f ca="1">-Origination!DN18*Assumptions!$E$26*Assumptions!$E$17</f>
        <v>-104700</v>
      </c>
      <c r="DX13" s="87">
        <f ca="1">-Origination!DO18*Assumptions!$E$26*Assumptions!$E$17</f>
        <v>-106100</v>
      </c>
      <c r="DY13" s="87">
        <f ca="1">-Origination!DP18*Assumptions!$E$26*Assumptions!$E$17</f>
        <v>-107600</v>
      </c>
      <c r="DZ13" s="87">
        <f ca="1">-Origination!DQ18*Assumptions!$E$26*Assumptions!$E$17</f>
        <v>-109100</v>
      </c>
      <c r="EA13" s="87">
        <f ca="1">-Origination!DR18*Assumptions!$E$26*Assumptions!$E$17</f>
        <v>-110600</v>
      </c>
      <c r="EB13" s="142">
        <f ca="1">EA13</f>
        <v>-110600</v>
      </c>
    </row>
    <row r="14" spans="1:133" ht="15" x14ac:dyDescent="0.25">
      <c r="A14" s="141" t="s">
        <v>247</v>
      </c>
      <c r="C14" s="87">
        <f ca="1">-Origination!C24*Assumptions!$G$26*Assumptions!$G$17</f>
        <v>-2500</v>
      </c>
      <c r="D14" s="87">
        <f ca="1">-Origination!D24*Assumptions!$G$26*Assumptions!$G$17</f>
        <v>-5000</v>
      </c>
      <c r="E14" s="87">
        <f ca="1">-Origination!E24*Assumptions!$G$26*Assumptions!$G$17</f>
        <v>-7500</v>
      </c>
      <c r="F14" s="87">
        <f ca="1">-Origination!F24*Assumptions!$G$26*Assumptions!$G$17</f>
        <v>-10000</v>
      </c>
      <c r="G14" s="87">
        <f ca="1">-Origination!G24*Assumptions!$G$26*Assumptions!$G$17</f>
        <v>-12500</v>
      </c>
      <c r="H14" s="87">
        <f ca="1">-Origination!H24*Assumptions!$G$26*Assumptions!$G$17</f>
        <v>-15000</v>
      </c>
      <c r="I14" s="87">
        <f ca="1">-Origination!I24*Assumptions!$G$26*Assumptions!$G$17</f>
        <v>-17500</v>
      </c>
      <c r="J14" s="87">
        <f ca="1">-Origination!J24*Assumptions!$G$26*Assumptions!$G$17</f>
        <v>-20000</v>
      </c>
      <c r="K14" s="87">
        <f ca="1">-Origination!K24*Assumptions!$G$26*Assumptions!$G$17</f>
        <v>-22500</v>
      </c>
      <c r="L14" s="87">
        <f ca="1">-Origination!L24*Assumptions!$G$26*Assumptions!$G$17</f>
        <v>-25000</v>
      </c>
      <c r="M14" s="87">
        <f ca="1">-Origination!M24*Assumptions!$G$26*Assumptions!$G$17</f>
        <v>-27500</v>
      </c>
      <c r="N14" s="87">
        <f ca="1">-Origination!N24*Assumptions!$G$26*Assumptions!$G$17</f>
        <v>-30000</v>
      </c>
      <c r="O14" s="144">
        <f t="shared" ca="1" si="3"/>
        <v>-30000</v>
      </c>
      <c r="P14" s="87">
        <f ca="1">-Origination!O24*Assumptions!$G$26*Assumptions!$G$17</f>
        <v>-31100</v>
      </c>
      <c r="Q14" s="87">
        <f ca="1">-Origination!P24*Assumptions!$G$26*Assumptions!$G$17</f>
        <v>-32000</v>
      </c>
      <c r="R14" s="87">
        <f ca="1">-Origination!Q24*Assumptions!$G$26*Assumptions!$G$17</f>
        <v>-32900</v>
      </c>
      <c r="S14" s="87">
        <f ca="1">-Origination!R24*Assumptions!$G$26*Assumptions!$G$17</f>
        <v>-33900</v>
      </c>
      <c r="T14" s="87">
        <f ca="1">-Origination!S24*Assumptions!$G$26*Assumptions!$G$17</f>
        <v>-34900</v>
      </c>
      <c r="U14" s="87">
        <f ca="1">-Origination!T24*Assumptions!$G$26*Assumptions!$G$17</f>
        <v>-35900</v>
      </c>
      <c r="V14" s="87">
        <f ca="1">-Origination!U24*Assumptions!$G$26*Assumptions!$G$17</f>
        <v>-36900</v>
      </c>
      <c r="W14" s="87">
        <f ca="1">-Origination!V24*Assumptions!$G$26*Assumptions!$G$17</f>
        <v>-38000</v>
      </c>
      <c r="X14" s="87">
        <f ca="1">-Origination!W24*Assumptions!$G$26*Assumptions!$G$17</f>
        <v>-39100</v>
      </c>
      <c r="Y14" s="87">
        <f ca="1">-Origination!X24*Assumptions!$G$26*Assumptions!$G$17</f>
        <v>-40300</v>
      </c>
      <c r="Z14" s="87">
        <f ca="1">-Origination!Y24*Assumptions!$G$26*Assumptions!$G$17</f>
        <v>-41500</v>
      </c>
      <c r="AA14" s="87">
        <f ca="1">-Origination!Z24*Assumptions!$G$26*Assumptions!$G$17</f>
        <v>-42700.000000000007</v>
      </c>
      <c r="AB14" s="144">
        <f t="shared" ca="1" si="4"/>
        <v>-42700.000000000007</v>
      </c>
      <c r="AC14" s="87">
        <f ca="1">-Origination!AA24*Assumptions!$G$26*Assumptions!$G$17</f>
        <v>-44000</v>
      </c>
      <c r="AD14" s="87">
        <f ca="1">-Origination!AB24*Assumptions!$G$26*Assumptions!$G$17</f>
        <v>-45300</v>
      </c>
      <c r="AE14" s="87">
        <f ca="1">-Origination!AC24*Assumptions!$G$26*Assumptions!$G$17</f>
        <v>-46700</v>
      </c>
      <c r="AF14" s="87">
        <f ca="1">-Origination!AD24*Assumptions!$G$26*Assumptions!$G$17</f>
        <v>-48100.000000000007</v>
      </c>
      <c r="AG14" s="87">
        <f ca="1">-Origination!AE24*Assumptions!$G$26*Assumptions!$G$17</f>
        <v>-49600</v>
      </c>
      <c r="AH14" s="87">
        <f ca="1">-Origination!AF24*Assumptions!$G$26*Assumptions!$G$17</f>
        <v>-51100</v>
      </c>
      <c r="AI14" s="87">
        <f ca="1">-Origination!AG24*Assumptions!$G$26*Assumptions!$G$17</f>
        <v>-52700.000000000007</v>
      </c>
      <c r="AJ14" s="87">
        <f ca="1">-Origination!AH24*Assumptions!$G$26*Assumptions!$G$17</f>
        <v>-54300</v>
      </c>
      <c r="AK14" s="87">
        <f ca="1">-Origination!AI24*Assumptions!$G$26*Assumptions!$G$17</f>
        <v>-56000.000000000007</v>
      </c>
      <c r="AL14" s="87">
        <f ca="1">-Origination!AJ24*Assumptions!$G$26*Assumptions!$G$17</f>
        <v>-57800</v>
      </c>
      <c r="AM14" s="87">
        <f ca="1">-Origination!AK24*Assumptions!$G$26*Assumptions!$G$17</f>
        <v>-59600</v>
      </c>
      <c r="AN14" s="87">
        <f ca="1">-Origination!AL24*Assumptions!$G$26*Assumptions!$G$17</f>
        <v>-61500</v>
      </c>
      <c r="AO14" s="144">
        <f t="shared" ca="1" si="5"/>
        <v>-61500</v>
      </c>
      <c r="AP14" s="87">
        <f ca="1">-Origination!AM24*Assumptions!$G$26*Assumptions!$G$17</f>
        <v>-63400</v>
      </c>
      <c r="AQ14" s="87">
        <f ca="1">-Origination!AN24*Assumptions!$G$26*Assumptions!$G$17</f>
        <v>-65400</v>
      </c>
      <c r="AR14" s="87">
        <f ca="1">-Origination!AO24*Assumptions!$G$26*Assumptions!$G$17</f>
        <v>-67500</v>
      </c>
      <c r="AS14" s="87">
        <f ca="1">-Origination!AP24*Assumptions!$G$26*Assumptions!$G$17</f>
        <v>-69600</v>
      </c>
      <c r="AT14" s="87">
        <f ca="1">-Origination!AQ24*Assumptions!$G$26*Assumptions!$G$17</f>
        <v>-71800</v>
      </c>
      <c r="AU14" s="87">
        <f ca="1">-Origination!AR24*Assumptions!$G$26*Assumptions!$G$17</f>
        <v>-74100</v>
      </c>
      <c r="AV14" s="87">
        <f ca="1">-Origination!AS24*Assumptions!$G$26*Assumptions!$G$17</f>
        <v>-74000</v>
      </c>
      <c r="AW14" s="87">
        <f ca="1">-Origination!AT24*Assumptions!$G$26*Assumptions!$G$17</f>
        <v>-73800</v>
      </c>
      <c r="AX14" s="87">
        <f ca="1">-Origination!AU24*Assumptions!$G$26*Assumptions!$G$17</f>
        <v>-73700</v>
      </c>
      <c r="AY14" s="87">
        <f ca="1">-Origination!AV24*Assumptions!$G$26*Assumptions!$G$17</f>
        <v>-73500</v>
      </c>
      <c r="AZ14" s="87">
        <f ca="1">-Origination!AW24*Assumptions!$G$26*Assumptions!$G$17</f>
        <v>-73300</v>
      </c>
      <c r="BA14" s="87">
        <f ca="1">-Origination!AX24*Assumptions!$G$26*Assumptions!$G$17</f>
        <v>-73100</v>
      </c>
      <c r="BB14" s="144">
        <f t="shared" ca="1" si="6"/>
        <v>-73100</v>
      </c>
      <c r="BC14" s="87">
        <f ca="1">-Origination!AY24*Assumptions!$G$26*Assumptions!$G$17</f>
        <v>-72900</v>
      </c>
      <c r="BD14" s="87">
        <f ca="1">-Origination!AZ24*Assumptions!$G$26*Assumptions!$G$17</f>
        <v>-72700</v>
      </c>
      <c r="BE14" s="87">
        <f ca="1">-Origination!BA24*Assumptions!$G$26*Assumptions!$G$17</f>
        <v>-72500</v>
      </c>
      <c r="BF14" s="87">
        <f ca="1">-Origination!BB24*Assumptions!$G$26*Assumptions!$G$17</f>
        <v>-72200</v>
      </c>
      <c r="BG14" s="87">
        <f ca="1">-Origination!BC24*Assumptions!$G$26*Assumptions!$G$17</f>
        <v>-72000</v>
      </c>
      <c r="BH14" s="87">
        <f ca="1">-Origination!BD24*Assumptions!$G$26*Assumptions!$G$17</f>
        <v>-71700</v>
      </c>
      <c r="BI14" s="87">
        <f ca="1">-Origination!BE24*Assumptions!$G$26*Assumptions!$G$17</f>
        <v>-72800</v>
      </c>
      <c r="BJ14" s="87">
        <f ca="1">-Origination!BF24*Assumptions!$G$26*Assumptions!$G$17</f>
        <v>-74200</v>
      </c>
      <c r="BK14" s="87">
        <f ca="1">-Origination!BG24*Assumptions!$G$26*Assumptions!$G$17</f>
        <v>-75600</v>
      </c>
      <c r="BL14" s="87">
        <f ca="1">-Origination!BH24*Assumptions!$G$26*Assumptions!$G$17</f>
        <v>-77000</v>
      </c>
      <c r="BM14" s="87">
        <f ca="1">-Origination!BI24*Assumptions!$G$26*Assumptions!$G$17</f>
        <v>-78400</v>
      </c>
      <c r="BN14" s="87">
        <f ca="1">-Origination!BJ24*Assumptions!$G$26*Assumptions!$G$17</f>
        <v>-79800</v>
      </c>
      <c r="BO14" s="144">
        <f ca="1">BN14</f>
        <v>-79800</v>
      </c>
      <c r="BP14" s="87">
        <f ca="1">-Origination!BK24*Assumptions!$G$26*Assumptions!$G$17</f>
        <v>-81300.000000000015</v>
      </c>
      <c r="BQ14" s="87">
        <f ca="1">-Origination!BL24*Assumptions!$G$26*Assumptions!$G$17</f>
        <v>-82700</v>
      </c>
      <c r="BR14" s="87">
        <f ca="1">-Origination!BM24*Assumptions!$G$26*Assumptions!$G$17</f>
        <v>-84200</v>
      </c>
      <c r="BS14" s="87">
        <f ca="1">-Origination!BN24*Assumptions!$G$26*Assumptions!$G$17</f>
        <v>-85600</v>
      </c>
      <c r="BT14" s="87">
        <f ca="1">-Origination!BO24*Assumptions!$G$26*Assumptions!$G$17</f>
        <v>-87100.000000000015</v>
      </c>
      <c r="BU14" s="87">
        <f ca="1">-Origination!BP24*Assumptions!$G$26*Assumptions!$G$17</f>
        <v>-88600</v>
      </c>
      <c r="BV14" s="87">
        <f ca="1">-Origination!BQ24*Assumptions!$G$26*Assumptions!$G$17</f>
        <v>-90100</v>
      </c>
      <c r="BW14" s="87">
        <f ca="1">-Origination!BR24*Assumptions!$G$26*Assumptions!$G$17</f>
        <v>-91600</v>
      </c>
      <c r="BX14" s="87">
        <f ca="1">-Origination!BS24*Assumptions!$G$26*Assumptions!$G$17</f>
        <v>-93100</v>
      </c>
      <c r="BY14" s="87">
        <f ca="1">-Origination!BT24*Assumptions!$G$26*Assumptions!$G$17</f>
        <v>-94600.000000000015</v>
      </c>
      <c r="BZ14" s="87">
        <f ca="1">-Origination!BU24*Assumptions!$G$26*Assumptions!$G$17</f>
        <v>-96100</v>
      </c>
      <c r="CA14" s="87">
        <f ca="1">-Origination!BV24*Assumptions!$G$26*Assumptions!$G$17</f>
        <v>-97600</v>
      </c>
      <c r="CB14" s="144">
        <f ca="1">CA14</f>
        <v>-97600</v>
      </c>
      <c r="CC14" s="87">
        <f ca="1">-Origination!BW24*Assumptions!$G$26*Assumptions!$G$17</f>
        <v>-99100</v>
      </c>
      <c r="CD14" s="87">
        <f ca="1">-Origination!BX24*Assumptions!$G$26*Assumptions!$G$17</f>
        <v>-100600</v>
      </c>
      <c r="CE14" s="87">
        <f ca="1">-Origination!BY24*Assumptions!$G$26*Assumptions!$G$17</f>
        <v>-102100.00000000001</v>
      </c>
      <c r="CF14" s="87">
        <f ca="1">-Origination!BZ24*Assumptions!$G$26*Assumptions!$G$17</f>
        <v>-103500</v>
      </c>
      <c r="CG14" s="87">
        <f ca="1">-Origination!CA24*Assumptions!$G$26*Assumptions!$G$17</f>
        <v>-105000</v>
      </c>
      <c r="CH14" s="87">
        <f ca="1">-Origination!CB24*Assumptions!$G$26*Assumptions!$G$17</f>
        <v>-106400</v>
      </c>
      <c r="CI14" s="87">
        <f ca="1">-Origination!CC24*Assumptions!$G$26*Assumptions!$G$17</f>
        <v>-107800</v>
      </c>
      <c r="CJ14" s="87">
        <f ca="1">-Origination!CD24*Assumptions!$G$26*Assumptions!$G$17</f>
        <v>-109200</v>
      </c>
      <c r="CK14" s="87">
        <f ca="1">-Origination!CE24*Assumptions!$G$26*Assumptions!$G$17</f>
        <v>-110500</v>
      </c>
      <c r="CL14" s="87">
        <f ca="1">-Origination!CF24*Assumptions!$G$26*Assumptions!$G$17</f>
        <v>-111900</v>
      </c>
      <c r="CM14" s="87">
        <f ca="1">-Origination!CG24*Assumptions!$G$26*Assumptions!$G$17</f>
        <v>-113200</v>
      </c>
      <c r="CN14" s="87">
        <f ca="1">-Origination!CH24*Assumptions!$G$26*Assumptions!$G$17</f>
        <v>-114500.00000000001</v>
      </c>
      <c r="CO14" s="144">
        <f ca="1">CN14</f>
        <v>-114500.00000000001</v>
      </c>
      <c r="CP14" s="87">
        <f ca="1">-Origination!CI24*Assumptions!$G$26*Assumptions!$G$17</f>
        <v>-115700</v>
      </c>
      <c r="CQ14" s="87">
        <f ca="1">-Origination!CJ24*Assumptions!$G$26*Assumptions!$G$17</f>
        <v>-117000.00000000001</v>
      </c>
      <c r="CR14" s="87">
        <f ca="1">-Origination!CK24*Assumptions!$G$26*Assumptions!$G$17</f>
        <v>-118300</v>
      </c>
      <c r="CS14" s="87">
        <f ca="1">-Origination!CL24*Assumptions!$G$26*Assumptions!$G$17</f>
        <v>-119700</v>
      </c>
      <c r="CT14" s="87">
        <f ca="1">-Origination!CM24*Assumptions!$G$26*Assumptions!$G$17</f>
        <v>-121200.00000000001</v>
      </c>
      <c r="CU14" s="87">
        <f ca="1">-Origination!CN24*Assumptions!$G$26*Assumptions!$G$17</f>
        <v>-122700</v>
      </c>
      <c r="CV14" s="87">
        <f ca="1">-Origination!CO24*Assumptions!$G$26*Assumptions!$G$17</f>
        <v>-124200</v>
      </c>
      <c r="CW14" s="87">
        <f ca="1">-Origination!CP24*Assumptions!$G$26*Assumptions!$G$17</f>
        <v>-125800</v>
      </c>
      <c r="CX14" s="87">
        <f ca="1">-Origination!CQ24*Assumptions!$G$26*Assumptions!$G$17</f>
        <v>-127500</v>
      </c>
      <c r="CY14" s="87">
        <f ca="1">-Origination!CR24*Assumptions!$G$26*Assumptions!$G$17</f>
        <v>-129300</v>
      </c>
      <c r="CZ14" s="87">
        <f ca="1">-Origination!CS24*Assumptions!$G$26*Assumptions!$G$17</f>
        <v>-131000</v>
      </c>
      <c r="DA14" s="87">
        <f ca="1">-Origination!CT24*Assumptions!$G$26*Assumptions!$G$17</f>
        <v>-132900</v>
      </c>
      <c r="DB14" s="144">
        <f ca="1">DA14</f>
        <v>-132900</v>
      </c>
      <c r="DC14" s="87">
        <f ca="1">-Origination!CU24*Assumptions!$G$26*Assumptions!$G$17</f>
        <v>-134900</v>
      </c>
      <c r="DD14" s="87">
        <f ca="1">-Origination!CV24*Assumptions!$G$26*Assumptions!$G$17</f>
        <v>-136800</v>
      </c>
      <c r="DE14" s="87">
        <f ca="1">-Origination!CW24*Assumptions!$G$26*Assumptions!$G$17</f>
        <v>-138800</v>
      </c>
      <c r="DF14" s="87">
        <f ca="1">-Origination!CX24*Assumptions!$G$26*Assumptions!$G$17</f>
        <v>-140800</v>
      </c>
      <c r="DG14" s="87">
        <f ca="1">-Origination!CY24*Assumptions!$G$26*Assumptions!$G$17</f>
        <v>-142800</v>
      </c>
      <c r="DH14" s="87">
        <f ca="1">-Origination!CZ24*Assumptions!$G$26*Assumptions!$G$17</f>
        <v>-144900</v>
      </c>
      <c r="DI14" s="87">
        <f ca="1">-Origination!DA24*Assumptions!$G$26*Assumptions!$G$17</f>
        <v>-146900</v>
      </c>
      <c r="DJ14" s="87">
        <f ca="1">-Origination!DB24*Assumptions!$G$26*Assumptions!$G$17</f>
        <v>-149000</v>
      </c>
      <c r="DK14" s="87">
        <f ca="1">-Origination!DC24*Assumptions!$G$26*Assumptions!$G$17</f>
        <v>-151100</v>
      </c>
      <c r="DL14" s="87">
        <f ca="1">-Origination!DD24*Assumptions!$G$26*Assumptions!$G$17</f>
        <v>-153200</v>
      </c>
      <c r="DM14" s="87">
        <f ca="1">-Origination!DE24*Assumptions!$G$26*Assumptions!$G$17</f>
        <v>-155300</v>
      </c>
      <c r="DN14" s="87">
        <f ca="1">-Origination!DF24*Assumptions!$G$26*Assumptions!$G$17</f>
        <v>-157500</v>
      </c>
      <c r="DO14" s="144">
        <f ca="1">DN14</f>
        <v>-157500</v>
      </c>
      <c r="DP14" s="87">
        <f ca="1">-Origination!DG24*Assumptions!$G$26*Assumptions!$G$17</f>
        <v>-159700</v>
      </c>
      <c r="DQ14" s="87">
        <f ca="1">-Origination!DH24*Assumptions!$G$26*Assumptions!$G$17</f>
        <v>-161900</v>
      </c>
      <c r="DR14" s="87">
        <f ca="1">-Origination!DI24*Assumptions!$G$26*Assumptions!$G$17</f>
        <v>-164100</v>
      </c>
      <c r="DS14" s="87">
        <f ca="1">-Origination!DJ24*Assumptions!$G$26*Assumptions!$G$17</f>
        <v>-166400</v>
      </c>
      <c r="DT14" s="87">
        <f ca="1">-Origination!DK24*Assumptions!$G$26*Assumptions!$G$17</f>
        <v>-168700</v>
      </c>
      <c r="DU14" s="87">
        <f ca="1">-Origination!DL24*Assumptions!$G$26*Assumptions!$G$17</f>
        <v>-171000</v>
      </c>
      <c r="DV14" s="87">
        <f ca="1">-Origination!DM24*Assumptions!$G$26*Assumptions!$G$17</f>
        <v>-173300.00000000003</v>
      </c>
      <c r="DW14" s="87">
        <f ca="1">-Origination!DN24*Assumptions!$G$26*Assumptions!$G$17</f>
        <v>-175700</v>
      </c>
      <c r="DX14" s="87">
        <f ca="1">-Origination!DO24*Assumptions!$G$26*Assumptions!$G$17</f>
        <v>-178000</v>
      </c>
      <c r="DY14" s="87">
        <f ca="1">-Origination!DP24*Assumptions!$G$26*Assumptions!$G$17</f>
        <v>-180400</v>
      </c>
      <c r="DZ14" s="87">
        <f ca="1">-Origination!DQ24*Assumptions!$G$26*Assumptions!$G$17</f>
        <v>-182800</v>
      </c>
      <c r="EA14" s="87">
        <f ca="1">-Origination!DR24*Assumptions!$G$26*Assumptions!$G$17</f>
        <v>-185300</v>
      </c>
      <c r="EB14" s="144">
        <f ca="1">EA14</f>
        <v>-185300</v>
      </c>
    </row>
    <row r="15" spans="1:133" s="84" customFormat="1" ht="15" x14ac:dyDescent="0.25">
      <c r="A15" s="140" t="s">
        <v>250</v>
      </c>
      <c r="B15" s="453"/>
      <c r="C15" s="91">
        <f ca="1">-Origination!C30*Assumptions!$I$26*Assumptions!$I$17</f>
        <v>-5000</v>
      </c>
      <c r="D15" s="91">
        <f ca="1">-Origination!D30*Assumptions!$I$26*Assumptions!$I$17</f>
        <v>-10000</v>
      </c>
      <c r="E15" s="91">
        <f ca="1">-Origination!E30*Assumptions!$I$26*Assumptions!$I$17</f>
        <v>-15000</v>
      </c>
      <c r="F15" s="91">
        <f ca="1">-Origination!F30*Assumptions!$I$26*Assumptions!$I$17</f>
        <v>-20000</v>
      </c>
      <c r="G15" s="91">
        <f ca="1">-Origination!G30*Assumptions!$I$26*Assumptions!$I$17</f>
        <v>-25000</v>
      </c>
      <c r="H15" s="91">
        <f ca="1">-Origination!H30*Assumptions!$I$26*Assumptions!$I$17</f>
        <v>-30000</v>
      </c>
      <c r="I15" s="91">
        <f ca="1">-Origination!I30*Assumptions!$I$26*Assumptions!$I$17</f>
        <v>-35000</v>
      </c>
      <c r="J15" s="91">
        <f ca="1">-Origination!J30*Assumptions!$I$26*Assumptions!$I$17</f>
        <v>-40000</v>
      </c>
      <c r="K15" s="91">
        <f ca="1">-Origination!K30*Assumptions!$I$26*Assumptions!$I$17</f>
        <v>-45000</v>
      </c>
      <c r="L15" s="91">
        <f ca="1">-Origination!L30*Assumptions!$I$26*Assumptions!$I$17</f>
        <v>-50000</v>
      </c>
      <c r="M15" s="91">
        <f ca="1">-Origination!M30*Assumptions!$I$26*Assumptions!$I$17</f>
        <v>-55000</v>
      </c>
      <c r="N15" s="91">
        <f ca="1">-Origination!N30*Assumptions!$I$26*Assumptions!$I$17</f>
        <v>-60000</v>
      </c>
      <c r="O15" s="146">
        <f t="shared" ca="1" si="3"/>
        <v>-60000</v>
      </c>
      <c r="P15" s="91">
        <f ca="1">-Origination!O30*Assumptions!$I$26*Assumptions!$I$17</f>
        <v>-62200</v>
      </c>
      <c r="Q15" s="91">
        <f ca="1">-Origination!P30*Assumptions!$I$26*Assumptions!$I$17</f>
        <v>-64100</v>
      </c>
      <c r="R15" s="91">
        <f ca="1">-Origination!Q30*Assumptions!$I$26*Assumptions!$I$17</f>
        <v>-66000</v>
      </c>
      <c r="S15" s="91">
        <f ca="1">-Origination!R30*Assumptions!$I$26*Assumptions!$I$17</f>
        <v>-68000</v>
      </c>
      <c r="T15" s="91">
        <f ca="1">-Origination!S30*Assumptions!$I$26*Assumptions!$I$17</f>
        <v>-70000</v>
      </c>
      <c r="U15" s="91">
        <f ca="1">-Origination!T30*Assumptions!$I$26*Assumptions!$I$17</f>
        <v>-72000</v>
      </c>
      <c r="V15" s="91">
        <f ca="1">-Origination!U30*Assumptions!$I$26*Assumptions!$I$17</f>
        <v>-74100</v>
      </c>
      <c r="W15" s="91">
        <f ca="1">-Origination!V30*Assumptions!$I$26*Assumptions!$I$17</f>
        <v>-76300</v>
      </c>
      <c r="X15" s="91">
        <f ca="1">-Origination!W30*Assumptions!$I$26*Assumptions!$I$17</f>
        <v>-78600</v>
      </c>
      <c r="Y15" s="91">
        <f ca="1">-Origination!X30*Assumptions!$I$26*Assumptions!$I$17</f>
        <v>-81000</v>
      </c>
      <c r="Z15" s="91">
        <f ca="1">-Origination!Y30*Assumptions!$I$26*Assumptions!$I$17</f>
        <v>-83400</v>
      </c>
      <c r="AA15" s="91">
        <f ca="1">-Origination!Z30*Assumptions!$I$26*Assumptions!$I$17</f>
        <v>-85900</v>
      </c>
      <c r="AB15" s="146">
        <f t="shared" ca="1" si="4"/>
        <v>-85900</v>
      </c>
      <c r="AC15" s="91">
        <f ca="1">-Origination!AA30*Assumptions!$I$26*Assumptions!$I$17</f>
        <v>-88500</v>
      </c>
      <c r="AD15" s="91">
        <f ca="1">-Origination!AB30*Assumptions!$I$26*Assumptions!$I$17</f>
        <v>-91200.000000000015</v>
      </c>
      <c r="AE15" s="91">
        <f ca="1">-Origination!AC30*Assumptions!$I$26*Assumptions!$I$17</f>
        <v>-94000</v>
      </c>
      <c r="AF15" s="91">
        <f ca="1">-Origination!AD30*Assumptions!$I$26*Assumptions!$I$17</f>
        <v>-96900</v>
      </c>
      <c r="AG15" s="91">
        <f ca="1">-Origination!AE30*Assumptions!$I$26*Assumptions!$I$17</f>
        <v>-99900</v>
      </c>
      <c r="AH15" s="91">
        <f ca="1">-Origination!AF30*Assumptions!$I$26*Assumptions!$I$17</f>
        <v>-103000</v>
      </c>
      <c r="AI15" s="91">
        <f ca="1">-Origination!AG30*Assumptions!$I$26*Assumptions!$I$17</f>
        <v>-106200.00000000001</v>
      </c>
      <c r="AJ15" s="91">
        <f ca="1">-Origination!AH30*Assumptions!$I$26*Assumptions!$I$17</f>
        <v>-109500.00000000001</v>
      </c>
      <c r="AK15" s="91">
        <f ca="1">-Origination!AI30*Assumptions!$I$26*Assumptions!$I$17</f>
        <v>-112900.00000000001</v>
      </c>
      <c r="AL15" s="91">
        <f ca="1">-Origination!AJ30*Assumptions!$I$26*Assumptions!$I$17</f>
        <v>-116500</v>
      </c>
      <c r="AM15" s="91">
        <f ca="1">-Origination!AK30*Assumptions!$I$26*Assumptions!$I$17</f>
        <v>-120100</v>
      </c>
      <c r="AN15" s="91">
        <f ca="1">-Origination!AL30*Assumptions!$I$26*Assumptions!$I$17</f>
        <v>-123900</v>
      </c>
      <c r="AO15" s="146">
        <f t="shared" ca="1" si="5"/>
        <v>-123900</v>
      </c>
      <c r="AP15" s="91">
        <f ca="1">-Origination!AM30*Assumptions!$I$26*Assumptions!$I$17</f>
        <v>-127800.00000000001</v>
      </c>
      <c r="AQ15" s="91">
        <f ca="1">-Origination!AN30*Assumptions!$I$26*Assumptions!$I$17</f>
        <v>-131900</v>
      </c>
      <c r="AR15" s="91">
        <f ca="1">-Origination!AO30*Assumptions!$I$26*Assumptions!$I$17</f>
        <v>-136100</v>
      </c>
      <c r="AS15" s="91">
        <f ca="1">-Origination!AP30*Assumptions!$I$26*Assumptions!$I$17</f>
        <v>-140400</v>
      </c>
      <c r="AT15" s="91">
        <f ca="1">-Origination!AQ30*Assumptions!$I$26*Assumptions!$I$17</f>
        <v>-144900</v>
      </c>
      <c r="AU15" s="91">
        <f ca="1">-Origination!AR30*Assumptions!$I$26*Assumptions!$I$17</f>
        <v>-149500</v>
      </c>
      <c r="AV15" s="91">
        <f ca="1">-Origination!AS30*Assumptions!$I$26*Assumptions!$I$17</f>
        <v>-149300</v>
      </c>
      <c r="AW15" s="91">
        <f ca="1">-Origination!AT30*Assumptions!$I$26*Assumptions!$I$17</f>
        <v>-149000</v>
      </c>
      <c r="AX15" s="91">
        <f ca="1">-Origination!AU30*Assumptions!$I$26*Assumptions!$I$17</f>
        <v>-148800</v>
      </c>
      <c r="AY15" s="91">
        <f ca="1">-Origination!AV30*Assumptions!$I$26*Assumptions!$I$17</f>
        <v>-148500</v>
      </c>
      <c r="AZ15" s="91">
        <f ca="1">-Origination!AW30*Assumptions!$I$26*Assumptions!$I$17</f>
        <v>-148100</v>
      </c>
      <c r="BA15" s="91">
        <f ca="1">-Origination!AX30*Assumptions!$I$26*Assumptions!$I$17</f>
        <v>-147700</v>
      </c>
      <c r="BB15" s="146">
        <f t="shared" ca="1" si="6"/>
        <v>-147700</v>
      </c>
      <c r="BC15" s="91">
        <f ca="1">-Origination!AY30*Assumptions!$I$26*Assumptions!$I$17</f>
        <v>-147300</v>
      </c>
      <c r="BD15" s="91">
        <f ca="1">-Origination!AZ30*Assumptions!$I$26*Assumptions!$I$17</f>
        <v>-146900</v>
      </c>
      <c r="BE15" s="91">
        <f ca="1">-Origination!BA30*Assumptions!$I$26*Assumptions!$I$17</f>
        <v>-146500</v>
      </c>
      <c r="BF15" s="91">
        <f ca="1">-Origination!BB30*Assumptions!$I$26*Assumptions!$I$17</f>
        <v>-146000</v>
      </c>
      <c r="BG15" s="91">
        <f ca="1">-Origination!BC30*Assumptions!$I$26*Assumptions!$I$17</f>
        <v>-145600</v>
      </c>
      <c r="BH15" s="91">
        <f ca="1">-Origination!BD30*Assumptions!$I$26*Assumptions!$I$17</f>
        <v>-145100</v>
      </c>
      <c r="BI15" s="91">
        <f ca="1">-Origination!BE30*Assumptions!$I$26*Assumptions!$I$17</f>
        <v>-147300</v>
      </c>
      <c r="BJ15" s="91">
        <f ca="1">-Origination!BF30*Assumptions!$I$26*Assumptions!$I$17</f>
        <v>-150000</v>
      </c>
      <c r="BK15" s="91">
        <f ca="1">-Origination!BG30*Assumptions!$I$26*Assumptions!$I$17</f>
        <v>-152700</v>
      </c>
      <c r="BL15" s="91">
        <f ca="1">-Origination!BH30*Assumptions!$I$26*Assumptions!$I$17</f>
        <v>-155500</v>
      </c>
      <c r="BM15" s="91">
        <f ca="1">-Origination!BI30*Assumptions!$I$26*Assumptions!$I$17</f>
        <v>-158300</v>
      </c>
      <c r="BN15" s="91">
        <f ca="1">-Origination!BJ30*Assumptions!$I$26*Assumptions!$I$17</f>
        <v>-161200</v>
      </c>
      <c r="BO15" s="146">
        <f ca="1">BN15</f>
        <v>-161200</v>
      </c>
      <c r="BP15" s="91">
        <f ca="1">-Origination!BK30*Assumptions!$I$26*Assumptions!$I$17</f>
        <v>-164200.00000000003</v>
      </c>
      <c r="BQ15" s="91">
        <f ca="1">-Origination!BL30*Assumptions!$I$26*Assumptions!$I$17</f>
        <v>-167100</v>
      </c>
      <c r="BR15" s="91">
        <f ca="1">-Origination!BM30*Assumptions!$I$26*Assumptions!$I$17</f>
        <v>-170000</v>
      </c>
      <c r="BS15" s="91">
        <f ca="1">-Origination!BN30*Assumptions!$I$26*Assumptions!$I$17</f>
        <v>-172900</v>
      </c>
      <c r="BT15" s="91">
        <f ca="1">-Origination!BO30*Assumptions!$I$26*Assumptions!$I$17</f>
        <v>-175900</v>
      </c>
      <c r="BU15" s="91">
        <f ca="1">-Origination!BP30*Assumptions!$I$26*Assumptions!$I$17</f>
        <v>-178900</v>
      </c>
      <c r="BV15" s="91">
        <f ca="1">-Origination!BQ30*Assumptions!$I$26*Assumptions!$I$17</f>
        <v>-181900</v>
      </c>
      <c r="BW15" s="91">
        <f ca="1">-Origination!BR30*Assumptions!$I$26*Assumptions!$I$17</f>
        <v>-184900.00000000003</v>
      </c>
      <c r="BX15" s="91">
        <f ca="1">-Origination!BS30*Assumptions!$I$26*Assumptions!$I$17</f>
        <v>-187900</v>
      </c>
      <c r="BY15" s="91">
        <f ca="1">-Origination!BT30*Assumptions!$I$26*Assumptions!$I$17</f>
        <v>-190900</v>
      </c>
      <c r="BZ15" s="91">
        <f ca="1">-Origination!BU30*Assumptions!$I$26*Assumptions!$I$17</f>
        <v>-193900</v>
      </c>
      <c r="CA15" s="91">
        <f ca="1">-Origination!BV30*Assumptions!$I$26*Assumptions!$I$17</f>
        <v>-196800</v>
      </c>
      <c r="CB15" s="146">
        <f ca="1">CA15</f>
        <v>-196800</v>
      </c>
      <c r="CC15" s="91">
        <f ca="1">-Origination!BW30*Assumptions!$I$26*Assumptions!$I$17</f>
        <v>-199800</v>
      </c>
      <c r="CD15" s="91">
        <f ca="1">-Origination!BX30*Assumptions!$I$26*Assumptions!$I$17</f>
        <v>-202700</v>
      </c>
      <c r="CE15" s="91">
        <f ca="1">-Origination!BY30*Assumptions!$I$26*Assumptions!$I$17</f>
        <v>-205700</v>
      </c>
      <c r="CF15" s="91">
        <f ca="1">-Origination!BZ30*Assumptions!$I$26*Assumptions!$I$17</f>
        <v>-208500</v>
      </c>
      <c r="CG15" s="91">
        <f ca="1">-Origination!CA30*Assumptions!$I$26*Assumptions!$I$17</f>
        <v>-211500.00000000003</v>
      </c>
      <c r="CH15" s="91">
        <f ca="1">-Origination!CB30*Assumptions!$I$26*Assumptions!$I$17</f>
        <v>-214300</v>
      </c>
      <c r="CI15" s="91">
        <f ca="1">-Origination!CC30*Assumptions!$I$26*Assumptions!$I$17</f>
        <v>-217100</v>
      </c>
      <c r="CJ15" s="91">
        <f ca="1">-Origination!CD30*Assumptions!$I$26*Assumptions!$I$17</f>
        <v>-219900.00000000003</v>
      </c>
      <c r="CK15" s="91">
        <f ca="1">-Origination!CE30*Assumptions!$I$26*Assumptions!$I$17</f>
        <v>-222600.00000000003</v>
      </c>
      <c r="CL15" s="91">
        <f ca="1">-Origination!CF30*Assumptions!$I$26*Assumptions!$I$17</f>
        <v>-225400</v>
      </c>
      <c r="CM15" s="91">
        <f ca="1">-Origination!CG30*Assumptions!$I$26*Assumptions!$I$17</f>
        <v>-227900</v>
      </c>
      <c r="CN15" s="91">
        <f ca="1">-Origination!CH30*Assumptions!$I$26*Assumptions!$I$17</f>
        <v>-230500</v>
      </c>
      <c r="CO15" s="146">
        <f ca="1">CN15</f>
        <v>-230500</v>
      </c>
      <c r="CP15" s="91">
        <f ca="1">-Origination!CI30*Assumptions!$I$26*Assumptions!$I$17</f>
        <v>-232900</v>
      </c>
      <c r="CQ15" s="91">
        <f ca="1">-Origination!CJ30*Assumptions!$I$26*Assumptions!$I$17</f>
        <v>-235500</v>
      </c>
      <c r="CR15" s="91">
        <f ca="1">-Origination!CK30*Assumptions!$I$26*Assumptions!$I$17</f>
        <v>-238100</v>
      </c>
      <c r="CS15" s="91">
        <f ca="1">-Origination!CL30*Assumptions!$I$26*Assumptions!$I$17</f>
        <v>-240800.00000000003</v>
      </c>
      <c r="CT15" s="91">
        <f ca="1">-Origination!CM30*Assumptions!$I$26*Assumptions!$I$17</f>
        <v>-243800</v>
      </c>
      <c r="CU15" s="91">
        <f ca="1">-Origination!CN30*Assumptions!$I$26*Assumptions!$I$17</f>
        <v>-246800</v>
      </c>
      <c r="CV15" s="91">
        <f ca="1">-Origination!CO30*Assumptions!$I$26*Assumptions!$I$17</f>
        <v>-249900.00000000003</v>
      </c>
      <c r="CW15" s="91">
        <f ca="1">-Origination!CP30*Assumptions!$I$26*Assumptions!$I$17</f>
        <v>-253200</v>
      </c>
      <c r="CX15" s="91">
        <f ca="1">-Origination!CQ30*Assumptions!$I$26*Assumptions!$I$17</f>
        <v>-256600</v>
      </c>
      <c r="CY15" s="91">
        <f ca="1">-Origination!CR30*Assumptions!$I$26*Assumptions!$I$17</f>
        <v>-260100.00000000003</v>
      </c>
      <c r="CZ15" s="91">
        <f ca="1">-Origination!CS30*Assumptions!$I$26*Assumptions!$I$17</f>
        <v>-263600</v>
      </c>
      <c r="DA15" s="91">
        <f ca="1">-Origination!CT30*Assumptions!$I$26*Assumptions!$I$17</f>
        <v>-267300</v>
      </c>
      <c r="DB15" s="146">
        <f ca="1">DA15</f>
        <v>-267300</v>
      </c>
      <c r="DC15" s="91">
        <f ca="1">-Origination!CU30*Assumptions!$I$26*Assumptions!$I$17</f>
        <v>-271300</v>
      </c>
      <c r="DD15" s="91">
        <f ca="1">-Origination!CV30*Assumptions!$I$26*Assumptions!$I$17</f>
        <v>-275200</v>
      </c>
      <c r="DE15" s="91">
        <f ca="1">-Origination!CW30*Assumptions!$I$26*Assumptions!$I$17</f>
        <v>-279300</v>
      </c>
      <c r="DF15" s="91">
        <f ca="1">-Origination!CX30*Assumptions!$I$26*Assumptions!$I$17</f>
        <v>-283300</v>
      </c>
      <c r="DG15" s="91">
        <f ca="1">-Origination!CY30*Assumptions!$I$26*Assumptions!$I$17</f>
        <v>-287400</v>
      </c>
      <c r="DH15" s="91">
        <f ca="1">-Origination!CZ30*Assumptions!$I$26*Assumptions!$I$17</f>
        <v>-291600</v>
      </c>
      <c r="DI15" s="91">
        <f ca="1">-Origination!DA30*Assumptions!$I$26*Assumptions!$I$17</f>
        <v>-295600</v>
      </c>
      <c r="DJ15" s="91">
        <f ca="1">-Origination!DB30*Assumptions!$I$26*Assumptions!$I$17</f>
        <v>-299800</v>
      </c>
      <c r="DK15" s="91">
        <f ca="1">-Origination!DC30*Assumptions!$I$26*Assumptions!$I$17</f>
        <v>-304100</v>
      </c>
      <c r="DL15" s="91">
        <f ca="1">-Origination!DD30*Assumptions!$I$26*Assumptions!$I$17</f>
        <v>-308300</v>
      </c>
      <c r="DM15" s="91">
        <f ca="1">-Origination!DE30*Assumptions!$I$26*Assumptions!$I$17</f>
        <v>-312600</v>
      </c>
      <c r="DN15" s="91">
        <f ca="1">-Origination!DF30*Assumptions!$I$26*Assumptions!$I$17</f>
        <v>-317000</v>
      </c>
      <c r="DO15" s="146">
        <f ca="1">DN15</f>
        <v>-317000</v>
      </c>
      <c r="DP15" s="91">
        <f ca="1">-Origination!DG30*Assumptions!$I$26*Assumptions!$I$17</f>
        <v>-321400</v>
      </c>
      <c r="DQ15" s="91">
        <f ca="1">-Origination!DH30*Assumptions!$I$26*Assumptions!$I$17</f>
        <v>-325800</v>
      </c>
      <c r="DR15" s="91">
        <f ca="1">-Origination!DI30*Assumptions!$I$26*Assumptions!$I$17</f>
        <v>-330300</v>
      </c>
      <c r="DS15" s="91">
        <f ca="1">-Origination!DJ30*Assumptions!$I$26*Assumptions!$I$17</f>
        <v>-334800.00000000006</v>
      </c>
      <c r="DT15" s="91">
        <f ca="1">-Origination!DK30*Assumptions!$I$26*Assumptions!$I$17</f>
        <v>-339400</v>
      </c>
      <c r="DU15" s="91">
        <f ca="1">-Origination!DL30*Assumptions!$I$26*Assumptions!$I$17</f>
        <v>-344000</v>
      </c>
      <c r="DV15" s="91">
        <f ca="1">-Origination!DM30*Assumptions!$I$26*Assumptions!$I$17</f>
        <v>-348600</v>
      </c>
      <c r="DW15" s="91">
        <f ca="1">-Origination!DN30*Assumptions!$I$26*Assumptions!$I$17</f>
        <v>-353400.00000000006</v>
      </c>
      <c r="DX15" s="91">
        <f ca="1">-Origination!DO30*Assumptions!$I$26*Assumptions!$I$17</f>
        <v>-358100</v>
      </c>
      <c r="DY15" s="91">
        <f ca="1">-Origination!DP30*Assumptions!$I$26*Assumptions!$I$17</f>
        <v>-363000.00000000006</v>
      </c>
      <c r="DZ15" s="91">
        <f ca="1">-Origination!DQ30*Assumptions!$I$26*Assumptions!$I$17</f>
        <v>-367800</v>
      </c>
      <c r="EA15" s="91">
        <f ca="1">-Origination!DR30*Assumptions!$I$26*Assumptions!$I$17</f>
        <v>-372800</v>
      </c>
      <c r="EB15" s="146">
        <f ca="1">EA15</f>
        <v>-372800</v>
      </c>
    </row>
    <row r="16" spans="1:133" s="24" customFormat="1" ht="15" x14ac:dyDescent="0.25">
      <c r="A16" s="80" t="s">
        <v>292</v>
      </c>
      <c r="B16" s="16"/>
      <c r="C16" s="89">
        <f ca="1">SUM(C12:C15)</f>
        <v>-10000</v>
      </c>
      <c r="D16" s="89">
        <f ca="1">SUM(D12:D15)</f>
        <v>-20000</v>
      </c>
      <c r="E16" s="89">
        <f t="shared" ref="E16:P16" ca="1" si="9">SUM(E12:E15)</f>
        <v>-30000</v>
      </c>
      <c r="F16" s="89">
        <f t="shared" ca="1" si="9"/>
        <v>-40000</v>
      </c>
      <c r="G16" s="89">
        <f t="shared" ca="1" si="9"/>
        <v>-50000</v>
      </c>
      <c r="H16" s="89">
        <f t="shared" ca="1" si="9"/>
        <v>-60000</v>
      </c>
      <c r="I16" s="89">
        <f t="shared" ca="1" si="9"/>
        <v>-70000</v>
      </c>
      <c r="J16" s="89">
        <f t="shared" ca="1" si="9"/>
        <v>-80000</v>
      </c>
      <c r="K16" s="89">
        <f t="shared" ca="1" si="9"/>
        <v>-90000</v>
      </c>
      <c r="L16" s="89">
        <f t="shared" ca="1" si="9"/>
        <v>-100000</v>
      </c>
      <c r="M16" s="89">
        <f t="shared" ca="1" si="9"/>
        <v>-110000</v>
      </c>
      <c r="N16" s="89">
        <f t="shared" ca="1" si="9"/>
        <v>-120000</v>
      </c>
      <c r="O16" s="153">
        <f t="shared" ca="1" si="3"/>
        <v>-120000</v>
      </c>
      <c r="P16" s="89">
        <f t="shared" ca="1" si="9"/>
        <v>-124300</v>
      </c>
      <c r="Q16" s="89">
        <f t="shared" ref="Q16" ca="1" si="10">SUM(Q12:Q15)</f>
        <v>-127900</v>
      </c>
      <c r="R16" s="89">
        <f t="shared" ref="R16" ca="1" si="11">SUM(R12:R15)</f>
        <v>-131500</v>
      </c>
      <c r="S16" s="89">
        <f t="shared" ref="S16" ca="1" si="12">SUM(S12:S15)</f>
        <v>-135500</v>
      </c>
      <c r="T16" s="89">
        <f t="shared" ref="T16" ca="1" si="13">SUM(T12:T15)</f>
        <v>-139500</v>
      </c>
      <c r="U16" s="89">
        <f t="shared" ref="U16" ca="1" si="14">SUM(U12:U15)</f>
        <v>-143500</v>
      </c>
      <c r="V16" s="89">
        <f t="shared" ref="V16" ca="1" si="15">SUM(V12:V15)</f>
        <v>-147600</v>
      </c>
      <c r="W16" s="89">
        <f t="shared" ref="W16" ca="1" si="16">SUM(W12:W15)</f>
        <v>-151900</v>
      </c>
      <c r="X16" s="89">
        <f t="shared" ref="X16" ca="1" si="17">SUM(X12:X15)</f>
        <v>-156400</v>
      </c>
      <c r="Y16" s="89">
        <f t="shared" ref="Y16" ca="1" si="18">SUM(Y12:Y15)</f>
        <v>-161100</v>
      </c>
      <c r="Z16" s="89">
        <f t="shared" ref="Z16" ca="1" si="19">SUM(Z12:Z15)</f>
        <v>-165800</v>
      </c>
      <c r="AA16" s="89">
        <f t="shared" ref="AA16:AC16" ca="1" si="20">SUM(AA12:AA15)</f>
        <v>-170700</v>
      </c>
      <c r="AB16" s="153">
        <f t="shared" ca="1" si="4"/>
        <v>-170700</v>
      </c>
      <c r="AC16" s="89">
        <f t="shared" ca="1" si="20"/>
        <v>-175900</v>
      </c>
      <c r="AD16" s="89">
        <f t="shared" ref="AD16" ca="1" si="21">SUM(AD12:AD15)</f>
        <v>-181200</v>
      </c>
      <c r="AE16" s="89">
        <f t="shared" ref="AE16" ca="1" si="22">SUM(AE12:AE15)</f>
        <v>-186700</v>
      </c>
      <c r="AF16" s="89">
        <f t="shared" ref="AF16" ca="1" si="23">SUM(AF12:AF15)</f>
        <v>-192300</v>
      </c>
      <c r="AG16" s="89">
        <f t="shared" ref="AG16" ca="1" si="24">SUM(AG12:AG15)</f>
        <v>-198300</v>
      </c>
      <c r="AH16" s="89">
        <f t="shared" ref="AH16" ca="1" si="25">SUM(AH12:AH15)</f>
        <v>-204400</v>
      </c>
      <c r="AI16" s="89">
        <f t="shared" ref="AI16" ca="1" si="26">SUM(AI12:AI15)</f>
        <v>-210700</v>
      </c>
      <c r="AJ16" s="89">
        <f t="shared" ref="AJ16" ca="1" si="27">SUM(AJ12:AJ15)</f>
        <v>-217100</v>
      </c>
      <c r="AK16" s="89">
        <f t="shared" ref="AK16" ca="1" si="28">SUM(AK12:AK15)</f>
        <v>-223800</v>
      </c>
      <c r="AL16" s="89">
        <f t="shared" ref="AL16" ca="1" si="29">SUM(AL12:AL15)</f>
        <v>-230900</v>
      </c>
      <c r="AM16" s="89">
        <f t="shared" ref="AM16" ca="1" si="30">SUM(AM12:AM15)</f>
        <v>-238000</v>
      </c>
      <c r="AN16" s="89">
        <f t="shared" ref="AN16" ca="1" si="31">SUM(AN12:AN15)</f>
        <v>-245500</v>
      </c>
      <c r="AO16" s="153">
        <f t="shared" ca="1" si="5"/>
        <v>-245500</v>
      </c>
      <c r="AP16" s="89">
        <f t="shared" ref="AP16" ca="1" si="32">SUM(AP12:AP15)</f>
        <v>-253100</v>
      </c>
      <c r="AQ16" s="89">
        <f t="shared" ref="AQ16" ca="1" si="33">SUM(AQ12:AQ15)</f>
        <v>-261200</v>
      </c>
      <c r="AR16" s="89">
        <f t="shared" ref="AR16" ca="1" si="34">SUM(AR12:AR15)</f>
        <v>-269500</v>
      </c>
      <c r="AS16" s="89">
        <f t="shared" ref="AS16" ca="1" si="35">SUM(AS12:AS15)</f>
        <v>-278000</v>
      </c>
      <c r="AT16" s="89">
        <f t="shared" ref="AT16" ca="1" si="36">SUM(AT12:AT15)</f>
        <v>-286900</v>
      </c>
      <c r="AU16" s="89">
        <f t="shared" ref="AU16" ca="1" si="37">SUM(AU12:AU15)</f>
        <v>-296100</v>
      </c>
      <c r="AV16" s="89">
        <f t="shared" ref="AV16" ca="1" si="38">SUM(AV12:AV15)</f>
        <v>-295600</v>
      </c>
      <c r="AW16" s="89">
        <f t="shared" ref="AW16" ca="1" si="39">SUM(AW12:AW15)</f>
        <v>-294900</v>
      </c>
      <c r="AX16" s="89">
        <f t="shared" ref="AX16" ca="1" si="40">SUM(AX12:AX15)</f>
        <v>-294400</v>
      </c>
      <c r="AY16" s="89">
        <f t="shared" ref="AY16" ca="1" si="41">SUM(AY12:AY15)</f>
        <v>-293700</v>
      </c>
      <c r="AZ16" s="89">
        <f t="shared" ref="AZ16" ca="1" si="42">SUM(AZ12:AZ15)</f>
        <v>-292900</v>
      </c>
      <c r="BA16" s="89">
        <f t="shared" ref="BA16" ca="1" si="43">SUM(BA12:BA15)</f>
        <v>-292100</v>
      </c>
      <c r="BB16" s="153">
        <f t="shared" ca="1" si="6"/>
        <v>-292100</v>
      </c>
      <c r="BC16" s="89">
        <f t="shared" ref="BC16" ca="1" si="44">SUM(BC12:BC15)</f>
        <v>-291200</v>
      </c>
      <c r="BD16" s="89">
        <f t="shared" ref="BD16" ca="1" si="45">SUM(BD12:BD15)</f>
        <v>-290300</v>
      </c>
      <c r="BE16" s="89">
        <f t="shared" ref="BE16" ca="1" si="46">SUM(BE12:BE15)</f>
        <v>-289400</v>
      </c>
      <c r="BF16" s="89">
        <f t="shared" ref="BF16" ca="1" si="47">SUM(BF12:BF15)</f>
        <v>-288300</v>
      </c>
      <c r="BG16" s="89">
        <f t="shared" ref="BG16" ca="1" si="48">SUM(BG12:BG15)</f>
        <v>-287400</v>
      </c>
      <c r="BH16" s="89">
        <f t="shared" ref="BH16" ca="1" si="49">SUM(BH12:BH15)</f>
        <v>-286300</v>
      </c>
      <c r="BI16" s="89">
        <f t="shared" ref="BI16" ca="1" si="50">SUM(BI12:BI15)</f>
        <v>-290700</v>
      </c>
      <c r="BJ16" s="89">
        <f t="shared" ref="BJ16" ca="1" si="51">SUM(BJ12:BJ15)</f>
        <v>-296200</v>
      </c>
      <c r="BK16" s="89">
        <f t="shared" ref="BK16" ca="1" si="52">SUM(BK12:BK15)</f>
        <v>-301700</v>
      </c>
      <c r="BL16" s="89">
        <f t="shared" ref="BL16" ca="1" si="53">SUM(BL12:BL15)</f>
        <v>-307200</v>
      </c>
      <c r="BM16" s="89">
        <f t="shared" ref="BM16" ca="1" si="54">SUM(BM12:BM15)</f>
        <v>-312700</v>
      </c>
      <c r="BN16" s="89">
        <f t="shared" ref="BN16:EA16" ca="1" si="55">SUM(BN12:BN15)</f>
        <v>-318300</v>
      </c>
      <c r="BO16" s="153">
        <f ca="1">BN16</f>
        <v>-318300</v>
      </c>
      <c r="BP16" s="89">
        <f t="shared" ca="1" si="55"/>
        <v>-324300</v>
      </c>
      <c r="BQ16" s="89">
        <f t="shared" ca="1" si="55"/>
        <v>-330100</v>
      </c>
      <c r="BR16" s="89">
        <f t="shared" ca="1" si="55"/>
        <v>-335900</v>
      </c>
      <c r="BS16" s="89">
        <f t="shared" ca="1" si="55"/>
        <v>-341600</v>
      </c>
      <c r="BT16" s="89">
        <f t="shared" ca="1" si="55"/>
        <v>-347600</v>
      </c>
      <c r="BU16" s="89">
        <f t="shared" ca="1" si="55"/>
        <v>-353600</v>
      </c>
      <c r="BV16" s="89">
        <f t="shared" ca="1" si="55"/>
        <v>-359500</v>
      </c>
      <c r="BW16" s="89">
        <f t="shared" ca="1" si="55"/>
        <v>-365500</v>
      </c>
      <c r="BX16" s="89">
        <f t="shared" ca="1" si="55"/>
        <v>-371500</v>
      </c>
      <c r="BY16" s="89">
        <f t="shared" ca="1" si="55"/>
        <v>-377500</v>
      </c>
      <c r="BZ16" s="89">
        <f t="shared" ca="1" si="55"/>
        <v>-383500</v>
      </c>
      <c r="CA16" s="89">
        <f t="shared" ca="1" si="55"/>
        <v>-389400</v>
      </c>
      <c r="CB16" s="153">
        <f ca="1">CA16</f>
        <v>-389400</v>
      </c>
      <c r="CC16" s="89">
        <f t="shared" ca="1" si="55"/>
        <v>-395400</v>
      </c>
      <c r="CD16" s="89">
        <f t="shared" ca="1" si="55"/>
        <v>-401300</v>
      </c>
      <c r="CE16" s="89">
        <f t="shared" ca="1" si="55"/>
        <v>-407300</v>
      </c>
      <c r="CF16" s="89">
        <f t="shared" ca="1" si="55"/>
        <v>-412900</v>
      </c>
      <c r="CG16" s="89">
        <f t="shared" ca="1" si="55"/>
        <v>-418900</v>
      </c>
      <c r="CH16" s="89">
        <f t="shared" ca="1" si="55"/>
        <v>-424600</v>
      </c>
      <c r="CI16" s="89">
        <f t="shared" ca="1" si="55"/>
        <v>-430300</v>
      </c>
      <c r="CJ16" s="89">
        <f t="shared" ca="1" si="55"/>
        <v>-435800</v>
      </c>
      <c r="CK16" s="89">
        <f t="shared" ca="1" si="55"/>
        <v>-441100</v>
      </c>
      <c r="CL16" s="89">
        <f t="shared" ca="1" si="55"/>
        <v>-446700</v>
      </c>
      <c r="CM16" s="89">
        <f t="shared" ca="1" si="55"/>
        <v>-451800</v>
      </c>
      <c r="CN16" s="89">
        <f t="shared" ca="1" si="55"/>
        <v>-456900</v>
      </c>
      <c r="CO16" s="153">
        <f ca="1">CN16</f>
        <v>-456900</v>
      </c>
      <c r="CP16" s="89">
        <f t="shared" ca="1" si="55"/>
        <v>-461700</v>
      </c>
      <c r="CQ16" s="89">
        <f t="shared" ca="1" si="55"/>
        <v>-466900</v>
      </c>
      <c r="CR16" s="89">
        <f t="shared" ca="1" si="55"/>
        <v>-472100</v>
      </c>
      <c r="CS16" s="89">
        <f t="shared" ca="1" si="55"/>
        <v>-477500</v>
      </c>
      <c r="CT16" s="89">
        <f t="shared" ca="1" si="55"/>
        <v>-483400</v>
      </c>
      <c r="CU16" s="89">
        <f t="shared" ca="1" si="55"/>
        <v>-489400</v>
      </c>
      <c r="CV16" s="89">
        <f t="shared" ca="1" si="55"/>
        <v>-495600</v>
      </c>
      <c r="CW16" s="89">
        <f t="shared" ca="1" si="55"/>
        <v>-502100</v>
      </c>
      <c r="CX16" s="89">
        <f t="shared" ca="1" si="55"/>
        <v>-509000</v>
      </c>
      <c r="CY16" s="89">
        <f t="shared" ca="1" si="55"/>
        <v>-516100</v>
      </c>
      <c r="CZ16" s="89">
        <f t="shared" ca="1" si="55"/>
        <v>-523100</v>
      </c>
      <c r="DA16" s="89">
        <f t="shared" ca="1" si="55"/>
        <v>-530500</v>
      </c>
      <c r="DB16" s="153">
        <f ca="1">DA16</f>
        <v>-530500</v>
      </c>
      <c r="DC16" s="89">
        <f t="shared" ca="1" si="55"/>
        <v>-538500</v>
      </c>
      <c r="DD16" s="89">
        <f t="shared" ca="1" si="55"/>
        <v>-546300</v>
      </c>
      <c r="DE16" s="89">
        <f t="shared" ca="1" si="55"/>
        <v>-554500</v>
      </c>
      <c r="DF16" s="89">
        <f t="shared" ca="1" si="55"/>
        <v>-562500</v>
      </c>
      <c r="DG16" s="89">
        <f t="shared" ca="1" si="55"/>
        <v>-570600</v>
      </c>
      <c r="DH16" s="89">
        <f t="shared" ca="1" si="55"/>
        <v>-579100</v>
      </c>
      <c r="DI16" s="89">
        <f t="shared" ca="1" si="55"/>
        <v>-587100</v>
      </c>
      <c r="DJ16" s="89">
        <f t="shared" ca="1" si="55"/>
        <v>-595500</v>
      </c>
      <c r="DK16" s="89">
        <f t="shared" ca="1" si="55"/>
        <v>-604100</v>
      </c>
      <c r="DL16" s="89">
        <f t="shared" ca="1" si="55"/>
        <v>-612600</v>
      </c>
      <c r="DM16" s="89">
        <f t="shared" ca="1" si="55"/>
        <v>-621200</v>
      </c>
      <c r="DN16" s="89">
        <f t="shared" ca="1" si="55"/>
        <v>-629900</v>
      </c>
      <c r="DO16" s="153">
        <f ca="1">DN16</f>
        <v>-629900</v>
      </c>
      <c r="DP16" s="89">
        <f t="shared" ca="1" si="55"/>
        <v>-638800</v>
      </c>
      <c r="DQ16" s="89">
        <f t="shared" ca="1" si="55"/>
        <v>-647600</v>
      </c>
      <c r="DR16" s="89">
        <f t="shared" ca="1" si="55"/>
        <v>-656500</v>
      </c>
      <c r="DS16" s="89">
        <f t="shared" ca="1" si="55"/>
        <v>-665600</v>
      </c>
      <c r="DT16" s="89">
        <f t="shared" ca="1" si="55"/>
        <v>-674700</v>
      </c>
      <c r="DU16" s="89">
        <f t="shared" ca="1" si="55"/>
        <v>-683900</v>
      </c>
      <c r="DV16" s="89">
        <f t="shared" ca="1" si="55"/>
        <v>-693100</v>
      </c>
      <c r="DW16" s="89">
        <f t="shared" ca="1" si="55"/>
        <v>-702800</v>
      </c>
      <c r="DX16" s="89">
        <f t="shared" ca="1" si="55"/>
        <v>-712200</v>
      </c>
      <c r="DY16" s="89">
        <f t="shared" ca="1" si="55"/>
        <v>-722000</v>
      </c>
      <c r="DZ16" s="89">
        <f t="shared" ca="1" si="55"/>
        <v>-731600</v>
      </c>
      <c r="EA16" s="89">
        <f t="shared" ca="1" si="55"/>
        <v>-741600</v>
      </c>
      <c r="EB16" s="153">
        <f ca="1">EA16</f>
        <v>-741600</v>
      </c>
    </row>
    <row r="17" spans="1:132" ht="15" x14ac:dyDescent="0.25">
      <c r="A17" s="80" t="s">
        <v>294</v>
      </c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153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153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153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153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153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153"/>
      <c r="CC17" s="87"/>
      <c r="CD17" s="87"/>
      <c r="CE17" s="87"/>
      <c r="CF17" s="87"/>
      <c r="CG17" s="87"/>
      <c r="CH17" s="87"/>
      <c r="CI17" s="87"/>
      <c r="CJ17" s="87"/>
      <c r="CK17" s="87"/>
      <c r="CL17" s="87"/>
      <c r="CM17" s="87"/>
      <c r="CN17" s="87"/>
      <c r="CO17" s="153"/>
      <c r="CP17" s="87"/>
      <c r="CQ17" s="87"/>
      <c r="CR17" s="87"/>
      <c r="CS17" s="87"/>
      <c r="CT17" s="87"/>
      <c r="CU17" s="87"/>
      <c r="CV17" s="87"/>
      <c r="CW17" s="87"/>
      <c r="CX17" s="87"/>
      <c r="CY17" s="87"/>
      <c r="CZ17" s="87"/>
      <c r="DA17" s="87"/>
      <c r="DB17" s="153"/>
      <c r="DC17" s="87"/>
      <c r="DD17" s="87"/>
      <c r="DE17" s="87"/>
      <c r="DF17" s="87"/>
      <c r="DG17" s="87"/>
      <c r="DH17" s="87"/>
      <c r="DI17" s="87"/>
      <c r="DJ17" s="87"/>
      <c r="DK17" s="87"/>
      <c r="DL17" s="87"/>
      <c r="DM17" s="87"/>
      <c r="DN17" s="87"/>
      <c r="DO17" s="153"/>
      <c r="DP17" s="87"/>
      <c r="DQ17" s="87"/>
      <c r="DR17" s="87"/>
      <c r="DS17" s="87"/>
      <c r="DT17" s="87"/>
      <c r="DU17" s="87"/>
      <c r="DV17" s="87"/>
      <c r="DW17" s="87"/>
      <c r="DX17" s="87"/>
      <c r="DY17" s="87"/>
      <c r="DZ17" s="87"/>
      <c r="EA17" s="87"/>
      <c r="EB17" s="153"/>
    </row>
    <row r="18" spans="1:132" ht="15" x14ac:dyDescent="0.25">
      <c r="A18" s="148" t="s">
        <v>240</v>
      </c>
      <c r="C18" s="87">
        <f ca="1">+C6+C12</f>
        <v>97124.291408280187</v>
      </c>
      <c r="D18" s="87">
        <f t="shared" ref="D18:BN21" ca="1" si="56">+D6+D12</f>
        <v>192351.77250318372</v>
      </c>
      <c r="E18" s="87">
        <f t="shared" ca="1" si="56"/>
        <v>285661.10416868509</v>
      </c>
      <c r="F18" s="87">
        <f t="shared" ca="1" si="56"/>
        <v>377030.70722370356</v>
      </c>
      <c r="G18" s="87">
        <f t="shared" ca="1" si="56"/>
        <v>466438.75972137117</v>
      </c>
      <c r="H18" s="87">
        <f t="shared" ca="1" si="56"/>
        <v>553863.19421791774</v>
      </c>
      <c r="I18" s="87">
        <f t="shared" ca="1" si="56"/>
        <v>639281.69501083053</v>
      </c>
      <c r="J18" s="87">
        <f t="shared" ca="1" si="56"/>
        <v>722671.69534594391</v>
      </c>
      <c r="K18" s="87">
        <f t="shared" ca="1" si="56"/>
        <v>804010.3745931075</v>
      </c>
      <c r="L18" s="87">
        <f t="shared" ca="1" si="56"/>
        <v>883274.65539008181</v>
      </c>
      <c r="M18" s="87">
        <f t="shared" ca="1" si="56"/>
        <v>960441.2007543022</v>
      </c>
      <c r="N18" s="87">
        <f t="shared" ca="1" si="56"/>
        <v>1035486.4111621503</v>
      </c>
      <c r="O18" s="147">
        <f t="shared" ref="O18:O22" ca="1" si="57">N18</f>
        <v>1035486.4111621503</v>
      </c>
      <c r="P18" s="87">
        <f t="shared" ca="1" si="56"/>
        <v>1050111.8467503989</v>
      </c>
      <c r="Q18" s="87">
        <f t="shared" ca="1" si="56"/>
        <v>1053993.6059114991</v>
      </c>
      <c r="R18" s="87">
        <f t="shared" ca="1" si="56"/>
        <v>1057022.1972856461</v>
      </c>
      <c r="S18" s="87">
        <f t="shared" ca="1" si="56"/>
        <v>1068900.4518760638</v>
      </c>
      <c r="T18" s="87">
        <f t="shared" ca="1" si="56"/>
        <v>1079716.5533939363</v>
      </c>
      <c r="U18" s="87">
        <f t="shared" ca="1" si="56"/>
        <v>1089458.5526171969</v>
      </c>
      <c r="V18" s="87">
        <f t="shared" ca="1" si="56"/>
        <v>1098114.3658950313</v>
      </c>
      <c r="W18" s="87">
        <f t="shared" ca="1" si="56"/>
        <v>1105671.7736355532</v>
      </c>
      <c r="X18" s="87">
        <f t="shared" ca="1" si="56"/>
        <v>1112118.4187764679</v>
      </c>
      <c r="Y18" s="87">
        <f t="shared" ca="1" si="56"/>
        <v>1117441.8052385303</v>
      </c>
      <c r="Z18" s="87">
        <f t="shared" ca="1" si="56"/>
        <v>1121629.2963616028</v>
      </c>
      <c r="AA18" s="87">
        <f t="shared" ca="1" si="56"/>
        <v>1134380.5424639499</v>
      </c>
      <c r="AB18" s="147">
        <f t="shared" ref="AB18:AB22" ca="1" si="58">AA18</f>
        <v>1134380.5424639499</v>
      </c>
      <c r="AC18" s="87">
        <f t="shared" ca="1" si="56"/>
        <v>1145780.510789088</v>
      </c>
      <c r="AD18" s="87">
        <f t="shared" ca="1" si="56"/>
        <v>1155813.9994620241</v>
      </c>
      <c r="AE18" s="87">
        <f t="shared" ca="1" si="56"/>
        <v>1164465.6355866711</v>
      </c>
      <c r="AF18" s="87">
        <f t="shared" ca="1" si="56"/>
        <v>1171719.8733218601</v>
      </c>
      <c r="AG18" s="87">
        <f t="shared" ca="1" si="56"/>
        <v>1187273.4210765385</v>
      </c>
      <c r="AH18" s="87">
        <f t="shared" ca="1" si="56"/>
        <v>1201208.2710884251</v>
      </c>
      <c r="AI18" s="87">
        <f t="shared" ca="1" si="56"/>
        <v>1213506.2130079134</v>
      </c>
      <c r="AJ18" s="87">
        <f t="shared" ca="1" si="56"/>
        <v>1224148.8316189642</v>
      </c>
      <c r="AK18" s="87">
        <f t="shared" ca="1" si="56"/>
        <v>1233117.5045343575</v>
      </c>
      <c r="AL18" s="87">
        <f t="shared" ca="1" si="56"/>
        <v>1250105.8290058454</v>
      </c>
      <c r="AM18" s="87">
        <f t="shared" ca="1" si="56"/>
        <v>1265192.6511134333</v>
      </c>
      <c r="AN18" s="87">
        <f t="shared" ca="1" si="56"/>
        <v>1278356.5789555279</v>
      </c>
      <c r="AO18" s="147">
        <f t="shared" ref="AO18:AO22" ca="1" si="59">AN18</f>
        <v>1278356.5789555279</v>
      </c>
      <c r="AP18" s="87">
        <f t="shared" ca="1" si="56"/>
        <v>1289575.9799716421</v>
      </c>
      <c r="AQ18" s="87">
        <f t="shared" ca="1" si="56"/>
        <v>1308541.4073758137</v>
      </c>
      <c r="AR18" s="87">
        <f t="shared" ca="1" si="56"/>
        <v>1325328.6289649066</v>
      </c>
      <c r="AS18" s="87">
        <f t="shared" ca="1" si="56"/>
        <v>1339913.1399234997</v>
      </c>
      <c r="AT18" s="87">
        <f t="shared" ca="1" si="56"/>
        <v>1361982.5888978289</v>
      </c>
      <c r="AU18" s="87">
        <f t="shared" ca="1" si="56"/>
        <v>1381609.806440572</v>
      </c>
      <c r="AV18" s="87">
        <f t="shared" ca="1" si="56"/>
        <v>1402768.0260398425</v>
      </c>
      <c r="AW18" s="87">
        <f t="shared" ca="1" si="56"/>
        <v>1424463.2214687765</v>
      </c>
      <c r="AX18" s="87">
        <f t="shared" ca="1" si="56"/>
        <v>1446701.4337054573</v>
      </c>
      <c r="AY18" s="87">
        <f t="shared" ca="1" si="56"/>
        <v>1469488.7716889726</v>
      </c>
      <c r="AZ18" s="87">
        <f t="shared" ca="1" si="56"/>
        <v>1492831.4130839745</v>
      </c>
      <c r="BA18" s="87">
        <f t="shared" ca="1" si="56"/>
        <v>1516735.6050538414</v>
      </c>
      <c r="BB18" s="147">
        <f t="shared" ref="BB18:BB22" ca="1" si="60">BA18</f>
        <v>1516735.6050538414</v>
      </c>
      <c r="BC18" s="87">
        <f t="shared" ca="1" si="56"/>
        <v>1541207.6650425415</v>
      </c>
      <c r="BD18" s="87">
        <f t="shared" ca="1" si="56"/>
        <v>1566253.9815652866</v>
      </c>
      <c r="BE18" s="87">
        <f t="shared" ca="1" si="56"/>
        <v>1591881.0150080849</v>
      </c>
      <c r="BF18" s="87">
        <f t="shared" ca="1" si="56"/>
        <v>1618095.2984362878</v>
      </c>
      <c r="BG18" s="87">
        <f t="shared" ca="1" si="56"/>
        <v>1644903.4384122291</v>
      </c>
      <c r="BH18" s="87">
        <f t="shared" ca="1" si="56"/>
        <v>1672312.1158220717</v>
      </c>
      <c r="BI18" s="87">
        <f t="shared" ca="1" si="56"/>
        <v>1688215.2324160873</v>
      </c>
      <c r="BJ18" s="87">
        <f t="shared" ca="1" si="56"/>
        <v>1712413.8339167559</v>
      </c>
      <c r="BK18" s="87">
        <f t="shared" ca="1" si="56"/>
        <v>1735090.9945292738</v>
      </c>
      <c r="BL18" s="87">
        <f t="shared" ca="1" si="56"/>
        <v>1756629.6689028218</v>
      </c>
      <c r="BM18" s="87">
        <f t="shared" ca="1" si="56"/>
        <v>1776915.9240672137</v>
      </c>
      <c r="BN18" s="87">
        <f t="shared" ca="1" si="56"/>
        <v>1795935.6703063431</v>
      </c>
      <c r="BO18" s="147">
        <f t="shared" ref="BO18:BO25" ca="1" si="61">BN18</f>
        <v>1795935.6703063431</v>
      </c>
      <c r="BP18" s="87">
        <f t="shared" ref="BP18:EA18" ca="1" si="62">+BP6+BP12</f>
        <v>1823387.0885356306</v>
      </c>
      <c r="BQ18" s="87">
        <f t="shared" ca="1" si="62"/>
        <v>1849353.6600649664</v>
      </c>
      <c r="BR18" s="87">
        <f t="shared" ca="1" si="62"/>
        <v>1873818.6803689743</v>
      </c>
      <c r="BS18" s="87">
        <f t="shared" ca="1" si="62"/>
        <v>1896765.2569963709</v>
      </c>
      <c r="BT18" s="87">
        <f t="shared" ca="1" si="62"/>
        <v>1918176.307455794</v>
      </c>
      <c r="BU18" s="87">
        <f t="shared" ca="1" si="62"/>
        <v>1948147.057077853</v>
      </c>
      <c r="BV18" s="87">
        <f t="shared" ca="1" si="62"/>
        <v>1976661.302478129</v>
      </c>
      <c r="BW18" s="87">
        <f t="shared" ca="1" si="62"/>
        <v>2003702.6579841264</v>
      </c>
      <c r="BX18" s="87">
        <f t="shared" ca="1" si="62"/>
        <v>2029254.5535845342</v>
      </c>
      <c r="BY18" s="87">
        <f t="shared" ca="1" si="62"/>
        <v>2053300.2328554154</v>
      </c>
      <c r="BZ18" s="87">
        <f t="shared" ca="1" si="62"/>
        <v>2085935.2508630627</v>
      </c>
      <c r="CA18" s="87">
        <f t="shared" ca="1" si="62"/>
        <v>2117143.7376682633</v>
      </c>
      <c r="CB18" s="147">
        <f t="shared" ref="CB18:CB25" ca="1" si="63">CA18</f>
        <v>2117143.7376682633</v>
      </c>
      <c r="CC18" s="87">
        <f t="shared" ca="1" si="62"/>
        <v>2146909.6447949908</v>
      </c>
      <c r="CD18" s="87">
        <f t="shared" ca="1" si="62"/>
        <v>2175216.7432218627</v>
      </c>
      <c r="CE18" s="87">
        <f t="shared" ca="1" si="62"/>
        <v>2202048.6213510046</v>
      </c>
      <c r="CF18" s="87">
        <f t="shared" ca="1" si="62"/>
        <v>2227788.7538132397</v>
      </c>
      <c r="CG18" s="87">
        <f t="shared" ca="1" si="62"/>
        <v>2262036.1626106431</v>
      </c>
      <c r="CH18" s="87">
        <f t="shared" ca="1" si="62"/>
        <v>2294875.1796019864</v>
      </c>
      <c r="CI18" s="87">
        <f t="shared" ca="1" si="62"/>
        <v>2326289.9603794506</v>
      </c>
      <c r="CJ18" s="87">
        <f t="shared" ca="1" si="62"/>
        <v>2356664.5531448023</v>
      </c>
      <c r="CK18" s="87">
        <f t="shared" ca="1" si="62"/>
        <v>2385886.130782906</v>
      </c>
      <c r="CL18" s="87">
        <f t="shared" ca="1" si="62"/>
        <v>2423654.1510144006</v>
      </c>
      <c r="CM18" s="87">
        <f t="shared" ca="1" si="62"/>
        <v>2460453.4571776362</v>
      </c>
      <c r="CN18" s="87">
        <f t="shared" ca="1" si="62"/>
        <v>2496172.0262393504</v>
      </c>
      <c r="CO18" s="147">
        <f t="shared" ref="CO18:CO25" ca="1" si="64">CN18</f>
        <v>2496172.0262393504</v>
      </c>
      <c r="CP18" s="87">
        <f t="shared" ca="1" si="62"/>
        <v>2530797.6999071492</v>
      </c>
      <c r="CQ18" s="87">
        <f t="shared" ca="1" si="62"/>
        <v>2564318.1831078539</v>
      </c>
      <c r="CR18" s="87">
        <f t="shared" ca="1" si="62"/>
        <v>2596721.0424487041</v>
      </c>
      <c r="CS18" s="87">
        <f t="shared" ca="1" si="62"/>
        <v>2627993.7046612846</v>
      </c>
      <c r="CT18" s="87">
        <f t="shared" ca="1" si="62"/>
        <v>2667835.8841687189</v>
      </c>
      <c r="CU18" s="87">
        <f t="shared" ca="1" si="62"/>
        <v>2706332.6130405823</v>
      </c>
      <c r="CV18" s="87">
        <f t="shared" ca="1" si="62"/>
        <v>2743468.7549572205</v>
      </c>
      <c r="CW18" s="87">
        <f t="shared" ca="1" si="62"/>
        <v>2779229.0033153882</v>
      </c>
      <c r="CX18" s="87">
        <f t="shared" ca="1" si="62"/>
        <v>2823310.3084533829</v>
      </c>
      <c r="CY18" s="87">
        <f t="shared" ca="1" si="62"/>
        <v>2865794.9072599784</v>
      </c>
      <c r="CZ18" s="87">
        <f t="shared" ca="1" si="62"/>
        <v>2906664.8367889449</v>
      </c>
      <c r="DA18" s="87">
        <f t="shared" ca="1" si="62"/>
        <v>2945901.9320109058</v>
      </c>
      <c r="DB18" s="147">
        <f t="shared" ref="DB18:DB25" ca="1" si="65">DA18</f>
        <v>2945901.9320109058</v>
      </c>
      <c r="DC18" s="87">
        <f t="shared" ca="1" si="62"/>
        <v>2983087.7526807385</v>
      </c>
      <c r="DD18" s="87">
        <f t="shared" ca="1" si="62"/>
        <v>3028412.8469597306</v>
      </c>
      <c r="DE18" s="87">
        <f t="shared" ca="1" si="62"/>
        <v>3071856.2816759869</v>
      </c>
      <c r="DF18" s="87">
        <f t="shared" ca="1" si="62"/>
        <v>3113396.8881594241</v>
      </c>
      <c r="DG18" s="87">
        <f t="shared" ca="1" si="62"/>
        <v>3153013.259592426</v>
      </c>
      <c r="DH18" s="87">
        <f t="shared" ca="1" si="62"/>
        <v>3200396.177471499</v>
      </c>
      <c r="DI18" s="87">
        <f t="shared" ca="1" si="62"/>
        <v>3246021.7113033356</v>
      </c>
      <c r="DJ18" s="87">
        <f t="shared" ca="1" si="62"/>
        <v>3289768.9655174036</v>
      </c>
      <c r="DK18" s="87">
        <f t="shared" ca="1" si="62"/>
        <v>3341329.2386088315</v>
      </c>
      <c r="DL18" s="87">
        <f t="shared" ca="1" si="62"/>
        <v>3390779.0520399902</v>
      </c>
      <c r="DM18" s="87">
        <f t="shared" ca="1" si="62"/>
        <v>3438094.6631397018</v>
      </c>
      <c r="DN18" s="87">
        <f t="shared" ca="1" si="62"/>
        <v>3483652.1329909107</v>
      </c>
      <c r="DO18" s="147">
        <f t="shared" ref="DO18:DO25" ca="1" si="66">DN18</f>
        <v>3483652.1329909107</v>
      </c>
      <c r="DP18" s="87">
        <f t="shared" ca="1" si="62"/>
        <v>3537042.9866453996</v>
      </c>
      <c r="DQ18" s="87">
        <f t="shared" ca="1" si="62"/>
        <v>3588343.9746709522</v>
      </c>
      <c r="DR18" s="87">
        <f t="shared" ca="1" si="62"/>
        <v>3637531.5860792436</v>
      </c>
      <c r="DS18" s="87">
        <f t="shared" ca="1" si="62"/>
        <v>3684582.0453833304</v>
      </c>
      <c r="DT18" s="87">
        <f t="shared" ca="1" si="62"/>
        <v>3739583.8096220363</v>
      </c>
      <c r="DU18" s="87">
        <f t="shared" ca="1" si="62"/>
        <v>3792513.8309758827</v>
      </c>
      <c r="DV18" s="87">
        <f t="shared" ca="1" si="62"/>
        <v>3843348.8023374211</v>
      </c>
      <c r="DW18" s="87">
        <f t="shared" ca="1" si="62"/>
        <v>3901777.5835350472</v>
      </c>
      <c r="DX18" s="87">
        <f t="shared" ca="1" si="62"/>
        <v>3957874.2299294267</v>
      </c>
      <c r="DY18" s="87">
        <f t="shared" ca="1" si="62"/>
        <v>4011612.5050040223</v>
      </c>
      <c r="DZ18" s="87">
        <f t="shared" ca="1" si="62"/>
        <v>4063365.9479406625</v>
      </c>
      <c r="EA18" s="87">
        <f t="shared" ca="1" si="62"/>
        <v>4122723.5335186198</v>
      </c>
      <c r="EB18" s="147">
        <f t="shared" ref="EB18:EB25" ca="1" si="67">EA18</f>
        <v>4122723.5335186198</v>
      </c>
    </row>
    <row r="19" spans="1:132" ht="15" x14ac:dyDescent="0.25">
      <c r="A19" s="138" t="s">
        <v>243</v>
      </c>
      <c r="C19" s="87">
        <f t="shared" ref="C19:S21" ca="1" si="68">+C7+C13</f>
        <v>145934.37908656124</v>
      </c>
      <c r="D19" s="87">
        <f t="shared" ca="1" si="68"/>
        <v>289263.58393726824</v>
      </c>
      <c r="E19" s="87">
        <f t="shared" ca="1" si="68"/>
        <v>429947.45144931815</v>
      </c>
      <c r="F19" s="87">
        <f t="shared" ca="1" si="68"/>
        <v>567945.19933874009</v>
      </c>
      <c r="G19" s="87">
        <f t="shared" ca="1" si="68"/>
        <v>703215.41659468517</v>
      </c>
      <c r="H19" s="87">
        <f t="shared" ca="1" si="68"/>
        <v>835716.05378655402</v>
      </c>
      <c r="I19" s="87">
        <f t="shared" ca="1" si="68"/>
        <v>965404.41322169208</v>
      </c>
      <c r="J19" s="87">
        <f t="shared" ca="1" si="68"/>
        <v>1092237.1389513498</v>
      </c>
      <c r="K19" s="87">
        <f t="shared" ca="1" si="68"/>
        <v>1216170.2066225677</v>
      </c>
      <c r="L19" s="87">
        <f t="shared" ca="1" si="68"/>
        <v>1337158.9131736113</v>
      </c>
      <c r="M19" s="87">
        <f t="shared" ca="1" si="68"/>
        <v>1455157.8663705448</v>
      </c>
      <c r="N19" s="87">
        <f t="shared" ca="1" si="68"/>
        <v>1570120.9741824921</v>
      </c>
      <c r="O19" s="142">
        <f t="shared" ca="1" si="57"/>
        <v>1570120.9741824921</v>
      </c>
      <c r="P19" s="87">
        <f t="shared" ca="1" si="68"/>
        <v>1594440.8065411651</v>
      </c>
      <c r="Q19" s="87">
        <f t="shared" ca="1" si="68"/>
        <v>1607464.6126775546</v>
      </c>
      <c r="R19" s="87">
        <f t="shared" ca="1" si="68"/>
        <v>1619070.8705207338</v>
      </c>
      <c r="S19" s="87">
        <f t="shared" ca="1" si="68"/>
        <v>1638966.6848069532</v>
      </c>
      <c r="T19" s="87">
        <f t="shared" ca="1" si="56"/>
        <v>1657227.2278647097</v>
      </c>
      <c r="U19" s="87">
        <f t="shared" ca="1" si="56"/>
        <v>1673827.2892625644</v>
      </c>
      <c r="V19" s="87">
        <f t="shared" ca="1" si="56"/>
        <v>1688741.2699082603</v>
      </c>
      <c r="W19" s="87">
        <f t="shared" ca="1" si="56"/>
        <v>1701943.1760568689</v>
      </c>
      <c r="X19" s="87">
        <f t="shared" ca="1" si="56"/>
        <v>1723135.5718323295</v>
      </c>
      <c r="Y19" s="87">
        <f t="shared" ca="1" si="56"/>
        <v>1742389.0189497247</v>
      </c>
      <c r="Z19" s="87">
        <f t="shared" ca="1" si="56"/>
        <v>1759673.6252839079</v>
      </c>
      <c r="AA19" s="87">
        <f t="shared" ca="1" si="56"/>
        <v>1774959.0378728053</v>
      </c>
      <c r="AB19" s="142">
        <f t="shared" ca="1" si="58"/>
        <v>1774959.0378728053</v>
      </c>
      <c r="AC19" s="87">
        <f t="shared" ca="1" si="56"/>
        <v>1797943.394418614</v>
      </c>
      <c r="AD19" s="87">
        <f t="shared" ca="1" si="56"/>
        <v>1818692.7619740034</v>
      </c>
      <c r="AE19" s="87">
        <f t="shared" ca="1" si="56"/>
        <v>1837172.6844587042</v>
      </c>
      <c r="AF19" s="87">
        <f t="shared" ca="1" si="56"/>
        <v>1853348.1745945436</v>
      </c>
      <c r="AG19" s="87">
        <f t="shared" ca="1" si="56"/>
        <v>1876912.6643219138</v>
      </c>
      <c r="AH19" s="87">
        <f t="shared" ca="1" si="56"/>
        <v>1897927.4423845161</v>
      </c>
      <c r="AI19" s="87">
        <f t="shared" ca="1" si="56"/>
        <v>1916353.2007275233</v>
      </c>
      <c r="AJ19" s="87">
        <f t="shared" ca="1" si="56"/>
        <v>1932150.0252969221</v>
      </c>
      <c r="AK19" s="87">
        <f t="shared" ca="1" si="56"/>
        <v>1955006.345302806</v>
      </c>
      <c r="AL19" s="87">
        <f t="shared" ca="1" si="56"/>
        <v>1974978.3696331538</v>
      </c>
      <c r="AM19" s="87">
        <f t="shared" ca="1" si="56"/>
        <v>1992021.6320629686</v>
      </c>
      <c r="AN19" s="87">
        <f t="shared" ca="1" si="56"/>
        <v>2015819.939452054</v>
      </c>
      <c r="AO19" s="142">
        <f t="shared" ca="1" si="59"/>
        <v>2015819.939452054</v>
      </c>
      <c r="AP19" s="87">
        <f t="shared" ca="1" si="56"/>
        <v>2036424.8070768665</v>
      </c>
      <c r="AQ19" s="87">
        <f t="shared" ca="1" si="56"/>
        <v>2063515.9613468107</v>
      </c>
      <c r="AR19" s="87">
        <f t="shared" ca="1" si="56"/>
        <v>2087140.7741809986</v>
      </c>
      <c r="AS19" s="87">
        <f t="shared" ca="1" si="56"/>
        <v>2116974.764754734</v>
      </c>
      <c r="AT19" s="87">
        <f t="shared" ca="1" si="56"/>
        <v>2143061.0328914998</v>
      </c>
      <c r="AU19" s="87">
        <f t="shared" ca="1" si="56"/>
        <v>2175070.759809501</v>
      </c>
      <c r="AV19" s="87">
        <f t="shared" ca="1" si="56"/>
        <v>2209420.7614117172</v>
      </c>
      <c r="AW19" s="87">
        <f t="shared" ca="1" si="56"/>
        <v>2244623.991932862</v>
      </c>
      <c r="AX19" s="87">
        <f t="shared" ca="1" si="56"/>
        <v>2280693.6053187703</v>
      </c>
      <c r="AY19" s="87">
        <f t="shared" ca="1" si="56"/>
        <v>2317642.9583052737</v>
      </c>
      <c r="AZ19" s="87">
        <f t="shared" ca="1" si="56"/>
        <v>2355485.6135445493</v>
      </c>
      <c r="BA19" s="87">
        <f t="shared" ca="1" si="56"/>
        <v>2394235.3427796592</v>
      </c>
      <c r="BB19" s="142">
        <f t="shared" ca="1" si="60"/>
        <v>2394235.3427796592</v>
      </c>
      <c r="BC19" s="87">
        <f t="shared" ca="1" si="56"/>
        <v>2424177.1714622695</v>
      </c>
      <c r="BD19" s="87">
        <f t="shared" ca="1" si="56"/>
        <v>2455227.9361255267</v>
      </c>
      <c r="BE19" s="87">
        <f t="shared" ca="1" si="56"/>
        <v>2487404.7328658006</v>
      </c>
      <c r="BF19" s="87">
        <f t="shared" ca="1" si="56"/>
        <v>2520724.9213442793</v>
      </c>
      <c r="BG19" s="87">
        <f t="shared" ca="1" si="56"/>
        <v>2555206.1288502603</v>
      </c>
      <c r="BH19" s="87">
        <f t="shared" ca="1" si="56"/>
        <v>2590866.2544270833</v>
      </c>
      <c r="BI19" s="87">
        <f t="shared" ca="1" si="56"/>
        <v>2623896.6005136101</v>
      </c>
      <c r="BJ19" s="87">
        <f t="shared" ca="1" si="56"/>
        <v>2654745.2916151374</v>
      </c>
      <c r="BK19" s="87">
        <f t="shared" ca="1" si="56"/>
        <v>2683480.2355506439</v>
      </c>
      <c r="BL19" s="87">
        <f t="shared" ca="1" si="56"/>
        <v>2720223.0120513244</v>
      </c>
      <c r="BM19" s="87">
        <f t="shared" ca="1" si="56"/>
        <v>2754942.9085358898</v>
      </c>
      <c r="BN19" s="87">
        <f t="shared" ca="1" si="56"/>
        <v>2787608.7389374236</v>
      </c>
      <c r="BO19" s="142">
        <f t="shared" ca="1" si="61"/>
        <v>2787608.7389374236</v>
      </c>
      <c r="BP19" s="87">
        <f t="shared" ref="BP19:EA19" ca="1" si="69">+BP7+BP13</f>
        <v>2827917.7950095851</v>
      </c>
      <c r="BQ19" s="87">
        <f t="shared" ca="1" si="69"/>
        <v>2865935.2848147955</v>
      </c>
      <c r="BR19" s="87">
        <f t="shared" ca="1" si="69"/>
        <v>2902051.0881006727</v>
      </c>
      <c r="BS19" s="87">
        <f t="shared" ca="1" si="69"/>
        <v>2936134.34553337</v>
      </c>
      <c r="BT19" s="87">
        <f t="shared" ca="1" si="69"/>
        <v>2977882.6806367589</v>
      </c>
      <c r="BU19" s="87">
        <f t="shared" ca="1" si="69"/>
        <v>3017361.6383582633</v>
      </c>
      <c r="BV19" s="87">
        <f t="shared" ca="1" si="69"/>
        <v>3054961.4405241404</v>
      </c>
      <c r="BW19" s="87">
        <f t="shared" ca="1" si="69"/>
        <v>3100280.5337586785</v>
      </c>
      <c r="BX19" s="87">
        <f t="shared" ca="1" si="69"/>
        <v>3143385.2987991842</v>
      </c>
      <c r="BY19" s="87">
        <f t="shared" ca="1" si="69"/>
        <v>3184241.5980860023</v>
      </c>
      <c r="BZ19" s="87">
        <f t="shared" ca="1" si="69"/>
        <v>3232968.9344387604</v>
      </c>
      <c r="CA19" s="87">
        <f t="shared" ca="1" si="69"/>
        <v>3279534.4863455603</v>
      </c>
      <c r="CB19" s="142">
        <f t="shared" ca="1" si="63"/>
        <v>3279534.4863455603</v>
      </c>
      <c r="CC19" s="87">
        <f t="shared" ca="1" si="69"/>
        <v>3323904.9262961922</v>
      </c>
      <c r="CD19" s="87">
        <f t="shared" ca="1" si="69"/>
        <v>3366046.4129813313</v>
      </c>
      <c r="CE19" s="87">
        <f t="shared" ca="1" si="69"/>
        <v>3416078.7500381386</v>
      </c>
      <c r="CF19" s="87">
        <f t="shared" ca="1" si="69"/>
        <v>3463969.4214098416</v>
      </c>
      <c r="CG19" s="87">
        <f t="shared" ca="1" si="69"/>
        <v>3509685.4097504616</v>
      </c>
      <c r="CH19" s="87">
        <f t="shared" ca="1" si="69"/>
        <v>3563347.3553632684</v>
      </c>
      <c r="CI19" s="87">
        <f t="shared" ca="1" si="69"/>
        <v>3614923.5917562125</v>
      </c>
      <c r="CJ19" s="87">
        <f t="shared" ca="1" si="69"/>
        <v>3664807.1723063812</v>
      </c>
      <c r="CK19" s="87">
        <f t="shared" ca="1" si="69"/>
        <v>3712870.4602361973</v>
      </c>
      <c r="CL19" s="87">
        <f t="shared" ca="1" si="69"/>
        <v>3769239.5593677629</v>
      </c>
      <c r="CM19" s="87">
        <f t="shared" ca="1" si="69"/>
        <v>3823888.3509571068</v>
      </c>
      <c r="CN19" s="87">
        <f t="shared" ca="1" si="69"/>
        <v>3877215.5216571819</v>
      </c>
      <c r="CO19" s="142">
        <f t="shared" ca="1" si="64"/>
        <v>3877215.5216571819</v>
      </c>
      <c r="CP19" s="87">
        <f t="shared" ca="1" si="69"/>
        <v>3929099.1548126116</v>
      </c>
      <c r="CQ19" s="87">
        <f t="shared" ca="1" si="69"/>
        <v>3989245.9544920195</v>
      </c>
      <c r="CR19" s="87">
        <f t="shared" ca="1" si="69"/>
        <v>4047730.6861793203</v>
      </c>
      <c r="CS19" s="87">
        <f t="shared" ca="1" si="69"/>
        <v>4104527.7263262989</v>
      </c>
      <c r="CT19" s="87">
        <f t="shared" ca="1" si="69"/>
        <v>4159611.0563550424</v>
      </c>
      <c r="CU19" s="87">
        <f t="shared" ca="1" si="69"/>
        <v>4222683.2151736636</v>
      </c>
      <c r="CV19" s="87">
        <f t="shared" ca="1" si="69"/>
        <v>4283389.5308317794</v>
      </c>
      <c r="CW19" s="87">
        <f t="shared" ca="1" si="69"/>
        <v>4341795.0715806633</v>
      </c>
      <c r="CX19" s="87">
        <f t="shared" ca="1" si="69"/>
        <v>4407593.3257462364</v>
      </c>
      <c r="CY19" s="87">
        <f t="shared" ca="1" si="69"/>
        <v>4470845.6393270157</v>
      </c>
      <c r="CZ19" s="87">
        <f t="shared" ca="1" si="69"/>
        <v>4531512.7624056395</v>
      </c>
      <c r="DA19" s="87">
        <f t="shared" ca="1" si="69"/>
        <v>4589554.8399618734</v>
      </c>
      <c r="DB19" s="142">
        <f t="shared" ca="1" si="65"/>
        <v>4589554.8399618734</v>
      </c>
      <c r="DC19" s="87">
        <f t="shared" ca="1" si="69"/>
        <v>4654660.3611496817</v>
      </c>
      <c r="DD19" s="87">
        <f t="shared" ca="1" si="69"/>
        <v>4716885.5957250521</v>
      </c>
      <c r="DE19" s="87">
        <f t="shared" ca="1" si="69"/>
        <v>4785915.0978751425</v>
      </c>
      <c r="DF19" s="87">
        <f t="shared" ca="1" si="69"/>
        <v>4852226.3497859612</v>
      </c>
      <c r="DG19" s="87">
        <f t="shared" ca="1" si="69"/>
        <v>4915675.9034329914</v>
      </c>
      <c r="DH19" s="87">
        <f t="shared" ca="1" si="69"/>
        <v>4985948.5995737631</v>
      </c>
      <c r="DI19" s="87">
        <f t="shared" ca="1" si="69"/>
        <v>5053522.2113826219</v>
      </c>
      <c r="DJ19" s="87">
        <f t="shared" ca="1" si="69"/>
        <v>5127982.5449152216</v>
      </c>
      <c r="DK19" s="87">
        <f t="shared" ca="1" si="69"/>
        <v>5199383.1454647947</v>
      </c>
      <c r="DL19" s="87">
        <f t="shared" ca="1" si="69"/>
        <v>5267676.8421478588</v>
      </c>
      <c r="DM19" s="87">
        <f t="shared" ca="1" si="69"/>
        <v>5342969.9035298154</v>
      </c>
      <c r="DN19" s="87">
        <f t="shared" ca="1" si="69"/>
        <v>5415216.0698164292</v>
      </c>
      <c r="DO19" s="142">
        <f t="shared" ca="1" si="66"/>
        <v>5415216.0698164292</v>
      </c>
      <c r="DP19" s="87">
        <f t="shared" ca="1" si="69"/>
        <v>5494097.3266474195</v>
      </c>
      <c r="DQ19" s="87">
        <f t="shared" ca="1" si="69"/>
        <v>5570088.5480629001</v>
      </c>
      <c r="DR19" s="87">
        <f t="shared" ca="1" si="69"/>
        <v>5643043.6376835518</v>
      </c>
      <c r="DS19" s="87">
        <f t="shared" ca="1" si="69"/>
        <v>5722644.7470833138</v>
      </c>
      <c r="DT19" s="87">
        <f t="shared" ca="1" si="69"/>
        <v>5799366.9187946767</v>
      </c>
      <c r="DU19" s="87">
        <f t="shared" ca="1" si="69"/>
        <v>5882793.1861340534</v>
      </c>
      <c r="DV19" s="87">
        <f t="shared" ca="1" si="69"/>
        <v>5962974.278909035</v>
      </c>
      <c r="DW19" s="87">
        <f t="shared" ca="1" si="69"/>
        <v>6049589.125950858</v>
      </c>
      <c r="DX19" s="87">
        <f t="shared" ca="1" si="69"/>
        <v>6133109.4973653704</v>
      </c>
      <c r="DY19" s="87">
        <f t="shared" ca="1" si="69"/>
        <v>6223115.1035924181</v>
      </c>
      <c r="DZ19" s="87">
        <f t="shared" ca="1" si="69"/>
        <v>6309653.300335357</v>
      </c>
      <c r="EA19" s="87">
        <f t="shared" ca="1" si="69"/>
        <v>6402824.798364643</v>
      </c>
      <c r="EB19" s="142">
        <f t="shared" ca="1" si="67"/>
        <v>6402824.798364643</v>
      </c>
    </row>
    <row r="20" spans="1:132" ht="15" x14ac:dyDescent="0.25">
      <c r="A20" s="141" t="s">
        <v>247</v>
      </c>
      <c r="C20" s="87">
        <f t="shared" ca="1" si="68"/>
        <v>243608.73310606854</v>
      </c>
      <c r="D20" s="87">
        <f t="shared" ca="1" si="56"/>
        <v>483249.99534153275</v>
      </c>
      <c r="E20" s="87">
        <f t="shared" ca="1" si="56"/>
        <v>718846.09040184342</v>
      </c>
      <c r="F20" s="87">
        <f t="shared" ca="1" si="56"/>
        <v>950317.8004298202</v>
      </c>
      <c r="G20" s="87">
        <f t="shared" ca="1" si="56"/>
        <v>1177584.3562185802</v>
      </c>
      <c r="H20" s="87">
        <f t="shared" ca="1" si="56"/>
        <v>1400563.4068309385</v>
      </c>
      <c r="I20" s="87">
        <f t="shared" ca="1" si="56"/>
        <v>1619170.9886238575</v>
      </c>
      <c r="J20" s="87">
        <f t="shared" ca="1" si="56"/>
        <v>1833321.4936662896</v>
      </c>
      <c r="K20" s="87">
        <f t="shared" ca="1" si="56"/>
        <v>2042927.6375385378</v>
      </c>
      <c r="L20" s="87">
        <f t="shared" ca="1" si="56"/>
        <v>2247900.4265010194</v>
      </c>
      <c r="M20" s="87">
        <f t="shared" ca="1" si="56"/>
        <v>2448149.1240200852</v>
      </c>
      <c r="N20" s="87">
        <f t="shared" ca="1" si="56"/>
        <v>2643581.2166383006</v>
      </c>
      <c r="O20" s="144">
        <f t="shared" ca="1" si="57"/>
        <v>2643581.2166383006</v>
      </c>
      <c r="P20" s="87">
        <f t="shared" ca="1" si="56"/>
        <v>2697681.4886369603</v>
      </c>
      <c r="Q20" s="87">
        <f t="shared" ca="1" si="56"/>
        <v>2729507.7432137774</v>
      </c>
      <c r="R20" s="87">
        <f t="shared" ca="1" si="56"/>
        <v>2758811.5308609093</v>
      </c>
      <c r="S20" s="87">
        <f t="shared" ca="1" si="56"/>
        <v>2795287.8025918915</v>
      </c>
      <c r="T20" s="87">
        <f t="shared" ca="1" si="56"/>
        <v>2828983.1445533661</v>
      </c>
      <c r="U20" s="87">
        <f t="shared" ca="1" si="56"/>
        <v>2859843.0968706808</v>
      </c>
      <c r="V20" s="87">
        <f t="shared" ca="1" si="56"/>
        <v>2887812.1331633031</v>
      </c>
      <c r="W20" s="87">
        <f t="shared" ca="1" si="56"/>
        <v>2922577.9889833266</v>
      </c>
      <c r="X20" s="87">
        <f t="shared" ca="1" si="56"/>
        <v>2954179.8937131618</v>
      </c>
      <c r="Y20" s="87">
        <f t="shared" ca="1" si="56"/>
        <v>2992300.2359682028</v>
      </c>
      <c r="Z20" s="87">
        <f t="shared" ca="1" si="56"/>
        <v>3026972.7934833178</v>
      </c>
      <c r="AA20" s="87">
        <f t="shared" ca="1" si="56"/>
        <v>3058130.0471406835</v>
      </c>
      <c r="AB20" s="144">
        <f t="shared" ca="1" si="58"/>
        <v>3058130.0471406835</v>
      </c>
      <c r="AC20" s="87">
        <f t="shared" ca="1" si="56"/>
        <v>3095447.5048973276</v>
      </c>
      <c r="AD20" s="87">
        <f t="shared" ca="1" si="56"/>
        <v>3128951.9290835285</v>
      </c>
      <c r="AE20" s="87">
        <f t="shared" ca="1" si="56"/>
        <v>3168312.9971161075</v>
      </c>
      <c r="AF20" s="87">
        <f t="shared" ca="1" si="56"/>
        <v>3203551.5266037229</v>
      </c>
      <c r="AG20" s="87">
        <f t="shared" ca="1" si="56"/>
        <v>3244331.1338241128</v>
      </c>
      <c r="AH20" s="87">
        <f t="shared" ca="1" si="56"/>
        <v>3280666.456549542</v>
      </c>
      <c r="AI20" s="87">
        <f t="shared" ca="1" si="56"/>
        <v>3322214.8101995606</v>
      </c>
      <c r="AJ20" s="87">
        <f t="shared" ca="1" si="56"/>
        <v>3358984.4082964435</v>
      </c>
      <c r="AK20" s="87">
        <f t="shared" ca="1" si="56"/>
        <v>3400626.0162015175</v>
      </c>
      <c r="AL20" s="87">
        <f t="shared" ca="1" si="56"/>
        <v>3446885.5184311024</v>
      </c>
      <c r="AM20" s="87">
        <f t="shared" ca="1" si="56"/>
        <v>3487759.4737490513</v>
      </c>
      <c r="AN20" s="87">
        <f t="shared" ca="1" si="56"/>
        <v>3532886.7645192547</v>
      </c>
      <c r="AO20" s="144">
        <f t="shared" ca="1" si="59"/>
        <v>3532886.7645192547</v>
      </c>
      <c r="AP20" s="87">
        <f t="shared" ca="1" si="56"/>
        <v>3572256.8102276553</v>
      </c>
      <c r="AQ20" s="87">
        <f t="shared" ca="1" si="56"/>
        <v>3615501.2141493652</v>
      </c>
      <c r="AR20" s="87">
        <f t="shared" ca="1" si="56"/>
        <v>3662346.3234569747</v>
      </c>
      <c r="AS20" s="87">
        <f t="shared" ca="1" si="56"/>
        <v>3702768.7769642877</v>
      </c>
      <c r="AT20" s="87">
        <f t="shared" ca="1" si="56"/>
        <v>3746387.1469861264</v>
      </c>
      <c r="AU20" s="87">
        <f t="shared" ca="1" si="56"/>
        <v>3792914.4945451422</v>
      </c>
      <c r="AV20" s="87">
        <f t="shared" ca="1" si="56"/>
        <v>3853345.3616696126</v>
      </c>
      <c r="AW20" s="87">
        <f t="shared" ca="1" si="56"/>
        <v>3905564.8429601192</v>
      </c>
      <c r="AX20" s="87">
        <f t="shared" ca="1" si="56"/>
        <v>3969250.3564349874</v>
      </c>
      <c r="AY20" s="87">
        <f t="shared" ca="1" si="56"/>
        <v>4024788.2209002525</v>
      </c>
      <c r="AZ20" s="87">
        <f t="shared" ca="1" si="56"/>
        <v>4082112.7532294774</v>
      </c>
      <c r="BA20" s="87">
        <f t="shared" ca="1" si="56"/>
        <v>4141258.9423349956</v>
      </c>
      <c r="BB20" s="144">
        <f t="shared" ca="1" si="60"/>
        <v>4141258.9423349956</v>
      </c>
      <c r="BC20" s="87">
        <f t="shared" ca="1" si="56"/>
        <v>4202262.4623286854</v>
      </c>
      <c r="BD20" s="87">
        <f t="shared" ca="1" si="56"/>
        <v>4265159.6859404277</v>
      </c>
      <c r="BE20" s="87">
        <f t="shared" ca="1" si="56"/>
        <v>4329987.6981994165</v>
      </c>
      <c r="BF20" s="87">
        <f t="shared" ca="1" si="56"/>
        <v>4387039.9610590795</v>
      </c>
      <c r="BG20" s="87">
        <f t="shared" ca="1" si="56"/>
        <v>4456002.4237512602</v>
      </c>
      <c r="BH20" s="87">
        <f t="shared" ca="1" si="56"/>
        <v>4517270.1033651009</v>
      </c>
      <c r="BI20" s="87">
        <f t="shared" ca="1" si="56"/>
        <v>4574465.4092713827</v>
      </c>
      <c r="BJ20" s="87">
        <f t="shared" ca="1" si="56"/>
        <v>4637777.3887910601</v>
      </c>
      <c r="BK20" s="87">
        <f t="shared" ca="1" si="56"/>
        <v>4697435.868449064</v>
      </c>
      <c r="BL20" s="87">
        <f t="shared" ca="1" si="56"/>
        <v>4763565.1338731032</v>
      </c>
      <c r="BM20" s="87">
        <f t="shared" ca="1" si="56"/>
        <v>4826096.0712844301</v>
      </c>
      <c r="BN20" s="87">
        <f t="shared" ca="1" si="56"/>
        <v>4884958.2134261234</v>
      </c>
      <c r="BO20" s="144">
        <f t="shared" ca="1" si="61"/>
        <v>4884958.2134261234</v>
      </c>
      <c r="BP20" s="87">
        <f t="shared" ref="BP20:EA20" ca="1" si="70">+BP8+BP14</f>
        <v>4949824.0623817341</v>
      </c>
      <c r="BQ20" s="87">
        <f t="shared" ca="1" si="70"/>
        <v>5011168.7997521237</v>
      </c>
      <c r="BR20" s="87">
        <f t="shared" ca="1" si="70"/>
        <v>5078565.8614263237</v>
      </c>
      <c r="BS20" s="87">
        <f t="shared" ca="1" si="70"/>
        <v>5142491.3810977135</v>
      </c>
      <c r="BT20" s="87">
        <f t="shared" ca="1" si="70"/>
        <v>5212519.7653929712</v>
      </c>
      <c r="BU20" s="87">
        <f t="shared" ca="1" si="70"/>
        <v>5278676.6537443185</v>
      </c>
      <c r="BV20" s="87">
        <f t="shared" ca="1" si="70"/>
        <v>5351082.0626895213</v>
      </c>
      <c r="BW20" s="87">
        <f t="shared" ca="1" si="70"/>
        <v>5419662.525756876</v>
      </c>
      <c r="BX20" s="87">
        <f t="shared" ca="1" si="70"/>
        <v>5494538.9710896052</v>
      </c>
      <c r="BY20" s="87">
        <f t="shared" ca="1" si="70"/>
        <v>5565638.8616737463</v>
      </c>
      <c r="BZ20" s="87">
        <f t="shared" ca="1" si="70"/>
        <v>5643084.0733121391</v>
      </c>
      <c r="CA20" s="87">
        <f t="shared" ca="1" si="70"/>
        <v>5716803.0352087561</v>
      </c>
      <c r="CB20" s="144">
        <f t="shared" ca="1" si="63"/>
        <v>5716803.0352087561</v>
      </c>
      <c r="CC20" s="87">
        <f t="shared" ca="1" si="70"/>
        <v>5796918.6083061527</v>
      </c>
      <c r="CD20" s="87">
        <f t="shared" ca="1" si="70"/>
        <v>5873360.2262403462</v>
      </c>
      <c r="CE20" s="87">
        <f t="shared" ca="1" si="70"/>
        <v>5956251.7740560602</v>
      </c>
      <c r="CF20" s="87">
        <f t="shared" ca="1" si="70"/>
        <v>6035975.2135559022</v>
      </c>
      <c r="CG20" s="87">
        <f t="shared" ca="1" si="70"/>
        <v>6122110.8936095871</v>
      </c>
      <c r="CH20" s="87">
        <f t="shared" ca="1" si="70"/>
        <v>6205141.9962703846</v>
      </c>
      <c r="CI20" s="87">
        <f t="shared" ca="1" si="70"/>
        <v>6284905.7652310226</v>
      </c>
      <c r="CJ20" s="87">
        <f t="shared" ca="1" si="70"/>
        <v>6371534.048539862</v>
      </c>
      <c r="CK20" s="87">
        <f t="shared" ca="1" si="70"/>
        <v>6455416.9269453324</v>
      </c>
      <c r="CL20" s="87">
        <f t="shared" ca="1" si="70"/>
        <v>6546143.0272589698</v>
      </c>
      <c r="CM20" s="87">
        <f t="shared" ca="1" si="70"/>
        <v>6634203.9715855736</v>
      </c>
      <c r="CN20" s="87">
        <f t="shared" ca="1" si="70"/>
        <v>6729641.4422870651</v>
      </c>
      <c r="CO20" s="144">
        <f t="shared" ca="1" si="64"/>
        <v>6729641.4422870651</v>
      </c>
      <c r="CP20" s="87">
        <f t="shared" ca="1" si="70"/>
        <v>6822855.5470140371</v>
      </c>
      <c r="CQ20" s="87">
        <f t="shared" ca="1" si="70"/>
        <v>6913249.3025070671</v>
      </c>
      <c r="CR20" s="87">
        <f t="shared" ca="1" si="70"/>
        <v>7011065.2685936596</v>
      </c>
      <c r="CS20" s="87">
        <f t="shared" ca="1" si="70"/>
        <v>7105801.4795555137</v>
      </c>
      <c r="CT20" s="87">
        <f t="shared" ca="1" si="70"/>
        <v>7207243.9311790075</v>
      </c>
      <c r="CU20" s="87">
        <f t="shared" ca="1" si="70"/>
        <v>7305430.0790104419</v>
      </c>
      <c r="CV20" s="87">
        <f t="shared" ca="1" si="70"/>
        <v>7400296.1537672095</v>
      </c>
      <c r="CW20" s="87">
        <f t="shared" ca="1" si="70"/>
        <v>7501521.4866758529</v>
      </c>
      <c r="CX20" s="87">
        <f t="shared" ca="1" si="70"/>
        <v>7608881.0875327475</v>
      </c>
      <c r="CY20" s="87">
        <f t="shared" ca="1" si="70"/>
        <v>7711949.726742791</v>
      </c>
      <c r="CZ20" s="87">
        <f t="shared" ca="1" si="70"/>
        <v>7811196.8153161593</v>
      </c>
      <c r="DA20" s="87">
        <f t="shared" ca="1" si="70"/>
        <v>7915738.4215347003</v>
      </c>
      <c r="DB20" s="144">
        <f t="shared" ca="1" si="65"/>
        <v>7915738.4215347003</v>
      </c>
      <c r="DC20" s="87">
        <f t="shared" ca="1" si="70"/>
        <v>8025430.6623598766</v>
      </c>
      <c r="DD20" s="87">
        <f t="shared" ca="1" si="70"/>
        <v>8130732.013395166</v>
      </c>
      <c r="DE20" s="87">
        <f t="shared" ca="1" si="70"/>
        <v>8241198.8773730844</v>
      </c>
      <c r="DF20" s="87">
        <f t="shared" ca="1" si="70"/>
        <v>8357034.3705887534</v>
      </c>
      <c r="DG20" s="87">
        <f t="shared" ca="1" si="70"/>
        <v>8468147.795364745</v>
      </c>
      <c r="DH20" s="87">
        <f t="shared" ca="1" si="70"/>
        <v>8584191.0271850377</v>
      </c>
      <c r="DI20" s="87">
        <f t="shared" ca="1" si="70"/>
        <v>8695618.2171133347</v>
      </c>
      <c r="DJ20" s="87">
        <f t="shared" ca="1" si="70"/>
        <v>8811981.3586534783</v>
      </c>
      <c r="DK20" s="87">
        <f t="shared" ca="1" si="70"/>
        <v>8933479.0725245513</v>
      </c>
      <c r="DL20" s="87">
        <f t="shared" ca="1" si="70"/>
        <v>9050016.0774347074</v>
      </c>
      <c r="DM20" s="87">
        <f t="shared" ca="1" si="70"/>
        <v>9171691.0595001169</v>
      </c>
      <c r="DN20" s="87">
        <f t="shared" ca="1" si="70"/>
        <v>9298153.1534309722</v>
      </c>
      <c r="DO20" s="144">
        <f t="shared" ca="1" si="66"/>
        <v>9298153.1534309722</v>
      </c>
      <c r="DP20" s="87">
        <f t="shared" ca="1" si="70"/>
        <v>9429598.0651679933</v>
      </c>
      <c r="DQ20" s="87">
        <f t="shared" ca="1" si="70"/>
        <v>9555927.5415598527</v>
      </c>
      <c r="DR20" s="87">
        <f t="shared" ca="1" si="70"/>
        <v>9687237.2386643924</v>
      </c>
      <c r="DS20" s="87">
        <f t="shared" ca="1" si="70"/>
        <v>9823173.2017948218</v>
      </c>
      <c r="DT20" s="87">
        <f t="shared" ca="1" si="70"/>
        <v>9963927.9869941436</v>
      </c>
      <c r="DU20" s="87">
        <f t="shared" ca="1" si="70"/>
        <v>10099400.129527874</v>
      </c>
      <c r="DV20" s="87">
        <f t="shared" ca="1" si="70"/>
        <v>10239682.010977138</v>
      </c>
      <c r="DW20" s="87">
        <f t="shared" ca="1" si="70"/>
        <v>10384416.338053279</v>
      </c>
      <c r="DX20" s="87">
        <f t="shared" ca="1" si="70"/>
        <v>10524047.913492221</v>
      </c>
      <c r="DY20" s="87">
        <f t="shared" ca="1" si="70"/>
        <v>10668119.19939867</v>
      </c>
      <c r="DZ20" s="87">
        <f t="shared" ca="1" si="70"/>
        <v>10816819.098435946</v>
      </c>
      <c r="EA20" s="87">
        <f t="shared" ca="1" si="70"/>
        <v>10969786.770268772</v>
      </c>
      <c r="EB20" s="144">
        <f t="shared" ca="1" si="67"/>
        <v>10969786.770268772</v>
      </c>
    </row>
    <row r="21" spans="1:132" s="84" customFormat="1" ht="15" x14ac:dyDescent="0.25">
      <c r="A21" s="140" t="s">
        <v>250</v>
      </c>
      <c r="B21" s="453"/>
      <c r="C21" s="91">
        <f t="shared" ca="1" si="68"/>
        <v>487931.79754537233</v>
      </c>
      <c r="D21" s="91">
        <f t="shared" ca="1" si="56"/>
        <v>968627.52282781969</v>
      </c>
      <c r="E21" s="91">
        <f t="shared" ca="1" si="56"/>
        <v>1441915.3191310975</v>
      </c>
      <c r="F21" s="91">
        <f t="shared" ca="1" si="56"/>
        <v>1907619.2481419505</v>
      </c>
      <c r="G21" s="91">
        <f t="shared" ca="1" si="56"/>
        <v>2365559.1930121835</v>
      </c>
      <c r="H21" s="91">
        <f t="shared" ca="1" si="56"/>
        <v>2815550.7591184569</v>
      </c>
      <c r="I21" s="91">
        <f t="shared" ca="1" si="56"/>
        <v>3257405.172465127</v>
      </c>
      <c r="J21" s="91">
        <f t="shared" ca="1" si="56"/>
        <v>3690929.1756741521</v>
      </c>
      <c r="K21" s="91">
        <f t="shared" ca="1" si="56"/>
        <v>4115924.9215047648</v>
      </c>
      <c r="L21" s="91">
        <f t="shared" ca="1" si="56"/>
        <v>4532189.8638442261</v>
      </c>
      <c r="M21" s="91">
        <f t="shared" ca="1" si="56"/>
        <v>4939516.6461096229</v>
      </c>
      <c r="N21" s="91">
        <f t="shared" ca="1" si="56"/>
        <v>5337692.9869991941</v>
      </c>
      <c r="O21" s="146">
        <f t="shared" ca="1" si="57"/>
        <v>5337692.9869991941</v>
      </c>
      <c r="P21" s="91">
        <f t="shared" ca="1" si="56"/>
        <v>5453259.7569048572</v>
      </c>
      <c r="Q21" s="91">
        <f t="shared" ca="1" si="56"/>
        <v>5534012.5706630209</v>
      </c>
      <c r="R21" s="91">
        <f t="shared" ca="1" si="56"/>
        <v>5609529.9718151828</v>
      </c>
      <c r="S21" s="91">
        <f t="shared" ca="1" si="56"/>
        <v>5689446.2552628573</v>
      </c>
      <c r="T21" s="91">
        <f t="shared" ca="1" si="56"/>
        <v>5763730.7694605626</v>
      </c>
      <c r="U21" s="91">
        <f t="shared" ca="1" si="56"/>
        <v>5832249.7598886127</v>
      </c>
      <c r="V21" s="91">
        <f t="shared" ca="1" si="56"/>
        <v>5904624.931308385</v>
      </c>
      <c r="W21" s="91">
        <f t="shared" ca="1" si="56"/>
        <v>5980571.3789693415</v>
      </c>
      <c r="X21" s="91">
        <f t="shared" ca="1" si="56"/>
        <v>6059797.4316331167</v>
      </c>
      <c r="Y21" s="91">
        <f t="shared" ca="1" si="56"/>
        <v>6142004.4908694355</v>
      </c>
      <c r="Z21" s="91">
        <f t="shared" ca="1" si="56"/>
        <v>6217128.2305843951</v>
      </c>
      <c r="AA21" s="91">
        <f t="shared" ca="1" si="56"/>
        <v>6294759.0578902718</v>
      </c>
      <c r="AB21" s="146">
        <f t="shared" ca="1" si="58"/>
        <v>6294759.0578902718</v>
      </c>
      <c r="AC21" s="91">
        <f t="shared" ca="1" si="56"/>
        <v>6374580.0270682555</v>
      </c>
      <c r="AD21" s="91">
        <f t="shared" ca="1" si="56"/>
        <v>6456266.6649387181</v>
      </c>
      <c r="AE21" s="91">
        <f t="shared" ca="1" si="56"/>
        <v>6539486.7920840122</v>
      </c>
      <c r="AF21" s="91">
        <f t="shared" ca="1" si="56"/>
        <v>6623900.3398253229</v>
      </c>
      <c r="AG21" s="91">
        <f t="shared" ca="1" si="56"/>
        <v>6709159.162852712</v>
      </c>
      <c r="AH21" s="91">
        <f t="shared" ca="1" si="56"/>
        <v>6794906.8474051328</v>
      </c>
      <c r="AI21" s="91">
        <f t="shared" ca="1" si="56"/>
        <v>6880778.5148947146</v>
      </c>
      <c r="AJ21" s="91">
        <f t="shared" ca="1" si="56"/>
        <v>6966400.6208671182</v>
      </c>
      <c r="AK21" s="91">
        <f t="shared" ca="1" si="56"/>
        <v>7051390.749187218</v>
      </c>
      <c r="AL21" s="91">
        <f t="shared" ca="1" si="56"/>
        <v>7145116.0372875873</v>
      </c>
      <c r="AM21" s="91">
        <f t="shared" ca="1" si="56"/>
        <v>7227513.6952130152</v>
      </c>
      <c r="AN21" s="91">
        <f t="shared" ca="1" si="56"/>
        <v>7317831.9636486545</v>
      </c>
      <c r="AO21" s="146">
        <f t="shared" ca="1" si="59"/>
        <v>7317831.9636486545</v>
      </c>
      <c r="AP21" s="91">
        <f t="shared" ca="1" si="56"/>
        <v>7405747.3430450289</v>
      </c>
      <c r="AQ21" s="91">
        <f t="shared" ca="1" si="56"/>
        <v>7500584.911689274</v>
      </c>
      <c r="AR21" s="91">
        <f t="shared" ca="1" si="56"/>
        <v>7591997.4575269287</v>
      </c>
      <c r="AS21" s="91">
        <f t="shared" ca="1" si="56"/>
        <v>7679527.1472172514</v>
      </c>
      <c r="AT21" s="91">
        <f t="shared" ca="1" si="56"/>
        <v>7772463.909828553</v>
      </c>
      <c r="AU21" s="91">
        <f t="shared" ca="1" si="56"/>
        <v>7860424.5492936159</v>
      </c>
      <c r="AV21" s="91">
        <f t="shared" ca="1" si="56"/>
        <v>7976616.2320441594</v>
      </c>
      <c r="AW21" s="91">
        <f t="shared" ca="1" si="56"/>
        <v>8086561.8094073059</v>
      </c>
      <c r="AX21" s="91">
        <f t="shared" ca="1" si="56"/>
        <v>8210006.6973310094</v>
      </c>
      <c r="AY21" s="91">
        <f t="shared" ca="1" si="56"/>
        <v>8327377.7434901819</v>
      </c>
      <c r="AZ21" s="91">
        <f t="shared" ca="1" si="56"/>
        <v>8438907.1831920017</v>
      </c>
      <c r="BA21" s="91">
        <f t="shared" ca="1" si="56"/>
        <v>8554591.4032831173</v>
      </c>
      <c r="BB21" s="146">
        <f t="shared" ca="1" si="60"/>
        <v>8554591.4032831173</v>
      </c>
      <c r="BC21" s="91">
        <f t="shared" ca="1" si="56"/>
        <v>8674529.0797977652</v>
      </c>
      <c r="BD21" s="91">
        <f t="shared" ca="1" si="56"/>
        <v>8798821.2323260028</v>
      </c>
      <c r="BE21" s="91">
        <f t="shared" ca="1" si="56"/>
        <v>8927571.2796731628</v>
      </c>
      <c r="BF21" s="91">
        <f t="shared" ca="1" si="56"/>
        <v>9051126.4608902689</v>
      </c>
      <c r="BG21" s="91">
        <f t="shared" ca="1" si="56"/>
        <v>9189257.1588576641</v>
      </c>
      <c r="BH21" s="91">
        <f t="shared" ca="1" si="56"/>
        <v>9322415.7811472341</v>
      </c>
      <c r="BI21" s="91">
        <f t="shared" ca="1" si="56"/>
        <v>9437452.5366361421</v>
      </c>
      <c r="BJ21" s="91">
        <f t="shared" ca="1" si="56"/>
        <v>9565019.3357424214</v>
      </c>
      <c r="BK21" s="91">
        <f t="shared" ca="1" si="56"/>
        <v>9685450.6420019753</v>
      </c>
      <c r="BL21" s="91">
        <f t="shared" ca="1" si="56"/>
        <v>9818573.1234105993</v>
      </c>
      <c r="BM21" s="91">
        <f t="shared" ca="1" si="56"/>
        <v>9944315.5703780819</v>
      </c>
      <c r="BN21" s="91">
        <f t="shared" ca="1" si="56"/>
        <v>10072261.343037372</v>
      </c>
      <c r="BO21" s="146">
        <f t="shared" ca="1" si="61"/>
        <v>10072261.343037372</v>
      </c>
      <c r="BP21" s="91">
        <f t="shared" ref="BP21:EA21" ca="1" si="71">+BP9+BP15</f>
        <v>10212323.781324541</v>
      </c>
      <c r="BQ21" s="91">
        <f t="shared" ca="1" si="71"/>
        <v>10344896.895097349</v>
      </c>
      <c r="BR21" s="91">
        <f t="shared" ca="1" si="71"/>
        <v>10479937.937898569</v>
      </c>
      <c r="BS21" s="91">
        <f t="shared" ca="1" si="71"/>
        <v>10617505.523042638</v>
      </c>
      <c r="BT21" s="91">
        <f t="shared" ca="1" si="71"/>
        <v>10757180.791861096</v>
      </c>
      <c r="BU21" s="91">
        <f t="shared" ca="1" si="71"/>
        <v>10899116.176841222</v>
      </c>
      <c r="BV21" s="91">
        <f t="shared" ca="1" si="71"/>
        <v>11043365.355741851</v>
      </c>
      <c r="BW21" s="91">
        <f t="shared" ca="1" si="71"/>
        <v>11189983.281168589</v>
      </c>
      <c r="BX21" s="91">
        <f t="shared" ca="1" si="71"/>
        <v>11339026.210851435</v>
      </c>
      <c r="BY21" s="91">
        <f t="shared" ca="1" si="71"/>
        <v>11490551.738641467</v>
      </c>
      <c r="BZ21" s="91">
        <f t="shared" ca="1" si="71"/>
        <v>11644618.826243747</v>
      </c>
      <c r="CA21" s="91">
        <f t="shared" ca="1" si="71"/>
        <v>11791529.199752893</v>
      </c>
      <c r="CB21" s="146">
        <f t="shared" ca="1" si="63"/>
        <v>11791529.199752893</v>
      </c>
      <c r="CC21" s="91">
        <f t="shared" ca="1" si="71"/>
        <v>11951006.648160089</v>
      </c>
      <c r="CD21" s="91">
        <f t="shared" ca="1" si="71"/>
        <v>12103455.878543261</v>
      </c>
      <c r="CE21" s="91">
        <f t="shared" ca="1" si="71"/>
        <v>12268603.731675278</v>
      </c>
      <c r="CF21" s="91">
        <f t="shared" ca="1" si="71"/>
        <v>12427336.902944606</v>
      </c>
      <c r="CG21" s="91">
        <f t="shared" ca="1" si="71"/>
        <v>12598815.565558776</v>
      </c>
      <c r="CH21" s="91">
        <f t="shared" ca="1" si="71"/>
        <v>12764029.903035462</v>
      </c>
      <c r="CI21" s="91">
        <f t="shared" ca="1" si="71"/>
        <v>12932863.887652613</v>
      </c>
      <c r="CJ21" s="91">
        <f t="shared" ca="1" si="71"/>
        <v>13115640.986029841</v>
      </c>
      <c r="CK21" s="91">
        <f t="shared" ca="1" si="71"/>
        <v>13292696.211168036</v>
      </c>
      <c r="CL21" s="91">
        <f t="shared" ca="1" si="71"/>
        <v>13483787.429528665</v>
      </c>
      <c r="CM21" s="91">
        <f t="shared" ca="1" si="71"/>
        <v>13660074.463098042</v>
      </c>
      <c r="CN21" s="91">
        <f t="shared" ca="1" si="71"/>
        <v>13851132.223438293</v>
      </c>
      <c r="CO21" s="146">
        <f t="shared" ca="1" si="64"/>
        <v>13851132.223438293</v>
      </c>
      <c r="CP21" s="91">
        <f t="shared" ca="1" si="71"/>
        <v>14037896.618408378</v>
      </c>
      <c r="CQ21" s="91">
        <f t="shared" ca="1" si="71"/>
        <v>14229340.702482615</v>
      </c>
      <c r="CR21" s="91">
        <f t="shared" ca="1" si="71"/>
        <v>14425780.368277222</v>
      </c>
      <c r="CS21" s="91">
        <f t="shared" ca="1" si="71"/>
        <v>14616617.896808952</v>
      </c>
      <c r="CT21" s="91">
        <f t="shared" ca="1" si="71"/>
        <v>14820861.020170521</v>
      </c>
      <c r="CU21" s="91">
        <f t="shared" ca="1" si="71"/>
        <v>15018660.246239148</v>
      </c>
      <c r="CV21" s="91">
        <f t="shared" ca="1" si="71"/>
        <v>15219621.168405037</v>
      </c>
      <c r="CW21" s="91">
        <f t="shared" ca="1" si="71"/>
        <v>15433201.023852304</v>
      </c>
      <c r="CX21" s="91">
        <f t="shared" ca="1" si="71"/>
        <v>15649187.898197308</v>
      </c>
      <c r="CY21" s="91">
        <f t="shared" ca="1" si="71"/>
        <v>15857024.969089765</v>
      </c>
      <c r="CZ21" s="91">
        <f t="shared" ca="1" si="71"/>
        <v>16066858.553697679</v>
      </c>
      <c r="DA21" s="91">
        <f t="shared" ca="1" si="71"/>
        <v>16277778.341123611</v>
      </c>
      <c r="DB21" s="146">
        <f t="shared" ca="1" si="65"/>
        <v>16277778.341123611</v>
      </c>
      <c r="DC21" s="91">
        <f t="shared" ca="1" si="71"/>
        <v>16498815.786537208</v>
      </c>
      <c r="DD21" s="91">
        <f t="shared" ca="1" si="71"/>
        <v>16720759.673364755</v>
      </c>
      <c r="DE21" s="91">
        <f t="shared" ca="1" si="71"/>
        <v>16952808.92649167</v>
      </c>
      <c r="DF21" s="91">
        <f t="shared" ca="1" si="71"/>
        <v>17185649.662416656</v>
      </c>
      <c r="DG21" s="91">
        <f t="shared" ca="1" si="71"/>
        <v>17418719.43980705</v>
      </c>
      <c r="DH21" s="91">
        <f t="shared" ca="1" si="71"/>
        <v>17661884.709348612</v>
      </c>
      <c r="DI21" s="91">
        <f t="shared" ca="1" si="71"/>
        <v>17895970.342078045</v>
      </c>
      <c r="DJ21" s="91">
        <f t="shared" ca="1" si="71"/>
        <v>18140073.218522921</v>
      </c>
      <c r="DK21" s="91">
        <f t="shared" ca="1" si="71"/>
        <v>18394157.134172373</v>
      </c>
      <c r="DL21" s="91">
        <f t="shared" ca="1" si="71"/>
        <v>18638565.377756603</v>
      </c>
      <c r="DM21" s="91">
        <f t="shared" ca="1" si="71"/>
        <v>18892961.913015008</v>
      </c>
      <c r="DN21" s="91">
        <f t="shared" ca="1" si="71"/>
        <v>19157207.472825728</v>
      </c>
      <c r="DO21" s="146">
        <f t="shared" ca="1" si="66"/>
        <v>19157207.472825728</v>
      </c>
      <c r="DP21" s="91">
        <f t="shared" ca="1" si="71"/>
        <v>19421400.846521854</v>
      </c>
      <c r="DQ21" s="91">
        <f t="shared" ca="1" si="71"/>
        <v>19685540.794683218</v>
      </c>
      <c r="DR21" s="91">
        <f t="shared" ca="1" si="71"/>
        <v>19959384.684404239</v>
      </c>
      <c r="DS21" s="91">
        <f t="shared" ca="1" si="71"/>
        <v>20233027.859296948</v>
      </c>
      <c r="DT21" s="91">
        <f t="shared" ca="1" si="71"/>
        <v>20516224.188335136</v>
      </c>
      <c r="DU21" s="91">
        <f t="shared" ca="1" si="71"/>
        <v>20788827.933929704</v>
      </c>
      <c r="DV21" s="91">
        <f t="shared" ca="1" si="71"/>
        <v>21071062.522223882</v>
      </c>
      <c r="DW21" s="91">
        <f t="shared" ca="1" si="71"/>
        <v>21362198.957633615</v>
      </c>
      <c r="DX21" s="91">
        <f t="shared" ca="1" si="71"/>
        <v>21652894.773076996</v>
      </c>
      <c r="DY21" s="91">
        <f t="shared" ca="1" si="71"/>
        <v>21952316.900731631</v>
      </c>
      <c r="DZ21" s="91">
        <f t="shared" ca="1" si="71"/>
        <v>22251118.704561614</v>
      </c>
      <c r="EA21" s="91">
        <f t="shared" ca="1" si="71"/>
        <v>22558462.848777942</v>
      </c>
      <c r="EB21" s="146">
        <f t="shared" ca="1" si="67"/>
        <v>22558462.848777942</v>
      </c>
    </row>
    <row r="22" spans="1:132" s="24" customFormat="1" ht="15" x14ac:dyDescent="0.25">
      <c r="A22" s="80" t="s">
        <v>295</v>
      </c>
      <c r="B22" s="16"/>
      <c r="C22" s="89">
        <f ca="1">SUM(C18:C21)</f>
        <v>974599.20114628226</v>
      </c>
      <c r="D22" s="89">
        <f ca="1">SUM(D18:D21)</f>
        <v>1933492.8746098042</v>
      </c>
      <c r="E22" s="89">
        <f t="shared" ref="E22" ca="1" si="72">SUM(E18:E21)</f>
        <v>2876369.965150944</v>
      </c>
      <c r="F22" s="89">
        <f t="shared" ref="F22" ca="1" si="73">SUM(F18:F21)</f>
        <v>3802912.9551342144</v>
      </c>
      <c r="G22" s="89">
        <f t="shared" ref="G22" ca="1" si="74">SUM(G18:G21)</f>
        <v>4712797.7255468201</v>
      </c>
      <c r="H22" s="89">
        <f t="shared" ref="H22" ca="1" si="75">SUM(H18:H21)</f>
        <v>5605693.4139538668</v>
      </c>
      <c r="I22" s="89">
        <f t="shared" ref="I22" ca="1" si="76">SUM(I18:I21)</f>
        <v>6481262.2693215068</v>
      </c>
      <c r="J22" s="89">
        <f t="shared" ref="J22" ca="1" si="77">SUM(J18:J21)</f>
        <v>7339159.5036377348</v>
      </c>
      <c r="K22" s="89">
        <f t="shared" ref="K22" ca="1" si="78">SUM(K18:K21)</f>
        <v>8179033.1402589781</v>
      </c>
      <c r="L22" s="89">
        <f t="shared" ref="L22" ca="1" si="79">SUM(L18:L21)</f>
        <v>9000523.8589089401</v>
      </c>
      <c r="M22" s="89">
        <f t="shared" ref="M22" ca="1" si="80">SUM(M18:M21)</f>
        <v>9803264.837254554</v>
      </c>
      <c r="N22" s="89">
        <f t="shared" ref="N22" ca="1" si="81">SUM(N18:N21)</f>
        <v>10586881.588982137</v>
      </c>
      <c r="O22" s="153">
        <f t="shared" ca="1" si="57"/>
        <v>10586881.588982137</v>
      </c>
      <c r="P22" s="89">
        <f t="shared" ref="P22" ca="1" si="82">SUM(P18:P21)</f>
        <v>10795493.898833381</v>
      </c>
      <c r="Q22" s="89">
        <f t="shared" ref="Q22" ca="1" si="83">SUM(Q18:Q21)</f>
        <v>10924978.532465853</v>
      </c>
      <c r="R22" s="89">
        <f t="shared" ref="R22" ca="1" si="84">SUM(R18:R21)</f>
        <v>11044434.570482472</v>
      </c>
      <c r="S22" s="89">
        <f t="shared" ref="S22" ca="1" si="85">SUM(S18:S21)</f>
        <v>11192601.194537766</v>
      </c>
      <c r="T22" s="89">
        <f t="shared" ref="T22" ca="1" si="86">SUM(T18:T21)</f>
        <v>11329657.695272574</v>
      </c>
      <c r="U22" s="89">
        <f t="shared" ref="U22" ca="1" si="87">SUM(U18:U21)</f>
        <v>11455378.698639054</v>
      </c>
      <c r="V22" s="89">
        <f t="shared" ref="V22" ca="1" si="88">SUM(V18:V21)</f>
        <v>11579292.70027498</v>
      </c>
      <c r="W22" s="89">
        <f t="shared" ref="W22" ca="1" si="89">SUM(W18:W21)</f>
        <v>11710764.31764509</v>
      </c>
      <c r="X22" s="89">
        <f t="shared" ref="X22" ca="1" si="90">SUM(X18:X21)</f>
        <v>11849231.315955076</v>
      </c>
      <c r="Y22" s="89">
        <f t="shared" ref="Y22" ca="1" si="91">SUM(Y18:Y21)</f>
        <v>11994135.551025894</v>
      </c>
      <c r="Z22" s="89">
        <f t="shared" ref="Z22" ca="1" si="92">SUM(Z18:Z21)</f>
        <v>12125403.945713224</v>
      </c>
      <c r="AA22" s="89">
        <f t="shared" ref="AA22" ca="1" si="93">SUM(AA18:AA21)</f>
        <v>12262228.685367711</v>
      </c>
      <c r="AB22" s="153">
        <f t="shared" ca="1" si="58"/>
        <v>12262228.685367711</v>
      </c>
      <c r="AC22" s="89">
        <f t="shared" ref="AC22" ca="1" si="94">SUM(AC18:AC21)</f>
        <v>12413751.437173285</v>
      </c>
      <c r="AD22" s="89">
        <f t="shared" ref="AD22" ca="1" si="95">SUM(AD18:AD21)</f>
        <v>12559725.355458274</v>
      </c>
      <c r="AE22" s="89">
        <f t="shared" ref="AE22" ca="1" si="96">SUM(AE18:AE21)</f>
        <v>12709438.109245494</v>
      </c>
      <c r="AF22" s="89">
        <f t="shared" ref="AF22" ca="1" si="97">SUM(AF18:AF21)</f>
        <v>12852519.914345451</v>
      </c>
      <c r="AG22" s="89">
        <f t="shared" ref="AG22" ca="1" si="98">SUM(AG18:AG21)</f>
        <v>13017676.382075276</v>
      </c>
      <c r="AH22" s="89">
        <f t="shared" ref="AH22" ca="1" si="99">SUM(AH18:AH21)</f>
        <v>13174709.017427616</v>
      </c>
      <c r="AI22" s="89">
        <f t="shared" ref="AI22" ca="1" si="100">SUM(AI18:AI21)</f>
        <v>13332852.738829711</v>
      </c>
      <c r="AJ22" s="89">
        <f t="shared" ref="AJ22" ca="1" si="101">SUM(AJ18:AJ21)</f>
        <v>13481683.886079449</v>
      </c>
      <c r="AK22" s="89">
        <f t="shared" ref="AK22" ca="1" si="102">SUM(AK18:AK21)</f>
        <v>13640140.6152259</v>
      </c>
      <c r="AL22" s="89">
        <f t="shared" ref="AL22" ca="1" si="103">SUM(AL18:AL21)</f>
        <v>13817085.754357688</v>
      </c>
      <c r="AM22" s="89">
        <f t="shared" ref="AM22" ca="1" si="104">SUM(AM18:AM21)</f>
        <v>13972487.452138469</v>
      </c>
      <c r="AN22" s="89">
        <f t="shared" ref="AN22" ca="1" si="105">SUM(AN18:AN21)</f>
        <v>14144895.246575492</v>
      </c>
      <c r="AO22" s="153">
        <f t="shared" ca="1" si="59"/>
        <v>14144895.246575492</v>
      </c>
      <c r="AP22" s="89">
        <f t="shared" ref="AP22" ca="1" si="106">SUM(AP18:AP21)</f>
        <v>14304004.940321192</v>
      </c>
      <c r="AQ22" s="89">
        <f t="shared" ref="AQ22" ca="1" si="107">SUM(AQ18:AQ21)</f>
        <v>14488143.494561262</v>
      </c>
      <c r="AR22" s="89">
        <f t="shared" ref="AR22" ca="1" si="108">SUM(AR18:AR21)</f>
        <v>14666813.184129808</v>
      </c>
      <c r="AS22" s="89">
        <f t="shared" ref="AS22" ca="1" si="109">SUM(AS18:AS21)</f>
        <v>14839183.828859773</v>
      </c>
      <c r="AT22" s="89">
        <f t="shared" ref="AT22" ca="1" si="110">SUM(AT18:AT21)</f>
        <v>15023894.678604009</v>
      </c>
      <c r="AU22" s="89">
        <f t="shared" ref="AU22" ca="1" si="111">SUM(AU18:AU21)</f>
        <v>15210019.610088831</v>
      </c>
      <c r="AV22" s="89">
        <f t="shared" ref="AV22" ca="1" si="112">SUM(AV18:AV21)</f>
        <v>15442150.381165333</v>
      </c>
      <c r="AW22" s="89">
        <f t="shared" ref="AW22" ca="1" si="113">SUM(AW18:AW21)</f>
        <v>15661213.865769062</v>
      </c>
      <c r="AX22" s="89">
        <f t="shared" ref="AX22" ca="1" si="114">SUM(AX18:AX21)</f>
        <v>15906652.092790224</v>
      </c>
      <c r="AY22" s="89">
        <f t="shared" ref="AY22" ca="1" si="115">SUM(AY18:AY21)</f>
        <v>16139297.694384681</v>
      </c>
      <c r="AZ22" s="89">
        <f t="shared" ref="AZ22" ca="1" si="116">SUM(AZ18:AZ21)</f>
        <v>16369336.963050004</v>
      </c>
      <c r="BA22" s="89">
        <f t="shared" ref="BA22" ca="1" si="117">SUM(BA18:BA21)</f>
        <v>16606821.293451615</v>
      </c>
      <c r="BB22" s="153">
        <f t="shared" ca="1" si="60"/>
        <v>16606821.293451615</v>
      </c>
      <c r="BC22" s="89">
        <f t="shared" ref="BC22" ca="1" si="118">SUM(BC18:BC21)</f>
        <v>16842176.378631264</v>
      </c>
      <c r="BD22" s="89">
        <f t="shared" ref="BD22" ca="1" si="119">SUM(BD18:BD21)</f>
        <v>17085462.835957244</v>
      </c>
      <c r="BE22" s="89">
        <f t="shared" ref="BE22" ca="1" si="120">SUM(BE18:BE21)</f>
        <v>17336844.725746464</v>
      </c>
      <c r="BF22" s="89">
        <f t="shared" ref="BF22" ca="1" si="121">SUM(BF18:BF21)</f>
        <v>17576986.641729914</v>
      </c>
      <c r="BG22" s="89">
        <f t="shared" ref="BG22" ca="1" si="122">SUM(BG18:BG21)</f>
        <v>17845369.149871416</v>
      </c>
      <c r="BH22" s="89">
        <f t="shared" ref="BH22" ca="1" si="123">SUM(BH18:BH21)</f>
        <v>18102864.254761491</v>
      </c>
      <c r="BI22" s="89">
        <f t="shared" ref="BI22" ca="1" si="124">SUM(BI18:BI21)</f>
        <v>18324029.778837219</v>
      </c>
      <c r="BJ22" s="89">
        <f t="shared" ref="BJ22" ca="1" si="125">SUM(BJ18:BJ21)</f>
        <v>18569955.850065373</v>
      </c>
      <c r="BK22" s="89">
        <f t="shared" ref="BK22" ca="1" si="126">SUM(BK18:BK21)</f>
        <v>18801457.740530957</v>
      </c>
      <c r="BL22" s="89">
        <f t="shared" ref="BL22" ca="1" si="127">SUM(BL18:BL21)</f>
        <v>19058990.938237846</v>
      </c>
      <c r="BM22" s="89">
        <f t="shared" ref="BM22" ca="1" si="128">SUM(BM18:BM21)</f>
        <v>19302270.474265613</v>
      </c>
      <c r="BN22" s="89">
        <f t="shared" ref="BN22:EA22" ca="1" si="129">SUM(BN18:BN21)</f>
        <v>19540763.965707265</v>
      </c>
      <c r="BO22" s="153">
        <f t="shared" ca="1" si="61"/>
        <v>19540763.965707265</v>
      </c>
      <c r="BP22" s="89">
        <f t="shared" ca="1" si="129"/>
        <v>19813452.727251492</v>
      </c>
      <c r="BQ22" s="89">
        <f t="shared" ca="1" si="129"/>
        <v>20071354.639729235</v>
      </c>
      <c r="BR22" s="89">
        <f t="shared" ca="1" si="129"/>
        <v>20334373.567794539</v>
      </c>
      <c r="BS22" s="89">
        <f t="shared" ca="1" si="129"/>
        <v>20592896.506670091</v>
      </c>
      <c r="BT22" s="89">
        <f t="shared" ca="1" si="129"/>
        <v>20865759.545346618</v>
      </c>
      <c r="BU22" s="89">
        <f t="shared" ca="1" si="129"/>
        <v>21143301.526021656</v>
      </c>
      <c r="BV22" s="89">
        <f t="shared" ca="1" si="129"/>
        <v>21426070.161433641</v>
      </c>
      <c r="BW22" s="89">
        <f t="shared" ca="1" si="129"/>
        <v>21713628.998668268</v>
      </c>
      <c r="BX22" s="89">
        <f t="shared" ca="1" si="129"/>
        <v>22006205.034324758</v>
      </c>
      <c r="BY22" s="89">
        <f t="shared" ca="1" si="129"/>
        <v>22293732.43125663</v>
      </c>
      <c r="BZ22" s="89">
        <f t="shared" ca="1" si="129"/>
        <v>22606607.08485771</v>
      </c>
      <c r="CA22" s="89">
        <f t="shared" ca="1" si="129"/>
        <v>22905010.458975472</v>
      </c>
      <c r="CB22" s="153">
        <f t="shared" ca="1" si="63"/>
        <v>22905010.458975472</v>
      </c>
      <c r="CC22" s="89">
        <f t="shared" ca="1" si="129"/>
        <v>23218739.827557422</v>
      </c>
      <c r="CD22" s="89">
        <f t="shared" ca="1" si="129"/>
        <v>23518079.260986801</v>
      </c>
      <c r="CE22" s="89">
        <f t="shared" ca="1" si="129"/>
        <v>23842982.87712048</v>
      </c>
      <c r="CF22" s="89">
        <f t="shared" ca="1" si="129"/>
        <v>24155070.29172359</v>
      </c>
      <c r="CG22" s="89">
        <f t="shared" ca="1" si="129"/>
        <v>24492648.031529468</v>
      </c>
      <c r="CH22" s="89">
        <f t="shared" ca="1" si="129"/>
        <v>24827394.434271101</v>
      </c>
      <c r="CI22" s="89">
        <f t="shared" ca="1" si="129"/>
        <v>25158983.205019299</v>
      </c>
      <c r="CJ22" s="89">
        <f t="shared" ca="1" si="129"/>
        <v>25508646.760020886</v>
      </c>
      <c r="CK22" s="89">
        <f t="shared" ca="1" si="129"/>
        <v>25846869.729132473</v>
      </c>
      <c r="CL22" s="89">
        <f t="shared" ca="1" si="129"/>
        <v>26222824.167169798</v>
      </c>
      <c r="CM22" s="89">
        <f t="shared" ca="1" si="129"/>
        <v>26578620.242818359</v>
      </c>
      <c r="CN22" s="89">
        <f t="shared" ca="1" si="129"/>
        <v>26954161.213621892</v>
      </c>
      <c r="CO22" s="153">
        <f t="shared" ca="1" si="64"/>
        <v>26954161.213621892</v>
      </c>
      <c r="CP22" s="89">
        <f t="shared" ca="1" si="129"/>
        <v>27320649.020142175</v>
      </c>
      <c r="CQ22" s="89">
        <f t="shared" ca="1" si="129"/>
        <v>27696154.142589554</v>
      </c>
      <c r="CR22" s="89">
        <f t="shared" ca="1" si="129"/>
        <v>28081297.365498908</v>
      </c>
      <c r="CS22" s="89">
        <f t="shared" ca="1" si="129"/>
        <v>28454940.807352051</v>
      </c>
      <c r="CT22" s="89">
        <f t="shared" ca="1" si="129"/>
        <v>28855551.891873289</v>
      </c>
      <c r="CU22" s="89">
        <f t="shared" ca="1" si="129"/>
        <v>29253106.153463837</v>
      </c>
      <c r="CV22" s="89">
        <f t="shared" ca="1" si="129"/>
        <v>29646775.607961245</v>
      </c>
      <c r="CW22" s="89">
        <f t="shared" ca="1" si="129"/>
        <v>30055746.585424207</v>
      </c>
      <c r="CX22" s="89">
        <f t="shared" ca="1" si="129"/>
        <v>30488972.619929675</v>
      </c>
      <c r="CY22" s="89">
        <f t="shared" ca="1" si="129"/>
        <v>30905615.242419548</v>
      </c>
      <c r="CZ22" s="89">
        <f t="shared" ca="1" si="129"/>
        <v>31316232.968208425</v>
      </c>
      <c r="DA22" s="89">
        <f t="shared" ca="1" si="129"/>
        <v>31728973.534631088</v>
      </c>
      <c r="DB22" s="153">
        <f t="shared" ca="1" si="65"/>
        <v>31728973.534631088</v>
      </c>
      <c r="DC22" s="89">
        <f t="shared" ca="1" si="129"/>
        <v>32161994.562727503</v>
      </c>
      <c r="DD22" s="89">
        <f t="shared" ca="1" si="129"/>
        <v>32596790.129444703</v>
      </c>
      <c r="DE22" s="89">
        <f t="shared" ca="1" si="129"/>
        <v>33051779.183415882</v>
      </c>
      <c r="DF22" s="89">
        <f t="shared" ca="1" si="129"/>
        <v>33508307.270950794</v>
      </c>
      <c r="DG22" s="89">
        <f t="shared" ca="1" si="129"/>
        <v>33955556.398197211</v>
      </c>
      <c r="DH22" s="89">
        <f t="shared" ca="1" si="129"/>
        <v>34432420.513578907</v>
      </c>
      <c r="DI22" s="89">
        <f t="shared" ca="1" si="129"/>
        <v>34891132.481877342</v>
      </c>
      <c r="DJ22" s="89">
        <f t="shared" ca="1" si="129"/>
        <v>35369806.087609023</v>
      </c>
      <c r="DK22" s="89">
        <f t="shared" ca="1" si="129"/>
        <v>35868348.59077055</v>
      </c>
      <c r="DL22" s="89">
        <f t="shared" ca="1" si="129"/>
        <v>36347037.34937916</v>
      </c>
      <c r="DM22" s="89">
        <f t="shared" ca="1" si="129"/>
        <v>36845717.539184645</v>
      </c>
      <c r="DN22" s="89">
        <f t="shared" ca="1" si="129"/>
        <v>37354228.829064041</v>
      </c>
      <c r="DO22" s="153">
        <f t="shared" ca="1" si="66"/>
        <v>37354228.829064041</v>
      </c>
      <c r="DP22" s="89">
        <f t="shared" ca="1" si="129"/>
        <v>37882139.224982664</v>
      </c>
      <c r="DQ22" s="89">
        <f t="shared" ca="1" si="129"/>
        <v>38399900.858976923</v>
      </c>
      <c r="DR22" s="89">
        <f t="shared" ca="1" si="129"/>
        <v>38927197.146831423</v>
      </c>
      <c r="DS22" s="89">
        <f t="shared" ca="1" si="129"/>
        <v>39463427.853558414</v>
      </c>
      <c r="DT22" s="89">
        <f t="shared" ca="1" si="129"/>
        <v>40019102.903745994</v>
      </c>
      <c r="DU22" s="89">
        <f t="shared" ca="1" si="129"/>
        <v>40563535.080567516</v>
      </c>
      <c r="DV22" s="89">
        <f t="shared" ca="1" si="129"/>
        <v>41117067.614447474</v>
      </c>
      <c r="DW22" s="89">
        <f t="shared" ca="1" si="129"/>
        <v>41697982.005172797</v>
      </c>
      <c r="DX22" s="89">
        <f t="shared" ca="1" si="129"/>
        <v>42267926.413864017</v>
      </c>
      <c r="DY22" s="89">
        <f t="shared" ca="1" si="129"/>
        <v>42855163.708726741</v>
      </c>
      <c r="DZ22" s="89">
        <f t="shared" ca="1" si="129"/>
        <v>43440957.051273577</v>
      </c>
      <c r="EA22" s="89">
        <f t="shared" ca="1" si="129"/>
        <v>44053797.950929977</v>
      </c>
      <c r="EB22" s="153">
        <f t="shared" ca="1" si="67"/>
        <v>44053797.950929977</v>
      </c>
    </row>
    <row r="23" spans="1:132" ht="15" x14ac:dyDescent="0.25">
      <c r="A23" s="43" t="s">
        <v>89</v>
      </c>
      <c r="C23" s="87">
        <f>SUM(Expense!C19:C22,Expense!C27:C30)*1000</f>
        <v>98461.780000000013</v>
      </c>
      <c r="D23" s="87">
        <f>C23</f>
        <v>98461.780000000013</v>
      </c>
      <c r="E23" s="87">
        <f t="shared" ref="E23:N23" si="130">D23</f>
        <v>98461.780000000013</v>
      </c>
      <c r="F23" s="87">
        <f t="shared" si="130"/>
        <v>98461.780000000013</v>
      </c>
      <c r="G23" s="87">
        <f t="shared" si="130"/>
        <v>98461.780000000013</v>
      </c>
      <c r="H23" s="87">
        <f t="shared" si="130"/>
        <v>98461.780000000013</v>
      </c>
      <c r="I23" s="87">
        <f t="shared" si="130"/>
        <v>98461.780000000013</v>
      </c>
      <c r="J23" s="87">
        <f t="shared" si="130"/>
        <v>98461.780000000013</v>
      </c>
      <c r="K23" s="87">
        <f t="shared" si="130"/>
        <v>98461.780000000013</v>
      </c>
      <c r="L23" s="87">
        <f t="shared" si="130"/>
        <v>98461.780000000013</v>
      </c>
      <c r="M23" s="87">
        <f t="shared" si="130"/>
        <v>98461.780000000013</v>
      </c>
      <c r="N23" s="87">
        <f t="shared" si="130"/>
        <v>98461.780000000013</v>
      </c>
      <c r="O23" s="293">
        <f t="shared" si="3"/>
        <v>98461.780000000013</v>
      </c>
      <c r="P23" s="87">
        <f>N23</f>
        <v>98461.780000000013</v>
      </c>
      <c r="Q23" s="87">
        <f t="shared" ref="Q23:AN23" si="131">P23</f>
        <v>98461.780000000013</v>
      </c>
      <c r="R23" s="87">
        <f t="shared" si="131"/>
        <v>98461.780000000013</v>
      </c>
      <c r="S23" s="87">
        <f t="shared" si="131"/>
        <v>98461.780000000013</v>
      </c>
      <c r="T23" s="87">
        <f t="shared" si="131"/>
        <v>98461.780000000013</v>
      </c>
      <c r="U23" s="87">
        <f t="shared" si="131"/>
        <v>98461.780000000013</v>
      </c>
      <c r="V23" s="87">
        <f t="shared" si="131"/>
        <v>98461.780000000013</v>
      </c>
      <c r="W23" s="87">
        <f t="shared" si="131"/>
        <v>98461.780000000013</v>
      </c>
      <c r="X23" s="87">
        <f t="shared" si="131"/>
        <v>98461.780000000013</v>
      </c>
      <c r="Y23" s="87">
        <f t="shared" si="131"/>
        <v>98461.780000000013</v>
      </c>
      <c r="Z23" s="87">
        <f t="shared" si="131"/>
        <v>98461.780000000013</v>
      </c>
      <c r="AA23" s="87">
        <f t="shared" si="131"/>
        <v>98461.780000000013</v>
      </c>
      <c r="AB23" s="293">
        <f t="shared" si="4"/>
        <v>98461.780000000013</v>
      </c>
      <c r="AC23" s="87">
        <f>AA23</f>
        <v>98461.780000000013</v>
      </c>
      <c r="AD23" s="87">
        <f t="shared" si="131"/>
        <v>98461.780000000013</v>
      </c>
      <c r="AE23" s="87">
        <f t="shared" si="131"/>
        <v>98461.780000000013</v>
      </c>
      <c r="AF23" s="87">
        <f t="shared" si="131"/>
        <v>98461.780000000013</v>
      </c>
      <c r="AG23" s="87">
        <f t="shared" si="131"/>
        <v>98461.780000000013</v>
      </c>
      <c r="AH23" s="87">
        <f t="shared" si="131"/>
        <v>98461.780000000013</v>
      </c>
      <c r="AI23" s="87">
        <f t="shared" si="131"/>
        <v>98461.780000000013</v>
      </c>
      <c r="AJ23" s="87">
        <f t="shared" si="131"/>
        <v>98461.780000000013</v>
      </c>
      <c r="AK23" s="87">
        <f t="shared" si="131"/>
        <v>98461.780000000013</v>
      </c>
      <c r="AL23" s="87">
        <f t="shared" si="131"/>
        <v>98461.780000000013</v>
      </c>
      <c r="AM23" s="87">
        <f t="shared" si="131"/>
        <v>98461.780000000013</v>
      </c>
      <c r="AN23" s="87">
        <f t="shared" si="131"/>
        <v>98461.780000000013</v>
      </c>
      <c r="AO23" s="293">
        <f t="shared" si="5"/>
        <v>98461.780000000013</v>
      </c>
      <c r="AP23" s="87">
        <f>AN23</f>
        <v>98461.780000000013</v>
      </c>
      <c r="AQ23" s="87">
        <f t="shared" ref="AQ23" si="132">AP23</f>
        <v>98461.780000000013</v>
      </c>
      <c r="AR23" s="87">
        <f t="shared" ref="AR23" si="133">AQ23</f>
        <v>98461.780000000013</v>
      </c>
      <c r="AS23" s="87">
        <f t="shared" ref="AS23" si="134">AR23</f>
        <v>98461.780000000013</v>
      </c>
      <c r="AT23" s="87">
        <f t="shared" ref="AT23" si="135">AS23</f>
        <v>98461.780000000013</v>
      </c>
      <c r="AU23" s="87">
        <f t="shared" ref="AU23" si="136">AT23</f>
        <v>98461.780000000013</v>
      </c>
      <c r="AV23" s="87">
        <f t="shared" ref="AV23" si="137">AU23</f>
        <v>98461.780000000013</v>
      </c>
      <c r="AW23" s="87">
        <f t="shared" ref="AW23" si="138">AV23</f>
        <v>98461.780000000013</v>
      </c>
      <c r="AX23" s="87">
        <f t="shared" ref="AX23" si="139">AW23</f>
        <v>98461.780000000013</v>
      </c>
      <c r="AY23" s="87">
        <f t="shared" ref="AY23" si="140">AX23</f>
        <v>98461.780000000013</v>
      </c>
      <c r="AZ23" s="87">
        <f t="shared" ref="AZ23" si="141">AY23</f>
        <v>98461.780000000013</v>
      </c>
      <c r="BA23" s="87">
        <f t="shared" ref="BA23" si="142">AZ23</f>
        <v>98461.780000000013</v>
      </c>
      <c r="BB23" s="293">
        <f t="shared" si="6"/>
        <v>98461.780000000013</v>
      </c>
      <c r="BC23" s="87">
        <f>BA23</f>
        <v>98461.780000000013</v>
      </c>
      <c r="BD23" s="87">
        <f t="shared" ref="BD23" si="143">BC23</f>
        <v>98461.780000000013</v>
      </c>
      <c r="BE23" s="87">
        <f t="shared" ref="BE23" si="144">BD23</f>
        <v>98461.780000000013</v>
      </c>
      <c r="BF23" s="87">
        <f t="shared" ref="BF23" si="145">BE23</f>
        <v>98461.780000000013</v>
      </c>
      <c r="BG23" s="87">
        <f t="shared" ref="BG23" si="146">BF23</f>
        <v>98461.780000000013</v>
      </c>
      <c r="BH23" s="87">
        <f t="shared" ref="BH23" si="147">BG23</f>
        <v>98461.780000000013</v>
      </c>
      <c r="BI23" s="87">
        <f t="shared" ref="BI23" si="148">BH23</f>
        <v>98461.780000000013</v>
      </c>
      <c r="BJ23" s="87">
        <f t="shared" ref="BJ23" si="149">BI23</f>
        <v>98461.780000000013</v>
      </c>
      <c r="BK23" s="87">
        <f t="shared" ref="BK23" si="150">BJ23</f>
        <v>98461.780000000013</v>
      </c>
      <c r="BL23" s="87">
        <f t="shared" ref="BL23" si="151">BK23</f>
        <v>98461.780000000013</v>
      </c>
      <c r="BM23" s="87">
        <f t="shared" ref="BM23" si="152">BL23</f>
        <v>98461.780000000013</v>
      </c>
      <c r="BN23" s="87">
        <f t="shared" ref="BN23" si="153">BM23</f>
        <v>98461.780000000013</v>
      </c>
      <c r="BO23" s="293">
        <f t="shared" si="61"/>
        <v>98461.780000000013</v>
      </c>
      <c r="BP23" s="87">
        <f>BN23</f>
        <v>98461.780000000013</v>
      </c>
      <c r="BQ23" s="87">
        <f t="shared" ref="BQ23" si="154">BP23</f>
        <v>98461.780000000013</v>
      </c>
      <c r="BR23" s="87">
        <f t="shared" ref="BR23" si="155">BQ23</f>
        <v>98461.780000000013</v>
      </c>
      <c r="BS23" s="87">
        <f t="shared" ref="BS23" si="156">BR23</f>
        <v>98461.780000000013</v>
      </c>
      <c r="BT23" s="87">
        <f t="shared" ref="BT23" si="157">BS23</f>
        <v>98461.780000000013</v>
      </c>
      <c r="BU23" s="87">
        <f t="shared" ref="BU23" si="158">BT23</f>
        <v>98461.780000000013</v>
      </c>
      <c r="BV23" s="87">
        <f t="shared" ref="BV23" si="159">BU23</f>
        <v>98461.780000000013</v>
      </c>
      <c r="BW23" s="87">
        <f t="shared" ref="BW23" si="160">BV23</f>
        <v>98461.780000000013</v>
      </c>
      <c r="BX23" s="87">
        <f t="shared" ref="BX23" si="161">BW23</f>
        <v>98461.780000000013</v>
      </c>
      <c r="BY23" s="87">
        <f t="shared" ref="BY23" si="162">BX23</f>
        <v>98461.780000000013</v>
      </c>
      <c r="BZ23" s="87">
        <f t="shared" ref="BZ23" si="163">BY23</f>
        <v>98461.780000000013</v>
      </c>
      <c r="CA23" s="87">
        <f t="shared" ref="CA23" si="164">BZ23</f>
        <v>98461.780000000013</v>
      </c>
      <c r="CB23" s="293">
        <f t="shared" si="63"/>
        <v>98461.780000000013</v>
      </c>
      <c r="CC23" s="87">
        <f>CA23</f>
        <v>98461.780000000013</v>
      </c>
      <c r="CD23" s="87">
        <f t="shared" ref="CD23" si="165">CC23</f>
        <v>98461.780000000013</v>
      </c>
      <c r="CE23" s="87">
        <f t="shared" ref="CE23" si="166">CD23</f>
        <v>98461.780000000013</v>
      </c>
      <c r="CF23" s="87">
        <f t="shared" ref="CF23" si="167">CE23</f>
        <v>98461.780000000013</v>
      </c>
      <c r="CG23" s="87">
        <f t="shared" ref="CG23" si="168">CF23</f>
        <v>98461.780000000013</v>
      </c>
      <c r="CH23" s="87">
        <f t="shared" ref="CH23" si="169">CG23</f>
        <v>98461.780000000013</v>
      </c>
      <c r="CI23" s="87">
        <f t="shared" ref="CI23" si="170">CH23</f>
        <v>98461.780000000013</v>
      </c>
      <c r="CJ23" s="87">
        <f t="shared" ref="CJ23" si="171">CI23</f>
        <v>98461.780000000013</v>
      </c>
      <c r="CK23" s="87">
        <f t="shared" ref="CK23" si="172">CJ23</f>
        <v>98461.780000000013</v>
      </c>
      <c r="CL23" s="87">
        <f t="shared" ref="CL23" si="173">CK23</f>
        <v>98461.780000000013</v>
      </c>
      <c r="CM23" s="87">
        <f t="shared" ref="CM23" si="174">CL23</f>
        <v>98461.780000000013</v>
      </c>
      <c r="CN23" s="87">
        <f t="shared" ref="CN23" si="175">CM23</f>
        <v>98461.780000000013</v>
      </c>
      <c r="CO23" s="293">
        <f t="shared" si="64"/>
        <v>98461.780000000013</v>
      </c>
      <c r="CP23" s="87">
        <f>CN23</f>
        <v>98461.780000000013</v>
      </c>
      <c r="CQ23" s="87">
        <f t="shared" ref="CQ23" si="176">CP23</f>
        <v>98461.780000000013</v>
      </c>
      <c r="CR23" s="87">
        <f t="shared" ref="CR23" si="177">CQ23</f>
        <v>98461.780000000013</v>
      </c>
      <c r="CS23" s="87">
        <f t="shared" ref="CS23" si="178">CR23</f>
        <v>98461.780000000013</v>
      </c>
      <c r="CT23" s="87">
        <f t="shared" ref="CT23" si="179">CS23</f>
        <v>98461.780000000013</v>
      </c>
      <c r="CU23" s="87">
        <f t="shared" ref="CU23" si="180">CT23</f>
        <v>98461.780000000013</v>
      </c>
      <c r="CV23" s="87">
        <f t="shared" ref="CV23" si="181">CU23</f>
        <v>98461.780000000013</v>
      </c>
      <c r="CW23" s="87">
        <f t="shared" ref="CW23" si="182">CV23</f>
        <v>98461.780000000013</v>
      </c>
      <c r="CX23" s="87">
        <f t="shared" ref="CX23" si="183">CW23</f>
        <v>98461.780000000013</v>
      </c>
      <c r="CY23" s="87">
        <f t="shared" ref="CY23" si="184">CX23</f>
        <v>98461.780000000013</v>
      </c>
      <c r="CZ23" s="87">
        <f t="shared" ref="CZ23" si="185">CY23</f>
        <v>98461.780000000013</v>
      </c>
      <c r="DA23" s="87">
        <f t="shared" ref="DA23" si="186">CZ23</f>
        <v>98461.780000000013</v>
      </c>
      <c r="DB23" s="293">
        <f t="shared" si="65"/>
        <v>98461.780000000013</v>
      </c>
      <c r="DC23" s="87">
        <f>DA23</f>
        <v>98461.780000000013</v>
      </c>
      <c r="DD23" s="87">
        <f t="shared" ref="DD23" si="187">DC23</f>
        <v>98461.780000000013</v>
      </c>
      <c r="DE23" s="87">
        <f t="shared" ref="DE23" si="188">DD23</f>
        <v>98461.780000000013</v>
      </c>
      <c r="DF23" s="87">
        <f t="shared" ref="DF23" si="189">DE23</f>
        <v>98461.780000000013</v>
      </c>
      <c r="DG23" s="87">
        <f t="shared" ref="DG23" si="190">DF23</f>
        <v>98461.780000000013</v>
      </c>
      <c r="DH23" s="87">
        <f t="shared" ref="DH23" si="191">DG23</f>
        <v>98461.780000000013</v>
      </c>
      <c r="DI23" s="87">
        <f t="shared" ref="DI23" si="192">DH23</f>
        <v>98461.780000000013</v>
      </c>
      <c r="DJ23" s="87">
        <f t="shared" ref="DJ23" si="193">DI23</f>
        <v>98461.780000000013</v>
      </c>
      <c r="DK23" s="87">
        <f t="shared" ref="DK23" si="194">DJ23</f>
        <v>98461.780000000013</v>
      </c>
      <c r="DL23" s="87">
        <f t="shared" ref="DL23" si="195">DK23</f>
        <v>98461.780000000013</v>
      </c>
      <c r="DM23" s="87">
        <f t="shared" ref="DM23" si="196">DL23</f>
        <v>98461.780000000013</v>
      </c>
      <c r="DN23" s="87">
        <f t="shared" ref="DN23" si="197">DM23</f>
        <v>98461.780000000013</v>
      </c>
      <c r="DO23" s="293">
        <f t="shared" si="66"/>
        <v>98461.780000000013</v>
      </c>
      <c r="DP23" s="87">
        <f>DN23</f>
        <v>98461.780000000013</v>
      </c>
      <c r="DQ23" s="87">
        <f t="shared" ref="DQ23" si="198">DP23</f>
        <v>98461.780000000013</v>
      </c>
      <c r="DR23" s="87">
        <f t="shared" ref="DR23" si="199">DQ23</f>
        <v>98461.780000000013</v>
      </c>
      <c r="DS23" s="87">
        <f t="shared" ref="DS23" si="200">DR23</f>
        <v>98461.780000000013</v>
      </c>
      <c r="DT23" s="87">
        <f t="shared" ref="DT23" si="201">DS23</f>
        <v>98461.780000000013</v>
      </c>
      <c r="DU23" s="87">
        <f t="shared" ref="DU23" si="202">DT23</f>
        <v>98461.780000000013</v>
      </c>
      <c r="DV23" s="87">
        <f t="shared" ref="DV23" si="203">DU23</f>
        <v>98461.780000000013</v>
      </c>
      <c r="DW23" s="87">
        <f t="shared" ref="DW23" si="204">DV23</f>
        <v>98461.780000000013</v>
      </c>
      <c r="DX23" s="87">
        <f t="shared" ref="DX23" si="205">DW23</f>
        <v>98461.780000000013</v>
      </c>
      <c r="DY23" s="87">
        <f t="shared" ref="DY23" si="206">DX23</f>
        <v>98461.780000000013</v>
      </c>
      <c r="DZ23" s="87">
        <f t="shared" ref="DZ23" si="207">DY23</f>
        <v>98461.780000000013</v>
      </c>
      <c r="EA23" s="87">
        <f t="shared" ref="EA23" si="208">DZ23</f>
        <v>98461.780000000013</v>
      </c>
      <c r="EB23" s="293">
        <f t="shared" si="67"/>
        <v>98461.780000000013</v>
      </c>
    </row>
    <row r="24" spans="1:132" s="84" customFormat="1" ht="15" x14ac:dyDescent="0.25">
      <c r="A24" s="90" t="s">
        <v>91</v>
      </c>
      <c r="B24" s="18"/>
      <c r="C24" s="91">
        <f>-Expense!D35</f>
        <v>-820.51483333333317</v>
      </c>
      <c r="D24" s="91">
        <f>-Expense!E35+C24</f>
        <v>-1641.0296666666663</v>
      </c>
      <c r="E24" s="91">
        <f>-Expense!F35+D24</f>
        <v>-2461.5444999999995</v>
      </c>
      <c r="F24" s="91">
        <f>-Expense!G35+E24</f>
        <v>-3282.0593333333327</v>
      </c>
      <c r="G24" s="91">
        <f>-Expense!H35+F24</f>
        <v>-4102.5741666666654</v>
      </c>
      <c r="H24" s="91">
        <f>-Expense!I35+G24</f>
        <v>-4923.0889999999981</v>
      </c>
      <c r="I24" s="91">
        <f>-Expense!J35+H24</f>
        <v>-5743.6038333333308</v>
      </c>
      <c r="J24" s="91">
        <f>-Expense!K35+I24</f>
        <v>-6564.1186666666636</v>
      </c>
      <c r="K24" s="91">
        <f>-Expense!L35+J24</f>
        <v>-7384.6334999999963</v>
      </c>
      <c r="L24" s="91">
        <f>-Expense!M35+K24</f>
        <v>-8205.148333333329</v>
      </c>
      <c r="M24" s="91">
        <f>-Expense!N35+L24</f>
        <v>-9025.6631666666617</v>
      </c>
      <c r="N24" s="91">
        <f>-Expense!O35+M24</f>
        <v>-9846.1779999999944</v>
      </c>
      <c r="O24" s="92">
        <f t="shared" si="3"/>
        <v>-9846.1779999999944</v>
      </c>
      <c r="P24" s="91">
        <f>-Expense!Q35+N24</f>
        <v>-10666.692833333327</v>
      </c>
      <c r="Q24" s="91">
        <f>-Expense!R35+P24</f>
        <v>-11487.20766666666</v>
      </c>
      <c r="R24" s="91">
        <f>-Expense!S35+Q24</f>
        <v>-12307.722499999993</v>
      </c>
      <c r="S24" s="91">
        <f>-Expense!T35+R24</f>
        <v>-13128.237333333325</v>
      </c>
      <c r="T24" s="91">
        <f>-Expense!U35+S24</f>
        <v>-13948.752166666658</v>
      </c>
      <c r="U24" s="91">
        <f>-Expense!V35+T24</f>
        <v>-14769.266999999991</v>
      </c>
      <c r="V24" s="91">
        <f>-Expense!W35+U24</f>
        <v>-15589.781833333323</v>
      </c>
      <c r="W24" s="91">
        <f>-Expense!X35+V24</f>
        <v>-16410.296666666658</v>
      </c>
      <c r="X24" s="91">
        <f>-Expense!Y35+W24</f>
        <v>-17230.811499999993</v>
      </c>
      <c r="Y24" s="91">
        <f>-Expense!Z35+X24</f>
        <v>-18051.326333333327</v>
      </c>
      <c r="Z24" s="91">
        <f>-Expense!AA35+Y24</f>
        <v>-18871.841166666662</v>
      </c>
      <c r="AA24" s="91">
        <f>-Expense!AB35+Z24</f>
        <v>-19692.355999999996</v>
      </c>
      <c r="AB24" s="92">
        <f t="shared" si="4"/>
        <v>-19692.355999999996</v>
      </c>
      <c r="AC24" s="91">
        <f>-Expense!AD35+AA24</f>
        <v>-20512.870833333331</v>
      </c>
      <c r="AD24" s="91">
        <f>-Expense!AE35+AC24</f>
        <v>-21333.385666666665</v>
      </c>
      <c r="AE24" s="91">
        <f>-Expense!AF35+AD24</f>
        <v>-22153.9005</v>
      </c>
      <c r="AF24" s="91">
        <f>-Expense!AG35+AE24</f>
        <v>-22974.415333333334</v>
      </c>
      <c r="AG24" s="91">
        <f>-Expense!AH35+AF24</f>
        <v>-23794.930166666669</v>
      </c>
      <c r="AH24" s="91">
        <f>-Expense!AI35+AG24</f>
        <v>-24615.445000000003</v>
      </c>
      <c r="AI24" s="91">
        <f>-Expense!AJ35+AH24</f>
        <v>-25435.959833333338</v>
      </c>
      <c r="AJ24" s="91">
        <f>-Expense!AK35+AI24</f>
        <v>-26256.474666666672</v>
      </c>
      <c r="AK24" s="91">
        <f>-Expense!AL35+AJ24</f>
        <v>-27076.989500000007</v>
      </c>
      <c r="AL24" s="91">
        <f>-Expense!AM35+AK24</f>
        <v>-27897.504333333341</v>
      </c>
      <c r="AM24" s="91">
        <f>-Expense!AN35+AL24</f>
        <v>-28718.019166666676</v>
      </c>
      <c r="AN24" s="91">
        <f>-Expense!AO35+AM24</f>
        <v>-29538.534000000011</v>
      </c>
      <c r="AO24" s="92">
        <f t="shared" si="5"/>
        <v>-29538.534000000011</v>
      </c>
      <c r="AP24" s="91">
        <f>-Expense!AQ35+AN24</f>
        <v>-30359.048833333345</v>
      </c>
      <c r="AQ24" s="91">
        <f>-Expense!AR35+AP24</f>
        <v>-31179.56366666668</v>
      </c>
      <c r="AR24" s="91">
        <f>-Expense!AS35+AQ24</f>
        <v>-32000.078500000014</v>
      </c>
      <c r="AS24" s="91">
        <f>-Expense!AT35+AR24</f>
        <v>-32820.593333333345</v>
      </c>
      <c r="AT24" s="91">
        <f>-Expense!AU35+AS24</f>
        <v>-33641.10816666668</v>
      </c>
      <c r="AU24" s="91">
        <f>-Expense!AV35+AT24</f>
        <v>-34461.623000000014</v>
      </c>
      <c r="AV24" s="91">
        <f>-Expense!AW35+AU24</f>
        <v>-35282.137833333349</v>
      </c>
      <c r="AW24" s="91">
        <f>-Expense!AX35+AV24</f>
        <v>-36102.652666666683</v>
      </c>
      <c r="AX24" s="91">
        <f>-Expense!AY35+AW24</f>
        <v>-36923.167500000018</v>
      </c>
      <c r="AY24" s="91">
        <f>-Expense!AZ35+AX24</f>
        <v>-37743.682333333352</v>
      </c>
      <c r="AZ24" s="91">
        <f>-Expense!BA35+AY24</f>
        <v>-38564.197166666687</v>
      </c>
      <c r="BA24" s="91">
        <f>-Expense!BB35+AZ24</f>
        <v>-39384.712000000021</v>
      </c>
      <c r="BB24" s="92">
        <f t="shared" si="6"/>
        <v>-39384.712000000021</v>
      </c>
      <c r="BC24" s="91">
        <f>-Expense!BD35+BA24</f>
        <v>-40205.226833333356</v>
      </c>
      <c r="BD24" s="91">
        <f>-Expense!BE35+BC24</f>
        <v>-41025.74166666669</v>
      </c>
      <c r="BE24" s="91">
        <f>-Expense!BF35+BD24</f>
        <v>-41846.256500000025</v>
      </c>
      <c r="BF24" s="91">
        <f>-Expense!BG35+BE24</f>
        <v>-42666.77133333336</v>
      </c>
      <c r="BG24" s="91">
        <f>-Expense!BH35+BF24</f>
        <v>-43487.286166666694</v>
      </c>
      <c r="BH24" s="91">
        <f>-Expense!BI35+BG24</f>
        <v>-44307.801000000029</v>
      </c>
      <c r="BI24" s="91">
        <f>-Expense!BJ35+BH24</f>
        <v>-45128.315833333363</v>
      </c>
      <c r="BJ24" s="91">
        <f>-Expense!BK35+BI24</f>
        <v>-45948.830666666698</v>
      </c>
      <c r="BK24" s="91">
        <f>-Expense!BL35+BJ24</f>
        <v>-46769.345500000032</v>
      </c>
      <c r="BL24" s="91">
        <f>-Expense!BM35+BK24</f>
        <v>-47589.860333333367</v>
      </c>
      <c r="BM24" s="91">
        <f>-Expense!BN35+BL24</f>
        <v>-48410.375166666701</v>
      </c>
      <c r="BN24" s="91">
        <f>-Expense!BO35+BM24</f>
        <v>-49230.890000000036</v>
      </c>
      <c r="BO24" s="92">
        <f t="shared" si="61"/>
        <v>-49230.890000000036</v>
      </c>
      <c r="BP24" s="91">
        <f>-Expense!BQ35+BN24</f>
        <v>-50051.40483333337</v>
      </c>
      <c r="BQ24" s="91">
        <f>-Expense!BR35+BP24</f>
        <v>-50871.919666666705</v>
      </c>
      <c r="BR24" s="91">
        <f>-Expense!BS35+BQ24</f>
        <v>-51692.434500000039</v>
      </c>
      <c r="BS24" s="91">
        <f>-Expense!BT35+BR24</f>
        <v>-52512.949333333374</v>
      </c>
      <c r="BT24" s="91">
        <f>-Expense!BU35+BS24</f>
        <v>-53333.464166666708</v>
      </c>
      <c r="BU24" s="91">
        <f>-Expense!BV35+BT24</f>
        <v>-54153.979000000043</v>
      </c>
      <c r="BV24" s="91">
        <f>-Expense!BW35+BU24</f>
        <v>-54974.493833333378</v>
      </c>
      <c r="BW24" s="91">
        <f>-Expense!BX35+BV24</f>
        <v>-55795.008666666712</v>
      </c>
      <c r="BX24" s="91">
        <f>-Expense!BY35+BW24</f>
        <v>-56615.523500000047</v>
      </c>
      <c r="BY24" s="91">
        <f>-Expense!BZ35+BX24</f>
        <v>-57436.038333333381</v>
      </c>
      <c r="BZ24" s="91">
        <f>-Expense!CA35+BY24</f>
        <v>-58256.553166666716</v>
      </c>
      <c r="CA24" s="91">
        <f>-Expense!CB35+BZ24</f>
        <v>-59077.06800000005</v>
      </c>
      <c r="CB24" s="92">
        <f t="shared" si="63"/>
        <v>-59077.06800000005</v>
      </c>
      <c r="CC24" s="91">
        <f>-Expense!CD35+CA24</f>
        <v>-59897.582833333385</v>
      </c>
      <c r="CD24" s="91">
        <f>-Expense!CE35+CC24</f>
        <v>-60718.097666666719</v>
      </c>
      <c r="CE24" s="91">
        <f>-Expense!CF35+CD24</f>
        <v>-61538.612500000054</v>
      </c>
      <c r="CF24" s="91">
        <f>-Expense!CG35+CE24</f>
        <v>-62359.127333333388</v>
      </c>
      <c r="CG24" s="91">
        <f>-Expense!CH35+CF24</f>
        <v>-63179.642166666723</v>
      </c>
      <c r="CH24" s="91">
        <f>-Expense!CI35+CG24</f>
        <v>-64000.157000000057</v>
      </c>
      <c r="CI24" s="91">
        <f>-Expense!CJ35+CH24</f>
        <v>-64820.671833333392</v>
      </c>
      <c r="CJ24" s="91">
        <f>-Expense!CK35+CI24</f>
        <v>-65641.186666666719</v>
      </c>
      <c r="CK24" s="91">
        <f>-Expense!CL35+CJ24</f>
        <v>-66461.701500000054</v>
      </c>
      <c r="CL24" s="91">
        <f>-Expense!CM35+CK24</f>
        <v>-67282.216333333388</v>
      </c>
      <c r="CM24" s="91">
        <f>-Expense!CN35+CL24</f>
        <v>-68102.731166666723</v>
      </c>
      <c r="CN24" s="91">
        <f>-Expense!CO35+CM24</f>
        <v>-68923.246000000057</v>
      </c>
      <c r="CO24" s="92">
        <f t="shared" si="64"/>
        <v>-68923.246000000057</v>
      </c>
      <c r="CP24" s="91">
        <f>-Expense!CQ35+CN24</f>
        <v>-69743.760833333392</v>
      </c>
      <c r="CQ24" s="91">
        <f>-Expense!CR35+CP24</f>
        <v>-70564.275666666726</v>
      </c>
      <c r="CR24" s="91">
        <f>-Expense!CS35+CQ24</f>
        <v>-71384.790500000061</v>
      </c>
      <c r="CS24" s="91">
        <f>-Expense!CT35+CR24</f>
        <v>-72205.305333333396</v>
      </c>
      <c r="CT24" s="91">
        <f>-Expense!CU35+CS24</f>
        <v>-73025.82016666673</v>
      </c>
      <c r="CU24" s="91">
        <f>-Expense!CV35+CT24</f>
        <v>-73846.335000000065</v>
      </c>
      <c r="CV24" s="91">
        <f>-Expense!CW35+CU24</f>
        <v>-74666.849833333399</v>
      </c>
      <c r="CW24" s="91">
        <f>-Expense!CX35+CV24</f>
        <v>-75487.364666666734</v>
      </c>
      <c r="CX24" s="91">
        <f>-Expense!CY35+CW24</f>
        <v>-76307.879500000068</v>
      </c>
      <c r="CY24" s="91">
        <f>-Expense!CZ35+CX24</f>
        <v>-77128.394333333403</v>
      </c>
      <c r="CZ24" s="91">
        <f>-Expense!DA35+CY24</f>
        <v>-77948.909166666737</v>
      </c>
      <c r="DA24" s="91">
        <f>-Expense!DB35+CZ24</f>
        <v>-78769.424000000072</v>
      </c>
      <c r="DB24" s="92">
        <f t="shared" si="65"/>
        <v>-78769.424000000072</v>
      </c>
      <c r="DC24" s="91">
        <f>-Expense!DD35+DA24</f>
        <v>-79589.938833333406</v>
      </c>
      <c r="DD24" s="91">
        <f>-Expense!DE35+DC24</f>
        <v>-80410.453666666741</v>
      </c>
      <c r="DE24" s="91">
        <f>-Expense!DF35+DD24</f>
        <v>-81230.968500000075</v>
      </c>
      <c r="DF24" s="91">
        <f>-Expense!DG35+DE24</f>
        <v>-82051.48333333341</v>
      </c>
      <c r="DG24" s="91">
        <f>-Expense!DH35+DF24</f>
        <v>-82871.998166666745</v>
      </c>
      <c r="DH24" s="91">
        <f>-Expense!DI35+DG24</f>
        <v>-83692.513000000079</v>
      </c>
      <c r="DI24" s="91">
        <f>-Expense!DJ35+DH24</f>
        <v>-84513.027833333414</v>
      </c>
      <c r="DJ24" s="91">
        <f>-Expense!DK35+DI24</f>
        <v>-85333.542666666748</v>
      </c>
      <c r="DK24" s="91">
        <f>-Expense!DL35+DJ24</f>
        <v>-86154.057500000083</v>
      </c>
      <c r="DL24" s="91">
        <f>-Expense!DM35+DK24</f>
        <v>-86974.572333333417</v>
      </c>
      <c r="DM24" s="91">
        <f>-Expense!DN35+DL24</f>
        <v>-87795.087166666752</v>
      </c>
      <c r="DN24" s="91">
        <f>-Expense!DO35+DM24</f>
        <v>-88615.602000000086</v>
      </c>
      <c r="DO24" s="92">
        <f t="shared" si="66"/>
        <v>-88615.602000000086</v>
      </c>
      <c r="DP24" s="91">
        <f>-Expense!DQ35+DN24</f>
        <v>-89436.116833333421</v>
      </c>
      <c r="DQ24" s="91">
        <f>-Expense!DR35+DP24</f>
        <v>-90256.631666666755</v>
      </c>
      <c r="DR24" s="91">
        <f>-Expense!DS35+DQ24</f>
        <v>-91077.14650000009</v>
      </c>
      <c r="DS24" s="91">
        <f>-Expense!DT35+DR24</f>
        <v>-91897.661333333424</v>
      </c>
      <c r="DT24" s="91">
        <f>-Expense!DU35+DS24</f>
        <v>-92718.176166666759</v>
      </c>
      <c r="DU24" s="91">
        <f>-Expense!DV35+DT24</f>
        <v>-93538.691000000093</v>
      </c>
      <c r="DV24" s="91">
        <f>-Expense!DW35+DU24</f>
        <v>-94359.205833333428</v>
      </c>
      <c r="DW24" s="91">
        <f>-Expense!DX35+DV24</f>
        <v>-95179.720666666763</v>
      </c>
      <c r="DX24" s="91">
        <f>-Expense!DY35+DW24</f>
        <v>-96000.235500000097</v>
      </c>
      <c r="DY24" s="91">
        <f>-Expense!DZ35+DX24</f>
        <v>-96820.750333333432</v>
      </c>
      <c r="DZ24" s="91">
        <f>-Expense!EA35+DY24</f>
        <v>-97641.265166666766</v>
      </c>
      <c r="EA24" s="91">
        <f>-Expense!EB35+DZ24</f>
        <v>-98461.780000000101</v>
      </c>
      <c r="EB24" s="92">
        <f t="shared" si="67"/>
        <v>-98461.780000000101</v>
      </c>
    </row>
    <row r="25" spans="1:132" s="60" customFormat="1" ht="15" x14ac:dyDescent="0.25">
      <c r="A25" s="82" t="s">
        <v>90</v>
      </c>
      <c r="B25" s="18"/>
      <c r="C25" s="94">
        <f>SUM(C23:C24)</f>
        <v>97641.265166666679</v>
      </c>
      <c r="D25" s="94">
        <f t="shared" ref="D25:N25" si="209">SUM(D23:D24)</f>
        <v>96820.750333333344</v>
      </c>
      <c r="E25" s="94">
        <f t="shared" si="209"/>
        <v>96000.23550000001</v>
      </c>
      <c r="F25" s="94">
        <f t="shared" si="209"/>
        <v>95179.720666666675</v>
      </c>
      <c r="G25" s="94">
        <f t="shared" si="209"/>
        <v>94359.205833333341</v>
      </c>
      <c r="H25" s="94">
        <f t="shared" si="209"/>
        <v>93538.691000000021</v>
      </c>
      <c r="I25" s="94">
        <f t="shared" si="209"/>
        <v>92718.176166666686</v>
      </c>
      <c r="J25" s="94">
        <f t="shared" si="209"/>
        <v>91897.661333333352</v>
      </c>
      <c r="K25" s="94">
        <f t="shared" si="209"/>
        <v>91077.146500000017</v>
      </c>
      <c r="L25" s="94">
        <f t="shared" si="209"/>
        <v>90256.631666666683</v>
      </c>
      <c r="M25" s="94">
        <f t="shared" si="209"/>
        <v>89436.116833333348</v>
      </c>
      <c r="N25" s="94">
        <f t="shared" si="209"/>
        <v>88615.602000000014</v>
      </c>
      <c r="O25" s="250">
        <f t="shared" si="3"/>
        <v>88615.602000000014</v>
      </c>
      <c r="P25" s="94">
        <f t="shared" ref="P25" si="210">SUM(P23:P24)</f>
        <v>87795.087166666694</v>
      </c>
      <c r="Q25" s="94">
        <f t="shared" ref="Q25" si="211">SUM(Q23:Q24)</f>
        <v>86974.572333333359</v>
      </c>
      <c r="R25" s="94">
        <f t="shared" ref="R25" si="212">SUM(R23:R24)</f>
        <v>86154.057500000024</v>
      </c>
      <c r="S25" s="94">
        <f t="shared" ref="S25" si="213">SUM(S23:S24)</f>
        <v>85333.54266666669</v>
      </c>
      <c r="T25" s="94">
        <f t="shared" ref="T25" si="214">SUM(T23:T24)</f>
        <v>84513.027833333355</v>
      </c>
      <c r="U25" s="94">
        <f t="shared" ref="U25" si="215">SUM(U23:U24)</f>
        <v>83692.513000000021</v>
      </c>
      <c r="V25" s="94">
        <f t="shared" ref="V25" si="216">SUM(V23:V24)</f>
        <v>82871.998166666686</v>
      </c>
      <c r="W25" s="94">
        <f t="shared" ref="W25" si="217">SUM(W23:W24)</f>
        <v>82051.483333333352</v>
      </c>
      <c r="X25" s="94">
        <f t="shared" ref="X25" si="218">SUM(X23:X24)</f>
        <v>81230.968500000017</v>
      </c>
      <c r="Y25" s="94">
        <f t="shared" ref="Y25" si="219">SUM(Y23:Y24)</f>
        <v>80410.453666666683</v>
      </c>
      <c r="Z25" s="94">
        <f t="shared" ref="Z25" si="220">SUM(Z23:Z24)</f>
        <v>79589.938833333348</v>
      </c>
      <c r="AA25" s="94">
        <f t="shared" ref="AA25" si="221">SUM(AA23:AA24)</f>
        <v>78769.424000000014</v>
      </c>
      <c r="AB25" s="250">
        <f t="shared" si="4"/>
        <v>78769.424000000014</v>
      </c>
      <c r="AC25" s="94">
        <f t="shared" ref="AC25" si="222">SUM(AC23:AC24)</f>
        <v>77948.909166666679</v>
      </c>
      <c r="AD25" s="94">
        <f t="shared" ref="AD25" si="223">SUM(AD23:AD24)</f>
        <v>77128.394333333345</v>
      </c>
      <c r="AE25" s="94">
        <f t="shared" ref="AE25" si="224">SUM(AE23:AE24)</f>
        <v>76307.87950000001</v>
      </c>
      <c r="AF25" s="94">
        <f t="shared" ref="AF25" si="225">SUM(AF23:AF24)</f>
        <v>75487.364666666675</v>
      </c>
      <c r="AG25" s="94">
        <f t="shared" ref="AG25" si="226">SUM(AG23:AG24)</f>
        <v>74666.849833333341</v>
      </c>
      <c r="AH25" s="94">
        <f t="shared" ref="AH25" si="227">SUM(AH23:AH24)</f>
        <v>73846.335000000006</v>
      </c>
      <c r="AI25" s="94">
        <f t="shared" ref="AI25" si="228">SUM(AI23:AI24)</f>
        <v>73025.820166666672</v>
      </c>
      <c r="AJ25" s="94">
        <f t="shared" ref="AJ25" si="229">SUM(AJ23:AJ24)</f>
        <v>72205.305333333337</v>
      </c>
      <c r="AK25" s="94">
        <f t="shared" ref="AK25" si="230">SUM(AK23:AK24)</f>
        <v>71384.790500000003</v>
      </c>
      <c r="AL25" s="94">
        <f t="shared" ref="AL25" si="231">SUM(AL23:AL24)</f>
        <v>70564.275666666668</v>
      </c>
      <c r="AM25" s="94">
        <f t="shared" ref="AM25" si="232">SUM(AM23:AM24)</f>
        <v>69743.760833333334</v>
      </c>
      <c r="AN25" s="94">
        <f t="shared" ref="AN25:AZ25" si="233">SUM(AN23:AN24)</f>
        <v>68923.245999999999</v>
      </c>
      <c r="AO25" s="250">
        <f t="shared" si="5"/>
        <v>68923.245999999999</v>
      </c>
      <c r="AP25" s="94">
        <f t="shared" ref="AP25" si="234">SUM(AP23:AP24)</f>
        <v>68102.731166666665</v>
      </c>
      <c r="AQ25" s="94">
        <f t="shared" si="233"/>
        <v>67282.21633333333</v>
      </c>
      <c r="AR25" s="94">
        <f t="shared" si="233"/>
        <v>66461.701499999996</v>
      </c>
      <c r="AS25" s="94">
        <f t="shared" si="233"/>
        <v>65641.186666666676</v>
      </c>
      <c r="AT25" s="94">
        <f t="shared" si="233"/>
        <v>64820.671833333334</v>
      </c>
      <c r="AU25" s="94">
        <f t="shared" si="233"/>
        <v>64000.156999999999</v>
      </c>
      <c r="AV25" s="94">
        <f t="shared" si="233"/>
        <v>63179.642166666665</v>
      </c>
      <c r="AW25" s="94">
        <f t="shared" si="233"/>
        <v>62359.12733333333</v>
      </c>
      <c r="AX25" s="94">
        <f t="shared" si="233"/>
        <v>61538.612499999996</v>
      </c>
      <c r="AY25" s="94">
        <f t="shared" si="233"/>
        <v>60718.097666666661</v>
      </c>
      <c r="AZ25" s="94">
        <f t="shared" si="233"/>
        <v>59897.582833333327</v>
      </c>
      <c r="BA25" s="94">
        <f t="shared" ref="BA25:BN25" si="235">SUM(BA23:BA24)</f>
        <v>59077.067999999992</v>
      </c>
      <c r="BB25" s="250">
        <f t="shared" si="6"/>
        <v>59077.067999999992</v>
      </c>
      <c r="BC25" s="94">
        <f t="shared" ref="BC25" si="236">SUM(BC23:BC24)</f>
        <v>58256.553166666657</v>
      </c>
      <c r="BD25" s="94">
        <f t="shared" si="235"/>
        <v>57436.038333333323</v>
      </c>
      <c r="BE25" s="94">
        <f t="shared" si="235"/>
        <v>56615.523499999988</v>
      </c>
      <c r="BF25" s="94">
        <f t="shared" si="235"/>
        <v>55795.008666666654</v>
      </c>
      <c r="BG25" s="94">
        <f t="shared" si="235"/>
        <v>54974.493833333319</v>
      </c>
      <c r="BH25" s="94">
        <f t="shared" si="235"/>
        <v>54153.978999999985</v>
      </c>
      <c r="BI25" s="94">
        <f t="shared" si="235"/>
        <v>53333.46416666665</v>
      </c>
      <c r="BJ25" s="94">
        <f t="shared" si="235"/>
        <v>52512.949333333316</v>
      </c>
      <c r="BK25" s="94">
        <f t="shared" si="235"/>
        <v>51692.434499999981</v>
      </c>
      <c r="BL25" s="94">
        <f t="shared" si="235"/>
        <v>50871.919666666647</v>
      </c>
      <c r="BM25" s="94">
        <f t="shared" si="235"/>
        <v>50051.404833333312</v>
      </c>
      <c r="BN25" s="94">
        <f t="shared" si="235"/>
        <v>49230.889999999978</v>
      </c>
      <c r="BO25" s="250">
        <f t="shared" si="61"/>
        <v>49230.889999999978</v>
      </c>
      <c r="BP25" s="94">
        <f t="shared" ref="BP25:CA25" si="237">SUM(BP23:BP24)</f>
        <v>48410.375166666643</v>
      </c>
      <c r="BQ25" s="94">
        <f t="shared" si="237"/>
        <v>47589.860333333309</v>
      </c>
      <c r="BR25" s="94">
        <f t="shared" si="237"/>
        <v>46769.345499999974</v>
      </c>
      <c r="BS25" s="94">
        <f t="shared" si="237"/>
        <v>45948.830666666639</v>
      </c>
      <c r="BT25" s="94">
        <f t="shared" si="237"/>
        <v>45128.315833333305</v>
      </c>
      <c r="BU25" s="94">
        <f t="shared" si="237"/>
        <v>44307.80099999997</v>
      </c>
      <c r="BV25" s="94">
        <f t="shared" si="237"/>
        <v>43487.286166666636</v>
      </c>
      <c r="BW25" s="94">
        <f t="shared" si="237"/>
        <v>42666.771333333301</v>
      </c>
      <c r="BX25" s="94">
        <f t="shared" si="237"/>
        <v>41846.256499999967</v>
      </c>
      <c r="BY25" s="94">
        <f t="shared" si="237"/>
        <v>41025.741666666632</v>
      </c>
      <c r="BZ25" s="94">
        <f t="shared" si="237"/>
        <v>40205.226833333298</v>
      </c>
      <c r="CA25" s="94">
        <f t="shared" si="237"/>
        <v>39384.711999999963</v>
      </c>
      <c r="CB25" s="250">
        <f t="shared" si="63"/>
        <v>39384.711999999963</v>
      </c>
      <c r="CC25" s="94">
        <f t="shared" ref="CC25:CN25" si="238">SUM(CC23:CC24)</f>
        <v>38564.197166666629</v>
      </c>
      <c r="CD25" s="94">
        <f t="shared" si="238"/>
        <v>37743.682333333294</v>
      </c>
      <c r="CE25" s="94">
        <f t="shared" si="238"/>
        <v>36923.16749999996</v>
      </c>
      <c r="CF25" s="94">
        <f t="shared" si="238"/>
        <v>36102.652666666625</v>
      </c>
      <c r="CG25" s="94">
        <f t="shared" si="238"/>
        <v>35282.13783333329</v>
      </c>
      <c r="CH25" s="94">
        <f t="shared" si="238"/>
        <v>34461.622999999956</v>
      </c>
      <c r="CI25" s="94">
        <f t="shared" si="238"/>
        <v>33641.108166666621</v>
      </c>
      <c r="CJ25" s="94">
        <f t="shared" si="238"/>
        <v>32820.593333333294</v>
      </c>
      <c r="CK25" s="94">
        <f t="shared" si="238"/>
        <v>32000.07849999996</v>
      </c>
      <c r="CL25" s="94">
        <f t="shared" si="238"/>
        <v>31179.563666666625</v>
      </c>
      <c r="CM25" s="94">
        <f t="shared" si="238"/>
        <v>30359.048833333291</v>
      </c>
      <c r="CN25" s="94">
        <f t="shared" si="238"/>
        <v>29538.533999999956</v>
      </c>
      <c r="CO25" s="250">
        <f t="shared" si="64"/>
        <v>29538.533999999956</v>
      </c>
      <c r="CP25" s="94">
        <f t="shared" ref="CP25:DA25" si="239">SUM(CP23:CP24)</f>
        <v>28718.019166666621</v>
      </c>
      <c r="CQ25" s="94">
        <f t="shared" si="239"/>
        <v>27897.504333333287</v>
      </c>
      <c r="CR25" s="94">
        <f t="shared" si="239"/>
        <v>27076.989499999952</v>
      </c>
      <c r="CS25" s="94">
        <f t="shared" si="239"/>
        <v>26256.474666666618</v>
      </c>
      <c r="CT25" s="94">
        <f t="shared" si="239"/>
        <v>25435.959833333283</v>
      </c>
      <c r="CU25" s="94">
        <f t="shared" si="239"/>
        <v>24615.444999999949</v>
      </c>
      <c r="CV25" s="94">
        <f t="shared" si="239"/>
        <v>23794.930166666614</v>
      </c>
      <c r="CW25" s="94">
        <f t="shared" si="239"/>
        <v>22974.41533333328</v>
      </c>
      <c r="CX25" s="94">
        <f t="shared" si="239"/>
        <v>22153.900499999945</v>
      </c>
      <c r="CY25" s="94">
        <f t="shared" si="239"/>
        <v>21333.385666666611</v>
      </c>
      <c r="CZ25" s="94">
        <f t="shared" si="239"/>
        <v>20512.870833333276</v>
      </c>
      <c r="DA25" s="94">
        <f t="shared" si="239"/>
        <v>19692.355999999942</v>
      </c>
      <c r="DB25" s="250">
        <f t="shared" si="65"/>
        <v>19692.355999999942</v>
      </c>
      <c r="DC25" s="94">
        <f t="shared" ref="DC25:DN25" si="240">SUM(DC23:DC24)</f>
        <v>18871.841166666607</v>
      </c>
      <c r="DD25" s="94">
        <f t="shared" si="240"/>
        <v>18051.326333333272</v>
      </c>
      <c r="DE25" s="94">
        <f t="shared" si="240"/>
        <v>17230.811499999938</v>
      </c>
      <c r="DF25" s="94">
        <f t="shared" si="240"/>
        <v>16410.296666666603</v>
      </c>
      <c r="DG25" s="94">
        <f t="shared" si="240"/>
        <v>15589.781833333269</v>
      </c>
      <c r="DH25" s="94">
        <f t="shared" si="240"/>
        <v>14769.266999999934</v>
      </c>
      <c r="DI25" s="94">
        <f t="shared" si="240"/>
        <v>13948.7521666666</v>
      </c>
      <c r="DJ25" s="94">
        <f t="shared" si="240"/>
        <v>13128.237333333265</v>
      </c>
      <c r="DK25" s="94">
        <f t="shared" si="240"/>
        <v>12307.722499999931</v>
      </c>
      <c r="DL25" s="94">
        <f t="shared" si="240"/>
        <v>11487.207666666596</v>
      </c>
      <c r="DM25" s="94">
        <f t="shared" si="240"/>
        <v>10666.692833333262</v>
      </c>
      <c r="DN25" s="94">
        <f t="shared" si="240"/>
        <v>9846.1779999999271</v>
      </c>
      <c r="DO25" s="250">
        <f t="shared" si="66"/>
        <v>9846.1779999999271</v>
      </c>
      <c r="DP25" s="94">
        <f t="shared" ref="DP25:EA25" si="241">SUM(DP23:DP24)</f>
        <v>9025.6631666665926</v>
      </c>
      <c r="DQ25" s="94">
        <f t="shared" si="241"/>
        <v>8205.1483333332581</v>
      </c>
      <c r="DR25" s="94">
        <f t="shared" si="241"/>
        <v>7384.6334999999235</v>
      </c>
      <c r="DS25" s="94">
        <f t="shared" si="241"/>
        <v>6564.118666666589</v>
      </c>
      <c r="DT25" s="94">
        <f t="shared" si="241"/>
        <v>5743.6038333332544</v>
      </c>
      <c r="DU25" s="94">
        <f t="shared" si="241"/>
        <v>4923.0889999999199</v>
      </c>
      <c r="DV25" s="94">
        <f t="shared" si="241"/>
        <v>4102.5741666665854</v>
      </c>
      <c r="DW25" s="94">
        <f t="shared" si="241"/>
        <v>3282.0593333332508</v>
      </c>
      <c r="DX25" s="94">
        <f t="shared" si="241"/>
        <v>2461.5444999999163</v>
      </c>
      <c r="DY25" s="94">
        <f t="shared" si="241"/>
        <v>1641.0296666665818</v>
      </c>
      <c r="DZ25" s="94">
        <f t="shared" si="241"/>
        <v>820.51483333324722</v>
      </c>
      <c r="EA25" s="94">
        <f t="shared" si="241"/>
        <v>0</v>
      </c>
      <c r="EB25" s="250">
        <f t="shared" si="67"/>
        <v>0</v>
      </c>
    </row>
    <row r="26" spans="1:132" s="101" customFormat="1" ht="15" x14ac:dyDescent="0.25">
      <c r="A26" s="102" t="s">
        <v>293</v>
      </c>
      <c r="B26" s="18"/>
      <c r="C26" s="116">
        <f ca="1">SUM(C10+C16,C25)</f>
        <v>1072240.4663129488</v>
      </c>
      <c r="D26" s="116">
        <f t="shared" ref="D26:BN26" ca="1" si="242">SUM(D10+D16,D25)</f>
        <v>2030313.6249431376</v>
      </c>
      <c r="E26" s="116">
        <f t="shared" ca="1" si="242"/>
        <v>2972370.2006509439</v>
      </c>
      <c r="F26" s="116">
        <f t="shared" ca="1" si="242"/>
        <v>3898092.6758008809</v>
      </c>
      <c r="G26" s="116">
        <f t="shared" ca="1" si="242"/>
        <v>4807156.9313801536</v>
      </c>
      <c r="H26" s="116">
        <f t="shared" ca="1" si="242"/>
        <v>5699232.1049538665</v>
      </c>
      <c r="I26" s="116">
        <f t="shared" ca="1" si="242"/>
        <v>6573980.4454881735</v>
      </c>
      <c r="J26" s="116">
        <f t="shared" ca="1" si="242"/>
        <v>7431057.1649710685</v>
      </c>
      <c r="K26" s="116">
        <f t="shared" ca="1" si="242"/>
        <v>8270110.2867589779</v>
      </c>
      <c r="L26" s="116">
        <f t="shared" ca="1" si="242"/>
        <v>9090780.490575606</v>
      </c>
      <c r="M26" s="116">
        <f t="shared" ca="1" si="242"/>
        <v>9892700.954087887</v>
      </c>
      <c r="N26" s="116">
        <f t="shared" ca="1" si="242"/>
        <v>10675497.190982137</v>
      </c>
      <c r="O26" s="251">
        <f t="shared" ca="1" si="242"/>
        <v>10675497.190982137</v>
      </c>
      <c r="P26" s="116">
        <f t="shared" ca="1" si="242"/>
        <v>10883288.986000048</v>
      </c>
      <c r="Q26" s="116">
        <f t="shared" ca="1" si="242"/>
        <v>11011953.104799187</v>
      </c>
      <c r="R26" s="116">
        <f t="shared" ca="1" si="242"/>
        <v>11130588.627982471</v>
      </c>
      <c r="S26" s="116">
        <f t="shared" ca="1" si="242"/>
        <v>11277934.737204432</v>
      </c>
      <c r="T26" s="116">
        <f t="shared" ca="1" si="242"/>
        <v>11414170.723105907</v>
      </c>
      <c r="U26" s="116">
        <f t="shared" ca="1" si="242"/>
        <v>11539071.211639054</v>
      </c>
      <c r="V26" s="116">
        <f t="shared" ca="1" si="242"/>
        <v>11662164.698441647</v>
      </c>
      <c r="W26" s="116">
        <f t="shared" ca="1" si="242"/>
        <v>11792815.800978422</v>
      </c>
      <c r="X26" s="116">
        <f t="shared" ca="1" si="242"/>
        <v>11930462.284455076</v>
      </c>
      <c r="Y26" s="116">
        <f t="shared" ca="1" si="242"/>
        <v>12074546.00469256</v>
      </c>
      <c r="Z26" s="116">
        <f t="shared" ca="1" si="242"/>
        <v>12204993.884546557</v>
      </c>
      <c r="AA26" s="116">
        <f t="shared" ca="1" si="242"/>
        <v>12340998.109367711</v>
      </c>
      <c r="AB26" s="251">
        <f t="shared" ref="AB26" ca="1" si="243">SUM(AB10+AB16,AB25)</f>
        <v>12340998.109367711</v>
      </c>
      <c r="AC26" s="116">
        <f t="shared" ca="1" si="242"/>
        <v>12491700.346339952</v>
      </c>
      <c r="AD26" s="116">
        <f t="shared" ca="1" si="242"/>
        <v>12636853.749791607</v>
      </c>
      <c r="AE26" s="116">
        <f t="shared" ca="1" si="242"/>
        <v>12785745.988745494</v>
      </c>
      <c r="AF26" s="116">
        <f t="shared" ca="1" si="242"/>
        <v>12928007.279012118</v>
      </c>
      <c r="AG26" s="116">
        <f t="shared" ca="1" si="242"/>
        <v>13092343.23190861</v>
      </c>
      <c r="AH26" s="116">
        <f t="shared" ca="1" si="242"/>
        <v>13248555.352427617</v>
      </c>
      <c r="AI26" s="116">
        <f t="shared" ca="1" si="242"/>
        <v>13405878.558996378</v>
      </c>
      <c r="AJ26" s="116">
        <f t="shared" ca="1" si="242"/>
        <v>13553889.191412782</v>
      </c>
      <c r="AK26" s="116">
        <f t="shared" ca="1" si="242"/>
        <v>13711525.4057259</v>
      </c>
      <c r="AL26" s="116">
        <f t="shared" ca="1" si="242"/>
        <v>13887650.030024355</v>
      </c>
      <c r="AM26" s="116">
        <f t="shared" ca="1" si="242"/>
        <v>14042231.212971803</v>
      </c>
      <c r="AN26" s="116">
        <f t="shared" ca="1" si="242"/>
        <v>14213818.492575491</v>
      </c>
      <c r="AO26" s="251">
        <f t="shared" ca="1" si="242"/>
        <v>14213818.492575491</v>
      </c>
      <c r="AP26" s="116">
        <f t="shared" ca="1" si="242"/>
        <v>14372107.671487859</v>
      </c>
      <c r="AQ26" s="116">
        <f t="shared" ca="1" si="242"/>
        <v>14555425.710894596</v>
      </c>
      <c r="AR26" s="116">
        <f t="shared" ca="1" si="242"/>
        <v>14733274.885629809</v>
      </c>
      <c r="AS26" s="116">
        <f t="shared" ca="1" si="242"/>
        <v>14904825.01552644</v>
      </c>
      <c r="AT26" s="116">
        <f t="shared" ca="1" si="242"/>
        <v>15088715.350437341</v>
      </c>
      <c r="AU26" s="116">
        <f t="shared" ca="1" si="242"/>
        <v>15274019.76708883</v>
      </c>
      <c r="AV26" s="116">
        <f t="shared" ca="1" si="242"/>
        <v>15505330.023332</v>
      </c>
      <c r="AW26" s="116">
        <f t="shared" ca="1" si="242"/>
        <v>15723572.993102396</v>
      </c>
      <c r="AX26" s="116">
        <f t="shared" ca="1" si="242"/>
        <v>15968190.705290224</v>
      </c>
      <c r="AY26" s="116">
        <f t="shared" ca="1" si="242"/>
        <v>16200015.792051347</v>
      </c>
      <c r="AZ26" s="116">
        <f t="shared" ca="1" si="242"/>
        <v>16429234.545883337</v>
      </c>
      <c r="BA26" s="116">
        <f t="shared" ca="1" si="242"/>
        <v>16665898.361451615</v>
      </c>
      <c r="BB26" s="251">
        <f t="shared" ref="BB26" ca="1" si="244">SUM(BB10+BB16,BB25)</f>
        <v>16665898.361451615</v>
      </c>
      <c r="BC26" s="116">
        <f t="shared" ca="1" si="242"/>
        <v>16900432.931797929</v>
      </c>
      <c r="BD26" s="116">
        <f t="shared" ca="1" si="242"/>
        <v>17142898.874290578</v>
      </c>
      <c r="BE26" s="116">
        <f t="shared" ca="1" si="242"/>
        <v>17393460.249246463</v>
      </c>
      <c r="BF26" s="116">
        <f t="shared" ca="1" si="242"/>
        <v>17632781.650396582</v>
      </c>
      <c r="BG26" s="116">
        <f t="shared" ca="1" si="242"/>
        <v>17900343.64370475</v>
      </c>
      <c r="BH26" s="116">
        <f t="shared" ca="1" si="242"/>
        <v>18157018.233761489</v>
      </c>
      <c r="BI26" s="116">
        <f t="shared" ca="1" si="242"/>
        <v>18377363.243003886</v>
      </c>
      <c r="BJ26" s="116">
        <f t="shared" ca="1" si="242"/>
        <v>18622468.799398705</v>
      </c>
      <c r="BK26" s="116">
        <f t="shared" ca="1" si="242"/>
        <v>18853150.175030958</v>
      </c>
      <c r="BL26" s="116">
        <f t="shared" ca="1" si="242"/>
        <v>19109862.857904512</v>
      </c>
      <c r="BM26" s="116">
        <f t="shared" ca="1" si="242"/>
        <v>19352321.879098944</v>
      </c>
      <c r="BN26" s="116">
        <f t="shared" ca="1" si="242"/>
        <v>19589994.855707265</v>
      </c>
      <c r="BO26" s="251">
        <f ca="1">SUM(BO10+BO16,BO25)</f>
        <v>19589994.855707265</v>
      </c>
      <c r="BP26" s="116">
        <f t="shared" ref="BP26:CA26" ca="1" si="245">SUM(BP10+BP16,BP25)</f>
        <v>19861863.102418158</v>
      </c>
      <c r="BQ26" s="116">
        <f t="shared" ca="1" si="245"/>
        <v>20118944.50006257</v>
      </c>
      <c r="BR26" s="116">
        <f t="shared" ca="1" si="245"/>
        <v>20381142.913294539</v>
      </c>
      <c r="BS26" s="116">
        <f t="shared" ca="1" si="245"/>
        <v>20638845.337336756</v>
      </c>
      <c r="BT26" s="116">
        <f t="shared" ca="1" si="245"/>
        <v>20910887.861179952</v>
      </c>
      <c r="BU26" s="116">
        <f t="shared" ca="1" si="245"/>
        <v>21187609.327021655</v>
      </c>
      <c r="BV26" s="116">
        <f t="shared" ca="1" si="245"/>
        <v>21469557.447600309</v>
      </c>
      <c r="BW26" s="116">
        <f t="shared" ca="1" si="245"/>
        <v>21756295.770001601</v>
      </c>
      <c r="BX26" s="116">
        <f t="shared" ca="1" si="245"/>
        <v>22048051.290824756</v>
      </c>
      <c r="BY26" s="116">
        <f t="shared" ca="1" si="245"/>
        <v>22334758.172923297</v>
      </c>
      <c r="BZ26" s="116">
        <f t="shared" ca="1" si="245"/>
        <v>22646812.311691042</v>
      </c>
      <c r="CA26" s="116">
        <f t="shared" ca="1" si="245"/>
        <v>22944395.170975473</v>
      </c>
      <c r="CB26" s="251">
        <f ca="1">SUM(CB10+CB16,CB25)</f>
        <v>22944395.170975473</v>
      </c>
      <c r="CC26" s="116">
        <f t="shared" ref="CC26:CN26" ca="1" si="246">SUM(CC10+CC16,CC25)</f>
        <v>23257304.024724089</v>
      </c>
      <c r="CD26" s="116">
        <f t="shared" ca="1" si="246"/>
        <v>23555822.943320133</v>
      </c>
      <c r="CE26" s="116">
        <f t="shared" ca="1" si="246"/>
        <v>23879906.04462048</v>
      </c>
      <c r="CF26" s="116">
        <f t="shared" ca="1" si="246"/>
        <v>24191172.944390256</v>
      </c>
      <c r="CG26" s="116">
        <f t="shared" ca="1" si="246"/>
        <v>24527930.169362802</v>
      </c>
      <c r="CH26" s="116">
        <f t="shared" ca="1" si="246"/>
        <v>24861856.057271101</v>
      </c>
      <c r="CI26" s="116">
        <f t="shared" ca="1" si="246"/>
        <v>25192624.313185964</v>
      </c>
      <c r="CJ26" s="116">
        <f t="shared" ca="1" si="246"/>
        <v>25541467.353354219</v>
      </c>
      <c r="CK26" s="116">
        <f t="shared" ca="1" si="246"/>
        <v>25878869.807632472</v>
      </c>
      <c r="CL26" s="116">
        <f t="shared" ca="1" si="246"/>
        <v>26254003.730836466</v>
      </c>
      <c r="CM26" s="116">
        <f t="shared" ca="1" si="246"/>
        <v>26608979.291651692</v>
      </c>
      <c r="CN26" s="116">
        <f t="shared" ca="1" si="246"/>
        <v>26983699.74762189</v>
      </c>
      <c r="CO26" s="251">
        <f ca="1">SUM(CO10+CO16,CO25)</f>
        <v>26983699.74762189</v>
      </c>
      <c r="CP26" s="116">
        <f t="shared" ref="CP26:DA26" ca="1" si="247">SUM(CP10+CP16,CP25)</f>
        <v>27349367.039308842</v>
      </c>
      <c r="CQ26" s="116">
        <f t="shared" ca="1" si="247"/>
        <v>27724051.646922886</v>
      </c>
      <c r="CR26" s="116">
        <f t="shared" ca="1" si="247"/>
        <v>28108374.354998909</v>
      </c>
      <c r="CS26" s="116">
        <f t="shared" ca="1" si="247"/>
        <v>28481197.282018717</v>
      </c>
      <c r="CT26" s="116">
        <f t="shared" ca="1" si="247"/>
        <v>28880987.851706624</v>
      </c>
      <c r="CU26" s="116">
        <f t="shared" ca="1" si="247"/>
        <v>29277721.598463837</v>
      </c>
      <c r="CV26" s="116">
        <f t="shared" ca="1" si="247"/>
        <v>29670570.53812791</v>
      </c>
      <c r="CW26" s="116">
        <f t="shared" ca="1" si="247"/>
        <v>30078721.000757542</v>
      </c>
      <c r="CX26" s="116">
        <f t="shared" ca="1" si="247"/>
        <v>30511126.520429675</v>
      </c>
      <c r="CY26" s="116">
        <f t="shared" ca="1" si="247"/>
        <v>30926948.628086217</v>
      </c>
      <c r="CZ26" s="116">
        <f t="shared" ca="1" si="247"/>
        <v>31336745.839041758</v>
      </c>
      <c r="DA26" s="116">
        <f t="shared" ca="1" si="247"/>
        <v>31748665.890631087</v>
      </c>
      <c r="DB26" s="251">
        <f ca="1">SUM(DB10+DB16,DB25)</f>
        <v>31748665.890631087</v>
      </c>
      <c r="DC26" s="116">
        <f t="shared" ref="DC26:DN26" ca="1" si="248">SUM(DC10+DC16,DC25)</f>
        <v>32180866.403894171</v>
      </c>
      <c r="DD26" s="116">
        <f t="shared" ca="1" si="248"/>
        <v>32614841.455778036</v>
      </c>
      <c r="DE26" s="116">
        <f t="shared" ca="1" si="248"/>
        <v>33069009.994915884</v>
      </c>
      <c r="DF26" s="116">
        <f t="shared" ca="1" si="248"/>
        <v>33524717.567617461</v>
      </c>
      <c r="DG26" s="116">
        <f t="shared" ca="1" si="248"/>
        <v>33971146.180030547</v>
      </c>
      <c r="DH26" s="116">
        <f t="shared" ca="1" si="248"/>
        <v>34447189.780578904</v>
      </c>
      <c r="DI26" s="116">
        <f t="shared" ca="1" si="248"/>
        <v>34905081.234044008</v>
      </c>
      <c r="DJ26" s="116">
        <f t="shared" ca="1" si="248"/>
        <v>35382934.324942358</v>
      </c>
      <c r="DK26" s="116">
        <f t="shared" ca="1" si="248"/>
        <v>35880656.313270546</v>
      </c>
      <c r="DL26" s="116">
        <f t="shared" ca="1" si="248"/>
        <v>36358524.557045825</v>
      </c>
      <c r="DM26" s="116">
        <f t="shared" ca="1" si="248"/>
        <v>36856384.232017979</v>
      </c>
      <c r="DN26" s="116">
        <f t="shared" ca="1" si="248"/>
        <v>37364075.007064044</v>
      </c>
      <c r="DO26" s="251">
        <f ca="1">SUM(DO10+DO16,DO25)</f>
        <v>37364075.007064044</v>
      </c>
      <c r="DP26" s="116">
        <f t="shared" ref="DP26:EA26" ca="1" si="249">SUM(DP10+DP16,DP25)</f>
        <v>37891164.888149329</v>
      </c>
      <c r="DQ26" s="116">
        <f t="shared" ca="1" si="249"/>
        <v>38408106.007310256</v>
      </c>
      <c r="DR26" s="116">
        <f t="shared" ca="1" si="249"/>
        <v>38934581.780331425</v>
      </c>
      <c r="DS26" s="116">
        <f t="shared" ca="1" si="249"/>
        <v>39469991.972225077</v>
      </c>
      <c r="DT26" s="116">
        <f t="shared" ca="1" si="249"/>
        <v>40024846.507579327</v>
      </c>
      <c r="DU26" s="116">
        <f t="shared" ca="1" si="249"/>
        <v>40568458.169567518</v>
      </c>
      <c r="DV26" s="116">
        <f t="shared" ca="1" si="249"/>
        <v>41121170.188614137</v>
      </c>
      <c r="DW26" s="116">
        <f t="shared" ca="1" si="249"/>
        <v>41701264.064506128</v>
      </c>
      <c r="DX26" s="116">
        <f t="shared" ca="1" si="249"/>
        <v>42270387.958364017</v>
      </c>
      <c r="DY26" s="116">
        <f t="shared" ca="1" si="249"/>
        <v>42856804.738393411</v>
      </c>
      <c r="DZ26" s="116">
        <f t="shared" ca="1" si="249"/>
        <v>43441777.566106908</v>
      </c>
      <c r="EA26" s="116">
        <f t="shared" ca="1" si="249"/>
        <v>44053797.950929977</v>
      </c>
      <c r="EB26" s="251">
        <f ca="1">SUM(EB10+EB16,EB25)</f>
        <v>44053797.950929977</v>
      </c>
    </row>
    <row r="27" spans="1:132" s="105" customFormat="1" ht="15" x14ac:dyDescent="0.25">
      <c r="A27" s="104" t="s">
        <v>81</v>
      </c>
      <c r="B27" s="115">
        <f>SUM(B4,B26)</f>
        <v>10000000</v>
      </c>
      <c r="C27" s="115">
        <f t="shared" ref="C27:AI27" ca="1" si="250">SUM(C4,C26)</f>
        <v>10034570.50479828</v>
      </c>
      <c r="D27" s="115">
        <f t="shared" ca="1" si="250"/>
        <v>10081136.585997416</v>
      </c>
      <c r="E27" s="115">
        <f t="shared" ca="1" si="250"/>
        <v>10137711.610453634</v>
      </c>
      <c r="F27" s="115">
        <f t="shared" ca="1" si="250"/>
        <v>10205905.06758564</v>
      </c>
      <c r="G27" s="115">
        <f t="shared" ca="1" si="250"/>
        <v>10285522.48598576</v>
      </c>
      <c r="H27" s="115">
        <f t="shared" ca="1" si="250"/>
        <v>10376365.348193055</v>
      </c>
      <c r="I27" s="115">
        <f t="shared" ca="1" si="250"/>
        <v>10478231.003587218</v>
      </c>
      <c r="J27" s="115">
        <f t="shared" ca="1" si="250"/>
        <v>10590912.579361044</v>
      </c>
      <c r="K27" s="115">
        <f t="shared" ca="1" si="250"/>
        <v>10714198.88952839</v>
      </c>
      <c r="L27" s="115">
        <f t="shared" ca="1" si="250"/>
        <v>10847874.341923479</v>
      </c>
      <c r="M27" s="115">
        <f t="shared" ca="1" si="250"/>
        <v>10991718.843146471</v>
      </c>
      <c r="N27" s="115">
        <f t="shared" ca="1" si="250"/>
        <v>11144427.701409156</v>
      </c>
      <c r="O27" s="161">
        <f t="shared" ca="1" si="3"/>
        <v>11144427.701409156</v>
      </c>
      <c r="P27" s="115">
        <f t="shared" ca="1" si="250"/>
        <v>11280350.392832767</v>
      </c>
      <c r="Q27" s="115">
        <f t="shared" ca="1" si="250"/>
        <v>11415634.876101902</v>
      </c>
      <c r="R27" s="115">
        <f t="shared" ca="1" si="250"/>
        <v>11552582.349578312</v>
      </c>
      <c r="S27" s="115">
        <f t="shared" ca="1" si="250"/>
        <v>11692988.731882129</v>
      </c>
      <c r="T27" s="115">
        <f t="shared" ca="1" si="250"/>
        <v>11835296.597397862</v>
      </c>
      <c r="U27" s="115">
        <f t="shared" ca="1" si="250"/>
        <v>11979370.721696801</v>
      </c>
      <c r="V27" s="115">
        <f t="shared" ca="1" si="250"/>
        <v>12125572.338887142</v>
      </c>
      <c r="W27" s="115">
        <f t="shared" ca="1" si="250"/>
        <v>12274375.773804724</v>
      </c>
      <c r="X27" s="115">
        <f t="shared" ca="1" si="250"/>
        <v>12425867.18494712</v>
      </c>
      <c r="Y27" s="115">
        <f t="shared" ca="1" si="250"/>
        <v>12580150.990163902</v>
      </c>
      <c r="Z27" s="115">
        <f t="shared" ca="1" si="250"/>
        <v>12736350.843168477</v>
      </c>
      <c r="AA27" s="115">
        <f t="shared" ca="1" si="250"/>
        <v>12894069.734518552</v>
      </c>
      <c r="AB27" s="161">
        <f t="shared" ca="1" si="4"/>
        <v>12894069.734518552</v>
      </c>
      <c r="AC27" s="115">
        <f t="shared" ca="1" si="250"/>
        <v>13055763.351530116</v>
      </c>
      <c r="AD27" s="115">
        <f t="shared" ca="1" si="250"/>
        <v>13219912.653525688</v>
      </c>
      <c r="AE27" s="115">
        <f t="shared" ca="1" si="250"/>
        <v>13386870.916275961</v>
      </c>
      <c r="AF27" s="115">
        <f t="shared" ca="1" si="250"/>
        <v>13556302.785992764</v>
      </c>
      <c r="AG27" s="115">
        <f t="shared" ca="1" si="250"/>
        <v>13729495.789093796</v>
      </c>
      <c r="AH27" s="115">
        <f t="shared" ca="1" si="250"/>
        <v>13905309.965300173</v>
      </c>
      <c r="AI27" s="115">
        <f t="shared" ca="1" si="250"/>
        <v>14084141.820025232</v>
      </c>
      <c r="AJ27" s="115">
        <f t="shared" ref="AJ27:BN27" ca="1" si="251">SUM(AJ4,AJ26)</f>
        <v>14265548.793873239</v>
      </c>
      <c r="AK27" s="115">
        <f t="shared" ca="1" si="251"/>
        <v>14450361.197479265</v>
      </c>
      <c r="AL27" s="115">
        <f t="shared" ca="1" si="251"/>
        <v>14639160.661400801</v>
      </c>
      <c r="AM27" s="115">
        <f t="shared" ca="1" si="251"/>
        <v>14830263.074836034</v>
      </c>
      <c r="AN27" s="115">
        <f t="shared" ca="1" si="251"/>
        <v>15024126.636320475</v>
      </c>
      <c r="AO27" s="161">
        <f t="shared" ca="1" si="5"/>
        <v>15024126.636320475</v>
      </c>
      <c r="AP27" s="115">
        <f t="shared" ca="1" si="251"/>
        <v>15221544.264971115</v>
      </c>
      <c r="AQ27" s="115">
        <f t="shared" ca="1" si="251"/>
        <v>15423423.461052313</v>
      </c>
      <c r="AR27" s="115">
        <f t="shared" ca="1" si="251"/>
        <v>15628578.268621534</v>
      </c>
      <c r="AS27" s="115">
        <f t="shared" ca="1" si="251"/>
        <v>15837011.954152696</v>
      </c>
      <c r="AT27" s="115">
        <f t="shared" ca="1" si="251"/>
        <v>16049588.251261836</v>
      </c>
      <c r="AU27" s="115">
        <f t="shared" ca="1" si="251"/>
        <v>16265970.152990364</v>
      </c>
      <c r="AV27" s="115">
        <f t="shared" ca="1" si="251"/>
        <v>16486161.012120949</v>
      </c>
      <c r="AW27" s="115">
        <f t="shared" ca="1" si="251"/>
        <v>16708196.398657931</v>
      </c>
      <c r="AX27" s="115">
        <f t="shared" ca="1" si="251"/>
        <v>16933845.834292427</v>
      </c>
      <c r="AY27" s="115">
        <f t="shared" ca="1" si="251"/>
        <v>17161504.593960952</v>
      </c>
      <c r="AZ27" s="115">
        <f t="shared" ca="1" si="251"/>
        <v>17391472.816436525</v>
      </c>
      <c r="BA27" s="115">
        <f t="shared" ca="1" si="251"/>
        <v>17622950.287398394</v>
      </c>
      <c r="BB27" s="161">
        <f t="shared" ca="1" si="6"/>
        <v>17622950.287398394</v>
      </c>
      <c r="BC27" s="115">
        <f t="shared" ca="1" si="251"/>
        <v>17857656.712854981</v>
      </c>
      <c r="BD27" s="115">
        <f t="shared" ca="1" si="251"/>
        <v>18095215.861515272</v>
      </c>
      <c r="BE27" s="115">
        <f t="shared" ca="1" si="251"/>
        <v>18335645.179361396</v>
      </c>
      <c r="BF27" s="115">
        <f t="shared" ca="1" si="251"/>
        <v>18578152.608482972</v>
      </c>
      <c r="BG27" s="115">
        <f t="shared" ca="1" si="251"/>
        <v>18824530.792815261</v>
      </c>
      <c r="BH27" s="115">
        <f t="shared" ca="1" si="251"/>
        <v>19073198.630755607</v>
      </c>
      <c r="BI27" s="115">
        <f t="shared" ca="1" si="251"/>
        <v>19324086.581142709</v>
      </c>
      <c r="BJ27" s="115">
        <f t="shared" ca="1" si="251"/>
        <v>19579676.505170878</v>
      </c>
      <c r="BK27" s="115">
        <f t="shared" ca="1" si="251"/>
        <v>19838372.566091128</v>
      </c>
      <c r="BL27" s="115">
        <f t="shared" ca="1" si="251"/>
        <v>20101920.450809527</v>
      </c>
      <c r="BM27" s="115">
        <f t="shared" ca="1" si="251"/>
        <v>20368724.177973807</v>
      </c>
      <c r="BN27" s="115">
        <f t="shared" ca="1" si="251"/>
        <v>20637811.261400506</v>
      </c>
      <c r="BO27" s="161">
        <f ca="1">BN27</f>
        <v>20637811.261400506</v>
      </c>
      <c r="BP27" s="115">
        <f t="shared" ref="BP27:CA27" ca="1" si="252">SUM(BP4,BP26)</f>
        <v>20913150.098475534</v>
      </c>
      <c r="BQ27" s="115">
        <f t="shared" ca="1" si="252"/>
        <v>21191908.857559983</v>
      </c>
      <c r="BR27" s="115">
        <f t="shared" ca="1" si="252"/>
        <v>21474793.932612799</v>
      </c>
      <c r="BS27" s="115">
        <f t="shared" ca="1" si="252"/>
        <v>21761494.08295244</v>
      </c>
      <c r="BT27" s="115">
        <f t="shared" ca="1" si="252"/>
        <v>22052898.378978983</v>
      </c>
      <c r="BU27" s="115">
        <f t="shared" ca="1" si="252"/>
        <v>22348673.876010932</v>
      </c>
      <c r="BV27" s="115">
        <f t="shared" ca="1" si="252"/>
        <v>22648893.589042723</v>
      </c>
      <c r="BW27" s="115">
        <f t="shared" ca="1" si="252"/>
        <v>22953611.258974411</v>
      </c>
      <c r="BX27" s="115">
        <f t="shared" ca="1" si="252"/>
        <v>23262903.083765522</v>
      </c>
      <c r="BY27" s="115">
        <f t="shared" ca="1" si="252"/>
        <v>23576373.311128173</v>
      </c>
      <c r="BZ27" s="115">
        <f t="shared" ca="1" si="252"/>
        <v>23895328.228298642</v>
      </c>
      <c r="CA27" s="115">
        <f t="shared" ca="1" si="252"/>
        <v>24216814.745968513</v>
      </c>
      <c r="CB27" s="161">
        <f ca="1">CA27</f>
        <v>24216814.745968513</v>
      </c>
      <c r="CC27" s="115">
        <f t="shared" ref="CC27:CN27" ca="1" si="253">SUM(CC4,CC26)</f>
        <v>24544373.432134919</v>
      </c>
      <c r="CD27" s="115">
        <f t="shared" ca="1" si="253"/>
        <v>24875861.60629056</v>
      </c>
      <c r="CE27" s="115">
        <f t="shared" ca="1" si="253"/>
        <v>25212937.026866104</v>
      </c>
      <c r="CF27" s="115">
        <f t="shared" ca="1" si="253"/>
        <v>25554086.378625281</v>
      </c>
      <c r="CG27" s="115">
        <f t="shared" ca="1" si="253"/>
        <v>25901046.261312447</v>
      </c>
      <c r="CH27" s="115">
        <f t="shared" ca="1" si="253"/>
        <v>26252667.736484833</v>
      </c>
      <c r="CI27" s="115">
        <f t="shared" ca="1" si="253"/>
        <v>26608935.027184945</v>
      </c>
      <c r="CJ27" s="115">
        <f t="shared" ca="1" si="253"/>
        <v>26970803.977890451</v>
      </c>
      <c r="CK27" s="115">
        <f t="shared" ca="1" si="253"/>
        <v>27337057.312158305</v>
      </c>
      <c r="CL27" s="115">
        <f t="shared" ca="1" si="253"/>
        <v>27709899.309856765</v>
      </c>
      <c r="CM27" s="115">
        <f t="shared" ca="1" si="253"/>
        <v>28086903.001767274</v>
      </c>
      <c r="CN27" s="115">
        <f t="shared" ca="1" si="253"/>
        <v>28468364.572365914</v>
      </c>
      <c r="CO27" s="161">
        <f ca="1">CN27</f>
        <v>28468364.572365914</v>
      </c>
      <c r="CP27" s="115">
        <f t="shared" ref="CP27:DA27" ca="1" si="254">SUM(CP4,CP26)</f>
        <v>28855424.634486467</v>
      </c>
      <c r="CQ27" s="115">
        <f t="shared" ca="1" si="254"/>
        <v>29247988.434534099</v>
      </c>
      <c r="CR27" s="115">
        <f t="shared" ca="1" si="254"/>
        <v>29646097.340260405</v>
      </c>
      <c r="CS27" s="115">
        <f t="shared" ca="1" si="254"/>
        <v>30049006.530080814</v>
      </c>
      <c r="CT27" s="115">
        <f t="shared" ca="1" si="254"/>
        <v>30458477.028659772</v>
      </c>
      <c r="CU27" s="115">
        <f t="shared" ca="1" si="254"/>
        <v>30873381.019286618</v>
      </c>
      <c r="CV27" s="115">
        <f t="shared" ca="1" si="254"/>
        <v>31293705.210838053</v>
      </c>
      <c r="CW27" s="115">
        <f t="shared" ca="1" si="254"/>
        <v>31720401.092431813</v>
      </c>
      <c r="CX27" s="115">
        <f t="shared" ca="1" si="254"/>
        <v>32154072.444141481</v>
      </c>
      <c r="CY27" s="115">
        <f t="shared" ca="1" si="254"/>
        <v>32593110.488889195</v>
      </c>
      <c r="CZ27" s="115">
        <f t="shared" ca="1" si="254"/>
        <v>33037815.168232247</v>
      </c>
      <c r="DA27" s="115">
        <f t="shared" ca="1" si="254"/>
        <v>33487150.817393377</v>
      </c>
      <c r="DB27" s="161">
        <f ca="1">DA27</f>
        <v>33487150.817393377</v>
      </c>
      <c r="DC27" s="115">
        <f t="shared" ref="DC27:DN27" ca="1" si="255">SUM(DC4,DC26)</f>
        <v>33944544.497237414</v>
      </c>
      <c r="DD27" s="115">
        <f t="shared" ca="1" si="255"/>
        <v>34408291.210305333</v>
      </c>
      <c r="DE27" s="115">
        <f t="shared" ca="1" si="255"/>
        <v>34879282.882420108</v>
      </c>
      <c r="DF27" s="115">
        <f t="shared" ca="1" si="255"/>
        <v>35356925.589081526</v>
      </c>
      <c r="DG27" s="115">
        <f t="shared" ca="1" si="255"/>
        <v>35840780.170703799</v>
      </c>
      <c r="DH27" s="115">
        <f t="shared" ca="1" si="255"/>
        <v>36332603.405968562</v>
      </c>
      <c r="DI27" s="115">
        <f t="shared" ca="1" si="255"/>
        <v>36830370.467391804</v>
      </c>
      <c r="DJ27" s="115">
        <f t="shared" ca="1" si="255"/>
        <v>37335777.42941457</v>
      </c>
      <c r="DK27" s="115">
        <f t="shared" ca="1" si="255"/>
        <v>37849057.027382128</v>
      </c>
      <c r="DL27" s="115">
        <f t="shared" ca="1" si="255"/>
        <v>38368542.789379299</v>
      </c>
      <c r="DM27" s="115">
        <f t="shared" ca="1" si="255"/>
        <v>38895914.707581446</v>
      </c>
      <c r="DN27" s="115">
        <f t="shared" ca="1" si="255"/>
        <v>39429461.61252223</v>
      </c>
      <c r="DO27" s="161">
        <f ca="1">DN27</f>
        <v>39429461.61252223</v>
      </c>
      <c r="DP27" s="115">
        <f t="shared" ref="DP27:EA27" ca="1" si="256">SUM(DP4,DP26)</f>
        <v>39972242.620420136</v>
      </c>
      <c r="DQ27" s="115">
        <f t="shared" ca="1" si="256"/>
        <v>40522076.223007299</v>
      </c>
      <c r="DR27" s="115">
        <f t="shared" ca="1" si="256"/>
        <v>41079734.319508404</v>
      </c>
      <c r="DS27" s="115">
        <f t="shared" ca="1" si="256"/>
        <v>41645422.336182512</v>
      </c>
      <c r="DT27" s="115">
        <f t="shared" ca="1" si="256"/>
        <v>42219714.751859367</v>
      </c>
      <c r="DU27" s="115">
        <f t="shared" ca="1" si="256"/>
        <v>42801386.099091619</v>
      </c>
      <c r="DV27" s="115">
        <f t="shared" ca="1" si="256"/>
        <v>43391294.816133976</v>
      </c>
      <c r="DW27" s="115">
        <f t="shared" ca="1" si="256"/>
        <v>43990465.599211536</v>
      </c>
      <c r="DX27" s="115">
        <f t="shared" ca="1" si="256"/>
        <v>44597347.427990988</v>
      </c>
      <c r="DY27" s="115">
        <f t="shared" ca="1" si="256"/>
        <v>45213249.577126853</v>
      </c>
      <c r="DZ27" s="115">
        <f t="shared" ca="1" si="256"/>
        <v>45837449.064179383</v>
      </c>
      <c r="EA27" s="115">
        <f t="shared" ca="1" si="256"/>
        <v>46469738.994679227</v>
      </c>
      <c r="EB27" s="161">
        <f ca="1">EA27</f>
        <v>46469738.994679227</v>
      </c>
    </row>
    <row r="28" spans="1:132" x14ac:dyDescent="0.25">
      <c r="C28" s="87"/>
      <c r="D28" s="248"/>
      <c r="E28" s="248"/>
      <c r="F28" s="93"/>
      <c r="G28" s="93"/>
      <c r="H28" s="93"/>
      <c r="I28" s="93"/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  <c r="AU28" s="93"/>
      <c r="AV28" s="93"/>
      <c r="AW28" s="93"/>
      <c r="AX28" s="93"/>
      <c r="AY28" s="93"/>
      <c r="AZ28" s="93"/>
      <c r="BA28" s="93"/>
      <c r="BB28" s="93"/>
      <c r="BC28" s="93"/>
      <c r="BD28" s="93"/>
      <c r="BE28" s="93"/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CB28" s="93"/>
      <c r="CO28" s="93"/>
      <c r="DB28" s="93"/>
      <c r="DO28" s="93"/>
      <c r="EB28" s="93"/>
    </row>
    <row r="29" spans="1:132" x14ac:dyDescent="0.25">
      <c r="A29" s="186" t="s">
        <v>92</v>
      </c>
      <c r="C29" s="93"/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  <c r="AU29" s="93"/>
      <c r="AV29" s="93"/>
      <c r="AW29" s="93"/>
      <c r="AX29" s="93"/>
      <c r="AY29" s="93"/>
      <c r="AZ29" s="93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CB29" s="93"/>
      <c r="CO29" s="93"/>
      <c r="DB29" s="93"/>
      <c r="DO29" s="93"/>
      <c r="EB29" s="93"/>
    </row>
    <row r="30" spans="1:132" x14ac:dyDescent="0.25">
      <c r="A30" s="188" t="s">
        <v>82</v>
      </c>
      <c r="C30" s="93"/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  <c r="AU30" s="93"/>
      <c r="AV30" s="93"/>
      <c r="AW30" s="93"/>
      <c r="AX30" s="93"/>
      <c r="AY30" s="93"/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CB30" s="93"/>
      <c r="CO30" s="93"/>
      <c r="DB30" s="93"/>
      <c r="DO30" s="93"/>
      <c r="EB30" s="93"/>
    </row>
    <row r="31" spans="1:132" ht="15" x14ac:dyDescent="0.25">
      <c r="A31" s="43" t="s">
        <v>83</v>
      </c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153">
        <f>N31</f>
        <v>0</v>
      </c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153">
        <f>AA31</f>
        <v>0</v>
      </c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153">
        <f>AN31</f>
        <v>0</v>
      </c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153">
        <f>BA31</f>
        <v>0</v>
      </c>
      <c r="BC31" s="88"/>
      <c r="BD31" s="88"/>
      <c r="BE31" s="88"/>
      <c r="BF31" s="88"/>
      <c r="BG31" s="88"/>
      <c r="BH31" s="88"/>
      <c r="BI31" s="88"/>
      <c r="BJ31" s="88"/>
      <c r="BK31" s="88"/>
      <c r="BL31" s="88"/>
      <c r="BM31" s="88"/>
      <c r="BN31" s="88"/>
      <c r="BO31" s="153">
        <f>BN31</f>
        <v>0</v>
      </c>
      <c r="BP31" s="88"/>
      <c r="BQ31" s="88"/>
      <c r="BR31" s="88"/>
      <c r="BS31" s="88"/>
      <c r="BT31" s="88"/>
      <c r="BU31" s="88"/>
      <c r="BV31" s="88"/>
      <c r="BW31" s="88"/>
      <c r="BX31" s="88"/>
      <c r="BY31" s="88"/>
      <c r="BZ31" s="88"/>
      <c r="CA31" s="88"/>
      <c r="CB31" s="153">
        <f>CA31</f>
        <v>0</v>
      </c>
      <c r="CC31" s="88"/>
      <c r="CD31" s="88"/>
      <c r="CE31" s="88"/>
      <c r="CF31" s="88"/>
      <c r="CG31" s="88"/>
      <c r="CH31" s="88"/>
      <c r="CI31" s="88"/>
      <c r="CJ31" s="88"/>
      <c r="CK31" s="88"/>
      <c r="CL31" s="88"/>
      <c r="CM31" s="88"/>
      <c r="CN31" s="88"/>
      <c r="CO31" s="153">
        <f>CN31</f>
        <v>0</v>
      </c>
      <c r="CP31" s="88"/>
      <c r="CQ31" s="88"/>
      <c r="CR31" s="88"/>
      <c r="CS31" s="88"/>
      <c r="CT31" s="88"/>
      <c r="CU31" s="88"/>
      <c r="CV31" s="88"/>
      <c r="CW31" s="88"/>
      <c r="CX31" s="88"/>
      <c r="CY31" s="88"/>
      <c r="CZ31" s="88"/>
      <c r="DA31" s="88"/>
      <c r="DB31" s="153">
        <f>DA31</f>
        <v>0</v>
      </c>
      <c r="DC31" s="88"/>
      <c r="DD31" s="88"/>
      <c r="DE31" s="88"/>
      <c r="DF31" s="88"/>
      <c r="DG31" s="88"/>
      <c r="DH31" s="88"/>
      <c r="DI31" s="88"/>
      <c r="DJ31" s="88"/>
      <c r="DK31" s="88"/>
      <c r="DL31" s="88"/>
      <c r="DM31" s="88"/>
      <c r="DN31" s="88"/>
      <c r="DO31" s="153">
        <f>DN31</f>
        <v>0</v>
      </c>
      <c r="DP31" s="88"/>
      <c r="DQ31" s="88"/>
      <c r="DR31" s="88"/>
      <c r="DS31" s="88"/>
      <c r="DT31" s="88"/>
      <c r="DU31" s="88"/>
      <c r="DV31" s="88"/>
      <c r="DW31" s="88"/>
      <c r="DX31" s="88"/>
      <c r="DY31" s="88"/>
      <c r="DZ31" s="88"/>
      <c r="EA31" s="88"/>
      <c r="EB31" s="153">
        <f>EA31</f>
        <v>0</v>
      </c>
    </row>
    <row r="32" spans="1:132" ht="15" x14ac:dyDescent="0.25">
      <c r="A32" s="43" t="s">
        <v>84</v>
      </c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153">
        <f>N32</f>
        <v>0</v>
      </c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153">
        <f>AA32</f>
        <v>0</v>
      </c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  <c r="AN32" s="88"/>
      <c r="AO32" s="153">
        <f>AN32</f>
        <v>0</v>
      </c>
      <c r="AP32" s="88"/>
      <c r="AQ32" s="88"/>
      <c r="AR32" s="88"/>
      <c r="AS32" s="88"/>
      <c r="AT32" s="88"/>
      <c r="AU32" s="88"/>
      <c r="AV32" s="88"/>
      <c r="AW32" s="88"/>
      <c r="AX32" s="88"/>
      <c r="AY32" s="88"/>
      <c r="AZ32" s="88"/>
      <c r="BA32" s="88"/>
      <c r="BB32" s="153">
        <f>BA32</f>
        <v>0</v>
      </c>
      <c r="BC32" s="88"/>
      <c r="BD32" s="88"/>
      <c r="BE32" s="88"/>
      <c r="BF32" s="88"/>
      <c r="BG32" s="88"/>
      <c r="BH32" s="88"/>
      <c r="BI32" s="88"/>
      <c r="BJ32" s="88"/>
      <c r="BK32" s="88"/>
      <c r="BL32" s="88"/>
      <c r="BM32" s="88"/>
      <c r="BN32" s="88"/>
      <c r="BO32" s="153">
        <f>BN32</f>
        <v>0</v>
      </c>
      <c r="BP32" s="88"/>
      <c r="BQ32" s="88"/>
      <c r="BR32" s="88"/>
      <c r="BS32" s="88"/>
      <c r="BT32" s="88"/>
      <c r="BU32" s="88"/>
      <c r="BV32" s="88"/>
      <c r="BW32" s="88"/>
      <c r="BX32" s="88"/>
      <c r="BY32" s="88"/>
      <c r="BZ32" s="88"/>
      <c r="CA32" s="88"/>
      <c r="CB32" s="153">
        <f>CA32</f>
        <v>0</v>
      </c>
      <c r="CC32" s="88"/>
      <c r="CD32" s="88"/>
      <c r="CE32" s="88"/>
      <c r="CF32" s="88"/>
      <c r="CG32" s="88"/>
      <c r="CH32" s="88"/>
      <c r="CI32" s="88"/>
      <c r="CJ32" s="88"/>
      <c r="CK32" s="88"/>
      <c r="CL32" s="88"/>
      <c r="CM32" s="88"/>
      <c r="CN32" s="88"/>
      <c r="CO32" s="153">
        <f>CN32</f>
        <v>0</v>
      </c>
      <c r="CP32" s="88"/>
      <c r="CQ32" s="88"/>
      <c r="CR32" s="88"/>
      <c r="CS32" s="88"/>
      <c r="CT32" s="88"/>
      <c r="CU32" s="88"/>
      <c r="CV32" s="88"/>
      <c r="CW32" s="88"/>
      <c r="CX32" s="88"/>
      <c r="CY32" s="88"/>
      <c r="CZ32" s="88"/>
      <c r="DA32" s="88"/>
      <c r="DB32" s="153">
        <f>DA32</f>
        <v>0</v>
      </c>
      <c r="DC32" s="88"/>
      <c r="DD32" s="88"/>
      <c r="DE32" s="88"/>
      <c r="DF32" s="88"/>
      <c r="DG32" s="88"/>
      <c r="DH32" s="88"/>
      <c r="DI32" s="88"/>
      <c r="DJ32" s="88"/>
      <c r="DK32" s="88"/>
      <c r="DL32" s="88"/>
      <c r="DM32" s="88"/>
      <c r="DN32" s="88"/>
      <c r="DO32" s="153">
        <f>DN32</f>
        <v>0</v>
      </c>
      <c r="DP32" s="88"/>
      <c r="DQ32" s="88"/>
      <c r="DR32" s="88"/>
      <c r="DS32" s="88"/>
      <c r="DT32" s="88"/>
      <c r="DU32" s="88"/>
      <c r="DV32" s="88"/>
      <c r="DW32" s="88"/>
      <c r="DX32" s="88"/>
      <c r="DY32" s="88"/>
      <c r="DZ32" s="88"/>
      <c r="EA32" s="88"/>
      <c r="EB32" s="153">
        <f>EA32</f>
        <v>0</v>
      </c>
    </row>
    <row r="33" spans="1:132" s="84" customFormat="1" ht="15" x14ac:dyDescent="0.25">
      <c r="A33" s="44" t="s">
        <v>190</v>
      </c>
      <c r="B33" s="18"/>
      <c r="C33" s="249"/>
      <c r="D33" s="249"/>
      <c r="E33" s="249"/>
      <c r="F33" s="249"/>
      <c r="G33" s="249"/>
      <c r="H33" s="249"/>
      <c r="I33" s="249"/>
      <c r="J33" s="249"/>
      <c r="K33" s="249"/>
      <c r="L33" s="249"/>
      <c r="M33" s="249"/>
      <c r="N33" s="249"/>
      <c r="O33" s="250">
        <f>N33</f>
        <v>0</v>
      </c>
      <c r="P33" s="249"/>
      <c r="Q33" s="249"/>
      <c r="R33" s="249"/>
      <c r="S33" s="249"/>
      <c r="T33" s="249"/>
      <c r="U33" s="249"/>
      <c r="V33" s="249"/>
      <c r="W33" s="249"/>
      <c r="X33" s="249"/>
      <c r="Y33" s="249"/>
      <c r="Z33" s="249"/>
      <c r="AA33" s="249"/>
      <c r="AB33" s="250">
        <f>AA33</f>
        <v>0</v>
      </c>
      <c r="AC33" s="249"/>
      <c r="AD33" s="249"/>
      <c r="AE33" s="249"/>
      <c r="AF33" s="249"/>
      <c r="AG33" s="249"/>
      <c r="AH33" s="249"/>
      <c r="AI33" s="249"/>
      <c r="AJ33" s="249"/>
      <c r="AK33" s="249"/>
      <c r="AL33" s="249"/>
      <c r="AM33" s="249"/>
      <c r="AN33" s="249"/>
      <c r="AO33" s="250">
        <f>AN33</f>
        <v>0</v>
      </c>
      <c r="AP33" s="249"/>
      <c r="AQ33" s="249"/>
      <c r="AR33" s="249"/>
      <c r="AS33" s="249"/>
      <c r="AT33" s="249"/>
      <c r="AU33" s="249"/>
      <c r="AV33" s="249"/>
      <c r="AW33" s="249"/>
      <c r="AX33" s="249"/>
      <c r="AY33" s="249"/>
      <c r="AZ33" s="249"/>
      <c r="BA33" s="249"/>
      <c r="BB33" s="250">
        <f>BA33</f>
        <v>0</v>
      </c>
      <c r="BC33" s="249"/>
      <c r="BD33" s="249"/>
      <c r="BE33" s="249"/>
      <c r="BF33" s="249"/>
      <c r="BG33" s="249"/>
      <c r="BH33" s="249"/>
      <c r="BI33" s="249"/>
      <c r="BJ33" s="249"/>
      <c r="BK33" s="249"/>
      <c r="BL33" s="249"/>
      <c r="BM33" s="249"/>
      <c r="BN33" s="249"/>
      <c r="BO33" s="250">
        <f>BN33</f>
        <v>0</v>
      </c>
      <c r="BP33" s="249"/>
      <c r="BQ33" s="249"/>
      <c r="BR33" s="249"/>
      <c r="BS33" s="249"/>
      <c r="BT33" s="249"/>
      <c r="BU33" s="249"/>
      <c r="BV33" s="249"/>
      <c r="BW33" s="249"/>
      <c r="BX33" s="249"/>
      <c r="BY33" s="249"/>
      <c r="BZ33" s="249"/>
      <c r="CA33" s="249"/>
      <c r="CB33" s="250">
        <f>CA33</f>
        <v>0</v>
      </c>
      <c r="CC33" s="249"/>
      <c r="CD33" s="249"/>
      <c r="CE33" s="249"/>
      <c r="CF33" s="249"/>
      <c r="CG33" s="249"/>
      <c r="CH33" s="249"/>
      <c r="CI33" s="249"/>
      <c r="CJ33" s="249"/>
      <c r="CK33" s="249"/>
      <c r="CL33" s="249"/>
      <c r="CM33" s="249"/>
      <c r="CN33" s="249"/>
      <c r="CO33" s="250">
        <f>CN33</f>
        <v>0</v>
      </c>
      <c r="CP33" s="249"/>
      <c r="CQ33" s="249"/>
      <c r="CR33" s="249"/>
      <c r="CS33" s="249"/>
      <c r="CT33" s="249"/>
      <c r="CU33" s="249"/>
      <c r="CV33" s="249"/>
      <c r="CW33" s="249"/>
      <c r="CX33" s="249"/>
      <c r="CY33" s="249"/>
      <c r="CZ33" s="249"/>
      <c r="DA33" s="249"/>
      <c r="DB33" s="250">
        <f>DA33</f>
        <v>0</v>
      </c>
      <c r="DC33" s="249"/>
      <c r="DD33" s="249"/>
      <c r="DE33" s="249"/>
      <c r="DF33" s="249"/>
      <c r="DG33" s="249"/>
      <c r="DH33" s="249"/>
      <c r="DI33" s="249"/>
      <c r="DJ33" s="249"/>
      <c r="DK33" s="249"/>
      <c r="DL33" s="249"/>
      <c r="DM33" s="249"/>
      <c r="DN33" s="249"/>
      <c r="DO33" s="250">
        <f>DN33</f>
        <v>0</v>
      </c>
      <c r="DP33" s="249"/>
      <c r="DQ33" s="249"/>
      <c r="DR33" s="249"/>
      <c r="DS33" s="249"/>
      <c r="DT33" s="249"/>
      <c r="DU33" s="249"/>
      <c r="DV33" s="249"/>
      <c r="DW33" s="249"/>
      <c r="DX33" s="249"/>
      <c r="DY33" s="249"/>
      <c r="DZ33" s="249"/>
      <c r="EA33" s="249"/>
      <c r="EB33" s="250">
        <f>EA33</f>
        <v>0</v>
      </c>
    </row>
    <row r="34" spans="1:132" ht="15" x14ac:dyDescent="0.25">
      <c r="A34" s="27" t="s">
        <v>93</v>
      </c>
      <c r="C34" s="89">
        <f t="shared" ref="C34:AH34" si="257">SUM(C31:C33)</f>
        <v>0</v>
      </c>
      <c r="D34" s="89">
        <f t="shared" si="257"/>
        <v>0</v>
      </c>
      <c r="E34" s="89">
        <f t="shared" si="257"/>
        <v>0</v>
      </c>
      <c r="F34" s="89">
        <f t="shared" si="257"/>
        <v>0</v>
      </c>
      <c r="G34" s="89">
        <f t="shared" si="257"/>
        <v>0</v>
      </c>
      <c r="H34" s="89">
        <f t="shared" si="257"/>
        <v>0</v>
      </c>
      <c r="I34" s="89">
        <f t="shared" si="257"/>
        <v>0</v>
      </c>
      <c r="J34" s="89">
        <f t="shared" si="257"/>
        <v>0</v>
      </c>
      <c r="K34" s="89">
        <f t="shared" si="257"/>
        <v>0</v>
      </c>
      <c r="L34" s="89">
        <f t="shared" si="257"/>
        <v>0</v>
      </c>
      <c r="M34" s="89">
        <f t="shared" si="257"/>
        <v>0</v>
      </c>
      <c r="N34" s="89">
        <f t="shared" si="257"/>
        <v>0</v>
      </c>
      <c r="O34" s="153">
        <f t="shared" ref="O34" si="258">SUM(O31:O33)</f>
        <v>0</v>
      </c>
      <c r="P34" s="89">
        <f t="shared" si="257"/>
        <v>0</v>
      </c>
      <c r="Q34" s="89">
        <f t="shared" si="257"/>
        <v>0</v>
      </c>
      <c r="R34" s="89">
        <f t="shared" si="257"/>
        <v>0</v>
      </c>
      <c r="S34" s="89">
        <f t="shared" si="257"/>
        <v>0</v>
      </c>
      <c r="T34" s="89">
        <f t="shared" si="257"/>
        <v>0</v>
      </c>
      <c r="U34" s="89">
        <f t="shared" si="257"/>
        <v>0</v>
      </c>
      <c r="V34" s="89">
        <f t="shared" si="257"/>
        <v>0</v>
      </c>
      <c r="W34" s="89">
        <f t="shared" si="257"/>
        <v>0</v>
      </c>
      <c r="X34" s="89">
        <f t="shared" si="257"/>
        <v>0</v>
      </c>
      <c r="Y34" s="89">
        <f t="shared" si="257"/>
        <v>0</v>
      </c>
      <c r="Z34" s="89">
        <f t="shared" si="257"/>
        <v>0</v>
      </c>
      <c r="AA34" s="89">
        <f t="shared" si="257"/>
        <v>0</v>
      </c>
      <c r="AB34" s="153">
        <f t="shared" ref="AB34" si="259">SUM(AB31:AB33)</f>
        <v>0</v>
      </c>
      <c r="AC34" s="89">
        <f t="shared" si="257"/>
        <v>0</v>
      </c>
      <c r="AD34" s="89">
        <f t="shared" si="257"/>
        <v>0</v>
      </c>
      <c r="AE34" s="89">
        <f t="shared" si="257"/>
        <v>0</v>
      </c>
      <c r="AF34" s="89">
        <f t="shared" si="257"/>
        <v>0</v>
      </c>
      <c r="AG34" s="89">
        <f t="shared" si="257"/>
        <v>0</v>
      </c>
      <c r="AH34" s="89">
        <f t="shared" si="257"/>
        <v>0</v>
      </c>
      <c r="AI34" s="89">
        <f t="shared" ref="AI34:BN34" si="260">SUM(AI31:AI33)</f>
        <v>0</v>
      </c>
      <c r="AJ34" s="89">
        <f t="shared" si="260"/>
        <v>0</v>
      </c>
      <c r="AK34" s="89">
        <f t="shared" si="260"/>
        <v>0</v>
      </c>
      <c r="AL34" s="89">
        <f t="shared" si="260"/>
        <v>0</v>
      </c>
      <c r="AM34" s="89">
        <f t="shared" si="260"/>
        <v>0</v>
      </c>
      <c r="AN34" s="89">
        <f t="shared" si="260"/>
        <v>0</v>
      </c>
      <c r="AO34" s="153">
        <f t="shared" ref="AO34" si="261">SUM(AO31:AO33)</f>
        <v>0</v>
      </c>
      <c r="AP34" s="89">
        <f t="shared" si="260"/>
        <v>0</v>
      </c>
      <c r="AQ34" s="89">
        <f t="shared" si="260"/>
        <v>0</v>
      </c>
      <c r="AR34" s="89">
        <f t="shared" si="260"/>
        <v>0</v>
      </c>
      <c r="AS34" s="89">
        <f t="shared" si="260"/>
        <v>0</v>
      </c>
      <c r="AT34" s="89">
        <f t="shared" si="260"/>
        <v>0</v>
      </c>
      <c r="AU34" s="89">
        <f t="shared" si="260"/>
        <v>0</v>
      </c>
      <c r="AV34" s="89">
        <f t="shared" si="260"/>
        <v>0</v>
      </c>
      <c r="AW34" s="89">
        <f t="shared" si="260"/>
        <v>0</v>
      </c>
      <c r="AX34" s="89">
        <f t="shared" si="260"/>
        <v>0</v>
      </c>
      <c r="AY34" s="89">
        <f t="shared" si="260"/>
        <v>0</v>
      </c>
      <c r="AZ34" s="89">
        <f t="shared" si="260"/>
        <v>0</v>
      </c>
      <c r="BA34" s="89">
        <f t="shared" si="260"/>
        <v>0</v>
      </c>
      <c r="BB34" s="153">
        <f t="shared" si="260"/>
        <v>0</v>
      </c>
      <c r="BC34" s="89">
        <f t="shared" si="260"/>
        <v>0</v>
      </c>
      <c r="BD34" s="89">
        <f t="shared" si="260"/>
        <v>0</v>
      </c>
      <c r="BE34" s="89">
        <f t="shared" si="260"/>
        <v>0</v>
      </c>
      <c r="BF34" s="89">
        <f t="shared" si="260"/>
        <v>0</v>
      </c>
      <c r="BG34" s="89">
        <f t="shared" si="260"/>
        <v>0</v>
      </c>
      <c r="BH34" s="89">
        <f t="shared" si="260"/>
        <v>0</v>
      </c>
      <c r="BI34" s="89">
        <f t="shared" si="260"/>
        <v>0</v>
      </c>
      <c r="BJ34" s="89">
        <f t="shared" si="260"/>
        <v>0</v>
      </c>
      <c r="BK34" s="89">
        <f t="shared" si="260"/>
        <v>0</v>
      </c>
      <c r="BL34" s="89">
        <f t="shared" si="260"/>
        <v>0</v>
      </c>
      <c r="BM34" s="89">
        <f t="shared" si="260"/>
        <v>0</v>
      </c>
      <c r="BN34" s="89">
        <f t="shared" si="260"/>
        <v>0</v>
      </c>
      <c r="BO34" s="153">
        <f t="shared" ref="BO34:CA34" si="262">SUM(BO31:BO33)</f>
        <v>0</v>
      </c>
      <c r="BP34" s="89">
        <f t="shared" si="262"/>
        <v>0</v>
      </c>
      <c r="BQ34" s="89">
        <f t="shared" si="262"/>
        <v>0</v>
      </c>
      <c r="BR34" s="89">
        <f t="shared" si="262"/>
        <v>0</v>
      </c>
      <c r="BS34" s="89">
        <f t="shared" si="262"/>
        <v>0</v>
      </c>
      <c r="BT34" s="89">
        <f t="shared" si="262"/>
        <v>0</v>
      </c>
      <c r="BU34" s="89">
        <f t="shared" si="262"/>
        <v>0</v>
      </c>
      <c r="BV34" s="89">
        <f t="shared" si="262"/>
        <v>0</v>
      </c>
      <c r="BW34" s="89">
        <f t="shared" si="262"/>
        <v>0</v>
      </c>
      <c r="BX34" s="89">
        <f t="shared" si="262"/>
        <v>0</v>
      </c>
      <c r="BY34" s="89">
        <f t="shared" si="262"/>
        <v>0</v>
      </c>
      <c r="BZ34" s="89">
        <f t="shared" si="262"/>
        <v>0</v>
      </c>
      <c r="CA34" s="89">
        <f t="shared" si="262"/>
        <v>0</v>
      </c>
      <c r="CB34" s="153">
        <f t="shared" ref="CB34:EB34" si="263">SUM(CB31:CB33)</f>
        <v>0</v>
      </c>
      <c r="CC34" s="89">
        <f t="shared" si="263"/>
        <v>0</v>
      </c>
      <c r="CD34" s="89">
        <f t="shared" si="263"/>
        <v>0</v>
      </c>
      <c r="CE34" s="89">
        <f t="shared" si="263"/>
        <v>0</v>
      </c>
      <c r="CF34" s="89">
        <f t="shared" si="263"/>
        <v>0</v>
      </c>
      <c r="CG34" s="89">
        <f t="shared" si="263"/>
        <v>0</v>
      </c>
      <c r="CH34" s="89">
        <f t="shared" si="263"/>
        <v>0</v>
      </c>
      <c r="CI34" s="89">
        <f t="shared" si="263"/>
        <v>0</v>
      </c>
      <c r="CJ34" s="89">
        <f t="shared" si="263"/>
        <v>0</v>
      </c>
      <c r="CK34" s="89">
        <f t="shared" si="263"/>
        <v>0</v>
      </c>
      <c r="CL34" s="89">
        <f t="shared" si="263"/>
        <v>0</v>
      </c>
      <c r="CM34" s="89">
        <f t="shared" si="263"/>
        <v>0</v>
      </c>
      <c r="CN34" s="89">
        <f t="shared" si="263"/>
        <v>0</v>
      </c>
      <c r="CO34" s="153">
        <f t="shared" si="263"/>
        <v>0</v>
      </c>
      <c r="CP34" s="89">
        <f t="shared" si="263"/>
        <v>0</v>
      </c>
      <c r="CQ34" s="89">
        <f t="shared" si="263"/>
        <v>0</v>
      </c>
      <c r="CR34" s="89">
        <f t="shared" si="263"/>
        <v>0</v>
      </c>
      <c r="CS34" s="89">
        <f t="shared" si="263"/>
        <v>0</v>
      </c>
      <c r="CT34" s="89">
        <f t="shared" si="263"/>
        <v>0</v>
      </c>
      <c r="CU34" s="89">
        <f t="shared" si="263"/>
        <v>0</v>
      </c>
      <c r="CV34" s="89">
        <f t="shared" si="263"/>
        <v>0</v>
      </c>
      <c r="CW34" s="89">
        <f t="shared" si="263"/>
        <v>0</v>
      </c>
      <c r="CX34" s="89">
        <f t="shared" si="263"/>
        <v>0</v>
      </c>
      <c r="CY34" s="89">
        <f t="shared" si="263"/>
        <v>0</v>
      </c>
      <c r="CZ34" s="89">
        <f t="shared" si="263"/>
        <v>0</v>
      </c>
      <c r="DA34" s="89">
        <f t="shared" si="263"/>
        <v>0</v>
      </c>
      <c r="DB34" s="153">
        <f t="shared" si="263"/>
        <v>0</v>
      </c>
      <c r="DC34" s="89">
        <f t="shared" si="263"/>
        <v>0</v>
      </c>
      <c r="DD34" s="89">
        <f t="shared" si="263"/>
        <v>0</v>
      </c>
      <c r="DE34" s="89">
        <f t="shared" si="263"/>
        <v>0</v>
      </c>
      <c r="DF34" s="89">
        <f t="shared" si="263"/>
        <v>0</v>
      </c>
      <c r="DG34" s="89">
        <f t="shared" si="263"/>
        <v>0</v>
      </c>
      <c r="DH34" s="89">
        <f t="shared" si="263"/>
        <v>0</v>
      </c>
      <c r="DI34" s="89">
        <f t="shared" si="263"/>
        <v>0</v>
      </c>
      <c r="DJ34" s="89">
        <f t="shared" si="263"/>
        <v>0</v>
      </c>
      <c r="DK34" s="89">
        <f t="shared" si="263"/>
        <v>0</v>
      </c>
      <c r="DL34" s="89">
        <f t="shared" si="263"/>
        <v>0</v>
      </c>
      <c r="DM34" s="89">
        <f t="shared" si="263"/>
        <v>0</v>
      </c>
      <c r="DN34" s="89">
        <f t="shared" si="263"/>
        <v>0</v>
      </c>
      <c r="DO34" s="153">
        <f t="shared" si="263"/>
        <v>0</v>
      </c>
      <c r="DP34" s="89">
        <f t="shared" si="263"/>
        <v>0</v>
      </c>
      <c r="DQ34" s="89">
        <f t="shared" si="263"/>
        <v>0</v>
      </c>
      <c r="DR34" s="89">
        <f t="shared" si="263"/>
        <v>0</v>
      </c>
      <c r="DS34" s="89">
        <f t="shared" si="263"/>
        <v>0</v>
      </c>
      <c r="DT34" s="89">
        <f t="shared" si="263"/>
        <v>0</v>
      </c>
      <c r="DU34" s="89">
        <f t="shared" si="263"/>
        <v>0</v>
      </c>
      <c r="DV34" s="89">
        <f t="shared" si="263"/>
        <v>0</v>
      </c>
      <c r="DW34" s="89">
        <f t="shared" si="263"/>
        <v>0</v>
      </c>
      <c r="DX34" s="89">
        <f t="shared" si="263"/>
        <v>0</v>
      </c>
      <c r="DY34" s="89">
        <f t="shared" si="263"/>
        <v>0</v>
      </c>
      <c r="DZ34" s="89">
        <f t="shared" si="263"/>
        <v>0</v>
      </c>
      <c r="EA34" s="89">
        <f t="shared" si="263"/>
        <v>0</v>
      </c>
      <c r="EB34" s="153">
        <f t="shared" si="263"/>
        <v>0</v>
      </c>
    </row>
    <row r="35" spans="1:132" ht="15" x14ac:dyDescent="0.25">
      <c r="A35" s="27" t="s">
        <v>94</v>
      </c>
      <c r="C35" s="249">
        <v>0</v>
      </c>
      <c r="D35" s="91">
        <f>C35</f>
        <v>0</v>
      </c>
      <c r="E35" s="91">
        <f t="shared" ref="E35:BN35" si="264">D35</f>
        <v>0</v>
      </c>
      <c r="F35" s="91">
        <f t="shared" si="264"/>
        <v>0</v>
      </c>
      <c r="G35" s="91">
        <f t="shared" si="264"/>
        <v>0</v>
      </c>
      <c r="H35" s="91">
        <f t="shared" si="264"/>
        <v>0</v>
      </c>
      <c r="I35" s="91">
        <f t="shared" si="264"/>
        <v>0</v>
      </c>
      <c r="J35" s="91">
        <f t="shared" si="264"/>
        <v>0</v>
      </c>
      <c r="K35" s="91">
        <f t="shared" si="264"/>
        <v>0</v>
      </c>
      <c r="L35" s="91">
        <f t="shared" si="264"/>
        <v>0</v>
      </c>
      <c r="M35" s="91">
        <f t="shared" si="264"/>
        <v>0</v>
      </c>
      <c r="N35" s="91">
        <f t="shared" si="264"/>
        <v>0</v>
      </c>
      <c r="O35" s="92">
        <f>N35</f>
        <v>0</v>
      </c>
      <c r="P35" s="91">
        <f>N35</f>
        <v>0</v>
      </c>
      <c r="Q35" s="91">
        <f t="shared" si="264"/>
        <v>0</v>
      </c>
      <c r="R35" s="91">
        <f t="shared" si="264"/>
        <v>0</v>
      </c>
      <c r="S35" s="91">
        <f t="shared" si="264"/>
        <v>0</v>
      </c>
      <c r="T35" s="91">
        <f t="shared" si="264"/>
        <v>0</v>
      </c>
      <c r="U35" s="91">
        <f t="shared" si="264"/>
        <v>0</v>
      </c>
      <c r="V35" s="91">
        <f t="shared" si="264"/>
        <v>0</v>
      </c>
      <c r="W35" s="91">
        <f t="shared" si="264"/>
        <v>0</v>
      </c>
      <c r="X35" s="91">
        <f t="shared" si="264"/>
        <v>0</v>
      </c>
      <c r="Y35" s="91">
        <f t="shared" si="264"/>
        <v>0</v>
      </c>
      <c r="Z35" s="91">
        <f t="shared" si="264"/>
        <v>0</v>
      </c>
      <c r="AA35" s="91">
        <f t="shared" si="264"/>
        <v>0</v>
      </c>
      <c r="AB35" s="92">
        <f>AA35</f>
        <v>0</v>
      </c>
      <c r="AC35" s="91">
        <f>AA35</f>
        <v>0</v>
      </c>
      <c r="AD35" s="91">
        <f t="shared" si="264"/>
        <v>0</v>
      </c>
      <c r="AE35" s="91">
        <f t="shared" si="264"/>
        <v>0</v>
      </c>
      <c r="AF35" s="91">
        <f t="shared" si="264"/>
        <v>0</v>
      </c>
      <c r="AG35" s="91">
        <f t="shared" si="264"/>
        <v>0</v>
      </c>
      <c r="AH35" s="91">
        <f t="shared" si="264"/>
        <v>0</v>
      </c>
      <c r="AI35" s="91">
        <f t="shared" si="264"/>
        <v>0</v>
      </c>
      <c r="AJ35" s="91">
        <f t="shared" si="264"/>
        <v>0</v>
      </c>
      <c r="AK35" s="91">
        <f t="shared" si="264"/>
        <v>0</v>
      </c>
      <c r="AL35" s="91">
        <f t="shared" si="264"/>
        <v>0</v>
      </c>
      <c r="AM35" s="91">
        <f t="shared" si="264"/>
        <v>0</v>
      </c>
      <c r="AN35" s="91">
        <f t="shared" si="264"/>
        <v>0</v>
      </c>
      <c r="AO35" s="92">
        <f>AN35</f>
        <v>0</v>
      </c>
      <c r="AP35" s="91">
        <f>AN35</f>
        <v>0</v>
      </c>
      <c r="AQ35" s="91">
        <f t="shared" si="264"/>
        <v>0</v>
      </c>
      <c r="AR35" s="91">
        <f t="shared" si="264"/>
        <v>0</v>
      </c>
      <c r="AS35" s="91">
        <f t="shared" si="264"/>
        <v>0</v>
      </c>
      <c r="AT35" s="91">
        <f t="shared" si="264"/>
        <v>0</v>
      </c>
      <c r="AU35" s="91">
        <f t="shared" si="264"/>
        <v>0</v>
      </c>
      <c r="AV35" s="91">
        <f t="shared" si="264"/>
        <v>0</v>
      </c>
      <c r="AW35" s="91">
        <f t="shared" si="264"/>
        <v>0</v>
      </c>
      <c r="AX35" s="91">
        <f t="shared" si="264"/>
        <v>0</v>
      </c>
      <c r="AY35" s="91">
        <f t="shared" si="264"/>
        <v>0</v>
      </c>
      <c r="AZ35" s="91">
        <f t="shared" si="264"/>
        <v>0</v>
      </c>
      <c r="BA35" s="91">
        <f t="shared" si="264"/>
        <v>0</v>
      </c>
      <c r="BB35" s="92">
        <f>BA35</f>
        <v>0</v>
      </c>
      <c r="BC35" s="91">
        <f>BA35</f>
        <v>0</v>
      </c>
      <c r="BD35" s="91">
        <f t="shared" si="264"/>
        <v>0</v>
      </c>
      <c r="BE35" s="91">
        <f t="shared" si="264"/>
        <v>0</v>
      </c>
      <c r="BF35" s="91">
        <f t="shared" si="264"/>
        <v>0</v>
      </c>
      <c r="BG35" s="91">
        <f t="shared" si="264"/>
        <v>0</v>
      </c>
      <c r="BH35" s="91">
        <f t="shared" si="264"/>
        <v>0</v>
      </c>
      <c r="BI35" s="91">
        <f t="shared" si="264"/>
        <v>0</v>
      </c>
      <c r="BJ35" s="91">
        <f t="shared" si="264"/>
        <v>0</v>
      </c>
      <c r="BK35" s="91">
        <f t="shared" si="264"/>
        <v>0</v>
      </c>
      <c r="BL35" s="91">
        <f t="shared" si="264"/>
        <v>0</v>
      </c>
      <c r="BM35" s="91">
        <f t="shared" si="264"/>
        <v>0</v>
      </c>
      <c r="BN35" s="91">
        <f t="shared" si="264"/>
        <v>0</v>
      </c>
      <c r="BO35" s="92">
        <f>BN35</f>
        <v>0</v>
      </c>
      <c r="BP35" s="91">
        <f>BN35</f>
        <v>0</v>
      </c>
      <c r="BQ35" s="91">
        <f t="shared" ref="BQ35" si="265">BP35</f>
        <v>0</v>
      </c>
      <c r="BR35" s="91">
        <f t="shared" ref="BR35" si="266">BQ35</f>
        <v>0</v>
      </c>
      <c r="BS35" s="91">
        <f t="shared" ref="BS35" si="267">BR35</f>
        <v>0</v>
      </c>
      <c r="BT35" s="91">
        <f t="shared" ref="BT35" si="268">BS35</f>
        <v>0</v>
      </c>
      <c r="BU35" s="91">
        <f t="shared" ref="BU35" si="269">BT35</f>
        <v>0</v>
      </c>
      <c r="BV35" s="91">
        <f t="shared" ref="BV35" si="270">BU35</f>
        <v>0</v>
      </c>
      <c r="BW35" s="91">
        <f t="shared" ref="BW35" si="271">BV35</f>
        <v>0</v>
      </c>
      <c r="BX35" s="91">
        <f t="shared" ref="BX35" si="272">BW35</f>
        <v>0</v>
      </c>
      <c r="BY35" s="91">
        <f t="shared" ref="BY35" si="273">BX35</f>
        <v>0</v>
      </c>
      <c r="BZ35" s="91">
        <f t="shared" ref="BZ35" si="274">BY35</f>
        <v>0</v>
      </c>
      <c r="CA35" s="91">
        <f t="shared" ref="CA35" si="275">BZ35</f>
        <v>0</v>
      </c>
      <c r="CB35" s="92">
        <f>CA35</f>
        <v>0</v>
      </c>
      <c r="CC35" s="91">
        <f>CA35</f>
        <v>0</v>
      </c>
      <c r="CD35" s="91">
        <f t="shared" ref="CD35" si="276">CC35</f>
        <v>0</v>
      </c>
      <c r="CE35" s="91">
        <f t="shared" ref="CE35" si="277">CD35</f>
        <v>0</v>
      </c>
      <c r="CF35" s="91">
        <f t="shared" ref="CF35" si="278">CE35</f>
        <v>0</v>
      </c>
      <c r="CG35" s="91">
        <f t="shared" ref="CG35" si="279">CF35</f>
        <v>0</v>
      </c>
      <c r="CH35" s="91">
        <f t="shared" ref="CH35" si="280">CG35</f>
        <v>0</v>
      </c>
      <c r="CI35" s="91">
        <f t="shared" ref="CI35" si="281">CH35</f>
        <v>0</v>
      </c>
      <c r="CJ35" s="91">
        <f t="shared" ref="CJ35" si="282">CI35</f>
        <v>0</v>
      </c>
      <c r="CK35" s="91">
        <f t="shared" ref="CK35" si="283">CJ35</f>
        <v>0</v>
      </c>
      <c r="CL35" s="91">
        <f t="shared" ref="CL35" si="284">CK35</f>
        <v>0</v>
      </c>
      <c r="CM35" s="91">
        <f t="shared" ref="CM35" si="285">CL35</f>
        <v>0</v>
      </c>
      <c r="CN35" s="91">
        <f t="shared" ref="CN35" si="286">CM35</f>
        <v>0</v>
      </c>
      <c r="CO35" s="92">
        <f>CN35</f>
        <v>0</v>
      </c>
      <c r="CP35" s="91">
        <f>CN35</f>
        <v>0</v>
      </c>
      <c r="CQ35" s="91">
        <f t="shared" ref="CQ35" si="287">CP35</f>
        <v>0</v>
      </c>
      <c r="CR35" s="91">
        <f t="shared" ref="CR35" si="288">CQ35</f>
        <v>0</v>
      </c>
      <c r="CS35" s="91">
        <f t="shared" ref="CS35" si="289">CR35</f>
        <v>0</v>
      </c>
      <c r="CT35" s="91">
        <f t="shared" ref="CT35" si="290">CS35</f>
        <v>0</v>
      </c>
      <c r="CU35" s="91">
        <f t="shared" ref="CU35" si="291">CT35</f>
        <v>0</v>
      </c>
      <c r="CV35" s="91">
        <f t="shared" ref="CV35" si="292">CU35</f>
        <v>0</v>
      </c>
      <c r="CW35" s="91">
        <f t="shared" ref="CW35" si="293">CV35</f>
        <v>0</v>
      </c>
      <c r="CX35" s="91">
        <f t="shared" ref="CX35" si="294">CW35</f>
        <v>0</v>
      </c>
      <c r="CY35" s="91">
        <f t="shared" ref="CY35" si="295">CX35</f>
        <v>0</v>
      </c>
      <c r="CZ35" s="91">
        <f t="shared" ref="CZ35" si="296">CY35</f>
        <v>0</v>
      </c>
      <c r="DA35" s="91">
        <f t="shared" ref="DA35" si="297">CZ35</f>
        <v>0</v>
      </c>
      <c r="DB35" s="92">
        <f>DA35</f>
        <v>0</v>
      </c>
      <c r="DC35" s="91">
        <f>DA35</f>
        <v>0</v>
      </c>
      <c r="DD35" s="91">
        <f t="shared" ref="DD35" si="298">DC35</f>
        <v>0</v>
      </c>
      <c r="DE35" s="91">
        <f t="shared" ref="DE35" si="299">DD35</f>
        <v>0</v>
      </c>
      <c r="DF35" s="91">
        <f t="shared" ref="DF35" si="300">DE35</f>
        <v>0</v>
      </c>
      <c r="DG35" s="91">
        <f t="shared" ref="DG35" si="301">DF35</f>
        <v>0</v>
      </c>
      <c r="DH35" s="91">
        <f t="shared" ref="DH35" si="302">DG35</f>
        <v>0</v>
      </c>
      <c r="DI35" s="91">
        <f t="shared" ref="DI35" si="303">DH35</f>
        <v>0</v>
      </c>
      <c r="DJ35" s="91">
        <f t="shared" ref="DJ35" si="304">DI35</f>
        <v>0</v>
      </c>
      <c r="DK35" s="91">
        <f t="shared" ref="DK35" si="305">DJ35</f>
        <v>0</v>
      </c>
      <c r="DL35" s="91">
        <f t="shared" ref="DL35" si="306">DK35</f>
        <v>0</v>
      </c>
      <c r="DM35" s="91">
        <f t="shared" ref="DM35" si="307">DL35</f>
        <v>0</v>
      </c>
      <c r="DN35" s="91">
        <f t="shared" ref="DN35" si="308">DM35</f>
        <v>0</v>
      </c>
      <c r="DO35" s="92">
        <f>DN35</f>
        <v>0</v>
      </c>
      <c r="DP35" s="91">
        <f>DN35</f>
        <v>0</v>
      </c>
      <c r="DQ35" s="91">
        <f t="shared" ref="DQ35" si="309">DP35</f>
        <v>0</v>
      </c>
      <c r="DR35" s="91">
        <f t="shared" ref="DR35" si="310">DQ35</f>
        <v>0</v>
      </c>
      <c r="DS35" s="91">
        <f t="shared" ref="DS35" si="311">DR35</f>
        <v>0</v>
      </c>
      <c r="DT35" s="91">
        <f t="shared" ref="DT35" si="312">DS35</f>
        <v>0</v>
      </c>
      <c r="DU35" s="91">
        <f t="shared" ref="DU35" si="313">DT35</f>
        <v>0</v>
      </c>
      <c r="DV35" s="91">
        <f t="shared" ref="DV35" si="314">DU35</f>
        <v>0</v>
      </c>
      <c r="DW35" s="91">
        <f t="shared" ref="DW35" si="315">DV35</f>
        <v>0</v>
      </c>
      <c r="DX35" s="91">
        <f t="shared" ref="DX35" si="316">DW35</f>
        <v>0</v>
      </c>
      <c r="DY35" s="91">
        <f t="shared" ref="DY35" si="317">DX35</f>
        <v>0</v>
      </c>
      <c r="DZ35" s="91">
        <f t="shared" ref="DZ35" si="318">DY35</f>
        <v>0</v>
      </c>
      <c r="EA35" s="91">
        <f t="shared" ref="EA35" si="319">DZ35</f>
        <v>0</v>
      </c>
      <c r="EB35" s="92">
        <f>EA35</f>
        <v>0</v>
      </c>
    </row>
    <row r="36" spans="1:132" s="105" customFormat="1" ht="15" x14ac:dyDescent="0.25">
      <c r="A36" s="104" t="s">
        <v>95</v>
      </c>
      <c r="B36" s="18"/>
      <c r="C36" s="115">
        <f>SUM(C34:C35)</f>
        <v>0</v>
      </c>
      <c r="D36" s="115">
        <f t="shared" ref="D36:BN36" si="320">SUM(D34:D35)</f>
        <v>0</v>
      </c>
      <c r="E36" s="115">
        <f t="shared" si="320"/>
        <v>0</v>
      </c>
      <c r="F36" s="115">
        <f t="shared" si="320"/>
        <v>0</v>
      </c>
      <c r="G36" s="115">
        <f t="shared" si="320"/>
        <v>0</v>
      </c>
      <c r="H36" s="115">
        <f t="shared" si="320"/>
        <v>0</v>
      </c>
      <c r="I36" s="115">
        <f t="shared" si="320"/>
        <v>0</v>
      </c>
      <c r="J36" s="115">
        <f t="shared" si="320"/>
        <v>0</v>
      </c>
      <c r="K36" s="115">
        <f t="shared" si="320"/>
        <v>0</v>
      </c>
      <c r="L36" s="115">
        <f t="shared" si="320"/>
        <v>0</v>
      </c>
      <c r="M36" s="115">
        <f t="shared" si="320"/>
        <v>0</v>
      </c>
      <c r="N36" s="115">
        <f t="shared" si="320"/>
        <v>0</v>
      </c>
      <c r="O36" s="161">
        <f>SUM(O34:O35)</f>
        <v>0</v>
      </c>
      <c r="P36" s="115">
        <f t="shared" si="320"/>
        <v>0</v>
      </c>
      <c r="Q36" s="115">
        <f t="shared" si="320"/>
        <v>0</v>
      </c>
      <c r="R36" s="115">
        <f t="shared" si="320"/>
        <v>0</v>
      </c>
      <c r="S36" s="115">
        <f t="shared" si="320"/>
        <v>0</v>
      </c>
      <c r="T36" s="115">
        <f t="shared" si="320"/>
        <v>0</v>
      </c>
      <c r="U36" s="115">
        <f t="shared" si="320"/>
        <v>0</v>
      </c>
      <c r="V36" s="115">
        <f t="shared" si="320"/>
        <v>0</v>
      </c>
      <c r="W36" s="115">
        <f t="shared" si="320"/>
        <v>0</v>
      </c>
      <c r="X36" s="115">
        <f t="shared" si="320"/>
        <v>0</v>
      </c>
      <c r="Y36" s="115">
        <f t="shared" si="320"/>
        <v>0</v>
      </c>
      <c r="Z36" s="115">
        <f t="shared" si="320"/>
        <v>0</v>
      </c>
      <c r="AA36" s="115">
        <f t="shared" si="320"/>
        <v>0</v>
      </c>
      <c r="AB36" s="161">
        <f>SUM(AB34:AB35)</f>
        <v>0</v>
      </c>
      <c r="AC36" s="115">
        <f t="shared" si="320"/>
        <v>0</v>
      </c>
      <c r="AD36" s="115">
        <f t="shared" si="320"/>
        <v>0</v>
      </c>
      <c r="AE36" s="115">
        <f t="shared" si="320"/>
        <v>0</v>
      </c>
      <c r="AF36" s="115">
        <f t="shared" si="320"/>
        <v>0</v>
      </c>
      <c r="AG36" s="115">
        <f t="shared" si="320"/>
        <v>0</v>
      </c>
      <c r="AH36" s="115">
        <f t="shared" si="320"/>
        <v>0</v>
      </c>
      <c r="AI36" s="115">
        <f t="shared" si="320"/>
        <v>0</v>
      </c>
      <c r="AJ36" s="115">
        <f t="shared" si="320"/>
        <v>0</v>
      </c>
      <c r="AK36" s="115">
        <f t="shared" si="320"/>
        <v>0</v>
      </c>
      <c r="AL36" s="115">
        <f t="shared" si="320"/>
        <v>0</v>
      </c>
      <c r="AM36" s="115">
        <f t="shared" si="320"/>
        <v>0</v>
      </c>
      <c r="AN36" s="115">
        <f t="shared" si="320"/>
        <v>0</v>
      </c>
      <c r="AO36" s="161">
        <f>SUM(AO34:AO35)</f>
        <v>0</v>
      </c>
      <c r="AP36" s="115">
        <f t="shared" si="320"/>
        <v>0</v>
      </c>
      <c r="AQ36" s="115">
        <f t="shared" si="320"/>
        <v>0</v>
      </c>
      <c r="AR36" s="115">
        <f t="shared" si="320"/>
        <v>0</v>
      </c>
      <c r="AS36" s="115">
        <f t="shared" si="320"/>
        <v>0</v>
      </c>
      <c r="AT36" s="115">
        <f t="shared" si="320"/>
        <v>0</v>
      </c>
      <c r="AU36" s="115">
        <f t="shared" si="320"/>
        <v>0</v>
      </c>
      <c r="AV36" s="115">
        <f t="shared" si="320"/>
        <v>0</v>
      </c>
      <c r="AW36" s="115">
        <f t="shared" si="320"/>
        <v>0</v>
      </c>
      <c r="AX36" s="115">
        <f t="shared" si="320"/>
        <v>0</v>
      </c>
      <c r="AY36" s="115">
        <f t="shared" si="320"/>
        <v>0</v>
      </c>
      <c r="AZ36" s="115">
        <f t="shared" si="320"/>
        <v>0</v>
      </c>
      <c r="BA36" s="115">
        <f t="shared" si="320"/>
        <v>0</v>
      </c>
      <c r="BB36" s="161">
        <f>SUM(BB34:BB35)</f>
        <v>0</v>
      </c>
      <c r="BC36" s="115">
        <f t="shared" si="320"/>
        <v>0</v>
      </c>
      <c r="BD36" s="115">
        <f t="shared" si="320"/>
        <v>0</v>
      </c>
      <c r="BE36" s="115">
        <f t="shared" si="320"/>
        <v>0</v>
      </c>
      <c r="BF36" s="115">
        <f t="shared" si="320"/>
        <v>0</v>
      </c>
      <c r="BG36" s="115">
        <f t="shared" si="320"/>
        <v>0</v>
      </c>
      <c r="BH36" s="115">
        <f t="shared" si="320"/>
        <v>0</v>
      </c>
      <c r="BI36" s="115">
        <f t="shared" si="320"/>
        <v>0</v>
      </c>
      <c r="BJ36" s="115">
        <f t="shared" si="320"/>
        <v>0</v>
      </c>
      <c r="BK36" s="115">
        <f t="shared" si="320"/>
        <v>0</v>
      </c>
      <c r="BL36" s="115">
        <f t="shared" si="320"/>
        <v>0</v>
      </c>
      <c r="BM36" s="115">
        <f t="shared" si="320"/>
        <v>0</v>
      </c>
      <c r="BN36" s="115">
        <f t="shared" si="320"/>
        <v>0</v>
      </c>
      <c r="BO36" s="161">
        <f>SUM(BO34:BO35)</f>
        <v>0</v>
      </c>
      <c r="BP36" s="115">
        <f t="shared" ref="BP36:CA36" si="321">SUM(BP34:BP35)</f>
        <v>0</v>
      </c>
      <c r="BQ36" s="115">
        <f t="shared" si="321"/>
        <v>0</v>
      </c>
      <c r="BR36" s="115">
        <f t="shared" si="321"/>
        <v>0</v>
      </c>
      <c r="BS36" s="115">
        <f t="shared" si="321"/>
        <v>0</v>
      </c>
      <c r="BT36" s="115">
        <f t="shared" si="321"/>
        <v>0</v>
      </c>
      <c r="BU36" s="115">
        <f t="shared" si="321"/>
        <v>0</v>
      </c>
      <c r="BV36" s="115">
        <f t="shared" si="321"/>
        <v>0</v>
      </c>
      <c r="BW36" s="115">
        <f t="shared" si="321"/>
        <v>0</v>
      </c>
      <c r="BX36" s="115">
        <f t="shared" si="321"/>
        <v>0</v>
      </c>
      <c r="BY36" s="115">
        <f t="shared" si="321"/>
        <v>0</v>
      </c>
      <c r="BZ36" s="115">
        <f t="shared" si="321"/>
        <v>0</v>
      </c>
      <c r="CA36" s="115">
        <f t="shared" si="321"/>
        <v>0</v>
      </c>
      <c r="CB36" s="161">
        <f>SUM(CB34:CB35)</f>
        <v>0</v>
      </c>
      <c r="CC36" s="115">
        <f t="shared" ref="CC36:CN36" si="322">SUM(CC34:CC35)</f>
        <v>0</v>
      </c>
      <c r="CD36" s="115">
        <f t="shared" si="322"/>
        <v>0</v>
      </c>
      <c r="CE36" s="115">
        <f t="shared" si="322"/>
        <v>0</v>
      </c>
      <c r="CF36" s="115">
        <f t="shared" si="322"/>
        <v>0</v>
      </c>
      <c r="CG36" s="115">
        <f t="shared" si="322"/>
        <v>0</v>
      </c>
      <c r="CH36" s="115">
        <f t="shared" si="322"/>
        <v>0</v>
      </c>
      <c r="CI36" s="115">
        <f t="shared" si="322"/>
        <v>0</v>
      </c>
      <c r="CJ36" s="115">
        <f t="shared" si="322"/>
        <v>0</v>
      </c>
      <c r="CK36" s="115">
        <f t="shared" si="322"/>
        <v>0</v>
      </c>
      <c r="CL36" s="115">
        <f t="shared" si="322"/>
        <v>0</v>
      </c>
      <c r="CM36" s="115">
        <f t="shared" si="322"/>
        <v>0</v>
      </c>
      <c r="CN36" s="115">
        <f t="shared" si="322"/>
        <v>0</v>
      </c>
      <c r="CO36" s="161">
        <f>SUM(CO34:CO35)</f>
        <v>0</v>
      </c>
      <c r="CP36" s="115">
        <f t="shared" ref="CP36:DA36" si="323">SUM(CP34:CP35)</f>
        <v>0</v>
      </c>
      <c r="CQ36" s="115">
        <f t="shared" si="323"/>
        <v>0</v>
      </c>
      <c r="CR36" s="115">
        <f t="shared" si="323"/>
        <v>0</v>
      </c>
      <c r="CS36" s="115">
        <f t="shared" si="323"/>
        <v>0</v>
      </c>
      <c r="CT36" s="115">
        <f t="shared" si="323"/>
        <v>0</v>
      </c>
      <c r="CU36" s="115">
        <f t="shared" si="323"/>
        <v>0</v>
      </c>
      <c r="CV36" s="115">
        <f t="shared" si="323"/>
        <v>0</v>
      </c>
      <c r="CW36" s="115">
        <f t="shared" si="323"/>
        <v>0</v>
      </c>
      <c r="CX36" s="115">
        <f t="shared" si="323"/>
        <v>0</v>
      </c>
      <c r="CY36" s="115">
        <f t="shared" si="323"/>
        <v>0</v>
      </c>
      <c r="CZ36" s="115">
        <f t="shared" si="323"/>
        <v>0</v>
      </c>
      <c r="DA36" s="115">
        <f t="shared" si="323"/>
        <v>0</v>
      </c>
      <c r="DB36" s="161">
        <f>SUM(DB34:DB35)</f>
        <v>0</v>
      </c>
      <c r="DC36" s="115">
        <f t="shared" ref="DC36:DN36" si="324">SUM(DC34:DC35)</f>
        <v>0</v>
      </c>
      <c r="DD36" s="115">
        <f t="shared" si="324"/>
        <v>0</v>
      </c>
      <c r="DE36" s="115">
        <f t="shared" si="324"/>
        <v>0</v>
      </c>
      <c r="DF36" s="115">
        <f t="shared" si="324"/>
        <v>0</v>
      </c>
      <c r="DG36" s="115">
        <f t="shared" si="324"/>
        <v>0</v>
      </c>
      <c r="DH36" s="115">
        <f t="shared" si="324"/>
        <v>0</v>
      </c>
      <c r="DI36" s="115">
        <f t="shared" si="324"/>
        <v>0</v>
      </c>
      <c r="DJ36" s="115">
        <f t="shared" si="324"/>
        <v>0</v>
      </c>
      <c r="DK36" s="115">
        <f t="shared" si="324"/>
        <v>0</v>
      </c>
      <c r="DL36" s="115">
        <f t="shared" si="324"/>
        <v>0</v>
      </c>
      <c r="DM36" s="115">
        <f t="shared" si="324"/>
        <v>0</v>
      </c>
      <c r="DN36" s="115">
        <f t="shared" si="324"/>
        <v>0</v>
      </c>
      <c r="DO36" s="161">
        <f>SUM(DO34:DO35)</f>
        <v>0</v>
      </c>
      <c r="DP36" s="115">
        <f t="shared" ref="DP36:EA36" si="325">SUM(DP34:DP35)</f>
        <v>0</v>
      </c>
      <c r="DQ36" s="115">
        <f t="shared" si="325"/>
        <v>0</v>
      </c>
      <c r="DR36" s="115">
        <f t="shared" si="325"/>
        <v>0</v>
      </c>
      <c r="DS36" s="115">
        <f t="shared" si="325"/>
        <v>0</v>
      </c>
      <c r="DT36" s="115">
        <f t="shared" si="325"/>
        <v>0</v>
      </c>
      <c r="DU36" s="115">
        <f t="shared" si="325"/>
        <v>0</v>
      </c>
      <c r="DV36" s="115">
        <f t="shared" si="325"/>
        <v>0</v>
      </c>
      <c r="DW36" s="115">
        <f t="shared" si="325"/>
        <v>0</v>
      </c>
      <c r="DX36" s="115">
        <f t="shared" si="325"/>
        <v>0</v>
      </c>
      <c r="DY36" s="115">
        <f t="shared" si="325"/>
        <v>0</v>
      </c>
      <c r="DZ36" s="115">
        <f t="shared" si="325"/>
        <v>0</v>
      </c>
      <c r="EA36" s="115">
        <f t="shared" si="325"/>
        <v>0</v>
      </c>
      <c r="EB36" s="161">
        <f>SUM(EB34:EB35)</f>
        <v>0</v>
      </c>
    </row>
    <row r="37" spans="1:132" ht="15" x14ac:dyDescent="0.25">
      <c r="A37" s="186" t="s">
        <v>85</v>
      </c>
      <c r="C37" s="248"/>
      <c r="D37" s="248"/>
      <c r="E37" s="248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</row>
    <row r="38" spans="1:132" ht="15" x14ac:dyDescent="0.25">
      <c r="A38" s="9" t="s">
        <v>86</v>
      </c>
      <c r="B38" s="88">
        <v>10000000</v>
      </c>
      <c r="C38" s="87">
        <f t="shared" ref="C38:AO42" si="326">B38</f>
        <v>10000000</v>
      </c>
      <c r="D38" s="87">
        <f t="shared" si="326"/>
        <v>10000000</v>
      </c>
      <c r="E38" s="87">
        <f t="shared" si="326"/>
        <v>10000000</v>
      </c>
      <c r="F38" s="87">
        <f t="shared" si="326"/>
        <v>10000000</v>
      </c>
      <c r="G38" s="87">
        <f t="shared" si="326"/>
        <v>10000000</v>
      </c>
      <c r="H38" s="87">
        <f t="shared" si="326"/>
        <v>10000000</v>
      </c>
      <c r="I38" s="87">
        <f t="shared" si="326"/>
        <v>10000000</v>
      </c>
      <c r="J38" s="87">
        <f t="shared" si="326"/>
        <v>10000000</v>
      </c>
      <c r="K38" s="87">
        <f t="shared" si="326"/>
        <v>10000000</v>
      </c>
      <c r="L38" s="87">
        <f t="shared" si="326"/>
        <v>10000000</v>
      </c>
      <c r="M38" s="87">
        <f t="shared" si="326"/>
        <v>10000000</v>
      </c>
      <c r="N38" s="87">
        <f t="shared" si="326"/>
        <v>10000000</v>
      </c>
      <c r="O38" s="160">
        <f t="shared" si="326"/>
        <v>10000000</v>
      </c>
      <c r="P38" s="87">
        <f>N38</f>
        <v>10000000</v>
      </c>
      <c r="Q38" s="87">
        <f t="shared" si="326"/>
        <v>10000000</v>
      </c>
      <c r="R38" s="87">
        <f t="shared" si="326"/>
        <v>10000000</v>
      </c>
      <c r="S38" s="87">
        <f t="shared" si="326"/>
        <v>10000000</v>
      </c>
      <c r="T38" s="87">
        <f t="shared" si="326"/>
        <v>10000000</v>
      </c>
      <c r="U38" s="87">
        <f t="shared" si="326"/>
        <v>10000000</v>
      </c>
      <c r="V38" s="87">
        <f t="shared" si="326"/>
        <v>10000000</v>
      </c>
      <c r="W38" s="87">
        <f t="shared" si="326"/>
        <v>10000000</v>
      </c>
      <c r="X38" s="87">
        <f t="shared" si="326"/>
        <v>10000000</v>
      </c>
      <c r="Y38" s="87">
        <f t="shared" si="326"/>
        <v>10000000</v>
      </c>
      <c r="Z38" s="87">
        <f t="shared" si="326"/>
        <v>10000000</v>
      </c>
      <c r="AA38" s="87">
        <f t="shared" si="326"/>
        <v>10000000</v>
      </c>
      <c r="AB38" s="160">
        <f t="shared" si="326"/>
        <v>10000000</v>
      </c>
      <c r="AC38" s="87">
        <f>AA38</f>
        <v>10000000</v>
      </c>
      <c r="AD38" s="87">
        <f t="shared" si="326"/>
        <v>10000000</v>
      </c>
      <c r="AE38" s="87">
        <f t="shared" si="326"/>
        <v>10000000</v>
      </c>
      <c r="AF38" s="87">
        <f t="shared" si="326"/>
        <v>10000000</v>
      </c>
      <c r="AG38" s="87">
        <f t="shared" si="326"/>
        <v>10000000</v>
      </c>
      <c r="AH38" s="87">
        <f t="shared" si="326"/>
        <v>10000000</v>
      </c>
      <c r="AI38" s="87">
        <f t="shared" si="326"/>
        <v>10000000</v>
      </c>
      <c r="AJ38" s="87">
        <f t="shared" si="326"/>
        <v>10000000</v>
      </c>
      <c r="AK38" s="87">
        <f t="shared" si="326"/>
        <v>10000000</v>
      </c>
      <c r="AL38" s="87">
        <f t="shared" si="326"/>
        <v>10000000</v>
      </c>
      <c r="AM38" s="87">
        <f t="shared" si="326"/>
        <v>10000000</v>
      </c>
      <c r="AN38" s="87">
        <f t="shared" si="326"/>
        <v>10000000</v>
      </c>
      <c r="AO38" s="160">
        <f t="shared" si="326"/>
        <v>10000000</v>
      </c>
      <c r="AP38" s="87">
        <f>AN38</f>
        <v>10000000</v>
      </c>
      <c r="AQ38" s="87">
        <f t="shared" ref="AQ38" si="327">AP38</f>
        <v>10000000</v>
      </c>
      <c r="AR38" s="87">
        <f t="shared" ref="AR38" si="328">AQ38</f>
        <v>10000000</v>
      </c>
      <c r="AS38" s="87">
        <f t="shared" ref="AS38" si="329">AR38</f>
        <v>10000000</v>
      </c>
      <c r="AT38" s="87">
        <f t="shared" ref="AT38" si="330">AS38</f>
        <v>10000000</v>
      </c>
      <c r="AU38" s="87">
        <f t="shared" ref="AU38" si="331">AT38</f>
        <v>10000000</v>
      </c>
      <c r="AV38" s="87">
        <f t="shared" ref="AV38" si="332">AU38</f>
        <v>10000000</v>
      </c>
      <c r="AW38" s="87">
        <f t="shared" ref="AW38" si="333">AV38</f>
        <v>10000000</v>
      </c>
      <c r="AX38" s="87">
        <f t="shared" ref="AX38" si="334">AW38</f>
        <v>10000000</v>
      </c>
      <c r="AY38" s="87">
        <f t="shared" ref="AY38" si="335">AX38</f>
        <v>10000000</v>
      </c>
      <c r="AZ38" s="87">
        <f t="shared" ref="AZ38" si="336">AY38</f>
        <v>10000000</v>
      </c>
      <c r="BA38" s="87">
        <f t="shared" ref="BA38:BB42" si="337">AZ38</f>
        <v>10000000</v>
      </c>
      <c r="BB38" s="160">
        <f t="shared" si="337"/>
        <v>10000000</v>
      </c>
      <c r="BC38" s="87">
        <f>BA38</f>
        <v>10000000</v>
      </c>
      <c r="BD38" s="87">
        <f t="shared" ref="BD38" si="338">BC38</f>
        <v>10000000</v>
      </c>
      <c r="BE38" s="87">
        <f t="shared" ref="BE38" si="339">BD38</f>
        <v>10000000</v>
      </c>
      <c r="BF38" s="87">
        <f t="shared" ref="BF38" si="340">BE38</f>
        <v>10000000</v>
      </c>
      <c r="BG38" s="87">
        <f t="shared" ref="BG38" si="341">BF38</f>
        <v>10000000</v>
      </c>
      <c r="BH38" s="87">
        <f t="shared" ref="BH38" si="342">BG38</f>
        <v>10000000</v>
      </c>
      <c r="BI38" s="87">
        <f t="shared" ref="BI38" si="343">BH38</f>
        <v>10000000</v>
      </c>
      <c r="BJ38" s="87">
        <f t="shared" ref="BJ38" si="344">BI38</f>
        <v>10000000</v>
      </c>
      <c r="BK38" s="87">
        <f t="shared" ref="BK38" si="345">BJ38</f>
        <v>10000000</v>
      </c>
      <c r="BL38" s="87">
        <f t="shared" ref="BL38" si="346">BK38</f>
        <v>10000000</v>
      </c>
      <c r="BM38" s="87">
        <f t="shared" ref="BM38" si="347">BL38</f>
        <v>10000000</v>
      </c>
      <c r="BN38" s="87">
        <f t="shared" ref="BN38" si="348">BM38</f>
        <v>10000000</v>
      </c>
      <c r="BO38" s="160">
        <f>BN38</f>
        <v>10000000</v>
      </c>
      <c r="BP38" s="87">
        <f>BN38</f>
        <v>10000000</v>
      </c>
      <c r="BQ38" s="87">
        <f t="shared" ref="BQ38:BQ39" si="349">BP38</f>
        <v>10000000</v>
      </c>
      <c r="BR38" s="87">
        <f t="shared" ref="BR38:BR39" si="350">BQ38</f>
        <v>10000000</v>
      </c>
      <c r="BS38" s="87">
        <f t="shared" ref="BS38:BS39" si="351">BR38</f>
        <v>10000000</v>
      </c>
      <c r="BT38" s="87">
        <f t="shared" ref="BT38:BT39" si="352">BS38</f>
        <v>10000000</v>
      </c>
      <c r="BU38" s="87">
        <f t="shared" ref="BU38:BU39" si="353">BT38</f>
        <v>10000000</v>
      </c>
      <c r="BV38" s="87">
        <f t="shared" ref="BV38:BV39" si="354">BU38</f>
        <v>10000000</v>
      </c>
      <c r="BW38" s="87">
        <f t="shared" ref="BW38:BW39" si="355">BV38</f>
        <v>10000000</v>
      </c>
      <c r="BX38" s="87">
        <f t="shared" ref="BX38:BX39" si="356">BW38</f>
        <v>10000000</v>
      </c>
      <c r="BY38" s="87">
        <f t="shared" ref="BY38:BY39" si="357">BX38</f>
        <v>10000000</v>
      </c>
      <c r="BZ38" s="87">
        <f t="shared" ref="BZ38:BZ39" si="358">BY38</f>
        <v>10000000</v>
      </c>
      <c r="CA38" s="87">
        <f t="shared" ref="CA38:CA39" si="359">BZ38</f>
        <v>10000000</v>
      </c>
      <c r="CB38" s="160">
        <f>CA38</f>
        <v>10000000</v>
      </c>
      <c r="CC38" s="87">
        <f>CA38</f>
        <v>10000000</v>
      </c>
      <c r="CD38" s="87">
        <f t="shared" ref="CD38:CD39" si="360">CC38</f>
        <v>10000000</v>
      </c>
      <c r="CE38" s="87">
        <f t="shared" ref="CE38:CE39" si="361">CD38</f>
        <v>10000000</v>
      </c>
      <c r="CF38" s="87">
        <f t="shared" ref="CF38:CF39" si="362">CE38</f>
        <v>10000000</v>
      </c>
      <c r="CG38" s="87">
        <f t="shared" ref="CG38:CG39" si="363">CF38</f>
        <v>10000000</v>
      </c>
      <c r="CH38" s="87">
        <f t="shared" ref="CH38:CH39" si="364">CG38</f>
        <v>10000000</v>
      </c>
      <c r="CI38" s="87">
        <f t="shared" ref="CI38:CI39" si="365">CH38</f>
        <v>10000000</v>
      </c>
      <c r="CJ38" s="87">
        <f t="shared" ref="CJ38:CJ39" si="366">CI38</f>
        <v>10000000</v>
      </c>
      <c r="CK38" s="87">
        <f t="shared" ref="CK38:CK39" si="367">CJ38</f>
        <v>10000000</v>
      </c>
      <c r="CL38" s="87">
        <f t="shared" ref="CL38:CL39" si="368">CK38</f>
        <v>10000000</v>
      </c>
      <c r="CM38" s="87">
        <f t="shared" ref="CM38:CM39" si="369">CL38</f>
        <v>10000000</v>
      </c>
      <c r="CN38" s="87">
        <f t="shared" ref="CN38:CN39" si="370">CM38</f>
        <v>10000000</v>
      </c>
      <c r="CO38" s="160">
        <f>CN38</f>
        <v>10000000</v>
      </c>
      <c r="CP38" s="87">
        <f>CN38</f>
        <v>10000000</v>
      </c>
      <c r="CQ38" s="87">
        <f t="shared" ref="CQ38:CQ39" si="371">CP38</f>
        <v>10000000</v>
      </c>
      <c r="CR38" s="87">
        <f t="shared" ref="CR38:CR39" si="372">CQ38</f>
        <v>10000000</v>
      </c>
      <c r="CS38" s="87">
        <f t="shared" ref="CS38:CS39" si="373">CR38</f>
        <v>10000000</v>
      </c>
      <c r="CT38" s="87">
        <f t="shared" ref="CT38:CT39" si="374">CS38</f>
        <v>10000000</v>
      </c>
      <c r="CU38" s="87">
        <f t="shared" ref="CU38:CU39" si="375">CT38</f>
        <v>10000000</v>
      </c>
      <c r="CV38" s="87">
        <f t="shared" ref="CV38:CV39" si="376">CU38</f>
        <v>10000000</v>
      </c>
      <c r="CW38" s="87">
        <f t="shared" ref="CW38:CW39" si="377">CV38</f>
        <v>10000000</v>
      </c>
      <c r="CX38" s="87">
        <f t="shared" ref="CX38:CX39" si="378">CW38</f>
        <v>10000000</v>
      </c>
      <c r="CY38" s="87">
        <f t="shared" ref="CY38:CY39" si="379">CX38</f>
        <v>10000000</v>
      </c>
      <c r="CZ38" s="87">
        <f t="shared" ref="CZ38:CZ39" si="380">CY38</f>
        <v>10000000</v>
      </c>
      <c r="DA38" s="87">
        <f t="shared" ref="DA38:DA39" si="381">CZ38</f>
        <v>10000000</v>
      </c>
      <c r="DB38" s="160">
        <f>DA38</f>
        <v>10000000</v>
      </c>
      <c r="DC38" s="87">
        <f>DA38</f>
        <v>10000000</v>
      </c>
      <c r="DD38" s="87">
        <f t="shared" ref="DD38:DD39" si="382">DC38</f>
        <v>10000000</v>
      </c>
      <c r="DE38" s="87">
        <f t="shared" ref="DE38:DE39" si="383">DD38</f>
        <v>10000000</v>
      </c>
      <c r="DF38" s="87">
        <f t="shared" ref="DF38:DF39" si="384">DE38</f>
        <v>10000000</v>
      </c>
      <c r="DG38" s="87">
        <f t="shared" ref="DG38:DG39" si="385">DF38</f>
        <v>10000000</v>
      </c>
      <c r="DH38" s="87">
        <f t="shared" ref="DH38:DH39" si="386">DG38</f>
        <v>10000000</v>
      </c>
      <c r="DI38" s="87">
        <f t="shared" ref="DI38:DI39" si="387">DH38</f>
        <v>10000000</v>
      </c>
      <c r="DJ38" s="87">
        <f t="shared" ref="DJ38:DJ39" si="388">DI38</f>
        <v>10000000</v>
      </c>
      <c r="DK38" s="87">
        <f t="shared" ref="DK38:DK39" si="389">DJ38</f>
        <v>10000000</v>
      </c>
      <c r="DL38" s="87">
        <f t="shared" ref="DL38:DL39" si="390">DK38</f>
        <v>10000000</v>
      </c>
      <c r="DM38" s="87">
        <f t="shared" ref="DM38:DM39" si="391">DL38</f>
        <v>10000000</v>
      </c>
      <c r="DN38" s="87">
        <f t="shared" ref="DN38:DN39" si="392">DM38</f>
        <v>10000000</v>
      </c>
      <c r="DO38" s="160">
        <f>DN38</f>
        <v>10000000</v>
      </c>
      <c r="DP38" s="87">
        <f>DN38</f>
        <v>10000000</v>
      </c>
      <c r="DQ38" s="87">
        <f t="shared" ref="DQ38:DQ39" si="393">DP38</f>
        <v>10000000</v>
      </c>
      <c r="DR38" s="87">
        <f t="shared" ref="DR38:DR39" si="394">DQ38</f>
        <v>10000000</v>
      </c>
      <c r="DS38" s="87">
        <f t="shared" ref="DS38:DS39" si="395">DR38</f>
        <v>10000000</v>
      </c>
      <c r="DT38" s="87">
        <f t="shared" ref="DT38:DT39" si="396">DS38</f>
        <v>10000000</v>
      </c>
      <c r="DU38" s="87">
        <f t="shared" ref="DU38:DU39" si="397">DT38</f>
        <v>10000000</v>
      </c>
      <c r="DV38" s="87">
        <f t="shared" ref="DV38:DV39" si="398">DU38</f>
        <v>10000000</v>
      </c>
      <c r="DW38" s="87">
        <f t="shared" ref="DW38:DW39" si="399">DV38</f>
        <v>10000000</v>
      </c>
      <c r="DX38" s="87">
        <f t="shared" ref="DX38:DX39" si="400">DW38</f>
        <v>10000000</v>
      </c>
      <c r="DY38" s="87">
        <f t="shared" ref="DY38:DY39" si="401">DX38</f>
        <v>10000000</v>
      </c>
      <c r="DZ38" s="87">
        <f t="shared" ref="DZ38:DZ39" si="402">DY38</f>
        <v>10000000</v>
      </c>
      <c r="EA38" s="87">
        <f t="shared" ref="EA38:EA39" si="403">DZ38</f>
        <v>10000000</v>
      </c>
      <c r="EB38" s="160">
        <f>EA38</f>
        <v>10000000</v>
      </c>
    </row>
    <row r="39" spans="1:132" ht="15" x14ac:dyDescent="0.25">
      <c r="A39" s="9" t="s">
        <v>289</v>
      </c>
      <c r="B39" s="88">
        <v>0</v>
      </c>
      <c r="C39" s="87">
        <f>B39</f>
        <v>0</v>
      </c>
      <c r="D39" s="87">
        <f>C39</f>
        <v>0</v>
      </c>
      <c r="E39" s="87">
        <f t="shared" ref="E39:AN39" si="404">D39</f>
        <v>0</v>
      </c>
      <c r="F39" s="87">
        <f t="shared" si="404"/>
        <v>0</v>
      </c>
      <c r="G39" s="87">
        <f t="shared" si="404"/>
        <v>0</v>
      </c>
      <c r="H39" s="87">
        <f t="shared" si="404"/>
        <v>0</v>
      </c>
      <c r="I39" s="87">
        <f t="shared" si="404"/>
        <v>0</v>
      </c>
      <c r="J39" s="87">
        <f t="shared" si="404"/>
        <v>0</v>
      </c>
      <c r="K39" s="87">
        <f t="shared" si="404"/>
        <v>0</v>
      </c>
      <c r="L39" s="87">
        <f t="shared" si="404"/>
        <v>0</v>
      </c>
      <c r="M39" s="87">
        <f t="shared" si="404"/>
        <v>0</v>
      </c>
      <c r="N39" s="87">
        <f t="shared" si="404"/>
        <v>0</v>
      </c>
      <c r="O39" s="160">
        <f t="shared" si="326"/>
        <v>0</v>
      </c>
      <c r="P39" s="87">
        <f>N39</f>
        <v>0</v>
      </c>
      <c r="Q39" s="87">
        <f t="shared" si="404"/>
        <v>0</v>
      </c>
      <c r="R39" s="87">
        <f t="shared" si="404"/>
        <v>0</v>
      </c>
      <c r="S39" s="87">
        <f t="shared" si="404"/>
        <v>0</v>
      </c>
      <c r="T39" s="87">
        <f t="shared" si="404"/>
        <v>0</v>
      </c>
      <c r="U39" s="87">
        <f t="shared" si="404"/>
        <v>0</v>
      </c>
      <c r="V39" s="87">
        <f t="shared" si="404"/>
        <v>0</v>
      </c>
      <c r="W39" s="87">
        <f t="shared" si="404"/>
        <v>0</v>
      </c>
      <c r="X39" s="87">
        <f t="shared" si="404"/>
        <v>0</v>
      </c>
      <c r="Y39" s="87">
        <f t="shared" si="404"/>
        <v>0</v>
      </c>
      <c r="Z39" s="87">
        <f t="shared" si="404"/>
        <v>0</v>
      </c>
      <c r="AA39" s="87">
        <f t="shared" si="404"/>
        <v>0</v>
      </c>
      <c r="AB39" s="160">
        <f t="shared" si="326"/>
        <v>0</v>
      </c>
      <c r="AC39" s="87">
        <f>AA39</f>
        <v>0</v>
      </c>
      <c r="AD39" s="87">
        <f t="shared" si="404"/>
        <v>0</v>
      </c>
      <c r="AE39" s="87">
        <f t="shared" si="404"/>
        <v>0</v>
      </c>
      <c r="AF39" s="87">
        <f t="shared" si="404"/>
        <v>0</v>
      </c>
      <c r="AG39" s="87">
        <f t="shared" si="404"/>
        <v>0</v>
      </c>
      <c r="AH39" s="87">
        <f t="shared" si="404"/>
        <v>0</v>
      </c>
      <c r="AI39" s="87">
        <f t="shared" si="404"/>
        <v>0</v>
      </c>
      <c r="AJ39" s="87">
        <f t="shared" si="404"/>
        <v>0</v>
      </c>
      <c r="AK39" s="87">
        <f t="shared" si="404"/>
        <v>0</v>
      </c>
      <c r="AL39" s="87">
        <f t="shared" si="404"/>
        <v>0</v>
      </c>
      <c r="AM39" s="87">
        <f t="shared" si="404"/>
        <v>0</v>
      </c>
      <c r="AN39" s="87">
        <f t="shared" si="404"/>
        <v>0</v>
      </c>
      <c r="AO39" s="160">
        <f t="shared" si="326"/>
        <v>0</v>
      </c>
      <c r="AP39" s="87">
        <f>AN39</f>
        <v>0</v>
      </c>
      <c r="AQ39" s="87">
        <f t="shared" ref="AQ39" si="405">AP39</f>
        <v>0</v>
      </c>
      <c r="AR39" s="87">
        <f t="shared" ref="AR39" si="406">AQ39</f>
        <v>0</v>
      </c>
      <c r="AS39" s="87">
        <f t="shared" ref="AS39" si="407">AR39</f>
        <v>0</v>
      </c>
      <c r="AT39" s="87">
        <f t="shared" ref="AT39" si="408">AS39</f>
        <v>0</v>
      </c>
      <c r="AU39" s="87">
        <f t="shared" ref="AU39" si="409">AT39</f>
        <v>0</v>
      </c>
      <c r="AV39" s="87">
        <f t="shared" ref="AV39" si="410">AU39</f>
        <v>0</v>
      </c>
      <c r="AW39" s="87">
        <f t="shared" ref="AW39" si="411">AV39</f>
        <v>0</v>
      </c>
      <c r="AX39" s="87">
        <f t="shared" ref="AX39" si="412">AW39</f>
        <v>0</v>
      </c>
      <c r="AY39" s="87">
        <f t="shared" ref="AY39" si="413">AX39</f>
        <v>0</v>
      </c>
      <c r="AZ39" s="87">
        <f t="shared" ref="AZ39" si="414">AY39</f>
        <v>0</v>
      </c>
      <c r="BA39" s="87">
        <f t="shared" ref="BA39" si="415">AZ39</f>
        <v>0</v>
      </c>
      <c r="BB39" s="160">
        <f t="shared" si="337"/>
        <v>0</v>
      </c>
      <c r="BC39" s="87">
        <f>BA39</f>
        <v>0</v>
      </c>
      <c r="BD39" s="87">
        <f t="shared" ref="BD39" si="416">BC39</f>
        <v>0</v>
      </c>
      <c r="BE39" s="87">
        <f t="shared" ref="BE39" si="417">BD39</f>
        <v>0</v>
      </c>
      <c r="BF39" s="87">
        <f t="shared" ref="BF39" si="418">BE39</f>
        <v>0</v>
      </c>
      <c r="BG39" s="87">
        <f t="shared" ref="BG39" si="419">BF39</f>
        <v>0</v>
      </c>
      <c r="BH39" s="87">
        <f t="shared" ref="BH39" si="420">BG39</f>
        <v>0</v>
      </c>
      <c r="BI39" s="87">
        <f t="shared" ref="BI39" si="421">BH39</f>
        <v>0</v>
      </c>
      <c r="BJ39" s="87">
        <f t="shared" ref="BJ39" si="422">BI39</f>
        <v>0</v>
      </c>
      <c r="BK39" s="87">
        <f t="shared" ref="BK39" si="423">BJ39</f>
        <v>0</v>
      </c>
      <c r="BL39" s="87">
        <f t="shared" ref="BL39" si="424">BK39</f>
        <v>0</v>
      </c>
      <c r="BM39" s="87">
        <f t="shared" ref="BM39" si="425">BL39</f>
        <v>0</v>
      </c>
      <c r="BN39" s="87">
        <f t="shared" ref="BN39" si="426">BM39</f>
        <v>0</v>
      </c>
      <c r="BO39" s="160">
        <f>BN39</f>
        <v>0</v>
      </c>
      <c r="BP39" s="87">
        <f>BN39</f>
        <v>0</v>
      </c>
      <c r="BQ39" s="87">
        <f t="shared" si="349"/>
        <v>0</v>
      </c>
      <c r="BR39" s="87">
        <f t="shared" si="350"/>
        <v>0</v>
      </c>
      <c r="BS39" s="87">
        <f t="shared" si="351"/>
        <v>0</v>
      </c>
      <c r="BT39" s="87">
        <f t="shared" si="352"/>
        <v>0</v>
      </c>
      <c r="BU39" s="87">
        <f t="shared" si="353"/>
        <v>0</v>
      </c>
      <c r="BV39" s="87">
        <f t="shared" si="354"/>
        <v>0</v>
      </c>
      <c r="BW39" s="87">
        <f t="shared" si="355"/>
        <v>0</v>
      </c>
      <c r="BX39" s="87">
        <f t="shared" si="356"/>
        <v>0</v>
      </c>
      <c r="BY39" s="87">
        <f t="shared" si="357"/>
        <v>0</v>
      </c>
      <c r="BZ39" s="87">
        <f t="shared" si="358"/>
        <v>0</v>
      </c>
      <c r="CA39" s="87">
        <f t="shared" si="359"/>
        <v>0</v>
      </c>
      <c r="CB39" s="160">
        <f>CA39</f>
        <v>0</v>
      </c>
      <c r="CC39" s="87">
        <f>CA39</f>
        <v>0</v>
      </c>
      <c r="CD39" s="87">
        <f t="shared" si="360"/>
        <v>0</v>
      </c>
      <c r="CE39" s="87">
        <f t="shared" si="361"/>
        <v>0</v>
      </c>
      <c r="CF39" s="87">
        <f t="shared" si="362"/>
        <v>0</v>
      </c>
      <c r="CG39" s="87">
        <f t="shared" si="363"/>
        <v>0</v>
      </c>
      <c r="CH39" s="87">
        <f t="shared" si="364"/>
        <v>0</v>
      </c>
      <c r="CI39" s="87">
        <f t="shared" si="365"/>
        <v>0</v>
      </c>
      <c r="CJ39" s="87">
        <f t="shared" si="366"/>
        <v>0</v>
      </c>
      <c r="CK39" s="87">
        <f t="shared" si="367"/>
        <v>0</v>
      </c>
      <c r="CL39" s="87">
        <f t="shared" si="368"/>
        <v>0</v>
      </c>
      <c r="CM39" s="87">
        <f t="shared" si="369"/>
        <v>0</v>
      </c>
      <c r="CN39" s="87">
        <f t="shared" si="370"/>
        <v>0</v>
      </c>
      <c r="CO39" s="160">
        <f>CN39</f>
        <v>0</v>
      </c>
      <c r="CP39" s="87">
        <f>CN39</f>
        <v>0</v>
      </c>
      <c r="CQ39" s="87">
        <f t="shared" si="371"/>
        <v>0</v>
      </c>
      <c r="CR39" s="87">
        <f t="shared" si="372"/>
        <v>0</v>
      </c>
      <c r="CS39" s="87">
        <f t="shared" si="373"/>
        <v>0</v>
      </c>
      <c r="CT39" s="87">
        <f t="shared" si="374"/>
        <v>0</v>
      </c>
      <c r="CU39" s="87">
        <f t="shared" si="375"/>
        <v>0</v>
      </c>
      <c r="CV39" s="87">
        <f t="shared" si="376"/>
        <v>0</v>
      </c>
      <c r="CW39" s="87">
        <f t="shared" si="377"/>
        <v>0</v>
      </c>
      <c r="CX39" s="87">
        <f t="shared" si="378"/>
        <v>0</v>
      </c>
      <c r="CY39" s="87">
        <f t="shared" si="379"/>
        <v>0</v>
      </c>
      <c r="CZ39" s="87">
        <f t="shared" si="380"/>
        <v>0</v>
      </c>
      <c r="DA39" s="87">
        <f t="shared" si="381"/>
        <v>0</v>
      </c>
      <c r="DB39" s="160">
        <f>DA39</f>
        <v>0</v>
      </c>
      <c r="DC39" s="87">
        <f>DA39</f>
        <v>0</v>
      </c>
      <c r="DD39" s="87">
        <f t="shared" si="382"/>
        <v>0</v>
      </c>
      <c r="DE39" s="87">
        <f t="shared" si="383"/>
        <v>0</v>
      </c>
      <c r="DF39" s="87">
        <f t="shared" si="384"/>
        <v>0</v>
      </c>
      <c r="DG39" s="87">
        <f t="shared" si="385"/>
        <v>0</v>
      </c>
      <c r="DH39" s="87">
        <f t="shared" si="386"/>
        <v>0</v>
      </c>
      <c r="DI39" s="87">
        <f t="shared" si="387"/>
        <v>0</v>
      </c>
      <c r="DJ39" s="87">
        <f t="shared" si="388"/>
        <v>0</v>
      </c>
      <c r="DK39" s="87">
        <f t="shared" si="389"/>
        <v>0</v>
      </c>
      <c r="DL39" s="87">
        <f t="shared" si="390"/>
        <v>0</v>
      </c>
      <c r="DM39" s="87">
        <f t="shared" si="391"/>
        <v>0</v>
      </c>
      <c r="DN39" s="87">
        <f t="shared" si="392"/>
        <v>0</v>
      </c>
      <c r="DO39" s="160">
        <f>DN39</f>
        <v>0</v>
      </c>
      <c r="DP39" s="87">
        <f>DN39</f>
        <v>0</v>
      </c>
      <c r="DQ39" s="87">
        <f t="shared" si="393"/>
        <v>0</v>
      </c>
      <c r="DR39" s="87">
        <f t="shared" si="394"/>
        <v>0</v>
      </c>
      <c r="DS39" s="87">
        <f t="shared" si="395"/>
        <v>0</v>
      </c>
      <c r="DT39" s="87">
        <f t="shared" si="396"/>
        <v>0</v>
      </c>
      <c r="DU39" s="87">
        <f t="shared" si="397"/>
        <v>0</v>
      </c>
      <c r="DV39" s="87">
        <f t="shared" si="398"/>
        <v>0</v>
      </c>
      <c r="DW39" s="87">
        <f t="shared" si="399"/>
        <v>0</v>
      </c>
      <c r="DX39" s="87">
        <f t="shared" si="400"/>
        <v>0</v>
      </c>
      <c r="DY39" s="87">
        <f t="shared" si="401"/>
        <v>0</v>
      </c>
      <c r="DZ39" s="87">
        <f t="shared" si="402"/>
        <v>0</v>
      </c>
      <c r="EA39" s="87">
        <f t="shared" si="403"/>
        <v>0</v>
      </c>
      <c r="EB39" s="160">
        <f>EA39</f>
        <v>0</v>
      </c>
    </row>
    <row r="40" spans="1:132" ht="15" x14ac:dyDescent="0.25">
      <c r="A40" s="9" t="s">
        <v>98</v>
      </c>
      <c r="C40" s="88">
        <v>0</v>
      </c>
      <c r="D40" s="88">
        <v>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0</v>
      </c>
      <c r="K40" s="88">
        <v>0</v>
      </c>
      <c r="L40" s="88">
        <v>0</v>
      </c>
      <c r="M40" s="88">
        <v>0</v>
      </c>
      <c r="N40" s="88">
        <v>0</v>
      </c>
      <c r="O40" s="160">
        <f t="shared" si="326"/>
        <v>0</v>
      </c>
      <c r="P40" s="88">
        <v>0</v>
      </c>
      <c r="Q40" s="88">
        <v>0</v>
      </c>
      <c r="R40" s="88">
        <v>0</v>
      </c>
      <c r="S40" s="88">
        <v>0</v>
      </c>
      <c r="T40" s="88">
        <v>0</v>
      </c>
      <c r="U40" s="88">
        <v>0</v>
      </c>
      <c r="V40" s="88">
        <v>0</v>
      </c>
      <c r="W40" s="88">
        <v>0</v>
      </c>
      <c r="X40" s="88">
        <v>0</v>
      </c>
      <c r="Y40" s="88">
        <v>0</v>
      </c>
      <c r="Z40" s="88">
        <v>0</v>
      </c>
      <c r="AA40" s="88">
        <v>0</v>
      </c>
      <c r="AB40" s="160">
        <f t="shared" si="326"/>
        <v>0</v>
      </c>
      <c r="AC40" s="88">
        <v>0</v>
      </c>
      <c r="AD40" s="88">
        <v>0</v>
      </c>
      <c r="AE40" s="88">
        <v>0</v>
      </c>
      <c r="AF40" s="88">
        <v>0</v>
      </c>
      <c r="AG40" s="88">
        <v>0</v>
      </c>
      <c r="AH40" s="88">
        <v>0</v>
      </c>
      <c r="AI40" s="88">
        <v>0</v>
      </c>
      <c r="AJ40" s="88">
        <v>0</v>
      </c>
      <c r="AK40" s="88">
        <v>0</v>
      </c>
      <c r="AL40" s="88">
        <v>0</v>
      </c>
      <c r="AM40" s="88">
        <v>0</v>
      </c>
      <c r="AN40" s="88">
        <v>0</v>
      </c>
      <c r="AO40" s="160">
        <f t="shared" si="326"/>
        <v>0</v>
      </c>
      <c r="AP40" s="88">
        <v>0</v>
      </c>
      <c r="AQ40" s="88">
        <v>0</v>
      </c>
      <c r="AR40" s="88">
        <v>0</v>
      </c>
      <c r="AS40" s="88">
        <v>0</v>
      </c>
      <c r="AT40" s="88">
        <v>0</v>
      </c>
      <c r="AU40" s="88">
        <v>0</v>
      </c>
      <c r="AV40" s="88">
        <v>0</v>
      </c>
      <c r="AW40" s="88">
        <v>0</v>
      </c>
      <c r="AX40" s="88">
        <v>0</v>
      </c>
      <c r="AY40" s="88">
        <v>0</v>
      </c>
      <c r="AZ40" s="88">
        <v>0</v>
      </c>
      <c r="BA40" s="88">
        <v>0</v>
      </c>
      <c r="BB40" s="160">
        <f t="shared" si="337"/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160">
        <f>BN40</f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160">
        <f>CA40</f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  <c r="CM40" s="88">
        <v>0</v>
      </c>
      <c r="CN40" s="88">
        <v>0</v>
      </c>
      <c r="CO40" s="160">
        <f>CN40</f>
        <v>0</v>
      </c>
      <c r="CP40" s="88">
        <v>0</v>
      </c>
      <c r="CQ40" s="88">
        <v>0</v>
      </c>
      <c r="CR40" s="88">
        <v>0</v>
      </c>
      <c r="CS40" s="88">
        <v>0</v>
      </c>
      <c r="CT40" s="88">
        <v>0</v>
      </c>
      <c r="CU40" s="88">
        <v>0</v>
      </c>
      <c r="CV40" s="88">
        <v>0</v>
      </c>
      <c r="CW40" s="88">
        <v>0</v>
      </c>
      <c r="CX40" s="88">
        <v>0</v>
      </c>
      <c r="CY40" s="88">
        <v>0</v>
      </c>
      <c r="CZ40" s="88">
        <v>0</v>
      </c>
      <c r="DA40" s="88">
        <v>0</v>
      </c>
      <c r="DB40" s="160">
        <f>DA40</f>
        <v>0</v>
      </c>
      <c r="DC40" s="88">
        <v>0</v>
      </c>
      <c r="DD40" s="88">
        <v>0</v>
      </c>
      <c r="DE40" s="88">
        <v>0</v>
      </c>
      <c r="DF40" s="88">
        <v>0</v>
      </c>
      <c r="DG40" s="88">
        <v>0</v>
      </c>
      <c r="DH40" s="88">
        <v>0</v>
      </c>
      <c r="DI40" s="88">
        <v>0</v>
      </c>
      <c r="DJ40" s="88">
        <v>0</v>
      </c>
      <c r="DK40" s="88">
        <v>0</v>
      </c>
      <c r="DL40" s="88">
        <v>0</v>
      </c>
      <c r="DM40" s="88">
        <v>0</v>
      </c>
      <c r="DN40" s="88">
        <v>0</v>
      </c>
      <c r="DO40" s="160">
        <f>DN40</f>
        <v>0</v>
      </c>
      <c r="DP40" s="88">
        <v>0</v>
      </c>
      <c r="DQ40" s="88">
        <v>0</v>
      </c>
      <c r="DR40" s="88">
        <v>0</v>
      </c>
      <c r="DS40" s="88">
        <v>0</v>
      </c>
      <c r="DT40" s="88">
        <v>0</v>
      </c>
      <c r="DU40" s="88">
        <v>0</v>
      </c>
      <c r="DV40" s="88">
        <v>0</v>
      </c>
      <c r="DW40" s="88">
        <v>0</v>
      </c>
      <c r="DX40" s="88">
        <v>0</v>
      </c>
      <c r="DY40" s="88">
        <v>0</v>
      </c>
      <c r="DZ40" s="88">
        <v>0</v>
      </c>
      <c r="EA40" s="88">
        <v>0</v>
      </c>
      <c r="EB40" s="160">
        <f>EA40</f>
        <v>0</v>
      </c>
    </row>
    <row r="41" spans="1:132" ht="15" x14ac:dyDescent="0.25">
      <c r="A41" s="64" t="s">
        <v>87</v>
      </c>
      <c r="C41" s="190">
        <f ca="1">'P&amp;L'!C41-C40</f>
        <v>34570.504798280585</v>
      </c>
      <c r="D41" s="190">
        <f ca="1">'P&amp;L'!D41-D40+C41</f>
        <v>81136.585997416201</v>
      </c>
      <c r="E41" s="190">
        <f ca="1">'P&amp;L'!E41-E40+D41</f>
        <v>137711.61045363359</v>
      </c>
      <c r="F41" s="190">
        <f ca="1">'P&amp;L'!F41-F40+E41</f>
        <v>205905.0675856405</v>
      </c>
      <c r="G41" s="190">
        <f ca="1">'P&amp;L'!G41-G40+F41</f>
        <v>285522.48598575988</v>
      </c>
      <c r="H41" s="190">
        <f ca="1">'P&amp;L'!H41-H40+G41</f>
        <v>376365.34819305537</v>
      </c>
      <c r="I41" s="190">
        <f ca="1">'P&amp;L'!I41-I40+H41</f>
        <v>478231.00358721754</v>
      </c>
      <c r="J41" s="190">
        <f ca="1">'P&amp;L'!J41-J40+I41</f>
        <v>590912.57936104434</v>
      </c>
      <c r="K41" s="190">
        <f ca="1">'P&amp;L'!K41-K40+J41</f>
        <v>714198.88952839025</v>
      </c>
      <c r="L41" s="190">
        <f ca="1">'P&amp;L'!L41-L40+K41</f>
        <v>847874.34192347899</v>
      </c>
      <c r="M41" s="190">
        <f ca="1">'P&amp;L'!M41-M40+L41</f>
        <v>991718.84314647154</v>
      </c>
      <c r="N41" s="190">
        <f ca="1">'P&amp;L'!N41-N40+M41</f>
        <v>1144427.7014091557</v>
      </c>
      <c r="O41" s="163">
        <f t="shared" ca="1" si="326"/>
        <v>1144427.7014091557</v>
      </c>
      <c r="P41" s="190">
        <f ca="1">'P&amp;L'!P41-P40+N41</f>
        <v>1280350.392832767</v>
      </c>
      <c r="Q41" s="190">
        <f ca="1">'P&amp;L'!Q41-Q40+P41</f>
        <v>1415634.8761019013</v>
      </c>
      <c r="R41" s="190">
        <f ca="1">'P&amp;L'!R41-R40+Q41</f>
        <v>1552582.349578311</v>
      </c>
      <c r="S41" s="190">
        <f ca="1">'P&amp;L'!S41-S40+R41</f>
        <v>1692988.7318821298</v>
      </c>
      <c r="T41" s="190">
        <f ca="1">'P&amp;L'!T41-T40+S41</f>
        <v>1835296.5973978622</v>
      </c>
      <c r="U41" s="190">
        <f ca="1">'P&amp;L'!U41-U40+T41</f>
        <v>1979370.7216968015</v>
      </c>
      <c r="V41" s="190">
        <f ca="1">'P&amp;L'!V41-V40+U41</f>
        <v>2125572.338887142</v>
      </c>
      <c r="W41" s="190">
        <f ca="1">'P&amp;L'!W41-W40+V41</f>
        <v>2274375.7738047238</v>
      </c>
      <c r="X41" s="190">
        <f ca="1">'P&amp;L'!X41-X40+W41</f>
        <v>2425867.1849471205</v>
      </c>
      <c r="Y41" s="190">
        <f ca="1">'P&amp;L'!Y41-Y40+X41</f>
        <v>2580150.9901639014</v>
      </c>
      <c r="Z41" s="190">
        <f ca="1">'P&amp;L'!Z41-Z40+Y41</f>
        <v>2736350.8431684766</v>
      </c>
      <c r="AA41" s="190">
        <f ca="1">'P&amp;L'!AA41-AA40+Z41</f>
        <v>2894069.7345185522</v>
      </c>
      <c r="AB41" s="163">
        <f t="shared" ca="1" si="326"/>
        <v>2894069.7345185522</v>
      </c>
      <c r="AC41" s="190">
        <f ca="1">'P&amp;L'!AC41-AC40+AA41</f>
        <v>3055763.3515301151</v>
      </c>
      <c r="AD41" s="190">
        <f ca="1">'P&amp;L'!AD41-AD40+AC41</f>
        <v>3219912.6535256887</v>
      </c>
      <c r="AE41" s="190">
        <f ca="1">'P&amp;L'!AE41-AE40+AD41</f>
        <v>3386870.9162759613</v>
      </c>
      <c r="AF41" s="190">
        <f ca="1">'P&amp;L'!AF41-AF40+AE41</f>
        <v>3556302.785992763</v>
      </c>
      <c r="AG41" s="190">
        <f ca="1">'P&amp;L'!AG41-AG40+AF41</f>
        <v>3729495.7890937952</v>
      </c>
      <c r="AH41" s="190">
        <f ca="1">'P&amp;L'!AH41-AH40+AG41</f>
        <v>3905309.9653001716</v>
      </c>
      <c r="AI41" s="190">
        <f ca="1">'P&amp;L'!AI41-AI40+AH41</f>
        <v>4084141.8200252322</v>
      </c>
      <c r="AJ41" s="190">
        <f ca="1">'P&amp;L'!AJ41-AJ40+AI41</f>
        <v>4265548.7938732393</v>
      </c>
      <c r="AK41" s="190">
        <f ca="1">'P&amp;L'!AK41-AK40+AJ41</f>
        <v>4450361.1974792648</v>
      </c>
      <c r="AL41" s="190">
        <f ca="1">'P&amp;L'!AL41-AL40+AK41</f>
        <v>4639160.6614008006</v>
      </c>
      <c r="AM41" s="190">
        <f ca="1">'P&amp;L'!AM41-AM40+AL41</f>
        <v>4830263.0748360334</v>
      </c>
      <c r="AN41" s="190">
        <f ca="1">'P&amp;L'!AN41-AN40+AM41</f>
        <v>5024126.6363204755</v>
      </c>
      <c r="AO41" s="163">
        <f t="shared" ca="1" si="326"/>
        <v>5024126.6363204755</v>
      </c>
      <c r="AP41" s="190">
        <f ca="1">'P&amp;L'!AP41-AP40+AN41</f>
        <v>5221544.2649711156</v>
      </c>
      <c r="AQ41" s="190">
        <f ca="1">'P&amp;L'!AQ41-AQ40+AP41</f>
        <v>5423423.4610523134</v>
      </c>
      <c r="AR41" s="190">
        <f ca="1">'P&amp;L'!AR41-AR40+AQ41</f>
        <v>5628578.2686215332</v>
      </c>
      <c r="AS41" s="190">
        <f ca="1">'P&amp;L'!AS41-AS40+AR41</f>
        <v>5837011.9541526968</v>
      </c>
      <c r="AT41" s="190">
        <f ca="1">'P&amp;L'!AT41-AT40+AS41</f>
        <v>6049588.2512618359</v>
      </c>
      <c r="AU41" s="190">
        <f ca="1">'P&amp;L'!AU41-AU40+AT41</f>
        <v>6265970.1529903626</v>
      </c>
      <c r="AV41" s="190">
        <f ca="1">'P&amp;L'!AV41-AV40+AU41</f>
        <v>6486161.0121209491</v>
      </c>
      <c r="AW41" s="190">
        <f ca="1">'P&amp;L'!AW41-AW40+AV41</f>
        <v>6708196.398657931</v>
      </c>
      <c r="AX41" s="190">
        <f ca="1">'P&amp;L'!AX41-AX40+AW41</f>
        <v>6933845.8342924258</v>
      </c>
      <c r="AY41" s="190">
        <f ca="1">'P&amp;L'!AY41-AY40+AX41</f>
        <v>7161504.593960952</v>
      </c>
      <c r="AZ41" s="190">
        <f ca="1">'P&amp;L'!AZ41-AZ40+AY41</f>
        <v>7391472.8164365254</v>
      </c>
      <c r="BA41" s="190">
        <f ca="1">'P&amp;L'!BA41-BA40+AZ41</f>
        <v>7622950.2873983951</v>
      </c>
      <c r="BB41" s="163">
        <f t="shared" ca="1" si="337"/>
        <v>7622950.2873983951</v>
      </c>
      <c r="BC41" s="190">
        <f ca="1">'P&amp;L'!BC41-BC40+BA41</f>
        <v>7857656.7128549814</v>
      </c>
      <c r="BD41" s="190">
        <f ca="1">'P&amp;L'!BD41-BD40+BC41</f>
        <v>8095215.8615152715</v>
      </c>
      <c r="BE41" s="190">
        <f ca="1">'P&amp;L'!BE41-BE40+BD41</f>
        <v>8335645.1793613974</v>
      </c>
      <c r="BF41" s="190">
        <f ca="1">'P&amp;L'!BF41-BF40+BE41</f>
        <v>8578152.6084829699</v>
      </c>
      <c r="BG41" s="190">
        <f ca="1">'P&amp;L'!BG41-BG40+BF41</f>
        <v>8824530.7928152606</v>
      </c>
      <c r="BH41" s="190">
        <f ca="1">'P&amp;L'!BH41-BH40+BG41</f>
        <v>9073198.630755607</v>
      </c>
      <c r="BI41" s="190">
        <f ca="1">'P&amp;L'!BI41-BI40+BH41</f>
        <v>9324086.5811427087</v>
      </c>
      <c r="BJ41" s="190">
        <f ca="1">'P&amp;L'!BJ41-BJ40+BI41</f>
        <v>9579676.505170878</v>
      </c>
      <c r="BK41" s="190">
        <f ca="1">'P&amp;L'!BK41-BK40+BJ41</f>
        <v>9838372.5660911296</v>
      </c>
      <c r="BL41" s="190">
        <f ca="1">'P&amp;L'!BL41-BL40+BK41</f>
        <v>10101920.450809527</v>
      </c>
      <c r="BM41" s="190">
        <f ca="1">'P&amp;L'!BM41-BM40+BL41</f>
        <v>10368724.177973809</v>
      </c>
      <c r="BN41" s="190">
        <f ca="1">'P&amp;L'!BN41-BN40+BM41</f>
        <v>10637811.261400504</v>
      </c>
      <c r="BO41" s="163">
        <f ca="1">BN41</f>
        <v>10637811.261400504</v>
      </c>
      <c r="BP41" s="190">
        <f ca="1">'P&amp;L'!BP41-BP40+BN41</f>
        <v>10913150.098475534</v>
      </c>
      <c r="BQ41" s="190">
        <f ca="1">'P&amp;L'!BQ41-BQ40+BP41</f>
        <v>11191908.857559983</v>
      </c>
      <c r="BR41" s="190">
        <f ca="1">'P&amp;L'!BR41-BR40+BQ41</f>
        <v>11474793.932612799</v>
      </c>
      <c r="BS41" s="190">
        <f ca="1">'P&amp;L'!BS41-BS40+BR41</f>
        <v>11761494.082952442</v>
      </c>
      <c r="BT41" s="190">
        <f ca="1">'P&amp;L'!BT41-BT40+BS41</f>
        <v>12052898.378978983</v>
      </c>
      <c r="BU41" s="190">
        <f ca="1">'P&amp;L'!BU41-BU40+BT41</f>
        <v>12348673.87601093</v>
      </c>
      <c r="BV41" s="190">
        <f ca="1">'P&amp;L'!BV41-BV40+BU41</f>
        <v>12648893.589042723</v>
      </c>
      <c r="BW41" s="190">
        <f ca="1">'P&amp;L'!BW41-BW40+BV41</f>
        <v>12953611.258974411</v>
      </c>
      <c r="BX41" s="190">
        <f ca="1">'P&amp;L'!BX41-BX40+BW41</f>
        <v>13262903.083765524</v>
      </c>
      <c r="BY41" s="190">
        <f ca="1">'P&amp;L'!BY41-BY40+BX41</f>
        <v>13576373.311128173</v>
      </c>
      <c r="BZ41" s="190">
        <f ca="1">'P&amp;L'!BZ41-BZ40+BY41</f>
        <v>13895328.228298644</v>
      </c>
      <c r="CA41" s="190">
        <f ca="1">'P&amp;L'!CA41-CA40+BZ41</f>
        <v>14216814.745968515</v>
      </c>
      <c r="CB41" s="163">
        <f ca="1">CA41</f>
        <v>14216814.745968515</v>
      </c>
      <c r="CC41" s="190">
        <f ca="1">'P&amp;L'!CC41-CC40+CA41</f>
        <v>14544373.432134917</v>
      </c>
      <c r="CD41" s="190">
        <f ca="1">'P&amp;L'!CD41-CD40+CC41</f>
        <v>14875861.60629056</v>
      </c>
      <c r="CE41" s="190">
        <f ca="1">'P&amp;L'!CE41-CE40+CD41</f>
        <v>15212937.026866104</v>
      </c>
      <c r="CF41" s="190">
        <f ca="1">'P&amp;L'!CF41-CF40+CE41</f>
        <v>15554086.378625281</v>
      </c>
      <c r="CG41" s="190">
        <f ca="1">'P&amp;L'!CG41-CG40+CF41</f>
        <v>15901046.261312446</v>
      </c>
      <c r="CH41" s="190">
        <f ca="1">'P&amp;L'!CH41-CH40+CG41</f>
        <v>16252667.736484833</v>
      </c>
      <c r="CI41" s="190">
        <f ca="1">'P&amp;L'!CI41-CI40+CH41</f>
        <v>16608935.027184945</v>
      </c>
      <c r="CJ41" s="190">
        <f ca="1">'P&amp;L'!CJ41-CJ40+CI41</f>
        <v>16970803.977890451</v>
      </c>
      <c r="CK41" s="190">
        <f ca="1">'P&amp;L'!CK41-CK40+CJ41</f>
        <v>17337057.312158305</v>
      </c>
      <c r="CL41" s="190">
        <f ca="1">'P&amp;L'!CL41-CL40+CK41</f>
        <v>17709899.309856765</v>
      </c>
      <c r="CM41" s="190">
        <f ca="1">'P&amp;L'!CM41-CM40+CL41</f>
        <v>18086903.001767274</v>
      </c>
      <c r="CN41" s="190">
        <f ca="1">'P&amp;L'!CN41-CN40+CM41</f>
        <v>18468364.572365914</v>
      </c>
      <c r="CO41" s="163">
        <f ca="1">CN41</f>
        <v>18468364.572365914</v>
      </c>
      <c r="CP41" s="190">
        <f ca="1">'P&amp;L'!CP41-CP40+CN41</f>
        <v>18855424.634486467</v>
      </c>
      <c r="CQ41" s="190">
        <f ca="1">'P&amp;L'!CQ41-CQ40+CP41</f>
        <v>19247988.434534099</v>
      </c>
      <c r="CR41" s="190">
        <f ca="1">'P&amp;L'!CR41-CR40+CQ41</f>
        <v>19646097.340260405</v>
      </c>
      <c r="CS41" s="190">
        <f ca="1">'P&amp;L'!CS41-CS40+CR41</f>
        <v>20049006.530080814</v>
      </c>
      <c r="CT41" s="190">
        <f ca="1">'P&amp;L'!CT41-CT40+CS41</f>
        <v>20458477.028659772</v>
      </c>
      <c r="CU41" s="190">
        <f ca="1">'P&amp;L'!CU41-CU40+CT41</f>
        <v>20873381.019286618</v>
      </c>
      <c r="CV41" s="190">
        <f ca="1">'P&amp;L'!CV41-CV40+CU41</f>
        <v>21293705.210838053</v>
      </c>
      <c r="CW41" s="190">
        <f ca="1">'P&amp;L'!CW41-CW40+CV41</f>
        <v>21720401.092431813</v>
      </c>
      <c r="CX41" s="190">
        <f ca="1">'P&amp;L'!CX41-CX40+CW41</f>
        <v>22154072.444141481</v>
      </c>
      <c r="CY41" s="190">
        <f ca="1">'P&amp;L'!CY41-CY40+CX41</f>
        <v>22593110.488889195</v>
      </c>
      <c r="CZ41" s="190">
        <f ca="1">'P&amp;L'!CZ41-CZ40+CY41</f>
        <v>23037815.168232247</v>
      </c>
      <c r="DA41" s="190">
        <f ca="1">'P&amp;L'!DA41-DA40+CZ41</f>
        <v>23487150.817393377</v>
      </c>
      <c r="DB41" s="163">
        <f ca="1">DA41</f>
        <v>23487150.817393377</v>
      </c>
      <c r="DC41" s="190">
        <f ca="1">'P&amp;L'!DC41-DC40+DA41</f>
        <v>23944544.497237414</v>
      </c>
      <c r="DD41" s="190">
        <f ca="1">'P&amp;L'!DD41-DD40+DC41</f>
        <v>24408291.210305337</v>
      </c>
      <c r="DE41" s="190">
        <f ca="1">'P&amp;L'!DE41-DE40+DD41</f>
        <v>24879282.882420108</v>
      </c>
      <c r="DF41" s="190">
        <f ca="1">'P&amp;L'!DF41-DF40+DE41</f>
        <v>25356925.589081526</v>
      </c>
      <c r="DG41" s="190">
        <f ca="1">'P&amp;L'!DG41-DG40+DF41</f>
        <v>25840780.170703795</v>
      </c>
      <c r="DH41" s="190">
        <f ca="1">'P&amp;L'!DH41-DH40+DG41</f>
        <v>26332603.405968565</v>
      </c>
      <c r="DI41" s="190">
        <f ca="1">'P&amp;L'!DI41-DI40+DH41</f>
        <v>26830370.467391804</v>
      </c>
      <c r="DJ41" s="190">
        <f ca="1">'P&amp;L'!DJ41-DJ40+DI41</f>
        <v>27335777.429414567</v>
      </c>
      <c r="DK41" s="190">
        <f ca="1">'P&amp;L'!DK41-DK40+DJ41</f>
        <v>27849057.027382128</v>
      </c>
      <c r="DL41" s="190">
        <f ca="1">'P&amp;L'!DL41-DL40+DK41</f>
        <v>28368542.789379295</v>
      </c>
      <c r="DM41" s="190">
        <f ca="1">'P&amp;L'!DM41-DM40+DL41</f>
        <v>28895914.707581449</v>
      </c>
      <c r="DN41" s="190">
        <f ca="1">'P&amp;L'!DN41-DN40+DM41</f>
        <v>29429461.612522233</v>
      </c>
      <c r="DO41" s="163">
        <f ca="1">DN41</f>
        <v>29429461.612522233</v>
      </c>
      <c r="DP41" s="190">
        <f ca="1">'P&amp;L'!DP41-DP40+DN41</f>
        <v>29972242.620420136</v>
      </c>
      <c r="DQ41" s="190">
        <f ca="1">'P&amp;L'!DQ41-DQ40+DP41</f>
        <v>30522076.223007299</v>
      </c>
      <c r="DR41" s="190">
        <f ca="1">'P&amp;L'!DR41-DR40+DQ41</f>
        <v>31079734.319508404</v>
      </c>
      <c r="DS41" s="190">
        <f ca="1">'P&amp;L'!DS41-DS40+DR41</f>
        <v>31645422.336182512</v>
      </c>
      <c r="DT41" s="190">
        <f ca="1">'P&amp;L'!DT41-DT40+DS41</f>
        <v>32219714.751859363</v>
      </c>
      <c r="DU41" s="190">
        <f ca="1">'P&amp;L'!DU41-DU40+DT41</f>
        <v>32801386.099091619</v>
      </c>
      <c r="DV41" s="190">
        <f ca="1">'P&amp;L'!DV41-DV40+DU41</f>
        <v>33391294.816133976</v>
      </c>
      <c r="DW41" s="190">
        <f ca="1">'P&amp;L'!DW41-DW40+DV41</f>
        <v>33990465.599211536</v>
      </c>
      <c r="DX41" s="190">
        <f ca="1">'P&amp;L'!DX41-DX40+DW41</f>
        <v>34597347.427990988</v>
      </c>
      <c r="DY41" s="190">
        <f ca="1">'P&amp;L'!DY41-DY40+DX41</f>
        <v>35213249.577126853</v>
      </c>
      <c r="DZ41" s="190">
        <f ca="1">'P&amp;L'!DZ41-DZ40+DY41</f>
        <v>35837449.064179383</v>
      </c>
      <c r="EA41" s="190">
        <f ca="1">'P&amp;L'!EA41-EA40+DZ41</f>
        <v>36469738.994679227</v>
      </c>
      <c r="EB41" s="163">
        <f ca="1">EA41</f>
        <v>36469738.994679227</v>
      </c>
    </row>
    <row r="42" spans="1:132" s="101" customFormat="1" ht="15" x14ac:dyDescent="0.25">
      <c r="A42" s="104" t="s">
        <v>96</v>
      </c>
      <c r="B42" s="116">
        <f>SUM(B38:B41)</f>
        <v>10000000</v>
      </c>
      <c r="C42" s="116">
        <f t="shared" ref="C42:AJ42" ca="1" si="427">SUM(C38:C41)</f>
        <v>10034570.50479828</v>
      </c>
      <c r="D42" s="116">
        <f t="shared" ca="1" si="427"/>
        <v>10081136.585997416</v>
      </c>
      <c r="E42" s="116">
        <f t="shared" ca="1" si="427"/>
        <v>10137711.610453634</v>
      </c>
      <c r="F42" s="116">
        <f t="shared" ca="1" si="427"/>
        <v>10205905.06758564</v>
      </c>
      <c r="G42" s="116">
        <f t="shared" ca="1" si="427"/>
        <v>10285522.48598576</v>
      </c>
      <c r="H42" s="116">
        <f t="shared" ca="1" si="427"/>
        <v>10376365.348193055</v>
      </c>
      <c r="I42" s="116">
        <f t="shared" ca="1" si="427"/>
        <v>10478231.003587218</v>
      </c>
      <c r="J42" s="116">
        <f t="shared" ca="1" si="427"/>
        <v>10590912.579361044</v>
      </c>
      <c r="K42" s="116">
        <f t="shared" ca="1" si="427"/>
        <v>10714198.88952839</v>
      </c>
      <c r="L42" s="116">
        <f t="shared" ca="1" si="427"/>
        <v>10847874.341923479</v>
      </c>
      <c r="M42" s="116">
        <f t="shared" ca="1" si="427"/>
        <v>10991718.843146471</v>
      </c>
      <c r="N42" s="116">
        <f t="shared" ca="1" si="427"/>
        <v>11144427.701409156</v>
      </c>
      <c r="O42" s="164">
        <f t="shared" ca="1" si="326"/>
        <v>11144427.701409156</v>
      </c>
      <c r="P42" s="116">
        <f t="shared" ca="1" si="427"/>
        <v>11280350.392832767</v>
      </c>
      <c r="Q42" s="116">
        <f t="shared" ca="1" si="427"/>
        <v>11415634.876101902</v>
      </c>
      <c r="R42" s="116">
        <f t="shared" ca="1" si="427"/>
        <v>11552582.349578312</v>
      </c>
      <c r="S42" s="116">
        <f t="shared" ca="1" si="427"/>
        <v>11692988.731882129</v>
      </c>
      <c r="T42" s="116">
        <f t="shared" ca="1" si="427"/>
        <v>11835296.597397862</v>
      </c>
      <c r="U42" s="116">
        <f t="shared" ca="1" si="427"/>
        <v>11979370.721696801</v>
      </c>
      <c r="V42" s="116">
        <f t="shared" ca="1" si="427"/>
        <v>12125572.338887142</v>
      </c>
      <c r="W42" s="116">
        <f t="shared" ca="1" si="427"/>
        <v>12274375.773804724</v>
      </c>
      <c r="X42" s="116">
        <f t="shared" ca="1" si="427"/>
        <v>12425867.18494712</v>
      </c>
      <c r="Y42" s="116">
        <f t="shared" ca="1" si="427"/>
        <v>12580150.990163902</v>
      </c>
      <c r="Z42" s="116">
        <f t="shared" ca="1" si="427"/>
        <v>12736350.843168477</v>
      </c>
      <c r="AA42" s="116">
        <f t="shared" ca="1" si="427"/>
        <v>12894069.734518552</v>
      </c>
      <c r="AB42" s="164">
        <f t="shared" ca="1" si="326"/>
        <v>12894069.734518552</v>
      </c>
      <c r="AC42" s="116">
        <f t="shared" ca="1" si="427"/>
        <v>13055763.351530116</v>
      </c>
      <c r="AD42" s="116">
        <f t="shared" ca="1" si="427"/>
        <v>13219912.653525688</v>
      </c>
      <c r="AE42" s="116">
        <f t="shared" ca="1" si="427"/>
        <v>13386870.916275961</v>
      </c>
      <c r="AF42" s="116">
        <f t="shared" ca="1" si="427"/>
        <v>13556302.785992764</v>
      </c>
      <c r="AG42" s="116">
        <f t="shared" ca="1" si="427"/>
        <v>13729495.789093796</v>
      </c>
      <c r="AH42" s="116">
        <f t="shared" ca="1" si="427"/>
        <v>13905309.965300173</v>
      </c>
      <c r="AI42" s="116">
        <f t="shared" ca="1" si="427"/>
        <v>14084141.820025232</v>
      </c>
      <c r="AJ42" s="116">
        <f t="shared" ca="1" si="427"/>
        <v>14265548.793873239</v>
      </c>
      <c r="AK42" s="116">
        <f t="shared" ref="AK42:BN42" ca="1" si="428">SUM(AK38:AK41)</f>
        <v>14450361.197479265</v>
      </c>
      <c r="AL42" s="116">
        <f t="shared" ca="1" si="428"/>
        <v>14639160.661400801</v>
      </c>
      <c r="AM42" s="116">
        <f t="shared" ca="1" si="428"/>
        <v>14830263.074836034</v>
      </c>
      <c r="AN42" s="116">
        <f t="shared" ca="1" si="428"/>
        <v>15024126.636320475</v>
      </c>
      <c r="AO42" s="164">
        <f t="shared" ca="1" si="326"/>
        <v>15024126.636320475</v>
      </c>
      <c r="AP42" s="116">
        <f t="shared" ca="1" si="428"/>
        <v>15221544.264971115</v>
      </c>
      <c r="AQ42" s="116">
        <f t="shared" ca="1" si="428"/>
        <v>15423423.461052313</v>
      </c>
      <c r="AR42" s="116">
        <f t="shared" ca="1" si="428"/>
        <v>15628578.268621534</v>
      </c>
      <c r="AS42" s="116">
        <f t="shared" ca="1" si="428"/>
        <v>15837011.954152696</v>
      </c>
      <c r="AT42" s="116">
        <f t="shared" ca="1" si="428"/>
        <v>16049588.251261836</v>
      </c>
      <c r="AU42" s="116">
        <f t="shared" ca="1" si="428"/>
        <v>16265970.152990364</v>
      </c>
      <c r="AV42" s="116">
        <f t="shared" ca="1" si="428"/>
        <v>16486161.012120949</v>
      </c>
      <c r="AW42" s="116">
        <f t="shared" ca="1" si="428"/>
        <v>16708196.398657931</v>
      </c>
      <c r="AX42" s="116">
        <f t="shared" ca="1" si="428"/>
        <v>16933845.834292427</v>
      </c>
      <c r="AY42" s="116">
        <f t="shared" ca="1" si="428"/>
        <v>17161504.593960952</v>
      </c>
      <c r="AZ42" s="116">
        <f t="shared" ca="1" si="428"/>
        <v>17391472.816436525</v>
      </c>
      <c r="BA42" s="116">
        <f t="shared" ca="1" si="428"/>
        <v>17622950.287398394</v>
      </c>
      <c r="BB42" s="164">
        <f t="shared" ca="1" si="337"/>
        <v>17622950.287398394</v>
      </c>
      <c r="BC42" s="116">
        <f t="shared" ca="1" si="428"/>
        <v>17857656.712854981</v>
      </c>
      <c r="BD42" s="116">
        <f t="shared" ca="1" si="428"/>
        <v>18095215.861515272</v>
      </c>
      <c r="BE42" s="116">
        <f t="shared" ca="1" si="428"/>
        <v>18335645.179361396</v>
      </c>
      <c r="BF42" s="116">
        <f t="shared" ca="1" si="428"/>
        <v>18578152.608482972</v>
      </c>
      <c r="BG42" s="116">
        <f t="shared" ca="1" si="428"/>
        <v>18824530.792815261</v>
      </c>
      <c r="BH42" s="116">
        <f t="shared" ca="1" si="428"/>
        <v>19073198.630755607</v>
      </c>
      <c r="BI42" s="116">
        <f t="shared" ca="1" si="428"/>
        <v>19324086.581142709</v>
      </c>
      <c r="BJ42" s="116">
        <f t="shared" ca="1" si="428"/>
        <v>19579676.505170878</v>
      </c>
      <c r="BK42" s="116">
        <f t="shared" ca="1" si="428"/>
        <v>19838372.566091128</v>
      </c>
      <c r="BL42" s="116">
        <f t="shared" ca="1" si="428"/>
        <v>20101920.450809527</v>
      </c>
      <c r="BM42" s="116">
        <f t="shared" ca="1" si="428"/>
        <v>20368724.177973807</v>
      </c>
      <c r="BN42" s="116">
        <f t="shared" ca="1" si="428"/>
        <v>20637811.261400506</v>
      </c>
      <c r="BO42" s="164">
        <f ca="1">BN42</f>
        <v>20637811.261400506</v>
      </c>
      <c r="BP42" s="116">
        <f t="shared" ref="BP42:CA42" ca="1" si="429">SUM(BP38:BP41)</f>
        <v>20913150.098475534</v>
      </c>
      <c r="BQ42" s="116">
        <f t="shared" ca="1" si="429"/>
        <v>21191908.857559983</v>
      </c>
      <c r="BR42" s="116">
        <f t="shared" ca="1" si="429"/>
        <v>21474793.932612799</v>
      </c>
      <c r="BS42" s="116">
        <f t="shared" ca="1" si="429"/>
        <v>21761494.08295244</v>
      </c>
      <c r="BT42" s="116">
        <f t="shared" ca="1" si="429"/>
        <v>22052898.378978983</v>
      </c>
      <c r="BU42" s="116">
        <f t="shared" ca="1" si="429"/>
        <v>22348673.876010932</v>
      </c>
      <c r="BV42" s="116">
        <f t="shared" ca="1" si="429"/>
        <v>22648893.589042723</v>
      </c>
      <c r="BW42" s="116">
        <f t="shared" ca="1" si="429"/>
        <v>22953611.258974411</v>
      </c>
      <c r="BX42" s="116">
        <f t="shared" ca="1" si="429"/>
        <v>23262903.083765522</v>
      </c>
      <c r="BY42" s="116">
        <f t="shared" ca="1" si="429"/>
        <v>23576373.311128173</v>
      </c>
      <c r="BZ42" s="116">
        <f t="shared" ca="1" si="429"/>
        <v>23895328.228298642</v>
      </c>
      <c r="CA42" s="116">
        <f t="shared" ca="1" si="429"/>
        <v>24216814.745968513</v>
      </c>
      <c r="CB42" s="164">
        <f ca="1">CA42</f>
        <v>24216814.745968513</v>
      </c>
      <c r="CC42" s="116">
        <f t="shared" ref="CC42:CN42" ca="1" si="430">SUM(CC38:CC41)</f>
        <v>24544373.432134919</v>
      </c>
      <c r="CD42" s="116">
        <f t="shared" ca="1" si="430"/>
        <v>24875861.60629056</v>
      </c>
      <c r="CE42" s="116">
        <f t="shared" ca="1" si="430"/>
        <v>25212937.026866104</v>
      </c>
      <c r="CF42" s="116">
        <f t="shared" ca="1" si="430"/>
        <v>25554086.378625281</v>
      </c>
      <c r="CG42" s="116">
        <f t="shared" ca="1" si="430"/>
        <v>25901046.261312447</v>
      </c>
      <c r="CH42" s="116">
        <f t="shared" ca="1" si="430"/>
        <v>26252667.736484833</v>
      </c>
      <c r="CI42" s="116">
        <f t="shared" ca="1" si="430"/>
        <v>26608935.027184945</v>
      </c>
      <c r="CJ42" s="116">
        <f t="shared" ca="1" si="430"/>
        <v>26970803.977890451</v>
      </c>
      <c r="CK42" s="116">
        <f t="shared" ca="1" si="430"/>
        <v>27337057.312158305</v>
      </c>
      <c r="CL42" s="116">
        <f t="shared" ca="1" si="430"/>
        <v>27709899.309856765</v>
      </c>
      <c r="CM42" s="116">
        <f t="shared" ca="1" si="430"/>
        <v>28086903.001767274</v>
      </c>
      <c r="CN42" s="116">
        <f t="shared" ca="1" si="430"/>
        <v>28468364.572365914</v>
      </c>
      <c r="CO42" s="164">
        <f ca="1">CN42</f>
        <v>28468364.572365914</v>
      </c>
      <c r="CP42" s="116">
        <f t="shared" ref="CP42:DA42" ca="1" si="431">SUM(CP38:CP41)</f>
        <v>28855424.634486467</v>
      </c>
      <c r="CQ42" s="116">
        <f t="shared" ca="1" si="431"/>
        <v>29247988.434534099</v>
      </c>
      <c r="CR42" s="116">
        <f t="shared" ca="1" si="431"/>
        <v>29646097.340260405</v>
      </c>
      <c r="CS42" s="116">
        <f t="shared" ca="1" si="431"/>
        <v>30049006.530080814</v>
      </c>
      <c r="CT42" s="116">
        <f t="shared" ca="1" si="431"/>
        <v>30458477.028659772</v>
      </c>
      <c r="CU42" s="116">
        <f t="shared" ca="1" si="431"/>
        <v>30873381.019286618</v>
      </c>
      <c r="CV42" s="116">
        <f t="shared" ca="1" si="431"/>
        <v>31293705.210838053</v>
      </c>
      <c r="CW42" s="116">
        <f t="shared" ca="1" si="431"/>
        <v>31720401.092431813</v>
      </c>
      <c r="CX42" s="116">
        <f t="shared" ca="1" si="431"/>
        <v>32154072.444141481</v>
      </c>
      <c r="CY42" s="116">
        <f t="shared" ca="1" si="431"/>
        <v>32593110.488889195</v>
      </c>
      <c r="CZ42" s="116">
        <f t="shared" ca="1" si="431"/>
        <v>33037815.168232247</v>
      </c>
      <c r="DA42" s="116">
        <f t="shared" ca="1" si="431"/>
        <v>33487150.817393377</v>
      </c>
      <c r="DB42" s="164">
        <f ca="1">DA42</f>
        <v>33487150.817393377</v>
      </c>
      <c r="DC42" s="116">
        <f t="shared" ref="DC42:DN42" ca="1" si="432">SUM(DC38:DC41)</f>
        <v>33944544.497237414</v>
      </c>
      <c r="DD42" s="116">
        <f t="shared" ca="1" si="432"/>
        <v>34408291.210305333</v>
      </c>
      <c r="DE42" s="116">
        <f t="shared" ca="1" si="432"/>
        <v>34879282.882420108</v>
      </c>
      <c r="DF42" s="116">
        <f t="shared" ca="1" si="432"/>
        <v>35356925.589081526</v>
      </c>
      <c r="DG42" s="116">
        <f t="shared" ca="1" si="432"/>
        <v>35840780.170703799</v>
      </c>
      <c r="DH42" s="116">
        <f t="shared" ca="1" si="432"/>
        <v>36332603.405968562</v>
      </c>
      <c r="DI42" s="116">
        <f t="shared" ca="1" si="432"/>
        <v>36830370.467391804</v>
      </c>
      <c r="DJ42" s="116">
        <f t="shared" ca="1" si="432"/>
        <v>37335777.42941457</v>
      </c>
      <c r="DK42" s="116">
        <f t="shared" ca="1" si="432"/>
        <v>37849057.027382128</v>
      </c>
      <c r="DL42" s="116">
        <f t="shared" ca="1" si="432"/>
        <v>38368542.789379299</v>
      </c>
      <c r="DM42" s="116">
        <f t="shared" ca="1" si="432"/>
        <v>38895914.707581446</v>
      </c>
      <c r="DN42" s="116">
        <f t="shared" ca="1" si="432"/>
        <v>39429461.61252223</v>
      </c>
      <c r="DO42" s="164">
        <f ca="1">DN42</f>
        <v>39429461.61252223</v>
      </c>
      <c r="DP42" s="116">
        <f t="shared" ref="DP42:EA42" ca="1" si="433">SUM(DP38:DP41)</f>
        <v>39972242.620420136</v>
      </c>
      <c r="DQ42" s="116">
        <f t="shared" ca="1" si="433"/>
        <v>40522076.223007299</v>
      </c>
      <c r="DR42" s="116">
        <f t="shared" ca="1" si="433"/>
        <v>41079734.319508404</v>
      </c>
      <c r="DS42" s="116">
        <f t="shared" ca="1" si="433"/>
        <v>41645422.336182512</v>
      </c>
      <c r="DT42" s="116">
        <f t="shared" ca="1" si="433"/>
        <v>42219714.751859367</v>
      </c>
      <c r="DU42" s="116">
        <f t="shared" ca="1" si="433"/>
        <v>42801386.099091619</v>
      </c>
      <c r="DV42" s="116">
        <f t="shared" ca="1" si="433"/>
        <v>43391294.816133976</v>
      </c>
      <c r="DW42" s="116">
        <f t="shared" ca="1" si="433"/>
        <v>43990465.599211536</v>
      </c>
      <c r="DX42" s="116">
        <f t="shared" ca="1" si="433"/>
        <v>44597347.427990988</v>
      </c>
      <c r="DY42" s="116">
        <f t="shared" ca="1" si="433"/>
        <v>45213249.577126853</v>
      </c>
      <c r="DZ42" s="116">
        <f t="shared" ca="1" si="433"/>
        <v>45837449.064179383</v>
      </c>
      <c r="EA42" s="116">
        <f t="shared" ca="1" si="433"/>
        <v>46469738.994679227</v>
      </c>
      <c r="EB42" s="164">
        <f ca="1">EA42</f>
        <v>46469738.994679227</v>
      </c>
    </row>
    <row r="43" spans="1:132" s="105" customFormat="1" ht="15" x14ac:dyDescent="0.25">
      <c r="A43" s="104" t="s">
        <v>97</v>
      </c>
      <c r="B43" s="116">
        <f t="shared" ref="B43:AJ43" si="434">SUM(B36,B42)</f>
        <v>10000000</v>
      </c>
      <c r="C43" s="116">
        <f t="shared" ca="1" si="434"/>
        <v>10034570.50479828</v>
      </c>
      <c r="D43" s="116">
        <f t="shared" ca="1" si="434"/>
        <v>10081136.585997416</v>
      </c>
      <c r="E43" s="116">
        <f t="shared" ca="1" si="434"/>
        <v>10137711.610453634</v>
      </c>
      <c r="F43" s="116">
        <f t="shared" ca="1" si="434"/>
        <v>10205905.06758564</v>
      </c>
      <c r="G43" s="116">
        <f t="shared" ca="1" si="434"/>
        <v>10285522.48598576</v>
      </c>
      <c r="H43" s="116">
        <f t="shared" ca="1" si="434"/>
        <v>10376365.348193055</v>
      </c>
      <c r="I43" s="116">
        <f t="shared" ca="1" si="434"/>
        <v>10478231.003587218</v>
      </c>
      <c r="J43" s="116">
        <f t="shared" ca="1" si="434"/>
        <v>10590912.579361044</v>
      </c>
      <c r="K43" s="116">
        <f t="shared" ca="1" si="434"/>
        <v>10714198.88952839</v>
      </c>
      <c r="L43" s="116">
        <f t="shared" ca="1" si="434"/>
        <v>10847874.341923479</v>
      </c>
      <c r="M43" s="116">
        <f t="shared" ca="1" si="434"/>
        <v>10991718.843146471</v>
      </c>
      <c r="N43" s="116">
        <f t="shared" ca="1" si="434"/>
        <v>11144427.701409156</v>
      </c>
      <c r="O43" s="164">
        <f t="shared" ref="O43" ca="1" si="435">SUM(O36,O42)</f>
        <v>11144427.701409156</v>
      </c>
      <c r="P43" s="116">
        <f t="shared" ca="1" si="434"/>
        <v>11280350.392832767</v>
      </c>
      <c r="Q43" s="116">
        <f t="shared" ca="1" si="434"/>
        <v>11415634.876101902</v>
      </c>
      <c r="R43" s="116">
        <f t="shared" ca="1" si="434"/>
        <v>11552582.349578312</v>
      </c>
      <c r="S43" s="116">
        <f t="shared" ca="1" si="434"/>
        <v>11692988.731882129</v>
      </c>
      <c r="T43" s="116">
        <f t="shared" ca="1" si="434"/>
        <v>11835296.597397862</v>
      </c>
      <c r="U43" s="116">
        <f t="shared" ca="1" si="434"/>
        <v>11979370.721696801</v>
      </c>
      <c r="V43" s="116">
        <f t="shared" ca="1" si="434"/>
        <v>12125572.338887142</v>
      </c>
      <c r="W43" s="116">
        <f t="shared" ca="1" si="434"/>
        <v>12274375.773804724</v>
      </c>
      <c r="X43" s="116">
        <f t="shared" ca="1" si="434"/>
        <v>12425867.18494712</v>
      </c>
      <c r="Y43" s="116">
        <f t="shared" ca="1" si="434"/>
        <v>12580150.990163902</v>
      </c>
      <c r="Z43" s="116">
        <f t="shared" ca="1" si="434"/>
        <v>12736350.843168477</v>
      </c>
      <c r="AA43" s="116">
        <f t="shared" ca="1" si="434"/>
        <v>12894069.734518552</v>
      </c>
      <c r="AB43" s="164">
        <f t="shared" ca="1" si="434"/>
        <v>12894069.734518552</v>
      </c>
      <c r="AC43" s="116">
        <f t="shared" ca="1" si="434"/>
        <v>13055763.351530116</v>
      </c>
      <c r="AD43" s="116">
        <f t="shared" ca="1" si="434"/>
        <v>13219912.653525688</v>
      </c>
      <c r="AE43" s="116">
        <f t="shared" ca="1" si="434"/>
        <v>13386870.916275961</v>
      </c>
      <c r="AF43" s="116">
        <f t="shared" ca="1" si="434"/>
        <v>13556302.785992764</v>
      </c>
      <c r="AG43" s="116">
        <f t="shared" ca="1" si="434"/>
        <v>13729495.789093796</v>
      </c>
      <c r="AH43" s="116">
        <f t="shared" ca="1" si="434"/>
        <v>13905309.965300173</v>
      </c>
      <c r="AI43" s="116">
        <f t="shared" ca="1" si="434"/>
        <v>14084141.820025232</v>
      </c>
      <c r="AJ43" s="116">
        <f t="shared" ca="1" si="434"/>
        <v>14265548.793873239</v>
      </c>
      <c r="AK43" s="116">
        <f t="shared" ref="AK43:BN43" ca="1" si="436">SUM(AK36,AK42)</f>
        <v>14450361.197479265</v>
      </c>
      <c r="AL43" s="116">
        <f t="shared" ca="1" si="436"/>
        <v>14639160.661400801</v>
      </c>
      <c r="AM43" s="116">
        <f t="shared" ca="1" si="436"/>
        <v>14830263.074836034</v>
      </c>
      <c r="AN43" s="116">
        <f t="shared" ca="1" si="436"/>
        <v>15024126.636320475</v>
      </c>
      <c r="AO43" s="164">
        <f t="shared" ca="1" si="436"/>
        <v>15024126.636320475</v>
      </c>
      <c r="AP43" s="116">
        <f t="shared" ca="1" si="436"/>
        <v>15221544.264971115</v>
      </c>
      <c r="AQ43" s="116">
        <f t="shared" ca="1" si="436"/>
        <v>15423423.461052313</v>
      </c>
      <c r="AR43" s="116">
        <f t="shared" ca="1" si="436"/>
        <v>15628578.268621534</v>
      </c>
      <c r="AS43" s="116">
        <f t="shared" ca="1" si="436"/>
        <v>15837011.954152696</v>
      </c>
      <c r="AT43" s="116">
        <f t="shared" ca="1" si="436"/>
        <v>16049588.251261836</v>
      </c>
      <c r="AU43" s="116">
        <f t="shared" ca="1" si="436"/>
        <v>16265970.152990364</v>
      </c>
      <c r="AV43" s="116">
        <f t="shared" ca="1" si="436"/>
        <v>16486161.012120949</v>
      </c>
      <c r="AW43" s="116">
        <f t="shared" ca="1" si="436"/>
        <v>16708196.398657931</v>
      </c>
      <c r="AX43" s="116">
        <f t="shared" ca="1" si="436"/>
        <v>16933845.834292427</v>
      </c>
      <c r="AY43" s="116">
        <f t="shared" ca="1" si="436"/>
        <v>17161504.593960952</v>
      </c>
      <c r="AZ43" s="116">
        <f t="shared" ca="1" si="436"/>
        <v>17391472.816436525</v>
      </c>
      <c r="BA43" s="116">
        <f t="shared" ca="1" si="436"/>
        <v>17622950.287398394</v>
      </c>
      <c r="BB43" s="164">
        <f t="shared" ref="BB43" ca="1" si="437">SUM(BB36,BB42)</f>
        <v>17622950.287398394</v>
      </c>
      <c r="BC43" s="116">
        <f t="shared" ca="1" si="436"/>
        <v>17857656.712854981</v>
      </c>
      <c r="BD43" s="116">
        <f t="shared" ca="1" si="436"/>
        <v>18095215.861515272</v>
      </c>
      <c r="BE43" s="116">
        <f t="shared" ca="1" si="436"/>
        <v>18335645.179361396</v>
      </c>
      <c r="BF43" s="116">
        <f t="shared" ca="1" si="436"/>
        <v>18578152.608482972</v>
      </c>
      <c r="BG43" s="116">
        <f t="shared" ca="1" si="436"/>
        <v>18824530.792815261</v>
      </c>
      <c r="BH43" s="116">
        <f t="shared" ca="1" si="436"/>
        <v>19073198.630755607</v>
      </c>
      <c r="BI43" s="116">
        <f t="shared" ca="1" si="436"/>
        <v>19324086.581142709</v>
      </c>
      <c r="BJ43" s="116">
        <f t="shared" ca="1" si="436"/>
        <v>19579676.505170878</v>
      </c>
      <c r="BK43" s="116">
        <f t="shared" ca="1" si="436"/>
        <v>19838372.566091128</v>
      </c>
      <c r="BL43" s="116">
        <f t="shared" ca="1" si="436"/>
        <v>20101920.450809527</v>
      </c>
      <c r="BM43" s="116">
        <f t="shared" ca="1" si="436"/>
        <v>20368724.177973807</v>
      </c>
      <c r="BN43" s="116">
        <f t="shared" ca="1" si="436"/>
        <v>20637811.261400506</v>
      </c>
      <c r="BO43" s="164">
        <f ca="1">SUM(BO36,BO42)</f>
        <v>20637811.261400506</v>
      </c>
      <c r="BP43" s="116">
        <f t="shared" ref="BP43:CA43" ca="1" si="438">SUM(BP36,BP42)</f>
        <v>20913150.098475534</v>
      </c>
      <c r="BQ43" s="116">
        <f t="shared" ca="1" si="438"/>
        <v>21191908.857559983</v>
      </c>
      <c r="BR43" s="116">
        <f t="shared" ca="1" si="438"/>
        <v>21474793.932612799</v>
      </c>
      <c r="BS43" s="116">
        <f t="shared" ca="1" si="438"/>
        <v>21761494.08295244</v>
      </c>
      <c r="BT43" s="116">
        <f t="shared" ca="1" si="438"/>
        <v>22052898.378978983</v>
      </c>
      <c r="BU43" s="116">
        <f t="shared" ca="1" si="438"/>
        <v>22348673.876010932</v>
      </c>
      <c r="BV43" s="116">
        <f t="shared" ca="1" si="438"/>
        <v>22648893.589042723</v>
      </c>
      <c r="BW43" s="116">
        <f t="shared" ca="1" si="438"/>
        <v>22953611.258974411</v>
      </c>
      <c r="BX43" s="116">
        <f t="shared" ca="1" si="438"/>
        <v>23262903.083765522</v>
      </c>
      <c r="BY43" s="116">
        <f t="shared" ca="1" si="438"/>
        <v>23576373.311128173</v>
      </c>
      <c r="BZ43" s="116">
        <f t="shared" ca="1" si="438"/>
        <v>23895328.228298642</v>
      </c>
      <c r="CA43" s="116">
        <f t="shared" ca="1" si="438"/>
        <v>24216814.745968513</v>
      </c>
      <c r="CB43" s="164">
        <f ca="1">SUM(CB36,CB42)</f>
        <v>24216814.745968513</v>
      </c>
      <c r="CC43" s="116">
        <f t="shared" ref="CC43:CN43" ca="1" si="439">SUM(CC36,CC42)</f>
        <v>24544373.432134919</v>
      </c>
      <c r="CD43" s="116">
        <f t="shared" ca="1" si="439"/>
        <v>24875861.60629056</v>
      </c>
      <c r="CE43" s="116">
        <f t="shared" ca="1" si="439"/>
        <v>25212937.026866104</v>
      </c>
      <c r="CF43" s="116">
        <f t="shared" ca="1" si="439"/>
        <v>25554086.378625281</v>
      </c>
      <c r="CG43" s="116">
        <f t="shared" ca="1" si="439"/>
        <v>25901046.261312447</v>
      </c>
      <c r="CH43" s="116">
        <f t="shared" ca="1" si="439"/>
        <v>26252667.736484833</v>
      </c>
      <c r="CI43" s="116">
        <f t="shared" ca="1" si="439"/>
        <v>26608935.027184945</v>
      </c>
      <c r="CJ43" s="116">
        <f t="shared" ca="1" si="439"/>
        <v>26970803.977890451</v>
      </c>
      <c r="CK43" s="116">
        <f t="shared" ca="1" si="439"/>
        <v>27337057.312158305</v>
      </c>
      <c r="CL43" s="116">
        <f t="shared" ca="1" si="439"/>
        <v>27709899.309856765</v>
      </c>
      <c r="CM43" s="116">
        <f t="shared" ca="1" si="439"/>
        <v>28086903.001767274</v>
      </c>
      <c r="CN43" s="116">
        <f t="shared" ca="1" si="439"/>
        <v>28468364.572365914</v>
      </c>
      <c r="CO43" s="164">
        <f ca="1">SUM(CO36,CO42)</f>
        <v>28468364.572365914</v>
      </c>
      <c r="CP43" s="116">
        <f t="shared" ref="CP43:DA43" ca="1" si="440">SUM(CP36,CP42)</f>
        <v>28855424.634486467</v>
      </c>
      <c r="CQ43" s="116">
        <f t="shared" ca="1" si="440"/>
        <v>29247988.434534099</v>
      </c>
      <c r="CR43" s="116">
        <f t="shared" ca="1" si="440"/>
        <v>29646097.340260405</v>
      </c>
      <c r="CS43" s="116">
        <f t="shared" ca="1" si="440"/>
        <v>30049006.530080814</v>
      </c>
      <c r="CT43" s="116">
        <f t="shared" ca="1" si="440"/>
        <v>30458477.028659772</v>
      </c>
      <c r="CU43" s="116">
        <f t="shared" ca="1" si="440"/>
        <v>30873381.019286618</v>
      </c>
      <c r="CV43" s="116">
        <f t="shared" ca="1" si="440"/>
        <v>31293705.210838053</v>
      </c>
      <c r="CW43" s="116">
        <f t="shared" ca="1" si="440"/>
        <v>31720401.092431813</v>
      </c>
      <c r="CX43" s="116">
        <f t="shared" ca="1" si="440"/>
        <v>32154072.444141481</v>
      </c>
      <c r="CY43" s="116">
        <f t="shared" ca="1" si="440"/>
        <v>32593110.488889195</v>
      </c>
      <c r="CZ43" s="116">
        <f t="shared" ca="1" si="440"/>
        <v>33037815.168232247</v>
      </c>
      <c r="DA43" s="116">
        <f t="shared" ca="1" si="440"/>
        <v>33487150.817393377</v>
      </c>
      <c r="DB43" s="164">
        <f ca="1">SUM(DB36,DB42)</f>
        <v>33487150.817393377</v>
      </c>
      <c r="DC43" s="116">
        <f t="shared" ref="DC43:DN43" ca="1" si="441">SUM(DC36,DC42)</f>
        <v>33944544.497237414</v>
      </c>
      <c r="DD43" s="116">
        <f t="shared" ca="1" si="441"/>
        <v>34408291.210305333</v>
      </c>
      <c r="DE43" s="116">
        <f t="shared" ca="1" si="441"/>
        <v>34879282.882420108</v>
      </c>
      <c r="DF43" s="116">
        <f t="shared" ca="1" si="441"/>
        <v>35356925.589081526</v>
      </c>
      <c r="DG43" s="116">
        <f t="shared" ca="1" si="441"/>
        <v>35840780.170703799</v>
      </c>
      <c r="DH43" s="116">
        <f t="shared" ca="1" si="441"/>
        <v>36332603.405968562</v>
      </c>
      <c r="DI43" s="116">
        <f t="shared" ca="1" si="441"/>
        <v>36830370.467391804</v>
      </c>
      <c r="DJ43" s="116">
        <f t="shared" ca="1" si="441"/>
        <v>37335777.42941457</v>
      </c>
      <c r="DK43" s="116">
        <f t="shared" ca="1" si="441"/>
        <v>37849057.027382128</v>
      </c>
      <c r="DL43" s="116">
        <f t="shared" ca="1" si="441"/>
        <v>38368542.789379299</v>
      </c>
      <c r="DM43" s="116">
        <f t="shared" ca="1" si="441"/>
        <v>38895914.707581446</v>
      </c>
      <c r="DN43" s="116">
        <f t="shared" ca="1" si="441"/>
        <v>39429461.61252223</v>
      </c>
      <c r="DO43" s="164">
        <f ca="1">SUM(DO36,DO42)</f>
        <v>39429461.61252223</v>
      </c>
      <c r="DP43" s="116">
        <f t="shared" ref="DP43:EA43" ca="1" si="442">SUM(DP36,DP42)</f>
        <v>39972242.620420136</v>
      </c>
      <c r="DQ43" s="116">
        <f t="shared" ca="1" si="442"/>
        <v>40522076.223007299</v>
      </c>
      <c r="DR43" s="116">
        <f t="shared" ca="1" si="442"/>
        <v>41079734.319508404</v>
      </c>
      <c r="DS43" s="116">
        <f t="shared" ca="1" si="442"/>
        <v>41645422.336182512</v>
      </c>
      <c r="DT43" s="116">
        <f t="shared" ca="1" si="442"/>
        <v>42219714.751859367</v>
      </c>
      <c r="DU43" s="116">
        <f t="shared" ca="1" si="442"/>
        <v>42801386.099091619</v>
      </c>
      <c r="DV43" s="116">
        <f t="shared" ca="1" si="442"/>
        <v>43391294.816133976</v>
      </c>
      <c r="DW43" s="116">
        <f t="shared" ca="1" si="442"/>
        <v>43990465.599211536</v>
      </c>
      <c r="DX43" s="116">
        <f t="shared" ca="1" si="442"/>
        <v>44597347.427990988</v>
      </c>
      <c r="DY43" s="116">
        <f t="shared" ca="1" si="442"/>
        <v>45213249.577126853</v>
      </c>
      <c r="DZ43" s="116">
        <f t="shared" ca="1" si="442"/>
        <v>45837449.064179383</v>
      </c>
      <c r="EA43" s="116">
        <f t="shared" ca="1" si="442"/>
        <v>46469738.994679227</v>
      </c>
      <c r="EB43" s="164">
        <f ca="1">SUM(EB36,EB42)</f>
        <v>46469738.994679227</v>
      </c>
    </row>
    <row r="44" spans="1:132" ht="15" x14ac:dyDescent="0.25">
      <c r="A44" s="79"/>
      <c r="C44" s="248"/>
      <c r="D44" s="248"/>
      <c r="E44" s="248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</row>
    <row r="45" spans="1:132" ht="15" x14ac:dyDescent="0.25">
      <c r="A45" s="79"/>
      <c r="C45" s="248"/>
      <c r="D45" s="248"/>
      <c r="E45" s="248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</row>
    <row r="46" spans="1:132" s="191" customFormat="1" ht="12.75" x14ac:dyDescent="0.2">
      <c r="A46" s="291" t="s">
        <v>130</v>
      </c>
      <c r="B46" s="202">
        <f t="shared" ref="B46:AJ46" si="443">B27-B43</f>
        <v>0</v>
      </c>
      <c r="C46" s="202">
        <f t="shared" ca="1" si="443"/>
        <v>0</v>
      </c>
      <c r="D46" s="202">
        <f t="shared" ca="1" si="443"/>
        <v>0</v>
      </c>
      <c r="E46" s="202">
        <f t="shared" ca="1" si="443"/>
        <v>0</v>
      </c>
      <c r="F46" s="202">
        <f t="shared" ca="1" si="443"/>
        <v>0</v>
      </c>
      <c r="G46" s="202">
        <f t="shared" ca="1" si="443"/>
        <v>0</v>
      </c>
      <c r="H46" s="202">
        <f t="shared" ca="1" si="443"/>
        <v>0</v>
      </c>
      <c r="I46" s="202">
        <f t="shared" ca="1" si="443"/>
        <v>0</v>
      </c>
      <c r="J46" s="202">
        <f t="shared" ca="1" si="443"/>
        <v>0</v>
      </c>
      <c r="K46" s="202">
        <f t="shared" ca="1" si="443"/>
        <v>0</v>
      </c>
      <c r="L46" s="202">
        <f t="shared" ca="1" si="443"/>
        <v>0</v>
      </c>
      <c r="M46" s="202">
        <f t="shared" ca="1" si="443"/>
        <v>0</v>
      </c>
      <c r="N46" s="202">
        <f t="shared" ca="1" si="443"/>
        <v>0</v>
      </c>
      <c r="O46" s="290">
        <f t="shared" ref="O46" ca="1" si="444">O27-O43</f>
        <v>0</v>
      </c>
      <c r="P46" s="202">
        <f t="shared" ca="1" si="443"/>
        <v>0</v>
      </c>
      <c r="Q46" s="202">
        <f t="shared" ca="1" si="443"/>
        <v>0</v>
      </c>
      <c r="R46" s="202">
        <f t="shared" ca="1" si="443"/>
        <v>0</v>
      </c>
      <c r="S46" s="202">
        <f t="shared" ca="1" si="443"/>
        <v>0</v>
      </c>
      <c r="T46" s="202">
        <f t="shared" ca="1" si="443"/>
        <v>0</v>
      </c>
      <c r="U46" s="202">
        <f t="shared" ca="1" si="443"/>
        <v>0</v>
      </c>
      <c r="V46" s="202">
        <f t="shared" ca="1" si="443"/>
        <v>0</v>
      </c>
      <c r="W46" s="202">
        <f t="shared" ca="1" si="443"/>
        <v>0</v>
      </c>
      <c r="X46" s="202">
        <f t="shared" ca="1" si="443"/>
        <v>0</v>
      </c>
      <c r="Y46" s="202">
        <f t="shared" ca="1" si="443"/>
        <v>0</v>
      </c>
      <c r="Z46" s="202">
        <f t="shared" ca="1" si="443"/>
        <v>0</v>
      </c>
      <c r="AA46" s="202">
        <f t="shared" ca="1" si="443"/>
        <v>0</v>
      </c>
      <c r="AB46" s="290">
        <f t="shared" ca="1" si="443"/>
        <v>0</v>
      </c>
      <c r="AC46" s="202">
        <f t="shared" ca="1" si="443"/>
        <v>0</v>
      </c>
      <c r="AD46" s="202">
        <f t="shared" ca="1" si="443"/>
        <v>0</v>
      </c>
      <c r="AE46" s="202">
        <f t="shared" ca="1" si="443"/>
        <v>0</v>
      </c>
      <c r="AF46" s="202">
        <f t="shared" ca="1" si="443"/>
        <v>0</v>
      </c>
      <c r="AG46" s="202">
        <f t="shared" ca="1" si="443"/>
        <v>0</v>
      </c>
      <c r="AH46" s="202">
        <f t="shared" ca="1" si="443"/>
        <v>0</v>
      </c>
      <c r="AI46" s="202">
        <f t="shared" ca="1" si="443"/>
        <v>0</v>
      </c>
      <c r="AJ46" s="202">
        <f t="shared" ca="1" si="443"/>
        <v>0</v>
      </c>
      <c r="AK46" s="202">
        <f t="shared" ref="AK46:BN46" ca="1" si="445">AK27-AK43</f>
        <v>0</v>
      </c>
      <c r="AL46" s="202">
        <f t="shared" ca="1" si="445"/>
        <v>0</v>
      </c>
      <c r="AM46" s="202">
        <f t="shared" ca="1" si="445"/>
        <v>0</v>
      </c>
      <c r="AN46" s="202">
        <f t="shared" ca="1" si="445"/>
        <v>0</v>
      </c>
      <c r="AO46" s="290">
        <f t="shared" ca="1" si="445"/>
        <v>0</v>
      </c>
      <c r="AP46" s="202">
        <f t="shared" ca="1" si="445"/>
        <v>0</v>
      </c>
      <c r="AQ46" s="202">
        <f t="shared" ca="1" si="445"/>
        <v>0</v>
      </c>
      <c r="AR46" s="202">
        <f t="shared" ca="1" si="445"/>
        <v>0</v>
      </c>
      <c r="AS46" s="202">
        <f t="shared" ca="1" si="445"/>
        <v>0</v>
      </c>
      <c r="AT46" s="202">
        <f t="shared" ca="1" si="445"/>
        <v>0</v>
      </c>
      <c r="AU46" s="202">
        <f t="shared" ca="1" si="445"/>
        <v>0</v>
      </c>
      <c r="AV46" s="202">
        <f t="shared" ca="1" si="445"/>
        <v>0</v>
      </c>
      <c r="AW46" s="202">
        <f t="shared" ca="1" si="445"/>
        <v>0</v>
      </c>
      <c r="AX46" s="202">
        <f t="shared" ca="1" si="445"/>
        <v>0</v>
      </c>
      <c r="AY46" s="202">
        <f t="shared" ca="1" si="445"/>
        <v>0</v>
      </c>
      <c r="AZ46" s="202">
        <f t="shared" ca="1" si="445"/>
        <v>0</v>
      </c>
      <c r="BA46" s="202">
        <f t="shared" ca="1" si="445"/>
        <v>0</v>
      </c>
      <c r="BB46" s="290">
        <f t="shared" ref="BB46" ca="1" si="446">BB27-BB43</f>
        <v>0</v>
      </c>
      <c r="BC46" s="202">
        <f t="shared" ca="1" si="445"/>
        <v>0</v>
      </c>
      <c r="BD46" s="202">
        <f t="shared" ca="1" si="445"/>
        <v>0</v>
      </c>
      <c r="BE46" s="202">
        <f t="shared" ca="1" si="445"/>
        <v>0</v>
      </c>
      <c r="BF46" s="202">
        <f t="shared" ca="1" si="445"/>
        <v>0</v>
      </c>
      <c r="BG46" s="202">
        <f t="shared" ca="1" si="445"/>
        <v>0</v>
      </c>
      <c r="BH46" s="202">
        <f t="shared" ca="1" si="445"/>
        <v>0</v>
      </c>
      <c r="BI46" s="202">
        <f t="shared" ca="1" si="445"/>
        <v>0</v>
      </c>
      <c r="BJ46" s="202">
        <f t="shared" ca="1" si="445"/>
        <v>0</v>
      </c>
      <c r="BK46" s="202">
        <f t="shared" ca="1" si="445"/>
        <v>0</v>
      </c>
      <c r="BL46" s="202">
        <f t="shared" ca="1" si="445"/>
        <v>0</v>
      </c>
      <c r="BM46" s="202">
        <f t="shared" ca="1" si="445"/>
        <v>0</v>
      </c>
      <c r="BN46" s="202">
        <f t="shared" ca="1" si="445"/>
        <v>0</v>
      </c>
      <c r="BO46" s="290">
        <f ca="1">BO27-BO43</f>
        <v>0</v>
      </c>
      <c r="BP46" s="202">
        <f t="shared" ref="BP46:CA46" ca="1" si="447">BP27-BP43</f>
        <v>0</v>
      </c>
      <c r="BQ46" s="202">
        <f t="shared" ca="1" si="447"/>
        <v>0</v>
      </c>
      <c r="BR46" s="202">
        <f t="shared" ca="1" si="447"/>
        <v>0</v>
      </c>
      <c r="BS46" s="202">
        <f t="shared" ca="1" si="447"/>
        <v>0</v>
      </c>
      <c r="BT46" s="202">
        <f t="shared" ca="1" si="447"/>
        <v>0</v>
      </c>
      <c r="BU46" s="202">
        <f t="shared" ca="1" si="447"/>
        <v>0</v>
      </c>
      <c r="BV46" s="202">
        <f t="shared" ca="1" si="447"/>
        <v>0</v>
      </c>
      <c r="BW46" s="202">
        <f t="shared" ca="1" si="447"/>
        <v>0</v>
      </c>
      <c r="BX46" s="202">
        <f t="shared" ca="1" si="447"/>
        <v>0</v>
      </c>
      <c r="BY46" s="202">
        <f t="shared" ca="1" si="447"/>
        <v>0</v>
      </c>
      <c r="BZ46" s="202">
        <f t="shared" ca="1" si="447"/>
        <v>0</v>
      </c>
      <c r="CA46" s="202">
        <f t="shared" ca="1" si="447"/>
        <v>0</v>
      </c>
      <c r="CB46" s="290">
        <f ca="1">CB27-CB43</f>
        <v>0</v>
      </c>
      <c r="CC46" s="202">
        <f t="shared" ref="CC46:CN46" ca="1" si="448">CC27-CC43</f>
        <v>0</v>
      </c>
      <c r="CD46" s="202">
        <f t="shared" ca="1" si="448"/>
        <v>0</v>
      </c>
      <c r="CE46" s="202">
        <f t="shared" ca="1" si="448"/>
        <v>0</v>
      </c>
      <c r="CF46" s="202">
        <f t="shared" ca="1" si="448"/>
        <v>0</v>
      </c>
      <c r="CG46" s="202">
        <f t="shared" ca="1" si="448"/>
        <v>0</v>
      </c>
      <c r="CH46" s="202">
        <f t="shared" ca="1" si="448"/>
        <v>0</v>
      </c>
      <c r="CI46" s="202">
        <f t="shared" ca="1" si="448"/>
        <v>0</v>
      </c>
      <c r="CJ46" s="202">
        <f t="shared" ca="1" si="448"/>
        <v>0</v>
      </c>
      <c r="CK46" s="202">
        <f t="shared" ca="1" si="448"/>
        <v>0</v>
      </c>
      <c r="CL46" s="202">
        <f t="shared" ca="1" si="448"/>
        <v>0</v>
      </c>
      <c r="CM46" s="202">
        <f t="shared" ca="1" si="448"/>
        <v>0</v>
      </c>
      <c r="CN46" s="202">
        <f t="shared" ca="1" si="448"/>
        <v>0</v>
      </c>
      <c r="CO46" s="290">
        <f ca="1">CO27-CO43</f>
        <v>0</v>
      </c>
      <c r="CP46" s="202">
        <f t="shared" ref="CP46:DA46" ca="1" si="449">CP27-CP43</f>
        <v>0</v>
      </c>
      <c r="CQ46" s="202">
        <f t="shared" ca="1" si="449"/>
        <v>0</v>
      </c>
      <c r="CR46" s="202">
        <f t="shared" ca="1" si="449"/>
        <v>0</v>
      </c>
      <c r="CS46" s="202">
        <f t="shared" ca="1" si="449"/>
        <v>0</v>
      </c>
      <c r="CT46" s="202">
        <f t="shared" ca="1" si="449"/>
        <v>0</v>
      </c>
      <c r="CU46" s="202">
        <f t="shared" ca="1" si="449"/>
        <v>0</v>
      </c>
      <c r="CV46" s="202">
        <f t="shared" ca="1" si="449"/>
        <v>0</v>
      </c>
      <c r="CW46" s="202">
        <f t="shared" ca="1" si="449"/>
        <v>0</v>
      </c>
      <c r="CX46" s="202">
        <f t="shared" ca="1" si="449"/>
        <v>0</v>
      </c>
      <c r="CY46" s="202">
        <f t="shared" ca="1" si="449"/>
        <v>0</v>
      </c>
      <c r="CZ46" s="202">
        <f t="shared" ca="1" si="449"/>
        <v>0</v>
      </c>
      <c r="DA46" s="202">
        <f t="shared" ca="1" si="449"/>
        <v>0</v>
      </c>
      <c r="DB46" s="290">
        <f ca="1">DB27-DB43</f>
        <v>0</v>
      </c>
      <c r="DC46" s="202">
        <f t="shared" ref="DC46:DN46" ca="1" si="450">DC27-DC43</f>
        <v>0</v>
      </c>
      <c r="DD46" s="202">
        <f t="shared" ca="1" si="450"/>
        <v>0</v>
      </c>
      <c r="DE46" s="202">
        <f t="shared" ca="1" si="450"/>
        <v>0</v>
      </c>
      <c r="DF46" s="202">
        <f t="shared" ca="1" si="450"/>
        <v>0</v>
      </c>
      <c r="DG46" s="202">
        <f t="shared" ca="1" si="450"/>
        <v>0</v>
      </c>
      <c r="DH46" s="202">
        <f t="shared" ca="1" si="450"/>
        <v>0</v>
      </c>
      <c r="DI46" s="202">
        <f t="shared" ca="1" si="450"/>
        <v>0</v>
      </c>
      <c r="DJ46" s="202">
        <f t="shared" ca="1" si="450"/>
        <v>0</v>
      </c>
      <c r="DK46" s="202">
        <f t="shared" ca="1" si="450"/>
        <v>0</v>
      </c>
      <c r="DL46" s="202">
        <f t="shared" ca="1" si="450"/>
        <v>0</v>
      </c>
      <c r="DM46" s="202">
        <f t="shared" ca="1" si="450"/>
        <v>0</v>
      </c>
      <c r="DN46" s="202">
        <f t="shared" ca="1" si="450"/>
        <v>0</v>
      </c>
      <c r="DO46" s="290">
        <f ca="1">DO27-DO43</f>
        <v>0</v>
      </c>
      <c r="DP46" s="202">
        <f t="shared" ref="DP46:EA46" ca="1" si="451">DP27-DP43</f>
        <v>0</v>
      </c>
      <c r="DQ46" s="202">
        <f t="shared" ca="1" si="451"/>
        <v>0</v>
      </c>
      <c r="DR46" s="202">
        <f t="shared" ca="1" si="451"/>
        <v>0</v>
      </c>
      <c r="DS46" s="202">
        <f t="shared" ca="1" si="451"/>
        <v>0</v>
      </c>
      <c r="DT46" s="202">
        <f t="shared" ca="1" si="451"/>
        <v>0</v>
      </c>
      <c r="DU46" s="202">
        <f t="shared" ca="1" si="451"/>
        <v>0</v>
      </c>
      <c r="DV46" s="202">
        <f t="shared" ca="1" si="451"/>
        <v>0</v>
      </c>
      <c r="DW46" s="202">
        <f t="shared" ca="1" si="451"/>
        <v>0</v>
      </c>
      <c r="DX46" s="202">
        <f t="shared" ca="1" si="451"/>
        <v>0</v>
      </c>
      <c r="DY46" s="202">
        <f t="shared" ca="1" si="451"/>
        <v>0</v>
      </c>
      <c r="DZ46" s="202">
        <f t="shared" ca="1" si="451"/>
        <v>0</v>
      </c>
      <c r="EA46" s="202">
        <f t="shared" ca="1" si="451"/>
        <v>0</v>
      </c>
      <c r="EB46" s="290">
        <f ca="1">EB27-EB43</f>
        <v>0</v>
      </c>
    </row>
    <row r="80" spans="15:132" x14ac:dyDescent="0.25">
      <c r="O80" s="432"/>
      <c r="AB80" s="432"/>
      <c r="AO80" s="432"/>
      <c r="BB80" s="432"/>
      <c r="BO80" s="432"/>
      <c r="CB80" s="432"/>
      <c r="CO80" s="432"/>
      <c r="DB80" s="432"/>
      <c r="DO80" s="432"/>
      <c r="EB80" s="432"/>
    </row>
  </sheetData>
  <sheetProtection algorithmName="SHA-512" hashValue="0yCUcu9UcORsroTUZsXH2SyQqkc9+euTa81cdSsDgCbjycScmwep3aXitdG56pftXiyVyR4ewAeG7crSRM11+g==" saltValue="XT39EhxEVJAiDkfVxvAtIw==" spinCount="100000" sheet="1" objects="1" scenarios="1"/>
  <phoneticPr fontId="31" type="noConversion"/>
  <conditionalFormatting sqref="B4:N4 AP4:BA4 AC4:AN4 P4:AA4 BC4:BN4 CC4:CN4 BP4:CA4 CP4:DA4 DC4:DN4 DP4:EA4">
    <cfRule type="expression" dxfId="10" priority="11">
      <formula>IF(B4&lt;0,TRUE,FALSE)</formula>
    </cfRule>
  </conditionalFormatting>
  <conditionalFormatting sqref="BO4">
    <cfRule type="expression" dxfId="9" priority="10">
      <formula>IF(BO4&lt;0,TRUE,FALSE)</formula>
    </cfRule>
  </conditionalFormatting>
  <conditionalFormatting sqref="BB4">
    <cfRule type="expression" dxfId="8" priority="9">
      <formula>IF(BB4&lt;0,TRUE,FALSE)</formula>
    </cfRule>
  </conditionalFormatting>
  <conditionalFormatting sqref="AO4">
    <cfRule type="expression" dxfId="7" priority="8">
      <formula>IF(AO4&lt;0,TRUE,FALSE)</formula>
    </cfRule>
  </conditionalFormatting>
  <conditionalFormatting sqref="AB4">
    <cfRule type="expression" dxfId="6" priority="7">
      <formula>IF(AB4&lt;0,TRUE,FALSE)</formula>
    </cfRule>
  </conditionalFormatting>
  <conditionalFormatting sqref="O4">
    <cfRule type="expression" dxfId="5" priority="6">
      <formula>IF(O4&lt;0,TRUE,FALSE)</formula>
    </cfRule>
  </conditionalFormatting>
  <conditionalFormatting sqref="CB4">
    <cfRule type="expression" dxfId="4" priority="5">
      <formula>IF(CB4&lt;0,TRUE,FALSE)</formula>
    </cfRule>
  </conditionalFormatting>
  <conditionalFormatting sqref="CO4">
    <cfRule type="expression" dxfId="3" priority="4">
      <formula>IF(CO4&lt;0,TRUE,FALSE)</formula>
    </cfRule>
  </conditionalFormatting>
  <conditionalFormatting sqref="DB4">
    <cfRule type="expression" dxfId="2" priority="3">
      <formula>IF(DB4&lt;0,TRUE,FALSE)</formula>
    </cfRule>
  </conditionalFormatting>
  <conditionalFormatting sqref="DO4">
    <cfRule type="expression" dxfId="1" priority="2">
      <formula>IF(DO4&lt;0,TRUE,FALSE)</formula>
    </cfRule>
  </conditionalFormatting>
  <conditionalFormatting sqref="EB4">
    <cfRule type="expression" dxfId="0" priority="1">
      <formula>IF(EB4&lt;0,TRUE,FALSE)</formula>
    </cfRule>
  </conditionalFormatting>
  <pageMargins left="0.5" right="0.5" top="0.5" bottom="0.5" header="0.5" footer="0.5"/>
  <pageSetup scale="50" orientation="landscape" horizontalDpi="1200" verticalDpi="1200" r:id="rId1"/>
  <colBreaks count="2" manualBreakCount="2">
    <brk id="15" max="1048575" man="1"/>
    <brk id="28" max="1048575" man="1"/>
  </colBreaks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0066"/>
  </sheetPr>
  <dimension ref="A1:EC38"/>
  <sheetViews>
    <sheetView zoomScale="85" zoomScaleNormal="85" workbookViewId="0">
      <pane xSplit="1" ySplit="1" topLeftCell="B2" activePane="bottomRight" state="frozenSplit"/>
      <selection activeCell="E16" sqref="E16"/>
      <selection pane="topRight" activeCell="E16" sqref="E16"/>
      <selection pane="bottomLeft" activeCell="E16" sqref="E16"/>
      <selection pane="bottomRight"/>
    </sheetView>
  </sheetViews>
  <sheetFormatPr defaultColWidth="10.875" defaultRowHeight="15.75" outlineLevelRow="1" outlineLevelCol="1" x14ac:dyDescent="0.25"/>
  <cols>
    <col min="1" max="1" width="47.125" style="17" bestFit="1" customWidth="1"/>
    <col min="2" max="2" width="1.5" style="17" customWidth="1"/>
    <col min="3" max="3" width="11.75" style="17" customWidth="1"/>
    <col min="4" max="4" width="9.875" style="18" hidden="1" customWidth="1" outlineLevel="1"/>
    <col min="5" max="5" width="10.5" style="18" hidden="1" customWidth="1" outlineLevel="1"/>
    <col min="6" max="6" width="10.25" style="18" hidden="1" customWidth="1" outlineLevel="1"/>
    <col min="7" max="15" width="10.25" style="17" hidden="1" customWidth="1" outlineLevel="1"/>
    <col min="16" max="16" width="11.25" customWidth="1" collapsed="1"/>
    <col min="17" max="28" width="10.25" style="17" hidden="1" customWidth="1" outlineLevel="1"/>
    <col min="29" max="29" width="11.25" customWidth="1" collapsed="1"/>
    <col min="30" max="33" width="10.25" style="17" hidden="1" customWidth="1" outlineLevel="1"/>
    <col min="34" max="41" width="11.25" style="17" hidden="1" customWidth="1" outlineLevel="1"/>
    <col min="42" max="42" width="11.25" customWidth="1" collapsed="1"/>
    <col min="43" max="54" width="11.25" hidden="1" customWidth="1" outlineLevel="1"/>
    <col min="55" max="55" width="11.25" customWidth="1" collapsed="1"/>
    <col min="56" max="67" width="11.25" hidden="1" customWidth="1" outlineLevel="1"/>
    <col min="68" max="68" width="11.25" customWidth="1" collapsed="1"/>
    <col min="69" max="80" width="11.25" hidden="1" customWidth="1" outlineLevel="1"/>
    <col min="81" max="81" width="11.25" customWidth="1" collapsed="1"/>
    <col min="82" max="93" width="11.25" hidden="1" customWidth="1" outlineLevel="1"/>
    <col min="94" max="94" width="11.25" customWidth="1" collapsed="1"/>
    <col min="95" max="106" width="11.25" hidden="1" customWidth="1" outlineLevel="1"/>
    <col min="107" max="107" width="11.25" customWidth="1" collapsed="1"/>
    <col min="108" max="119" width="11.25" hidden="1" customWidth="1" outlineLevel="1"/>
    <col min="120" max="120" width="11.25" customWidth="1" collapsed="1"/>
    <col min="121" max="132" width="11.25" hidden="1" customWidth="1" outlineLevel="1"/>
    <col min="133" max="133" width="11.25" customWidth="1" collapsed="1"/>
  </cols>
  <sheetData>
    <row r="1" spans="1:133" x14ac:dyDescent="0.25">
      <c r="A1" s="132" t="s">
        <v>322</v>
      </c>
      <c r="C1" s="395">
        <v>0</v>
      </c>
      <c r="D1" s="395">
        <v>1</v>
      </c>
      <c r="E1" s="395">
        <v>2</v>
      </c>
      <c r="F1" s="395">
        <v>3</v>
      </c>
      <c r="G1" s="395">
        <v>4</v>
      </c>
      <c r="H1" s="395">
        <v>5</v>
      </c>
      <c r="I1" s="395">
        <v>6</v>
      </c>
      <c r="J1" s="395">
        <v>7</v>
      </c>
      <c r="K1" s="395">
        <v>8</v>
      </c>
      <c r="L1" s="395">
        <v>9</v>
      </c>
      <c r="M1" s="395">
        <v>10</v>
      </c>
      <c r="N1" s="395">
        <v>11</v>
      </c>
      <c r="O1" s="395">
        <v>12</v>
      </c>
      <c r="P1" s="651" t="s">
        <v>132</v>
      </c>
      <c r="Q1" s="651">
        <v>13</v>
      </c>
      <c r="R1" s="651">
        <v>14</v>
      </c>
      <c r="S1" s="651">
        <v>15</v>
      </c>
      <c r="T1" s="651">
        <v>16</v>
      </c>
      <c r="U1" s="651">
        <v>17</v>
      </c>
      <c r="V1" s="651">
        <v>18</v>
      </c>
      <c r="W1" s="651">
        <v>19</v>
      </c>
      <c r="X1" s="651">
        <v>20</v>
      </c>
      <c r="Y1" s="651">
        <v>21</v>
      </c>
      <c r="Z1" s="651">
        <v>22</v>
      </c>
      <c r="AA1" s="651">
        <v>23</v>
      </c>
      <c r="AB1" s="651">
        <v>24</v>
      </c>
      <c r="AC1" s="651" t="s">
        <v>5</v>
      </c>
      <c r="AD1" s="651">
        <v>25</v>
      </c>
      <c r="AE1" s="651">
        <v>26</v>
      </c>
      <c r="AF1" s="651">
        <v>27</v>
      </c>
      <c r="AG1" s="651">
        <v>28</v>
      </c>
      <c r="AH1" s="651">
        <v>29</v>
      </c>
      <c r="AI1" s="651">
        <v>30</v>
      </c>
      <c r="AJ1" s="651">
        <v>31</v>
      </c>
      <c r="AK1" s="651">
        <v>32</v>
      </c>
      <c r="AL1" s="651">
        <v>33</v>
      </c>
      <c r="AM1" s="651">
        <v>34</v>
      </c>
      <c r="AN1" s="651">
        <v>35</v>
      </c>
      <c r="AO1" s="651">
        <v>36</v>
      </c>
      <c r="AP1" s="651" t="s">
        <v>6</v>
      </c>
      <c r="AQ1" s="651">
        <v>37</v>
      </c>
      <c r="AR1" s="651">
        <v>38</v>
      </c>
      <c r="AS1" s="651">
        <v>39</v>
      </c>
      <c r="AT1" s="651">
        <v>40</v>
      </c>
      <c r="AU1" s="651">
        <v>41</v>
      </c>
      <c r="AV1" s="651">
        <v>42</v>
      </c>
      <c r="AW1" s="651">
        <v>43</v>
      </c>
      <c r="AX1" s="651">
        <v>44</v>
      </c>
      <c r="AY1" s="651">
        <v>45</v>
      </c>
      <c r="AZ1" s="651">
        <v>46</v>
      </c>
      <c r="BA1" s="651">
        <v>47</v>
      </c>
      <c r="BB1" s="651">
        <v>48</v>
      </c>
      <c r="BC1" s="651" t="s">
        <v>256</v>
      </c>
      <c r="BD1" s="651">
        <v>49</v>
      </c>
      <c r="BE1" s="651">
        <v>50</v>
      </c>
      <c r="BF1" s="651">
        <v>51</v>
      </c>
      <c r="BG1" s="651">
        <v>52</v>
      </c>
      <c r="BH1" s="651">
        <v>53</v>
      </c>
      <c r="BI1" s="651">
        <v>54</v>
      </c>
      <c r="BJ1" s="651">
        <v>55</v>
      </c>
      <c r="BK1" s="651">
        <v>56</v>
      </c>
      <c r="BL1" s="651">
        <v>57</v>
      </c>
      <c r="BM1" s="651">
        <v>58</v>
      </c>
      <c r="BN1" s="651">
        <v>59</v>
      </c>
      <c r="BO1" s="651">
        <v>60</v>
      </c>
      <c r="BP1" s="651" t="s">
        <v>257</v>
      </c>
      <c r="BQ1" s="651">
        <v>61</v>
      </c>
      <c r="BR1" s="651">
        <v>62</v>
      </c>
      <c r="BS1" s="651">
        <v>63</v>
      </c>
      <c r="BT1" s="651">
        <v>64</v>
      </c>
      <c r="BU1" s="651">
        <v>65</v>
      </c>
      <c r="BV1" s="651">
        <v>66</v>
      </c>
      <c r="BW1" s="651">
        <v>67</v>
      </c>
      <c r="BX1" s="651">
        <v>68</v>
      </c>
      <c r="BY1" s="651">
        <v>69</v>
      </c>
      <c r="BZ1" s="651">
        <v>70</v>
      </c>
      <c r="CA1" s="651">
        <v>71</v>
      </c>
      <c r="CB1" s="651">
        <v>72</v>
      </c>
      <c r="CC1" s="651" t="s">
        <v>326</v>
      </c>
      <c r="CD1" s="651">
        <v>73</v>
      </c>
      <c r="CE1" s="651">
        <v>74</v>
      </c>
      <c r="CF1" s="651">
        <v>75</v>
      </c>
      <c r="CG1" s="651">
        <v>76</v>
      </c>
      <c r="CH1" s="651">
        <v>77</v>
      </c>
      <c r="CI1" s="651">
        <v>78</v>
      </c>
      <c r="CJ1" s="651">
        <v>79</v>
      </c>
      <c r="CK1" s="651">
        <v>80</v>
      </c>
      <c r="CL1" s="651">
        <v>81</v>
      </c>
      <c r="CM1" s="651">
        <v>82</v>
      </c>
      <c r="CN1" s="651">
        <v>83</v>
      </c>
      <c r="CO1" s="651">
        <v>84</v>
      </c>
      <c r="CP1" s="651" t="s">
        <v>327</v>
      </c>
      <c r="CQ1" s="651">
        <v>85</v>
      </c>
      <c r="CR1" s="651">
        <v>86</v>
      </c>
      <c r="CS1" s="651">
        <v>87</v>
      </c>
      <c r="CT1" s="651">
        <v>88</v>
      </c>
      <c r="CU1" s="651">
        <v>89</v>
      </c>
      <c r="CV1" s="651">
        <v>90</v>
      </c>
      <c r="CW1" s="651">
        <v>91</v>
      </c>
      <c r="CX1" s="651">
        <v>92</v>
      </c>
      <c r="CY1" s="651">
        <v>93</v>
      </c>
      <c r="CZ1" s="651">
        <v>94</v>
      </c>
      <c r="DA1" s="651">
        <v>95</v>
      </c>
      <c r="DB1" s="651">
        <v>96</v>
      </c>
      <c r="DC1" s="651" t="s">
        <v>328</v>
      </c>
      <c r="DD1" s="651">
        <v>97</v>
      </c>
      <c r="DE1" s="651">
        <v>98</v>
      </c>
      <c r="DF1" s="651">
        <v>99</v>
      </c>
      <c r="DG1" s="651">
        <v>100</v>
      </c>
      <c r="DH1" s="651">
        <v>101</v>
      </c>
      <c r="DI1" s="651">
        <v>102</v>
      </c>
      <c r="DJ1" s="651">
        <v>103</v>
      </c>
      <c r="DK1" s="651">
        <v>104</v>
      </c>
      <c r="DL1" s="651">
        <v>105</v>
      </c>
      <c r="DM1" s="651">
        <v>106</v>
      </c>
      <c r="DN1" s="651">
        <v>107</v>
      </c>
      <c r="DO1" s="651">
        <v>108</v>
      </c>
      <c r="DP1" s="651" t="s">
        <v>329</v>
      </c>
      <c r="DQ1" s="651">
        <v>109</v>
      </c>
      <c r="DR1" s="651">
        <v>110</v>
      </c>
      <c r="DS1" s="651">
        <v>111</v>
      </c>
      <c r="DT1" s="651">
        <v>112</v>
      </c>
      <c r="DU1" s="651">
        <v>113</v>
      </c>
      <c r="DV1" s="651">
        <v>114</v>
      </c>
      <c r="DW1" s="651">
        <v>115</v>
      </c>
      <c r="DX1" s="651">
        <v>116</v>
      </c>
      <c r="DY1" s="651">
        <v>117</v>
      </c>
      <c r="DZ1" s="651">
        <v>118</v>
      </c>
      <c r="EA1" s="651">
        <v>119</v>
      </c>
      <c r="EB1" s="651">
        <v>120</v>
      </c>
      <c r="EC1" s="651" t="s">
        <v>330</v>
      </c>
    </row>
    <row r="2" spans="1:133" ht="5.25" customHeight="1" x14ac:dyDescent="0.25">
      <c r="B2" s="18"/>
      <c r="C2" s="18"/>
      <c r="P2" s="557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557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557"/>
      <c r="AQ2" s="557"/>
      <c r="AR2" s="557"/>
      <c r="AS2" s="557"/>
      <c r="AT2" s="557"/>
      <c r="AU2" s="557"/>
      <c r="AV2" s="557"/>
      <c r="AW2" s="557"/>
      <c r="AX2" s="557"/>
      <c r="AY2" s="557"/>
      <c r="AZ2" s="557"/>
      <c r="BA2" s="557"/>
      <c r="BB2" s="557"/>
      <c r="BC2" s="557"/>
      <c r="BD2" s="557"/>
      <c r="BE2" s="557"/>
      <c r="BF2" s="557"/>
      <c r="BG2" s="557"/>
      <c r="BH2" s="557"/>
      <c r="BI2" s="557"/>
      <c r="BJ2" s="557"/>
      <c r="BK2" s="557"/>
      <c r="BL2" s="557"/>
      <c r="BM2" s="557"/>
      <c r="BN2" s="557"/>
      <c r="BO2" s="557"/>
      <c r="BP2" s="557"/>
      <c r="BQ2" s="557"/>
      <c r="BR2" s="557"/>
      <c r="BS2" s="557"/>
      <c r="BT2" s="557"/>
      <c r="BU2" s="557"/>
      <c r="BV2" s="557"/>
      <c r="BW2" s="557"/>
      <c r="BX2" s="557"/>
      <c r="BY2" s="557"/>
      <c r="BZ2" s="557"/>
      <c r="CA2" s="557"/>
      <c r="CB2" s="557"/>
      <c r="CC2" s="557"/>
      <c r="CD2" s="557"/>
      <c r="CE2" s="557"/>
      <c r="CF2" s="557"/>
      <c r="CG2" s="557"/>
      <c r="CH2" s="557"/>
      <c r="CI2" s="557"/>
      <c r="CJ2" s="557"/>
      <c r="CK2" s="557"/>
      <c r="CL2" s="557"/>
      <c r="CM2" s="557"/>
      <c r="CN2" s="557"/>
      <c r="CO2" s="557"/>
      <c r="CP2" s="557"/>
      <c r="CQ2" s="557"/>
      <c r="CR2" s="557"/>
      <c r="CS2" s="557"/>
      <c r="CT2" s="557"/>
      <c r="CU2" s="557"/>
      <c r="CV2" s="557"/>
      <c r="CW2" s="557"/>
      <c r="CX2" s="557"/>
      <c r="CY2" s="557"/>
      <c r="CZ2" s="557"/>
      <c r="DA2" s="557"/>
      <c r="DB2" s="557"/>
      <c r="DC2" s="557"/>
      <c r="DD2" s="557"/>
      <c r="DE2" s="557"/>
      <c r="DF2" s="557"/>
      <c r="DG2" s="557"/>
      <c r="DH2" s="557"/>
      <c r="DI2" s="557"/>
      <c r="DJ2" s="557"/>
      <c r="DK2" s="557"/>
      <c r="DL2" s="557"/>
      <c r="DM2" s="557"/>
      <c r="DN2" s="557"/>
      <c r="DO2" s="557"/>
      <c r="DP2" s="557"/>
      <c r="DQ2" s="557"/>
      <c r="DR2" s="557"/>
      <c r="DS2" s="557"/>
      <c r="DT2" s="557"/>
      <c r="DU2" s="557"/>
      <c r="DV2" s="557"/>
      <c r="DW2" s="557"/>
      <c r="DX2" s="557"/>
      <c r="DY2" s="557"/>
      <c r="DZ2" s="557"/>
      <c r="EA2" s="557"/>
      <c r="EB2" s="557"/>
      <c r="EC2" s="557"/>
    </row>
    <row r="3" spans="1:133" x14ac:dyDescent="0.25">
      <c r="A3" s="196" t="s">
        <v>107</v>
      </c>
      <c r="B3" s="18"/>
      <c r="C3" s="18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  <c r="BI3" s="54"/>
      <c r="BJ3" s="54"/>
      <c r="BK3" s="54"/>
      <c r="BL3" s="54"/>
      <c r="BM3" s="54"/>
      <c r="BN3" s="54"/>
      <c r="BO3" s="54"/>
      <c r="BP3" s="54"/>
      <c r="BQ3" s="54"/>
      <c r="BR3" s="54"/>
      <c r="BS3" s="54"/>
      <c r="BT3" s="54"/>
      <c r="BU3" s="54"/>
      <c r="BV3" s="54"/>
      <c r="BW3" s="54"/>
      <c r="BX3" s="54"/>
      <c r="BY3" s="54"/>
      <c r="BZ3" s="54"/>
      <c r="CA3" s="54"/>
      <c r="CB3" s="54"/>
      <c r="CC3" s="54"/>
      <c r="CD3" s="54"/>
      <c r="CE3" s="54"/>
      <c r="CF3" s="54"/>
      <c r="CG3" s="54"/>
      <c r="CH3" s="54"/>
      <c r="CI3" s="54"/>
      <c r="CJ3" s="54"/>
      <c r="CK3" s="54"/>
      <c r="CL3" s="54"/>
      <c r="CM3" s="54"/>
      <c r="CN3" s="54"/>
      <c r="CO3" s="54"/>
      <c r="CP3" s="54"/>
      <c r="CQ3" s="54"/>
      <c r="CR3" s="54"/>
      <c r="CS3" s="54"/>
      <c r="CT3" s="54"/>
      <c r="CU3" s="54"/>
      <c r="CV3" s="54"/>
      <c r="CW3" s="54"/>
      <c r="CX3" s="54"/>
      <c r="CY3" s="54"/>
      <c r="CZ3" s="54"/>
      <c r="DA3" s="54"/>
      <c r="DB3" s="54"/>
      <c r="DC3" s="54"/>
      <c r="DD3" s="54"/>
      <c r="DE3" s="54"/>
      <c r="DF3" s="54"/>
      <c r="DG3" s="54"/>
      <c r="DH3" s="54"/>
      <c r="DI3" s="54"/>
      <c r="DJ3" s="54"/>
      <c r="DK3" s="54"/>
      <c r="DL3" s="54"/>
      <c r="DM3" s="54"/>
      <c r="DN3" s="54"/>
      <c r="DO3" s="54"/>
      <c r="DP3" s="54"/>
      <c r="DQ3" s="54"/>
      <c r="DR3" s="54"/>
      <c r="DS3" s="54"/>
      <c r="DT3" s="54"/>
      <c r="DU3" s="54"/>
      <c r="DV3" s="54"/>
      <c r="DW3" s="54"/>
      <c r="DX3" s="54"/>
      <c r="DY3" s="54"/>
      <c r="DZ3" s="54"/>
      <c r="EA3" s="54"/>
      <c r="EB3" s="54"/>
      <c r="EC3" s="54"/>
    </row>
    <row r="4" spans="1:133" x14ac:dyDescent="0.25">
      <c r="A4" s="9" t="s">
        <v>108</v>
      </c>
      <c r="B4" s="292"/>
      <c r="C4" s="203"/>
      <c r="D4" s="203">
        <f ca="1">'P&amp;L'!C41</f>
        <v>34570.504798280585</v>
      </c>
      <c r="E4" s="203">
        <f ca="1">'P&amp;L'!D41</f>
        <v>46566.081199135609</v>
      </c>
      <c r="F4" s="203">
        <f ca="1">'P&amp;L'!E41</f>
        <v>56575.02445621739</v>
      </c>
      <c r="G4" s="203">
        <f ca="1">'P&amp;L'!F41</f>
        <v>68193.457132006908</v>
      </c>
      <c r="H4" s="203">
        <f ca="1">'P&amp;L'!G41</f>
        <v>79617.418400119408</v>
      </c>
      <c r="I4" s="203">
        <f ca="1">'P&amp;L'!H41</f>
        <v>90842.862207295519</v>
      </c>
      <c r="J4" s="203">
        <f ca="1">'P&amp;L'!I41</f>
        <v>101865.65539416215</v>
      </c>
      <c r="K4" s="203">
        <f ca="1">'P&amp;L'!J41</f>
        <v>112681.57577382676</v>
      </c>
      <c r="L4" s="203">
        <f ca="1">'P&amp;L'!K41</f>
        <v>123286.31016734589</v>
      </c>
      <c r="M4" s="203">
        <f ca="1">'P&amp;L'!L41</f>
        <v>133675.45239508874</v>
      </c>
      <c r="N4" s="203">
        <f ca="1">'P&amp;L'!M41</f>
        <v>143844.50122299249</v>
      </c>
      <c r="O4" s="203">
        <f ca="1">'P&amp;L'!N41</f>
        <v>152708.85826268414</v>
      </c>
      <c r="P4" s="500">
        <f ca="1">SUM(D4:O4)</f>
        <v>1144427.7014091557</v>
      </c>
      <c r="Q4" s="203">
        <f ca="1">'P&amp;L'!P41</f>
        <v>135922.69142361119</v>
      </c>
      <c r="R4" s="203">
        <f ca="1">'P&amp;L'!Q41</f>
        <v>135284.48326913439</v>
      </c>
      <c r="S4" s="203">
        <f ca="1">'P&amp;L'!R41</f>
        <v>136947.47347640971</v>
      </c>
      <c r="T4" s="203">
        <f ca="1">'P&amp;L'!S41</f>
        <v>140406.38230381894</v>
      </c>
      <c r="U4" s="203">
        <f ca="1">'P&amp;L'!T41</f>
        <v>142307.86551573244</v>
      </c>
      <c r="V4" s="203">
        <f ca="1">'P&amp;L'!U41</f>
        <v>144074.12429893919</v>
      </c>
      <c r="W4" s="203">
        <f ca="1">'P&amp;L'!V41</f>
        <v>146201.61719034036</v>
      </c>
      <c r="X4" s="203">
        <f ca="1">'P&amp;L'!W41</f>
        <v>148803.43491758165</v>
      </c>
      <c r="Y4" s="203">
        <f ca="1">'P&amp;L'!X41</f>
        <v>151491.41114239686</v>
      </c>
      <c r="Z4" s="203">
        <f ca="1">'P&amp;L'!Y41</f>
        <v>154283.80521678078</v>
      </c>
      <c r="AA4" s="203">
        <f ca="1">'P&amp;L'!Z41</f>
        <v>156199.8530045753</v>
      </c>
      <c r="AB4" s="203">
        <f ca="1">'P&amp;L'!AA41</f>
        <v>157718.89135007578</v>
      </c>
      <c r="AC4" s="500">
        <f ca="1">SUM(Q4:AB4)</f>
        <v>1749642.0331093965</v>
      </c>
      <c r="AD4" s="203">
        <f ca="1">'P&amp;L'!AC41</f>
        <v>161693.61701156312</v>
      </c>
      <c r="AE4" s="203">
        <f ca="1">'P&amp;L'!AD41</f>
        <v>164149.30199557345</v>
      </c>
      <c r="AF4" s="203">
        <f ca="1">'P&amp;L'!AE41</f>
        <v>166958.26275027241</v>
      </c>
      <c r="AG4" s="203">
        <f ca="1">'P&amp;L'!AF41</f>
        <v>169431.86971680151</v>
      </c>
      <c r="AH4" s="203">
        <f ca="1">'P&amp;L'!AG41</f>
        <v>173193.00310103205</v>
      </c>
      <c r="AI4" s="203">
        <f ca="1">'P&amp;L'!AH41</f>
        <v>175814.1762063762</v>
      </c>
      <c r="AJ4" s="203">
        <f ca="1">'P&amp;L'!AI41</f>
        <v>178831.85472506058</v>
      </c>
      <c r="AK4" s="203">
        <f ca="1">'P&amp;L'!AJ41</f>
        <v>181406.9738480071</v>
      </c>
      <c r="AL4" s="203">
        <f ca="1">'P&amp;L'!AK41</f>
        <v>184812.40360602527</v>
      </c>
      <c r="AM4" s="203">
        <f ca="1">'P&amp;L'!AL41</f>
        <v>188799.46392153588</v>
      </c>
      <c r="AN4" s="203">
        <f ca="1">'P&amp;L'!AM41</f>
        <v>191102.41343523323</v>
      </c>
      <c r="AO4" s="203">
        <f ca="1">'P&amp;L'!AN41</f>
        <v>193863.56148444183</v>
      </c>
      <c r="AP4" s="500">
        <f ca="1">SUM(AD4:AO4)</f>
        <v>2130056.9018019224</v>
      </c>
      <c r="AQ4" s="203">
        <f ca="1">'P&amp;L'!AP41</f>
        <v>197417.62865063985</v>
      </c>
      <c r="AR4" s="203">
        <f ca="1">'P&amp;L'!AQ41</f>
        <v>201879.19608119829</v>
      </c>
      <c r="AS4" s="203">
        <f ca="1">'P&amp;L'!AR41</f>
        <v>205154.80756921938</v>
      </c>
      <c r="AT4" s="203">
        <f ca="1">'P&amp;L'!AS41</f>
        <v>208433.68553116327</v>
      </c>
      <c r="AU4" s="203">
        <f ca="1">'P&amp;L'!AT41</f>
        <v>212576.29710913889</v>
      </c>
      <c r="AV4" s="203">
        <f ca="1">'P&amp;L'!AU41</f>
        <v>216381.90172852704</v>
      </c>
      <c r="AW4" s="203">
        <f ca="1">'P&amp;L'!AV41</f>
        <v>220190.85913058656</v>
      </c>
      <c r="AX4" s="203">
        <f ca="1">'P&amp;L'!AW41</f>
        <v>222035.38653698153</v>
      </c>
      <c r="AY4" s="203">
        <f ca="1">'P&amp;L'!AX41</f>
        <v>225649.43563449467</v>
      </c>
      <c r="AZ4" s="203">
        <f ca="1">'P&amp;L'!AY41</f>
        <v>227658.75966852615</v>
      </c>
      <c r="BA4" s="203">
        <f ca="1">'P&amp;L'!AZ41</f>
        <v>229968.2224755731</v>
      </c>
      <c r="BB4" s="203">
        <f ca="1">'P&amp;L'!BA41</f>
        <v>231477.4709618701</v>
      </c>
      <c r="BC4" s="500">
        <f ca="1">SUM(AQ4:BB4)</f>
        <v>2598823.6510779187</v>
      </c>
      <c r="BD4" s="203">
        <f ca="1">'P&amp;L'!BC41</f>
        <v>234706.42545658638</v>
      </c>
      <c r="BE4" s="203">
        <f ca="1">'P&amp;L'!BD41</f>
        <v>237559.14866029046</v>
      </c>
      <c r="BF4" s="203">
        <f ca="1">'P&amp;L'!BE41</f>
        <v>240429.31784612621</v>
      </c>
      <c r="BG4" s="203">
        <f ca="1">'P&amp;L'!BF41</f>
        <v>242507.42912157209</v>
      </c>
      <c r="BH4" s="203">
        <f ca="1">'P&amp;L'!BG41</f>
        <v>246378.18433228997</v>
      </c>
      <c r="BI4" s="203">
        <f ca="1">'P&amp;L'!BH41</f>
        <v>248667.83794034578</v>
      </c>
      <c r="BJ4" s="203">
        <f ca="1">'P&amp;L'!BI41</f>
        <v>250887.95038710133</v>
      </c>
      <c r="BK4" s="203">
        <f ca="1">'P&amp;L'!BJ41</f>
        <v>255589.92402816965</v>
      </c>
      <c r="BL4" s="203">
        <f ca="1">'P&amp;L'!BK41</f>
        <v>258696.06092025142</v>
      </c>
      <c r="BM4" s="203">
        <f ca="1">'P&amp;L'!BL41</f>
        <v>263547.88471839693</v>
      </c>
      <c r="BN4" s="203">
        <f ca="1">'P&amp;L'!BM41</f>
        <v>266803.72716428235</v>
      </c>
      <c r="BO4" s="203">
        <f ca="1">'P&amp;L'!BN41</f>
        <v>269087.08342669497</v>
      </c>
      <c r="BP4" s="500">
        <f ca="1">SUM(BD4:BO4)</f>
        <v>3014860.9740021075</v>
      </c>
      <c r="BQ4" s="203">
        <f ca="1">'P&amp;L'!BP41</f>
        <v>275338.83707503125</v>
      </c>
      <c r="BR4" s="203">
        <f ca="1">'P&amp;L'!BQ41</f>
        <v>278758.7590844481</v>
      </c>
      <c r="BS4" s="203">
        <f ca="1">'P&amp;L'!BR41</f>
        <v>282885.07505281718</v>
      </c>
      <c r="BT4" s="203">
        <f ca="1">'P&amp;L'!BS41</f>
        <v>286700.1503396426</v>
      </c>
      <c r="BU4" s="203">
        <f ca="1">'P&amp;L'!BT41</f>
        <v>291404.29602653999</v>
      </c>
      <c r="BV4" s="203">
        <f ca="1">'P&amp;L'!BU41</f>
        <v>295775.49703194818</v>
      </c>
      <c r="BW4" s="203">
        <f ca="1">'P&amp;L'!BV41</f>
        <v>300219.71303179301</v>
      </c>
      <c r="BX4" s="203">
        <f ca="1">'P&amp;L'!BW41</f>
        <v>304717.66993168759</v>
      </c>
      <c r="BY4" s="203">
        <f ca="1">'P&amp;L'!BX41</f>
        <v>309291.82479111338</v>
      </c>
      <c r="BZ4" s="203">
        <f ca="1">'P&amp;L'!BY41</f>
        <v>313470.22736264928</v>
      </c>
      <c r="CA4" s="203">
        <f ca="1">'P&amp;L'!BZ41</f>
        <v>318954.91717047081</v>
      </c>
      <c r="CB4" s="203">
        <f ca="1">'P&amp;L'!CA41</f>
        <v>321486.51766987157</v>
      </c>
      <c r="CC4" s="500">
        <f ca="1">SUM(BQ4:CB4)</f>
        <v>3579003.4845680119</v>
      </c>
      <c r="CD4" s="203">
        <f ca="1">'P&amp;L'!CC41</f>
        <v>327558.68616640253</v>
      </c>
      <c r="CE4" s="203">
        <f ca="1">'P&amp;L'!CD41</f>
        <v>331488.17415564309</v>
      </c>
      <c r="CF4" s="203">
        <f ca="1">'P&amp;L'!CE41</f>
        <v>337075.42057554494</v>
      </c>
      <c r="CG4" s="203">
        <f ca="1">'P&amp;L'!CF41</f>
        <v>341149.35175917664</v>
      </c>
      <c r="CH4" s="203">
        <f ca="1">'P&amp;L'!CG41</f>
        <v>346959.88268716412</v>
      </c>
      <c r="CI4" s="203">
        <f ca="1">'P&amp;L'!CH41</f>
        <v>351621.47517238767</v>
      </c>
      <c r="CJ4" s="203">
        <f ca="1">'P&amp;L'!CI41</f>
        <v>356267.29070011224</v>
      </c>
      <c r="CK4" s="203">
        <f ca="1">'P&amp;L'!CJ41</f>
        <v>361868.95070550416</v>
      </c>
      <c r="CL4" s="203">
        <f ca="1">'P&amp;L'!CK41</f>
        <v>366253.33426785376</v>
      </c>
      <c r="CM4" s="203">
        <f ca="1">'P&amp;L'!CL41</f>
        <v>372841.99769846117</v>
      </c>
      <c r="CN4" s="203">
        <f ca="1">'P&amp;L'!CM41</f>
        <v>377003.69191050774</v>
      </c>
      <c r="CO4" s="203">
        <f ca="1">'P&amp;L'!CN41</f>
        <v>381461.57059863966</v>
      </c>
      <c r="CP4" s="500">
        <f ca="1">SUM(CD4:CO4)</f>
        <v>4251549.8263973976</v>
      </c>
      <c r="CQ4" s="203">
        <f ca="1">'P&amp;L'!CP41</f>
        <v>387060.06212055421</v>
      </c>
      <c r="CR4" s="203">
        <f ca="1">'P&amp;L'!CQ41</f>
        <v>392563.8000476319</v>
      </c>
      <c r="CS4" s="203">
        <f ca="1">'P&amp;L'!CR41</f>
        <v>398108.90572630678</v>
      </c>
      <c r="CT4" s="203">
        <f ca="1">'P&amp;L'!CS41</f>
        <v>402909.18982040917</v>
      </c>
      <c r="CU4" s="203">
        <f ca="1">'P&amp;L'!CT41</f>
        <v>409470.49857895932</v>
      </c>
      <c r="CV4" s="203">
        <f ca="1">'P&amp;L'!CU41</f>
        <v>414903.99062684714</v>
      </c>
      <c r="CW4" s="203">
        <f ca="1">'P&amp;L'!CV41</f>
        <v>420324.1915514351</v>
      </c>
      <c r="CX4" s="203">
        <f ca="1">'P&amp;L'!CW41</f>
        <v>426695.88159376022</v>
      </c>
      <c r="CY4" s="203">
        <f ca="1">'P&amp;L'!CX41</f>
        <v>433671.35170966695</v>
      </c>
      <c r="CZ4" s="203">
        <f ca="1">'P&amp;L'!CY41</f>
        <v>439038.04474771366</v>
      </c>
      <c r="DA4" s="203">
        <f ca="1">'P&amp;L'!CZ41</f>
        <v>444704.67934305122</v>
      </c>
      <c r="DB4" s="203">
        <f ca="1">'P&amp;L'!DA41</f>
        <v>449335.64916112908</v>
      </c>
      <c r="DC4" s="500">
        <f ca="1">SUM(CQ4:DB4)</f>
        <v>5018786.2450274648</v>
      </c>
      <c r="DD4" s="203">
        <f ca="1">'P&amp;L'!DC41</f>
        <v>457393.67984403804</v>
      </c>
      <c r="DE4" s="203">
        <f ca="1">'P&amp;L'!DD41</f>
        <v>463746.71306792315</v>
      </c>
      <c r="DF4" s="203">
        <f ca="1">'P&amp;L'!DE41</f>
        <v>470991.67211477034</v>
      </c>
      <c r="DG4" s="203">
        <f ca="1">'P&amp;L'!DF41</f>
        <v>477642.7066614168</v>
      </c>
      <c r="DH4" s="203">
        <f ca="1">'P&amp;L'!DG41</f>
        <v>483854.58162226796</v>
      </c>
      <c r="DI4" s="203">
        <f ca="1">'P&amp;L'!DH41</f>
        <v>491823.23526477232</v>
      </c>
      <c r="DJ4" s="203">
        <f ca="1">'P&amp;L'!DI41</f>
        <v>497767.06142323796</v>
      </c>
      <c r="DK4" s="203">
        <f ca="1">'P&amp;L'!DJ41</f>
        <v>505406.96202276339</v>
      </c>
      <c r="DL4" s="203">
        <f ca="1">'P&amp;L'!DK41</f>
        <v>513279.59796756034</v>
      </c>
      <c r="DM4" s="203">
        <f ca="1">'P&amp;L'!DL41</f>
        <v>519485.76199716667</v>
      </c>
      <c r="DN4" s="203">
        <f ca="1">'P&amp;L'!DM41</f>
        <v>527371.91820215434</v>
      </c>
      <c r="DO4" s="203">
        <f ca="1">'P&amp;L'!DN41</f>
        <v>533546.90494078409</v>
      </c>
      <c r="DP4" s="500">
        <f ca="1">SUM(DD4:DO4)</f>
        <v>5942310.7951288559</v>
      </c>
      <c r="DQ4" s="203">
        <f ca="1">'P&amp;L'!DP41</f>
        <v>542781.00789790275</v>
      </c>
      <c r="DR4" s="203">
        <f ca="1">'P&amp;L'!DQ41</f>
        <v>549833.60258716368</v>
      </c>
      <c r="DS4" s="203">
        <f ca="1">'P&amp;L'!DR41</f>
        <v>557658.09650110384</v>
      </c>
      <c r="DT4" s="203">
        <f ca="1">'P&amp;L'!DS41</f>
        <v>565688.01667410904</v>
      </c>
      <c r="DU4" s="203">
        <f ca="1">'P&amp;L'!DT41</f>
        <v>574292.41567685083</v>
      </c>
      <c r="DV4" s="203">
        <f ca="1">'P&amp;L'!DU41</f>
        <v>581671.3472322569</v>
      </c>
      <c r="DW4" s="203">
        <f ca="1">'P&amp;L'!DV41</f>
        <v>589908.7170423572</v>
      </c>
      <c r="DX4" s="203">
        <f ca="1">'P&amp;L'!DW41</f>
        <v>599170.78307755676</v>
      </c>
      <c r="DY4" s="203">
        <f ca="1">'P&amp;L'!DX41</f>
        <v>606881.8287794519</v>
      </c>
      <c r="DZ4" s="203">
        <f ca="1">'P&amp;L'!DY41</f>
        <v>615902.14913586737</v>
      </c>
      <c r="EA4" s="203">
        <f ca="1">'P&amp;L'!DZ41</f>
        <v>624199.48705253087</v>
      </c>
      <c r="EB4" s="203">
        <f ca="1">'P&amp;L'!EA41</f>
        <v>632289.9304998439</v>
      </c>
      <c r="EC4" s="500">
        <f ca="1">SUM(DQ4:EB4)</f>
        <v>7040277.3821569951</v>
      </c>
    </row>
    <row r="5" spans="1:133" x14ac:dyDescent="0.25">
      <c r="A5" s="9" t="s">
        <v>78</v>
      </c>
      <c r="B5" s="292"/>
      <c r="C5" s="292"/>
      <c r="D5" s="203">
        <f>'Balance Sheet'!B24-'Balance Sheet'!C24</f>
        <v>820.51483333333317</v>
      </c>
      <c r="E5" s="203">
        <f>'Balance Sheet'!C24-'Balance Sheet'!D24</f>
        <v>820.51483333333317</v>
      </c>
      <c r="F5" s="203">
        <f>'Balance Sheet'!D24-'Balance Sheet'!E24</f>
        <v>820.51483333333317</v>
      </c>
      <c r="G5" s="203">
        <f>'Balance Sheet'!E24-'Balance Sheet'!F24</f>
        <v>820.51483333333317</v>
      </c>
      <c r="H5" s="203">
        <f>'Balance Sheet'!F24-'Balance Sheet'!G24</f>
        <v>820.51483333333272</v>
      </c>
      <c r="I5" s="203">
        <f>'Balance Sheet'!G24-'Balance Sheet'!H24</f>
        <v>820.51483333333272</v>
      </c>
      <c r="J5" s="203">
        <f>'Balance Sheet'!H24-'Balance Sheet'!I24</f>
        <v>820.51483333333272</v>
      </c>
      <c r="K5" s="203">
        <f>'Balance Sheet'!I24-'Balance Sheet'!J24</f>
        <v>820.51483333333272</v>
      </c>
      <c r="L5" s="203">
        <f>'Balance Sheet'!J24-'Balance Sheet'!K24</f>
        <v>820.51483333333272</v>
      </c>
      <c r="M5" s="203">
        <f>'Balance Sheet'!K24-'Balance Sheet'!L24</f>
        <v>820.51483333333272</v>
      </c>
      <c r="N5" s="203">
        <f>'Balance Sheet'!L24-'Balance Sheet'!M24</f>
        <v>820.51483333333272</v>
      </c>
      <c r="O5" s="203">
        <f>'Balance Sheet'!M24-'Balance Sheet'!N24</f>
        <v>820.51483333333272</v>
      </c>
      <c r="P5" s="500">
        <f>SUM(D5:O5)</f>
        <v>9846.1779999999944</v>
      </c>
      <c r="Q5" s="203">
        <f>'Balance Sheet'!N24-'Balance Sheet'!P24</f>
        <v>820.51483333333272</v>
      </c>
      <c r="R5" s="203">
        <f>'Balance Sheet'!P24-'Balance Sheet'!Q24</f>
        <v>820.51483333333272</v>
      </c>
      <c r="S5" s="203">
        <f>'Balance Sheet'!Q24-'Balance Sheet'!R24</f>
        <v>820.51483333333272</v>
      </c>
      <c r="T5" s="203">
        <f>'Balance Sheet'!R24-'Balance Sheet'!S24</f>
        <v>820.51483333333272</v>
      </c>
      <c r="U5" s="203">
        <f>'Balance Sheet'!S24-'Balance Sheet'!T24</f>
        <v>820.51483333333272</v>
      </c>
      <c r="V5" s="203">
        <f>'Balance Sheet'!T24-'Balance Sheet'!U24</f>
        <v>820.51483333333272</v>
      </c>
      <c r="W5" s="203">
        <f>'Balance Sheet'!U24-'Balance Sheet'!V24</f>
        <v>820.51483333333272</v>
      </c>
      <c r="X5" s="203">
        <f>'Balance Sheet'!V24-'Balance Sheet'!W24</f>
        <v>820.51483333333454</v>
      </c>
      <c r="Y5" s="203">
        <f>'Balance Sheet'!W24-'Balance Sheet'!X24</f>
        <v>820.51483333333454</v>
      </c>
      <c r="Z5" s="203">
        <f>'Balance Sheet'!X24-'Balance Sheet'!Y24</f>
        <v>820.51483333333454</v>
      </c>
      <c r="AA5" s="203">
        <f>'Balance Sheet'!Y24-'Balance Sheet'!Z24</f>
        <v>820.51483333333454</v>
      </c>
      <c r="AB5" s="203">
        <f>'Balance Sheet'!Z24-'Balance Sheet'!AA24</f>
        <v>820.51483333333454</v>
      </c>
      <c r="AC5" s="500">
        <f>SUM(Q5:AB5)</f>
        <v>9846.1780000000017</v>
      </c>
      <c r="AD5" s="203">
        <f>'Balance Sheet'!AA24-'Balance Sheet'!AC24</f>
        <v>820.51483333333454</v>
      </c>
      <c r="AE5" s="203">
        <f>'Balance Sheet'!AC24-'Balance Sheet'!AD24</f>
        <v>820.51483333333454</v>
      </c>
      <c r="AF5" s="203">
        <f>'Balance Sheet'!AD24-'Balance Sheet'!AE24</f>
        <v>820.51483333333454</v>
      </c>
      <c r="AG5" s="203">
        <f>'Balance Sheet'!AE24-'Balance Sheet'!AF24</f>
        <v>820.51483333333454</v>
      </c>
      <c r="AH5" s="203">
        <f>'Balance Sheet'!AF24-'Balance Sheet'!AG24</f>
        <v>820.51483333333454</v>
      </c>
      <c r="AI5" s="203">
        <f>'Balance Sheet'!AG24-'Balance Sheet'!AH24</f>
        <v>820.51483333333454</v>
      </c>
      <c r="AJ5" s="203">
        <f>'Balance Sheet'!AH24-'Balance Sheet'!AI24</f>
        <v>820.51483333333454</v>
      </c>
      <c r="AK5" s="203">
        <f>'Balance Sheet'!AI24-'Balance Sheet'!AJ24</f>
        <v>820.51483333333454</v>
      </c>
      <c r="AL5" s="203">
        <f>'Balance Sheet'!AJ24-'Balance Sheet'!AK24</f>
        <v>820.51483333333454</v>
      </c>
      <c r="AM5" s="203">
        <f>'Balance Sheet'!AK24-'Balance Sheet'!AL24</f>
        <v>820.51483333333454</v>
      </c>
      <c r="AN5" s="203">
        <f>'Balance Sheet'!AL24-'Balance Sheet'!AM24</f>
        <v>820.51483333333454</v>
      </c>
      <c r="AO5" s="203">
        <f>'Balance Sheet'!AM24-'Balance Sheet'!AN24</f>
        <v>820.51483333333454</v>
      </c>
      <c r="AP5" s="500">
        <f>SUM(AD5:AO5)</f>
        <v>9846.1780000000144</v>
      </c>
      <c r="AQ5" s="203">
        <f>'Balance Sheet'!AN24-'Balance Sheet'!AP24</f>
        <v>820.51483333333454</v>
      </c>
      <c r="AR5" s="203">
        <f>'Balance Sheet'!AP24-'Balance Sheet'!AQ24</f>
        <v>820.51483333333454</v>
      </c>
      <c r="AS5" s="203">
        <f>'Balance Sheet'!AQ24-'Balance Sheet'!AR24</f>
        <v>820.51483333333454</v>
      </c>
      <c r="AT5" s="203">
        <f>'Balance Sheet'!AR24-'Balance Sheet'!AS24</f>
        <v>820.5148333333309</v>
      </c>
      <c r="AU5" s="203">
        <f>'Balance Sheet'!AS24-'Balance Sheet'!AT24</f>
        <v>820.51483333333454</v>
      </c>
      <c r="AV5" s="203">
        <f>'Balance Sheet'!AT24-'Balance Sheet'!AU24</f>
        <v>820.51483333333454</v>
      </c>
      <c r="AW5" s="203">
        <f>'Balance Sheet'!AU24-'Balance Sheet'!AV24</f>
        <v>820.51483333333454</v>
      </c>
      <c r="AX5" s="203">
        <f>'Balance Sheet'!AV24-'Balance Sheet'!AW24</f>
        <v>820.51483333333454</v>
      </c>
      <c r="AY5" s="203">
        <f>'Balance Sheet'!AW24-'Balance Sheet'!AX24</f>
        <v>820.51483333333454</v>
      </c>
      <c r="AZ5" s="203">
        <f>'Balance Sheet'!AX24-'Balance Sheet'!AY24</f>
        <v>820.51483333333454</v>
      </c>
      <c r="BA5" s="203">
        <f>'Balance Sheet'!AY24-'Balance Sheet'!AZ24</f>
        <v>820.51483333333454</v>
      </c>
      <c r="BB5" s="203">
        <f>'Balance Sheet'!AZ24-'Balance Sheet'!BA24</f>
        <v>820.51483333333454</v>
      </c>
      <c r="BC5" s="500">
        <f>SUM(AQ5:BB5)</f>
        <v>9846.1780000000108</v>
      </c>
      <c r="BD5" s="203">
        <f>'Balance Sheet'!BA24-'Balance Sheet'!BC24</f>
        <v>820.51483333333454</v>
      </c>
      <c r="BE5" s="203">
        <f>'Balance Sheet'!BC24-'Balance Sheet'!BD24</f>
        <v>820.51483333333454</v>
      </c>
      <c r="BF5" s="203">
        <f>'Balance Sheet'!BD24-'Balance Sheet'!BE24</f>
        <v>820.51483333333454</v>
      </c>
      <c r="BG5" s="203">
        <f>'Balance Sheet'!BE24-'Balance Sheet'!BF24</f>
        <v>820.51483333333454</v>
      </c>
      <c r="BH5" s="203">
        <f>'Balance Sheet'!BF24-'Balance Sheet'!BG24</f>
        <v>820.51483333333454</v>
      </c>
      <c r="BI5" s="203">
        <f>'Balance Sheet'!BG24-'Balance Sheet'!BH24</f>
        <v>820.51483333333454</v>
      </c>
      <c r="BJ5" s="203">
        <f>'Balance Sheet'!BH24-'Balance Sheet'!BI24</f>
        <v>820.51483333333454</v>
      </c>
      <c r="BK5" s="203">
        <f>'Balance Sheet'!BI24-'Balance Sheet'!BJ24</f>
        <v>820.51483333333454</v>
      </c>
      <c r="BL5" s="203">
        <f>'Balance Sheet'!BJ24-'Balance Sheet'!BK24</f>
        <v>820.51483333333454</v>
      </c>
      <c r="BM5" s="203">
        <f>'Balance Sheet'!BK24-'Balance Sheet'!BL24</f>
        <v>820.51483333333454</v>
      </c>
      <c r="BN5" s="203">
        <f>'Balance Sheet'!BL24-'Balance Sheet'!BM24</f>
        <v>820.51483333333454</v>
      </c>
      <c r="BO5" s="203">
        <f>'Balance Sheet'!BM24-'Balance Sheet'!BN24</f>
        <v>820.51483333333454</v>
      </c>
      <c r="BP5" s="500">
        <f>SUM(BD5:BO5)</f>
        <v>9846.1780000000144</v>
      </c>
      <c r="BQ5" s="203">
        <f>'Balance Sheet'!BN24-'Balance Sheet'!BP24</f>
        <v>820.51483333333454</v>
      </c>
      <c r="BR5" s="203">
        <f>'Balance Sheet'!BP24-'Balance Sheet'!BQ24</f>
        <v>820.51483333333454</v>
      </c>
      <c r="BS5" s="203">
        <f>'Balance Sheet'!BQ24-'Balance Sheet'!BR24</f>
        <v>820.51483333333454</v>
      </c>
      <c r="BT5" s="203">
        <f>'Balance Sheet'!BR24-'Balance Sheet'!BS24</f>
        <v>820.51483333333454</v>
      </c>
      <c r="BU5" s="203">
        <f>'Balance Sheet'!BS24-'Balance Sheet'!BT24</f>
        <v>820.51483333333454</v>
      </c>
      <c r="BV5" s="203">
        <f>'Balance Sheet'!BT24-'Balance Sheet'!BU24</f>
        <v>820.51483333333454</v>
      </c>
      <c r="BW5" s="203">
        <f>'Balance Sheet'!BU24-'Balance Sheet'!BV24</f>
        <v>820.51483333333454</v>
      </c>
      <c r="BX5" s="203">
        <f>'Balance Sheet'!BV24-'Balance Sheet'!BW24</f>
        <v>820.51483333333454</v>
      </c>
      <c r="BY5" s="203">
        <f>'Balance Sheet'!BW24-'Balance Sheet'!BX24</f>
        <v>820.51483333333454</v>
      </c>
      <c r="BZ5" s="203">
        <f>'Balance Sheet'!BX24-'Balance Sheet'!BY24</f>
        <v>820.51483333333454</v>
      </c>
      <c r="CA5" s="203">
        <f>'Balance Sheet'!BY24-'Balance Sheet'!BZ24</f>
        <v>820.51483333333454</v>
      </c>
      <c r="CB5" s="203">
        <f>'Balance Sheet'!BZ24-'Balance Sheet'!CA24</f>
        <v>820.51483333333454</v>
      </c>
      <c r="CC5" s="500">
        <f>SUM(BQ5:CB5)</f>
        <v>9846.1780000000144</v>
      </c>
      <c r="CD5" s="203">
        <f>'Balance Sheet'!CA24-'Balance Sheet'!CC24</f>
        <v>820.51483333333454</v>
      </c>
      <c r="CE5" s="203">
        <f>'Balance Sheet'!CC24-'Balance Sheet'!CD24</f>
        <v>820.51483333333454</v>
      </c>
      <c r="CF5" s="203">
        <f>'Balance Sheet'!CD24-'Balance Sheet'!CE24</f>
        <v>820.51483333333454</v>
      </c>
      <c r="CG5" s="203">
        <f>'Balance Sheet'!CE24-'Balance Sheet'!CF24</f>
        <v>820.51483333333454</v>
      </c>
      <c r="CH5" s="203">
        <f>'Balance Sheet'!CF24-'Balance Sheet'!CG24</f>
        <v>820.51483333333454</v>
      </c>
      <c r="CI5" s="203">
        <f>'Balance Sheet'!CG24-'Balance Sheet'!CH24</f>
        <v>820.51483333333454</v>
      </c>
      <c r="CJ5" s="203">
        <f>'Balance Sheet'!CH24-'Balance Sheet'!CI24</f>
        <v>820.51483333333454</v>
      </c>
      <c r="CK5" s="203">
        <f>'Balance Sheet'!CI24-'Balance Sheet'!CJ24</f>
        <v>820.51483333332726</v>
      </c>
      <c r="CL5" s="203">
        <f>'Balance Sheet'!CJ24-'Balance Sheet'!CK24</f>
        <v>820.51483333333454</v>
      </c>
      <c r="CM5" s="203">
        <f>'Balance Sheet'!CK24-'Balance Sheet'!CL24</f>
        <v>820.51483333333454</v>
      </c>
      <c r="CN5" s="203">
        <f>'Balance Sheet'!CL24-'Balance Sheet'!CM24</f>
        <v>820.51483333333454</v>
      </c>
      <c r="CO5" s="203">
        <f>'Balance Sheet'!CM24-'Balance Sheet'!CN24</f>
        <v>820.51483333333454</v>
      </c>
      <c r="CP5" s="500">
        <f>SUM(CD5:CO5)</f>
        <v>9846.1780000000072</v>
      </c>
      <c r="CQ5" s="203">
        <f>'Balance Sheet'!CN24-'Balance Sheet'!CP24</f>
        <v>820.51483333333454</v>
      </c>
      <c r="CR5" s="203">
        <f>'Balance Sheet'!CP24-'Balance Sheet'!CQ24</f>
        <v>820.51483333333454</v>
      </c>
      <c r="CS5" s="203">
        <f>'Balance Sheet'!CQ24-'Balance Sheet'!CR24</f>
        <v>820.51483333333454</v>
      </c>
      <c r="CT5" s="203">
        <f>'Balance Sheet'!CR24-'Balance Sheet'!CS24</f>
        <v>820.51483333333454</v>
      </c>
      <c r="CU5" s="203">
        <f>'Balance Sheet'!CS24-'Balance Sheet'!CT24</f>
        <v>820.51483333333454</v>
      </c>
      <c r="CV5" s="203">
        <f>'Balance Sheet'!CT24-'Balance Sheet'!CU24</f>
        <v>820.51483333333454</v>
      </c>
      <c r="CW5" s="203">
        <f>'Balance Sheet'!CU24-'Balance Sheet'!CV24</f>
        <v>820.51483333333454</v>
      </c>
      <c r="CX5" s="203">
        <f>'Balance Sheet'!CV24-'Balance Sheet'!CW24</f>
        <v>820.51483333333454</v>
      </c>
      <c r="CY5" s="203">
        <f>'Balance Sheet'!CW24-'Balance Sheet'!CX24</f>
        <v>820.51483333333454</v>
      </c>
      <c r="CZ5" s="203">
        <f>'Balance Sheet'!CX24-'Balance Sheet'!CY24</f>
        <v>820.51483333333454</v>
      </c>
      <c r="DA5" s="203">
        <f>'Balance Sheet'!CY24-'Balance Sheet'!CZ24</f>
        <v>820.51483333333454</v>
      </c>
      <c r="DB5" s="203">
        <f>'Balance Sheet'!CZ24-'Balance Sheet'!DA24</f>
        <v>820.51483333333454</v>
      </c>
      <c r="DC5" s="500">
        <f>SUM(CQ5:DB5)</f>
        <v>9846.1780000000144</v>
      </c>
      <c r="DD5" s="203">
        <f>'Balance Sheet'!DA24-'Balance Sheet'!DC24</f>
        <v>820.51483333333454</v>
      </c>
      <c r="DE5" s="203">
        <f>'Balance Sheet'!DC24-'Balance Sheet'!DD24</f>
        <v>820.51483333333454</v>
      </c>
      <c r="DF5" s="203">
        <f>'Balance Sheet'!DD24-'Balance Sheet'!DE24</f>
        <v>820.51483333333454</v>
      </c>
      <c r="DG5" s="203">
        <f>'Balance Sheet'!DE24-'Balance Sheet'!DF24</f>
        <v>820.51483333333454</v>
      </c>
      <c r="DH5" s="203">
        <f>'Balance Sheet'!DF24-'Balance Sheet'!DG24</f>
        <v>820.51483333333454</v>
      </c>
      <c r="DI5" s="203">
        <f>'Balance Sheet'!DG24-'Balance Sheet'!DH24</f>
        <v>820.51483333333454</v>
      </c>
      <c r="DJ5" s="203">
        <f>'Balance Sheet'!DH24-'Balance Sheet'!DI24</f>
        <v>820.51483333333454</v>
      </c>
      <c r="DK5" s="203">
        <f>'Balance Sheet'!DI24-'Balance Sheet'!DJ24</f>
        <v>820.51483333333454</v>
      </c>
      <c r="DL5" s="203">
        <f>'Balance Sheet'!DJ24-'Balance Sheet'!DK24</f>
        <v>820.51483333333454</v>
      </c>
      <c r="DM5" s="203">
        <f>'Balance Sheet'!DK24-'Balance Sheet'!DL24</f>
        <v>820.51483333333454</v>
      </c>
      <c r="DN5" s="203">
        <f>'Balance Sheet'!DL24-'Balance Sheet'!DM24</f>
        <v>820.51483333333454</v>
      </c>
      <c r="DO5" s="203">
        <f>'Balance Sheet'!DM24-'Balance Sheet'!DN24</f>
        <v>820.51483333333454</v>
      </c>
      <c r="DP5" s="500">
        <f>SUM(DD5:DO5)</f>
        <v>9846.1780000000144</v>
      </c>
      <c r="DQ5" s="203">
        <f>'Balance Sheet'!DN24-'Balance Sheet'!DP24</f>
        <v>820.51483333333454</v>
      </c>
      <c r="DR5" s="203">
        <f>'Balance Sheet'!DP24-'Balance Sheet'!DQ24</f>
        <v>820.51483333333454</v>
      </c>
      <c r="DS5" s="203">
        <f>'Balance Sheet'!DQ24-'Balance Sheet'!DR24</f>
        <v>820.51483333333454</v>
      </c>
      <c r="DT5" s="203">
        <f>'Balance Sheet'!DR24-'Balance Sheet'!DS24</f>
        <v>820.51483333333454</v>
      </c>
      <c r="DU5" s="203">
        <f>'Balance Sheet'!DS24-'Balance Sheet'!DT24</f>
        <v>820.51483333333454</v>
      </c>
      <c r="DV5" s="203">
        <f>'Balance Sheet'!DT24-'Balance Sheet'!DU24</f>
        <v>820.51483333333454</v>
      </c>
      <c r="DW5" s="203">
        <f>'Balance Sheet'!DU24-'Balance Sheet'!DV24</f>
        <v>820.51483333333454</v>
      </c>
      <c r="DX5" s="203">
        <f>'Balance Sheet'!DV24-'Balance Sheet'!DW24</f>
        <v>820.51483333333454</v>
      </c>
      <c r="DY5" s="203">
        <f>'Balance Sheet'!DW24-'Balance Sheet'!DX24</f>
        <v>820.51483333333454</v>
      </c>
      <c r="DZ5" s="203">
        <f>'Balance Sheet'!DX24-'Balance Sheet'!DY24</f>
        <v>820.51483333333454</v>
      </c>
      <c r="EA5" s="203">
        <f>'Balance Sheet'!DY24-'Balance Sheet'!DZ24</f>
        <v>820.51483333333454</v>
      </c>
      <c r="EB5" s="203">
        <f>'Balance Sheet'!DZ24-'Balance Sheet'!EA24</f>
        <v>820.51483333333454</v>
      </c>
      <c r="EC5" s="500">
        <f>SUM(DQ5:EB5)</f>
        <v>9846.1780000000144</v>
      </c>
    </row>
    <row r="6" spans="1:133" ht="15.75" customHeight="1" outlineLevel="1" x14ac:dyDescent="0.25">
      <c r="A6" s="82" t="s">
        <v>296</v>
      </c>
      <c r="B6" s="18"/>
      <c r="C6" s="18"/>
      <c r="D6" s="78"/>
      <c r="E6" s="78"/>
      <c r="F6" s="78"/>
      <c r="G6" s="78"/>
      <c r="H6" s="78"/>
      <c r="I6" s="78"/>
      <c r="J6" s="78"/>
      <c r="K6" s="78"/>
      <c r="L6" s="78"/>
      <c r="M6" s="78"/>
      <c r="N6" s="78"/>
      <c r="O6" s="78"/>
      <c r="P6" s="499"/>
      <c r="Q6" s="78"/>
      <c r="R6" s="78"/>
      <c r="S6" s="78"/>
      <c r="T6" s="78"/>
      <c r="U6" s="78"/>
      <c r="V6" s="78"/>
      <c r="W6" s="78"/>
      <c r="X6" s="78"/>
      <c r="Y6" s="78"/>
      <c r="Z6" s="78"/>
      <c r="AA6" s="78"/>
      <c r="AB6" s="78"/>
      <c r="AC6" s="499"/>
      <c r="AD6" s="78"/>
      <c r="AE6" s="78"/>
      <c r="AF6" s="78"/>
      <c r="AG6" s="78"/>
      <c r="AH6" s="78"/>
      <c r="AI6" s="78"/>
      <c r="AJ6" s="78"/>
      <c r="AK6" s="78"/>
      <c r="AL6" s="78"/>
      <c r="AM6" s="78"/>
      <c r="AN6" s="78"/>
      <c r="AO6" s="78"/>
      <c r="AP6" s="499"/>
      <c r="AQ6" s="78"/>
      <c r="AR6" s="78"/>
      <c r="AS6" s="78"/>
      <c r="AT6" s="78"/>
      <c r="AU6" s="78"/>
      <c r="AV6" s="78"/>
      <c r="AW6" s="78"/>
      <c r="AX6" s="78"/>
      <c r="AY6" s="78"/>
      <c r="AZ6" s="78"/>
      <c r="BA6" s="78"/>
      <c r="BB6" s="78"/>
      <c r="BC6" s="499"/>
      <c r="BD6" s="78"/>
      <c r="BE6" s="78"/>
      <c r="BF6" s="78"/>
      <c r="BG6" s="78"/>
      <c r="BH6" s="78"/>
      <c r="BI6" s="78"/>
      <c r="BJ6" s="78"/>
      <c r="BK6" s="78"/>
      <c r="BL6" s="78"/>
      <c r="BM6" s="78"/>
      <c r="BN6" s="78"/>
      <c r="BO6" s="78"/>
      <c r="BP6" s="499"/>
      <c r="BQ6" s="78"/>
      <c r="BR6" s="78"/>
      <c r="BS6" s="78"/>
      <c r="BT6" s="78"/>
      <c r="BU6" s="78"/>
      <c r="BV6" s="78"/>
      <c r="BW6" s="78"/>
      <c r="BX6" s="78"/>
      <c r="BY6" s="78"/>
      <c r="BZ6" s="78"/>
      <c r="CA6" s="78"/>
      <c r="CB6" s="78"/>
      <c r="CC6" s="499"/>
      <c r="CD6" s="78"/>
      <c r="CE6" s="78"/>
      <c r="CF6" s="78"/>
      <c r="CG6" s="78"/>
      <c r="CH6" s="78"/>
      <c r="CI6" s="78"/>
      <c r="CJ6" s="78"/>
      <c r="CK6" s="78"/>
      <c r="CL6" s="78"/>
      <c r="CM6" s="78"/>
      <c r="CN6" s="78"/>
      <c r="CO6" s="78"/>
      <c r="CP6" s="499"/>
      <c r="CQ6" s="78"/>
      <c r="CR6" s="78"/>
      <c r="CS6" s="78"/>
      <c r="CT6" s="78"/>
      <c r="CU6" s="78"/>
      <c r="CV6" s="78"/>
      <c r="CW6" s="78"/>
      <c r="CX6" s="78"/>
      <c r="CY6" s="78"/>
      <c r="CZ6" s="78"/>
      <c r="DA6" s="78"/>
      <c r="DB6" s="78"/>
      <c r="DC6" s="499"/>
      <c r="DD6" s="78"/>
      <c r="DE6" s="78"/>
      <c r="DF6" s="78"/>
      <c r="DG6" s="78"/>
      <c r="DH6" s="78"/>
      <c r="DI6" s="78"/>
      <c r="DJ6" s="78"/>
      <c r="DK6" s="78"/>
      <c r="DL6" s="78"/>
      <c r="DM6" s="78"/>
      <c r="DN6" s="78"/>
      <c r="DO6" s="78"/>
      <c r="DP6" s="499"/>
      <c r="DQ6" s="78"/>
      <c r="DR6" s="78"/>
      <c r="DS6" s="78"/>
      <c r="DT6" s="78"/>
      <c r="DU6" s="78"/>
      <c r="DV6" s="78"/>
      <c r="DW6" s="78"/>
      <c r="DX6" s="78"/>
      <c r="DY6" s="78"/>
      <c r="DZ6" s="78"/>
      <c r="EA6" s="78"/>
      <c r="EB6" s="78"/>
      <c r="EC6" s="499"/>
    </row>
    <row r="7" spans="1:133" ht="15.75" customHeight="1" outlineLevel="1" x14ac:dyDescent="0.25">
      <c r="A7" s="450" t="s">
        <v>240</v>
      </c>
      <c r="B7" s="444"/>
      <c r="C7" s="444"/>
      <c r="D7" s="203">
        <f ca="1">'Balance Sheet'!B18-'Balance Sheet'!C18</f>
        <v>-97124.291408280187</v>
      </c>
      <c r="E7" s="203">
        <f ca="1">'Balance Sheet'!C18-'Balance Sheet'!D18</f>
        <v>-95227.481094903531</v>
      </c>
      <c r="F7" s="203">
        <f ca="1">'Balance Sheet'!D18-'Balance Sheet'!E18</f>
        <v>-93309.331665501377</v>
      </c>
      <c r="G7" s="203">
        <f ca="1">'Balance Sheet'!E18-'Balance Sheet'!F18</f>
        <v>-91369.603055018466</v>
      </c>
      <c r="H7" s="203">
        <f ca="1">'Balance Sheet'!F18-'Balance Sheet'!G18</f>
        <v>-89408.05249766761</v>
      </c>
      <c r="I7" s="203">
        <f ca="1">'Balance Sheet'!G18-'Balance Sheet'!H18</f>
        <v>-87424.434496546572</v>
      </c>
      <c r="J7" s="203">
        <f ca="1">'Balance Sheet'!H18-'Balance Sheet'!I18</f>
        <v>-85418.50079291279</v>
      </c>
      <c r="K7" s="203">
        <f ca="1">'Balance Sheet'!I18-'Balance Sheet'!J18</f>
        <v>-83390.000335113378</v>
      </c>
      <c r="L7" s="203">
        <f ca="1">'Balance Sheet'!J18-'Balance Sheet'!K18</f>
        <v>-81338.679247163585</v>
      </c>
      <c r="M7" s="203">
        <f ca="1">'Balance Sheet'!K18-'Balance Sheet'!L18</f>
        <v>-79264.280796974315</v>
      </c>
      <c r="N7" s="203">
        <f ca="1">'Balance Sheet'!L18-'Balance Sheet'!M18</f>
        <v>-77166.545364220394</v>
      </c>
      <c r="O7" s="203">
        <f ca="1">'Balance Sheet'!M18-'Balance Sheet'!N18</f>
        <v>-75045.210407848121</v>
      </c>
      <c r="P7" s="147">
        <f t="shared" ref="P7:P14" ca="1" si="0">SUM(D7:O7)</f>
        <v>-1035486.4111621503</v>
      </c>
      <c r="Q7" s="203">
        <f ca="1">'Balance Sheet'!N18-'Balance Sheet'!P18</f>
        <v>-14625.43558824854</v>
      </c>
      <c r="R7" s="203">
        <f ca="1">'Balance Sheet'!P18-'Balance Sheet'!Q18</f>
        <v>-3881.7591611002572</v>
      </c>
      <c r="S7" s="203">
        <f ca="1">'Balance Sheet'!Q18-'Balance Sheet'!R18</f>
        <v>-3028.5913741469849</v>
      </c>
      <c r="T7" s="203">
        <f ca="1">'Balance Sheet'!R18-'Balance Sheet'!S18</f>
        <v>-11878.254590417724</v>
      </c>
      <c r="U7" s="203">
        <f ca="1">'Balance Sheet'!S18-'Balance Sheet'!T18</f>
        <v>-10816.101517872419</v>
      </c>
      <c r="V7" s="203">
        <f ca="1">'Balance Sheet'!T18-'Balance Sheet'!U18</f>
        <v>-9741.9992232606746</v>
      </c>
      <c r="W7" s="203">
        <f ca="1">'Balance Sheet'!U18-'Balance Sheet'!V18</f>
        <v>-8655.8132778343279</v>
      </c>
      <c r="X7" s="203">
        <f ca="1">'Balance Sheet'!V18-'Balance Sheet'!W18</f>
        <v>-7557.4077405219432</v>
      </c>
      <c r="Y7" s="203">
        <f ca="1">'Balance Sheet'!W18-'Balance Sheet'!X18</f>
        <v>-6446.6451409147121</v>
      </c>
      <c r="Z7" s="203">
        <f ca="1">'Balance Sheet'!X18-'Balance Sheet'!Y18</f>
        <v>-5323.3864620623644</v>
      </c>
      <c r="AA7" s="203">
        <f ca="1">'Balance Sheet'!Y18-'Balance Sheet'!Z18</f>
        <v>-4187.4911230725702</v>
      </c>
      <c r="AB7" s="203">
        <f ca="1">'Balance Sheet'!Z18-'Balance Sheet'!AA18</f>
        <v>-12751.246102347039</v>
      </c>
      <c r="AC7" s="147">
        <f t="shared" ref="AC7:AC14" ca="1" si="1">SUM(Q7:AB7)</f>
        <v>-98894.131301799556</v>
      </c>
      <c r="AD7" s="203">
        <f ca="1">'Balance Sheet'!AA18-'Balance Sheet'!AC18</f>
        <v>-11399.968325138092</v>
      </c>
      <c r="AE7" s="203">
        <f ca="1">'Balance Sheet'!AC18-'Balance Sheet'!AD18</f>
        <v>-10033.488672936102</v>
      </c>
      <c r="AF7" s="203">
        <f ca="1">'Balance Sheet'!AD18-'Balance Sheet'!AE18</f>
        <v>-8651.6361246469896</v>
      </c>
      <c r="AG7" s="203">
        <f ca="1">'Balance Sheet'!AE18-'Balance Sheet'!AF18</f>
        <v>-7254.2377351890318</v>
      </c>
      <c r="AH7" s="203">
        <f ca="1">'Balance Sheet'!AF18-'Balance Sheet'!AG18</f>
        <v>-15553.54775467841</v>
      </c>
      <c r="AI7" s="203">
        <f ca="1">'Balance Sheet'!AG18-'Balance Sheet'!AH18</f>
        <v>-13934.850011886563</v>
      </c>
      <c r="AJ7" s="203">
        <f ca="1">'Balance Sheet'!AH18-'Balance Sheet'!AI18</f>
        <v>-12297.941919488367</v>
      </c>
      <c r="AK7" s="203">
        <f ca="1">'Balance Sheet'!AI18-'Balance Sheet'!AJ18</f>
        <v>-10642.61861105077</v>
      </c>
      <c r="AL7" s="203">
        <f ca="1">'Balance Sheet'!AJ18-'Balance Sheet'!AK18</f>
        <v>-8968.6729153932538</v>
      </c>
      <c r="AM7" s="203">
        <f ca="1">'Balance Sheet'!AK18-'Balance Sheet'!AL18</f>
        <v>-16988.324471487897</v>
      </c>
      <c r="AN7" s="203">
        <f ca="1">'Balance Sheet'!AL18-'Balance Sheet'!AM18</f>
        <v>-15086.822107587941</v>
      </c>
      <c r="AO7" s="203">
        <f ca="1">'Balance Sheet'!AM18-'Balance Sheet'!AN18</f>
        <v>-13163.927842094563</v>
      </c>
      <c r="AP7" s="147">
        <f t="shared" ref="AP7:AP14" ca="1" si="2">SUM(AD7:AO7)</f>
        <v>-143976.03649157798</v>
      </c>
      <c r="AQ7" s="203">
        <f ca="1">'Balance Sheet'!AN18-'Balance Sheet'!AP18</f>
        <v>-11219.40101611428</v>
      </c>
      <c r="AR7" s="203">
        <f ca="1">'Balance Sheet'!AP18-'Balance Sheet'!AQ18</f>
        <v>-18965.427404171554</v>
      </c>
      <c r="AS7" s="203">
        <f ca="1">'Balance Sheet'!AQ18-'Balance Sheet'!AR18</f>
        <v>-16787.221589092864</v>
      </c>
      <c r="AT7" s="203">
        <f ca="1">'Balance Sheet'!AR18-'Balance Sheet'!AS18</f>
        <v>-14584.510958593106</v>
      </c>
      <c r="AU7" s="203">
        <f ca="1">'Balance Sheet'!AS18-'Balance Sheet'!AT18</f>
        <v>-22069.44897432928</v>
      </c>
      <c r="AV7" s="203">
        <f ca="1">'Balance Sheet'!AT18-'Balance Sheet'!AU18</f>
        <v>-19627.217542743078</v>
      </c>
      <c r="AW7" s="203">
        <f ca="1">'Balance Sheet'!AU18-'Balance Sheet'!AV18</f>
        <v>-21158.219599270495</v>
      </c>
      <c r="AX7" s="203">
        <f ca="1">'Balance Sheet'!AV18-'Balance Sheet'!AW18</f>
        <v>-21695.195428933948</v>
      </c>
      <c r="AY7" s="203">
        <f ca="1">'Balance Sheet'!AW18-'Balance Sheet'!AX18</f>
        <v>-22238.212236680789</v>
      </c>
      <c r="AZ7" s="203">
        <f ca="1">'Balance Sheet'!AX18-'Balance Sheet'!AY18</f>
        <v>-22787.337983515346</v>
      </c>
      <c r="BA7" s="203">
        <f ca="1">'Balance Sheet'!AY18-'Balance Sheet'!AZ18</f>
        <v>-23342.641395001905</v>
      </c>
      <c r="BB7" s="203">
        <f ca="1">'Balance Sheet'!AZ18-'Balance Sheet'!BA18</f>
        <v>-23904.191969866864</v>
      </c>
      <c r="BC7" s="147">
        <f t="shared" ref="BC7:BC14" ca="1" si="3">SUM(AQ7:BB7)</f>
        <v>-238379.02609831351</v>
      </c>
      <c r="BD7" s="203">
        <f ca="1">'Balance Sheet'!BA18-'Balance Sheet'!BC18</f>
        <v>-24472.059988700086</v>
      </c>
      <c r="BE7" s="203">
        <f ca="1">'Balance Sheet'!BC18-'Balance Sheet'!BD18</f>
        <v>-25046.316522745183</v>
      </c>
      <c r="BF7" s="203">
        <f ca="1">'Balance Sheet'!BD18-'Balance Sheet'!BE18</f>
        <v>-25627.033442798303</v>
      </c>
      <c r="BG7" s="203">
        <f ca="1">'Balance Sheet'!BE18-'Balance Sheet'!BF18</f>
        <v>-26214.283428202849</v>
      </c>
      <c r="BH7" s="203">
        <f ca="1">'Balance Sheet'!BF18-'Balance Sheet'!BG18</f>
        <v>-26808.139975941274</v>
      </c>
      <c r="BI7" s="203">
        <f ca="1">'Balance Sheet'!BG18-'Balance Sheet'!BH18</f>
        <v>-27408.67740984261</v>
      </c>
      <c r="BJ7" s="203">
        <f ca="1">'Balance Sheet'!BH18-'Balance Sheet'!BI18</f>
        <v>-15903.116594015621</v>
      </c>
      <c r="BK7" s="203">
        <f ca="1">'Balance Sheet'!BI18-'Balance Sheet'!BJ18</f>
        <v>-24198.601500668563</v>
      </c>
      <c r="BL7" s="203">
        <f ca="1">'Balance Sheet'!BJ18-'Balance Sheet'!BK18</f>
        <v>-22677.160612517968</v>
      </c>
      <c r="BM7" s="203">
        <f ca="1">'Balance Sheet'!BK18-'Balance Sheet'!BL18</f>
        <v>-21538.674373548012</v>
      </c>
      <c r="BN7" s="203">
        <f ca="1">'Balance Sheet'!BL18-'Balance Sheet'!BM18</f>
        <v>-20286.255164391827</v>
      </c>
      <c r="BO7" s="203">
        <f ca="1">'Balance Sheet'!BM18-'Balance Sheet'!BN18</f>
        <v>-19019.746239129454</v>
      </c>
      <c r="BP7" s="147">
        <f t="shared" ref="BP7:BP14" ca="1" si="4">SUM(BD7:BO7)</f>
        <v>-279200.06525250175</v>
      </c>
      <c r="BQ7" s="203">
        <f ca="1">'Balance Sheet'!BN18-'Balance Sheet'!BP18</f>
        <v>-27451.41822928749</v>
      </c>
      <c r="BR7" s="203">
        <f ca="1">'Balance Sheet'!BP18-'Balance Sheet'!BQ18</f>
        <v>-25966.571529335808</v>
      </c>
      <c r="BS7" s="203">
        <f ca="1">'Balance Sheet'!BQ18-'Balance Sheet'!BR18</f>
        <v>-24465.020304007921</v>
      </c>
      <c r="BT7" s="203">
        <f ca="1">'Balance Sheet'!BR18-'Balance Sheet'!BS18</f>
        <v>-22946.576627396513</v>
      </c>
      <c r="BU7" s="203">
        <f ca="1">'Balance Sheet'!BS18-'Balance Sheet'!BT18</f>
        <v>-21411.050459423102</v>
      </c>
      <c r="BV7" s="203">
        <f ca="1">'Balance Sheet'!BT18-'Balance Sheet'!BU18</f>
        <v>-29970.749622059055</v>
      </c>
      <c r="BW7" s="203">
        <f ca="1">'Balance Sheet'!BU18-'Balance Sheet'!BV18</f>
        <v>-28514.245400276035</v>
      </c>
      <c r="BX7" s="203">
        <f ca="1">'Balance Sheet'!BV18-'Balance Sheet'!BW18</f>
        <v>-27041.355505997315</v>
      </c>
      <c r="BY7" s="203">
        <f ca="1">'Balance Sheet'!BW18-'Balance Sheet'!BX18</f>
        <v>-25551.89560040785</v>
      </c>
      <c r="BZ7" s="203">
        <f ca="1">'Balance Sheet'!BX18-'Balance Sheet'!BY18</f>
        <v>-24045.679270881228</v>
      </c>
      <c r="CA7" s="203">
        <f ca="1">'Balance Sheet'!BY18-'Balance Sheet'!BZ18</f>
        <v>-32635.018007647246</v>
      </c>
      <c r="CB7" s="203">
        <f ca="1">'Balance Sheet'!BZ18-'Balance Sheet'!CA18</f>
        <v>-31208.486805200577</v>
      </c>
      <c r="CC7" s="147">
        <f t="shared" ref="CC7:CC14" ca="1" si="5">SUM(BQ7:CB7)</f>
        <v>-321208.06736192014</v>
      </c>
      <c r="CD7" s="203">
        <f ca="1">'Balance Sheet'!CA18-'Balance Sheet'!CC18</f>
        <v>-29765.907126727514</v>
      </c>
      <c r="CE7" s="203">
        <f ca="1">'Balance Sheet'!CC18-'Balance Sheet'!CD18</f>
        <v>-28307.098426871933</v>
      </c>
      <c r="CF7" s="203">
        <f ca="1">'Balance Sheet'!CD18-'Balance Sheet'!CE18</f>
        <v>-26831.878129141871</v>
      </c>
      <c r="CG7" s="203">
        <f ca="1">'Balance Sheet'!CE18-'Balance Sheet'!CF18</f>
        <v>-25740.132462235168</v>
      </c>
      <c r="CH7" s="203">
        <f ca="1">'Balance Sheet'!CF18-'Balance Sheet'!CG18</f>
        <v>-34247.408797403332</v>
      </c>
      <c r="CI7" s="203">
        <f ca="1">'Balance Sheet'!CG18-'Balance Sheet'!CH18</f>
        <v>-32839.016991343349</v>
      </c>
      <c r="CJ7" s="203">
        <f ca="1">'Balance Sheet'!CH18-'Balance Sheet'!CI18</f>
        <v>-31414.780777464155</v>
      </c>
      <c r="CK7" s="203">
        <f ca="1">'Balance Sheet'!CI18-'Balance Sheet'!CJ18</f>
        <v>-30374.592765351757</v>
      </c>
      <c r="CL7" s="203">
        <f ca="1">'Balance Sheet'!CJ18-'Balance Sheet'!CK18</f>
        <v>-29221.577638103627</v>
      </c>
      <c r="CM7" s="203">
        <f ca="1">'Balance Sheet'!CK18-'Balance Sheet'!CL18</f>
        <v>-37768.02023149468</v>
      </c>
      <c r="CN7" s="203">
        <f ca="1">'Balance Sheet'!CL18-'Balance Sheet'!CM18</f>
        <v>-36799.306163235568</v>
      </c>
      <c r="CO7" s="203">
        <f ca="1">'Balance Sheet'!CM18-'Balance Sheet'!CN18</f>
        <v>-35718.569061714225</v>
      </c>
      <c r="CP7" s="147">
        <f t="shared" ref="CP7:CP14" ca="1" si="6">SUM(CD7:CO7)</f>
        <v>-379028.28857108718</v>
      </c>
      <c r="CQ7" s="203">
        <f ca="1">'Balance Sheet'!CN18-'Balance Sheet'!CP18</f>
        <v>-34625.67366779875</v>
      </c>
      <c r="CR7" s="203">
        <f ca="1">'Balance Sheet'!CP18-'Balance Sheet'!CQ18</f>
        <v>-33520.483200704679</v>
      </c>
      <c r="CS7" s="203">
        <f ca="1">'Balance Sheet'!CQ18-'Balance Sheet'!CR18</f>
        <v>-32402.859340850264</v>
      </c>
      <c r="CT7" s="203">
        <f ca="1">'Balance Sheet'!CR18-'Balance Sheet'!CS18</f>
        <v>-31272.662212580442</v>
      </c>
      <c r="CU7" s="203">
        <f ca="1">'Balance Sheet'!CS18-'Balance Sheet'!CT18</f>
        <v>-39842.179507434368</v>
      </c>
      <c r="CV7" s="203">
        <f ca="1">'Balance Sheet'!CT18-'Balance Sheet'!CU18</f>
        <v>-38496.728871863335</v>
      </c>
      <c r="CW7" s="203">
        <f ca="1">'Balance Sheet'!CU18-'Balance Sheet'!CV18</f>
        <v>-37136.14191663824</v>
      </c>
      <c r="CX7" s="203">
        <f ca="1">'Balance Sheet'!CV18-'Balance Sheet'!CW18</f>
        <v>-35760.248358167708</v>
      </c>
      <c r="CY7" s="203">
        <f ca="1">'Balance Sheet'!CW18-'Balance Sheet'!CX18</f>
        <v>-44081.305137994699</v>
      </c>
      <c r="CZ7" s="203">
        <f ca="1">'Balance Sheet'!CX18-'Balance Sheet'!CY18</f>
        <v>-42484.59880659543</v>
      </c>
      <c r="DA7" s="203">
        <f ca="1">'Balance Sheet'!CY18-'Balance Sheet'!CZ18</f>
        <v>-40869.929528966546</v>
      </c>
      <c r="DB7" s="203">
        <f ca="1">'Balance Sheet'!CZ18-'Balance Sheet'!DA18</f>
        <v>-39237.095221960917</v>
      </c>
      <c r="DC7" s="147">
        <f t="shared" ref="DC7:DC14" ca="1" si="7">SUM(CQ7:DB7)</f>
        <v>-449729.90577155538</v>
      </c>
      <c r="DD7" s="203">
        <f ca="1">'Balance Sheet'!DA18-'Balance Sheet'!DC18</f>
        <v>-37185.820669832639</v>
      </c>
      <c r="DE7" s="203">
        <f ca="1">'Balance Sheet'!DC18-'Balance Sheet'!DD18</f>
        <v>-45325.094278992154</v>
      </c>
      <c r="DF7" s="203">
        <f ca="1">'Balance Sheet'!DD18-'Balance Sheet'!DE18</f>
        <v>-43443.434716256335</v>
      </c>
      <c r="DG7" s="203">
        <f ca="1">'Balance Sheet'!DE18-'Balance Sheet'!DF18</f>
        <v>-41540.606483437121</v>
      </c>
      <c r="DH7" s="203">
        <f ca="1">'Balance Sheet'!DF18-'Balance Sheet'!DG18</f>
        <v>-39616.371433001943</v>
      </c>
      <c r="DI7" s="203">
        <f ca="1">'Balance Sheet'!DG18-'Balance Sheet'!DH18</f>
        <v>-47382.917879072949</v>
      </c>
      <c r="DJ7" s="203">
        <f ca="1">'Balance Sheet'!DH18-'Balance Sheet'!DI18</f>
        <v>-45625.533831836656</v>
      </c>
      <c r="DK7" s="203">
        <f ca="1">'Balance Sheet'!DI18-'Balance Sheet'!DJ18</f>
        <v>-43747.254214067943</v>
      </c>
      <c r="DL7" s="203">
        <f ca="1">'Balance Sheet'!DJ18-'Balance Sheet'!DK18</f>
        <v>-51560.273091427982</v>
      </c>
      <c r="DM7" s="203">
        <f ca="1">'Balance Sheet'!DK18-'Balance Sheet'!DL18</f>
        <v>-49449.813431158662</v>
      </c>
      <c r="DN7" s="203">
        <f ca="1">'Balance Sheet'!DL18-'Balance Sheet'!DM18</f>
        <v>-47315.611099711619</v>
      </c>
      <c r="DO7" s="203">
        <f ca="1">'Balance Sheet'!DM18-'Balance Sheet'!DN18</f>
        <v>-45557.469851208851</v>
      </c>
      <c r="DP7" s="147">
        <f t="shared" ref="DP7:DP14" ca="1" si="8">SUM(DD7:DO7)</f>
        <v>-537750.20098000485</v>
      </c>
      <c r="DQ7" s="203">
        <f ca="1">'Balance Sheet'!DN18-'Balance Sheet'!DP18</f>
        <v>-53390.853654488921</v>
      </c>
      <c r="DR7" s="203">
        <f ca="1">'Balance Sheet'!DP18-'Balance Sheet'!DQ18</f>
        <v>-51300.988025552593</v>
      </c>
      <c r="DS7" s="203">
        <f ca="1">'Balance Sheet'!DQ18-'Balance Sheet'!DR18</f>
        <v>-49187.611408291385</v>
      </c>
      <c r="DT7" s="203">
        <f ca="1">'Balance Sheet'!DR18-'Balance Sheet'!DS18</f>
        <v>-47050.459304086864</v>
      </c>
      <c r="DU7" s="203">
        <f ca="1">'Balance Sheet'!DS18-'Balance Sheet'!DT18</f>
        <v>-55001.764238705859</v>
      </c>
      <c r="DV7" s="203">
        <f ca="1">'Balance Sheet'!DT18-'Balance Sheet'!DU18</f>
        <v>-52930.021353846416</v>
      </c>
      <c r="DW7" s="203">
        <f ca="1">'Balance Sheet'!DU18-'Balance Sheet'!DV18</f>
        <v>-50834.971361538395</v>
      </c>
      <c r="DX7" s="203">
        <f ca="1">'Balance Sheet'!DV18-'Balance Sheet'!DW18</f>
        <v>-58428.781197626144</v>
      </c>
      <c r="DY7" s="203">
        <f ca="1">'Balance Sheet'!DW18-'Balance Sheet'!DX18</f>
        <v>-56096.646394379437</v>
      </c>
      <c r="DZ7" s="203">
        <f ca="1">'Balance Sheet'!DX18-'Balance Sheet'!DY18</f>
        <v>-53738.275074595585</v>
      </c>
      <c r="EA7" s="203">
        <f ca="1">'Balance Sheet'!DY18-'Balance Sheet'!DZ18</f>
        <v>-51753.442936640233</v>
      </c>
      <c r="EB7" s="203">
        <f ca="1">'Balance Sheet'!DZ18-'Balance Sheet'!EA18</f>
        <v>-59357.585577957332</v>
      </c>
      <c r="EC7" s="147">
        <f t="shared" ref="EC7:EC14" ca="1" si="9">SUM(DQ7:EB7)</f>
        <v>-639071.40052770916</v>
      </c>
    </row>
    <row r="8" spans="1:133" ht="15.75" customHeight="1" outlineLevel="1" x14ac:dyDescent="0.25">
      <c r="A8" s="451" t="s">
        <v>243</v>
      </c>
      <c r="B8" s="445"/>
      <c r="C8" s="445"/>
      <c r="D8" s="203">
        <f ca="1">'Balance Sheet'!B19-'Balance Sheet'!C19</f>
        <v>-145934.37908656124</v>
      </c>
      <c r="E8" s="203">
        <f ca="1">'Balance Sheet'!C19-'Balance Sheet'!D19</f>
        <v>-143329.204850707</v>
      </c>
      <c r="F8" s="203">
        <f ca="1">'Balance Sheet'!D19-'Balance Sheet'!E19</f>
        <v>-140683.86751204991</v>
      </c>
      <c r="G8" s="203">
        <f ca="1">'Balance Sheet'!E19-'Balance Sheet'!F19</f>
        <v>-137997.74788942194</v>
      </c>
      <c r="H8" s="203">
        <f ca="1">'Balance Sheet'!F19-'Balance Sheet'!G19</f>
        <v>-135270.21725594508</v>
      </c>
      <c r="I8" s="203">
        <f ca="1">'Balance Sheet'!G19-'Balance Sheet'!H19</f>
        <v>-132500.63719186885</v>
      </c>
      <c r="J8" s="203">
        <f ca="1">'Balance Sheet'!H19-'Balance Sheet'!I19</f>
        <v>-129688.35943513806</v>
      </c>
      <c r="K8" s="203">
        <f ca="1">'Balance Sheet'!I19-'Balance Sheet'!J19</f>
        <v>-126832.72572965769</v>
      </c>
      <c r="L8" s="203">
        <f ca="1">'Balance Sheet'!J19-'Balance Sheet'!K19</f>
        <v>-123933.06767121796</v>
      </c>
      <c r="M8" s="203">
        <f ca="1">'Balance Sheet'!K19-'Balance Sheet'!L19</f>
        <v>-120988.70655104355</v>
      </c>
      <c r="N8" s="203">
        <f ca="1">'Balance Sheet'!L19-'Balance Sheet'!M19</f>
        <v>-117998.95319693349</v>
      </c>
      <c r="O8" s="203">
        <f ca="1">'Balance Sheet'!M19-'Balance Sheet'!N19</f>
        <v>-114963.10781194735</v>
      </c>
      <c r="P8" s="142">
        <f t="shared" ca="1" si="0"/>
        <v>-1570120.9741824921</v>
      </c>
      <c r="Q8" s="203">
        <f ca="1">'Balance Sheet'!N19-'Balance Sheet'!P19</f>
        <v>-24319.832358672982</v>
      </c>
      <c r="R8" s="203">
        <f ca="1">'Balance Sheet'!P19-'Balance Sheet'!Q19</f>
        <v>-13023.806136389496</v>
      </c>
      <c r="S8" s="203">
        <f ca="1">'Balance Sheet'!Q19-'Balance Sheet'!R19</f>
        <v>-11606.257843179163</v>
      </c>
      <c r="T8" s="203">
        <f ca="1">'Balance Sheet'!R19-'Balance Sheet'!S19</f>
        <v>-19895.814286219422</v>
      </c>
      <c r="U8" s="203">
        <f ca="1">'Balance Sheet'!S19-'Balance Sheet'!T19</f>
        <v>-18260.543057756498</v>
      </c>
      <c r="V8" s="203">
        <f ca="1">'Balance Sheet'!T19-'Balance Sheet'!U19</f>
        <v>-16600.061397854704</v>
      </c>
      <c r="W8" s="203">
        <f ca="1">'Balance Sheet'!U19-'Balance Sheet'!V19</f>
        <v>-14913.980645695934</v>
      </c>
      <c r="X8" s="203">
        <f ca="1">'Balance Sheet'!V19-'Balance Sheet'!W19</f>
        <v>-13201.906148608541</v>
      </c>
      <c r="Y8" s="203">
        <f ca="1">'Balance Sheet'!W19-'Balance Sheet'!X19</f>
        <v>-21192.395775460638</v>
      </c>
      <c r="Z8" s="203">
        <f ca="1">'Balance Sheet'!X19-'Balance Sheet'!Y19</f>
        <v>-19253.447117395233</v>
      </c>
      <c r="AA8" s="203">
        <f ca="1">'Balance Sheet'!Y19-'Balance Sheet'!Z19</f>
        <v>-17284.606334183132</v>
      </c>
      <c r="AB8" s="203">
        <f ca="1">'Balance Sheet'!Z19-'Balance Sheet'!AA19</f>
        <v>-15285.412588897394</v>
      </c>
      <c r="AC8" s="142">
        <f t="shared" ca="1" si="1"/>
        <v>-204838.06369031314</v>
      </c>
      <c r="AD8" s="203">
        <f ca="1">'Balance Sheet'!AA19-'Balance Sheet'!AC19</f>
        <v>-22984.356545808725</v>
      </c>
      <c r="AE8" s="203">
        <f ca="1">'Balance Sheet'!AC19-'Balance Sheet'!AD19</f>
        <v>-20749.367555389414</v>
      </c>
      <c r="AF8" s="203">
        <f ca="1">'Balance Sheet'!AD19-'Balance Sheet'!AE19</f>
        <v>-18479.922484700801</v>
      </c>
      <c r="AG8" s="203">
        <f ca="1">'Balance Sheet'!AE19-'Balance Sheet'!AF19</f>
        <v>-16175.490135839442</v>
      </c>
      <c r="AH8" s="203">
        <f ca="1">'Balance Sheet'!AF19-'Balance Sheet'!AG19</f>
        <v>-23564.489727370208</v>
      </c>
      <c r="AI8" s="203">
        <f ca="1">'Balance Sheet'!AG19-'Balance Sheet'!AH19</f>
        <v>-21014.778062602272</v>
      </c>
      <c r="AJ8" s="203">
        <f ca="1">'Balance Sheet'!AH19-'Balance Sheet'!AI19</f>
        <v>-18425.758343007183</v>
      </c>
      <c r="AK8" s="203">
        <f ca="1">'Balance Sheet'!AI19-'Balance Sheet'!AJ19</f>
        <v>-15796.82456939877</v>
      </c>
      <c r="AL8" s="203">
        <f ca="1">'Balance Sheet'!AJ19-'Balance Sheet'!AK19</f>
        <v>-22856.320005883928</v>
      </c>
      <c r="AM8" s="203">
        <f ca="1">'Balance Sheet'!AK19-'Balance Sheet'!AL19</f>
        <v>-19972.024330347776</v>
      </c>
      <c r="AN8" s="203">
        <f ca="1">'Balance Sheet'!AL19-'Balance Sheet'!AM19</f>
        <v>-17043.262429814786</v>
      </c>
      <c r="AO8" s="203">
        <f ca="1">'Balance Sheet'!AM19-'Balance Sheet'!AN19</f>
        <v>-23798.307389085414</v>
      </c>
      <c r="AP8" s="142">
        <f t="shared" ca="1" si="2"/>
        <v>-240860.90157924872</v>
      </c>
      <c r="AQ8" s="203">
        <f ca="1">'Balance Sheet'!AN19-'Balance Sheet'!AP19</f>
        <v>-20604.867624812527</v>
      </c>
      <c r="AR8" s="203">
        <f ca="1">'Balance Sheet'!AP19-'Balance Sheet'!AQ19</f>
        <v>-27091.154269944178</v>
      </c>
      <c r="AS8" s="203">
        <f ca="1">'Balance Sheet'!AQ19-'Balance Sheet'!AR19</f>
        <v>-23624.812834187876</v>
      </c>
      <c r="AT8" s="203">
        <f ca="1">'Balance Sheet'!AR19-'Balance Sheet'!AS19</f>
        <v>-29833.990573735442</v>
      </c>
      <c r="AU8" s="203">
        <f ca="1">'Balance Sheet'!AS19-'Balance Sheet'!AT19</f>
        <v>-26086.268136765808</v>
      </c>
      <c r="AV8" s="203">
        <f ca="1">'Balance Sheet'!AT19-'Balance Sheet'!AU19</f>
        <v>-32009.726918001194</v>
      </c>
      <c r="AW8" s="203">
        <f ca="1">'Balance Sheet'!AU19-'Balance Sheet'!AV19</f>
        <v>-34350.001602216158</v>
      </c>
      <c r="AX8" s="203">
        <f ca="1">'Balance Sheet'!AV19-'Balance Sheet'!AW19</f>
        <v>-35203.230521144811</v>
      </c>
      <c r="AY8" s="203">
        <f ca="1">'Balance Sheet'!AW19-'Balance Sheet'!AX19</f>
        <v>-36069.613385908306</v>
      </c>
      <c r="AZ8" s="203">
        <f ca="1">'Balance Sheet'!AX19-'Balance Sheet'!AY19</f>
        <v>-36949.352986503392</v>
      </c>
      <c r="BA8" s="203">
        <f ca="1">'Balance Sheet'!AY19-'Balance Sheet'!AZ19</f>
        <v>-37842.655239275657</v>
      </c>
      <c r="BB8" s="203">
        <f ca="1">'Balance Sheet'!AZ19-'Balance Sheet'!BA19</f>
        <v>-38749.729235109873</v>
      </c>
      <c r="BC8" s="142">
        <f t="shared" ca="1" si="3"/>
        <v>-378415.40332760522</v>
      </c>
      <c r="BD8" s="203">
        <f ca="1">'Balance Sheet'!BA19-'Balance Sheet'!BC19</f>
        <v>-29941.828682610299</v>
      </c>
      <c r="BE8" s="203">
        <f ca="1">'Balance Sheet'!BC19-'Balance Sheet'!BD19</f>
        <v>-31050.76466325717</v>
      </c>
      <c r="BF8" s="203">
        <f ca="1">'Balance Sheet'!BD19-'Balance Sheet'!BE19</f>
        <v>-32176.796740273945</v>
      </c>
      <c r="BG8" s="203">
        <f ca="1">'Balance Sheet'!BE19-'Balance Sheet'!BF19</f>
        <v>-33320.188478478696</v>
      </c>
      <c r="BH8" s="203">
        <f ca="1">'Balance Sheet'!BF19-'Balance Sheet'!BG19</f>
        <v>-34481.207505980972</v>
      </c>
      <c r="BI8" s="203">
        <f ca="1">'Balance Sheet'!BG19-'Balance Sheet'!BH19</f>
        <v>-35660.125576823018</v>
      </c>
      <c r="BJ8" s="203">
        <f ca="1">'Balance Sheet'!BH19-'Balance Sheet'!BI19</f>
        <v>-33030.346086526755</v>
      </c>
      <c r="BK8" s="203">
        <f ca="1">'Balance Sheet'!BI19-'Balance Sheet'!BJ19</f>
        <v>-30848.691101527307</v>
      </c>
      <c r="BL8" s="203">
        <f ca="1">'Balance Sheet'!BJ19-'Balance Sheet'!BK19</f>
        <v>-28734.943935506511</v>
      </c>
      <c r="BM8" s="203">
        <f ca="1">'Balance Sheet'!BK19-'Balance Sheet'!BL19</f>
        <v>-36742.776500680484</v>
      </c>
      <c r="BN8" s="203">
        <f ca="1">'Balance Sheet'!BL19-'Balance Sheet'!BM19</f>
        <v>-34719.896484565455</v>
      </c>
      <c r="BO8" s="203">
        <f ca="1">'Balance Sheet'!BM19-'Balance Sheet'!BN19</f>
        <v>-32665.830401533749</v>
      </c>
      <c r="BP8" s="142">
        <f t="shared" ca="1" si="4"/>
        <v>-393373.39615776436</v>
      </c>
      <c r="BQ8" s="203">
        <f ca="1">'Balance Sheet'!BN19-'Balance Sheet'!BP19</f>
        <v>-40309.056072161533</v>
      </c>
      <c r="BR8" s="203">
        <f ca="1">'Balance Sheet'!BP19-'Balance Sheet'!BQ19</f>
        <v>-38017.489805210382</v>
      </c>
      <c r="BS8" s="203">
        <f ca="1">'Balance Sheet'!BQ19-'Balance Sheet'!BR19</f>
        <v>-36115.80328587722</v>
      </c>
      <c r="BT8" s="203">
        <f ca="1">'Balance Sheet'!BR19-'Balance Sheet'!BS19</f>
        <v>-34083.257432697341</v>
      </c>
      <c r="BU8" s="203">
        <f ca="1">'Balance Sheet'!BS19-'Balance Sheet'!BT19</f>
        <v>-41748.335103388876</v>
      </c>
      <c r="BV8" s="203">
        <f ca="1">'Balance Sheet'!BT19-'Balance Sheet'!BU19</f>
        <v>-39478.957721504383</v>
      </c>
      <c r="BW8" s="203">
        <f ca="1">'Balance Sheet'!BU19-'Balance Sheet'!BV19</f>
        <v>-37599.802165877074</v>
      </c>
      <c r="BX8" s="203">
        <f ca="1">'Balance Sheet'!BV19-'Balance Sheet'!BW19</f>
        <v>-45319.093234538101</v>
      </c>
      <c r="BY8" s="203">
        <f ca="1">'Balance Sheet'!BW19-'Balance Sheet'!BX19</f>
        <v>-43104.765040505677</v>
      </c>
      <c r="BZ8" s="203">
        <f ca="1">'Balance Sheet'!BX19-'Balance Sheet'!BY19</f>
        <v>-40856.299286818132</v>
      </c>
      <c r="CA8" s="203">
        <f ca="1">'Balance Sheet'!BY19-'Balance Sheet'!BZ19</f>
        <v>-48727.33635275811</v>
      </c>
      <c r="CB8" s="203">
        <f ca="1">'Balance Sheet'!BZ19-'Balance Sheet'!CA19</f>
        <v>-46565.551906799898</v>
      </c>
      <c r="CC8" s="142">
        <f t="shared" ca="1" si="5"/>
        <v>-491925.74740813673</v>
      </c>
      <c r="CD8" s="203">
        <f ca="1">'Balance Sheet'!CA19-'Balance Sheet'!CC19</f>
        <v>-44370.439950631931</v>
      </c>
      <c r="CE8" s="203">
        <f ca="1">'Balance Sheet'!CC19-'Balance Sheet'!CD19</f>
        <v>-42141.486685139127</v>
      </c>
      <c r="CF8" s="203">
        <f ca="1">'Balance Sheet'!CD19-'Balance Sheet'!CE19</f>
        <v>-50032.337056807242</v>
      </c>
      <c r="CG8" s="203">
        <f ca="1">'Balance Sheet'!CE19-'Balance Sheet'!CF19</f>
        <v>-47890.671371703036</v>
      </c>
      <c r="CH8" s="203">
        <f ca="1">'Balance Sheet'!CF19-'Balance Sheet'!CG19</f>
        <v>-45715.988340619951</v>
      </c>
      <c r="CI8" s="203">
        <f ca="1">'Balance Sheet'!CG19-'Balance Sheet'!CH19</f>
        <v>-53661.945612806827</v>
      </c>
      <c r="CJ8" s="203">
        <f ca="1">'Balance Sheet'!CH19-'Balance Sheet'!CI19</f>
        <v>-51576.23639294412</v>
      </c>
      <c r="CK8" s="203">
        <f ca="1">'Balance Sheet'!CI19-'Balance Sheet'!CJ19</f>
        <v>-49883.580550168641</v>
      </c>
      <c r="CL8" s="203">
        <f ca="1">'Balance Sheet'!CJ19-'Balance Sheet'!CK19</f>
        <v>-48063.287929816172</v>
      </c>
      <c r="CM8" s="203">
        <f ca="1">'Balance Sheet'!CK19-'Balance Sheet'!CL19</f>
        <v>-56369.099131565541</v>
      </c>
      <c r="CN8" s="203">
        <f ca="1">'Balance Sheet'!CL19-'Balance Sheet'!CM19</f>
        <v>-54648.79158934392</v>
      </c>
      <c r="CO8" s="203">
        <f ca="1">'Balance Sheet'!CM19-'Balance Sheet'!CN19</f>
        <v>-53327.170700075105</v>
      </c>
      <c r="CP8" s="142">
        <f t="shared" ca="1" si="6"/>
        <v>-597681.03531162161</v>
      </c>
      <c r="CQ8" s="203">
        <f ca="1">'Balance Sheet'!CN19-'Balance Sheet'!CP19</f>
        <v>-51883.633155429736</v>
      </c>
      <c r="CR8" s="203">
        <f ca="1">'Balance Sheet'!CP19-'Balance Sheet'!CQ19</f>
        <v>-60146.79967940785</v>
      </c>
      <c r="CS8" s="203">
        <f ca="1">'Balance Sheet'!CQ19-'Balance Sheet'!CR19</f>
        <v>-58484.731687300839</v>
      </c>
      <c r="CT8" s="203">
        <f ca="1">'Balance Sheet'!CR19-'Balance Sheet'!CS19</f>
        <v>-56797.040146978572</v>
      </c>
      <c r="CU8" s="203">
        <f ca="1">'Balance Sheet'!CS19-'Balance Sheet'!CT19</f>
        <v>-55083.330028743483</v>
      </c>
      <c r="CV8" s="203">
        <f ca="1">'Balance Sheet'!CT19-'Balance Sheet'!CU19</f>
        <v>-63072.158818621188</v>
      </c>
      <c r="CW8" s="203">
        <f ca="1">'Balance Sheet'!CU19-'Balance Sheet'!CV19</f>
        <v>-60706.315658115782</v>
      </c>
      <c r="CX8" s="203">
        <f ca="1">'Balance Sheet'!CV19-'Balance Sheet'!CW19</f>
        <v>-58405.54074888397</v>
      </c>
      <c r="CY8" s="203">
        <f ca="1">'Balance Sheet'!CW19-'Balance Sheet'!CX19</f>
        <v>-65798.254165573046</v>
      </c>
      <c r="CZ8" s="203">
        <f ca="1">'Balance Sheet'!CX19-'Balance Sheet'!CY19</f>
        <v>-63252.313580779359</v>
      </c>
      <c r="DA8" s="203">
        <f ca="1">'Balance Sheet'!CY19-'Balance Sheet'!CZ19</f>
        <v>-60667.123078623787</v>
      </c>
      <c r="DB8" s="203">
        <f ca="1">'Balance Sheet'!CZ19-'Balance Sheet'!DA19</f>
        <v>-58042.077556233853</v>
      </c>
      <c r="DC8" s="142">
        <f t="shared" ca="1" si="7"/>
        <v>-712339.31830469146</v>
      </c>
      <c r="DD8" s="203">
        <f ca="1">'Balance Sheet'!DA19-'Balance Sheet'!DC19</f>
        <v>-65105.521187808365</v>
      </c>
      <c r="DE8" s="203">
        <f ca="1">'Balance Sheet'!DC19-'Balance Sheet'!DD19</f>
        <v>-62225.234575370327</v>
      </c>
      <c r="DF8" s="203">
        <f ca="1">'Balance Sheet'!DD19-'Balance Sheet'!DE19</f>
        <v>-69029.502150090411</v>
      </c>
      <c r="DG8" s="203">
        <f ca="1">'Balance Sheet'!DE19-'Balance Sheet'!DF19</f>
        <v>-66311.251910818741</v>
      </c>
      <c r="DH8" s="203">
        <f ca="1">'Balance Sheet'!DF19-'Balance Sheet'!DG19</f>
        <v>-63449.553647030145</v>
      </c>
      <c r="DI8" s="203">
        <f ca="1">'Balance Sheet'!DG19-'Balance Sheet'!DH19</f>
        <v>-70272.696140771732</v>
      </c>
      <c r="DJ8" s="203">
        <f ca="1">'Balance Sheet'!DH19-'Balance Sheet'!DI19</f>
        <v>-67573.611808858812</v>
      </c>
      <c r="DK8" s="203">
        <f ca="1">'Balance Sheet'!DI19-'Balance Sheet'!DJ19</f>
        <v>-74460.333532599732</v>
      </c>
      <c r="DL8" s="203">
        <f ca="1">'Balance Sheet'!DJ19-'Balance Sheet'!DK19</f>
        <v>-71400.600549573079</v>
      </c>
      <c r="DM8" s="203">
        <f ca="1">'Balance Sheet'!DK19-'Balance Sheet'!DL19</f>
        <v>-68293.696683064103</v>
      </c>
      <c r="DN8" s="203">
        <f ca="1">'Balance Sheet'!DL19-'Balance Sheet'!DM19</f>
        <v>-75293.061381956562</v>
      </c>
      <c r="DO8" s="203">
        <f ca="1">'Balance Sheet'!DM19-'Balance Sheet'!DN19</f>
        <v>-72246.166286613792</v>
      </c>
      <c r="DP8" s="142">
        <f t="shared" ca="1" si="8"/>
        <v>-825661.2298545558</v>
      </c>
      <c r="DQ8" s="203">
        <f ca="1">'Balance Sheet'!DN19-'Balance Sheet'!DP19</f>
        <v>-78881.256830990314</v>
      </c>
      <c r="DR8" s="203">
        <f ca="1">'Balance Sheet'!DP19-'Balance Sheet'!DQ19</f>
        <v>-75991.221415480599</v>
      </c>
      <c r="DS8" s="203">
        <f ca="1">'Balance Sheet'!DQ19-'Balance Sheet'!DR19</f>
        <v>-72955.089620651677</v>
      </c>
      <c r="DT8" s="203">
        <f ca="1">'Balance Sheet'!DR19-'Balance Sheet'!DS19</f>
        <v>-79601.109399762005</v>
      </c>
      <c r="DU8" s="203">
        <f ca="1">'Balance Sheet'!DS19-'Balance Sheet'!DT19</f>
        <v>-76722.171711362898</v>
      </c>
      <c r="DV8" s="203">
        <f ca="1">'Balance Sheet'!DT19-'Balance Sheet'!DU19</f>
        <v>-83426.267339376733</v>
      </c>
      <c r="DW8" s="203">
        <f ca="1">'Balance Sheet'!DU19-'Balance Sheet'!DV19</f>
        <v>-80181.092774981633</v>
      </c>
      <c r="DX8" s="203">
        <f ca="1">'Balance Sheet'!DV19-'Balance Sheet'!DW19</f>
        <v>-86614.84704182297</v>
      </c>
      <c r="DY8" s="203">
        <f ca="1">'Balance Sheet'!DW19-'Balance Sheet'!DX19</f>
        <v>-83520.371414512396</v>
      </c>
      <c r="DZ8" s="203">
        <f ca="1">'Balance Sheet'!DX19-'Balance Sheet'!DY19</f>
        <v>-90005.606227047741</v>
      </c>
      <c r="EA8" s="203">
        <f ca="1">'Balance Sheet'!DY19-'Balance Sheet'!DZ19</f>
        <v>-86538.196742938831</v>
      </c>
      <c r="EB8" s="203">
        <f ca="1">'Balance Sheet'!DZ19-'Balance Sheet'!EA19</f>
        <v>-93171.498029286042</v>
      </c>
      <c r="EC8" s="142">
        <f t="shared" ca="1" si="9"/>
        <v>-987608.72854821384</v>
      </c>
    </row>
    <row r="9" spans="1:133" ht="15.75" customHeight="1" outlineLevel="1" x14ac:dyDescent="0.25">
      <c r="A9" s="452" t="s">
        <v>247</v>
      </c>
      <c r="B9" s="446"/>
      <c r="C9" s="446"/>
      <c r="D9" s="203">
        <f ca="1">'Balance Sheet'!B20-'Balance Sheet'!C20</f>
        <v>-243608.73310606854</v>
      </c>
      <c r="E9" s="203">
        <f ca="1">'Balance Sheet'!C20-'Balance Sheet'!D20</f>
        <v>-239641.26223546421</v>
      </c>
      <c r="F9" s="203">
        <f ca="1">'Balance Sheet'!D20-'Balance Sheet'!E20</f>
        <v>-235596.09506031068</v>
      </c>
      <c r="G9" s="203">
        <f ca="1">'Balance Sheet'!E20-'Balance Sheet'!F20</f>
        <v>-231471.71002797678</v>
      </c>
      <c r="H9" s="203">
        <f ca="1">'Balance Sheet'!F20-'Balance Sheet'!G20</f>
        <v>-227266.55578875996</v>
      </c>
      <c r="I9" s="203">
        <f ca="1">'Balance Sheet'!G20-'Balance Sheet'!H20</f>
        <v>-222979.05061235838</v>
      </c>
      <c r="J9" s="203">
        <f ca="1">'Balance Sheet'!H20-'Balance Sheet'!I20</f>
        <v>-218607.58179291897</v>
      </c>
      <c r="K9" s="203">
        <f ca="1">'Balance Sheet'!I20-'Balance Sheet'!J20</f>
        <v>-214150.50504243211</v>
      </c>
      <c r="L9" s="203">
        <f ca="1">'Balance Sheet'!J20-'Balance Sheet'!K20</f>
        <v>-209606.14387224824</v>
      </c>
      <c r="M9" s="203">
        <f ca="1">'Balance Sheet'!K20-'Balance Sheet'!L20</f>
        <v>-204972.78896248154</v>
      </c>
      <c r="N9" s="203">
        <f ca="1">'Balance Sheet'!L20-'Balance Sheet'!M20</f>
        <v>-200248.69751906581</v>
      </c>
      <c r="O9" s="203">
        <f ca="1">'Balance Sheet'!M20-'Balance Sheet'!N20</f>
        <v>-195432.09261821536</v>
      </c>
      <c r="P9" s="144">
        <f t="shared" ca="1" si="0"/>
        <v>-2643581.2166383006</v>
      </c>
      <c r="Q9" s="203">
        <f ca="1">'Balance Sheet'!N20-'Balance Sheet'!P20</f>
        <v>-54100.271998659708</v>
      </c>
      <c r="R9" s="203">
        <f ca="1">'Balance Sheet'!P20-'Balance Sheet'!Q20</f>
        <v>-31826.254576817155</v>
      </c>
      <c r="S9" s="203">
        <f ca="1">'Balance Sheet'!Q20-'Balance Sheet'!R20</f>
        <v>-29303.78764713183</v>
      </c>
      <c r="T9" s="203">
        <f ca="1">'Balance Sheet'!R20-'Balance Sheet'!S20</f>
        <v>-36476.271730982233</v>
      </c>
      <c r="U9" s="203">
        <f ca="1">'Balance Sheet'!S20-'Balance Sheet'!T20</f>
        <v>-33695.341961474624</v>
      </c>
      <c r="V9" s="203">
        <f ca="1">'Balance Sheet'!T20-'Balance Sheet'!U20</f>
        <v>-30859.952317314688</v>
      </c>
      <c r="W9" s="203">
        <f ca="1">'Balance Sheet'!U20-'Balance Sheet'!V20</f>
        <v>-27969.036292622332</v>
      </c>
      <c r="X9" s="203">
        <f ca="1">'Balance Sheet'!V20-'Balance Sheet'!W20</f>
        <v>-34765.855820023455</v>
      </c>
      <c r="Y9" s="203">
        <f ca="1">'Balance Sheet'!W20-'Balance Sheet'!X20</f>
        <v>-31601.904729835223</v>
      </c>
      <c r="Z9" s="203">
        <f ca="1">'Balance Sheet'!X20-'Balance Sheet'!Y20</f>
        <v>-38120.342255041003</v>
      </c>
      <c r="AA9" s="203">
        <f ca="1">'Balance Sheet'!Y20-'Balance Sheet'!Z20</f>
        <v>-34672.557515115011</v>
      </c>
      <c r="AB9" s="203">
        <f ca="1">'Balance Sheet'!Z20-'Balance Sheet'!AA20</f>
        <v>-31157.253657365683</v>
      </c>
      <c r="AC9" s="144">
        <f t="shared" ca="1" si="1"/>
        <v>-414548.83050238295</v>
      </c>
      <c r="AD9" s="203">
        <f ca="1">'Balance Sheet'!AA20-'Balance Sheet'!AC20</f>
        <v>-37317.457756644115</v>
      </c>
      <c r="AE9" s="203">
        <f ca="1">'Balance Sheet'!AC20-'Balance Sheet'!AD20</f>
        <v>-33504.424186200835</v>
      </c>
      <c r="AF9" s="203">
        <f ca="1">'Balance Sheet'!AD20-'Balance Sheet'!AE20</f>
        <v>-39361.068032579031</v>
      </c>
      <c r="AG9" s="203">
        <f ca="1">'Balance Sheet'!AE20-'Balance Sheet'!AF20</f>
        <v>-35238.529487615451</v>
      </c>
      <c r="AH9" s="203">
        <f ca="1">'Balance Sheet'!AF20-'Balance Sheet'!AG20</f>
        <v>-40779.60722038988</v>
      </c>
      <c r="AI9" s="203">
        <f ca="1">'Balance Sheet'!AG20-'Balance Sheet'!AH20</f>
        <v>-36335.3227254292</v>
      </c>
      <c r="AJ9" s="203">
        <f ca="1">'Balance Sheet'!AH20-'Balance Sheet'!AI20</f>
        <v>-41548.353650018573</v>
      </c>
      <c r="AK9" s="203">
        <f ca="1">'Balance Sheet'!AI20-'Balance Sheet'!AJ20</f>
        <v>-36769.598096882924</v>
      </c>
      <c r="AL9" s="203">
        <f ca="1">'Balance Sheet'!AJ20-'Balance Sheet'!AK20</f>
        <v>-41641.607905074023</v>
      </c>
      <c r="AM9" s="203">
        <f ca="1">'Balance Sheet'!AK20-'Balance Sheet'!AL20</f>
        <v>-46259.502229584847</v>
      </c>
      <c r="AN9" s="203">
        <f ca="1">'Balance Sheet'!AL20-'Balance Sheet'!AM20</f>
        <v>-40873.955317948945</v>
      </c>
      <c r="AO9" s="203">
        <f ca="1">'Balance Sheet'!AM20-'Balance Sheet'!AN20</f>
        <v>-45127.290770203341</v>
      </c>
      <c r="AP9" s="144">
        <f t="shared" ca="1" si="2"/>
        <v>-474756.71737857116</v>
      </c>
      <c r="AQ9" s="203">
        <f ca="1">'Balance Sheet'!AN20-'Balance Sheet'!AP20</f>
        <v>-39370.045708400663</v>
      </c>
      <c r="AR9" s="203">
        <f ca="1">'Balance Sheet'!AP20-'Balance Sheet'!AQ20</f>
        <v>-43244.403921709862</v>
      </c>
      <c r="AS9" s="203">
        <f ca="1">'Balance Sheet'!AQ20-'Balance Sheet'!AR20</f>
        <v>-46845.109307609499</v>
      </c>
      <c r="AT9" s="203">
        <f ca="1">'Balance Sheet'!AR20-'Balance Sheet'!AS20</f>
        <v>-40422.453507313039</v>
      </c>
      <c r="AU9" s="203">
        <f ca="1">'Balance Sheet'!AS20-'Balance Sheet'!AT20</f>
        <v>-43618.370021838695</v>
      </c>
      <c r="AV9" s="203">
        <f ca="1">'Balance Sheet'!AT20-'Balance Sheet'!AU20</f>
        <v>-46527.347559015732</v>
      </c>
      <c r="AW9" s="203">
        <f ca="1">'Balance Sheet'!AU20-'Balance Sheet'!AV20</f>
        <v>-60430.867124470416</v>
      </c>
      <c r="AX9" s="203">
        <f ca="1">'Balance Sheet'!AV20-'Balance Sheet'!AW20</f>
        <v>-52219.481290506665</v>
      </c>
      <c r="AY9" s="203">
        <f ca="1">'Balance Sheet'!AW20-'Balance Sheet'!AX20</f>
        <v>-63685.513474868145</v>
      </c>
      <c r="AZ9" s="203">
        <f ca="1">'Balance Sheet'!AX20-'Balance Sheet'!AY20</f>
        <v>-55537.864465265069</v>
      </c>
      <c r="BA9" s="203">
        <f ca="1">'Balance Sheet'!AY20-'Balance Sheet'!AZ20</f>
        <v>-57324.532329224981</v>
      </c>
      <c r="BB9" s="203">
        <f ca="1">'Balance Sheet'!AZ20-'Balance Sheet'!BA20</f>
        <v>-59146.189105518162</v>
      </c>
      <c r="BC9" s="144">
        <f t="shared" ca="1" si="3"/>
        <v>-608372.17781574093</v>
      </c>
      <c r="BD9" s="203">
        <f ca="1">'Balance Sheet'!BA20-'Balance Sheet'!BC20</f>
        <v>-61003.519993689843</v>
      </c>
      <c r="BE9" s="203">
        <f ca="1">'Balance Sheet'!BC20-'Balance Sheet'!BD20</f>
        <v>-62897.223611742258</v>
      </c>
      <c r="BF9" s="203">
        <f ca="1">'Balance Sheet'!BD20-'Balance Sheet'!BE20</f>
        <v>-64828.012258988805</v>
      </c>
      <c r="BG9" s="203">
        <f ca="1">'Balance Sheet'!BE20-'Balance Sheet'!BF20</f>
        <v>-57052.262859662995</v>
      </c>
      <c r="BH9" s="203">
        <f ca="1">'Balance Sheet'!BF20-'Balance Sheet'!BG20</f>
        <v>-68962.462692180648</v>
      </c>
      <c r="BI9" s="203">
        <f ca="1">'Balance Sheet'!BG20-'Balance Sheet'!BH20</f>
        <v>-61267.679613840766</v>
      </c>
      <c r="BJ9" s="203">
        <f ca="1">'Balance Sheet'!BH20-'Balance Sheet'!BI20</f>
        <v>-57195.305906281807</v>
      </c>
      <c r="BK9" s="203">
        <f ca="1">'Balance Sheet'!BI20-'Balance Sheet'!BJ20</f>
        <v>-63311.979519677348</v>
      </c>
      <c r="BL9" s="203">
        <f ca="1">'Balance Sheet'!BJ20-'Balance Sheet'!BK20</f>
        <v>-59658.479658003896</v>
      </c>
      <c r="BM9" s="203">
        <f ca="1">'Balance Sheet'!BK20-'Balance Sheet'!BL20</f>
        <v>-66129.265424039215</v>
      </c>
      <c r="BN9" s="203">
        <f ca="1">'Balance Sheet'!BL20-'Balance Sheet'!BM20</f>
        <v>-62530.937411326915</v>
      </c>
      <c r="BO9" s="203">
        <f ca="1">'Balance Sheet'!BM20-'Balance Sheet'!BN20</f>
        <v>-58862.142141693272</v>
      </c>
      <c r="BP9" s="144">
        <f t="shared" ca="1" si="4"/>
        <v>-743699.27109112777</v>
      </c>
      <c r="BQ9" s="203">
        <f ca="1">'Balance Sheet'!BN20-'Balance Sheet'!BP20</f>
        <v>-64865.848955610767</v>
      </c>
      <c r="BR9" s="203">
        <f ca="1">'Balance Sheet'!BP20-'Balance Sheet'!BQ20</f>
        <v>-61344.737370389514</v>
      </c>
      <c r="BS9" s="203">
        <f ca="1">'Balance Sheet'!BQ20-'Balance Sheet'!BR20</f>
        <v>-67397.061674199998</v>
      </c>
      <c r="BT9" s="203">
        <f ca="1">'Balance Sheet'!BR20-'Balance Sheet'!BS20</f>
        <v>-63925.519671389833</v>
      </c>
      <c r="BU9" s="203">
        <f ca="1">'Balance Sheet'!BS20-'Balance Sheet'!BT20</f>
        <v>-70028.38429525774</v>
      </c>
      <c r="BV9" s="203">
        <f ca="1">'Balance Sheet'!BT20-'Balance Sheet'!BU20</f>
        <v>-66156.888351347297</v>
      </c>
      <c r="BW9" s="203">
        <f ca="1">'Balance Sheet'!BU20-'Balance Sheet'!BV20</f>
        <v>-72405.408945202827</v>
      </c>
      <c r="BX9" s="203">
        <f ca="1">'Balance Sheet'!BV20-'Balance Sheet'!BW20</f>
        <v>-68580.463067354634</v>
      </c>
      <c r="BY9" s="203">
        <f ca="1">'Balance Sheet'!BW20-'Balance Sheet'!BX20</f>
        <v>-74876.445332729258</v>
      </c>
      <c r="BZ9" s="203">
        <f ca="1">'Balance Sheet'!BX20-'Balance Sheet'!BY20</f>
        <v>-71099.890584141016</v>
      </c>
      <c r="CA9" s="203">
        <f ca="1">'Balance Sheet'!BY20-'Balance Sheet'!BZ20</f>
        <v>-77445.211638392881</v>
      </c>
      <c r="CB9" s="203">
        <f ca="1">'Balance Sheet'!BZ20-'Balance Sheet'!CA20</f>
        <v>-73718.961896616966</v>
      </c>
      <c r="CC9" s="144">
        <f t="shared" ca="1" si="5"/>
        <v>-831844.82178263273</v>
      </c>
      <c r="CD9" s="203">
        <f ca="1">'Balance Sheet'!CA20-'Balance Sheet'!CC20</f>
        <v>-80115.573097396642</v>
      </c>
      <c r="CE9" s="203">
        <f ca="1">'Balance Sheet'!CC20-'Balance Sheet'!CD20</f>
        <v>-76441.617934193462</v>
      </c>
      <c r="CF9" s="203">
        <f ca="1">'Balance Sheet'!CD20-'Balance Sheet'!CE20</f>
        <v>-82891.547815714031</v>
      </c>
      <c r="CG9" s="203">
        <f ca="1">'Balance Sheet'!CE20-'Balance Sheet'!CF20</f>
        <v>-79723.439499842003</v>
      </c>
      <c r="CH9" s="203">
        <f ca="1">'Balance Sheet'!CF20-'Balance Sheet'!CG20</f>
        <v>-86135.68005368486</v>
      </c>
      <c r="CI9" s="203">
        <f ca="1">'Balance Sheet'!CG20-'Balance Sheet'!CH20</f>
        <v>-83031.102660797536</v>
      </c>
      <c r="CJ9" s="203">
        <f ca="1">'Balance Sheet'!CH20-'Balance Sheet'!CI20</f>
        <v>-79763.768960637972</v>
      </c>
      <c r="CK9" s="203">
        <f ca="1">'Balance Sheet'!CI20-'Balance Sheet'!CJ20</f>
        <v>-86628.283308839425</v>
      </c>
      <c r="CL9" s="203">
        <f ca="1">'Balance Sheet'!CJ20-'Balance Sheet'!CK20</f>
        <v>-83882.878405470401</v>
      </c>
      <c r="CM9" s="203">
        <f ca="1">'Balance Sheet'!CK20-'Balance Sheet'!CL20</f>
        <v>-90726.100313637406</v>
      </c>
      <c r="CN9" s="203">
        <f ca="1">'Balance Sheet'!CL20-'Balance Sheet'!CM20</f>
        <v>-88060.944326603785</v>
      </c>
      <c r="CO9" s="203">
        <f ca="1">'Balance Sheet'!CM20-'Balance Sheet'!CN20</f>
        <v>-95437.47070149146</v>
      </c>
      <c r="CP9" s="144">
        <f t="shared" ca="1" si="6"/>
        <v>-1012838.407078309</v>
      </c>
      <c r="CQ9" s="203">
        <f ca="1">'Balance Sheet'!CN20-'Balance Sheet'!CP20</f>
        <v>-93214.104726972058</v>
      </c>
      <c r="CR9" s="203">
        <f ca="1">'Balance Sheet'!CP20-'Balance Sheet'!CQ20</f>
        <v>-90393.755493029952</v>
      </c>
      <c r="CS9" s="203">
        <f ca="1">'Balance Sheet'!CQ20-'Balance Sheet'!CR20</f>
        <v>-97815.966086592525</v>
      </c>
      <c r="CT9" s="203">
        <f ca="1">'Balance Sheet'!CR20-'Balance Sheet'!CS20</f>
        <v>-94736.210961854085</v>
      </c>
      <c r="CU9" s="203">
        <f ca="1">'Balance Sheet'!CS20-'Balance Sheet'!CT20</f>
        <v>-101442.45162349381</v>
      </c>
      <c r="CV9" s="203">
        <f ca="1">'Balance Sheet'!CT20-'Balance Sheet'!CU20</f>
        <v>-98186.147831434384</v>
      </c>
      <c r="CW9" s="203">
        <f ca="1">'Balance Sheet'!CU20-'Balance Sheet'!CV20</f>
        <v>-94866.074756767601</v>
      </c>
      <c r="CX9" s="203">
        <f ca="1">'Balance Sheet'!CV20-'Balance Sheet'!CW20</f>
        <v>-101225.33290864341</v>
      </c>
      <c r="CY9" s="203">
        <f ca="1">'Balance Sheet'!CW20-'Balance Sheet'!CX20</f>
        <v>-107359.60085689463</v>
      </c>
      <c r="CZ9" s="203">
        <f ca="1">'Balance Sheet'!CX20-'Balance Sheet'!CY20</f>
        <v>-103068.63921004348</v>
      </c>
      <c r="DA9" s="203">
        <f ca="1">'Balance Sheet'!CY20-'Balance Sheet'!CZ20</f>
        <v>-99247.088573368266</v>
      </c>
      <c r="DB9" s="203">
        <f ca="1">'Balance Sheet'!CZ20-'Balance Sheet'!DA20</f>
        <v>-104541.60621854104</v>
      </c>
      <c r="DC9" s="144">
        <f t="shared" ca="1" si="7"/>
        <v>-1186096.9792476352</v>
      </c>
      <c r="DD9" s="203">
        <f ca="1">'Balance Sheet'!DA20-'Balance Sheet'!DC20</f>
        <v>-109692.24082517624</v>
      </c>
      <c r="DE9" s="203">
        <f ca="1">'Balance Sheet'!DC20-'Balance Sheet'!DD20</f>
        <v>-105301.35103528947</v>
      </c>
      <c r="DF9" s="203">
        <f ca="1">'Balance Sheet'!DD20-'Balance Sheet'!DE20</f>
        <v>-110466.8639779184</v>
      </c>
      <c r="DG9" s="203">
        <f ca="1">'Balance Sheet'!DE20-'Balance Sheet'!DF20</f>
        <v>-115835.49321566895</v>
      </c>
      <c r="DH9" s="203">
        <f ca="1">'Balance Sheet'!DF20-'Balance Sheet'!DG20</f>
        <v>-111113.42477599159</v>
      </c>
      <c r="DI9" s="203">
        <f ca="1">'Balance Sheet'!DG20-'Balance Sheet'!DH20</f>
        <v>-116043.23182029277</v>
      </c>
      <c r="DJ9" s="203">
        <f ca="1">'Balance Sheet'!DH20-'Balance Sheet'!DI20</f>
        <v>-111427.18992829695</v>
      </c>
      <c r="DK9" s="203">
        <f ca="1">'Balance Sheet'!DI20-'Balance Sheet'!DJ20</f>
        <v>-116363.14154014364</v>
      </c>
      <c r="DL9" s="203">
        <f ca="1">'Balance Sheet'!DJ20-'Balance Sheet'!DK20</f>
        <v>-121497.71387107298</v>
      </c>
      <c r="DM9" s="203">
        <f ca="1">'Balance Sheet'!DK20-'Balance Sheet'!DL20</f>
        <v>-116537.00491015613</v>
      </c>
      <c r="DN9" s="203">
        <f ca="1">'Balance Sheet'!DL20-'Balance Sheet'!DM20</f>
        <v>-121674.98206540942</v>
      </c>
      <c r="DO9" s="203">
        <f ca="1">'Balance Sheet'!DM20-'Balance Sheet'!DN20</f>
        <v>-126462.09393085539</v>
      </c>
      <c r="DP9" s="144">
        <f t="shared" ca="1" si="8"/>
        <v>-1382414.7318962719</v>
      </c>
      <c r="DQ9" s="203">
        <f ca="1">'Balance Sheet'!DN20-'Balance Sheet'!DP20</f>
        <v>-131444.91173702106</v>
      </c>
      <c r="DR9" s="203">
        <f ca="1">'Balance Sheet'!DP20-'Balance Sheet'!DQ20</f>
        <v>-126329.47639185935</v>
      </c>
      <c r="DS9" s="203">
        <f ca="1">'Balance Sheet'!DQ20-'Balance Sheet'!DR20</f>
        <v>-131309.69710453972</v>
      </c>
      <c r="DT9" s="203">
        <f ca="1">'Balance Sheet'!DR20-'Balance Sheet'!DS20</f>
        <v>-135935.96313042939</v>
      </c>
      <c r="DU9" s="203">
        <f ca="1">'Balance Sheet'!DS20-'Balance Sheet'!DT20</f>
        <v>-140754.78519932181</v>
      </c>
      <c r="DV9" s="203">
        <f ca="1">'Balance Sheet'!DT20-'Balance Sheet'!DU20</f>
        <v>-135472.14253373072</v>
      </c>
      <c r="DW9" s="203">
        <f ca="1">'Balance Sheet'!DU20-'Balance Sheet'!DV20</f>
        <v>-140281.88144926354</v>
      </c>
      <c r="DX9" s="203">
        <f ca="1">'Balance Sheet'!DV20-'Balance Sheet'!DW20</f>
        <v>-144734.32707614079</v>
      </c>
      <c r="DY9" s="203">
        <f ca="1">'Balance Sheet'!DW20-'Balance Sheet'!DX20</f>
        <v>-139631.57543894276</v>
      </c>
      <c r="DZ9" s="203">
        <f ca="1">'Balance Sheet'!DX20-'Balance Sheet'!DY20</f>
        <v>-144071.28590644896</v>
      </c>
      <c r="EA9" s="203">
        <f ca="1">'Balance Sheet'!DY20-'Balance Sheet'!DZ20</f>
        <v>-148699.89903727546</v>
      </c>
      <c r="EB9" s="203">
        <f ca="1">'Balance Sheet'!DZ20-'Balance Sheet'!EA20</f>
        <v>-152967.67183282599</v>
      </c>
      <c r="EC9" s="144">
        <f t="shared" ca="1" si="9"/>
        <v>-1671633.6168377995</v>
      </c>
    </row>
    <row r="10" spans="1:133" ht="15.75" customHeight="1" outlineLevel="1" x14ac:dyDescent="0.25">
      <c r="A10" s="173" t="s">
        <v>250</v>
      </c>
      <c r="B10" s="447"/>
      <c r="C10" s="447"/>
      <c r="D10" s="208">
        <f ca="1">'Balance Sheet'!B21-'Balance Sheet'!C21</f>
        <v>-487931.79754537233</v>
      </c>
      <c r="E10" s="208">
        <f ca="1">'Balance Sheet'!C21-'Balance Sheet'!D21</f>
        <v>-480695.72528244735</v>
      </c>
      <c r="F10" s="208">
        <f ca="1">'Balance Sheet'!D21-'Balance Sheet'!E21</f>
        <v>-473287.79630327784</v>
      </c>
      <c r="G10" s="208">
        <f ca="1">'Balance Sheet'!E21-'Balance Sheet'!F21</f>
        <v>-465703.92901085294</v>
      </c>
      <c r="H10" s="208">
        <f ca="1">'Balance Sheet'!F21-'Balance Sheet'!G21</f>
        <v>-457939.94487023307</v>
      </c>
      <c r="I10" s="208">
        <f ca="1">'Balance Sheet'!G21-'Balance Sheet'!H21</f>
        <v>-449991.56610627333</v>
      </c>
      <c r="J10" s="208">
        <f ca="1">'Balance Sheet'!H21-'Balance Sheet'!I21</f>
        <v>-441854.4133466701</v>
      </c>
      <c r="K10" s="208">
        <f ca="1">'Balance Sheet'!I21-'Balance Sheet'!J21</f>
        <v>-433524.00320902513</v>
      </c>
      <c r="L10" s="208">
        <f ca="1">'Balance Sheet'!J21-'Balance Sheet'!K21</f>
        <v>-424995.74583061272</v>
      </c>
      <c r="M10" s="208">
        <f ca="1">'Balance Sheet'!K21-'Balance Sheet'!L21</f>
        <v>-416264.9423394613</v>
      </c>
      <c r="N10" s="208">
        <f ca="1">'Balance Sheet'!L21-'Balance Sheet'!M21</f>
        <v>-407326.78226539679</v>
      </c>
      <c r="O10" s="208">
        <f ca="1">'Balance Sheet'!M21-'Balance Sheet'!N21</f>
        <v>-398176.34088957123</v>
      </c>
      <c r="P10" s="146">
        <f t="shared" ca="1" si="0"/>
        <v>-5337692.9869991941</v>
      </c>
      <c r="Q10" s="208">
        <f ca="1">'Balance Sheet'!N21-'Balance Sheet'!P21</f>
        <v>-115566.7699056631</v>
      </c>
      <c r="R10" s="208">
        <f ca="1">'Balance Sheet'!P21-'Balance Sheet'!Q21</f>
        <v>-80752.813758163713</v>
      </c>
      <c r="S10" s="208">
        <f ca="1">'Balance Sheet'!Q21-'Balance Sheet'!R21</f>
        <v>-75517.401152161881</v>
      </c>
      <c r="T10" s="208">
        <f ca="1">'Balance Sheet'!R21-'Balance Sheet'!S21</f>
        <v>-79916.283447674476</v>
      </c>
      <c r="U10" s="208">
        <f ca="1">'Balance Sheet'!S21-'Balance Sheet'!T21</f>
        <v>-74284.514197705314</v>
      </c>
      <c r="V10" s="208">
        <f ca="1">'Balance Sheet'!T21-'Balance Sheet'!U21</f>
        <v>-68518.990428050049</v>
      </c>
      <c r="W10" s="208">
        <f ca="1">'Balance Sheet'!U21-'Balance Sheet'!V21</f>
        <v>-72375.171419772319</v>
      </c>
      <c r="X10" s="208">
        <f ca="1">'Balance Sheet'!V21-'Balance Sheet'!W21</f>
        <v>-75946.447660956532</v>
      </c>
      <c r="Y10" s="208">
        <f ca="1">'Balance Sheet'!W21-'Balance Sheet'!X21</f>
        <v>-79226.052663775161</v>
      </c>
      <c r="Z10" s="208">
        <f ca="1">'Balance Sheet'!X21-'Balance Sheet'!Y21</f>
        <v>-82207.059236318804</v>
      </c>
      <c r="AA10" s="208">
        <f ca="1">'Balance Sheet'!Y21-'Balance Sheet'!Z21</f>
        <v>-75123.739714959636</v>
      </c>
      <c r="AB10" s="208">
        <f ca="1">'Balance Sheet'!Z21-'Balance Sheet'!AA21</f>
        <v>-77630.82730587665</v>
      </c>
      <c r="AC10" s="146">
        <f t="shared" ca="1" si="1"/>
        <v>-957066.07089107763</v>
      </c>
      <c r="AD10" s="208">
        <f ca="1">'Balance Sheet'!AA21-'Balance Sheet'!AC21</f>
        <v>-79820.969177983701</v>
      </c>
      <c r="AE10" s="208">
        <f ca="1">'Balance Sheet'!AC21-'Balance Sheet'!AD21</f>
        <v>-81686.637870462611</v>
      </c>
      <c r="AF10" s="208">
        <f ca="1">'Balance Sheet'!AD21-'Balance Sheet'!AE21</f>
        <v>-83220.1271452941</v>
      </c>
      <c r="AG10" s="208">
        <f ca="1">'Balance Sheet'!AE21-'Balance Sheet'!AF21</f>
        <v>-84413.547741310671</v>
      </c>
      <c r="AH10" s="208">
        <f ca="1">'Balance Sheet'!AF21-'Balance Sheet'!AG21</f>
        <v>-85258.823027389124</v>
      </c>
      <c r="AI10" s="208">
        <f ca="1">'Balance Sheet'!AG21-'Balance Sheet'!AH21</f>
        <v>-85747.684552420862</v>
      </c>
      <c r="AJ10" s="208">
        <f ca="1">'Balance Sheet'!AH21-'Balance Sheet'!AI21</f>
        <v>-85871.667489581741</v>
      </c>
      <c r="AK10" s="208">
        <f ca="1">'Balance Sheet'!AI21-'Balance Sheet'!AJ21</f>
        <v>-85622.10597240366</v>
      </c>
      <c r="AL10" s="208">
        <f ca="1">'Balance Sheet'!AJ21-'Balance Sheet'!AK21</f>
        <v>-84990.128320099786</v>
      </c>
      <c r="AM10" s="208">
        <f ca="1">'Balance Sheet'!AK21-'Balance Sheet'!AL21</f>
        <v>-93725.288100369275</v>
      </c>
      <c r="AN10" s="208">
        <f ca="1">'Balance Sheet'!AL21-'Balance Sheet'!AM21</f>
        <v>-82397.657925427891</v>
      </c>
      <c r="AO10" s="208">
        <f ca="1">'Balance Sheet'!AM21-'Balance Sheet'!AN21</f>
        <v>-90318.268435639329</v>
      </c>
      <c r="AP10" s="146">
        <f t="shared" ca="1" si="2"/>
        <v>-1023072.9057583828</v>
      </c>
      <c r="AQ10" s="208">
        <f ca="1">'Balance Sheet'!AN21-'Balance Sheet'!AP21</f>
        <v>-87915.379396374337</v>
      </c>
      <c r="AR10" s="208">
        <f ca="1">'Balance Sheet'!AP21-'Balance Sheet'!AQ21</f>
        <v>-94837.568644245155</v>
      </c>
      <c r="AS10" s="208">
        <f ca="1">'Balance Sheet'!AQ21-'Balance Sheet'!AR21</f>
        <v>-91412.545837654732</v>
      </c>
      <c r="AT10" s="208">
        <f ca="1">'Balance Sheet'!AR21-'Balance Sheet'!AS21</f>
        <v>-87529.689690322615</v>
      </c>
      <c r="AU10" s="208">
        <f ca="1">'Balance Sheet'!AS21-'Balance Sheet'!AT21</f>
        <v>-92936.762611301616</v>
      </c>
      <c r="AV10" s="208">
        <f ca="1">'Balance Sheet'!AT21-'Balance Sheet'!AU21</f>
        <v>-87960.639465062879</v>
      </c>
      <c r="AW10" s="208">
        <f ca="1">'Balance Sheet'!AU21-'Balance Sheet'!AV21</f>
        <v>-116191.68275054358</v>
      </c>
      <c r="AX10" s="208">
        <f ca="1">'Balance Sheet'!AV21-'Balance Sheet'!AW21</f>
        <v>-109945.57736314647</v>
      </c>
      <c r="AY10" s="208">
        <f ca="1">'Balance Sheet'!AW21-'Balance Sheet'!AX21</f>
        <v>-123444.88792370353</v>
      </c>
      <c r="AZ10" s="208">
        <f ca="1">'Balance Sheet'!AX21-'Balance Sheet'!AY21</f>
        <v>-117371.04615917243</v>
      </c>
      <c r="BA10" s="208">
        <f ca="1">'Balance Sheet'!AY21-'Balance Sheet'!AZ21</f>
        <v>-111529.43970181979</v>
      </c>
      <c r="BB10" s="208">
        <f ca="1">'Balance Sheet'!AZ21-'Balance Sheet'!BA21</f>
        <v>-115684.22009111568</v>
      </c>
      <c r="BC10" s="146">
        <f t="shared" ca="1" si="3"/>
        <v>-1236759.4396344628</v>
      </c>
      <c r="BD10" s="208">
        <f ca="1">'Balance Sheet'!BA21-'Balance Sheet'!BC21</f>
        <v>-119937.6765146479</v>
      </c>
      <c r="BE10" s="208">
        <f ca="1">'Balance Sheet'!BC21-'Balance Sheet'!BD21</f>
        <v>-124292.15252823755</v>
      </c>
      <c r="BF10" s="208">
        <f ca="1">'Balance Sheet'!BD21-'Balance Sheet'!BE21</f>
        <v>-128750.04734716006</v>
      </c>
      <c r="BG10" s="208">
        <f ca="1">'Balance Sheet'!BE21-'Balance Sheet'!BF21</f>
        <v>-123555.18121710606</v>
      </c>
      <c r="BH10" s="208">
        <f ca="1">'Balance Sheet'!BF21-'Balance Sheet'!BG21</f>
        <v>-138130.69796739519</v>
      </c>
      <c r="BI10" s="208">
        <f ca="1">'Balance Sheet'!BG21-'Balance Sheet'!BH21</f>
        <v>-133158.62228957005</v>
      </c>
      <c r="BJ10" s="208">
        <f ca="1">'Balance Sheet'!BH21-'Balance Sheet'!BI21</f>
        <v>-115036.75548890792</v>
      </c>
      <c r="BK10" s="208">
        <f ca="1">'Balance Sheet'!BI21-'Balance Sheet'!BJ21</f>
        <v>-127566.79910627939</v>
      </c>
      <c r="BL10" s="208">
        <f ca="1">'Balance Sheet'!BJ21-'Balance Sheet'!BK21</f>
        <v>-120431.30625955388</v>
      </c>
      <c r="BM10" s="208">
        <f ca="1">'Balance Sheet'!BK21-'Balance Sheet'!BL21</f>
        <v>-133122.48140862398</v>
      </c>
      <c r="BN10" s="208">
        <f ca="1">'Balance Sheet'!BL21-'Balance Sheet'!BM21</f>
        <v>-125742.44696748257</v>
      </c>
      <c r="BO10" s="208">
        <f ca="1">'Balance Sheet'!BM21-'Balance Sheet'!BN21</f>
        <v>-127945.77265929058</v>
      </c>
      <c r="BP10" s="146">
        <f t="shared" ca="1" si="4"/>
        <v>-1517669.9397542551</v>
      </c>
      <c r="BQ10" s="208">
        <f ca="1">'Balance Sheet'!BN21-'Balance Sheet'!BP21</f>
        <v>-140062.43828716874</v>
      </c>
      <c r="BR10" s="208">
        <f ca="1">'Balance Sheet'!BP21-'Balance Sheet'!BQ21</f>
        <v>-132573.11377280764</v>
      </c>
      <c r="BS10" s="208">
        <f ca="1">'Balance Sheet'!BQ21-'Balance Sheet'!BR21</f>
        <v>-135041.04280121997</v>
      </c>
      <c r="BT10" s="208">
        <f ca="1">'Balance Sheet'!BR21-'Balance Sheet'!BS21</f>
        <v>-137567.58514406905</v>
      </c>
      <c r="BU10" s="208">
        <f ca="1">'Balance Sheet'!BS21-'Balance Sheet'!BT21</f>
        <v>-139675.26881845854</v>
      </c>
      <c r="BV10" s="208">
        <f ca="1">'Balance Sheet'!BT21-'Balance Sheet'!BU21</f>
        <v>-141935.38498012535</v>
      </c>
      <c r="BW10" s="208">
        <f ca="1">'Balance Sheet'!BU21-'Balance Sheet'!BV21</f>
        <v>-144249.17890062928</v>
      </c>
      <c r="BX10" s="208">
        <f ca="1">'Balance Sheet'!BV21-'Balance Sheet'!BW21</f>
        <v>-146617.92542673834</v>
      </c>
      <c r="BY10" s="208">
        <f ca="1">'Balance Sheet'!BW21-'Balance Sheet'!BX21</f>
        <v>-149042.92968284525</v>
      </c>
      <c r="BZ10" s="208">
        <f ca="1">'Balance Sheet'!BX21-'Balance Sheet'!BY21</f>
        <v>-151525.52779003233</v>
      </c>
      <c r="CA10" s="208">
        <f ca="1">'Balance Sheet'!BY21-'Balance Sheet'!BZ21</f>
        <v>-154067.08760228008</v>
      </c>
      <c r="CB10" s="208">
        <f ca="1">'Balance Sheet'!BZ21-'Balance Sheet'!CA21</f>
        <v>-146910.37350914627</v>
      </c>
      <c r="CC10" s="146">
        <f t="shared" ca="1" si="5"/>
        <v>-1719267.8567155208</v>
      </c>
      <c r="CD10" s="208">
        <f ca="1">'Balance Sheet'!CA21-'Balance Sheet'!CC21</f>
        <v>-159477.44840719551</v>
      </c>
      <c r="CE10" s="208">
        <f ca="1">'Balance Sheet'!CC21-'Balance Sheet'!CD21</f>
        <v>-152449.23038317263</v>
      </c>
      <c r="CF10" s="208">
        <f ca="1">'Balance Sheet'!CD21-'Balance Sheet'!CE21</f>
        <v>-165147.85313201696</v>
      </c>
      <c r="CG10" s="208">
        <f ca="1">'Balance Sheet'!CE21-'Balance Sheet'!CF21</f>
        <v>-158733.1712693274</v>
      </c>
      <c r="CH10" s="208">
        <f ca="1">'Balance Sheet'!CF21-'Balance Sheet'!CG21</f>
        <v>-171478.66261417046</v>
      </c>
      <c r="CI10" s="208">
        <f ca="1">'Balance Sheet'!CG21-'Balance Sheet'!CH21</f>
        <v>-165214.33747668564</v>
      </c>
      <c r="CJ10" s="208">
        <f ca="1">'Balance Sheet'!CH21-'Balance Sheet'!CI21</f>
        <v>-168833.98461715132</v>
      </c>
      <c r="CK10" s="208">
        <f ca="1">'Balance Sheet'!CI21-'Balance Sheet'!CJ21</f>
        <v>-182777.09837722778</v>
      </c>
      <c r="CL10" s="208">
        <f ca="1">'Balance Sheet'!CJ21-'Balance Sheet'!CK21</f>
        <v>-177055.22513819486</v>
      </c>
      <c r="CM10" s="208">
        <f ca="1">'Balance Sheet'!CK21-'Balance Sheet'!CL21</f>
        <v>-191091.21836062893</v>
      </c>
      <c r="CN10" s="208">
        <f ca="1">'Balance Sheet'!CL21-'Balance Sheet'!CM21</f>
        <v>-176287.03356937692</v>
      </c>
      <c r="CO10" s="208">
        <f ca="1">'Balance Sheet'!CM21-'Balance Sheet'!CN21</f>
        <v>-191057.76034025103</v>
      </c>
      <c r="CP10" s="146">
        <f t="shared" ca="1" si="6"/>
        <v>-2059603.0236853994</v>
      </c>
      <c r="CQ10" s="208">
        <f ca="1">'Balance Sheet'!CN21-'Balance Sheet'!CP21</f>
        <v>-186764.39497008547</v>
      </c>
      <c r="CR10" s="208">
        <f ca="1">'Balance Sheet'!CP21-'Balance Sheet'!CQ21</f>
        <v>-191444.08407423645</v>
      </c>
      <c r="CS10" s="208">
        <f ca="1">'Balance Sheet'!CQ21-'Balance Sheet'!CR21</f>
        <v>-196439.66579460725</v>
      </c>
      <c r="CT10" s="208">
        <f ca="1">'Balance Sheet'!CR21-'Balance Sheet'!CS21</f>
        <v>-190837.52853173018</v>
      </c>
      <c r="CU10" s="208">
        <f ca="1">'Balance Sheet'!CS21-'Balance Sheet'!CT21</f>
        <v>-204243.1233615689</v>
      </c>
      <c r="CV10" s="208">
        <f ca="1">'Balance Sheet'!CT21-'Balance Sheet'!CU21</f>
        <v>-197799.22606862709</v>
      </c>
      <c r="CW10" s="208">
        <f ca="1">'Balance Sheet'!CU21-'Balance Sheet'!CV21</f>
        <v>-200960.92216588929</v>
      </c>
      <c r="CX10" s="208">
        <f ca="1">'Balance Sheet'!CV21-'Balance Sheet'!CW21</f>
        <v>-213579.85544726625</v>
      </c>
      <c r="CY10" s="208">
        <f ca="1">'Balance Sheet'!CW21-'Balance Sheet'!CX21</f>
        <v>-215986.87434500456</v>
      </c>
      <c r="CZ10" s="208">
        <f ca="1">'Balance Sheet'!CX21-'Balance Sheet'!CY21</f>
        <v>-207837.07089245692</v>
      </c>
      <c r="DA10" s="208">
        <f ca="1">'Balance Sheet'!CY21-'Balance Sheet'!CZ21</f>
        <v>-209833.58460791409</v>
      </c>
      <c r="DB10" s="208">
        <f ca="1">'Balance Sheet'!CZ21-'Balance Sheet'!DA21</f>
        <v>-210919.78742593154</v>
      </c>
      <c r="DC10" s="146">
        <f t="shared" ca="1" si="7"/>
        <v>-2426646.117685318</v>
      </c>
      <c r="DD10" s="208">
        <f ca="1">'Balance Sheet'!DA21-'Balance Sheet'!DC21</f>
        <v>-221037.44541359693</v>
      </c>
      <c r="DE10" s="208">
        <f ca="1">'Balance Sheet'!DC21-'Balance Sheet'!DD21</f>
        <v>-221943.8868275471</v>
      </c>
      <c r="DF10" s="208">
        <f ca="1">'Balance Sheet'!DD21-'Balance Sheet'!DE21</f>
        <v>-232049.25312691554</v>
      </c>
      <c r="DG10" s="208">
        <f ca="1">'Balance Sheet'!DE21-'Balance Sheet'!DF21</f>
        <v>-232840.73592498526</v>
      </c>
      <c r="DH10" s="208">
        <f ca="1">'Balance Sheet'!DF21-'Balance Sheet'!DG21</f>
        <v>-233069.77739039436</v>
      </c>
      <c r="DI10" s="208">
        <f ca="1">'Balance Sheet'!DG21-'Balance Sheet'!DH21</f>
        <v>-243165.2695415616</v>
      </c>
      <c r="DJ10" s="208">
        <f ca="1">'Balance Sheet'!DH21-'Balance Sheet'!DI21</f>
        <v>-234085.63272943348</v>
      </c>
      <c r="DK10" s="208">
        <f ca="1">'Balance Sheet'!DI21-'Balance Sheet'!DJ21</f>
        <v>-244102.87644487619</v>
      </c>
      <c r="DL10" s="208">
        <f ca="1">'Balance Sheet'!DJ21-'Balance Sheet'!DK21</f>
        <v>-254083.91564945132</v>
      </c>
      <c r="DM10" s="208">
        <f ca="1">'Balance Sheet'!DK21-'Balance Sheet'!DL21</f>
        <v>-244408.24358423054</v>
      </c>
      <c r="DN10" s="208">
        <f ca="1">'Balance Sheet'!DL21-'Balance Sheet'!DM21</f>
        <v>-254396.53525840491</v>
      </c>
      <c r="DO10" s="208">
        <f ca="1">'Balance Sheet'!DM21-'Balance Sheet'!DN21</f>
        <v>-264245.55981072038</v>
      </c>
      <c r="DP10" s="146">
        <f t="shared" ca="1" si="8"/>
        <v>-2879429.1317021176</v>
      </c>
      <c r="DQ10" s="208">
        <f ca="1">'Balance Sheet'!DN21-'Balance Sheet'!DP21</f>
        <v>-264193.37369612604</v>
      </c>
      <c r="DR10" s="208">
        <f ca="1">'Balance Sheet'!DP21-'Balance Sheet'!DQ21</f>
        <v>-264139.9481613636</v>
      </c>
      <c r="DS10" s="208">
        <f ca="1">'Balance Sheet'!DQ21-'Balance Sheet'!DR21</f>
        <v>-273843.88972102106</v>
      </c>
      <c r="DT10" s="208">
        <f ca="1">'Balance Sheet'!DR21-'Balance Sheet'!DS21</f>
        <v>-273643.17489270866</v>
      </c>
      <c r="DU10" s="208">
        <f ca="1">'Balance Sheet'!DS21-'Balance Sheet'!DT21</f>
        <v>-283196.32903818786</v>
      </c>
      <c r="DV10" s="208">
        <f ca="1">'Balance Sheet'!DT21-'Balance Sheet'!DU21</f>
        <v>-272603.74559456855</v>
      </c>
      <c r="DW10" s="208">
        <f ca="1">'Balance Sheet'!DU21-'Balance Sheet'!DV21</f>
        <v>-282234.58829417825</v>
      </c>
      <c r="DX10" s="208">
        <f ca="1">'Balance Sheet'!DV21-'Balance Sheet'!DW21</f>
        <v>-291136.43540973216</v>
      </c>
      <c r="DY10" s="208">
        <f ca="1">'Balance Sheet'!DW21-'Balance Sheet'!DX21</f>
        <v>-290695.81544338167</v>
      </c>
      <c r="DZ10" s="208">
        <f ca="1">'Balance Sheet'!DX21-'Balance Sheet'!DY21</f>
        <v>-299422.12765463442</v>
      </c>
      <c r="EA10" s="208">
        <f ca="1">'Balance Sheet'!DY21-'Balance Sheet'!DZ21</f>
        <v>-298801.80382998288</v>
      </c>
      <c r="EB10" s="208">
        <f ca="1">'Balance Sheet'!DZ21-'Balance Sheet'!EA21</f>
        <v>-307344.14421632886</v>
      </c>
      <c r="EC10" s="146">
        <f t="shared" ca="1" si="9"/>
        <v>-3401255.375952214</v>
      </c>
    </row>
    <row r="11" spans="1:133" x14ac:dyDescent="0.25">
      <c r="A11" s="82" t="s">
        <v>281</v>
      </c>
      <c r="B11" s="448"/>
      <c r="C11" s="448"/>
      <c r="D11" s="78">
        <f ca="1">SUM(D7:D10)</f>
        <v>-974599.20114628226</v>
      </c>
      <c r="E11" s="78">
        <f t="shared" ref="E11:O11" ca="1" si="10">SUM(E7:E10)</f>
        <v>-958893.67346352199</v>
      </c>
      <c r="F11" s="78">
        <f t="shared" ca="1" si="10"/>
        <v>-942877.09054113983</v>
      </c>
      <c r="G11" s="78">
        <f t="shared" ca="1" si="10"/>
        <v>-926542.98998327018</v>
      </c>
      <c r="H11" s="78">
        <f t="shared" ca="1" si="10"/>
        <v>-909884.77041260572</v>
      </c>
      <c r="I11" s="78">
        <f t="shared" ca="1" si="10"/>
        <v>-892895.68840704719</v>
      </c>
      <c r="J11" s="78">
        <f t="shared" ca="1" si="10"/>
        <v>-875568.85536763992</v>
      </c>
      <c r="K11" s="78">
        <f t="shared" ca="1" si="10"/>
        <v>-857897.23431622831</v>
      </c>
      <c r="L11" s="78">
        <f t="shared" ca="1" si="10"/>
        <v>-839873.63662124251</v>
      </c>
      <c r="M11" s="78">
        <f t="shared" ca="1" si="10"/>
        <v>-821490.71864996071</v>
      </c>
      <c r="N11" s="78">
        <f t="shared" ca="1" si="10"/>
        <v>-802740.97834561649</v>
      </c>
      <c r="O11" s="78">
        <f t="shared" ca="1" si="10"/>
        <v>-783616.75172758207</v>
      </c>
      <c r="P11" s="153">
        <f t="shared" ca="1" si="0"/>
        <v>-10586881.588982137</v>
      </c>
      <c r="Q11" s="78">
        <f t="shared" ref="Q11:BO11" ca="1" si="11">SUM(Q7:Q10)</f>
        <v>-208612.30985124432</v>
      </c>
      <c r="R11" s="78">
        <f t="shared" ca="1" si="11"/>
        <v>-129484.63363247062</v>
      </c>
      <c r="S11" s="78">
        <f t="shared" ca="1" si="11"/>
        <v>-119456.03801661986</v>
      </c>
      <c r="T11" s="78">
        <f t="shared" ca="1" si="11"/>
        <v>-148166.62405529385</v>
      </c>
      <c r="U11" s="78">
        <f t="shared" ca="1" si="11"/>
        <v>-137056.50073480885</v>
      </c>
      <c r="V11" s="78">
        <f t="shared" ca="1" si="11"/>
        <v>-125721.00336648012</v>
      </c>
      <c r="W11" s="78">
        <f t="shared" ca="1" si="11"/>
        <v>-123914.00163592491</v>
      </c>
      <c r="X11" s="78">
        <f t="shared" ca="1" si="11"/>
        <v>-131471.61737011047</v>
      </c>
      <c r="Y11" s="78">
        <f t="shared" ca="1" si="11"/>
        <v>-138466.99830998573</v>
      </c>
      <c r="Z11" s="78">
        <f t="shared" ca="1" si="11"/>
        <v>-144904.23507081741</v>
      </c>
      <c r="AA11" s="78">
        <f t="shared" ca="1" si="11"/>
        <v>-131268.39468733035</v>
      </c>
      <c r="AB11" s="78">
        <f t="shared" ca="1" si="11"/>
        <v>-136824.73965448677</v>
      </c>
      <c r="AC11" s="153">
        <f t="shared" ca="1" si="1"/>
        <v>-1675347.0963855733</v>
      </c>
      <c r="AD11" s="78">
        <f t="shared" ca="1" si="11"/>
        <v>-151522.75180557463</v>
      </c>
      <c r="AE11" s="78">
        <f t="shared" ca="1" si="11"/>
        <v>-145973.91828498896</v>
      </c>
      <c r="AF11" s="78">
        <f t="shared" ca="1" si="11"/>
        <v>-149712.75378722092</v>
      </c>
      <c r="AG11" s="78">
        <f t="shared" ca="1" si="11"/>
        <v>-143081.8050999546</v>
      </c>
      <c r="AH11" s="78">
        <f t="shared" ca="1" si="11"/>
        <v>-165156.46772982762</v>
      </c>
      <c r="AI11" s="78">
        <f t="shared" ca="1" si="11"/>
        <v>-157032.6353523389</v>
      </c>
      <c r="AJ11" s="78">
        <f t="shared" ca="1" si="11"/>
        <v>-158143.72140209586</v>
      </c>
      <c r="AK11" s="78">
        <f t="shared" ca="1" si="11"/>
        <v>-148831.14724973612</v>
      </c>
      <c r="AL11" s="78">
        <f t="shared" ca="1" si="11"/>
        <v>-158456.72914645099</v>
      </c>
      <c r="AM11" s="78">
        <f t="shared" ca="1" si="11"/>
        <v>-176945.13913178979</v>
      </c>
      <c r="AN11" s="78">
        <f t="shared" ca="1" si="11"/>
        <v>-155401.69778077956</v>
      </c>
      <c r="AO11" s="78">
        <f t="shared" ca="1" si="11"/>
        <v>-172407.79443702265</v>
      </c>
      <c r="AP11" s="153">
        <f t="shared" ca="1" si="2"/>
        <v>-1882666.5612077806</v>
      </c>
      <c r="AQ11" s="78">
        <f t="shared" ca="1" si="11"/>
        <v>-159109.69374570181</v>
      </c>
      <c r="AR11" s="78">
        <f t="shared" ca="1" si="11"/>
        <v>-184138.55424007075</v>
      </c>
      <c r="AS11" s="78">
        <f t="shared" ca="1" si="11"/>
        <v>-178669.68956854497</v>
      </c>
      <c r="AT11" s="78">
        <f t="shared" ca="1" si="11"/>
        <v>-172370.6447299642</v>
      </c>
      <c r="AU11" s="78">
        <f t="shared" ca="1" si="11"/>
        <v>-184710.8497442354</v>
      </c>
      <c r="AV11" s="78">
        <f t="shared" ca="1" si="11"/>
        <v>-186124.93148482288</v>
      </c>
      <c r="AW11" s="78">
        <f t="shared" ca="1" si="11"/>
        <v>-232130.77107650065</v>
      </c>
      <c r="AX11" s="78">
        <f t="shared" ca="1" si="11"/>
        <v>-219063.48460373189</v>
      </c>
      <c r="AY11" s="78">
        <f t="shared" ca="1" si="11"/>
        <v>-245438.22702116077</v>
      </c>
      <c r="AZ11" s="78">
        <f t="shared" ca="1" si="11"/>
        <v>-232645.60159445624</v>
      </c>
      <c r="BA11" s="78">
        <f t="shared" ca="1" si="11"/>
        <v>-230039.26866532234</v>
      </c>
      <c r="BB11" s="78">
        <f t="shared" ca="1" si="11"/>
        <v>-237484.33040161058</v>
      </c>
      <c r="BC11" s="153">
        <f t="shared" ca="1" si="3"/>
        <v>-2461926.0468761222</v>
      </c>
      <c r="BD11" s="78">
        <f t="shared" ca="1" si="11"/>
        <v>-235355.08517964813</v>
      </c>
      <c r="BE11" s="78">
        <f t="shared" ca="1" si="11"/>
        <v>-243286.45732598216</v>
      </c>
      <c r="BF11" s="78">
        <f t="shared" ca="1" si="11"/>
        <v>-251381.88978922111</v>
      </c>
      <c r="BG11" s="78">
        <f t="shared" ca="1" si="11"/>
        <v>-240141.9159834506</v>
      </c>
      <c r="BH11" s="78">
        <f t="shared" ca="1" si="11"/>
        <v>-268382.50814149808</v>
      </c>
      <c r="BI11" s="78">
        <f t="shared" ca="1" si="11"/>
        <v>-257495.10489007644</v>
      </c>
      <c r="BJ11" s="78">
        <f t="shared" ca="1" si="11"/>
        <v>-221165.5240757321</v>
      </c>
      <c r="BK11" s="78">
        <f t="shared" ca="1" si="11"/>
        <v>-245926.07122815261</v>
      </c>
      <c r="BL11" s="78">
        <f t="shared" ca="1" si="11"/>
        <v>-231501.89046558226</v>
      </c>
      <c r="BM11" s="78">
        <f t="shared" ca="1" si="11"/>
        <v>-257533.19770689169</v>
      </c>
      <c r="BN11" s="78">
        <f t="shared" ca="1" si="11"/>
        <v>-243279.53602776676</v>
      </c>
      <c r="BO11" s="78">
        <f t="shared" ca="1" si="11"/>
        <v>-238493.49144164706</v>
      </c>
      <c r="BP11" s="153">
        <f t="shared" ca="1" si="4"/>
        <v>-2933942.6722556492</v>
      </c>
      <c r="BQ11" s="78">
        <f t="shared" ref="BQ11:CB11" ca="1" si="12">SUM(BQ7:BQ10)</f>
        <v>-272688.76154422853</v>
      </c>
      <c r="BR11" s="78">
        <f t="shared" ca="1" si="12"/>
        <v>-257901.91247774335</v>
      </c>
      <c r="BS11" s="78">
        <f t="shared" ca="1" si="12"/>
        <v>-263018.92806530511</v>
      </c>
      <c r="BT11" s="78">
        <f t="shared" ca="1" si="12"/>
        <v>-258522.93887555273</v>
      </c>
      <c r="BU11" s="78">
        <f t="shared" ca="1" si="12"/>
        <v>-272863.03867652826</v>
      </c>
      <c r="BV11" s="78">
        <f t="shared" ca="1" si="12"/>
        <v>-277541.98067503609</v>
      </c>
      <c r="BW11" s="78">
        <f t="shared" ca="1" si="12"/>
        <v>-282768.63541198522</v>
      </c>
      <c r="BX11" s="78">
        <f t="shared" ca="1" si="12"/>
        <v>-287558.83723462839</v>
      </c>
      <c r="BY11" s="78">
        <f t="shared" ca="1" si="12"/>
        <v>-292576.03565648803</v>
      </c>
      <c r="BZ11" s="78">
        <f t="shared" ca="1" si="12"/>
        <v>-287527.3969318727</v>
      </c>
      <c r="CA11" s="78">
        <f t="shared" ca="1" si="12"/>
        <v>-312874.65360107832</v>
      </c>
      <c r="CB11" s="78">
        <f t="shared" ca="1" si="12"/>
        <v>-298403.37411776371</v>
      </c>
      <c r="CC11" s="153">
        <f t="shared" ca="1" si="5"/>
        <v>-3364246.4932682104</v>
      </c>
      <c r="CD11" s="78">
        <f t="shared" ref="CD11:CO11" ca="1" si="13">SUM(CD7:CD10)</f>
        <v>-313729.3685819516</v>
      </c>
      <c r="CE11" s="78">
        <f t="shared" ca="1" si="13"/>
        <v>-299339.43342937715</v>
      </c>
      <c r="CF11" s="78">
        <f t="shared" ca="1" si="13"/>
        <v>-324903.6161336801</v>
      </c>
      <c r="CG11" s="78">
        <f t="shared" ca="1" si="13"/>
        <v>-312087.41460310761</v>
      </c>
      <c r="CH11" s="78">
        <f t="shared" ca="1" si="13"/>
        <v>-337577.73980587861</v>
      </c>
      <c r="CI11" s="78">
        <f t="shared" ca="1" si="13"/>
        <v>-334746.40274163336</v>
      </c>
      <c r="CJ11" s="78">
        <f t="shared" ca="1" si="13"/>
        <v>-331588.77074819757</v>
      </c>
      <c r="CK11" s="78">
        <f t="shared" ca="1" si="13"/>
        <v>-349663.55500158761</v>
      </c>
      <c r="CL11" s="78">
        <f t="shared" ca="1" si="13"/>
        <v>-338222.96911158506</v>
      </c>
      <c r="CM11" s="78">
        <f t="shared" ca="1" si="13"/>
        <v>-375954.43803732656</v>
      </c>
      <c r="CN11" s="78">
        <f t="shared" ca="1" si="13"/>
        <v>-355796.07564856019</v>
      </c>
      <c r="CO11" s="78">
        <f t="shared" ca="1" si="13"/>
        <v>-375540.97080353182</v>
      </c>
      <c r="CP11" s="153">
        <f t="shared" ca="1" si="6"/>
        <v>-4049150.7546464172</v>
      </c>
      <c r="CQ11" s="78">
        <f t="shared" ref="CQ11:DB11" ca="1" si="14">SUM(CQ7:CQ10)</f>
        <v>-366487.80652028602</v>
      </c>
      <c r="CR11" s="78">
        <f t="shared" ca="1" si="14"/>
        <v>-375505.12244737893</v>
      </c>
      <c r="CS11" s="78">
        <f t="shared" ca="1" si="14"/>
        <v>-385143.22290935088</v>
      </c>
      <c r="CT11" s="78">
        <f t="shared" ca="1" si="14"/>
        <v>-373643.44185314327</v>
      </c>
      <c r="CU11" s="78">
        <f t="shared" ca="1" si="14"/>
        <v>-400611.08452124055</v>
      </c>
      <c r="CV11" s="78">
        <f t="shared" ca="1" si="14"/>
        <v>-397554.261590546</v>
      </c>
      <c r="CW11" s="78">
        <f t="shared" ca="1" si="14"/>
        <v>-393669.45449741092</v>
      </c>
      <c r="CX11" s="78">
        <f t="shared" ca="1" si="14"/>
        <v>-408970.97746296134</v>
      </c>
      <c r="CY11" s="78">
        <f t="shared" ca="1" si="14"/>
        <v>-433226.03450546693</v>
      </c>
      <c r="CZ11" s="78">
        <f t="shared" ca="1" si="14"/>
        <v>-416642.62248987518</v>
      </c>
      <c r="DA11" s="78">
        <f t="shared" ca="1" si="14"/>
        <v>-410617.72578887269</v>
      </c>
      <c r="DB11" s="78">
        <f t="shared" ca="1" si="14"/>
        <v>-412740.56642266735</v>
      </c>
      <c r="DC11" s="153">
        <f t="shared" ca="1" si="7"/>
        <v>-4774812.3210092001</v>
      </c>
      <c r="DD11" s="78">
        <f t="shared" ref="DD11:DO11" ca="1" si="15">SUM(DD7:DD10)</f>
        <v>-433021.02809641417</v>
      </c>
      <c r="DE11" s="78">
        <f t="shared" ca="1" si="15"/>
        <v>-434795.56671719905</v>
      </c>
      <c r="DF11" s="78">
        <f t="shared" ca="1" si="15"/>
        <v>-454989.05397118069</v>
      </c>
      <c r="DG11" s="78">
        <f t="shared" ca="1" si="15"/>
        <v>-456528.08753491007</v>
      </c>
      <c r="DH11" s="78">
        <f t="shared" ca="1" si="15"/>
        <v>-447249.12724641804</v>
      </c>
      <c r="DI11" s="78">
        <f t="shared" ca="1" si="15"/>
        <v>-476864.11538169906</v>
      </c>
      <c r="DJ11" s="78">
        <f t="shared" ca="1" si="15"/>
        <v>-458711.9682984259</v>
      </c>
      <c r="DK11" s="78">
        <f t="shared" ca="1" si="15"/>
        <v>-478673.60573168751</v>
      </c>
      <c r="DL11" s="78">
        <f t="shared" ca="1" si="15"/>
        <v>-498542.50316152535</v>
      </c>
      <c r="DM11" s="78">
        <f t="shared" ca="1" si="15"/>
        <v>-478688.75860860944</v>
      </c>
      <c r="DN11" s="78">
        <f t="shared" ca="1" si="15"/>
        <v>-498680.18980548251</v>
      </c>
      <c r="DO11" s="78">
        <f t="shared" ca="1" si="15"/>
        <v>-508511.28987939842</v>
      </c>
      <c r="DP11" s="153">
        <f t="shared" ca="1" si="8"/>
        <v>-5625255.2944329502</v>
      </c>
      <c r="DQ11" s="78">
        <f t="shared" ref="DQ11:EB11" ca="1" si="16">SUM(DQ7:DQ10)</f>
        <v>-527910.39591862634</v>
      </c>
      <c r="DR11" s="78">
        <f t="shared" ca="1" si="16"/>
        <v>-517761.63399425615</v>
      </c>
      <c r="DS11" s="78">
        <f t="shared" ca="1" si="16"/>
        <v>-527296.28785450384</v>
      </c>
      <c r="DT11" s="78">
        <f t="shared" ca="1" si="16"/>
        <v>-536230.70672698691</v>
      </c>
      <c r="DU11" s="78">
        <f t="shared" ca="1" si="16"/>
        <v>-555675.05018757842</v>
      </c>
      <c r="DV11" s="78">
        <f t="shared" ca="1" si="16"/>
        <v>-544432.17682152241</v>
      </c>
      <c r="DW11" s="78">
        <f t="shared" ca="1" si="16"/>
        <v>-553532.53387996182</v>
      </c>
      <c r="DX11" s="78">
        <f t="shared" ca="1" si="16"/>
        <v>-580914.39072532207</v>
      </c>
      <c r="DY11" s="78">
        <f t="shared" ca="1" si="16"/>
        <v>-569944.40869121626</v>
      </c>
      <c r="DZ11" s="78">
        <f t="shared" ca="1" si="16"/>
        <v>-587237.2948627267</v>
      </c>
      <c r="EA11" s="78">
        <f t="shared" ca="1" si="16"/>
        <v>-585793.3425468374</v>
      </c>
      <c r="EB11" s="78">
        <f t="shared" ca="1" si="16"/>
        <v>-612840.89965639822</v>
      </c>
      <c r="EC11" s="153">
        <f t="shared" ca="1" si="9"/>
        <v>-6699569.1218659366</v>
      </c>
    </row>
    <row r="12" spans="1:133" x14ac:dyDescent="0.25">
      <c r="A12" s="9" t="s">
        <v>112</v>
      </c>
      <c r="B12" s="448"/>
      <c r="C12" s="448"/>
      <c r="D12" s="203">
        <f>'Balance Sheet'!C31-'Balance Sheet'!B31</f>
        <v>0</v>
      </c>
      <c r="E12" s="203">
        <f>'Balance Sheet'!D31-'Balance Sheet'!C31</f>
        <v>0</v>
      </c>
      <c r="F12" s="203">
        <f>'Balance Sheet'!E31-'Balance Sheet'!D31</f>
        <v>0</v>
      </c>
      <c r="G12" s="203">
        <f>'Balance Sheet'!F31-'Balance Sheet'!E31</f>
        <v>0</v>
      </c>
      <c r="H12" s="203">
        <f>'Balance Sheet'!G31-'Balance Sheet'!F31</f>
        <v>0</v>
      </c>
      <c r="I12" s="203">
        <f>'Balance Sheet'!H31-'Balance Sheet'!G31</f>
        <v>0</v>
      </c>
      <c r="J12" s="203">
        <f>'Balance Sheet'!I31-'Balance Sheet'!H31</f>
        <v>0</v>
      </c>
      <c r="K12" s="203">
        <f>'Balance Sheet'!J31-'Balance Sheet'!I31</f>
        <v>0</v>
      </c>
      <c r="L12" s="203">
        <f>'Balance Sheet'!K31-'Balance Sheet'!J31</f>
        <v>0</v>
      </c>
      <c r="M12" s="203">
        <f>'Balance Sheet'!L31-'Balance Sheet'!K31</f>
        <v>0</v>
      </c>
      <c r="N12" s="203">
        <f>'Balance Sheet'!M31-'Balance Sheet'!L31</f>
        <v>0</v>
      </c>
      <c r="O12" s="203">
        <f>'Balance Sheet'!N31-'Balance Sheet'!M31</f>
        <v>0</v>
      </c>
      <c r="P12" s="500">
        <f t="shared" si="0"/>
        <v>0</v>
      </c>
      <c r="Q12" s="203">
        <f>'Balance Sheet'!P31-'Balance Sheet'!N31</f>
        <v>0</v>
      </c>
      <c r="R12" s="203">
        <f>'Balance Sheet'!Q31-'Balance Sheet'!P31</f>
        <v>0</v>
      </c>
      <c r="S12" s="203">
        <f>'Balance Sheet'!R31-'Balance Sheet'!Q31</f>
        <v>0</v>
      </c>
      <c r="T12" s="203">
        <f>'Balance Sheet'!S31-'Balance Sheet'!R31</f>
        <v>0</v>
      </c>
      <c r="U12" s="203">
        <f>'Balance Sheet'!T31-'Balance Sheet'!S31</f>
        <v>0</v>
      </c>
      <c r="V12" s="203">
        <f>'Balance Sheet'!U31-'Balance Sheet'!T31</f>
        <v>0</v>
      </c>
      <c r="W12" s="203">
        <f>'Balance Sheet'!V31-'Balance Sheet'!U31</f>
        <v>0</v>
      </c>
      <c r="X12" s="203">
        <f>'Balance Sheet'!W31-'Balance Sheet'!V31</f>
        <v>0</v>
      </c>
      <c r="Y12" s="203">
        <f>'Balance Sheet'!X31-'Balance Sheet'!W31</f>
        <v>0</v>
      </c>
      <c r="Z12" s="203">
        <f>'Balance Sheet'!Y31-'Balance Sheet'!X31</f>
        <v>0</v>
      </c>
      <c r="AA12" s="203">
        <f>'Balance Sheet'!Z31-'Balance Sheet'!Y31</f>
        <v>0</v>
      </c>
      <c r="AB12" s="203">
        <f>'Balance Sheet'!AA31-'Balance Sheet'!Z31</f>
        <v>0</v>
      </c>
      <c r="AC12" s="500">
        <f t="shared" si="1"/>
        <v>0</v>
      </c>
      <c r="AD12" s="203">
        <f>'Balance Sheet'!AC31-'Balance Sheet'!AA31</f>
        <v>0</v>
      </c>
      <c r="AE12" s="203">
        <f>'Balance Sheet'!AD31-'Balance Sheet'!AC31</f>
        <v>0</v>
      </c>
      <c r="AF12" s="203">
        <f>'Balance Sheet'!AE31-'Balance Sheet'!AD31</f>
        <v>0</v>
      </c>
      <c r="AG12" s="203">
        <f>'Balance Sheet'!AF31-'Balance Sheet'!AE31</f>
        <v>0</v>
      </c>
      <c r="AH12" s="203">
        <f>'Balance Sheet'!AG31-'Balance Sheet'!AF31</f>
        <v>0</v>
      </c>
      <c r="AI12" s="203">
        <f>'Balance Sheet'!AH31-'Balance Sheet'!AG31</f>
        <v>0</v>
      </c>
      <c r="AJ12" s="203">
        <f>'Balance Sheet'!AI31-'Balance Sheet'!AH31</f>
        <v>0</v>
      </c>
      <c r="AK12" s="203">
        <f>'Balance Sheet'!AJ31-'Balance Sheet'!AI31</f>
        <v>0</v>
      </c>
      <c r="AL12" s="203">
        <f>'Balance Sheet'!AK31-'Balance Sheet'!AJ31</f>
        <v>0</v>
      </c>
      <c r="AM12" s="203">
        <f>'Balance Sheet'!AL31-'Balance Sheet'!AK31</f>
        <v>0</v>
      </c>
      <c r="AN12" s="203">
        <f>'Balance Sheet'!AM31-'Balance Sheet'!AL31</f>
        <v>0</v>
      </c>
      <c r="AO12" s="203">
        <f>'Balance Sheet'!AN31-'Balance Sheet'!AM31</f>
        <v>0</v>
      </c>
      <c r="AP12" s="500">
        <f t="shared" si="2"/>
        <v>0</v>
      </c>
      <c r="AQ12" s="203">
        <f>'Balance Sheet'!AP31-'Balance Sheet'!AN31</f>
        <v>0</v>
      </c>
      <c r="AR12" s="203">
        <f>'Balance Sheet'!AQ31-'Balance Sheet'!AP31</f>
        <v>0</v>
      </c>
      <c r="AS12" s="203">
        <f>'Balance Sheet'!AR31-'Balance Sheet'!AQ31</f>
        <v>0</v>
      </c>
      <c r="AT12" s="203">
        <f>'Balance Sheet'!AS31-'Balance Sheet'!AR31</f>
        <v>0</v>
      </c>
      <c r="AU12" s="203">
        <f>'Balance Sheet'!AT31-'Balance Sheet'!AS31</f>
        <v>0</v>
      </c>
      <c r="AV12" s="203">
        <f>'Balance Sheet'!AU31-'Balance Sheet'!AT31</f>
        <v>0</v>
      </c>
      <c r="AW12" s="203">
        <f>'Balance Sheet'!AV31-'Balance Sheet'!AU31</f>
        <v>0</v>
      </c>
      <c r="AX12" s="203">
        <f>'Balance Sheet'!AW31-'Balance Sheet'!AV31</f>
        <v>0</v>
      </c>
      <c r="AY12" s="203">
        <f>'Balance Sheet'!AX31-'Balance Sheet'!AW31</f>
        <v>0</v>
      </c>
      <c r="AZ12" s="203">
        <f>'Balance Sheet'!AY31-'Balance Sheet'!AX31</f>
        <v>0</v>
      </c>
      <c r="BA12" s="203">
        <f>'Balance Sheet'!AZ31-'Balance Sheet'!AY31</f>
        <v>0</v>
      </c>
      <c r="BB12" s="203">
        <f>'Balance Sheet'!BA31-'Balance Sheet'!AZ31</f>
        <v>0</v>
      </c>
      <c r="BC12" s="500">
        <f t="shared" si="3"/>
        <v>0</v>
      </c>
      <c r="BD12" s="203">
        <f>'Balance Sheet'!BC31-'Balance Sheet'!BA31</f>
        <v>0</v>
      </c>
      <c r="BE12" s="203">
        <f>'Balance Sheet'!BD31-'Balance Sheet'!BC31</f>
        <v>0</v>
      </c>
      <c r="BF12" s="203">
        <f>'Balance Sheet'!BE31-'Balance Sheet'!BD31</f>
        <v>0</v>
      </c>
      <c r="BG12" s="203">
        <f>'Balance Sheet'!BF31-'Balance Sheet'!BE31</f>
        <v>0</v>
      </c>
      <c r="BH12" s="203">
        <f>'Balance Sheet'!BG31-'Balance Sheet'!BF31</f>
        <v>0</v>
      </c>
      <c r="BI12" s="203">
        <f>'Balance Sheet'!BH31-'Balance Sheet'!BG31</f>
        <v>0</v>
      </c>
      <c r="BJ12" s="203">
        <f>'Balance Sheet'!BI31-'Balance Sheet'!BH31</f>
        <v>0</v>
      </c>
      <c r="BK12" s="203">
        <f>'Balance Sheet'!BJ31-'Balance Sheet'!BI31</f>
        <v>0</v>
      </c>
      <c r="BL12" s="203">
        <f>'Balance Sheet'!BK31-'Balance Sheet'!BJ31</f>
        <v>0</v>
      </c>
      <c r="BM12" s="203">
        <f>'Balance Sheet'!BL31-'Balance Sheet'!BK31</f>
        <v>0</v>
      </c>
      <c r="BN12" s="203">
        <f>'Balance Sheet'!BM31-'Balance Sheet'!BL31</f>
        <v>0</v>
      </c>
      <c r="BO12" s="203">
        <f>'Balance Sheet'!BN31-'Balance Sheet'!BM31</f>
        <v>0</v>
      </c>
      <c r="BP12" s="500">
        <f t="shared" si="4"/>
        <v>0</v>
      </c>
      <c r="BQ12" s="203">
        <f>'Balance Sheet'!BP31-'Balance Sheet'!BN31</f>
        <v>0</v>
      </c>
      <c r="BR12" s="203">
        <f>'Balance Sheet'!BQ31-'Balance Sheet'!BP31</f>
        <v>0</v>
      </c>
      <c r="BS12" s="203">
        <f>'Balance Sheet'!BR31-'Balance Sheet'!BQ31</f>
        <v>0</v>
      </c>
      <c r="BT12" s="203">
        <f>'Balance Sheet'!BS31-'Balance Sheet'!BR31</f>
        <v>0</v>
      </c>
      <c r="BU12" s="203">
        <f>'Balance Sheet'!BT31-'Balance Sheet'!BS31</f>
        <v>0</v>
      </c>
      <c r="BV12" s="203">
        <f>'Balance Sheet'!BU31-'Balance Sheet'!BT31</f>
        <v>0</v>
      </c>
      <c r="BW12" s="203">
        <f>'Balance Sheet'!BV31-'Balance Sheet'!BU31</f>
        <v>0</v>
      </c>
      <c r="BX12" s="203">
        <f>'Balance Sheet'!BW31-'Balance Sheet'!BV31</f>
        <v>0</v>
      </c>
      <c r="BY12" s="203">
        <f>'Balance Sheet'!BX31-'Balance Sheet'!BW31</f>
        <v>0</v>
      </c>
      <c r="BZ12" s="203">
        <f>'Balance Sheet'!BY31-'Balance Sheet'!BX31</f>
        <v>0</v>
      </c>
      <c r="CA12" s="203">
        <f>'Balance Sheet'!BZ31-'Balance Sheet'!BY31</f>
        <v>0</v>
      </c>
      <c r="CB12" s="203">
        <f>'Balance Sheet'!CA31-'Balance Sheet'!BZ31</f>
        <v>0</v>
      </c>
      <c r="CC12" s="500">
        <f t="shared" si="5"/>
        <v>0</v>
      </c>
      <c r="CD12" s="203">
        <f>'Balance Sheet'!CC31-'Balance Sheet'!CA31</f>
        <v>0</v>
      </c>
      <c r="CE12" s="203">
        <f>'Balance Sheet'!CD31-'Balance Sheet'!CC31</f>
        <v>0</v>
      </c>
      <c r="CF12" s="203">
        <f>'Balance Sheet'!CE31-'Balance Sheet'!CD31</f>
        <v>0</v>
      </c>
      <c r="CG12" s="203">
        <f>'Balance Sheet'!CF31-'Balance Sheet'!CE31</f>
        <v>0</v>
      </c>
      <c r="CH12" s="203">
        <f>'Balance Sheet'!CG31-'Balance Sheet'!CF31</f>
        <v>0</v>
      </c>
      <c r="CI12" s="203">
        <f>'Balance Sheet'!CH31-'Balance Sheet'!CG31</f>
        <v>0</v>
      </c>
      <c r="CJ12" s="203">
        <f>'Balance Sheet'!CI31-'Balance Sheet'!CH31</f>
        <v>0</v>
      </c>
      <c r="CK12" s="203">
        <f>'Balance Sheet'!CJ31-'Balance Sheet'!CI31</f>
        <v>0</v>
      </c>
      <c r="CL12" s="203">
        <f>'Balance Sheet'!CK31-'Balance Sheet'!CJ31</f>
        <v>0</v>
      </c>
      <c r="CM12" s="203">
        <f>'Balance Sheet'!CL31-'Balance Sheet'!CK31</f>
        <v>0</v>
      </c>
      <c r="CN12" s="203">
        <f>'Balance Sheet'!CM31-'Balance Sheet'!CL31</f>
        <v>0</v>
      </c>
      <c r="CO12" s="203">
        <f>'Balance Sheet'!CN31-'Balance Sheet'!CM31</f>
        <v>0</v>
      </c>
      <c r="CP12" s="500">
        <f t="shared" si="6"/>
        <v>0</v>
      </c>
      <c r="CQ12" s="203">
        <f>'Balance Sheet'!CP31-'Balance Sheet'!CN31</f>
        <v>0</v>
      </c>
      <c r="CR12" s="203">
        <f>'Balance Sheet'!CQ31-'Balance Sheet'!CP31</f>
        <v>0</v>
      </c>
      <c r="CS12" s="203">
        <f>'Balance Sheet'!CR31-'Balance Sheet'!CQ31</f>
        <v>0</v>
      </c>
      <c r="CT12" s="203">
        <f>'Balance Sheet'!CS31-'Balance Sheet'!CR31</f>
        <v>0</v>
      </c>
      <c r="CU12" s="203">
        <f>'Balance Sheet'!CT31-'Balance Sheet'!CS31</f>
        <v>0</v>
      </c>
      <c r="CV12" s="203">
        <f>'Balance Sheet'!CU31-'Balance Sheet'!CT31</f>
        <v>0</v>
      </c>
      <c r="CW12" s="203">
        <f>'Balance Sheet'!CV31-'Balance Sheet'!CU31</f>
        <v>0</v>
      </c>
      <c r="CX12" s="203">
        <f>'Balance Sheet'!CW31-'Balance Sheet'!CV31</f>
        <v>0</v>
      </c>
      <c r="CY12" s="203">
        <f>'Balance Sheet'!CX31-'Balance Sheet'!CW31</f>
        <v>0</v>
      </c>
      <c r="CZ12" s="203">
        <f>'Balance Sheet'!CY31-'Balance Sheet'!CX31</f>
        <v>0</v>
      </c>
      <c r="DA12" s="203">
        <f>'Balance Sheet'!CZ31-'Balance Sheet'!CY31</f>
        <v>0</v>
      </c>
      <c r="DB12" s="203">
        <f>'Balance Sheet'!DA31-'Balance Sheet'!CZ31</f>
        <v>0</v>
      </c>
      <c r="DC12" s="500">
        <f t="shared" si="7"/>
        <v>0</v>
      </c>
      <c r="DD12" s="203">
        <f>'Balance Sheet'!DC31-'Balance Sheet'!DA31</f>
        <v>0</v>
      </c>
      <c r="DE12" s="203">
        <f>'Balance Sheet'!DD31-'Balance Sheet'!DC31</f>
        <v>0</v>
      </c>
      <c r="DF12" s="203">
        <f>'Balance Sheet'!DE31-'Balance Sheet'!DD31</f>
        <v>0</v>
      </c>
      <c r="DG12" s="203">
        <f>'Balance Sheet'!DF31-'Balance Sheet'!DE31</f>
        <v>0</v>
      </c>
      <c r="DH12" s="203">
        <f>'Balance Sheet'!DG31-'Balance Sheet'!DF31</f>
        <v>0</v>
      </c>
      <c r="DI12" s="203">
        <f>'Balance Sheet'!DH31-'Balance Sheet'!DG31</f>
        <v>0</v>
      </c>
      <c r="DJ12" s="203">
        <f>'Balance Sheet'!DI31-'Balance Sheet'!DH31</f>
        <v>0</v>
      </c>
      <c r="DK12" s="203">
        <f>'Balance Sheet'!DJ31-'Balance Sheet'!DI31</f>
        <v>0</v>
      </c>
      <c r="DL12" s="203">
        <f>'Balance Sheet'!DK31-'Balance Sheet'!DJ31</f>
        <v>0</v>
      </c>
      <c r="DM12" s="203">
        <f>'Balance Sheet'!DL31-'Balance Sheet'!DK31</f>
        <v>0</v>
      </c>
      <c r="DN12" s="203">
        <f>'Balance Sheet'!DM31-'Balance Sheet'!DL31</f>
        <v>0</v>
      </c>
      <c r="DO12" s="203">
        <f>'Balance Sheet'!DN31-'Balance Sheet'!DM31</f>
        <v>0</v>
      </c>
      <c r="DP12" s="500">
        <f t="shared" si="8"/>
        <v>0</v>
      </c>
      <c r="DQ12" s="203">
        <f>'Balance Sheet'!DP31-'Balance Sheet'!DN31</f>
        <v>0</v>
      </c>
      <c r="DR12" s="203">
        <f>'Balance Sheet'!DQ31-'Balance Sheet'!DP31</f>
        <v>0</v>
      </c>
      <c r="DS12" s="203">
        <f>'Balance Sheet'!DR31-'Balance Sheet'!DQ31</f>
        <v>0</v>
      </c>
      <c r="DT12" s="203">
        <f>'Balance Sheet'!DS31-'Balance Sheet'!DR31</f>
        <v>0</v>
      </c>
      <c r="DU12" s="203">
        <f>'Balance Sheet'!DT31-'Balance Sheet'!DS31</f>
        <v>0</v>
      </c>
      <c r="DV12" s="203">
        <f>'Balance Sheet'!DU31-'Balance Sheet'!DT31</f>
        <v>0</v>
      </c>
      <c r="DW12" s="203">
        <f>'Balance Sheet'!DV31-'Balance Sheet'!DU31</f>
        <v>0</v>
      </c>
      <c r="DX12" s="203">
        <f>'Balance Sheet'!DW31-'Balance Sheet'!DV31</f>
        <v>0</v>
      </c>
      <c r="DY12" s="203">
        <f>'Balance Sheet'!DX31-'Balance Sheet'!DW31</f>
        <v>0</v>
      </c>
      <c r="DZ12" s="203">
        <f>'Balance Sheet'!DY31-'Balance Sheet'!DX31</f>
        <v>0</v>
      </c>
      <c r="EA12" s="203">
        <f>'Balance Sheet'!DZ31-'Balance Sheet'!DY31</f>
        <v>0</v>
      </c>
      <c r="EB12" s="203">
        <f>'Balance Sheet'!EA31-'Balance Sheet'!DZ31</f>
        <v>0</v>
      </c>
      <c r="EC12" s="500">
        <f t="shared" si="9"/>
        <v>0</v>
      </c>
    </row>
    <row r="13" spans="1:133" x14ac:dyDescent="0.25">
      <c r="A13" s="64" t="s">
        <v>113</v>
      </c>
      <c r="B13" s="448"/>
      <c r="C13" s="448"/>
      <c r="D13" s="205">
        <f>'Balance Sheet'!C32-'Balance Sheet'!B32</f>
        <v>0</v>
      </c>
      <c r="E13" s="205">
        <f>'Balance Sheet'!D32-'Balance Sheet'!C32</f>
        <v>0</v>
      </c>
      <c r="F13" s="205">
        <f>'Balance Sheet'!E32-'Balance Sheet'!D32</f>
        <v>0</v>
      </c>
      <c r="G13" s="205">
        <f>'Balance Sheet'!F32-'Balance Sheet'!E32</f>
        <v>0</v>
      </c>
      <c r="H13" s="205">
        <f>'Balance Sheet'!G32-'Balance Sheet'!F32</f>
        <v>0</v>
      </c>
      <c r="I13" s="205">
        <f>'Balance Sheet'!H32-'Balance Sheet'!G32</f>
        <v>0</v>
      </c>
      <c r="J13" s="205">
        <f>'Balance Sheet'!I32-'Balance Sheet'!H32</f>
        <v>0</v>
      </c>
      <c r="K13" s="205">
        <f>'Balance Sheet'!J32-'Balance Sheet'!I32</f>
        <v>0</v>
      </c>
      <c r="L13" s="205">
        <f>'Balance Sheet'!K32-'Balance Sheet'!J32</f>
        <v>0</v>
      </c>
      <c r="M13" s="205">
        <f>'Balance Sheet'!L32-'Balance Sheet'!K32</f>
        <v>0</v>
      </c>
      <c r="N13" s="205">
        <f>'Balance Sheet'!M32-'Balance Sheet'!L32</f>
        <v>0</v>
      </c>
      <c r="O13" s="205">
        <f>'Balance Sheet'!N32-'Balance Sheet'!M32</f>
        <v>0</v>
      </c>
      <c r="P13" s="502">
        <f t="shared" si="0"/>
        <v>0</v>
      </c>
      <c r="Q13" s="205">
        <f>'Balance Sheet'!P32-'Balance Sheet'!N32</f>
        <v>0</v>
      </c>
      <c r="R13" s="205">
        <f>'Balance Sheet'!Q32-'Balance Sheet'!P32</f>
        <v>0</v>
      </c>
      <c r="S13" s="205">
        <f>'Balance Sheet'!R32-'Balance Sheet'!Q32</f>
        <v>0</v>
      </c>
      <c r="T13" s="205">
        <f>'Balance Sheet'!S32-'Balance Sheet'!R32</f>
        <v>0</v>
      </c>
      <c r="U13" s="205">
        <f>'Balance Sheet'!T32-'Balance Sheet'!S32</f>
        <v>0</v>
      </c>
      <c r="V13" s="205">
        <f>'Balance Sheet'!U32-'Balance Sheet'!T32</f>
        <v>0</v>
      </c>
      <c r="W13" s="205">
        <f>'Balance Sheet'!V32-'Balance Sheet'!U32</f>
        <v>0</v>
      </c>
      <c r="X13" s="205">
        <f>'Balance Sheet'!W32-'Balance Sheet'!V32</f>
        <v>0</v>
      </c>
      <c r="Y13" s="205">
        <f>'Balance Sheet'!X32-'Balance Sheet'!W32</f>
        <v>0</v>
      </c>
      <c r="Z13" s="205">
        <f>'Balance Sheet'!Y32-'Balance Sheet'!X32</f>
        <v>0</v>
      </c>
      <c r="AA13" s="205">
        <f>'Balance Sheet'!Z32-'Balance Sheet'!Y32</f>
        <v>0</v>
      </c>
      <c r="AB13" s="205">
        <f>'Balance Sheet'!AA32-'Balance Sheet'!Z32</f>
        <v>0</v>
      </c>
      <c r="AC13" s="502">
        <f t="shared" si="1"/>
        <v>0</v>
      </c>
      <c r="AD13" s="205">
        <f>'Balance Sheet'!AC32-'Balance Sheet'!AA32</f>
        <v>0</v>
      </c>
      <c r="AE13" s="205">
        <f>'Balance Sheet'!AD32-'Balance Sheet'!AC32</f>
        <v>0</v>
      </c>
      <c r="AF13" s="205">
        <f>'Balance Sheet'!AE32-'Balance Sheet'!AD32</f>
        <v>0</v>
      </c>
      <c r="AG13" s="205">
        <f>'Balance Sheet'!AF32-'Balance Sheet'!AE32</f>
        <v>0</v>
      </c>
      <c r="AH13" s="205">
        <f>'Balance Sheet'!AG32-'Balance Sheet'!AF32</f>
        <v>0</v>
      </c>
      <c r="AI13" s="205">
        <f>'Balance Sheet'!AH32-'Balance Sheet'!AG32</f>
        <v>0</v>
      </c>
      <c r="AJ13" s="205">
        <f>'Balance Sheet'!AI32-'Balance Sheet'!AH32</f>
        <v>0</v>
      </c>
      <c r="AK13" s="205">
        <f>'Balance Sheet'!AJ32-'Balance Sheet'!AI32</f>
        <v>0</v>
      </c>
      <c r="AL13" s="205">
        <f>'Balance Sheet'!AK32-'Balance Sheet'!AJ32</f>
        <v>0</v>
      </c>
      <c r="AM13" s="205">
        <f>'Balance Sheet'!AL32-'Balance Sheet'!AK32</f>
        <v>0</v>
      </c>
      <c r="AN13" s="205">
        <f>'Balance Sheet'!AM32-'Balance Sheet'!AL32</f>
        <v>0</v>
      </c>
      <c r="AO13" s="205">
        <f>'Balance Sheet'!AN32-'Balance Sheet'!AM32</f>
        <v>0</v>
      </c>
      <c r="AP13" s="502">
        <f t="shared" si="2"/>
        <v>0</v>
      </c>
      <c r="AQ13" s="205">
        <f>'Balance Sheet'!AP32-'Balance Sheet'!AN32</f>
        <v>0</v>
      </c>
      <c r="AR13" s="205">
        <f>'Balance Sheet'!AQ32-'Balance Sheet'!AP32</f>
        <v>0</v>
      </c>
      <c r="AS13" s="205">
        <f>'Balance Sheet'!AR32-'Balance Sheet'!AQ32</f>
        <v>0</v>
      </c>
      <c r="AT13" s="205">
        <f>'Balance Sheet'!AS32-'Balance Sheet'!AR32</f>
        <v>0</v>
      </c>
      <c r="AU13" s="205">
        <f>'Balance Sheet'!AT32-'Balance Sheet'!AS32</f>
        <v>0</v>
      </c>
      <c r="AV13" s="205">
        <f>'Balance Sheet'!AU32-'Balance Sheet'!AT32</f>
        <v>0</v>
      </c>
      <c r="AW13" s="205">
        <f>'Balance Sheet'!AV32-'Balance Sheet'!AU32</f>
        <v>0</v>
      </c>
      <c r="AX13" s="205">
        <f>'Balance Sheet'!AW32-'Balance Sheet'!AV32</f>
        <v>0</v>
      </c>
      <c r="AY13" s="205">
        <f>'Balance Sheet'!AX32-'Balance Sheet'!AW32</f>
        <v>0</v>
      </c>
      <c r="AZ13" s="205">
        <f>'Balance Sheet'!AY32-'Balance Sheet'!AX32</f>
        <v>0</v>
      </c>
      <c r="BA13" s="205">
        <f>'Balance Sheet'!AZ32-'Balance Sheet'!AY32</f>
        <v>0</v>
      </c>
      <c r="BB13" s="205">
        <f>'Balance Sheet'!BA32-'Balance Sheet'!AZ32</f>
        <v>0</v>
      </c>
      <c r="BC13" s="502">
        <f t="shared" si="3"/>
        <v>0</v>
      </c>
      <c r="BD13" s="205">
        <f>'Balance Sheet'!BC32-'Balance Sheet'!BA32</f>
        <v>0</v>
      </c>
      <c r="BE13" s="205">
        <f>'Balance Sheet'!BD32-'Balance Sheet'!BC32</f>
        <v>0</v>
      </c>
      <c r="BF13" s="205">
        <f>'Balance Sheet'!BE32-'Balance Sheet'!BD32</f>
        <v>0</v>
      </c>
      <c r="BG13" s="205">
        <f>'Balance Sheet'!BF32-'Balance Sheet'!BE32</f>
        <v>0</v>
      </c>
      <c r="BH13" s="205">
        <f>'Balance Sheet'!BG32-'Balance Sheet'!BF32</f>
        <v>0</v>
      </c>
      <c r="BI13" s="205">
        <f>'Balance Sheet'!BH32-'Balance Sheet'!BG32</f>
        <v>0</v>
      </c>
      <c r="BJ13" s="205">
        <f>'Balance Sheet'!BI32-'Balance Sheet'!BH32</f>
        <v>0</v>
      </c>
      <c r="BK13" s="205">
        <f>'Balance Sheet'!BJ32-'Balance Sheet'!BI32</f>
        <v>0</v>
      </c>
      <c r="BL13" s="205">
        <f>'Balance Sheet'!BK32-'Balance Sheet'!BJ32</f>
        <v>0</v>
      </c>
      <c r="BM13" s="205">
        <f>'Balance Sheet'!BL32-'Balance Sheet'!BK32</f>
        <v>0</v>
      </c>
      <c r="BN13" s="205">
        <f>'Balance Sheet'!BM32-'Balance Sheet'!BL32</f>
        <v>0</v>
      </c>
      <c r="BO13" s="205">
        <f>'Balance Sheet'!BN32-'Balance Sheet'!BM32</f>
        <v>0</v>
      </c>
      <c r="BP13" s="502">
        <f t="shared" si="4"/>
        <v>0</v>
      </c>
      <c r="BQ13" s="205">
        <f>'Balance Sheet'!BP32-'Balance Sheet'!BN32</f>
        <v>0</v>
      </c>
      <c r="BR13" s="205">
        <f>'Balance Sheet'!BQ32-'Balance Sheet'!BP32</f>
        <v>0</v>
      </c>
      <c r="BS13" s="205">
        <f>'Balance Sheet'!BR32-'Balance Sheet'!BQ32</f>
        <v>0</v>
      </c>
      <c r="BT13" s="205">
        <f>'Balance Sheet'!BS32-'Balance Sheet'!BR32</f>
        <v>0</v>
      </c>
      <c r="BU13" s="205">
        <f>'Balance Sheet'!BT32-'Balance Sheet'!BS32</f>
        <v>0</v>
      </c>
      <c r="BV13" s="205">
        <f>'Balance Sheet'!BU32-'Balance Sheet'!BT32</f>
        <v>0</v>
      </c>
      <c r="BW13" s="205">
        <f>'Balance Sheet'!BV32-'Balance Sheet'!BU32</f>
        <v>0</v>
      </c>
      <c r="BX13" s="205">
        <f>'Balance Sheet'!BW32-'Balance Sheet'!BV32</f>
        <v>0</v>
      </c>
      <c r="BY13" s="205">
        <f>'Balance Sheet'!BX32-'Balance Sheet'!BW32</f>
        <v>0</v>
      </c>
      <c r="BZ13" s="205">
        <f>'Balance Sheet'!BY32-'Balance Sheet'!BX32</f>
        <v>0</v>
      </c>
      <c r="CA13" s="205">
        <f>'Balance Sheet'!BZ32-'Balance Sheet'!BY32</f>
        <v>0</v>
      </c>
      <c r="CB13" s="205">
        <f>'Balance Sheet'!CA32-'Balance Sheet'!BZ32</f>
        <v>0</v>
      </c>
      <c r="CC13" s="502">
        <f t="shared" si="5"/>
        <v>0</v>
      </c>
      <c r="CD13" s="205">
        <f>'Balance Sheet'!CC32-'Balance Sheet'!CA32</f>
        <v>0</v>
      </c>
      <c r="CE13" s="205">
        <f>'Balance Sheet'!CD32-'Balance Sheet'!CC32</f>
        <v>0</v>
      </c>
      <c r="CF13" s="205">
        <f>'Balance Sheet'!CE32-'Balance Sheet'!CD32</f>
        <v>0</v>
      </c>
      <c r="CG13" s="205">
        <f>'Balance Sheet'!CF32-'Balance Sheet'!CE32</f>
        <v>0</v>
      </c>
      <c r="CH13" s="205">
        <f>'Balance Sheet'!CG32-'Balance Sheet'!CF32</f>
        <v>0</v>
      </c>
      <c r="CI13" s="205">
        <f>'Balance Sheet'!CH32-'Balance Sheet'!CG32</f>
        <v>0</v>
      </c>
      <c r="CJ13" s="205">
        <f>'Balance Sheet'!CI32-'Balance Sheet'!CH32</f>
        <v>0</v>
      </c>
      <c r="CK13" s="205">
        <f>'Balance Sheet'!CJ32-'Balance Sheet'!CI32</f>
        <v>0</v>
      </c>
      <c r="CL13" s="205">
        <f>'Balance Sheet'!CK32-'Balance Sheet'!CJ32</f>
        <v>0</v>
      </c>
      <c r="CM13" s="205">
        <f>'Balance Sheet'!CL32-'Balance Sheet'!CK32</f>
        <v>0</v>
      </c>
      <c r="CN13" s="205">
        <f>'Balance Sheet'!CM32-'Balance Sheet'!CL32</f>
        <v>0</v>
      </c>
      <c r="CO13" s="205">
        <f>'Balance Sheet'!CN32-'Balance Sheet'!CM32</f>
        <v>0</v>
      </c>
      <c r="CP13" s="502">
        <f t="shared" si="6"/>
        <v>0</v>
      </c>
      <c r="CQ13" s="205">
        <f>'Balance Sheet'!CP32-'Balance Sheet'!CN32</f>
        <v>0</v>
      </c>
      <c r="CR13" s="205">
        <f>'Balance Sheet'!CQ32-'Balance Sheet'!CP32</f>
        <v>0</v>
      </c>
      <c r="CS13" s="205">
        <f>'Balance Sheet'!CR32-'Balance Sheet'!CQ32</f>
        <v>0</v>
      </c>
      <c r="CT13" s="205">
        <f>'Balance Sheet'!CS32-'Balance Sheet'!CR32</f>
        <v>0</v>
      </c>
      <c r="CU13" s="205">
        <f>'Balance Sheet'!CT32-'Balance Sheet'!CS32</f>
        <v>0</v>
      </c>
      <c r="CV13" s="205">
        <f>'Balance Sheet'!CU32-'Balance Sheet'!CT32</f>
        <v>0</v>
      </c>
      <c r="CW13" s="205">
        <f>'Balance Sheet'!CV32-'Balance Sheet'!CU32</f>
        <v>0</v>
      </c>
      <c r="CX13" s="205">
        <f>'Balance Sheet'!CW32-'Balance Sheet'!CV32</f>
        <v>0</v>
      </c>
      <c r="CY13" s="205">
        <f>'Balance Sheet'!CX32-'Balance Sheet'!CW32</f>
        <v>0</v>
      </c>
      <c r="CZ13" s="205">
        <f>'Balance Sheet'!CY32-'Balance Sheet'!CX32</f>
        <v>0</v>
      </c>
      <c r="DA13" s="205">
        <f>'Balance Sheet'!CZ32-'Balance Sheet'!CY32</f>
        <v>0</v>
      </c>
      <c r="DB13" s="205">
        <f>'Balance Sheet'!DA32-'Balance Sheet'!CZ32</f>
        <v>0</v>
      </c>
      <c r="DC13" s="502">
        <f t="shared" si="7"/>
        <v>0</v>
      </c>
      <c r="DD13" s="205">
        <f>'Balance Sheet'!DC32-'Balance Sheet'!DA32</f>
        <v>0</v>
      </c>
      <c r="DE13" s="205">
        <f>'Balance Sheet'!DD32-'Balance Sheet'!DC32</f>
        <v>0</v>
      </c>
      <c r="DF13" s="205">
        <f>'Balance Sheet'!DE32-'Balance Sheet'!DD32</f>
        <v>0</v>
      </c>
      <c r="DG13" s="205">
        <f>'Balance Sheet'!DF32-'Balance Sheet'!DE32</f>
        <v>0</v>
      </c>
      <c r="DH13" s="205">
        <f>'Balance Sheet'!DG32-'Balance Sheet'!DF32</f>
        <v>0</v>
      </c>
      <c r="DI13" s="205">
        <f>'Balance Sheet'!DH32-'Balance Sheet'!DG32</f>
        <v>0</v>
      </c>
      <c r="DJ13" s="205">
        <f>'Balance Sheet'!DI32-'Balance Sheet'!DH32</f>
        <v>0</v>
      </c>
      <c r="DK13" s="205">
        <f>'Balance Sheet'!DJ32-'Balance Sheet'!DI32</f>
        <v>0</v>
      </c>
      <c r="DL13" s="205">
        <f>'Balance Sheet'!DK32-'Balance Sheet'!DJ32</f>
        <v>0</v>
      </c>
      <c r="DM13" s="205">
        <f>'Balance Sheet'!DL32-'Balance Sheet'!DK32</f>
        <v>0</v>
      </c>
      <c r="DN13" s="205">
        <f>'Balance Sheet'!DM32-'Balance Sheet'!DL32</f>
        <v>0</v>
      </c>
      <c r="DO13" s="205">
        <f>'Balance Sheet'!DN32-'Balance Sheet'!DM32</f>
        <v>0</v>
      </c>
      <c r="DP13" s="502">
        <f t="shared" si="8"/>
        <v>0</v>
      </c>
      <c r="DQ13" s="205">
        <f>'Balance Sheet'!DP32-'Balance Sheet'!DN32</f>
        <v>0</v>
      </c>
      <c r="DR13" s="205">
        <f>'Balance Sheet'!DQ32-'Balance Sheet'!DP32</f>
        <v>0</v>
      </c>
      <c r="DS13" s="205">
        <f>'Balance Sheet'!DR32-'Balance Sheet'!DQ32</f>
        <v>0</v>
      </c>
      <c r="DT13" s="205">
        <f>'Balance Sheet'!DS32-'Balance Sheet'!DR32</f>
        <v>0</v>
      </c>
      <c r="DU13" s="205">
        <f>'Balance Sheet'!DT32-'Balance Sheet'!DS32</f>
        <v>0</v>
      </c>
      <c r="DV13" s="205">
        <f>'Balance Sheet'!DU32-'Balance Sheet'!DT32</f>
        <v>0</v>
      </c>
      <c r="DW13" s="205">
        <f>'Balance Sheet'!DV32-'Balance Sheet'!DU32</f>
        <v>0</v>
      </c>
      <c r="DX13" s="205">
        <f>'Balance Sheet'!DW32-'Balance Sheet'!DV32</f>
        <v>0</v>
      </c>
      <c r="DY13" s="205">
        <f>'Balance Sheet'!DX32-'Balance Sheet'!DW32</f>
        <v>0</v>
      </c>
      <c r="DZ13" s="205">
        <f>'Balance Sheet'!DY32-'Balance Sheet'!DX32</f>
        <v>0</v>
      </c>
      <c r="EA13" s="205">
        <f>'Balance Sheet'!DZ32-'Balance Sheet'!DY32</f>
        <v>0</v>
      </c>
      <c r="EB13" s="205">
        <f>'Balance Sheet'!EA32-'Balance Sheet'!DZ32</f>
        <v>0</v>
      </c>
      <c r="EC13" s="502">
        <f t="shared" si="9"/>
        <v>0</v>
      </c>
    </row>
    <row r="14" spans="1:133" x14ac:dyDescent="0.25">
      <c r="A14" s="196" t="s">
        <v>114</v>
      </c>
      <c r="B14" s="24"/>
      <c r="C14" s="24"/>
      <c r="D14" s="78">
        <f t="shared" ref="D14:AK14" ca="1" si="17">SUM(D4:D5,D11:D13)</f>
        <v>-939208.18151466828</v>
      </c>
      <c r="E14" s="78">
        <f t="shared" ca="1" si="17"/>
        <v>-911507.07743105304</v>
      </c>
      <c r="F14" s="78">
        <f t="shared" ca="1" si="17"/>
        <v>-885481.55125158909</v>
      </c>
      <c r="G14" s="78">
        <f t="shared" ca="1" si="17"/>
        <v>-857529.01801792998</v>
      </c>
      <c r="H14" s="78">
        <f t="shared" ca="1" si="17"/>
        <v>-829446.83717915299</v>
      </c>
      <c r="I14" s="78">
        <f t="shared" ca="1" si="17"/>
        <v>-801232.31136641838</v>
      </c>
      <c r="J14" s="78">
        <f t="shared" ca="1" si="17"/>
        <v>-772882.68514014443</v>
      </c>
      <c r="K14" s="78">
        <f t="shared" ca="1" si="17"/>
        <v>-744395.14370906819</v>
      </c>
      <c r="L14" s="78">
        <f t="shared" ca="1" si="17"/>
        <v>-715766.81162056327</v>
      </c>
      <c r="M14" s="78">
        <f t="shared" ca="1" si="17"/>
        <v>-686994.75142153865</v>
      </c>
      <c r="N14" s="78">
        <f t="shared" ca="1" si="17"/>
        <v>-658075.96228929074</v>
      </c>
      <c r="O14" s="78">
        <f t="shared" ca="1" si="17"/>
        <v>-630087.37863156456</v>
      </c>
      <c r="P14" s="499">
        <f t="shared" ca="1" si="0"/>
        <v>-9432607.7095729802</v>
      </c>
      <c r="Q14" s="78">
        <f t="shared" ca="1" si="17"/>
        <v>-71869.103594299813</v>
      </c>
      <c r="R14" s="78">
        <f t="shared" ca="1" si="17"/>
        <v>6620.3644699970901</v>
      </c>
      <c r="S14" s="78">
        <f t="shared" ca="1" si="17"/>
        <v>18311.950293123169</v>
      </c>
      <c r="T14" s="78">
        <f t="shared" ca="1" si="17"/>
        <v>-6939.7269181415904</v>
      </c>
      <c r="U14" s="78">
        <f t="shared" ca="1" si="17"/>
        <v>6071.8796142569045</v>
      </c>
      <c r="V14" s="78">
        <f t="shared" ca="1" si="17"/>
        <v>19173.635765792395</v>
      </c>
      <c r="W14" s="78">
        <f t="shared" ca="1" si="17"/>
        <v>23108.130387748766</v>
      </c>
      <c r="X14" s="78">
        <f t="shared" ca="1" si="17"/>
        <v>18152.332380804524</v>
      </c>
      <c r="Y14" s="78">
        <f t="shared" ca="1" si="17"/>
        <v>13844.927665744442</v>
      </c>
      <c r="Z14" s="78">
        <f t="shared" ca="1" si="17"/>
        <v>10200.08497929672</v>
      </c>
      <c r="AA14" s="78">
        <f t="shared" ca="1" si="17"/>
        <v>25751.973150578269</v>
      </c>
      <c r="AB14" s="78">
        <f t="shared" ca="1" si="17"/>
        <v>21714.666528922331</v>
      </c>
      <c r="AC14" s="499">
        <f t="shared" ca="1" si="1"/>
        <v>84141.114723823208</v>
      </c>
      <c r="AD14" s="78">
        <f t="shared" ca="1" si="17"/>
        <v>10991.380039321841</v>
      </c>
      <c r="AE14" s="78">
        <f t="shared" ca="1" si="17"/>
        <v>18995.898543917807</v>
      </c>
      <c r="AF14" s="78">
        <f t="shared" ca="1" si="17"/>
        <v>18066.023796384805</v>
      </c>
      <c r="AG14" s="78">
        <f t="shared" ca="1" si="17"/>
        <v>27170.57945018023</v>
      </c>
      <c r="AH14" s="78">
        <f t="shared" ca="1" si="17"/>
        <v>8857.0502045377507</v>
      </c>
      <c r="AI14" s="78">
        <f t="shared" ca="1" si="17"/>
        <v>19602.055687370652</v>
      </c>
      <c r="AJ14" s="78">
        <f t="shared" ca="1" si="17"/>
        <v>21508.648156298033</v>
      </c>
      <c r="AK14" s="78">
        <f t="shared" ca="1" si="17"/>
        <v>33396.341431604291</v>
      </c>
      <c r="AL14" s="78">
        <f t="shared" ref="AL14:BO14" ca="1" si="18">SUM(AL4:AL5,AL11:AL13)</f>
        <v>27176.189292907598</v>
      </c>
      <c r="AM14" s="78">
        <f t="shared" ca="1" si="18"/>
        <v>12674.839623079402</v>
      </c>
      <c r="AN14" s="78">
        <f t="shared" ca="1" si="18"/>
        <v>36521.23048778699</v>
      </c>
      <c r="AO14" s="78">
        <f t="shared" ca="1" si="18"/>
        <v>22276.281880752533</v>
      </c>
      <c r="AP14" s="499">
        <f t="shared" ca="1" si="2"/>
        <v>257236.51859414193</v>
      </c>
      <c r="AQ14" s="78">
        <f t="shared" ca="1" si="18"/>
        <v>39128.44973827136</v>
      </c>
      <c r="AR14" s="78">
        <f t="shared" ca="1" si="18"/>
        <v>18561.156674460857</v>
      </c>
      <c r="AS14" s="78">
        <f t="shared" ca="1" si="18"/>
        <v>27305.632834007731</v>
      </c>
      <c r="AT14" s="78">
        <f t="shared" ca="1" si="18"/>
        <v>36883.555634532386</v>
      </c>
      <c r="AU14" s="78">
        <f t="shared" ca="1" si="18"/>
        <v>28685.962198236841</v>
      </c>
      <c r="AV14" s="78">
        <f t="shared" ca="1" si="18"/>
        <v>31077.485077037476</v>
      </c>
      <c r="AW14" s="78">
        <f t="shared" ca="1" si="18"/>
        <v>-11119.397112580773</v>
      </c>
      <c r="AX14" s="78">
        <f t="shared" ca="1" si="18"/>
        <v>3792.4167665829882</v>
      </c>
      <c r="AY14" s="78">
        <f t="shared" ca="1" si="18"/>
        <v>-18968.276553332747</v>
      </c>
      <c r="AZ14" s="78">
        <f t="shared" ca="1" si="18"/>
        <v>-4166.3270925967372</v>
      </c>
      <c r="BA14" s="78">
        <f t="shared" ca="1" si="18"/>
        <v>749.46864358411403</v>
      </c>
      <c r="BB14" s="78">
        <f t="shared" ca="1" si="18"/>
        <v>-5186.3446064071613</v>
      </c>
      <c r="BC14" s="499">
        <f t="shared" ca="1" si="3"/>
        <v>146743.78220179633</v>
      </c>
      <c r="BD14" s="78">
        <f t="shared" ca="1" si="18"/>
        <v>171.85511027160101</v>
      </c>
      <c r="BE14" s="78">
        <f t="shared" ca="1" si="18"/>
        <v>-4906.7938323583803</v>
      </c>
      <c r="BF14" s="78">
        <f t="shared" ca="1" si="18"/>
        <v>-10132.057109761576</v>
      </c>
      <c r="BG14" s="78">
        <f t="shared" ca="1" si="18"/>
        <v>3186.0279714548378</v>
      </c>
      <c r="BH14" s="78">
        <f t="shared" ca="1" si="18"/>
        <v>-21183.808975874796</v>
      </c>
      <c r="BI14" s="78">
        <f t="shared" ca="1" si="18"/>
        <v>-8006.7521163973142</v>
      </c>
      <c r="BJ14" s="78">
        <f t="shared" ca="1" si="18"/>
        <v>30542.941144702549</v>
      </c>
      <c r="BK14" s="78">
        <f t="shared" ca="1" si="18"/>
        <v>10484.367633350368</v>
      </c>
      <c r="BL14" s="78">
        <f t="shared" ca="1" si="18"/>
        <v>28014.685288002482</v>
      </c>
      <c r="BM14" s="78">
        <f t="shared" ca="1" si="18"/>
        <v>6835.2018448385643</v>
      </c>
      <c r="BN14" s="78">
        <f t="shared" ca="1" si="18"/>
        <v>24344.705969848903</v>
      </c>
      <c r="BO14" s="78">
        <f t="shared" ca="1" si="18"/>
        <v>31414.106818381231</v>
      </c>
      <c r="BP14" s="499">
        <f t="shared" ca="1" si="4"/>
        <v>90764.47974645847</v>
      </c>
      <c r="BQ14" s="78">
        <f t="shared" ref="BQ14:CB14" ca="1" si="19">SUM(BQ4:BQ5,BQ11:BQ13)</f>
        <v>3470.5903641360346</v>
      </c>
      <c r="BR14" s="78">
        <f t="shared" ca="1" si="19"/>
        <v>21677.361440038076</v>
      </c>
      <c r="BS14" s="78">
        <f t="shared" ca="1" si="19"/>
        <v>20686.661820845387</v>
      </c>
      <c r="BT14" s="78">
        <f t="shared" ca="1" si="19"/>
        <v>28997.726297423185</v>
      </c>
      <c r="BU14" s="78">
        <f t="shared" ca="1" si="19"/>
        <v>19361.772183345049</v>
      </c>
      <c r="BV14" s="78">
        <f t="shared" ca="1" si="19"/>
        <v>19054.031190245412</v>
      </c>
      <c r="BW14" s="78">
        <f t="shared" ca="1" si="19"/>
        <v>18271.592453141115</v>
      </c>
      <c r="BX14" s="78">
        <f t="shared" ca="1" si="19"/>
        <v>17979.347530392522</v>
      </c>
      <c r="BY14" s="78">
        <f t="shared" ca="1" si="19"/>
        <v>17536.303967958665</v>
      </c>
      <c r="BZ14" s="78">
        <f t="shared" ca="1" si="19"/>
        <v>26763.345264109899</v>
      </c>
      <c r="CA14" s="78">
        <f t="shared" ca="1" si="19"/>
        <v>6900.7784027258167</v>
      </c>
      <c r="CB14" s="78">
        <f t="shared" ca="1" si="19"/>
        <v>23903.658385441173</v>
      </c>
      <c r="CC14" s="499">
        <f t="shared" ca="1" si="5"/>
        <v>224603.16929980234</v>
      </c>
      <c r="CD14" s="78">
        <f t="shared" ref="CD14:CO14" ca="1" si="20">SUM(CD4:CD5,CD11:CD13)</f>
        <v>14649.832417784259</v>
      </c>
      <c r="CE14" s="78">
        <f t="shared" ca="1" si="20"/>
        <v>32969.25555959926</v>
      </c>
      <c r="CF14" s="78">
        <f t="shared" ca="1" si="20"/>
        <v>12992.319275198155</v>
      </c>
      <c r="CG14" s="78">
        <f t="shared" ca="1" si="20"/>
        <v>29882.451989402354</v>
      </c>
      <c r="CH14" s="78">
        <f t="shared" ca="1" si="20"/>
        <v>10202.657714618836</v>
      </c>
      <c r="CI14" s="78">
        <f t="shared" ca="1" si="20"/>
        <v>17695.587264087633</v>
      </c>
      <c r="CJ14" s="78">
        <f t="shared" ca="1" si="20"/>
        <v>25499.03478524799</v>
      </c>
      <c r="CK14" s="78">
        <f t="shared" ca="1" si="20"/>
        <v>13025.910537249874</v>
      </c>
      <c r="CL14" s="78">
        <f t="shared" ca="1" si="20"/>
        <v>28850.879989602021</v>
      </c>
      <c r="CM14" s="78">
        <f t="shared" ca="1" si="20"/>
        <v>-2291.9255055320682</v>
      </c>
      <c r="CN14" s="78">
        <f t="shared" ca="1" si="20"/>
        <v>22028.131095280871</v>
      </c>
      <c r="CO14" s="78">
        <f t="shared" ca="1" si="20"/>
        <v>6741.1146284411661</v>
      </c>
      <c r="CP14" s="499">
        <f t="shared" ca="1" si="6"/>
        <v>212245.24975098035</v>
      </c>
      <c r="CQ14" s="78">
        <f t="shared" ref="CQ14:DB14" ca="1" si="21">SUM(CQ4:CQ5,CQ11:CQ13)</f>
        <v>21392.770433601516</v>
      </c>
      <c r="CR14" s="78">
        <f t="shared" ca="1" si="21"/>
        <v>17879.192433586286</v>
      </c>
      <c r="CS14" s="78">
        <f t="shared" ca="1" si="21"/>
        <v>13786.197650289221</v>
      </c>
      <c r="CT14" s="78">
        <f t="shared" ca="1" si="21"/>
        <v>30086.262800599216</v>
      </c>
      <c r="CU14" s="78">
        <f t="shared" ca="1" si="21"/>
        <v>9679.9288910520845</v>
      </c>
      <c r="CV14" s="78">
        <f t="shared" ca="1" si="21"/>
        <v>18170.243869634462</v>
      </c>
      <c r="CW14" s="78">
        <f t="shared" ca="1" si="21"/>
        <v>27475.251887357503</v>
      </c>
      <c r="CX14" s="78">
        <f t="shared" ca="1" si="21"/>
        <v>18545.418964132201</v>
      </c>
      <c r="CY14" s="78">
        <f t="shared" ca="1" si="21"/>
        <v>1265.8320375333424</v>
      </c>
      <c r="CZ14" s="78">
        <f t="shared" ca="1" si="21"/>
        <v>23215.9370911718</v>
      </c>
      <c r="DA14" s="78">
        <f t="shared" ca="1" si="21"/>
        <v>34907.46838751185</v>
      </c>
      <c r="DB14" s="78">
        <f t="shared" ca="1" si="21"/>
        <v>37415.59757179505</v>
      </c>
      <c r="DC14" s="499">
        <f t="shared" ca="1" si="7"/>
        <v>253820.10201826453</v>
      </c>
      <c r="DD14" s="78">
        <f t="shared" ref="DD14:DO14" ca="1" si="22">SUM(DD4:DD5,DD11:DD13)</f>
        <v>25193.166580957186</v>
      </c>
      <c r="DE14" s="78">
        <f t="shared" ca="1" si="22"/>
        <v>29771.661184057419</v>
      </c>
      <c r="DF14" s="78">
        <f t="shared" ca="1" si="22"/>
        <v>16823.132976922963</v>
      </c>
      <c r="DG14" s="78">
        <f t="shared" ca="1" si="22"/>
        <v>21935.133959840052</v>
      </c>
      <c r="DH14" s="78">
        <f t="shared" ca="1" si="22"/>
        <v>37425.96920918324</v>
      </c>
      <c r="DI14" s="78">
        <f t="shared" ca="1" si="22"/>
        <v>15779.634716406581</v>
      </c>
      <c r="DJ14" s="78">
        <f t="shared" ca="1" si="22"/>
        <v>39875.607958145381</v>
      </c>
      <c r="DK14" s="78">
        <f t="shared" ca="1" si="22"/>
        <v>27553.871124409197</v>
      </c>
      <c r="DL14" s="78">
        <f t="shared" ca="1" si="22"/>
        <v>15557.609639368311</v>
      </c>
      <c r="DM14" s="78">
        <f t="shared" ca="1" si="22"/>
        <v>41617.518221890554</v>
      </c>
      <c r="DN14" s="78">
        <f t="shared" ca="1" si="22"/>
        <v>29512.243230005144</v>
      </c>
      <c r="DO14" s="78">
        <f t="shared" ca="1" si="22"/>
        <v>25856.129894718993</v>
      </c>
      <c r="DP14" s="499">
        <f t="shared" ca="1" si="8"/>
        <v>326901.67869590502</v>
      </c>
      <c r="DQ14" s="78">
        <f t="shared" ref="DQ14:EB14" ca="1" si="23">SUM(DQ4:DQ5,DQ11:DQ13)</f>
        <v>15691.126812609727</v>
      </c>
      <c r="DR14" s="78">
        <f t="shared" ca="1" si="23"/>
        <v>32892.483426240855</v>
      </c>
      <c r="DS14" s="78">
        <f t="shared" ca="1" si="23"/>
        <v>31182.323479933315</v>
      </c>
      <c r="DT14" s="78">
        <f t="shared" ca="1" si="23"/>
        <v>30277.824780455441</v>
      </c>
      <c r="DU14" s="78">
        <f t="shared" ca="1" si="23"/>
        <v>19437.880322605721</v>
      </c>
      <c r="DV14" s="78">
        <f t="shared" ca="1" si="23"/>
        <v>38059.685244067805</v>
      </c>
      <c r="DW14" s="78">
        <f t="shared" ca="1" si="23"/>
        <v>37196.697995728697</v>
      </c>
      <c r="DX14" s="78">
        <f t="shared" ca="1" si="23"/>
        <v>19076.907185568009</v>
      </c>
      <c r="DY14" s="78">
        <f t="shared" ca="1" si="23"/>
        <v>37757.934921568958</v>
      </c>
      <c r="DZ14" s="78">
        <f t="shared" ca="1" si="23"/>
        <v>29485.369106473983</v>
      </c>
      <c r="EA14" s="78">
        <f t="shared" ca="1" si="23"/>
        <v>39226.659339026781</v>
      </c>
      <c r="EB14" s="78">
        <f t="shared" ca="1" si="23"/>
        <v>20269.545676779002</v>
      </c>
      <c r="EC14" s="499">
        <f t="shared" ca="1" si="9"/>
        <v>350554.43829105829</v>
      </c>
    </row>
    <row r="15" spans="1:133" x14ac:dyDescent="0.25">
      <c r="D15" s="203"/>
      <c r="E15" s="203"/>
      <c r="F15" s="203"/>
      <c r="G15" s="203"/>
      <c r="H15" s="203"/>
      <c r="I15" s="203"/>
      <c r="J15" s="203"/>
      <c r="K15" s="203"/>
      <c r="L15" s="203"/>
      <c r="M15" s="203"/>
      <c r="N15" s="203"/>
      <c r="O15" s="203"/>
      <c r="P15" s="500"/>
      <c r="Q15" s="203"/>
      <c r="R15" s="203"/>
      <c r="S15" s="203"/>
      <c r="T15" s="203"/>
      <c r="U15" s="203"/>
      <c r="V15" s="203"/>
      <c r="W15" s="203"/>
      <c r="X15" s="203"/>
      <c r="Y15" s="203"/>
      <c r="Z15" s="203"/>
      <c r="AA15" s="203"/>
      <c r="AB15" s="203"/>
      <c r="AC15" s="500"/>
      <c r="AD15" s="203"/>
      <c r="AE15" s="203"/>
      <c r="AF15" s="203"/>
      <c r="AG15" s="203"/>
      <c r="AH15" s="203"/>
      <c r="AI15" s="203"/>
      <c r="AJ15" s="203"/>
      <c r="AK15" s="203"/>
      <c r="AL15" s="203"/>
      <c r="AM15" s="203"/>
      <c r="AN15" s="203"/>
      <c r="AO15" s="203"/>
      <c r="AP15" s="500"/>
      <c r="AQ15" s="203"/>
      <c r="AR15" s="203"/>
      <c r="AS15" s="203"/>
      <c r="AT15" s="203"/>
      <c r="AU15" s="203"/>
      <c r="AV15" s="203"/>
      <c r="AW15" s="203"/>
      <c r="AX15" s="203"/>
      <c r="AY15" s="203"/>
      <c r="AZ15" s="203"/>
      <c r="BA15" s="203"/>
      <c r="BB15" s="203"/>
      <c r="BC15" s="500"/>
      <c r="BD15" s="203"/>
      <c r="BE15" s="203"/>
      <c r="BF15" s="203"/>
      <c r="BG15" s="203"/>
      <c r="BH15" s="203"/>
      <c r="BI15" s="203"/>
      <c r="BJ15" s="203"/>
      <c r="BK15" s="203"/>
      <c r="BL15" s="203"/>
      <c r="BM15" s="203"/>
      <c r="BN15" s="203"/>
      <c r="BO15" s="203"/>
      <c r="BP15" s="500"/>
      <c r="BQ15" s="203"/>
      <c r="BR15" s="203"/>
      <c r="BS15" s="203"/>
      <c r="BT15" s="203"/>
      <c r="BU15" s="203"/>
      <c r="BV15" s="203"/>
      <c r="BW15" s="203"/>
      <c r="BX15" s="203"/>
      <c r="BY15" s="203"/>
      <c r="BZ15" s="203"/>
      <c r="CA15" s="203"/>
      <c r="CB15" s="203"/>
      <c r="CC15" s="500"/>
      <c r="CD15" s="203"/>
      <c r="CE15" s="203"/>
      <c r="CF15" s="203"/>
      <c r="CG15" s="203"/>
      <c r="CH15" s="203"/>
      <c r="CI15" s="203"/>
      <c r="CJ15" s="203"/>
      <c r="CK15" s="203"/>
      <c r="CL15" s="203"/>
      <c r="CM15" s="203"/>
      <c r="CN15" s="203"/>
      <c r="CO15" s="203"/>
      <c r="CP15" s="500"/>
      <c r="CQ15" s="203"/>
      <c r="CR15" s="203"/>
      <c r="CS15" s="203"/>
      <c r="CT15" s="203"/>
      <c r="CU15" s="203"/>
      <c r="CV15" s="203"/>
      <c r="CW15" s="203"/>
      <c r="CX15" s="203"/>
      <c r="CY15" s="203"/>
      <c r="CZ15" s="203"/>
      <c r="DA15" s="203"/>
      <c r="DB15" s="203"/>
      <c r="DC15" s="500"/>
      <c r="DD15" s="203"/>
      <c r="DE15" s="203"/>
      <c r="DF15" s="203"/>
      <c r="DG15" s="203"/>
      <c r="DH15" s="203"/>
      <c r="DI15" s="203"/>
      <c r="DJ15" s="203"/>
      <c r="DK15" s="203"/>
      <c r="DL15" s="203"/>
      <c r="DM15" s="203"/>
      <c r="DN15" s="203"/>
      <c r="DO15" s="203"/>
      <c r="DP15" s="500"/>
      <c r="DQ15" s="203"/>
      <c r="DR15" s="203"/>
      <c r="DS15" s="203"/>
      <c r="DT15" s="203"/>
      <c r="DU15" s="203"/>
      <c r="DV15" s="203"/>
      <c r="DW15" s="203"/>
      <c r="DX15" s="203"/>
      <c r="DY15" s="203"/>
      <c r="DZ15" s="203"/>
      <c r="EA15" s="203"/>
      <c r="EB15" s="203"/>
      <c r="EC15" s="500"/>
    </row>
    <row r="16" spans="1:133" x14ac:dyDescent="0.25">
      <c r="A16" s="101" t="s">
        <v>109</v>
      </c>
      <c r="D16" s="233"/>
      <c r="E16" s="233"/>
      <c r="F16" s="233"/>
      <c r="G16" s="233"/>
      <c r="H16" s="233"/>
      <c r="I16" s="233"/>
      <c r="J16" s="233"/>
      <c r="K16" s="233"/>
      <c r="L16" s="233"/>
      <c r="M16" s="233"/>
      <c r="N16" s="233"/>
      <c r="O16" s="233"/>
      <c r="P16" s="50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50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503"/>
      <c r="AQ16" s="233"/>
      <c r="AR16" s="233"/>
      <c r="AS16" s="233"/>
      <c r="AT16" s="233"/>
      <c r="AU16" s="233"/>
      <c r="AV16" s="233"/>
      <c r="AW16" s="233"/>
      <c r="AX16" s="233"/>
      <c r="AY16" s="233"/>
      <c r="AZ16" s="233"/>
      <c r="BA16" s="233"/>
      <c r="BB16" s="233"/>
      <c r="BC16" s="503"/>
      <c r="BD16" s="233"/>
      <c r="BE16" s="233"/>
      <c r="BF16" s="233"/>
      <c r="BG16" s="233"/>
      <c r="BH16" s="233"/>
      <c r="BI16" s="233"/>
      <c r="BJ16" s="233"/>
      <c r="BK16" s="233"/>
      <c r="BL16" s="233"/>
      <c r="BM16" s="233"/>
      <c r="BN16" s="233"/>
      <c r="BO16" s="233"/>
      <c r="BP16" s="503"/>
      <c r="BQ16" s="233"/>
      <c r="BR16" s="233"/>
      <c r="BS16" s="233"/>
      <c r="BT16" s="233"/>
      <c r="BU16" s="233"/>
      <c r="BV16" s="233"/>
      <c r="BW16" s="233"/>
      <c r="BX16" s="233"/>
      <c r="BY16" s="233"/>
      <c r="BZ16" s="233"/>
      <c r="CA16" s="233"/>
      <c r="CB16" s="233"/>
      <c r="CC16" s="503"/>
      <c r="CD16" s="233"/>
      <c r="CE16" s="233"/>
      <c r="CF16" s="233"/>
      <c r="CG16" s="233"/>
      <c r="CH16" s="233"/>
      <c r="CI16" s="233"/>
      <c r="CJ16" s="233"/>
      <c r="CK16" s="233"/>
      <c r="CL16" s="233"/>
      <c r="CM16" s="233"/>
      <c r="CN16" s="233"/>
      <c r="CO16" s="233"/>
      <c r="CP16" s="503"/>
      <c r="CQ16" s="233"/>
      <c r="CR16" s="233"/>
      <c r="CS16" s="233"/>
      <c r="CT16" s="233"/>
      <c r="CU16" s="233"/>
      <c r="CV16" s="233"/>
      <c r="CW16" s="233"/>
      <c r="CX16" s="233"/>
      <c r="CY16" s="233"/>
      <c r="CZ16" s="233"/>
      <c r="DA16" s="233"/>
      <c r="DB16" s="233"/>
      <c r="DC16" s="503"/>
      <c r="DD16" s="233"/>
      <c r="DE16" s="233"/>
      <c r="DF16" s="233"/>
      <c r="DG16" s="233"/>
      <c r="DH16" s="233"/>
      <c r="DI16" s="233"/>
      <c r="DJ16" s="233"/>
      <c r="DK16" s="233"/>
      <c r="DL16" s="233"/>
      <c r="DM16" s="233"/>
      <c r="DN16" s="233"/>
      <c r="DO16" s="233"/>
      <c r="DP16" s="503"/>
      <c r="DQ16" s="233"/>
      <c r="DR16" s="233"/>
      <c r="DS16" s="233"/>
      <c r="DT16" s="233"/>
      <c r="DU16" s="233"/>
      <c r="DV16" s="233"/>
      <c r="DW16" s="233"/>
      <c r="DX16" s="233"/>
      <c r="DY16" s="233"/>
      <c r="DZ16" s="233"/>
      <c r="EA16" s="233"/>
      <c r="EB16" s="233"/>
      <c r="EC16" s="503"/>
    </row>
    <row r="17" spans="1:133" s="187" customFormat="1" x14ac:dyDescent="0.25">
      <c r="A17" s="506" t="s">
        <v>321</v>
      </c>
      <c r="B17" s="507"/>
      <c r="C17" s="507"/>
      <c r="D17" s="208">
        <f>'Balance Sheet'!B23-'Balance Sheet'!C23</f>
        <v>-98461.780000000013</v>
      </c>
      <c r="E17" s="208">
        <f>'Balance Sheet'!C23-'Balance Sheet'!D23</f>
        <v>0</v>
      </c>
      <c r="F17" s="208">
        <f>'Balance Sheet'!D23-'Balance Sheet'!E23</f>
        <v>0</v>
      </c>
      <c r="G17" s="208">
        <f>'Balance Sheet'!E23-'Balance Sheet'!F23</f>
        <v>0</v>
      </c>
      <c r="H17" s="208">
        <f>'Balance Sheet'!F23-'Balance Sheet'!G23</f>
        <v>0</v>
      </c>
      <c r="I17" s="208">
        <f>'Balance Sheet'!G23-'Balance Sheet'!H23</f>
        <v>0</v>
      </c>
      <c r="J17" s="208">
        <f>'Balance Sheet'!H23-'Balance Sheet'!I23</f>
        <v>0</v>
      </c>
      <c r="K17" s="208">
        <f>'Balance Sheet'!I23-'Balance Sheet'!J23</f>
        <v>0</v>
      </c>
      <c r="L17" s="208">
        <f>'Balance Sheet'!J23-'Balance Sheet'!K23</f>
        <v>0</v>
      </c>
      <c r="M17" s="208">
        <f>'Balance Sheet'!K23-'Balance Sheet'!L23</f>
        <v>0</v>
      </c>
      <c r="N17" s="208">
        <f>'Balance Sheet'!L23-'Balance Sheet'!M23</f>
        <v>0</v>
      </c>
      <c r="O17" s="208">
        <f>'Balance Sheet'!M23-'Balance Sheet'!N23</f>
        <v>0</v>
      </c>
      <c r="P17" s="501">
        <f t="shared" ref="P17:P18" si="24">SUM(D17:O17)</f>
        <v>-98461.780000000013</v>
      </c>
      <c r="Q17" s="208">
        <f>'Balance Sheet'!N23-'Balance Sheet'!P23</f>
        <v>0</v>
      </c>
      <c r="R17" s="208">
        <f>'Balance Sheet'!P23-'Balance Sheet'!Q23</f>
        <v>0</v>
      </c>
      <c r="S17" s="208">
        <f>'Balance Sheet'!Q23-'Balance Sheet'!R23</f>
        <v>0</v>
      </c>
      <c r="T17" s="208">
        <f>'Balance Sheet'!R23-'Balance Sheet'!S23</f>
        <v>0</v>
      </c>
      <c r="U17" s="208">
        <f>'Balance Sheet'!S23-'Balance Sheet'!T23</f>
        <v>0</v>
      </c>
      <c r="V17" s="208">
        <f>'Balance Sheet'!T23-'Balance Sheet'!U23</f>
        <v>0</v>
      </c>
      <c r="W17" s="208">
        <f>'Balance Sheet'!U23-'Balance Sheet'!V23</f>
        <v>0</v>
      </c>
      <c r="X17" s="208">
        <f>'Balance Sheet'!V23-'Balance Sheet'!W23</f>
        <v>0</v>
      </c>
      <c r="Y17" s="208">
        <f>'Balance Sheet'!W23-'Balance Sheet'!X23</f>
        <v>0</v>
      </c>
      <c r="Z17" s="208">
        <f>'Balance Sheet'!X23-'Balance Sheet'!Y23</f>
        <v>0</v>
      </c>
      <c r="AA17" s="208">
        <f>'Balance Sheet'!Y23-'Balance Sheet'!Z23</f>
        <v>0</v>
      </c>
      <c r="AB17" s="208">
        <f>'Balance Sheet'!Z23-'Balance Sheet'!AA23</f>
        <v>0</v>
      </c>
      <c r="AC17" s="501">
        <f t="shared" ref="AC17:AC18" si="25">SUM(Q17:AB17)</f>
        <v>0</v>
      </c>
      <c r="AD17" s="208">
        <f>'Balance Sheet'!AA23-'Balance Sheet'!AC23</f>
        <v>0</v>
      </c>
      <c r="AE17" s="208">
        <f>'Balance Sheet'!AC23-'Balance Sheet'!AD23</f>
        <v>0</v>
      </c>
      <c r="AF17" s="208">
        <f>'Balance Sheet'!AD23-'Balance Sheet'!AE23</f>
        <v>0</v>
      </c>
      <c r="AG17" s="208">
        <f>'Balance Sheet'!AE23-'Balance Sheet'!AF23</f>
        <v>0</v>
      </c>
      <c r="AH17" s="208">
        <f>'Balance Sheet'!AF23-'Balance Sheet'!AG23</f>
        <v>0</v>
      </c>
      <c r="AI17" s="208">
        <f>'Balance Sheet'!AG23-'Balance Sheet'!AH23</f>
        <v>0</v>
      </c>
      <c r="AJ17" s="208">
        <f>'Balance Sheet'!AH23-'Balance Sheet'!AI23</f>
        <v>0</v>
      </c>
      <c r="AK17" s="208">
        <f>'Balance Sheet'!AI23-'Balance Sheet'!AJ23</f>
        <v>0</v>
      </c>
      <c r="AL17" s="208">
        <f>'Balance Sheet'!AJ23-'Balance Sheet'!AK23</f>
        <v>0</v>
      </c>
      <c r="AM17" s="208">
        <f>'Balance Sheet'!AK23-'Balance Sheet'!AL23</f>
        <v>0</v>
      </c>
      <c r="AN17" s="208">
        <f>'Balance Sheet'!AL23-'Balance Sheet'!AM23</f>
        <v>0</v>
      </c>
      <c r="AO17" s="208">
        <f>'Balance Sheet'!AM23-'Balance Sheet'!AN23</f>
        <v>0</v>
      </c>
      <c r="AP17" s="501">
        <f t="shared" ref="AP17:AP18" si="26">SUM(AD17:AO17)</f>
        <v>0</v>
      </c>
      <c r="AQ17" s="208">
        <f>'Balance Sheet'!AN23-'Balance Sheet'!AP23</f>
        <v>0</v>
      </c>
      <c r="AR17" s="208">
        <f>'Balance Sheet'!AP23-'Balance Sheet'!AQ23</f>
        <v>0</v>
      </c>
      <c r="AS17" s="208">
        <f>'Balance Sheet'!AQ23-'Balance Sheet'!AR23</f>
        <v>0</v>
      </c>
      <c r="AT17" s="208">
        <f>'Balance Sheet'!AR23-'Balance Sheet'!AS23</f>
        <v>0</v>
      </c>
      <c r="AU17" s="208">
        <f>'Balance Sheet'!AS23-'Balance Sheet'!AT23</f>
        <v>0</v>
      </c>
      <c r="AV17" s="208">
        <f>'Balance Sheet'!AT23-'Balance Sheet'!AU23</f>
        <v>0</v>
      </c>
      <c r="AW17" s="208">
        <f>'Balance Sheet'!AU23-'Balance Sheet'!AV23</f>
        <v>0</v>
      </c>
      <c r="AX17" s="208">
        <f>'Balance Sheet'!AV23-'Balance Sheet'!AW23</f>
        <v>0</v>
      </c>
      <c r="AY17" s="208">
        <f>'Balance Sheet'!AW23-'Balance Sheet'!AX23</f>
        <v>0</v>
      </c>
      <c r="AZ17" s="208">
        <f>'Balance Sheet'!AX23-'Balance Sheet'!AY23</f>
        <v>0</v>
      </c>
      <c r="BA17" s="208">
        <f>'Balance Sheet'!AY23-'Balance Sheet'!AZ23</f>
        <v>0</v>
      </c>
      <c r="BB17" s="208">
        <f>'Balance Sheet'!AZ23-'Balance Sheet'!BA23</f>
        <v>0</v>
      </c>
      <c r="BC17" s="501">
        <f t="shared" ref="BC17:BC18" si="27">SUM(AQ17:BB17)</f>
        <v>0</v>
      </c>
      <c r="BD17" s="208">
        <f>'Balance Sheet'!BA23-'Balance Sheet'!BC23</f>
        <v>0</v>
      </c>
      <c r="BE17" s="208">
        <f>'Balance Sheet'!BC23-'Balance Sheet'!BD23</f>
        <v>0</v>
      </c>
      <c r="BF17" s="208">
        <f>'Balance Sheet'!BD23-'Balance Sheet'!BE23</f>
        <v>0</v>
      </c>
      <c r="BG17" s="208">
        <f>'Balance Sheet'!BE23-'Balance Sheet'!BF23</f>
        <v>0</v>
      </c>
      <c r="BH17" s="208">
        <f>'Balance Sheet'!BF23-'Balance Sheet'!BG23</f>
        <v>0</v>
      </c>
      <c r="BI17" s="208">
        <f>'Balance Sheet'!BG23-'Balance Sheet'!BH23</f>
        <v>0</v>
      </c>
      <c r="BJ17" s="208">
        <f>'Balance Sheet'!BH23-'Balance Sheet'!BI23</f>
        <v>0</v>
      </c>
      <c r="BK17" s="208">
        <f>'Balance Sheet'!BI23-'Balance Sheet'!BJ23</f>
        <v>0</v>
      </c>
      <c r="BL17" s="208">
        <f>'Balance Sheet'!BJ23-'Balance Sheet'!BK23</f>
        <v>0</v>
      </c>
      <c r="BM17" s="208">
        <f>'Balance Sheet'!BK23-'Balance Sheet'!BL23</f>
        <v>0</v>
      </c>
      <c r="BN17" s="208">
        <f>'Balance Sheet'!BL23-'Balance Sheet'!BM23</f>
        <v>0</v>
      </c>
      <c r="BO17" s="208">
        <f>'Balance Sheet'!BM23-'Balance Sheet'!BN23</f>
        <v>0</v>
      </c>
      <c r="BP17" s="501">
        <f t="shared" ref="BP17:BP18" si="28">SUM(BD17:BO17)</f>
        <v>0</v>
      </c>
      <c r="BQ17" s="208">
        <f>'Balance Sheet'!BN23-'Balance Sheet'!BP23</f>
        <v>0</v>
      </c>
      <c r="BR17" s="208">
        <f>'Balance Sheet'!BP23-'Balance Sheet'!BQ23</f>
        <v>0</v>
      </c>
      <c r="BS17" s="208">
        <f>'Balance Sheet'!BQ23-'Balance Sheet'!BR23</f>
        <v>0</v>
      </c>
      <c r="BT17" s="208">
        <f>'Balance Sheet'!BR23-'Balance Sheet'!BS23</f>
        <v>0</v>
      </c>
      <c r="BU17" s="208">
        <f>'Balance Sheet'!BS23-'Balance Sheet'!BT23</f>
        <v>0</v>
      </c>
      <c r="BV17" s="208">
        <f>'Balance Sheet'!BT23-'Balance Sheet'!BU23</f>
        <v>0</v>
      </c>
      <c r="BW17" s="208">
        <f>'Balance Sheet'!BU23-'Balance Sheet'!BV23</f>
        <v>0</v>
      </c>
      <c r="BX17" s="208">
        <f>'Balance Sheet'!BV23-'Balance Sheet'!BW23</f>
        <v>0</v>
      </c>
      <c r="BY17" s="208">
        <f>'Balance Sheet'!BW23-'Balance Sheet'!BX23</f>
        <v>0</v>
      </c>
      <c r="BZ17" s="208">
        <f>'Balance Sheet'!BX23-'Balance Sheet'!BY23</f>
        <v>0</v>
      </c>
      <c r="CA17" s="208">
        <f>'Balance Sheet'!BY23-'Balance Sheet'!BZ23</f>
        <v>0</v>
      </c>
      <c r="CB17" s="208">
        <f>'Balance Sheet'!BZ23-'Balance Sheet'!CA23</f>
        <v>0</v>
      </c>
      <c r="CC17" s="501">
        <f t="shared" ref="CC17:CC18" si="29">SUM(BQ17:CB17)</f>
        <v>0</v>
      </c>
      <c r="CD17" s="208">
        <f>'Balance Sheet'!CA23-'Balance Sheet'!CC23</f>
        <v>0</v>
      </c>
      <c r="CE17" s="208">
        <f>'Balance Sheet'!CC23-'Balance Sheet'!CD23</f>
        <v>0</v>
      </c>
      <c r="CF17" s="208">
        <f>'Balance Sheet'!CD23-'Balance Sheet'!CE23</f>
        <v>0</v>
      </c>
      <c r="CG17" s="208">
        <f>'Balance Sheet'!CE23-'Balance Sheet'!CF23</f>
        <v>0</v>
      </c>
      <c r="CH17" s="208">
        <f>'Balance Sheet'!CF23-'Balance Sheet'!CG23</f>
        <v>0</v>
      </c>
      <c r="CI17" s="208">
        <f>'Balance Sheet'!CG23-'Balance Sheet'!CH23</f>
        <v>0</v>
      </c>
      <c r="CJ17" s="208">
        <f>'Balance Sheet'!CH23-'Balance Sheet'!CI23</f>
        <v>0</v>
      </c>
      <c r="CK17" s="208">
        <f>'Balance Sheet'!CI23-'Balance Sheet'!CJ23</f>
        <v>0</v>
      </c>
      <c r="CL17" s="208">
        <f>'Balance Sheet'!CJ23-'Balance Sheet'!CK23</f>
        <v>0</v>
      </c>
      <c r="CM17" s="208">
        <f>'Balance Sheet'!CK23-'Balance Sheet'!CL23</f>
        <v>0</v>
      </c>
      <c r="CN17" s="208">
        <f>'Balance Sheet'!CL23-'Balance Sheet'!CM23</f>
        <v>0</v>
      </c>
      <c r="CO17" s="208">
        <f>'Balance Sheet'!CM23-'Balance Sheet'!CN23</f>
        <v>0</v>
      </c>
      <c r="CP17" s="501">
        <f t="shared" ref="CP17:CP18" si="30">SUM(CD17:CO17)</f>
        <v>0</v>
      </c>
      <c r="CQ17" s="208">
        <f>'Balance Sheet'!CN23-'Balance Sheet'!CP23</f>
        <v>0</v>
      </c>
      <c r="CR17" s="208">
        <f>'Balance Sheet'!CP23-'Balance Sheet'!CQ23</f>
        <v>0</v>
      </c>
      <c r="CS17" s="208">
        <f>'Balance Sheet'!CQ23-'Balance Sheet'!CR23</f>
        <v>0</v>
      </c>
      <c r="CT17" s="208">
        <f>'Balance Sheet'!CR23-'Balance Sheet'!CS23</f>
        <v>0</v>
      </c>
      <c r="CU17" s="208">
        <f>'Balance Sheet'!CS23-'Balance Sheet'!CT23</f>
        <v>0</v>
      </c>
      <c r="CV17" s="208">
        <f>'Balance Sheet'!CT23-'Balance Sheet'!CU23</f>
        <v>0</v>
      </c>
      <c r="CW17" s="208">
        <f>'Balance Sheet'!CU23-'Balance Sheet'!CV23</f>
        <v>0</v>
      </c>
      <c r="CX17" s="208">
        <f>'Balance Sheet'!CV23-'Balance Sheet'!CW23</f>
        <v>0</v>
      </c>
      <c r="CY17" s="208">
        <f>'Balance Sheet'!CW23-'Balance Sheet'!CX23</f>
        <v>0</v>
      </c>
      <c r="CZ17" s="208">
        <f>'Balance Sheet'!CX23-'Balance Sheet'!CY23</f>
        <v>0</v>
      </c>
      <c r="DA17" s="208">
        <f>'Balance Sheet'!CY23-'Balance Sheet'!CZ23</f>
        <v>0</v>
      </c>
      <c r="DB17" s="208">
        <f>'Balance Sheet'!CZ23-'Balance Sheet'!DA23</f>
        <v>0</v>
      </c>
      <c r="DC17" s="501">
        <f t="shared" ref="DC17:DC18" si="31">SUM(CQ17:DB17)</f>
        <v>0</v>
      </c>
      <c r="DD17" s="208">
        <f>'Balance Sheet'!DA23-'Balance Sheet'!DC23</f>
        <v>0</v>
      </c>
      <c r="DE17" s="208">
        <f>'Balance Sheet'!DC23-'Balance Sheet'!DD23</f>
        <v>0</v>
      </c>
      <c r="DF17" s="208">
        <f>'Balance Sheet'!DD23-'Balance Sheet'!DE23</f>
        <v>0</v>
      </c>
      <c r="DG17" s="208">
        <f>'Balance Sheet'!DE23-'Balance Sheet'!DF23</f>
        <v>0</v>
      </c>
      <c r="DH17" s="208">
        <f>'Balance Sheet'!DF23-'Balance Sheet'!DG23</f>
        <v>0</v>
      </c>
      <c r="DI17" s="208">
        <f>'Balance Sheet'!DG23-'Balance Sheet'!DH23</f>
        <v>0</v>
      </c>
      <c r="DJ17" s="208">
        <f>'Balance Sheet'!DH23-'Balance Sheet'!DI23</f>
        <v>0</v>
      </c>
      <c r="DK17" s="208">
        <f>'Balance Sheet'!DI23-'Balance Sheet'!DJ23</f>
        <v>0</v>
      </c>
      <c r="DL17" s="208">
        <f>'Balance Sheet'!DJ23-'Balance Sheet'!DK23</f>
        <v>0</v>
      </c>
      <c r="DM17" s="208">
        <f>'Balance Sheet'!DK23-'Balance Sheet'!DL23</f>
        <v>0</v>
      </c>
      <c r="DN17" s="208">
        <f>'Balance Sheet'!DL23-'Balance Sheet'!DM23</f>
        <v>0</v>
      </c>
      <c r="DO17" s="208">
        <f>'Balance Sheet'!DM23-'Balance Sheet'!DN23</f>
        <v>0</v>
      </c>
      <c r="DP17" s="501">
        <f t="shared" ref="DP17:DP18" si="32">SUM(DD17:DO17)</f>
        <v>0</v>
      </c>
      <c r="DQ17" s="208">
        <f>'Balance Sheet'!DN23-'Balance Sheet'!DP23</f>
        <v>0</v>
      </c>
      <c r="DR17" s="208">
        <f>'Balance Sheet'!DP23-'Balance Sheet'!DQ23</f>
        <v>0</v>
      </c>
      <c r="DS17" s="208">
        <f>'Balance Sheet'!DQ23-'Balance Sheet'!DR23</f>
        <v>0</v>
      </c>
      <c r="DT17" s="208">
        <f>'Balance Sheet'!DR23-'Balance Sheet'!DS23</f>
        <v>0</v>
      </c>
      <c r="DU17" s="208">
        <f>'Balance Sheet'!DS23-'Balance Sheet'!DT23</f>
        <v>0</v>
      </c>
      <c r="DV17" s="208">
        <f>'Balance Sheet'!DT23-'Balance Sheet'!DU23</f>
        <v>0</v>
      </c>
      <c r="DW17" s="208">
        <f>'Balance Sheet'!DU23-'Balance Sheet'!DV23</f>
        <v>0</v>
      </c>
      <c r="DX17" s="208">
        <f>'Balance Sheet'!DV23-'Balance Sheet'!DW23</f>
        <v>0</v>
      </c>
      <c r="DY17" s="208">
        <f>'Balance Sheet'!DW23-'Balance Sheet'!DX23</f>
        <v>0</v>
      </c>
      <c r="DZ17" s="208">
        <f>'Balance Sheet'!DX23-'Balance Sheet'!DY23</f>
        <v>0</v>
      </c>
      <c r="EA17" s="208">
        <f>'Balance Sheet'!DY23-'Balance Sheet'!DZ23</f>
        <v>0</v>
      </c>
      <c r="EB17" s="208">
        <f>'Balance Sheet'!DZ23-'Balance Sheet'!EA23</f>
        <v>0</v>
      </c>
      <c r="EC17" s="501">
        <f t="shared" ref="EC17:EC18" si="33">SUM(DQ17:EB17)</f>
        <v>0</v>
      </c>
    </row>
    <row r="18" spans="1:133" x14ac:dyDescent="0.25">
      <c r="A18" s="196" t="s">
        <v>115</v>
      </c>
      <c r="D18" s="78">
        <f t="shared" ref="D18:AK18" si="34">SUM(D17:D17)</f>
        <v>-98461.780000000013</v>
      </c>
      <c r="E18" s="78">
        <f t="shared" si="34"/>
        <v>0</v>
      </c>
      <c r="F18" s="78">
        <f t="shared" si="34"/>
        <v>0</v>
      </c>
      <c r="G18" s="78">
        <f t="shared" si="34"/>
        <v>0</v>
      </c>
      <c r="H18" s="78">
        <f t="shared" si="34"/>
        <v>0</v>
      </c>
      <c r="I18" s="78">
        <f t="shared" si="34"/>
        <v>0</v>
      </c>
      <c r="J18" s="78">
        <f t="shared" si="34"/>
        <v>0</v>
      </c>
      <c r="K18" s="78">
        <f t="shared" si="34"/>
        <v>0</v>
      </c>
      <c r="L18" s="78">
        <f t="shared" si="34"/>
        <v>0</v>
      </c>
      <c r="M18" s="78">
        <f t="shared" si="34"/>
        <v>0</v>
      </c>
      <c r="N18" s="78">
        <f t="shared" si="34"/>
        <v>0</v>
      </c>
      <c r="O18" s="78">
        <f t="shared" si="34"/>
        <v>0</v>
      </c>
      <c r="P18" s="499">
        <f t="shared" si="24"/>
        <v>-98461.780000000013</v>
      </c>
      <c r="Q18" s="78">
        <f t="shared" si="34"/>
        <v>0</v>
      </c>
      <c r="R18" s="78">
        <f t="shared" si="34"/>
        <v>0</v>
      </c>
      <c r="S18" s="78">
        <f t="shared" si="34"/>
        <v>0</v>
      </c>
      <c r="T18" s="78">
        <f t="shared" si="34"/>
        <v>0</v>
      </c>
      <c r="U18" s="78">
        <f t="shared" si="34"/>
        <v>0</v>
      </c>
      <c r="V18" s="78">
        <f t="shared" si="34"/>
        <v>0</v>
      </c>
      <c r="W18" s="78">
        <f t="shared" si="34"/>
        <v>0</v>
      </c>
      <c r="X18" s="78">
        <f t="shared" si="34"/>
        <v>0</v>
      </c>
      <c r="Y18" s="78">
        <f t="shared" si="34"/>
        <v>0</v>
      </c>
      <c r="Z18" s="78">
        <f t="shared" si="34"/>
        <v>0</v>
      </c>
      <c r="AA18" s="78">
        <f t="shared" si="34"/>
        <v>0</v>
      </c>
      <c r="AB18" s="78">
        <f t="shared" si="34"/>
        <v>0</v>
      </c>
      <c r="AC18" s="499">
        <f t="shared" si="25"/>
        <v>0</v>
      </c>
      <c r="AD18" s="78">
        <f t="shared" si="34"/>
        <v>0</v>
      </c>
      <c r="AE18" s="78">
        <f t="shared" si="34"/>
        <v>0</v>
      </c>
      <c r="AF18" s="78">
        <f t="shared" si="34"/>
        <v>0</v>
      </c>
      <c r="AG18" s="78">
        <f t="shared" si="34"/>
        <v>0</v>
      </c>
      <c r="AH18" s="78">
        <f t="shared" si="34"/>
        <v>0</v>
      </c>
      <c r="AI18" s="78">
        <f t="shared" si="34"/>
        <v>0</v>
      </c>
      <c r="AJ18" s="78">
        <f t="shared" si="34"/>
        <v>0</v>
      </c>
      <c r="AK18" s="78">
        <f t="shared" si="34"/>
        <v>0</v>
      </c>
      <c r="AL18" s="78">
        <f t="shared" ref="AL18:BO18" si="35">SUM(AL17:AL17)</f>
        <v>0</v>
      </c>
      <c r="AM18" s="78">
        <f t="shared" si="35"/>
        <v>0</v>
      </c>
      <c r="AN18" s="78">
        <f t="shared" si="35"/>
        <v>0</v>
      </c>
      <c r="AO18" s="78">
        <f t="shared" si="35"/>
        <v>0</v>
      </c>
      <c r="AP18" s="499">
        <f t="shared" si="26"/>
        <v>0</v>
      </c>
      <c r="AQ18" s="78">
        <f t="shared" si="35"/>
        <v>0</v>
      </c>
      <c r="AR18" s="78">
        <f t="shared" si="35"/>
        <v>0</v>
      </c>
      <c r="AS18" s="78">
        <f t="shared" si="35"/>
        <v>0</v>
      </c>
      <c r="AT18" s="78">
        <f t="shared" si="35"/>
        <v>0</v>
      </c>
      <c r="AU18" s="78">
        <f t="shared" si="35"/>
        <v>0</v>
      </c>
      <c r="AV18" s="78">
        <f t="shared" si="35"/>
        <v>0</v>
      </c>
      <c r="AW18" s="78">
        <f t="shared" si="35"/>
        <v>0</v>
      </c>
      <c r="AX18" s="78">
        <f t="shared" si="35"/>
        <v>0</v>
      </c>
      <c r="AY18" s="78">
        <f t="shared" si="35"/>
        <v>0</v>
      </c>
      <c r="AZ18" s="78">
        <f t="shared" si="35"/>
        <v>0</v>
      </c>
      <c r="BA18" s="78">
        <f t="shared" si="35"/>
        <v>0</v>
      </c>
      <c r="BB18" s="78">
        <f t="shared" si="35"/>
        <v>0</v>
      </c>
      <c r="BC18" s="499">
        <f t="shared" si="27"/>
        <v>0</v>
      </c>
      <c r="BD18" s="78">
        <f t="shared" si="35"/>
        <v>0</v>
      </c>
      <c r="BE18" s="78">
        <f t="shared" si="35"/>
        <v>0</v>
      </c>
      <c r="BF18" s="78">
        <f t="shared" si="35"/>
        <v>0</v>
      </c>
      <c r="BG18" s="78">
        <f t="shared" si="35"/>
        <v>0</v>
      </c>
      <c r="BH18" s="78">
        <f t="shared" si="35"/>
        <v>0</v>
      </c>
      <c r="BI18" s="78">
        <f t="shared" si="35"/>
        <v>0</v>
      </c>
      <c r="BJ18" s="78">
        <f t="shared" si="35"/>
        <v>0</v>
      </c>
      <c r="BK18" s="78">
        <f t="shared" si="35"/>
        <v>0</v>
      </c>
      <c r="BL18" s="78">
        <f t="shared" si="35"/>
        <v>0</v>
      </c>
      <c r="BM18" s="78">
        <f t="shared" si="35"/>
        <v>0</v>
      </c>
      <c r="BN18" s="78">
        <f t="shared" si="35"/>
        <v>0</v>
      </c>
      <c r="BO18" s="78">
        <f t="shared" si="35"/>
        <v>0</v>
      </c>
      <c r="BP18" s="499">
        <f t="shared" si="28"/>
        <v>0</v>
      </c>
      <c r="BQ18" s="78">
        <f t="shared" ref="BQ18:CB18" si="36">SUM(BQ17:BQ17)</f>
        <v>0</v>
      </c>
      <c r="BR18" s="78">
        <f t="shared" si="36"/>
        <v>0</v>
      </c>
      <c r="BS18" s="78">
        <f t="shared" si="36"/>
        <v>0</v>
      </c>
      <c r="BT18" s="78">
        <f t="shared" si="36"/>
        <v>0</v>
      </c>
      <c r="BU18" s="78">
        <f t="shared" si="36"/>
        <v>0</v>
      </c>
      <c r="BV18" s="78">
        <f t="shared" si="36"/>
        <v>0</v>
      </c>
      <c r="BW18" s="78">
        <f t="shared" si="36"/>
        <v>0</v>
      </c>
      <c r="BX18" s="78">
        <f t="shared" si="36"/>
        <v>0</v>
      </c>
      <c r="BY18" s="78">
        <f t="shared" si="36"/>
        <v>0</v>
      </c>
      <c r="BZ18" s="78">
        <f t="shared" si="36"/>
        <v>0</v>
      </c>
      <c r="CA18" s="78">
        <f t="shared" si="36"/>
        <v>0</v>
      </c>
      <c r="CB18" s="78">
        <f t="shared" si="36"/>
        <v>0</v>
      </c>
      <c r="CC18" s="499">
        <f t="shared" si="29"/>
        <v>0</v>
      </c>
      <c r="CD18" s="78">
        <f t="shared" ref="CD18:CO18" si="37">SUM(CD17:CD17)</f>
        <v>0</v>
      </c>
      <c r="CE18" s="78">
        <f t="shared" si="37"/>
        <v>0</v>
      </c>
      <c r="CF18" s="78">
        <f t="shared" si="37"/>
        <v>0</v>
      </c>
      <c r="CG18" s="78">
        <f t="shared" si="37"/>
        <v>0</v>
      </c>
      <c r="CH18" s="78">
        <f t="shared" si="37"/>
        <v>0</v>
      </c>
      <c r="CI18" s="78">
        <f t="shared" si="37"/>
        <v>0</v>
      </c>
      <c r="CJ18" s="78">
        <f t="shared" si="37"/>
        <v>0</v>
      </c>
      <c r="CK18" s="78">
        <f t="shared" si="37"/>
        <v>0</v>
      </c>
      <c r="CL18" s="78">
        <f t="shared" si="37"/>
        <v>0</v>
      </c>
      <c r="CM18" s="78">
        <f t="shared" si="37"/>
        <v>0</v>
      </c>
      <c r="CN18" s="78">
        <f t="shared" si="37"/>
        <v>0</v>
      </c>
      <c r="CO18" s="78">
        <f t="shared" si="37"/>
        <v>0</v>
      </c>
      <c r="CP18" s="499">
        <f t="shared" si="30"/>
        <v>0</v>
      </c>
      <c r="CQ18" s="78">
        <f t="shared" ref="CQ18:DB18" si="38">SUM(CQ17:CQ17)</f>
        <v>0</v>
      </c>
      <c r="CR18" s="78">
        <f t="shared" si="38"/>
        <v>0</v>
      </c>
      <c r="CS18" s="78">
        <f t="shared" si="38"/>
        <v>0</v>
      </c>
      <c r="CT18" s="78">
        <f t="shared" si="38"/>
        <v>0</v>
      </c>
      <c r="CU18" s="78">
        <f t="shared" si="38"/>
        <v>0</v>
      </c>
      <c r="CV18" s="78">
        <f t="shared" si="38"/>
        <v>0</v>
      </c>
      <c r="CW18" s="78">
        <f t="shared" si="38"/>
        <v>0</v>
      </c>
      <c r="CX18" s="78">
        <f t="shared" si="38"/>
        <v>0</v>
      </c>
      <c r="CY18" s="78">
        <f t="shared" si="38"/>
        <v>0</v>
      </c>
      <c r="CZ18" s="78">
        <f t="shared" si="38"/>
        <v>0</v>
      </c>
      <c r="DA18" s="78">
        <f t="shared" si="38"/>
        <v>0</v>
      </c>
      <c r="DB18" s="78">
        <f t="shared" si="38"/>
        <v>0</v>
      </c>
      <c r="DC18" s="499">
        <f t="shared" si="31"/>
        <v>0</v>
      </c>
      <c r="DD18" s="78">
        <f t="shared" ref="DD18:DO18" si="39">SUM(DD17:DD17)</f>
        <v>0</v>
      </c>
      <c r="DE18" s="78">
        <f t="shared" si="39"/>
        <v>0</v>
      </c>
      <c r="DF18" s="78">
        <f t="shared" si="39"/>
        <v>0</v>
      </c>
      <c r="DG18" s="78">
        <f t="shared" si="39"/>
        <v>0</v>
      </c>
      <c r="DH18" s="78">
        <f t="shared" si="39"/>
        <v>0</v>
      </c>
      <c r="DI18" s="78">
        <f t="shared" si="39"/>
        <v>0</v>
      </c>
      <c r="DJ18" s="78">
        <f t="shared" si="39"/>
        <v>0</v>
      </c>
      <c r="DK18" s="78">
        <f t="shared" si="39"/>
        <v>0</v>
      </c>
      <c r="DL18" s="78">
        <f t="shared" si="39"/>
        <v>0</v>
      </c>
      <c r="DM18" s="78">
        <f t="shared" si="39"/>
        <v>0</v>
      </c>
      <c r="DN18" s="78">
        <f t="shared" si="39"/>
        <v>0</v>
      </c>
      <c r="DO18" s="78">
        <f t="shared" si="39"/>
        <v>0</v>
      </c>
      <c r="DP18" s="499">
        <f t="shared" si="32"/>
        <v>0</v>
      </c>
      <c r="DQ18" s="78">
        <f t="shared" ref="DQ18:EB18" si="40">SUM(DQ17:DQ17)</f>
        <v>0</v>
      </c>
      <c r="DR18" s="78">
        <f t="shared" si="40"/>
        <v>0</v>
      </c>
      <c r="DS18" s="78">
        <f t="shared" si="40"/>
        <v>0</v>
      </c>
      <c r="DT18" s="78">
        <f t="shared" si="40"/>
        <v>0</v>
      </c>
      <c r="DU18" s="78">
        <f t="shared" si="40"/>
        <v>0</v>
      </c>
      <c r="DV18" s="78">
        <f t="shared" si="40"/>
        <v>0</v>
      </c>
      <c r="DW18" s="78">
        <f t="shared" si="40"/>
        <v>0</v>
      </c>
      <c r="DX18" s="78">
        <f t="shared" si="40"/>
        <v>0</v>
      </c>
      <c r="DY18" s="78">
        <f t="shared" si="40"/>
        <v>0</v>
      </c>
      <c r="DZ18" s="78">
        <f t="shared" si="40"/>
        <v>0</v>
      </c>
      <c r="EA18" s="78">
        <f t="shared" si="40"/>
        <v>0</v>
      </c>
      <c r="EB18" s="78">
        <f t="shared" si="40"/>
        <v>0</v>
      </c>
      <c r="EC18" s="499">
        <f t="shared" si="33"/>
        <v>0</v>
      </c>
    </row>
    <row r="19" spans="1:133" x14ac:dyDescent="0.25">
      <c r="D19" s="203"/>
      <c r="E19" s="203"/>
      <c r="F19" s="203"/>
      <c r="G19" s="203"/>
      <c r="H19" s="203"/>
      <c r="I19" s="203"/>
      <c r="J19" s="203"/>
      <c r="K19" s="203"/>
      <c r="L19" s="203"/>
      <c r="M19" s="203"/>
      <c r="N19" s="203"/>
      <c r="O19" s="203"/>
      <c r="P19" s="500"/>
      <c r="Q19" s="203"/>
      <c r="R19" s="203"/>
      <c r="S19" s="203"/>
      <c r="T19" s="203"/>
      <c r="U19" s="203"/>
      <c r="V19" s="203"/>
      <c r="W19" s="203"/>
      <c r="X19" s="203"/>
      <c r="Y19" s="203"/>
      <c r="Z19" s="203"/>
      <c r="AA19" s="203"/>
      <c r="AB19" s="203"/>
      <c r="AC19" s="500"/>
      <c r="AD19" s="203"/>
      <c r="AE19" s="203"/>
      <c r="AF19" s="203"/>
      <c r="AG19" s="203"/>
      <c r="AH19" s="203"/>
      <c r="AI19" s="203"/>
      <c r="AJ19" s="203"/>
      <c r="AK19" s="203"/>
      <c r="AL19" s="203"/>
      <c r="AM19" s="203"/>
      <c r="AN19" s="203"/>
      <c r="AO19" s="203"/>
      <c r="AP19" s="500"/>
      <c r="AQ19" s="203"/>
      <c r="AR19" s="203"/>
      <c r="AS19" s="203"/>
      <c r="AT19" s="203"/>
      <c r="AU19" s="203"/>
      <c r="AV19" s="203"/>
      <c r="AW19" s="203"/>
      <c r="AX19" s="203"/>
      <c r="AY19" s="203"/>
      <c r="AZ19" s="203"/>
      <c r="BA19" s="203"/>
      <c r="BB19" s="203"/>
      <c r="BC19" s="500"/>
      <c r="BD19" s="203"/>
      <c r="BE19" s="203"/>
      <c r="BF19" s="203"/>
      <c r="BG19" s="203"/>
      <c r="BH19" s="203"/>
      <c r="BI19" s="203"/>
      <c r="BJ19" s="203"/>
      <c r="BK19" s="203"/>
      <c r="BL19" s="203"/>
      <c r="BM19" s="203"/>
      <c r="BN19" s="203"/>
      <c r="BO19" s="203"/>
      <c r="BP19" s="500"/>
      <c r="BQ19" s="203"/>
      <c r="BR19" s="203"/>
      <c r="BS19" s="203"/>
      <c r="BT19" s="203"/>
      <c r="BU19" s="203"/>
      <c r="BV19" s="203"/>
      <c r="BW19" s="203"/>
      <c r="BX19" s="203"/>
      <c r="BY19" s="203"/>
      <c r="BZ19" s="203"/>
      <c r="CA19" s="203"/>
      <c r="CB19" s="203"/>
      <c r="CC19" s="500"/>
      <c r="CD19" s="203"/>
      <c r="CE19" s="203"/>
      <c r="CF19" s="203"/>
      <c r="CG19" s="203"/>
      <c r="CH19" s="203"/>
      <c r="CI19" s="203"/>
      <c r="CJ19" s="203"/>
      <c r="CK19" s="203"/>
      <c r="CL19" s="203"/>
      <c r="CM19" s="203"/>
      <c r="CN19" s="203"/>
      <c r="CO19" s="203"/>
      <c r="CP19" s="500"/>
      <c r="CQ19" s="203"/>
      <c r="CR19" s="203"/>
      <c r="CS19" s="203"/>
      <c r="CT19" s="203"/>
      <c r="CU19" s="203"/>
      <c r="CV19" s="203"/>
      <c r="CW19" s="203"/>
      <c r="CX19" s="203"/>
      <c r="CY19" s="203"/>
      <c r="CZ19" s="203"/>
      <c r="DA19" s="203"/>
      <c r="DB19" s="203"/>
      <c r="DC19" s="500"/>
      <c r="DD19" s="203"/>
      <c r="DE19" s="203"/>
      <c r="DF19" s="203"/>
      <c r="DG19" s="203"/>
      <c r="DH19" s="203"/>
      <c r="DI19" s="203"/>
      <c r="DJ19" s="203"/>
      <c r="DK19" s="203"/>
      <c r="DL19" s="203"/>
      <c r="DM19" s="203"/>
      <c r="DN19" s="203"/>
      <c r="DO19" s="203"/>
      <c r="DP19" s="500"/>
      <c r="DQ19" s="203"/>
      <c r="DR19" s="203"/>
      <c r="DS19" s="203"/>
      <c r="DT19" s="203"/>
      <c r="DU19" s="203"/>
      <c r="DV19" s="203"/>
      <c r="DW19" s="203"/>
      <c r="DX19" s="203"/>
      <c r="DY19" s="203"/>
      <c r="DZ19" s="203"/>
      <c r="EA19" s="203"/>
      <c r="EB19" s="203"/>
      <c r="EC19" s="500"/>
    </row>
    <row r="20" spans="1:133" x14ac:dyDescent="0.25">
      <c r="A20" s="101" t="s">
        <v>110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500"/>
      <c r="Q20" s="203"/>
      <c r="R20" s="203"/>
      <c r="S20" s="203"/>
      <c r="T20" s="203"/>
      <c r="U20" s="203"/>
      <c r="V20" s="203"/>
      <c r="W20" s="203"/>
      <c r="X20" s="203"/>
      <c r="Y20" s="203"/>
      <c r="Z20" s="203"/>
      <c r="AA20" s="203"/>
      <c r="AB20" s="203"/>
      <c r="AC20" s="500"/>
      <c r="AD20" s="203"/>
      <c r="AE20" s="203"/>
      <c r="AF20" s="203"/>
      <c r="AG20" s="203"/>
      <c r="AH20" s="203"/>
      <c r="AI20" s="203"/>
      <c r="AJ20" s="203"/>
      <c r="AK20" s="203"/>
      <c r="AL20" s="203"/>
      <c r="AM20" s="203"/>
      <c r="AN20" s="203"/>
      <c r="AO20" s="203"/>
      <c r="AP20" s="500"/>
      <c r="AQ20" s="203"/>
      <c r="AR20" s="203"/>
      <c r="AS20" s="203"/>
      <c r="AT20" s="203"/>
      <c r="AU20" s="203"/>
      <c r="AV20" s="203"/>
      <c r="AW20" s="203"/>
      <c r="AX20" s="203"/>
      <c r="AY20" s="203"/>
      <c r="AZ20" s="203"/>
      <c r="BA20" s="203"/>
      <c r="BB20" s="203"/>
      <c r="BC20" s="500"/>
      <c r="BD20" s="203"/>
      <c r="BE20" s="203"/>
      <c r="BF20" s="203"/>
      <c r="BG20" s="203"/>
      <c r="BH20" s="203"/>
      <c r="BI20" s="203"/>
      <c r="BJ20" s="203"/>
      <c r="BK20" s="203"/>
      <c r="BL20" s="203"/>
      <c r="BM20" s="203"/>
      <c r="BN20" s="203"/>
      <c r="BO20" s="203"/>
      <c r="BP20" s="500"/>
      <c r="BQ20" s="203"/>
      <c r="BR20" s="203"/>
      <c r="BS20" s="203"/>
      <c r="BT20" s="203"/>
      <c r="BU20" s="203"/>
      <c r="BV20" s="203"/>
      <c r="BW20" s="203"/>
      <c r="BX20" s="203"/>
      <c r="BY20" s="203"/>
      <c r="BZ20" s="203"/>
      <c r="CA20" s="203"/>
      <c r="CB20" s="203"/>
      <c r="CC20" s="500"/>
      <c r="CD20" s="203"/>
      <c r="CE20" s="203"/>
      <c r="CF20" s="203"/>
      <c r="CG20" s="203"/>
      <c r="CH20" s="203"/>
      <c r="CI20" s="203"/>
      <c r="CJ20" s="203"/>
      <c r="CK20" s="203"/>
      <c r="CL20" s="203"/>
      <c r="CM20" s="203"/>
      <c r="CN20" s="203"/>
      <c r="CO20" s="203"/>
      <c r="CP20" s="500"/>
      <c r="CQ20" s="203"/>
      <c r="CR20" s="203"/>
      <c r="CS20" s="203"/>
      <c r="CT20" s="203"/>
      <c r="CU20" s="203"/>
      <c r="CV20" s="203"/>
      <c r="CW20" s="203"/>
      <c r="CX20" s="203"/>
      <c r="CY20" s="203"/>
      <c r="CZ20" s="203"/>
      <c r="DA20" s="203"/>
      <c r="DB20" s="203"/>
      <c r="DC20" s="500"/>
      <c r="DD20" s="203"/>
      <c r="DE20" s="203"/>
      <c r="DF20" s="203"/>
      <c r="DG20" s="203"/>
      <c r="DH20" s="203"/>
      <c r="DI20" s="203"/>
      <c r="DJ20" s="203"/>
      <c r="DK20" s="203"/>
      <c r="DL20" s="203"/>
      <c r="DM20" s="203"/>
      <c r="DN20" s="203"/>
      <c r="DO20" s="203"/>
      <c r="DP20" s="500"/>
      <c r="DQ20" s="203"/>
      <c r="DR20" s="203"/>
      <c r="DS20" s="203"/>
      <c r="DT20" s="203"/>
      <c r="DU20" s="203"/>
      <c r="DV20" s="203"/>
      <c r="DW20" s="203"/>
      <c r="DX20" s="203"/>
      <c r="DY20" s="203"/>
      <c r="DZ20" s="203"/>
      <c r="EA20" s="203"/>
      <c r="EB20" s="203"/>
      <c r="EC20" s="500"/>
    </row>
    <row r="21" spans="1:133" x14ac:dyDescent="0.25">
      <c r="A21" s="9" t="s">
        <v>277</v>
      </c>
      <c r="B21" s="292"/>
      <c r="C21" s="292"/>
      <c r="D21" s="203">
        <f>'Balance Sheet'!C33-'Balance Sheet'!B33</f>
        <v>0</v>
      </c>
      <c r="E21" s="203">
        <f>'Balance Sheet'!D33-'Balance Sheet'!C33</f>
        <v>0</v>
      </c>
      <c r="F21" s="203">
        <f>'Balance Sheet'!E33-'Balance Sheet'!D33</f>
        <v>0</v>
      </c>
      <c r="G21" s="203">
        <f>'Balance Sheet'!F33-'Balance Sheet'!E33</f>
        <v>0</v>
      </c>
      <c r="H21" s="203">
        <f>'Balance Sheet'!G33-'Balance Sheet'!F33</f>
        <v>0</v>
      </c>
      <c r="I21" s="203">
        <f>'Balance Sheet'!H33-'Balance Sheet'!G33</f>
        <v>0</v>
      </c>
      <c r="J21" s="203">
        <f>'Balance Sheet'!I33-'Balance Sheet'!H33</f>
        <v>0</v>
      </c>
      <c r="K21" s="203">
        <f>'Balance Sheet'!J33-'Balance Sheet'!I33</f>
        <v>0</v>
      </c>
      <c r="L21" s="203">
        <f>'Balance Sheet'!K33-'Balance Sheet'!J33</f>
        <v>0</v>
      </c>
      <c r="M21" s="203">
        <f>'Balance Sheet'!L33-'Balance Sheet'!K33</f>
        <v>0</v>
      </c>
      <c r="N21" s="203">
        <f>'Balance Sheet'!M33-'Balance Sheet'!L33</f>
        <v>0</v>
      </c>
      <c r="O21" s="203">
        <f>'Balance Sheet'!N33-'Balance Sheet'!M33</f>
        <v>0</v>
      </c>
      <c r="P21" s="500">
        <f t="shared" ref="P21:P26" si="41">SUM(D21:O21)</f>
        <v>0</v>
      </c>
      <c r="Q21" s="203">
        <f>'Balance Sheet'!P33-'Balance Sheet'!N33</f>
        <v>0</v>
      </c>
      <c r="R21" s="203">
        <f>'Balance Sheet'!Q33-'Balance Sheet'!P33</f>
        <v>0</v>
      </c>
      <c r="S21" s="203">
        <f>'Balance Sheet'!R33-'Balance Sheet'!Q33</f>
        <v>0</v>
      </c>
      <c r="T21" s="203">
        <f>'Balance Sheet'!S33-'Balance Sheet'!R33</f>
        <v>0</v>
      </c>
      <c r="U21" s="203">
        <f>'Balance Sheet'!T33-'Balance Sheet'!S33</f>
        <v>0</v>
      </c>
      <c r="V21" s="203">
        <f>'Balance Sheet'!U33-'Balance Sheet'!T33</f>
        <v>0</v>
      </c>
      <c r="W21" s="203">
        <f>'Balance Sheet'!V33-'Balance Sheet'!U33</f>
        <v>0</v>
      </c>
      <c r="X21" s="203">
        <f>'Balance Sheet'!W33-'Balance Sheet'!V33</f>
        <v>0</v>
      </c>
      <c r="Y21" s="203">
        <f>'Balance Sheet'!X33-'Balance Sheet'!W33</f>
        <v>0</v>
      </c>
      <c r="Z21" s="203">
        <f>'Balance Sheet'!Y33-'Balance Sheet'!X33</f>
        <v>0</v>
      </c>
      <c r="AA21" s="203">
        <f>'Balance Sheet'!Z33-'Balance Sheet'!Y33</f>
        <v>0</v>
      </c>
      <c r="AB21" s="203">
        <f>'Balance Sheet'!AA33-'Balance Sheet'!Z33</f>
        <v>0</v>
      </c>
      <c r="AC21" s="500">
        <f t="shared" ref="AC21:AC26" si="42">SUM(Q21:AB21)</f>
        <v>0</v>
      </c>
      <c r="AD21" s="203">
        <f>'Balance Sheet'!AC33-'Balance Sheet'!AA33</f>
        <v>0</v>
      </c>
      <c r="AE21" s="203">
        <f>'Balance Sheet'!AD33-'Balance Sheet'!AC33</f>
        <v>0</v>
      </c>
      <c r="AF21" s="203">
        <f>'Balance Sheet'!AE33-'Balance Sheet'!AD33</f>
        <v>0</v>
      </c>
      <c r="AG21" s="203">
        <f>'Balance Sheet'!AF33-'Balance Sheet'!AE33</f>
        <v>0</v>
      </c>
      <c r="AH21" s="203">
        <f>'Balance Sheet'!AG33-'Balance Sheet'!AF33</f>
        <v>0</v>
      </c>
      <c r="AI21" s="203">
        <f>'Balance Sheet'!AH33-'Balance Sheet'!AG33</f>
        <v>0</v>
      </c>
      <c r="AJ21" s="203">
        <f>'Balance Sheet'!AI33-'Balance Sheet'!AH33</f>
        <v>0</v>
      </c>
      <c r="AK21" s="203">
        <f>'Balance Sheet'!AJ33-'Balance Sheet'!AI33</f>
        <v>0</v>
      </c>
      <c r="AL21" s="203">
        <f>'Balance Sheet'!AK33-'Balance Sheet'!AJ33</f>
        <v>0</v>
      </c>
      <c r="AM21" s="203">
        <f>'Balance Sheet'!AL33-'Balance Sheet'!AK33</f>
        <v>0</v>
      </c>
      <c r="AN21" s="203">
        <f>'Balance Sheet'!AM33-'Balance Sheet'!AL33</f>
        <v>0</v>
      </c>
      <c r="AO21" s="203">
        <f>'Balance Sheet'!AN33-'Balance Sheet'!AM33</f>
        <v>0</v>
      </c>
      <c r="AP21" s="500">
        <f t="shared" ref="AP21:AP26" si="43">SUM(AD21:AO21)</f>
        <v>0</v>
      </c>
      <c r="AQ21" s="203">
        <f>'Balance Sheet'!AP33-'Balance Sheet'!AN33</f>
        <v>0</v>
      </c>
      <c r="AR21" s="203">
        <f>'Balance Sheet'!AQ33-'Balance Sheet'!AP33</f>
        <v>0</v>
      </c>
      <c r="AS21" s="203">
        <f>'Balance Sheet'!AR33-'Balance Sheet'!AQ33</f>
        <v>0</v>
      </c>
      <c r="AT21" s="203">
        <f>'Balance Sheet'!AS33-'Balance Sheet'!AR33</f>
        <v>0</v>
      </c>
      <c r="AU21" s="203">
        <f>'Balance Sheet'!AT33-'Balance Sheet'!AS33</f>
        <v>0</v>
      </c>
      <c r="AV21" s="203">
        <f>'Balance Sheet'!AU33-'Balance Sheet'!AT33</f>
        <v>0</v>
      </c>
      <c r="AW21" s="203">
        <f>'Balance Sheet'!AV33-'Balance Sheet'!AU33</f>
        <v>0</v>
      </c>
      <c r="AX21" s="203">
        <f>'Balance Sheet'!AW33-'Balance Sheet'!AV33</f>
        <v>0</v>
      </c>
      <c r="AY21" s="203">
        <f>'Balance Sheet'!AX33-'Balance Sheet'!AW33</f>
        <v>0</v>
      </c>
      <c r="AZ21" s="203">
        <f>'Balance Sheet'!AY33-'Balance Sheet'!AX33</f>
        <v>0</v>
      </c>
      <c r="BA21" s="203">
        <f>'Balance Sheet'!AZ33-'Balance Sheet'!AY33</f>
        <v>0</v>
      </c>
      <c r="BB21" s="203">
        <f>'Balance Sheet'!BA33-'Balance Sheet'!AZ33</f>
        <v>0</v>
      </c>
      <c r="BC21" s="500">
        <f t="shared" ref="BC21:BC26" si="44">SUM(AQ21:BB21)</f>
        <v>0</v>
      </c>
      <c r="BD21" s="203">
        <f>'Balance Sheet'!BC33-'Balance Sheet'!BA33</f>
        <v>0</v>
      </c>
      <c r="BE21" s="203">
        <f>'Balance Sheet'!BD33-'Balance Sheet'!BC33</f>
        <v>0</v>
      </c>
      <c r="BF21" s="203">
        <f>'Balance Sheet'!BE33-'Balance Sheet'!BD33</f>
        <v>0</v>
      </c>
      <c r="BG21" s="203">
        <f>'Balance Sheet'!BF33-'Balance Sheet'!BE33</f>
        <v>0</v>
      </c>
      <c r="BH21" s="203">
        <f>'Balance Sheet'!BG33-'Balance Sheet'!BF33</f>
        <v>0</v>
      </c>
      <c r="BI21" s="203">
        <f>'Balance Sheet'!BH33-'Balance Sheet'!BG33</f>
        <v>0</v>
      </c>
      <c r="BJ21" s="203">
        <f>'Balance Sheet'!BI33-'Balance Sheet'!BH33</f>
        <v>0</v>
      </c>
      <c r="BK21" s="203">
        <f>'Balance Sheet'!BJ33-'Balance Sheet'!BI33</f>
        <v>0</v>
      </c>
      <c r="BL21" s="203">
        <f>'Balance Sheet'!BK33-'Balance Sheet'!BJ33</f>
        <v>0</v>
      </c>
      <c r="BM21" s="203">
        <f>'Balance Sheet'!BL33-'Balance Sheet'!BK33</f>
        <v>0</v>
      </c>
      <c r="BN21" s="203">
        <f>'Balance Sheet'!BM33-'Balance Sheet'!BL33</f>
        <v>0</v>
      </c>
      <c r="BO21" s="203">
        <f>'Balance Sheet'!BN33-'Balance Sheet'!BM33</f>
        <v>0</v>
      </c>
      <c r="BP21" s="500">
        <f t="shared" ref="BP21:BP26" si="45">SUM(BD21:BO21)</f>
        <v>0</v>
      </c>
      <c r="BQ21" s="203">
        <f>'Balance Sheet'!BP33-'Balance Sheet'!BN33</f>
        <v>0</v>
      </c>
      <c r="BR21" s="203">
        <f>'Balance Sheet'!BQ33-'Balance Sheet'!BP33</f>
        <v>0</v>
      </c>
      <c r="BS21" s="203">
        <f>'Balance Sheet'!BR33-'Balance Sheet'!BQ33</f>
        <v>0</v>
      </c>
      <c r="BT21" s="203">
        <f>'Balance Sheet'!BS33-'Balance Sheet'!BR33</f>
        <v>0</v>
      </c>
      <c r="BU21" s="203">
        <f>'Balance Sheet'!BT33-'Balance Sheet'!BS33</f>
        <v>0</v>
      </c>
      <c r="BV21" s="203">
        <f>'Balance Sheet'!BU33-'Balance Sheet'!BT33</f>
        <v>0</v>
      </c>
      <c r="BW21" s="203">
        <f>'Balance Sheet'!BV33-'Balance Sheet'!BU33</f>
        <v>0</v>
      </c>
      <c r="BX21" s="203">
        <f>'Balance Sheet'!BW33-'Balance Sheet'!BV33</f>
        <v>0</v>
      </c>
      <c r="BY21" s="203">
        <f>'Balance Sheet'!BX33-'Balance Sheet'!BW33</f>
        <v>0</v>
      </c>
      <c r="BZ21" s="203">
        <f>'Balance Sheet'!BY33-'Balance Sheet'!BX33</f>
        <v>0</v>
      </c>
      <c r="CA21" s="203">
        <f>'Balance Sheet'!BZ33-'Balance Sheet'!BY33</f>
        <v>0</v>
      </c>
      <c r="CB21" s="203">
        <f>'Balance Sheet'!CA33-'Balance Sheet'!BZ33</f>
        <v>0</v>
      </c>
      <c r="CC21" s="500">
        <f t="shared" ref="CC21:CC26" si="46">SUM(BQ21:CB21)</f>
        <v>0</v>
      </c>
      <c r="CD21" s="203">
        <f>'Balance Sheet'!CC33-'Balance Sheet'!CA33</f>
        <v>0</v>
      </c>
      <c r="CE21" s="203">
        <f>'Balance Sheet'!CD33-'Balance Sheet'!CC33</f>
        <v>0</v>
      </c>
      <c r="CF21" s="203">
        <f>'Balance Sheet'!CE33-'Balance Sheet'!CD33</f>
        <v>0</v>
      </c>
      <c r="CG21" s="203">
        <f>'Balance Sheet'!CF33-'Balance Sheet'!CE33</f>
        <v>0</v>
      </c>
      <c r="CH21" s="203">
        <f>'Balance Sheet'!CG33-'Balance Sheet'!CF33</f>
        <v>0</v>
      </c>
      <c r="CI21" s="203">
        <f>'Balance Sheet'!CH33-'Balance Sheet'!CG33</f>
        <v>0</v>
      </c>
      <c r="CJ21" s="203">
        <f>'Balance Sheet'!CI33-'Balance Sheet'!CH33</f>
        <v>0</v>
      </c>
      <c r="CK21" s="203">
        <f>'Balance Sheet'!CJ33-'Balance Sheet'!CI33</f>
        <v>0</v>
      </c>
      <c r="CL21" s="203">
        <f>'Balance Sheet'!CK33-'Balance Sheet'!CJ33</f>
        <v>0</v>
      </c>
      <c r="CM21" s="203">
        <f>'Balance Sheet'!CL33-'Balance Sheet'!CK33</f>
        <v>0</v>
      </c>
      <c r="CN21" s="203">
        <f>'Balance Sheet'!CM33-'Balance Sheet'!CL33</f>
        <v>0</v>
      </c>
      <c r="CO21" s="203">
        <f>'Balance Sheet'!CN33-'Balance Sheet'!CM33</f>
        <v>0</v>
      </c>
      <c r="CP21" s="500">
        <f t="shared" ref="CP21:CP26" si="47">SUM(CD21:CO21)</f>
        <v>0</v>
      </c>
      <c r="CQ21" s="203">
        <f>'Balance Sheet'!CP33-'Balance Sheet'!CN33</f>
        <v>0</v>
      </c>
      <c r="CR21" s="203">
        <f>'Balance Sheet'!CQ33-'Balance Sheet'!CP33</f>
        <v>0</v>
      </c>
      <c r="CS21" s="203">
        <f>'Balance Sheet'!CR33-'Balance Sheet'!CQ33</f>
        <v>0</v>
      </c>
      <c r="CT21" s="203">
        <f>'Balance Sheet'!CS33-'Balance Sheet'!CR33</f>
        <v>0</v>
      </c>
      <c r="CU21" s="203">
        <f>'Balance Sheet'!CT33-'Balance Sheet'!CS33</f>
        <v>0</v>
      </c>
      <c r="CV21" s="203">
        <f>'Balance Sheet'!CU33-'Balance Sheet'!CT33</f>
        <v>0</v>
      </c>
      <c r="CW21" s="203">
        <f>'Balance Sheet'!CV33-'Balance Sheet'!CU33</f>
        <v>0</v>
      </c>
      <c r="CX21" s="203">
        <f>'Balance Sheet'!CW33-'Balance Sheet'!CV33</f>
        <v>0</v>
      </c>
      <c r="CY21" s="203">
        <f>'Balance Sheet'!CX33-'Balance Sheet'!CW33</f>
        <v>0</v>
      </c>
      <c r="CZ21" s="203">
        <f>'Balance Sheet'!CY33-'Balance Sheet'!CX33</f>
        <v>0</v>
      </c>
      <c r="DA21" s="203">
        <f>'Balance Sheet'!CZ33-'Balance Sheet'!CY33</f>
        <v>0</v>
      </c>
      <c r="DB21" s="203">
        <f>'Balance Sheet'!DA33-'Balance Sheet'!CZ33</f>
        <v>0</v>
      </c>
      <c r="DC21" s="500">
        <f t="shared" ref="DC21:DC26" si="48">SUM(CQ21:DB21)</f>
        <v>0</v>
      </c>
      <c r="DD21" s="203">
        <f>'Balance Sheet'!DC33-'Balance Sheet'!DA33</f>
        <v>0</v>
      </c>
      <c r="DE21" s="203">
        <f>'Balance Sheet'!DD33-'Balance Sheet'!DC33</f>
        <v>0</v>
      </c>
      <c r="DF21" s="203">
        <f>'Balance Sheet'!DE33-'Balance Sheet'!DD33</f>
        <v>0</v>
      </c>
      <c r="DG21" s="203">
        <f>'Balance Sheet'!DF33-'Balance Sheet'!DE33</f>
        <v>0</v>
      </c>
      <c r="DH21" s="203">
        <f>'Balance Sheet'!DG33-'Balance Sheet'!DF33</f>
        <v>0</v>
      </c>
      <c r="DI21" s="203">
        <f>'Balance Sheet'!DH33-'Balance Sheet'!DG33</f>
        <v>0</v>
      </c>
      <c r="DJ21" s="203">
        <f>'Balance Sheet'!DI33-'Balance Sheet'!DH33</f>
        <v>0</v>
      </c>
      <c r="DK21" s="203">
        <f>'Balance Sheet'!DJ33-'Balance Sheet'!DI33</f>
        <v>0</v>
      </c>
      <c r="DL21" s="203">
        <f>'Balance Sheet'!DK33-'Balance Sheet'!DJ33</f>
        <v>0</v>
      </c>
      <c r="DM21" s="203">
        <f>'Balance Sheet'!DL33-'Balance Sheet'!DK33</f>
        <v>0</v>
      </c>
      <c r="DN21" s="203">
        <f>'Balance Sheet'!DM33-'Balance Sheet'!DL33</f>
        <v>0</v>
      </c>
      <c r="DO21" s="203">
        <f>'Balance Sheet'!DN33-'Balance Sheet'!DM33</f>
        <v>0</v>
      </c>
      <c r="DP21" s="500">
        <f t="shared" ref="DP21:DP26" si="49">SUM(DD21:DO21)</f>
        <v>0</v>
      </c>
      <c r="DQ21" s="203">
        <f>'Balance Sheet'!DP33-'Balance Sheet'!DN33</f>
        <v>0</v>
      </c>
      <c r="DR21" s="203">
        <f>'Balance Sheet'!DQ33-'Balance Sheet'!DP33</f>
        <v>0</v>
      </c>
      <c r="DS21" s="203">
        <f>'Balance Sheet'!DR33-'Balance Sheet'!DQ33</f>
        <v>0</v>
      </c>
      <c r="DT21" s="203">
        <f>'Balance Sheet'!DS33-'Balance Sheet'!DR33</f>
        <v>0</v>
      </c>
      <c r="DU21" s="203">
        <f>'Balance Sheet'!DT33-'Balance Sheet'!DS33</f>
        <v>0</v>
      </c>
      <c r="DV21" s="203">
        <f>'Balance Sheet'!DU33-'Balance Sheet'!DT33</f>
        <v>0</v>
      </c>
      <c r="DW21" s="203">
        <f>'Balance Sheet'!DV33-'Balance Sheet'!DU33</f>
        <v>0</v>
      </c>
      <c r="DX21" s="203">
        <f>'Balance Sheet'!DW33-'Balance Sheet'!DV33</f>
        <v>0</v>
      </c>
      <c r="DY21" s="203">
        <f>'Balance Sheet'!DX33-'Balance Sheet'!DW33</f>
        <v>0</v>
      </c>
      <c r="DZ21" s="203">
        <f>'Balance Sheet'!DY33-'Balance Sheet'!DX33</f>
        <v>0</v>
      </c>
      <c r="EA21" s="203">
        <f>'Balance Sheet'!DZ33-'Balance Sheet'!DY33</f>
        <v>0</v>
      </c>
      <c r="EB21" s="203">
        <f>'Balance Sheet'!EA33-'Balance Sheet'!DZ33</f>
        <v>0</v>
      </c>
      <c r="EC21" s="500">
        <f t="shared" ref="EC21:EC26" si="50">SUM(DQ21:EB21)</f>
        <v>0</v>
      </c>
    </row>
    <row r="22" spans="1:133" x14ac:dyDescent="0.25">
      <c r="A22" s="9" t="s">
        <v>278</v>
      </c>
      <c r="B22" s="292"/>
      <c r="C22" s="203"/>
      <c r="D22" s="203">
        <f>'Balance Sheet'!C35-'Balance Sheet'!B35</f>
        <v>0</v>
      </c>
      <c r="E22" s="203">
        <f>'Balance Sheet'!D35-'Balance Sheet'!C35</f>
        <v>0</v>
      </c>
      <c r="F22" s="203">
        <f>'Balance Sheet'!E35-'Balance Sheet'!D35</f>
        <v>0</v>
      </c>
      <c r="G22" s="203">
        <f>'Balance Sheet'!F35-'Balance Sheet'!E35</f>
        <v>0</v>
      </c>
      <c r="H22" s="203">
        <f>'Balance Sheet'!G35-'Balance Sheet'!F35</f>
        <v>0</v>
      </c>
      <c r="I22" s="203">
        <f>'Balance Sheet'!H35-'Balance Sheet'!G35</f>
        <v>0</v>
      </c>
      <c r="J22" s="203">
        <f>'Balance Sheet'!I35-'Balance Sheet'!H35</f>
        <v>0</v>
      </c>
      <c r="K22" s="203">
        <f>'Balance Sheet'!J35-'Balance Sheet'!I35</f>
        <v>0</v>
      </c>
      <c r="L22" s="203">
        <f>'Balance Sheet'!K35-'Balance Sheet'!J35</f>
        <v>0</v>
      </c>
      <c r="M22" s="203">
        <f>'Balance Sheet'!L35-'Balance Sheet'!K35</f>
        <v>0</v>
      </c>
      <c r="N22" s="203">
        <f>'Balance Sheet'!M35-'Balance Sheet'!L35</f>
        <v>0</v>
      </c>
      <c r="O22" s="203">
        <f>'Balance Sheet'!N35-'Balance Sheet'!M35</f>
        <v>0</v>
      </c>
      <c r="P22" s="500">
        <f t="shared" si="41"/>
        <v>0</v>
      </c>
      <c r="Q22" s="203">
        <f>'Balance Sheet'!P35-'Balance Sheet'!N35</f>
        <v>0</v>
      </c>
      <c r="R22" s="203">
        <f>'Balance Sheet'!Q35-'Balance Sheet'!P35</f>
        <v>0</v>
      </c>
      <c r="S22" s="203">
        <f>'Balance Sheet'!R35-'Balance Sheet'!Q35</f>
        <v>0</v>
      </c>
      <c r="T22" s="203">
        <f>'Balance Sheet'!S35-'Balance Sheet'!R35</f>
        <v>0</v>
      </c>
      <c r="U22" s="203">
        <f>'Balance Sheet'!T35-'Balance Sheet'!S35</f>
        <v>0</v>
      </c>
      <c r="V22" s="203">
        <f>'Balance Sheet'!U35-'Balance Sheet'!T35</f>
        <v>0</v>
      </c>
      <c r="W22" s="203">
        <f>'Balance Sheet'!V35-'Balance Sheet'!U35</f>
        <v>0</v>
      </c>
      <c r="X22" s="203">
        <f>'Balance Sheet'!W35-'Balance Sheet'!V35</f>
        <v>0</v>
      </c>
      <c r="Y22" s="203">
        <f>'Balance Sheet'!X35-'Balance Sheet'!W35</f>
        <v>0</v>
      </c>
      <c r="Z22" s="203">
        <f>'Balance Sheet'!Y35-'Balance Sheet'!X35</f>
        <v>0</v>
      </c>
      <c r="AA22" s="203">
        <f>'Balance Sheet'!Z35-'Balance Sheet'!Y35</f>
        <v>0</v>
      </c>
      <c r="AB22" s="203">
        <f>'Balance Sheet'!AA35-'Balance Sheet'!Z35</f>
        <v>0</v>
      </c>
      <c r="AC22" s="500">
        <f t="shared" si="42"/>
        <v>0</v>
      </c>
      <c r="AD22" s="203">
        <f>'Balance Sheet'!AC35-'Balance Sheet'!AA35</f>
        <v>0</v>
      </c>
      <c r="AE22" s="203">
        <f>'Balance Sheet'!AD35-'Balance Sheet'!AC35</f>
        <v>0</v>
      </c>
      <c r="AF22" s="203">
        <f>'Balance Sheet'!AE35-'Balance Sheet'!AD35</f>
        <v>0</v>
      </c>
      <c r="AG22" s="203">
        <f>'Balance Sheet'!AF35-'Balance Sheet'!AE35</f>
        <v>0</v>
      </c>
      <c r="AH22" s="203">
        <f>'Balance Sheet'!AG35-'Balance Sheet'!AF35</f>
        <v>0</v>
      </c>
      <c r="AI22" s="203">
        <f>'Balance Sheet'!AH35-'Balance Sheet'!AG35</f>
        <v>0</v>
      </c>
      <c r="AJ22" s="203">
        <f>'Balance Sheet'!AI35-'Balance Sheet'!AH35</f>
        <v>0</v>
      </c>
      <c r="AK22" s="203">
        <f>'Balance Sheet'!AJ35-'Balance Sheet'!AI35</f>
        <v>0</v>
      </c>
      <c r="AL22" s="203">
        <f>'Balance Sheet'!AK35-'Balance Sheet'!AJ35</f>
        <v>0</v>
      </c>
      <c r="AM22" s="203">
        <f>'Balance Sheet'!AL35-'Balance Sheet'!AK35</f>
        <v>0</v>
      </c>
      <c r="AN22" s="203">
        <f>'Balance Sheet'!AM35-'Balance Sheet'!AL35</f>
        <v>0</v>
      </c>
      <c r="AO22" s="203">
        <f>'Balance Sheet'!AN35-'Balance Sheet'!AM35</f>
        <v>0</v>
      </c>
      <c r="AP22" s="500">
        <f t="shared" si="43"/>
        <v>0</v>
      </c>
      <c r="AQ22" s="203">
        <f>'Balance Sheet'!AP35-'Balance Sheet'!AN35</f>
        <v>0</v>
      </c>
      <c r="AR22" s="203">
        <f>'Balance Sheet'!AQ35-'Balance Sheet'!AP35</f>
        <v>0</v>
      </c>
      <c r="AS22" s="203">
        <f>'Balance Sheet'!AR35-'Balance Sheet'!AQ35</f>
        <v>0</v>
      </c>
      <c r="AT22" s="203">
        <f>'Balance Sheet'!AS35-'Balance Sheet'!AR35</f>
        <v>0</v>
      </c>
      <c r="AU22" s="203">
        <f>'Balance Sheet'!AT35-'Balance Sheet'!AS35</f>
        <v>0</v>
      </c>
      <c r="AV22" s="203">
        <f>'Balance Sheet'!AU35-'Balance Sheet'!AT35</f>
        <v>0</v>
      </c>
      <c r="AW22" s="203">
        <f>'Balance Sheet'!AV35-'Balance Sheet'!AU35</f>
        <v>0</v>
      </c>
      <c r="AX22" s="203">
        <f>'Balance Sheet'!AW35-'Balance Sheet'!AV35</f>
        <v>0</v>
      </c>
      <c r="AY22" s="203">
        <f>'Balance Sheet'!AX35-'Balance Sheet'!AW35</f>
        <v>0</v>
      </c>
      <c r="AZ22" s="203">
        <f>'Balance Sheet'!AY35-'Balance Sheet'!AX35</f>
        <v>0</v>
      </c>
      <c r="BA22" s="203">
        <f>'Balance Sheet'!AZ35-'Balance Sheet'!AY35</f>
        <v>0</v>
      </c>
      <c r="BB22" s="203">
        <f>'Balance Sheet'!BA35-'Balance Sheet'!AZ35</f>
        <v>0</v>
      </c>
      <c r="BC22" s="500">
        <f t="shared" si="44"/>
        <v>0</v>
      </c>
      <c r="BD22" s="203">
        <f>'Balance Sheet'!BC35-'Balance Sheet'!BA35</f>
        <v>0</v>
      </c>
      <c r="BE22" s="203">
        <f>'Balance Sheet'!BD35-'Balance Sheet'!BC35</f>
        <v>0</v>
      </c>
      <c r="BF22" s="203">
        <f>'Balance Sheet'!BE35-'Balance Sheet'!BD35</f>
        <v>0</v>
      </c>
      <c r="BG22" s="203">
        <f>'Balance Sheet'!BF35-'Balance Sheet'!BE35</f>
        <v>0</v>
      </c>
      <c r="BH22" s="203">
        <f>'Balance Sheet'!BG35-'Balance Sheet'!BF35</f>
        <v>0</v>
      </c>
      <c r="BI22" s="203">
        <f>'Balance Sheet'!BH35-'Balance Sheet'!BG35</f>
        <v>0</v>
      </c>
      <c r="BJ22" s="203">
        <f>'Balance Sheet'!BI35-'Balance Sheet'!BH35</f>
        <v>0</v>
      </c>
      <c r="BK22" s="203">
        <f>'Balance Sheet'!BJ35-'Balance Sheet'!BI35</f>
        <v>0</v>
      </c>
      <c r="BL22" s="203">
        <f>'Balance Sheet'!BK35-'Balance Sheet'!BJ35</f>
        <v>0</v>
      </c>
      <c r="BM22" s="203">
        <f>'Balance Sheet'!BL35-'Balance Sheet'!BK35</f>
        <v>0</v>
      </c>
      <c r="BN22" s="203">
        <f>'Balance Sheet'!BM35-'Balance Sheet'!BL35</f>
        <v>0</v>
      </c>
      <c r="BO22" s="203">
        <f>'Balance Sheet'!BN35-'Balance Sheet'!BM35</f>
        <v>0</v>
      </c>
      <c r="BP22" s="500">
        <f t="shared" si="45"/>
        <v>0</v>
      </c>
      <c r="BQ22" s="203">
        <f>'Balance Sheet'!BP35-'Balance Sheet'!BN35</f>
        <v>0</v>
      </c>
      <c r="BR22" s="203">
        <f>'Balance Sheet'!BQ35-'Balance Sheet'!BP35</f>
        <v>0</v>
      </c>
      <c r="BS22" s="203">
        <f>'Balance Sheet'!BR35-'Balance Sheet'!BQ35</f>
        <v>0</v>
      </c>
      <c r="BT22" s="203">
        <f>'Balance Sheet'!BS35-'Balance Sheet'!BR35</f>
        <v>0</v>
      </c>
      <c r="BU22" s="203">
        <f>'Balance Sheet'!BT35-'Balance Sheet'!BS35</f>
        <v>0</v>
      </c>
      <c r="BV22" s="203">
        <f>'Balance Sheet'!BU35-'Balance Sheet'!BT35</f>
        <v>0</v>
      </c>
      <c r="BW22" s="203">
        <f>'Balance Sheet'!BV35-'Balance Sheet'!BU35</f>
        <v>0</v>
      </c>
      <c r="BX22" s="203">
        <f>'Balance Sheet'!BW35-'Balance Sheet'!BV35</f>
        <v>0</v>
      </c>
      <c r="BY22" s="203">
        <f>'Balance Sheet'!BX35-'Balance Sheet'!BW35</f>
        <v>0</v>
      </c>
      <c r="BZ22" s="203">
        <f>'Balance Sheet'!BY35-'Balance Sheet'!BX35</f>
        <v>0</v>
      </c>
      <c r="CA22" s="203">
        <f>'Balance Sheet'!BZ35-'Balance Sheet'!BY35</f>
        <v>0</v>
      </c>
      <c r="CB22" s="203">
        <f>'Balance Sheet'!CA35-'Balance Sheet'!BZ35</f>
        <v>0</v>
      </c>
      <c r="CC22" s="500">
        <f t="shared" si="46"/>
        <v>0</v>
      </c>
      <c r="CD22" s="203">
        <f>'Balance Sheet'!CC35-'Balance Sheet'!CA35</f>
        <v>0</v>
      </c>
      <c r="CE22" s="203">
        <f>'Balance Sheet'!CD35-'Balance Sheet'!CC35</f>
        <v>0</v>
      </c>
      <c r="CF22" s="203">
        <f>'Balance Sheet'!CE35-'Balance Sheet'!CD35</f>
        <v>0</v>
      </c>
      <c r="CG22" s="203">
        <f>'Balance Sheet'!CF35-'Balance Sheet'!CE35</f>
        <v>0</v>
      </c>
      <c r="CH22" s="203">
        <f>'Balance Sheet'!CG35-'Balance Sheet'!CF35</f>
        <v>0</v>
      </c>
      <c r="CI22" s="203">
        <f>'Balance Sheet'!CH35-'Balance Sheet'!CG35</f>
        <v>0</v>
      </c>
      <c r="CJ22" s="203">
        <f>'Balance Sheet'!CI35-'Balance Sheet'!CH35</f>
        <v>0</v>
      </c>
      <c r="CK22" s="203">
        <f>'Balance Sheet'!CJ35-'Balance Sheet'!CI35</f>
        <v>0</v>
      </c>
      <c r="CL22" s="203">
        <f>'Balance Sheet'!CK35-'Balance Sheet'!CJ35</f>
        <v>0</v>
      </c>
      <c r="CM22" s="203">
        <f>'Balance Sheet'!CL35-'Balance Sheet'!CK35</f>
        <v>0</v>
      </c>
      <c r="CN22" s="203">
        <f>'Balance Sheet'!CM35-'Balance Sheet'!CL35</f>
        <v>0</v>
      </c>
      <c r="CO22" s="203">
        <f>'Balance Sheet'!CN35-'Balance Sheet'!CM35</f>
        <v>0</v>
      </c>
      <c r="CP22" s="500">
        <f t="shared" si="47"/>
        <v>0</v>
      </c>
      <c r="CQ22" s="203">
        <f>'Balance Sheet'!CP35-'Balance Sheet'!CN35</f>
        <v>0</v>
      </c>
      <c r="CR22" s="203">
        <f>'Balance Sheet'!CQ35-'Balance Sheet'!CP35</f>
        <v>0</v>
      </c>
      <c r="CS22" s="203">
        <f>'Balance Sheet'!CR35-'Balance Sheet'!CQ35</f>
        <v>0</v>
      </c>
      <c r="CT22" s="203">
        <f>'Balance Sheet'!CS35-'Balance Sheet'!CR35</f>
        <v>0</v>
      </c>
      <c r="CU22" s="203">
        <f>'Balance Sheet'!CT35-'Balance Sheet'!CS35</f>
        <v>0</v>
      </c>
      <c r="CV22" s="203">
        <f>'Balance Sheet'!CU35-'Balance Sheet'!CT35</f>
        <v>0</v>
      </c>
      <c r="CW22" s="203">
        <f>'Balance Sheet'!CV35-'Balance Sheet'!CU35</f>
        <v>0</v>
      </c>
      <c r="CX22" s="203">
        <f>'Balance Sheet'!CW35-'Balance Sheet'!CV35</f>
        <v>0</v>
      </c>
      <c r="CY22" s="203">
        <f>'Balance Sheet'!CX35-'Balance Sheet'!CW35</f>
        <v>0</v>
      </c>
      <c r="CZ22" s="203">
        <f>'Balance Sheet'!CY35-'Balance Sheet'!CX35</f>
        <v>0</v>
      </c>
      <c r="DA22" s="203">
        <f>'Balance Sheet'!CZ35-'Balance Sheet'!CY35</f>
        <v>0</v>
      </c>
      <c r="DB22" s="203">
        <f>'Balance Sheet'!DA35-'Balance Sheet'!CZ35</f>
        <v>0</v>
      </c>
      <c r="DC22" s="500">
        <f t="shared" si="48"/>
        <v>0</v>
      </c>
      <c r="DD22" s="203">
        <f>'Balance Sheet'!DC35-'Balance Sheet'!DA35</f>
        <v>0</v>
      </c>
      <c r="DE22" s="203">
        <f>'Balance Sheet'!DD35-'Balance Sheet'!DC35</f>
        <v>0</v>
      </c>
      <c r="DF22" s="203">
        <f>'Balance Sheet'!DE35-'Balance Sheet'!DD35</f>
        <v>0</v>
      </c>
      <c r="DG22" s="203">
        <f>'Balance Sheet'!DF35-'Balance Sheet'!DE35</f>
        <v>0</v>
      </c>
      <c r="DH22" s="203">
        <f>'Balance Sheet'!DG35-'Balance Sheet'!DF35</f>
        <v>0</v>
      </c>
      <c r="DI22" s="203">
        <f>'Balance Sheet'!DH35-'Balance Sheet'!DG35</f>
        <v>0</v>
      </c>
      <c r="DJ22" s="203">
        <f>'Balance Sheet'!DI35-'Balance Sheet'!DH35</f>
        <v>0</v>
      </c>
      <c r="DK22" s="203">
        <f>'Balance Sheet'!DJ35-'Balance Sheet'!DI35</f>
        <v>0</v>
      </c>
      <c r="DL22" s="203">
        <f>'Balance Sheet'!DK35-'Balance Sheet'!DJ35</f>
        <v>0</v>
      </c>
      <c r="DM22" s="203">
        <f>'Balance Sheet'!DL35-'Balance Sheet'!DK35</f>
        <v>0</v>
      </c>
      <c r="DN22" s="203">
        <f>'Balance Sheet'!DM35-'Balance Sheet'!DL35</f>
        <v>0</v>
      </c>
      <c r="DO22" s="203">
        <f>'Balance Sheet'!DN35-'Balance Sheet'!DM35</f>
        <v>0</v>
      </c>
      <c r="DP22" s="500">
        <f t="shared" si="49"/>
        <v>0</v>
      </c>
      <c r="DQ22" s="203">
        <f>'Balance Sheet'!DP35-'Balance Sheet'!DN35</f>
        <v>0</v>
      </c>
      <c r="DR22" s="203">
        <f>'Balance Sheet'!DQ35-'Balance Sheet'!DP35</f>
        <v>0</v>
      </c>
      <c r="DS22" s="203">
        <f>'Balance Sheet'!DR35-'Balance Sheet'!DQ35</f>
        <v>0</v>
      </c>
      <c r="DT22" s="203">
        <f>'Balance Sheet'!DS35-'Balance Sheet'!DR35</f>
        <v>0</v>
      </c>
      <c r="DU22" s="203">
        <f>'Balance Sheet'!DT35-'Balance Sheet'!DS35</f>
        <v>0</v>
      </c>
      <c r="DV22" s="203">
        <f>'Balance Sheet'!DU35-'Balance Sheet'!DT35</f>
        <v>0</v>
      </c>
      <c r="DW22" s="203">
        <f>'Balance Sheet'!DV35-'Balance Sheet'!DU35</f>
        <v>0</v>
      </c>
      <c r="DX22" s="203">
        <f>'Balance Sheet'!DW35-'Balance Sheet'!DV35</f>
        <v>0</v>
      </c>
      <c r="DY22" s="203">
        <f>'Balance Sheet'!DX35-'Balance Sheet'!DW35</f>
        <v>0</v>
      </c>
      <c r="DZ22" s="203">
        <f>'Balance Sheet'!DY35-'Balance Sheet'!DX35</f>
        <v>0</v>
      </c>
      <c r="EA22" s="203">
        <f>'Balance Sheet'!DZ35-'Balance Sheet'!DY35</f>
        <v>0</v>
      </c>
      <c r="EB22" s="203">
        <f>'Balance Sheet'!EA35-'Balance Sheet'!DZ35</f>
        <v>0</v>
      </c>
      <c r="EC22" s="500">
        <f t="shared" si="50"/>
        <v>0</v>
      </c>
    </row>
    <row r="23" spans="1:133" x14ac:dyDescent="0.25">
      <c r="A23" s="9" t="s">
        <v>116</v>
      </c>
      <c r="B23" s="292"/>
      <c r="C23" s="203">
        <f>'Balance Sheet'!B38</f>
        <v>10000000</v>
      </c>
      <c r="D23" s="203">
        <f>'Balance Sheet'!C38-'Balance Sheet'!B38</f>
        <v>0</v>
      </c>
      <c r="E23" s="203">
        <f>'Balance Sheet'!D38-'Balance Sheet'!C38</f>
        <v>0</v>
      </c>
      <c r="F23" s="203">
        <f>'Balance Sheet'!E38-'Balance Sheet'!D38</f>
        <v>0</v>
      </c>
      <c r="G23" s="203">
        <f>'Balance Sheet'!F38-'Balance Sheet'!E38</f>
        <v>0</v>
      </c>
      <c r="H23" s="203">
        <f>'Balance Sheet'!G38-'Balance Sheet'!F38</f>
        <v>0</v>
      </c>
      <c r="I23" s="203">
        <f>'Balance Sheet'!H38-'Balance Sheet'!G38</f>
        <v>0</v>
      </c>
      <c r="J23" s="203">
        <f>'Balance Sheet'!I38-'Balance Sheet'!H38</f>
        <v>0</v>
      </c>
      <c r="K23" s="203">
        <f>'Balance Sheet'!J38-'Balance Sheet'!I38</f>
        <v>0</v>
      </c>
      <c r="L23" s="203">
        <f>'Balance Sheet'!K38-'Balance Sheet'!J38</f>
        <v>0</v>
      </c>
      <c r="M23" s="203">
        <f>'Balance Sheet'!L38-'Balance Sheet'!K38</f>
        <v>0</v>
      </c>
      <c r="N23" s="203">
        <f>'Balance Sheet'!M38-'Balance Sheet'!L38</f>
        <v>0</v>
      </c>
      <c r="O23" s="203">
        <f>'Balance Sheet'!N38-'Balance Sheet'!M38</f>
        <v>0</v>
      </c>
      <c r="P23" s="500">
        <f t="shared" si="41"/>
        <v>0</v>
      </c>
      <c r="Q23" s="203">
        <f>'Balance Sheet'!P38-'Balance Sheet'!N38</f>
        <v>0</v>
      </c>
      <c r="R23" s="203">
        <f>'Balance Sheet'!Q38-'Balance Sheet'!P38</f>
        <v>0</v>
      </c>
      <c r="S23" s="203">
        <f>'Balance Sheet'!R38-'Balance Sheet'!Q38</f>
        <v>0</v>
      </c>
      <c r="T23" s="203">
        <f>'Balance Sheet'!S38-'Balance Sheet'!R38</f>
        <v>0</v>
      </c>
      <c r="U23" s="203">
        <f>'Balance Sheet'!T38-'Balance Sheet'!S38</f>
        <v>0</v>
      </c>
      <c r="V23" s="203">
        <f>'Balance Sheet'!U38-'Balance Sheet'!T38</f>
        <v>0</v>
      </c>
      <c r="W23" s="203">
        <f>'Balance Sheet'!V38-'Balance Sheet'!U38</f>
        <v>0</v>
      </c>
      <c r="X23" s="203">
        <f>'Balance Sheet'!W38-'Balance Sheet'!V38</f>
        <v>0</v>
      </c>
      <c r="Y23" s="203">
        <f>'Balance Sheet'!X38-'Balance Sheet'!W38</f>
        <v>0</v>
      </c>
      <c r="Z23" s="203">
        <f>'Balance Sheet'!Y38-'Balance Sheet'!X38</f>
        <v>0</v>
      </c>
      <c r="AA23" s="203">
        <f>'Balance Sheet'!Z38-'Balance Sheet'!Y38</f>
        <v>0</v>
      </c>
      <c r="AB23" s="203">
        <f>'Balance Sheet'!AA38-'Balance Sheet'!Z38</f>
        <v>0</v>
      </c>
      <c r="AC23" s="500">
        <f t="shared" si="42"/>
        <v>0</v>
      </c>
      <c r="AD23" s="203">
        <f>'Balance Sheet'!AC38-'Balance Sheet'!AA38</f>
        <v>0</v>
      </c>
      <c r="AE23" s="203">
        <f>'Balance Sheet'!AD38-'Balance Sheet'!AC38</f>
        <v>0</v>
      </c>
      <c r="AF23" s="203">
        <f>'Balance Sheet'!AE38-'Balance Sheet'!AD38</f>
        <v>0</v>
      </c>
      <c r="AG23" s="203">
        <f>'Balance Sheet'!AF38-'Balance Sheet'!AE38</f>
        <v>0</v>
      </c>
      <c r="AH23" s="203">
        <f>'Balance Sheet'!AG38-'Balance Sheet'!AF38</f>
        <v>0</v>
      </c>
      <c r="AI23" s="203">
        <f>'Balance Sheet'!AH38-'Balance Sheet'!AG38</f>
        <v>0</v>
      </c>
      <c r="AJ23" s="203">
        <f>'Balance Sheet'!AI38-'Balance Sheet'!AH38</f>
        <v>0</v>
      </c>
      <c r="AK23" s="203">
        <f>'Balance Sheet'!AJ38-'Balance Sheet'!AI38</f>
        <v>0</v>
      </c>
      <c r="AL23" s="203">
        <f>'Balance Sheet'!AK38-'Balance Sheet'!AJ38</f>
        <v>0</v>
      </c>
      <c r="AM23" s="203">
        <f>'Balance Sheet'!AL38-'Balance Sheet'!AK38</f>
        <v>0</v>
      </c>
      <c r="AN23" s="203">
        <f>'Balance Sheet'!AM38-'Balance Sheet'!AL38</f>
        <v>0</v>
      </c>
      <c r="AO23" s="203">
        <f>'Balance Sheet'!AN38-'Balance Sheet'!AM38</f>
        <v>0</v>
      </c>
      <c r="AP23" s="500">
        <f t="shared" si="43"/>
        <v>0</v>
      </c>
      <c r="AQ23" s="203">
        <f>'Balance Sheet'!AP38-'Balance Sheet'!AN38</f>
        <v>0</v>
      </c>
      <c r="AR23" s="203">
        <f>'Balance Sheet'!AQ38-'Balance Sheet'!AP38</f>
        <v>0</v>
      </c>
      <c r="AS23" s="203">
        <f>'Balance Sheet'!AR38-'Balance Sheet'!AQ38</f>
        <v>0</v>
      </c>
      <c r="AT23" s="203">
        <f>'Balance Sheet'!AS38-'Balance Sheet'!AR38</f>
        <v>0</v>
      </c>
      <c r="AU23" s="203">
        <f>'Balance Sheet'!AT38-'Balance Sheet'!AS38</f>
        <v>0</v>
      </c>
      <c r="AV23" s="203">
        <f>'Balance Sheet'!AU38-'Balance Sheet'!AT38</f>
        <v>0</v>
      </c>
      <c r="AW23" s="203">
        <f>'Balance Sheet'!AV38-'Balance Sheet'!AU38</f>
        <v>0</v>
      </c>
      <c r="AX23" s="203">
        <f>'Balance Sheet'!AW38-'Balance Sheet'!AV38</f>
        <v>0</v>
      </c>
      <c r="AY23" s="203">
        <f>'Balance Sheet'!AX38-'Balance Sheet'!AW38</f>
        <v>0</v>
      </c>
      <c r="AZ23" s="203">
        <f>'Balance Sheet'!AY38-'Balance Sheet'!AX38</f>
        <v>0</v>
      </c>
      <c r="BA23" s="203">
        <f>'Balance Sheet'!AZ38-'Balance Sheet'!AY38</f>
        <v>0</v>
      </c>
      <c r="BB23" s="203">
        <f>'Balance Sheet'!BA38-'Balance Sheet'!AZ38</f>
        <v>0</v>
      </c>
      <c r="BC23" s="500">
        <f t="shared" si="44"/>
        <v>0</v>
      </c>
      <c r="BD23" s="203">
        <f>'Balance Sheet'!BC38-'Balance Sheet'!BA38</f>
        <v>0</v>
      </c>
      <c r="BE23" s="203">
        <f>'Balance Sheet'!BD38-'Balance Sheet'!BC38</f>
        <v>0</v>
      </c>
      <c r="BF23" s="203">
        <f>'Balance Sheet'!BE38-'Balance Sheet'!BD38</f>
        <v>0</v>
      </c>
      <c r="BG23" s="203">
        <f>'Balance Sheet'!BF38-'Balance Sheet'!BE38</f>
        <v>0</v>
      </c>
      <c r="BH23" s="203">
        <f>'Balance Sheet'!BG38-'Balance Sheet'!BF38</f>
        <v>0</v>
      </c>
      <c r="BI23" s="203">
        <f>'Balance Sheet'!BH38-'Balance Sheet'!BG38</f>
        <v>0</v>
      </c>
      <c r="BJ23" s="203">
        <f>'Balance Sheet'!BI38-'Balance Sheet'!BH38</f>
        <v>0</v>
      </c>
      <c r="BK23" s="203">
        <f>'Balance Sheet'!BJ38-'Balance Sheet'!BI38</f>
        <v>0</v>
      </c>
      <c r="BL23" s="203">
        <f>'Balance Sheet'!BK38-'Balance Sheet'!BJ38</f>
        <v>0</v>
      </c>
      <c r="BM23" s="203">
        <f>'Balance Sheet'!BL38-'Balance Sheet'!BK38</f>
        <v>0</v>
      </c>
      <c r="BN23" s="203">
        <f>'Balance Sheet'!BM38-'Balance Sheet'!BL38</f>
        <v>0</v>
      </c>
      <c r="BO23" s="203">
        <f>'Balance Sheet'!BN38-'Balance Sheet'!BM38</f>
        <v>0</v>
      </c>
      <c r="BP23" s="500">
        <f t="shared" si="45"/>
        <v>0</v>
      </c>
      <c r="BQ23" s="203">
        <f>'Balance Sheet'!BP38-'Balance Sheet'!BN38</f>
        <v>0</v>
      </c>
      <c r="BR23" s="203">
        <f>'Balance Sheet'!BQ38-'Balance Sheet'!BP38</f>
        <v>0</v>
      </c>
      <c r="BS23" s="203">
        <f>'Balance Sheet'!BR38-'Balance Sheet'!BQ38</f>
        <v>0</v>
      </c>
      <c r="BT23" s="203">
        <f>'Balance Sheet'!BS38-'Balance Sheet'!BR38</f>
        <v>0</v>
      </c>
      <c r="BU23" s="203">
        <f>'Balance Sheet'!BT38-'Balance Sheet'!BS38</f>
        <v>0</v>
      </c>
      <c r="BV23" s="203">
        <f>'Balance Sheet'!BU38-'Balance Sheet'!BT38</f>
        <v>0</v>
      </c>
      <c r="BW23" s="203">
        <f>'Balance Sheet'!BV38-'Balance Sheet'!BU38</f>
        <v>0</v>
      </c>
      <c r="BX23" s="203">
        <f>'Balance Sheet'!BW38-'Balance Sheet'!BV38</f>
        <v>0</v>
      </c>
      <c r="BY23" s="203">
        <f>'Balance Sheet'!BX38-'Balance Sheet'!BW38</f>
        <v>0</v>
      </c>
      <c r="BZ23" s="203">
        <f>'Balance Sheet'!BY38-'Balance Sheet'!BX38</f>
        <v>0</v>
      </c>
      <c r="CA23" s="203">
        <f>'Balance Sheet'!BZ38-'Balance Sheet'!BY38</f>
        <v>0</v>
      </c>
      <c r="CB23" s="203">
        <f>'Balance Sheet'!CA38-'Balance Sheet'!BZ38</f>
        <v>0</v>
      </c>
      <c r="CC23" s="500">
        <f t="shared" si="46"/>
        <v>0</v>
      </c>
      <c r="CD23" s="203">
        <f>'Balance Sheet'!CC38-'Balance Sheet'!CA38</f>
        <v>0</v>
      </c>
      <c r="CE23" s="203">
        <f>'Balance Sheet'!CD38-'Balance Sheet'!CC38</f>
        <v>0</v>
      </c>
      <c r="CF23" s="203">
        <f>'Balance Sheet'!CE38-'Balance Sheet'!CD38</f>
        <v>0</v>
      </c>
      <c r="CG23" s="203">
        <f>'Balance Sheet'!CF38-'Balance Sheet'!CE38</f>
        <v>0</v>
      </c>
      <c r="CH23" s="203">
        <f>'Balance Sheet'!CG38-'Balance Sheet'!CF38</f>
        <v>0</v>
      </c>
      <c r="CI23" s="203">
        <f>'Balance Sheet'!CH38-'Balance Sheet'!CG38</f>
        <v>0</v>
      </c>
      <c r="CJ23" s="203">
        <f>'Balance Sheet'!CI38-'Balance Sheet'!CH38</f>
        <v>0</v>
      </c>
      <c r="CK23" s="203">
        <f>'Balance Sheet'!CJ38-'Balance Sheet'!CI38</f>
        <v>0</v>
      </c>
      <c r="CL23" s="203">
        <f>'Balance Sheet'!CK38-'Balance Sheet'!CJ38</f>
        <v>0</v>
      </c>
      <c r="CM23" s="203">
        <f>'Balance Sheet'!CL38-'Balance Sheet'!CK38</f>
        <v>0</v>
      </c>
      <c r="CN23" s="203">
        <f>'Balance Sheet'!CM38-'Balance Sheet'!CL38</f>
        <v>0</v>
      </c>
      <c r="CO23" s="203">
        <f>'Balance Sheet'!CN38-'Balance Sheet'!CM38</f>
        <v>0</v>
      </c>
      <c r="CP23" s="500">
        <f t="shared" si="47"/>
        <v>0</v>
      </c>
      <c r="CQ23" s="203">
        <f>'Balance Sheet'!CP38-'Balance Sheet'!CN38</f>
        <v>0</v>
      </c>
      <c r="CR23" s="203">
        <f>'Balance Sheet'!CQ38-'Balance Sheet'!CP38</f>
        <v>0</v>
      </c>
      <c r="CS23" s="203">
        <f>'Balance Sheet'!CR38-'Balance Sheet'!CQ38</f>
        <v>0</v>
      </c>
      <c r="CT23" s="203">
        <f>'Balance Sheet'!CS38-'Balance Sheet'!CR38</f>
        <v>0</v>
      </c>
      <c r="CU23" s="203">
        <f>'Balance Sheet'!CT38-'Balance Sheet'!CS38</f>
        <v>0</v>
      </c>
      <c r="CV23" s="203">
        <f>'Balance Sheet'!CU38-'Balance Sheet'!CT38</f>
        <v>0</v>
      </c>
      <c r="CW23" s="203">
        <f>'Balance Sheet'!CV38-'Balance Sheet'!CU38</f>
        <v>0</v>
      </c>
      <c r="CX23" s="203">
        <f>'Balance Sheet'!CW38-'Balance Sheet'!CV38</f>
        <v>0</v>
      </c>
      <c r="CY23" s="203">
        <f>'Balance Sheet'!CX38-'Balance Sheet'!CW38</f>
        <v>0</v>
      </c>
      <c r="CZ23" s="203">
        <f>'Balance Sheet'!CY38-'Balance Sheet'!CX38</f>
        <v>0</v>
      </c>
      <c r="DA23" s="203">
        <f>'Balance Sheet'!CZ38-'Balance Sheet'!CY38</f>
        <v>0</v>
      </c>
      <c r="DB23" s="203">
        <f>'Balance Sheet'!DA38-'Balance Sheet'!CZ38</f>
        <v>0</v>
      </c>
      <c r="DC23" s="500">
        <f t="shared" si="48"/>
        <v>0</v>
      </c>
      <c r="DD23" s="203">
        <f>'Balance Sheet'!DC38-'Balance Sheet'!DA38</f>
        <v>0</v>
      </c>
      <c r="DE23" s="203">
        <f>'Balance Sheet'!DD38-'Balance Sheet'!DC38</f>
        <v>0</v>
      </c>
      <c r="DF23" s="203">
        <f>'Balance Sheet'!DE38-'Balance Sheet'!DD38</f>
        <v>0</v>
      </c>
      <c r="DG23" s="203">
        <f>'Balance Sheet'!DF38-'Balance Sheet'!DE38</f>
        <v>0</v>
      </c>
      <c r="DH23" s="203">
        <f>'Balance Sheet'!DG38-'Balance Sheet'!DF38</f>
        <v>0</v>
      </c>
      <c r="DI23" s="203">
        <f>'Balance Sheet'!DH38-'Balance Sheet'!DG38</f>
        <v>0</v>
      </c>
      <c r="DJ23" s="203">
        <f>'Balance Sheet'!DI38-'Balance Sheet'!DH38</f>
        <v>0</v>
      </c>
      <c r="DK23" s="203">
        <f>'Balance Sheet'!DJ38-'Balance Sheet'!DI38</f>
        <v>0</v>
      </c>
      <c r="DL23" s="203">
        <f>'Balance Sheet'!DK38-'Balance Sheet'!DJ38</f>
        <v>0</v>
      </c>
      <c r="DM23" s="203">
        <f>'Balance Sheet'!DL38-'Balance Sheet'!DK38</f>
        <v>0</v>
      </c>
      <c r="DN23" s="203">
        <f>'Balance Sheet'!DM38-'Balance Sheet'!DL38</f>
        <v>0</v>
      </c>
      <c r="DO23" s="203">
        <f>'Balance Sheet'!DN38-'Balance Sheet'!DM38</f>
        <v>0</v>
      </c>
      <c r="DP23" s="500">
        <f t="shared" si="49"/>
        <v>0</v>
      </c>
      <c r="DQ23" s="203">
        <f>'Balance Sheet'!DP38-'Balance Sheet'!DN38</f>
        <v>0</v>
      </c>
      <c r="DR23" s="203">
        <f>'Balance Sheet'!DQ38-'Balance Sheet'!DP38</f>
        <v>0</v>
      </c>
      <c r="DS23" s="203">
        <f>'Balance Sheet'!DR38-'Balance Sheet'!DQ38</f>
        <v>0</v>
      </c>
      <c r="DT23" s="203">
        <f>'Balance Sheet'!DS38-'Balance Sheet'!DR38</f>
        <v>0</v>
      </c>
      <c r="DU23" s="203">
        <f>'Balance Sheet'!DT38-'Balance Sheet'!DS38</f>
        <v>0</v>
      </c>
      <c r="DV23" s="203">
        <f>'Balance Sheet'!DU38-'Balance Sheet'!DT38</f>
        <v>0</v>
      </c>
      <c r="DW23" s="203">
        <f>'Balance Sheet'!DV38-'Balance Sheet'!DU38</f>
        <v>0</v>
      </c>
      <c r="DX23" s="203">
        <f>'Balance Sheet'!DW38-'Balance Sheet'!DV38</f>
        <v>0</v>
      </c>
      <c r="DY23" s="203">
        <f>'Balance Sheet'!DX38-'Balance Sheet'!DW38</f>
        <v>0</v>
      </c>
      <c r="DZ23" s="203">
        <f>'Balance Sheet'!DY38-'Balance Sheet'!DX38</f>
        <v>0</v>
      </c>
      <c r="EA23" s="203">
        <f>'Balance Sheet'!DZ38-'Balance Sheet'!DY38</f>
        <v>0</v>
      </c>
      <c r="EB23" s="203">
        <f>'Balance Sheet'!EA38-'Balance Sheet'!DZ38</f>
        <v>0</v>
      </c>
      <c r="EC23" s="500">
        <f t="shared" si="50"/>
        <v>0</v>
      </c>
    </row>
    <row r="24" spans="1:133" x14ac:dyDescent="0.25">
      <c r="A24" s="9" t="s">
        <v>316</v>
      </c>
      <c r="B24" s="292"/>
      <c r="C24" s="203">
        <f>'Balance Sheet'!B39</f>
        <v>0</v>
      </c>
      <c r="D24" s="203">
        <f>'Balance Sheet'!C39-'Balance Sheet'!B39</f>
        <v>0</v>
      </c>
      <c r="E24" s="203">
        <f>'Balance Sheet'!D39-'Balance Sheet'!C39</f>
        <v>0</v>
      </c>
      <c r="F24" s="203">
        <f>'Balance Sheet'!E39-'Balance Sheet'!D39</f>
        <v>0</v>
      </c>
      <c r="G24" s="203">
        <f>'Balance Sheet'!F39-'Balance Sheet'!E39</f>
        <v>0</v>
      </c>
      <c r="H24" s="203">
        <f>'Balance Sheet'!G39-'Balance Sheet'!F39</f>
        <v>0</v>
      </c>
      <c r="I24" s="203">
        <f>'Balance Sheet'!H39-'Balance Sheet'!G39</f>
        <v>0</v>
      </c>
      <c r="J24" s="203">
        <f>'Balance Sheet'!I39-'Balance Sheet'!H39</f>
        <v>0</v>
      </c>
      <c r="K24" s="203">
        <f>'Balance Sheet'!J39-'Balance Sheet'!I39</f>
        <v>0</v>
      </c>
      <c r="L24" s="203">
        <f>'Balance Sheet'!K39-'Balance Sheet'!J39</f>
        <v>0</v>
      </c>
      <c r="M24" s="203">
        <f>'Balance Sheet'!L39-'Balance Sheet'!K39</f>
        <v>0</v>
      </c>
      <c r="N24" s="203">
        <f>'Balance Sheet'!M39-'Balance Sheet'!L39</f>
        <v>0</v>
      </c>
      <c r="O24" s="203">
        <f>'Balance Sheet'!N39-'Balance Sheet'!M39</f>
        <v>0</v>
      </c>
      <c r="P24" s="500">
        <f t="shared" si="41"/>
        <v>0</v>
      </c>
      <c r="Q24" s="203">
        <f>'Balance Sheet'!P39-'Balance Sheet'!N39</f>
        <v>0</v>
      </c>
      <c r="R24" s="203">
        <f>'Balance Sheet'!Q39-'Balance Sheet'!P39</f>
        <v>0</v>
      </c>
      <c r="S24" s="203">
        <f>'Balance Sheet'!R39-'Balance Sheet'!Q39</f>
        <v>0</v>
      </c>
      <c r="T24" s="203">
        <f>'Balance Sheet'!S39-'Balance Sheet'!R39</f>
        <v>0</v>
      </c>
      <c r="U24" s="203">
        <f>'Balance Sheet'!T39-'Balance Sheet'!S39</f>
        <v>0</v>
      </c>
      <c r="V24" s="203">
        <f>'Balance Sheet'!U39-'Balance Sheet'!T39</f>
        <v>0</v>
      </c>
      <c r="W24" s="203">
        <f>'Balance Sheet'!V39-'Balance Sheet'!U39</f>
        <v>0</v>
      </c>
      <c r="X24" s="203">
        <f>'Balance Sheet'!W39-'Balance Sheet'!V39</f>
        <v>0</v>
      </c>
      <c r="Y24" s="203">
        <f>'Balance Sheet'!X39-'Balance Sheet'!W39</f>
        <v>0</v>
      </c>
      <c r="Z24" s="203">
        <f>'Balance Sheet'!Y39-'Balance Sheet'!X39</f>
        <v>0</v>
      </c>
      <c r="AA24" s="203">
        <f>'Balance Sheet'!Z39-'Balance Sheet'!Y39</f>
        <v>0</v>
      </c>
      <c r="AB24" s="203">
        <f>'Balance Sheet'!AA39-'Balance Sheet'!Z39</f>
        <v>0</v>
      </c>
      <c r="AC24" s="500">
        <f t="shared" si="42"/>
        <v>0</v>
      </c>
      <c r="AD24" s="203">
        <f>'Balance Sheet'!AC39-'Balance Sheet'!AA39</f>
        <v>0</v>
      </c>
      <c r="AE24" s="203">
        <f>'Balance Sheet'!AD39-'Balance Sheet'!AC39</f>
        <v>0</v>
      </c>
      <c r="AF24" s="203">
        <f>'Balance Sheet'!AE39-'Balance Sheet'!AD39</f>
        <v>0</v>
      </c>
      <c r="AG24" s="203">
        <f>'Balance Sheet'!AF39-'Balance Sheet'!AE39</f>
        <v>0</v>
      </c>
      <c r="AH24" s="203">
        <f>'Balance Sheet'!AG39-'Balance Sheet'!AF39</f>
        <v>0</v>
      </c>
      <c r="AI24" s="203">
        <f>'Balance Sheet'!AH39-'Balance Sheet'!AG39</f>
        <v>0</v>
      </c>
      <c r="AJ24" s="203">
        <f>'Balance Sheet'!AI39-'Balance Sheet'!AH39</f>
        <v>0</v>
      </c>
      <c r="AK24" s="203">
        <f>'Balance Sheet'!AJ39-'Balance Sheet'!AI39</f>
        <v>0</v>
      </c>
      <c r="AL24" s="203">
        <f>'Balance Sheet'!AK39-'Balance Sheet'!AJ39</f>
        <v>0</v>
      </c>
      <c r="AM24" s="203">
        <f>'Balance Sheet'!AL39-'Balance Sheet'!AK39</f>
        <v>0</v>
      </c>
      <c r="AN24" s="203">
        <f>'Balance Sheet'!AM39-'Balance Sheet'!AL39</f>
        <v>0</v>
      </c>
      <c r="AO24" s="203">
        <f>'Balance Sheet'!AN39-'Balance Sheet'!AM39</f>
        <v>0</v>
      </c>
      <c r="AP24" s="500">
        <f t="shared" si="43"/>
        <v>0</v>
      </c>
      <c r="AQ24" s="203">
        <f>'Balance Sheet'!AP39-'Balance Sheet'!AN39</f>
        <v>0</v>
      </c>
      <c r="AR24" s="203">
        <f>'Balance Sheet'!AQ39-'Balance Sheet'!AP39</f>
        <v>0</v>
      </c>
      <c r="AS24" s="203">
        <f>'Balance Sheet'!AR39-'Balance Sheet'!AQ39</f>
        <v>0</v>
      </c>
      <c r="AT24" s="203">
        <f>'Balance Sheet'!AS39-'Balance Sheet'!AR39</f>
        <v>0</v>
      </c>
      <c r="AU24" s="203">
        <f>'Balance Sheet'!AT39-'Balance Sheet'!AS39</f>
        <v>0</v>
      </c>
      <c r="AV24" s="203">
        <f>'Balance Sheet'!AU39-'Balance Sheet'!AT39</f>
        <v>0</v>
      </c>
      <c r="AW24" s="203">
        <f>'Balance Sheet'!AV39-'Balance Sheet'!AU39</f>
        <v>0</v>
      </c>
      <c r="AX24" s="203">
        <f>'Balance Sheet'!AW39-'Balance Sheet'!AV39</f>
        <v>0</v>
      </c>
      <c r="AY24" s="203">
        <f>'Balance Sheet'!AX39-'Balance Sheet'!AW39</f>
        <v>0</v>
      </c>
      <c r="AZ24" s="203">
        <f>'Balance Sheet'!AY39-'Balance Sheet'!AX39</f>
        <v>0</v>
      </c>
      <c r="BA24" s="203">
        <f>'Balance Sheet'!AZ39-'Balance Sheet'!AY39</f>
        <v>0</v>
      </c>
      <c r="BB24" s="203">
        <f>'Balance Sheet'!BA39-'Balance Sheet'!AZ39</f>
        <v>0</v>
      </c>
      <c r="BC24" s="500">
        <f t="shared" si="44"/>
        <v>0</v>
      </c>
      <c r="BD24" s="203">
        <f>'Balance Sheet'!BC39-'Balance Sheet'!BA39</f>
        <v>0</v>
      </c>
      <c r="BE24" s="203">
        <f>'Balance Sheet'!BD39-'Balance Sheet'!BC39</f>
        <v>0</v>
      </c>
      <c r="BF24" s="203">
        <f>'Balance Sheet'!BE39-'Balance Sheet'!BD39</f>
        <v>0</v>
      </c>
      <c r="BG24" s="203">
        <f>'Balance Sheet'!BF39-'Balance Sheet'!BE39</f>
        <v>0</v>
      </c>
      <c r="BH24" s="203">
        <f>'Balance Sheet'!BG39-'Balance Sheet'!BF39</f>
        <v>0</v>
      </c>
      <c r="BI24" s="203">
        <f>'Balance Sheet'!BH39-'Balance Sheet'!BG39</f>
        <v>0</v>
      </c>
      <c r="BJ24" s="203">
        <f>'Balance Sheet'!BI39-'Balance Sheet'!BH39</f>
        <v>0</v>
      </c>
      <c r="BK24" s="203">
        <f>'Balance Sheet'!BJ39-'Balance Sheet'!BI39</f>
        <v>0</v>
      </c>
      <c r="BL24" s="203">
        <f>'Balance Sheet'!BK39-'Balance Sheet'!BJ39</f>
        <v>0</v>
      </c>
      <c r="BM24" s="203">
        <f>'Balance Sheet'!BL39-'Balance Sheet'!BK39</f>
        <v>0</v>
      </c>
      <c r="BN24" s="203">
        <f>'Balance Sheet'!BM39-'Balance Sheet'!BL39</f>
        <v>0</v>
      </c>
      <c r="BO24" s="203">
        <f>'Balance Sheet'!BN39-'Balance Sheet'!BM39</f>
        <v>0</v>
      </c>
      <c r="BP24" s="500">
        <f t="shared" si="45"/>
        <v>0</v>
      </c>
      <c r="BQ24" s="203">
        <f>'Balance Sheet'!BP39-'Balance Sheet'!BN39</f>
        <v>0</v>
      </c>
      <c r="BR24" s="203">
        <f>'Balance Sheet'!BQ39-'Balance Sheet'!BP39</f>
        <v>0</v>
      </c>
      <c r="BS24" s="203">
        <f>'Balance Sheet'!BR39-'Balance Sheet'!BQ39</f>
        <v>0</v>
      </c>
      <c r="BT24" s="203">
        <f>'Balance Sheet'!BS39-'Balance Sheet'!BR39</f>
        <v>0</v>
      </c>
      <c r="BU24" s="203">
        <f>'Balance Sheet'!BT39-'Balance Sheet'!BS39</f>
        <v>0</v>
      </c>
      <c r="BV24" s="203">
        <f>'Balance Sheet'!BU39-'Balance Sheet'!BT39</f>
        <v>0</v>
      </c>
      <c r="BW24" s="203">
        <f>'Balance Sheet'!BV39-'Balance Sheet'!BU39</f>
        <v>0</v>
      </c>
      <c r="BX24" s="203">
        <f>'Balance Sheet'!BW39-'Balance Sheet'!BV39</f>
        <v>0</v>
      </c>
      <c r="BY24" s="203">
        <f>'Balance Sheet'!BX39-'Balance Sheet'!BW39</f>
        <v>0</v>
      </c>
      <c r="BZ24" s="203">
        <f>'Balance Sheet'!BY39-'Balance Sheet'!BX39</f>
        <v>0</v>
      </c>
      <c r="CA24" s="203">
        <f>'Balance Sheet'!BZ39-'Balance Sheet'!BY39</f>
        <v>0</v>
      </c>
      <c r="CB24" s="203">
        <f>'Balance Sheet'!CA39-'Balance Sheet'!BZ39</f>
        <v>0</v>
      </c>
      <c r="CC24" s="500">
        <f t="shared" si="46"/>
        <v>0</v>
      </c>
      <c r="CD24" s="203">
        <f>'Balance Sheet'!CC39-'Balance Sheet'!CA39</f>
        <v>0</v>
      </c>
      <c r="CE24" s="203">
        <f>'Balance Sheet'!CD39-'Balance Sheet'!CC39</f>
        <v>0</v>
      </c>
      <c r="CF24" s="203">
        <f>'Balance Sheet'!CE39-'Balance Sheet'!CD39</f>
        <v>0</v>
      </c>
      <c r="CG24" s="203">
        <f>'Balance Sheet'!CF39-'Balance Sheet'!CE39</f>
        <v>0</v>
      </c>
      <c r="CH24" s="203">
        <f>'Balance Sheet'!CG39-'Balance Sheet'!CF39</f>
        <v>0</v>
      </c>
      <c r="CI24" s="203">
        <f>'Balance Sheet'!CH39-'Balance Sheet'!CG39</f>
        <v>0</v>
      </c>
      <c r="CJ24" s="203">
        <f>'Balance Sheet'!CI39-'Balance Sheet'!CH39</f>
        <v>0</v>
      </c>
      <c r="CK24" s="203">
        <f>'Balance Sheet'!CJ39-'Balance Sheet'!CI39</f>
        <v>0</v>
      </c>
      <c r="CL24" s="203">
        <f>'Balance Sheet'!CK39-'Balance Sheet'!CJ39</f>
        <v>0</v>
      </c>
      <c r="CM24" s="203">
        <f>'Balance Sheet'!CL39-'Balance Sheet'!CK39</f>
        <v>0</v>
      </c>
      <c r="CN24" s="203">
        <f>'Balance Sheet'!CM39-'Balance Sheet'!CL39</f>
        <v>0</v>
      </c>
      <c r="CO24" s="203">
        <f>'Balance Sheet'!CN39-'Balance Sheet'!CM39</f>
        <v>0</v>
      </c>
      <c r="CP24" s="500">
        <f t="shared" si="47"/>
        <v>0</v>
      </c>
      <c r="CQ24" s="203">
        <f>'Balance Sheet'!CP39-'Balance Sheet'!CN39</f>
        <v>0</v>
      </c>
      <c r="CR24" s="203">
        <f>'Balance Sheet'!CQ39-'Balance Sheet'!CP39</f>
        <v>0</v>
      </c>
      <c r="CS24" s="203">
        <f>'Balance Sheet'!CR39-'Balance Sheet'!CQ39</f>
        <v>0</v>
      </c>
      <c r="CT24" s="203">
        <f>'Balance Sheet'!CS39-'Balance Sheet'!CR39</f>
        <v>0</v>
      </c>
      <c r="CU24" s="203">
        <f>'Balance Sheet'!CT39-'Balance Sheet'!CS39</f>
        <v>0</v>
      </c>
      <c r="CV24" s="203">
        <f>'Balance Sheet'!CU39-'Balance Sheet'!CT39</f>
        <v>0</v>
      </c>
      <c r="CW24" s="203">
        <f>'Balance Sheet'!CV39-'Balance Sheet'!CU39</f>
        <v>0</v>
      </c>
      <c r="CX24" s="203">
        <f>'Balance Sheet'!CW39-'Balance Sheet'!CV39</f>
        <v>0</v>
      </c>
      <c r="CY24" s="203">
        <f>'Balance Sheet'!CX39-'Balance Sheet'!CW39</f>
        <v>0</v>
      </c>
      <c r="CZ24" s="203">
        <f>'Balance Sheet'!CY39-'Balance Sheet'!CX39</f>
        <v>0</v>
      </c>
      <c r="DA24" s="203">
        <f>'Balance Sheet'!CZ39-'Balance Sheet'!CY39</f>
        <v>0</v>
      </c>
      <c r="DB24" s="203">
        <f>'Balance Sheet'!DA39-'Balance Sheet'!CZ39</f>
        <v>0</v>
      </c>
      <c r="DC24" s="500">
        <f t="shared" si="48"/>
        <v>0</v>
      </c>
      <c r="DD24" s="203">
        <f>'Balance Sheet'!DC39-'Balance Sheet'!DA39</f>
        <v>0</v>
      </c>
      <c r="DE24" s="203">
        <f>'Balance Sheet'!DD39-'Balance Sheet'!DC39</f>
        <v>0</v>
      </c>
      <c r="DF24" s="203">
        <f>'Balance Sheet'!DE39-'Balance Sheet'!DD39</f>
        <v>0</v>
      </c>
      <c r="DG24" s="203">
        <f>'Balance Sheet'!DF39-'Balance Sheet'!DE39</f>
        <v>0</v>
      </c>
      <c r="DH24" s="203">
        <f>'Balance Sheet'!DG39-'Balance Sheet'!DF39</f>
        <v>0</v>
      </c>
      <c r="DI24" s="203">
        <f>'Balance Sheet'!DH39-'Balance Sheet'!DG39</f>
        <v>0</v>
      </c>
      <c r="DJ24" s="203">
        <f>'Balance Sheet'!DI39-'Balance Sheet'!DH39</f>
        <v>0</v>
      </c>
      <c r="DK24" s="203">
        <f>'Balance Sheet'!DJ39-'Balance Sheet'!DI39</f>
        <v>0</v>
      </c>
      <c r="DL24" s="203">
        <f>'Balance Sheet'!DK39-'Balance Sheet'!DJ39</f>
        <v>0</v>
      </c>
      <c r="DM24" s="203">
        <f>'Balance Sheet'!DL39-'Balance Sheet'!DK39</f>
        <v>0</v>
      </c>
      <c r="DN24" s="203">
        <f>'Balance Sheet'!DM39-'Balance Sheet'!DL39</f>
        <v>0</v>
      </c>
      <c r="DO24" s="203">
        <f>'Balance Sheet'!DN39-'Balance Sheet'!DM39</f>
        <v>0</v>
      </c>
      <c r="DP24" s="500">
        <f t="shared" si="49"/>
        <v>0</v>
      </c>
      <c r="DQ24" s="203">
        <f>'Balance Sheet'!DP39-'Balance Sheet'!DN39</f>
        <v>0</v>
      </c>
      <c r="DR24" s="203">
        <f>'Balance Sheet'!DQ39-'Balance Sheet'!DP39</f>
        <v>0</v>
      </c>
      <c r="DS24" s="203">
        <f>'Balance Sheet'!DR39-'Balance Sheet'!DQ39</f>
        <v>0</v>
      </c>
      <c r="DT24" s="203">
        <f>'Balance Sheet'!DS39-'Balance Sheet'!DR39</f>
        <v>0</v>
      </c>
      <c r="DU24" s="203">
        <f>'Balance Sheet'!DT39-'Balance Sheet'!DS39</f>
        <v>0</v>
      </c>
      <c r="DV24" s="203">
        <f>'Balance Sheet'!DU39-'Balance Sheet'!DT39</f>
        <v>0</v>
      </c>
      <c r="DW24" s="203">
        <f>'Balance Sheet'!DV39-'Balance Sheet'!DU39</f>
        <v>0</v>
      </c>
      <c r="DX24" s="203">
        <f>'Balance Sheet'!DW39-'Balance Sheet'!DV39</f>
        <v>0</v>
      </c>
      <c r="DY24" s="203">
        <f>'Balance Sheet'!DX39-'Balance Sheet'!DW39</f>
        <v>0</v>
      </c>
      <c r="DZ24" s="203">
        <f>'Balance Sheet'!DY39-'Balance Sheet'!DX39</f>
        <v>0</v>
      </c>
      <c r="EA24" s="203">
        <f>'Balance Sheet'!DZ39-'Balance Sheet'!DY39</f>
        <v>0</v>
      </c>
      <c r="EB24" s="203">
        <f>'Balance Sheet'!EA39-'Balance Sheet'!DZ39</f>
        <v>0</v>
      </c>
      <c r="EC24" s="500">
        <f t="shared" si="50"/>
        <v>0</v>
      </c>
    </row>
    <row r="25" spans="1:133" x14ac:dyDescent="0.25">
      <c r="A25" s="64" t="s">
        <v>117</v>
      </c>
      <c r="B25" s="292"/>
      <c r="C25" s="292"/>
      <c r="D25" s="205">
        <f>-'Balance Sheet'!C40</f>
        <v>0</v>
      </c>
      <c r="E25" s="205">
        <f>-'Balance Sheet'!D40</f>
        <v>0</v>
      </c>
      <c r="F25" s="205">
        <f>-'Balance Sheet'!E40</f>
        <v>0</v>
      </c>
      <c r="G25" s="205">
        <f>-'Balance Sheet'!F40</f>
        <v>0</v>
      </c>
      <c r="H25" s="205">
        <f>-'Balance Sheet'!G40</f>
        <v>0</v>
      </c>
      <c r="I25" s="205">
        <f>-'Balance Sheet'!H40</f>
        <v>0</v>
      </c>
      <c r="J25" s="205">
        <f>-'Balance Sheet'!I40</f>
        <v>0</v>
      </c>
      <c r="K25" s="205">
        <f>-'Balance Sheet'!J40</f>
        <v>0</v>
      </c>
      <c r="L25" s="205">
        <f>-'Balance Sheet'!K40</f>
        <v>0</v>
      </c>
      <c r="M25" s="205">
        <f>-'Balance Sheet'!L40</f>
        <v>0</v>
      </c>
      <c r="N25" s="205">
        <f>-'Balance Sheet'!M40</f>
        <v>0</v>
      </c>
      <c r="O25" s="205">
        <f>-'Balance Sheet'!N40</f>
        <v>0</v>
      </c>
      <c r="P25" s="502">
        <f t="shared" si="41"/>
        <v>0</v>
      </c>
      <c r="Q25" s="205">
        <f>-'Balance Sheet'!P40</f>
        <v>0</v>
      </c>
      <c r="R25" s="205">
        <f>-'Balance Sheet'!Q40</f>
        <v>0</v>
      </c>
      <c r="S25" s="205">
        <f>-'Balance Sheet'!R40</f>
        <v>0</v>
      </c>
      <c r="T25" s="205">
        <f>-'Balance Sheet'!S40</f>
        <v>0</v>
      </c>
      <c r="U25" s="205">
        <f>-'Balance Sheet'!T40</f>
        <v>0</v>
      </c>
      <c r="V25" s="205">
        <f>-'Balance Sheet'!U40</f>
        <v>0</v>
      </c>
      <c r="W25" s="205">
        <f>-'Balance Sheet'!V40</f>
        <v>0</v>
      </c>
      <c r="X25" s="205">
        <f>-'Balance Sheet'!W40</f>
        <v>0</v>
      </c>
      <c r="Y25" s="205">
        <f>-'Balance Sheet'!X40</f>
        <v>0</v>
      </c>
      <c r="Z25" s="205">
        <f>-'Balance Sheet'!Y40</f>
        <v>0</v>
      </c>
      <c r="AA25" s="205">
        <f>-'Balance Sheet'!Z40</f>
        <v>0</v>
      </c>
      <c r="AB25" s="205">
        <f>-'Balance Sheet'!AA40</f>
        <v>0</v>
      </c>
      <c r="AC25" s="502">
        <f t="shared" si="42"/>
        <v>0</v>
      </c>
      <c r="AD25" s="205">
        <f>-'Balance Sheet'!AC40</f>
        <v>0</v>
      </c>
      <c r="AE25" s="205">
        <f>-'Balance Sheet'!AD40</f>
        <v>0</v>
      </c>
      <c r="AF25" s="205">
        <f>-'Balance Sheet'!AE40</f>
        <v>0</v>
      </c>
      <c r="AG25" s="205">
        <f>-'Balance Sheet'!AF40</f>
        <v>0</v>
      </c>
      <c r="AH25" s="205">
        <f>-'Balance Sheet'!AG40</f>
        <v>0</v>
      </c>
      <c r="AI25" s="205">
        <f>-'Balance Sheet'!AH40</f>
        <v>0</v>
      </c>
      <c r="AJ25" s="205">
        <f>-'Balance Sheet'!AI40</f>
        <v>0</v>
      </c>
      <c r="AK25" s="205">
        <f>-'Balance Sheet'!AJ40</f>
        <v>0</v>
      </c>
      <c r="AL25" s="205">
        <f>-'Balance Sheet'!AK40</f>
        <v>0</v>
      </c>
      <c r="AM25" s="205">
        <f>-'Balance Sheet'!AL40</f>
        <v>0</v>
      </c>
      <c r="AN25" s="205">
        <f>-'Balance Sheet'!AM40</f>
        <v>0</v>
      </c>
      <c r="AO25" s="205">
        <f>-'Balance Sheet'!AN40</f>
        <v>0</v>
      </c>
      <c r="AP25" s="502">
        <f t="shared" si="43"/>
        <v>0</v>
      </c>
      <c r="AQ25" s="205">
        <f>-'Balance Sheet'!AP40</f>
        <v>0</v>
      </c>
      <c r="AR25" s="205">
        <f>-'Balance Sheet'!AQ40</f>
        <v>0</v>
      </c>
      <c r="AS25" s="205">
        <f>-'Balance Sheet'!AR40</f>
        <v>0</v>
      </c>
      <c r="AT25" s="205">
        <f>-'Balance Sheet'!AS40</f>
        <v>0</v>
      </c>
      <c r="AU25" s="205">
        <f>-'Balance Sheet'!AT40</f>
        <v>0</v>
      </c>
      <c r="AV25" s="205">
        <f>-'Balance Sheet'!AU40</f>
        <v>0</v>
      </c>
      <c r="AW25" s="205">
        <f>-'Balance Sheet'!AV40</f>
        <v>0</v>
      </c>
      <c r="AX25" s="205">
        <f>-'Balance Sheet'!AW40</f>
        <v>0</v>
      </c>
      <c r="AY25" s="205">
        <f>-'Balance Sheet'!AX40</f>
        <v>0</v>
      </c>
      <c r="AZ25" s="205">
        <f>-'Balance Sheet'!AY40</f>
        <v>0</v>
      </c>
      <c r="BA25" s="205">
        <f>-'Balance Sheet'!AZ40</f>
        <v>0</v>
      </c>
      <c r="BB25" s="205">
        <f>-'Balance Sheet'!BA40</f>
        <v>0</v>
      </c>
      <c r="BC25" s="502">
        <f t="shared" si="44"/>
        <v>0</v>
      </c>
      <c r="BD25" s="205">
        <f>-'Balance Sheet'!BC40</f>
        <v>0</v>
      </c>
      <c r="BE25" s="205">
        <f>-'Balance Sheet'!BD40</f>
        <v>0</v>
      </c>
      <c r="BF25" s="205">
        <f>-'Balance Sheet'!BE40</f>
        <v>0</v>
      </c>
      <c r="BG25" s="205">
        <f>-'Balance Sheet'!BF40</f>
        <v>0</v>
      </c>
      <c r="BH25" s="205">
        <f>-'Balance Sheet'!BG40</f>
        <v>0</v>
      </c>
      <c r="BI25" s="205">
        <f>-'Balance Sheet'!BH40</f>
        <v>0</v>
      </c>
      <c r="BJ25" s="205">
        <f>-'Balance Sheet'!BI40</f>
        <v>0</v>
      </c>
      <c r="BK25" s="205">
        <f>-'Balance Sheet'!BJ40</f>
        <v>0</v>
      </c>
      <c r="BL25" s="205">
        <f>-'Balance Sheet'!BK40</f>
        <v>0</v>
      </c>
      <c r="BM25" s="205">
        <f>-'Balance Sheet'!BL40</f>
        <v>0</v>
      </c>
      <c r="BN25" s="205">
        <f>-'Balance Sheet'!BM40</f>
        <v>0</v>
      </c>
      <c r="BO25" s="205">
        <f>-'Balance Sheet'!BN40</f>
        <v>0</v>
      </c>
      <c r="BP25" s="502">
        <f t="shared" si="45"/>
        <v>0</v>
      </c>
      <c r="BQ25" s="205">
        <f>-'Balance Sheet'!BP40</f>
        <v>0</v>
      </c>
      <c r="BR25" s="205">
        <f>-'Balance Sheet'!BQ40</f>
        <v>0</v>
      </c>
      <c r="BS25" s="205">
        <f>-'Balance Sheet'!BR40</f>
        <v>0</v>
      </c>
      <c r="BT25" s="205">
        <f>-'Balance Sheet'!BS40</f>
        <v>0</v>
      </c>
      <c r="BU25" s="205">
        <f>-'Balance Sheet'!BT40</f>
        <v>0</v>
      </c>
      <c r="BV25" s="205">
        <f>-'Balance Sheet'!BU40</f>
        <v>0</v>
      </c>
      <c r="BW25" s="205">
        <f>-'Balance Sheet'!BV40</f>
        <v>0</v>
      </c>
      <c r="BX25" s="205">
        <f>-'Balance Sheet'!BW40</f>
        <v>0</v>
      </c>
      <c r="BY25" s="205">
        <f>-'Balance Sheet'!BX40</f>
        <v>0</v>
      </c>
      <c r="BZ25" s="205">
        <f>-'Balance Sheet'!BY40</f>
        <v>0</v>
      </c>
      <c r="CA25" s="205">
        <f>-'Balance Sheet'!BZ40</f>
        <v>0</v>
      </c>
      <c r="CB25" s="205">
        <f>-'Balance Sheet'!CA40</f>
        <v>0</v>
      </c>
      <c r="CC25" s="502">
        <f t="shared" si="46"/>
        <v>0</v>
      </c>
      <c r="CD25" s="205">
        <f>-'Balance Sheet'!CC40</f>
        <v>0</v>
      </c>
      <c r="CE25" s="205">
        <f>-'Balance Sheet'!CD40</f>
        <v>0</v>
      </c>
      <c r="CF25" s="205">
        <f>-'Balance Sheet'!CE40</f>
        <v>0</v>
      </c>
      <c r="CG25" s="205">
        <f>-'Balance Sheet'!CF40</f>
        <v>0</v>
      </c>
      <c r="CH25" s="205">
        <f>-'Balance Sheet'!CG40</f>
        <v>0</v>
      </c>
      <c r="CI25" s="205">
        <f>-'Balance Sheet'!CH40</f>
        <v>0</v>
      </c>
      <c r="CJ25" s="205">
        <f>-'Balance Sheet'!CI40</f>
        <v>0</v>
      </c>
      <c r="CK25" s="205">
        <f>-'Balance Sheet'!CJ40</f>
        <v>0</v>
      </c>
      <c r="CL25" s="205">
        <f>-'Balance Sheet'!CK40</f>
        <v>0</v>
      </c>
      <c r="CM25" s="205">
        <f>-'Balance Sheet'!CL40</f>
        <v>0</v>
      </c>
      <c r="CN25" s="205">
        <f>-'Balance Sheet'!CM40</f>
        <v>0</v>
      </c>
      <c r="CO25" s="205">
        <f>-'Balance Sheet'!CN40</f>
        <v>0</v>
      </c>
      <c r="CP25" s="502">
        <f t="shared" si="47"/>
        <v>0</v>
      </c>
      <c r="CQ25" s="205">
        <f>-'Balance Sheet'!CP40</f>
        <v>0</v>
      </c>
      <c r="CR25" s="205">
        <f>-'Balance Sheet'!CQ40</f>
        <v>0</v>
      </c>
      <c r="CS25" s="205">
        <f>-'Balance Sheet'!CR40</f>
        <v>0</v>
      </c>
      <c r="CT25" s="205">
        <f>-'Balance Sheet'!CS40</f>
        <v>0</v>
      </c>
      <c r="CU25" s="205">
        <f>-'Balance Sheet'!CT40</f>
        <v>0</v>
      </c>
      <c r="CV25" s="205">
        <f>-'Balance Sheet'!CU40</f>
        <v>0</v>
      </c>
      <c r="CW25" s="205">
        <f>-'Balance Sheet'!CV40</f>
        <v>0</v>
      </c>
      <c r="CX25" s="205">
        <f>-'Balance Sheet'!CW40</f>
        <v>0</v>
      </c>
      <c r="CY25" s="205">
        <f>-'Balance Sheet'!CX40</f>
        <v>0</v>
      </c>
      <c r="CZ25" s="205">
        <f>-'Balance Sheet'!CY40</f>
        <v>0</v>
      </c>
      <c r="DA25" s="205">
        <f>-'Balance Sheet'!CZ40</f>
        <v>0</v>
      </c>
      <c r="DB25" s="205">
        <f>-'Balance Sheet'!DA40</f>
        <v>0</v>
      </c>
      <c r="DC25" s="502">
        <f t="shared" si="48"/>
        <v>0</v>
      </c>
      <c r="DD25" s="205">
        <f>-'Balance Sheet'!DC40</f>
        <v>0</v>
      </c>
      <c r="DE25" s="205">
        <f>-'Balance Sheet'!DD40</f>
        <v>0</v>
      </c>
      <c r="DF25" s="205">
        <f>-'Balance Sheet'!DE40</f>
        <v>0</v>
      </c>
      <c r="DG25" s="205">
        <f>-'Balance Sheet'!DF40</f>
        <v>0</v>
      </c>
      <c r="DH25" s="205">
        <f>-'Balance Sheet'!DG40</f>
        <v>0</v>
      </c>
      <c r="DI25" s="205">
        <f>-'Balance Sheet'!DH40</f>
        <v>0</v>
      </c>
      <c r="DJ25" s="205">
        <f>-'Balance Sheet'!DI40</f>
        <v>0</v>
      </c>
      <c r="DK25" s="205">
        <f>-'Balance Sheet'!DJ40</f>
        <v>0</v>
      </c>
      <c r="DL25" s="205">
        <f>-'Balance Sheet'!DK40</f>
        <v>0</v>
      </c>
      <c r="DM25" s="205">
        <f>-'Balance Sheet'!DL40</f>
        <v>0</v>
      </c>
      <c r="DN25" s="205">
        <f>-'Balance Sheet'!DM40</f>
        <v>0</v>
      </c>
      <c r="DO25" s="205">
        <f>-'Balance Sheet'!DN40</f>
        <v>0</v>
      </c>
      <c r="DP25" s="502">
        <f t="shared" si="49"/>
        <v>0</v>
      </c>
      <c r="DQ25" s="205">
        <f>-'Balance Sheet'!DP40</f>
        <v>0</v>
      </c>
      <c r="DR25" s="205">
        <f>-'Balance Sheet'!DQ40</f>
        <v>0</v>
      </c>
      <c r="DS25" s="205">
        <f>-'Balance Sheet'!DR40</f>
        <v>0</v>
      </c>
      <c r="DT25" s="205">
        <f>-'Balance Sheet'!DS40</f>
        <v>0</v>
      </c>
      <c r="DU25" s="205">
        <f>-'Balance Sheet'!DT40</f>
        <v>0</v>
      </c>
      <c r="DV25" s="205">
        <f>-'Balance Sheet'!DU40</f>
        <v>0</v>
      </c>
      <c r="DW25" s="205">
        <f>-'Balance Sheet'!DV40</f>
        <v>0</v>
      </c>
      <c r="DX25" s="205">
        <f>-'Balance Sheet'!DW40</f>
        <v>0</v>
      </c>
      <c r="DY25" s="205">
        <f>-'Balance Sheet'!DX40</f>
        <v>0</v>
      </c>
      <c r="DZ25" s="205">
        <f>-'Balance Sheet'!DY40</f>
        <v>0</v>
      </c>
      <c r="EA25" s="205">
        <f>-'Balance Sheet'!DZ40</f>
        <v>0</v>
      </c>
      <c r="EB25" s="205">
        <f>-'Balance Sheet'!EA40</f>
        <v>0</v>
      </c>
      <c r="EC25" s="502">
        <f t="shared" si="50"/>
        <v>0</v>
      </c>
    </row>
    <row r="26" spans="1:133" x14ac:dyDescent="0.25">
      <c r="A26" s="196" t="s">
        <v>118</v>
      </c>
      <c r="C26" s="78">
        <f t="shared" ref="C26:AK26" si="51">SUM(C21:C25)</f>
        <v>10000000</v>
      </c>
      <c r="D26" s="78">
        <f t="shared" si="51"/>
        <v>0</v>
      </c>
      <c r="E26" s="78">
        <f t="shared" si="51"/>
        <v>0</v>
      </c>
      <c r="F26" s="78">
        <f t="shared" si="51"/>
        <v>0</v>
      </c>
      <c r="G26" s="78">
        <f t="shared" si="51"/>
        <v>0</v>
      </c>
      <c r="H26" s="78">
        <f t="shared" si="51"/>
        <v>0</v>
      </c>
      <c r="I26" s="78">
        <f t="shared" si="51"/>
        <v>0</v>
      </c>
      <c r="J26" s="78">
        <f t="shared" si="51"/>
        <v>0</v>
      </c>
      <c r="K26" s="78">
        <f t="shared" si="51"/>
        <v>0</v>
      </c>
      <c r="L26" s="78">
        <f t="shared" si="51"/>
        <v>0</v>
      </c>
      <c r="M26" s="78">
        <f t="shared" si="51"/>
        <v>0</v>
      </c>
      <c r="N26" s="78">
        <f t="shared" si="51"/>
        <v>0</v>
      </c>
      <c r="O26" s="78">
        <f t="shared" si="51"/>
        <v>0</v>
      </c>
      <c r="P26" s="499">
        <f t="shared" si="41"/>
        <v>0</v>
      </c>
      <c r="Q26" s="78">
        <f t="shared" si="51"/>
        <v>0</v>
      </c>
      <c r="R26" s="78">
        <f t="shared" si="51"/>
        <v>0</v>
      </c>
      <c r="S26" s="78">
        <f t="shared" si="51"/>
        <v>0</v>
      </c>
      <c r="T26" s="78">
        <f t="shared" si="51"/>
        <v>0</v>
      </c>
      <c r="U26" s="78">
        <f t="shared" si="51"/>
        <v>0</v>
      </c>
      <c r="V26" s="78">
        <f t="shared" si="51"/>
        <v>0</v>
      </c>
      <c r="W26" s="78">
        <f t="shared" si="51"/>
        <v>0</v>
      </c>
      <c r="X26" s="78">
        <f t="shared" si="51"/>
        <v>0</v>
      </c>
      <c r="Y26" s="78">
        <f t="shared" si="51"/>
        <v>0</v>
      </c>
      <c r="Z26" s="78">
        <f t="shared" si="51"/>
        <v>0</v>
      </c>
      <c r="AA26" s="78">
        <f t="shared" si="51"/>
        <v>0</v>
      </c>
      <c r="AB26" s="78">
        <f t="shared" si="51"/>
        <v>0</v>
      </c>
      <c r="AC26" s="499">
        <f t="shared" si="42"/>
        <v>0</v>
      </c>
      <c r="AD26" s="78">
        <f t="shared" si="51"/>
        <v>0</v>
      </c>
      <c r="AE26" s="78">
        <f t="shared" si="51"/>
        <v>0</v>
      </c>
      <c r="AF26" s="78">
        <f t="shared" si="51"/>
        <v>0</v>
      </c>
      <c r="AG26" s="78">
        <f t="shared" si="51"/>
        <v>0</v>
      </c>
      <c r="AH26" s="78">
        <f t="shared" si="51"/>
        <v>0</v>
      </c>
      <c r="AI26" s="78">
        <f t="shared" si="51"/>
        <v>0</v>
      </c>
      <c r="AJ26" s="78">
        <f t="shared" si="51"/>
        <v>0</v>
      </c>
      <c r="AK26" s="78">
        <f t="shared" si="51"/>
        <v>0</v>
      </c>
      <c r="AL26" s="78">
        <f t="shared" ref="AL26:BO26" si="52">SUM(AL21:AL25)</f>
        <v>0</v>
      </c>
      <c r="AM26" s="78">
        <f t="shared" si="52"/>
        <v>0</v>
      </c>
      <c r="AN26" s="78">
        <f t="shared" si="52"/>
        <v>0</v>
      </c>
      <c r="AO26" s="78">
        <f t="shared" si="52"/>
        <v>0</v>
      </c>
      <c r="AP26" s="499">
        <f t="shared" si="43"/>
        <v>0</v>
      </c>
      <c r="AQ26" s="78">
        <f t="shared" si="52"/>
        <v>0</v>
      </c>
      <c r="AR26" s="78">
        <f t="shared" si="52"/>
        <v>0</v>
      </c>
      <c r="AS26" s="78">
        <f t="shared" si="52"/>
        <v>0</v>
      </c>
      <c r="AT26" s="78">
        <f t="shared" si="52"/>
        <v>0</v>
      </c>
      <c r="AU26" s="78">
        <f t="shared" si="52"/>
        <v>0</v>
      </c>
      <c r="AV26" s="78">
        <f t="shared" si="52"/>
        <v>0</v>
      </c>
      <c r="AW26" s="78">
        <f t="shared" si="52"/>
        <v>0</v>
      </c>
      <c r="AX26" s="78">
        <f t="shared" si="52"/>
        <v>0</v>
      </c>
      <c r="AY26" s="78">
        <f t="shared" si="52"/>
        <v>0</v>
      </c>
      <c r="AZ26" s="78">
        <f t="shared" si="52"/>
        <v>0</v>
      </c>
      <c r="BA26" s="78">
        <f t="shared" si="52"/>
        <v>0</v>
      </c>
      <c r="BB26" s="78">
        <f t="shared" si="52"/>
        <v>0</v>
      </c>
      <c r="BC26" s="499">
        <f t="shared" si="44"/>
        <v>0</v>
      </c>
      <c r="BD26" s="78">
        <f t="shared" si="52"/>
        <v>0</v>
      </c>
      <c r="BE26" s="78">
        <f t="shared" si="52"/>
        <v>0</v>
      </c>
      <c r="BF26" s="78">
        <f t="shared" si="52"/>
        <v>0</v>
      </c>
      <c r="BG26" s="78">
        <f t="shared" si="52"/>
        <v>0</v>
      </c>
      <c r="BH26" s="78">
        <f t="shared" si="52"/>
        <v>0</v>
      </c>
      <c r="BI26" s="78">
        <f t="shared" si="52"/>
        <v>0</v>
      </c>
      <c r="BJ26" s="78">
        <f t="shared" si="52"/>
        <v>0</v>
      </c>
      <c r="BK26" s="78">
        <f t="shared" si="52"/>
        <v>0</v>
      </c>
      <c r="BL26" s="78">
        <f t="shared" si="52"/>
        <v>0</v>
      </c>
      <c r="BM26" s="78">
        <f t="shared" si="52"/>
        <v>0</v>
      </c>
      <c r="BN26" s="78">
        <f t="shared" si="52"/>
        <v>0</v>
      </c>
      <c r="BO26" s="78">
        <f t="shared" si="52"/>
        <v>0</v>
      </c>
      <c r="BP26" s="499">
        <f t="shared" si="45"/>
        <v>0</v>
      </c>
      <c r="BQ26" s="78">
        <f t="shared" ref="BQ26:CB26" si="53">SUM(BQ21:BQ25)</f>
        <v>0</v>
      </c>
      <c r="BR26" s="78">
        <f t="shared" si="53"/>
        <v>0</v>
      </c>
      <c r="BS26" s="78">
        <f t="shared" si="53"/>
        <v>0</v>
      </c>
      <c r="BT26" s="78">
        <f t="shared" si="53"/>
        <v>0</v>
      </c>
      <c r="BU26" s="78">
        <f t="shared" si="53"/>
        <v>0</v>
      </c>
      <c r="BV26" s="78">
        <f t="shared" si="53"/>
        <v>0</v>
      </c>
      <c r="BW26" s="78">
        <f t="shared" si="53"/>
        <v>0</v>
      </c>
      <c r="BX26" s="78">
        <f t="shared" si="53"/>
        <v>0</v>
      </c>
      <c r="BY26" s="78">
        <f t="shared" si="53"/>
        <v>0</v>
      </c>
      <c r="BZ26" s="78">
        <f t="shared" si="53"/>
        <v>0</v>
      </c>
      <c r="CA26" s="78">
        <f t="shared" si="53"/>
        <v>0</v>
      </c>
      <c r="CB26" s="78">
        <f t="shared" si="53"/>
        <v>0</v>
      </c>
      <c r="CC26" s="499">
        <f t="shared" si="46"/>
        <v>0</v>
      </c>
      <c r="CD26" s="78">
        <f t="shared" ref="CD26:CO26" si="54">SUM(CD21:CD25)</f>
        <v>0</v>
      </c>
      <c r="CE26" s="78">
        <f t="shared" si="54"/>
        <v>0</v>
      </c>
      <c r="CF26" s="78">
        <f t="shared" si="54"/>
        <v>0</v>
      </c>
      <c r="CG26" s="78">
        <f t="shared" si="54"/>
        <v>0</v>
      </c>
      <c r="CH26" s="78">
        <f t="shared" si="54"/>
        <v>0</v>
      </c>
      <c r="CI26" s="78">
        <f t="shared" si="54"/>
        <v>0</v>
      </c>
      <c r="CJ26" s="78">
        <f t="shared" si="54"/>
        <v>0</v>
      </c>
      <c r="CK26" s="78">
        <f t="shared" si="54"/>
        <v>0</v>
      </c>
      <c r="CL26" s="78">
        <f t="shared" si="54"/>
        <v>0</v>
      </c>
      <c r="CM26" s="78">
        <f t="shared" si="54"/>
        <v>0</v>
      </c>
      <c r="CN26" s="78">
        <f t="shared" si="54"/>
        <v>0</v>
      </c>
      <c r="CO26" s="78">
        <f t="shared" si="54"/>
        <v>0</v>
      </c>
      <c r="CP26" s="499">
        <f t="shared" si="47"/>
        <v>0</v>
      </c>
      <c r="CQ26" s="78">
        <f t="shared" ref="CQ26:DB26" si="55">SUM(CQ21:CQ25)</f>
        <v>0</v>
      </c>
      <c r="CR26" s="78">
        <f t="shared" si="55"/>
        <v>0</v>
      </c>
      <c r="CS26" s="78">
        <f t="shared" si="55"/>
        <v>0</v>
      </c>
      <c r="CT26" s="78">
        <f t="shared" si="55"/>
        <v>0</v>
      </c>
      <c r="CU26" s="78">
        <f t="shared" si="55"/>
        <v>0</v>
      </c>
      <c r="CV26" s="78">
        <f t="shared" si="55"/>
        <v>0</v>
      </c>
      <c r="CW26" s="78">
        <f t="shared" si="55"/>
        <v>0</v>
      </c>
      <c r="CX26" s="78">
        <f t="shared" si="55"/>
        <v>0</v>
      </c>
      <c r="CY26" s="78">
        <f t="shared" si="55"/>
        <v>0</v>
      </c>
      <c r="CZ26" s="78">
        <f t="shared" si="55"/>
        <v>0</v>
      </c>
      <c r="DA26" s="78">
        <f t="shared" si="55"/>
        <v>0</v>
      </c>
      <c r="DB26" s="78">
        <f t="shared" si="55"/>
        <v>0</v>
      </c>
      <c r="DC26" s="499">
        <f t="shared" si="48"/>
        <v>0</v>
      </c>
      <c r="DD26" s="78">
        <f t="shared" ref="DD26:DO26" si="56">SUM(DD21:DD25)</f>
        <v>0</v>
      </c>
      <c r="DE26" s="78">
        <f t="shared" si="56"/>
        <v>0</v>
      </c>
      <c r="DF26" s="78">
        <f t="shared" si="56"/>
        <v>0</v>
      </c>
      <c r="DG26" s="78">
        <f t="shared" si="56"/>
        <v>0</v>
      </c>
      <c r="DH26" s="78">
        <f t="shared" si="56"/>
        <v>0</v>
      </c>
      <c r="DI26" s="78">
        <f t="shared" si="56"/>
        <v>0</v>
      </c>
      <c r="DJ26" s="78">
        <f t="shared" si="56"/>
        <v>0</v>
      </c>
      <c r="DK26" s="78">
        <f t="shared" si="56"/>
        <v>0</v>
      </c>
      <c r="DL26" s="78">
        <f t="shared" si="56"/>
        <v>0</v>
      </c>
      <c r="DM26" s="78">
        <f t="shared" si="56"/>
        <v>0</v>
      </c>
      <c r="DN26" s="78">
        <f t="shared" si="56"/>
        <v>0</v>
      </c>
      <c r="DO26" s="78">
        <f t="shared" si="56"/>
        <v>0</v>
      </c>
      <c r="DP26" s="499">
        <f t="shared" si="49"/>
        <v>0</v>
      </c>
      <c r="DQ26" s="78">
        <f t="shared" ref="DQ26:EB26" si="57">SUM(DQ21:DQ25)</f>
        <v>0</v>
      </c>
      <c r="DR26" s="78">
        <f t="shared" si="57"/>
        <v>0</v>
      </c>
      <c r="DS26" s="78">
        <f t="shared" si="57"/>
        <v>0</v>
      </c>
      <c r="DT26" s="78">
        <f t="shared" si="57"/>
        <v>0</v>
      </c>
      <c r="DU26" s="78">
        <f t="shared" si="57"/>
        <v>0</v>
      </c>
      <c r="DV26" s="78">
        <f t="shared" si="57"/>
        <v>0</v>
      </c>
      <c r="DW26" s="78">
        <f t="shared" si="57"/>
        <v>0</v>
      </c>
      <c r="DX26" s="78">
        <f t="shared" si="57"/>
        <v>0</v>
      </c>
      <c r="DY26" s="78">
        <f t="shared" si="57"/>
        <v>0</v>
      </c>
      <c r="DZ26" s="78">
        <f t="shared" si="57"/>
        <v>0</v>
      </c>
      <c r="EA26" s="78">
        <f t="shared" si="57"/>
        <v>0</v>
      </c>
      <c r="EB26" s="78">
        <f t="shared" si="57"/>
        <v>0</v>
      </c>
      <c r="EC26" s="499">
        <f t="shared" si="50"/>
        <v>0</v>
      </c>
    </row>
    <row r="27" spans="1:133" x14ac:dyDescent="0.25"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500"/>
      <c r="Q27" s="203"/>
      <c r="R27" s="203"/>
      <c r="S27" s="203"/>
      <c r="T27" s="203"/>
      <c r="U27" s="203"/>
      <c r="V27" s="203"/>
      <c r="W27" s="203"/>
      <c r="X27" s="203"/>
      <c r="Y27" s="203"/>
      <c r="Z27" s="203"/>
      <c r="AA27" s="203"/>
      <c r="AB27" s="203"/>
      <c r="AC27" s="500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500"/>
      <c r="AQ27" s="203"/>
      <c r="AR27" s="203"/>
      <c r="AS27" s="203"/>
      <c r="AT27" s="203"/>
      <c r="AU27" s="203"/>
      <c r="AV27" s="203"/>
      <c r="AW27" s="203"/>
      <c r="AX27" s="203"/>
      <c r="AY27" s="203"/>
      <c r="AZ27" s="203"/>
      <c r="BA27" s="203"/>
      <c r="BB27" s="203"/>
      <c r="BC27" s="500"/>
      <c r="BD27" s="203"/>
      <c r="BE27" s="203"/>
      <c r="BF27" s="203"/>
      <c r="BG27" s="203"/>
      <c r="BH27" s="203"/>
      <c r="BI27" s="203"/>
      <c r="BJ27" s="203"/>
      <c r="BK27" s="203"/>
      <c r="BL27" s="203"/>
      <c r="BM27" s="203"/>
      <c r="BN27" s="203"/>
      <c r="BO27" s="203"/>
      <c r="BP27" s="500"/>
      <c r="BQ27" s="203"/>
      <c r="BR27" s="203"/>
      <c r="BS27" s="203"/>
      <c r="BT27" s="203"/>
      <c r="BU27" s="203"/>
      <c r="BV27" s="203"/>
      <c r="BW27" s="203"/>
      <c r="BX27" s="203"/>
      <c r="BY27" s="203"/>
      <c r="BZ27" s="203"/>
      <c r="CA27" s="203"/>
      <c r="CB27" s="203"/>
      <c r="CC27" s="500"/>
      <c r="CD27" s="203"/>
      <c r="CE27" s="203"/>
      <c r="CF27" s="203"/>
      <c r="CG27" s="203"/>
      <c r="CH27" s="203"/>
      <c r="CI27" s="203"/>
      <c r="CJ27" s="203"/>
      <c r="CK27" s="203"/>
      <c r="CL27" s="203"/>
      <c r="CM27" s="203"/>
      <c r="CN27" s="203"/>
      <c r="CO27" s="203"/>
      <c r="CP27" s="500"/>
      <c r="CQ27" s="203"/>
      <c r="CR27" s="203"/>
      <c r="CS27" s="203"/>
      <c r="CT27" s="203"/>
      <c r="CU27" s="203"/>
      <c r="CV27" s="203"/>
      <c r="CW27" s="203"/>
      <c r="CX27" s="203"/>
      <c r="CY27" s="203"/>
      <c r="CZ27" s="203"/>
      <c r="DA27" s="203"/>
      <c r="DB27" s="203"/>
      <c r="DC27" s="500"/>
      <c r="DD27" s="203"/>
      <c r="DE27" s="203"/>
      <c r="DF27" s="203"/>
      <c r="DG27" s="203"/>
      <c r="DH27" s="203"/>
      <c r="DI27" s="203"/>
      <c r="DJ27" s="203"/>
      <c r="DK27" s="203"/>
      <c r="DL27" s="203"/>
      <c r="DM27" s="203"/>
      <c r="DN27" s="203"/>
      <c r="DO27" s="203"/>
      <c r="DP27" s="500"/>
      <c r="DQ27" s="203"/>
      <c r="DR27" s="203"/>
      <c r="DS27" s="203"/>
      <c r="DT27" s="203"/>
      <c r="DU27" s="203"/>
      <c r="DV27" s="203"/>
      <c r="DW27" s="203"/>
      <c r="DX27" s="203"/>
      <c r="DY27" s="203"/>
      <c r="DZ27" s="203"/>
      <c r="EA27" s="203"/>
      <c r="EB27" s="203"/>
      <c r="EC27" s="500"/>
    </row>
    <row r="28" spans="1:133" s="105" customFormat="1" ht="15" x14ac:dyDescent="0.25">
      <c r="A28" s="104" t="s">
        <v>111</v>
      </c>
      <c r="B28" s="103"/>
      <c r="C28" s="115">
        <f t="shared" ref="C28:AJ28" si="58">SUM(C14,C18,C26)</f>
        <v>10000000</v>
      </c>
      <c r="D28" s="115">
        <f t="shared" ca="1" si="58"/>
        <v>-1037669.9615146683</v>
      </c>
      <c r="E28" s="115">
        <f t="shared" ca="1" si="58"/>
        <v>-911507.07743105304</v>
      </c>
      <c r="F28" s="115">
        <f t="shared" ca="1" si="58"/>
        <v>-885481.55125158909</v>
      </c>
      <c r="G28" s="115">
        <f t="shared" ca="1" si="58"/>
        <v>-857529.01801792998</v>
      </c>
      <c r="H28" s="115">
        <f t="shared" ca="1" si="58"/>
        <v>-829446.83717915299</v>
      </c>
      <c r="I28" s="115">
        <f t="shared" ca="1" si="58"/>
        <v>-801232.31136641838</v>
      </c>
      <c r="J28" s="115">
        <f t="shared" ca="1" si="58"/>
        <v>-772882.68514014443</v>
      </c>
      <c r="K28" s="115">
        <f t="shared" ca="1" si="58"/>
        <v>-744395.14370906819</v>
      </c>
      <c r="L28" s="115">
        <f t="shared" ca="1" si="58"/>
        <v>-715766.81162056327</v>
      </c>
      <c r="M28" s="115">
        <f t="shared" ca="1" si="58"/>
        <v>-686994.75142153865</v>
      </c>
      <c r="N28" s="115">
        <f t="shared" ca="1" si="58"/>
        <v>-658075.96228929074</v>
      </c>
      <c r="O28" s="115">
        <f t="shared" ca="1" si="58"/>
        <v>-630087.37863156456</v>
      </c>
      <c r="P28" s="504">
        <f t="shared" ref="P28" ca="1" si="59">SUM(D28:O28)</f>
        <v>-9531069.4895729814</v>
      </c>
      <c r="Q28" s="115">
        <f t="shared" ca="1" si="58"/>
        <v>-71869.103594299813</v>
      </c>
      <c r="R28" s="115">
        <f t="shared" ca="1" si="58"/>
        <v>6620.3644699970901</v>
      </c>
      <c r="S28" s="115">
        <f t="shared" ca="1" si="58"/>
        <v>18311.950293123169</v>
      </c>
      <c r="T28" s="115">
        <f t="shared" ca="1" si="58"/>
        <v>-6939.7269181415904</v>
      </c>
      <c r="U28" s="115">
        <f t="shared" ca="1" si="58"/>
        <v>6071.8796142569045</v>
      </c>
      <c r="V28" s="115">
        <f t="shared" ca="1" si="58"/>
        <v>19173.635765792395</v>
      </c>
      <c r="W28" s="115">
        <f t="shared" ca="1" si="58"/>
        <v>23108.130387748766</v>
      </c>
      <c r="X28" s="115">
        <f t="shared" ca="1" si="58"/>
        <v>18152.332380804524</v>
      </c>
      <c r="Y28" s="115">
        <f t="shared" ca="1" si="58"/>
        <v>13844.927665744442</v>
      </c>
      <c r="Z28" s="115">
        <f t="shared" ca="1" si="58"/>
        <v>10200.08497929672</v>
      </c>
      <c r="AA28" s="115">
        <f t="shared" ca="1" si="58"/>
        <v>25751.973150578269</v>
      </c>
      <c r="AB28" s="115">
        <f t="shared" ca="1" si="58"/>
        <v>21714.666528922331</v>
      </c>
      <c r="AC28" s="504">
        <f t="shared" ref="AC28" ca="1" si="60">SUM(Q28:AB28)</f>
        <v>84141.114723823208</v>
      </c>
      <c r="AD28" s="115">
        <f t="shared" ca="1" si="58"/>
        <v>10991.380039321841</v>
      </c>
      <c r="AE28" s="115">
        <f t="shared" ca="1" si="58"/>
        <v>18995.898543917807</v>
      </c>
      <c r="AF28" s="115">
        <f t="shared" ca="1" si="58"/>
        <v>18066.023796384805</v>
      </c>
      <c r="AG28" s="115">
        <f t="shared" ca="1" si="58"/>
        <v>27170.57945018023</v>
      </c>
      <c r="AH28" s="115">
        <f t="shared" ca="1" si="58"/>
        <v>8857.0502045377507</v>
      </c>
      <c r="AI28" s="115">
        <f t="shared" ca="1" si="58"/>
        <v>19602.055687370652</v>
      </c>
      <c r="AJ28" s="115">
        <f t="shared" ca="1" si="58"/>
        <v>21508.648156298033</v>
      </c>
      <c r="AK28" s="115">
        <f t="shared" ref="AK28:BO28" ca="1" si="61">SUM(AK14,AK18,AK26)</f>
        <v>33396.341431604291</v>
      </c>
      <c r="AL28" s="115">
        <f t="shared" ca="1" si="61"/>
        <v>27176.189292907598</v>
      </c>
      <c r="AM28" s="115">
        <f t="shared" ca="1" si="61"/>
        <v>12674.839623079402</v>
      </c>
      <c r="AN28" s="115">
        <f t="shared" ca="1" si="61"/>
        <v>36521.23048778699</v>
      </c>
      <c r="AO28" s="115">
        <f t="shared" ca="1" si="61"/>
        <v>22276.281880752533</v>
      </c>
      <c r="AP28" s="504">
        <f t="shared" ref="AP28" ca="1" si="62">SUM(AD28:AO28)</f>
        <v>257236.51859414193</v>
      </c>
      <c r="AQ28" s="115">
        <f t="shared" ca="1" si="61"/>
        <v>39128.44973827136</v>
      </c>
      <c r="AR28" s="115">
        <f t="shared" ca="1" si="61"/>
        <v>18561.156674460857</v>
      </c>
      <c r="AS28" s="115">
        <f t="shared" ca="1" si="61"/>
        <v>27305.632834007731</v>
      </c>
      <c r="AT28" s="115">
        <f t="shared" ca="1" si="61"/>
        <v>36883.555634532386</v>
      </c>
      <c r="AU28" s="115">
        <f t="shared" ca="1" si="61"/>
        <v>28685.962198236841</v>
      </c>
      <c r="AV28" s="115">
        <f t="shared" ca="1" si="61"/>
        <v>31077.485077037476</v>
      </c>
      <c r="AW28" s="115">
        <f t="shared" ca="1" si="61"/>
        <v>-11119.397112580773</v>
      </c>
      <c r="AX28" s="115">
        <f t="shared" ca="1" si="61"/>
        <v>3792.4167665829882</v>
      </c>
      <c r="AY28" s="115">
        <f t="shared" ca="1" si="61"/>
        <v>-18968.276553332747</v>
      </c>
      <c r="AZ28" s="115">
        <f t="shared" ca="1" si="61"/>
        <v>-4166.3270925967372</v>
      </c>
      <c r="BA28" s="115">
        <f t="shared" ca="1" si="61"/>
        <v>749.46864358411403</v>
      </c>
      <c r="BB28" s="115">
        <f t="shared" ca="1" si="61"/>
        <v>-5186.3446064071613</v>
      </c>
      <c r="BC28" s="504">
        <f t="shared" ref="BC28" ca="1" si="63">SUM(AQ28:BB28)</f>
        <v>146743.78220179633</v>
      </c>
      <c r="BD28" s="115">
        <f t="shared" ca="1" si="61"/>
        <v>171.85511027160101</v>
      </c>
      <c r="BE28" s="115">
        <f t="shared" ca="1" si="61"/>
        <v>-4906.7938323583803</v>
      </c>
      <c r="BF28" s="115">
        <f t="shared" ca="1" si="61"/>
        <v>-10132.057109761576</v>
      </c>
      <c r="BG28" s="115">
        <f t="shared" ca="1" si="61"/>
        <v>3186.0279714548378</v>
      </c>
      <c r="BH28" s="115">
        <f t="shared" ca="1" si="61"/>
        <v>-21183.808975874796</v>
      </c>
      <c r="BI28" s="115">
        <f t="shared" ca="1" si="61"/>
        <v>-8006.7521163973142</v>
      </c>
      <c r="BJ28" s="115">
        <f t="shared" ca="1" si="61"/>
        <v>30542.941144702549</v>
      </c>
      <c r="BK28" s="115">
        <f t="shared" ca="1" si="61"/>
        <v>10484.367633350368</v>
      </c>
      <c r="BL28" s="115">
        <f t="shared" ca="1" si="61"/>
        <v>28014.685288002482</v>
      </c>
      <c r="BM28" s="115">
        <f t="shared" ca="1" si="61"/>
        <v>6835.2018448385643</v>
      </c>
      <c r="BN28" s="115">
        <f t="shared" ca="1" si="61"/>
        <v>24344.705969848903</v>
      </c>
      <c r="BO28" s="115">
        <f t="shared" ca="1" si="61"/>
        <v>31414.106818381231</v>
      </c>
      <c r="BP28" s="504">
        <f t="shared" ref="BP28" ca="1" si="64">SUM(BD28:BO28)</f>
        <v>90764.47974645847</v>
      </c>
      <c r="BQ28" s="115">
        <f t="shared" ref="BQ28:CB28" ca="1" si="65">SUM(BQ14,BQ18,BQ26)</f>
        <v>3470.5903641360346</v>
      </c>
      <c r="BR28" s="115">
        <f t="shared" ca="1" si="65"/>
        <v>21677.361440038076</v>
      </c>
      <c r="BS28" s="115">
        <f t="shared" ca="1" si="65"/>
        <v>20686.661820845387</v>
      </c>
      <c r="BT28" s="115">
        <f t="shared" ca="1" si="65"/>
        <v>28997.726297423185</v>
      </c>
      <c r="BU28" s="115">
        <f t="shared" ca="1" si="65"/>
        <v>19361.772183345049</v>
      </c>
      <c r="BV28" s="115">
        <f t="shared" ca="1" si="65"/>
        <v>19054.031190245412</v>
      </c>
      <c r="BW28" s="115">
        <f t="shared" ca="1" si="65"/>
        <v>18271.592453141115</v>
      </c>
      <c r="BX28" s="115">
        <f t="shared" ca="1" si="65"/>
        <v>17979.347530392522</v>
      </c>
      <c r="BY28" s="115">
        <f t="shared" ca="1" si="65"/>
        <v>17536.303967958665</v>
      </c>
      <c r="BZ28" s="115">
        <f t="shared" ca="1" si="65"/>
        <v>26763.345264109899</v>
      </c>
      <c r="CA28" s="115">
        <f t="shared" ca="1" si="65"/>
        <v>6900.7784027258167</v>
      </c>
      <c r="CB28" s="115">
        <f t="shared" ca="1" si="65"/>
        <v>23903.658385441173</v>
      </c>
      <c r="CC28" s="504">
        <f t="shared" ref="CC28" ca="1" si="66">SUM(BQ28:CB28)</f>
        <v>224603.16929980234</v>
      </c>
      <c r="CD28" s="115">
        <f t="shared" ref="CD28:CO28" ca="1" si="67">SUM(CD14,CD18,CD26)</f>
        <v>14649.832417784259</v>
      </c>
      <c r="CE28" s="115">
        <f t="shared" ca="1" si="67"/>
        <v>32969.25555959926</v>
      </c>
      <c r="CF28" s="115">
        <f t="shared" ca="1" si="67"/>
        <v>12992.319275198155</v>
      </c>
      <c r="CG28" s="115">
        <f t="shared" ca="1" si="67"/>
        <v>29882.451989402354</v>
      </c>
      <c r="CH28" s="115">
        <f t="shared" ca="1" si="67"/>
        <v>10202.657714618836</v>
      </c>
      <c r="CI28" s="115">
        <f t="shared" ca="1" si="67"/>
        <v>17695.587264087633</v>
      </c>
      <c r="CJ28" s="115">
        <f t="shared" ca="1" si="67"/>
        <v>25499.03478524799</v>
      </c>
      <c r="CK28" s="115">
        <f t="shared" ca="1" si="67"/>
        <v>13025.910537249874</v>
      </c>
      <c r="CL28" s="115">
        <f t="shared" ca="1" si="67"/>
        <v>28850.879989602021</v>
      </c>
      <c r="CM28" s="115">
        <f t="shared" ca="1" si="67"/>
        <v>-2291.9255055320682</v>
      </c>
      <c r="CN28" s="115">
        <f t="shared" ca="1" si="67"/>
        <v>22028.131095280871</v>
      </c>
      <c r="CO28" s="115">
        <f t="shared" ca="1" si="67"/>
        <v>6741.1146284411661</v>
      </c>
      <c r="CP28" s="504">
        <f t="shared" ref="CP28" ca="1" si="68">SUM(CD28:CO28)</f>
        <v>212245.24975098035</v>
      </c>
      <c r="CQ28" s="115">
        <f t="shared" ref="CQ28:DB28" ca="1" si="69">SUM(CQ14,CQ18,CQ26)</f>
        <v>21392.770433601516</v>
      </c>
      <c r="CR28" s="115">
        <f t="shared" ca="1" si="69"/>
        <v>17879.192433586286</v>
      </c>
      <c r="CS28" s="115">
        <f t="shared" ca="1" si="69"/>
        <v>13786.197650289221</v>
      </c>
      <c r="CT28" s="115">
        <f t="shared" ca="1" si="69"/>
        <v>30086.262800599216</v>
      </c>
      <c r="CU28" s="115">
        <f t="shared" ca="1" si="69"/>
        <v>9679.9288910520845</v>
      </c>
      <c r="CV28" s="115">
        <f t="shared" ca="1" si="69"/>
        <v>18170.243869634462</v>
      </c>
      <c r="CW28" s="115">
        <f t="shared" ca="1" si="69"/>
        <v>27475.251887357503</v>
      </c>
      <c r="CX28" s="115">
        <f t="shared" ca="1" si="69"/>
        <v>18545.418964132201</v>
      </c>
      <c r="CY28" s="115">
        <f t="shared" ca="1" si="69"/>
        <v>1265.8320375333424</v>
      </c>
      <c r="CZ28" s="115">
        <f t="shared" ca="1" si="69"/>
        <v>23215.9370911718</v>
      </c>
      <c r="DA28" s="115">
        <f t="shared" ca="1" si="69"/>
        <v>34907.46838751185</v>
      </c>
      <c r="DB28" s="115">
        <f t="shared" ca="1" si="69"/>
        <v>37415.59757179505</v>
      </c>
      <c r="DC28" s="504">
        <f t="shared" ref="DC28" ca="1" si="70">SUM(CQ28:DB28)</f>
        <v>253820.10201826453</v>
      </c>
      <c r="DD28" s="115">
        <f t="shared" ref="DD28:DO28" ca="1" si="71">SUM(DD14,DD18,DD26)</f>
        <v>25193.166580957186</v>
      </c>
      <c r="DE28" s="115">
        <f t="shared" ca="1" si="71"/>
        <v>29771.661184057419</v>
      </c>
      <c r="DF28" s="115">
        <f t="shared" ca="1" si="71"/>
        <v>16823.132976922963</v>
      </c>
      <c r="DG28" s="115">
        <f t="shared" ca="1" si="71"/>
        <v>21935.133959840052</v>
      </c>
      <c r="DH28" s="115">
        <f t="shared" ca="1" si="71"/>
        <v>37425.96920918324</v>
      </c>
      <c r="DI28" s="115">
        <f t="shared" ca="1" si="71"/>
        <v>15779.634716406581</v>
      </c>
      <c r="DJ28" s="115">
        <f t="shared" ca="1" si="71"/>
        <v>39875.607958145381</v>
      </c>
      <c r="DK28" s="115">
        <f t="shared" ca="1" si="71"/>
        <v>27553.871124409197</v>
      </c>
      <c r="DL28" s="115">
        <f t="shared" ca="1" si="71"/>
        <v>15557.609639368311</v>
      </c>
      <c r="DM28" s="115">
        <f t="shared" ca="1" si="71"/>
        <v>41617.518221890554</v>
      </c>
      <c r="DN28" s="115">
        <f t="shared" ca="1" si="71"/>
        <v>29512.243230005144</v>
      </c>
      <c r="DO28" s="115">
        <f t="shared" ca="1" si="71"/>
        <v>25856.129894718993</v>
      </c>
      <c r="DP28" s="504">
        <f t="shared" ref="DP28" ca="1" si="72">SUM(DD28:DO28)</f>
        <v>326901.67869590502</v>
      </c>
      <c r="DQ28" s="115">
        <f t="shared" ref="DQ28:EB28" ca="1" si="73">SUM(DQ14,DQ18,DQ26)</f>
        <v>15691.126812609727</v>
      </c>
      <c r="DR28" s="115">
        <f t="shared" ca="1" si="73"/>
        <v>32892.483426240855</v>
      </c>
      <c r="DS28" s="115">
        <f t="shared" ca="1" si="73"/>
        <v>31182.323479933315</v>
      </c>
      <c r="DT28" s="115">
        <f t="shared" ca="1" si="73"/>
        <v>30277.824780455441</v>
      </c>
      <c r="DU28" s="115">
        <f t="shared" ca="1" si="73"/>
        <v>19437.880322605721</v>
      </c>
      <c r="DV28" s="115">
        <f t="shared" ca="1" si="73"/>
        <v>38059.685244067805</v>
      </c>
      <c r="DW28" s="115">
        <f t="shared" ca="1" si="73"/>
        <v>37196.697995728697</v>
      </c>
      <c r="DX28" s="115">
        <f t="shared" ca="1" si="73"/>
        <v>19076.907185568009</v>
      </c>
      <c r="DY28" s="115">
        <f t="shared" ca="1" si="73"/>
        <v>37757.934921568958</v>
      </c>
      <c r="DZ28" s="115">
        <f t="shared" ca="1" si="73"/>
        <v>29485.369106473983</v>
      </c>
      <c r="EA28" s="115">
        <f t="shared" ca="1" si="73"/>
        <v>39226.659339026781</v>
      </c>
      <c r="EB28" s="115">
        <f t="shared" ca="1" si="73"/>
        <v>20269.545676779002</v>
      </c>
      <c r="EC28" s="504">
        <f t="shared" ref="EC28" ca="1" si="74">SUM(DQ28:EB28)</f>
        <v>350554.43829105829</v>
      </c>
    </row>
    <row r="29" spans="1:133" x14ac:dyDescent="0.25"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500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500"/>
      <c r="AD29" s="203"/>
      <c r="AE29" s="203"/>
      <c r="AF29" s="203"/>
      <c r="AG29" s="203"/>
      <c r="AH29" s="203"/>
      <c r="AI29" s="203"/>
      <c r="AJ29" s="203"/>
      <c r="AK29" s="203"/>
      <c r="AL29" s="203"/>
      <c r="AM29" s="203"/>
      <c r="AN29" s="203"/>
      <c r="AO29" s="203"/>
      <c r="AP29" s="500"/>
      <c r="AQ29" s="203"/>
      <c r="AR29" s="203"/>
      <c r="AS29" s="203"/>
      <c r="AT29" s="203"/>
      <c r="AU29" s="203"/>
      <c r="AV29" s="203"/>
      <c r="AW29" s="203"/>
      <c r="AX29" s="203"/>
      <c r="AY29" s="203"/>
      <c r="AZ29" s="203"/>
      <c r="BA29" s="203"/>
      <c r="BB29" s="203"/>
      <c r="BC29" s="500"/>
      <c r="BD29" s="203"/>
      <c r="BE29" s="203"/>
      <c r="BF29" s="203"/>
      <c r="BG29" s="203"/>
      <c r="BH29" s="203"/>
      <c r="BI29" s="203"/>
      <c r="BJ29" s="203"/>
      <c r="BK29" s="203"/>
      <c r="BL29" s="203"/>
      <c r="BM29" s="203"/>
      <c r="BN29" s="203"/>
      <c r="BO29" s="203"/>
      <c r="BP29" s="500"/>
      <c r="BQ29" s="203"/>
      <c r="BR29" s="203"/>
      <c r="BS29" s="203"/>
      <c r="BT29" s="203"/>
      <c r="BU29" s="203"/>
      <c r="BV29" s="203"/>
      <c r="BW29" s="203"/>
      <c r="BX29" s="203"/>
      <c r="BY29" s="203"/>
      <c r="BZ29" s="203"/>
      <c r="CA29" s="203"/>
      <c r="CB29" s="203"/>
      <c r="CC29" s="500"/>
      <c r="CD29" s="203"/>
      <c r="CE29" s="203"/>
      <c r="CF29" s="203"/>
      <c r="CG29" s="203"/>
      <c r="CH29" s="203"/>
      <c r="CI29" s="203"/>
      <c r="CJ29" s="203"/>
      <c r="CK29" s="203"/>
      <c r="CL29" s="203"/>
      <c r="CM29" s="203"/>
      <c r="CN29" s="203"/>
      <c r="CO29" s="203"/>
      <c r="CP29" s="500"/>
      <c r="CQ29" s="203"/>
      <c r="CR29" s="203"/>
      <c r="CS29" s="203"/>
      <c r="CT29" s="203"/>
      <c r="CU29" s="203"/>
      <c r="CV29" s="203"/>
      <c r="CW29" s="203"/>
      <c r="CX29" s="203"/>
      <c r="CY29" s="203"/>
      <c r="CZ29" s="203"/>
      <c r="DA29" s="203"/>
      <c r="DB29" s="203"/>
      <c r="DC29" s="500"/>
      <c r="DD29" s="203"/>
      <c r="DE29" s="203"/>
      <c r="DF29" s="203"/>
      <c r="DG29" s="203"/>
      <c r="DH29" s="203"/>
      <c r="DI29" s="203"/>
      <c r="DJ29" s="203"/>
      <c r="DK29" s="203"/>
      <c r="DL29" s="203"/>
      <c r="DM29" s="203"/>
      <c r="DN29" s="203"/>
      <c r="DO29" s="203"/>
      <c r="DP29" s="500"/>
      <c r="DQ29" s="203"/>
      <c r="DR29" s="203"/>
      <c r="DS29" s="203"/>
      <c r="DT29" s="203"/>
      <c r="DU29" s="203"/>
      <c r="DV29" s="203"/>
      <c r="DW29" s="203"/>
      <c r="DX29" s="203"/>
      <c r="DY29" s="203"/>
      <c r="DZ29" s="203"/>
      <c r="EA29" s="203"/>
      <c r="EB29" s="203"/>
      <c r="EC29" s="500"/>
    </row>
    <row r="30" spans="1:133" s="234" customFormat="1" x14ac:dyDescent="0.25">
      <c r="A30" s="17" t="s">
        <v>186</v>
      </c>
      <c r="B30" s="17"/>
      <c r="C30" s="17"/>
      <c r="D30" s="204">
        <f>'Balance Sheet'!B4</f>
        <v>10000000</v>
      </c>
      <c r="E30" s="204">
        <f ca="1">'Balance Sheet'!C4</f>
        <v>8962330.0384853315</v>
      </c>
      <c r="F30" s="204">
        <f ca="1">'Balance Sheet'!D4</f>
        <v>8050822.9610542785</v>
      </c>
      <c r="G30" s="204">
        <f ca="1">'Balance Sheet'!E4</f>
        <v>7165341.4098026901</v>
      </c>
      <c r="H30" s="204">
        <f ca="1">'Balance Sheet'!F4</f>
        <v>6307812.3917847592</v>
      </c>
      <c r="I30" s="204">
        <f ca="1">'Balance Sheet'!G4</f>
        <v>5478365.554605606</v>
      </c>
      <c r="J30" s="204">
        <f ca="1">'Balance Sheet'!H4</f>
        <v>4677133.2432391886</v>
      </c>
      <c r="K30" s="204">
        <f ca="1">'Balance Sheet'!I4</f>
        <v>3904250.5580990445</v>
      </c>
      <c r="L30" s="204">
        <f ca="1">'Balance Sheet'!J4</f>
        <v>3159855.4143899754</v>
      </c>
      <c r="M30" s="204">
        <f ca="1">'Balance Sheet'!K4</f>
        <v>2444088.6027694121</v>
      </c>
      <c r="N30" s="204">
        <f ca="1">'Balance Sheet'!L4</f>
        <v>1757093.851347873</v>
      </c>
      <c r="O30" s="204">
        <f ca="1">'Balance Sheet'!M4</f>
        <v>1099017.8890585843</v>
      </c>
      <c r="P30" s="505">
        <f>D30</f>
        <v>10000000</v>
      </c>
      <c r="Q30" s="204">
        <f ca="1">'Balance Sheet'!N4</f>
        <v>468930.51042701863</v>
      </c>
      <c r="R30" s="204">
        <f ca="1">'Balance Sheet'!P4</f>
        <v>397061.40683271922</v>
      </c>
      <c r="S30" s="204">
        <f ca="1">'Balance Sheet'!Q4</f>
        <v>403681.77130271494</v>
      </c>
      <c r="T30" s="204">
        <f ca="1">'Balance Sheet'!R4</f>
        <v>421993.72159584053</v>
      </c>
      <c r="U30" s="204">
        <f ca="1">'Balance Sheet'!S4</f>
        <v>415053.99467769638</v>
      </c>
      <c r="V30" s="204">
        <f ca="1">'Balance Sheet'!T4</f>
        <v>421125.87429195456</v>
      </c>
      <c r="W30" s="204">
        <f ca="1">'Balance Sheet'!U4</f>
        <v>440299.51005774736</v>
      </c>
      <c r="X30" s="204">
        <f ca="1">'Balance Sheet'!V4</f>
        <v>463407.64044549502</v>
      </c>
      <c r="Y30" s="204">
        <f ca="1">'Balance Sheet'!W4</f>
        <v>481559.97282630205</v>
      </c>
      <c r="Z30" s="204">
        <f ca="1">'Balance Sheet'!X4</f>
        <v>495404.90049204417</v>
      </c>
      <c r="AA30" s="204">
        <f ca="1">'Balance Sheet'!Y4</f>
        <v>505604.98547134176</v>
      </c>
      <c r="AB30" s="204">
        <f ca="1">'Balance Sheet'!Z4</f>
        <v>531356.95862191916</v>
      </c>
      <c r="AC30" s="505">
        <f ca="1">Q30</f>
        <v>468930.51042701863</v>
      </c>
      <c r="AD30" s="204">
        <f ca="1">'Balance Sheet'!AA4</f>
        <v>553071.62515084073</v>
      </c>
      <c r="AE30" s="204">
        <f ca="1">'Balance Sheet'!AC4</f>
        <v>564063.00519016385</v>
      </c>
      <c r="AF30" s="204">
        <f ca="1">'Balance Sheet'!AD4</f>
        <v>583058.90373408049</v>
      </c>
      <c r="AG30" s="204">
        <f ca="1">'Balance Sheet'!AE4</f>
        <v>601124.92753046751</v>
      </c>
      <c r="AH30" s="204">
        <f ca="1">'Balance Sheet'!AF4</f>
        <v>628295.5069806464</v>
      </c>
      <c r="AI30" s="204">
        <f ca="1">'Balance Sheet'!AG4</f>
        <v>637152.55718518607</v>
      </c>
      <c r="AJ30" s="204">
        <f ca="1">'Balance Sheet'!AH4</f>
        <v>656754.61287255585</v>
      </c>
      <c r="AK30" s="204">
        <f ca="1">'Balance Sheet'!AI4</f>
        <v>678263.26102885418</v>
      </c>
      <c r="AL30" s="204">
        <f ca="1">'Balance Sheet'!AJ4</f>
        <v>711659.60246045701</v>
      </c>
      <c r="AM30" s="204">
        <f ca="1">'Balance Sheet'!AK4</f>
        <v>738835.79175336473</v>
      </c>
      <c r="AN30" s="204">
        <f ca="1">'Balance Sheet'!AL4</f>
        <v>751510.63137644529</v>
      </c>
      <c r="AO30" s="204">
        <f ca="1">'Balance Sheet'!AM4</f>
        <v>788031.86186423153</v>
      </c>
      <c r="AP30" s="505">
        <f ca="1">AD30</f>
        <v>553071.62515084073</v>
      </c>
      <c r="AQ30" s="204">
        <f ca="1">'Balance Sheet'!AN4</f>
        <v>810308.14374498464</v>
      </c>
      <c r="AR30" s="204">
        <f ca="1">'Balance Sheet'!AP4</f>
        <v>849436.59348325618</v>
      </c>
      <c r="AS30" s="204">
        <f ca="1">'Balance Sheet'!AQ4</f>
        <v>867997.75015771762</v>
      </c>
      <c r="AT30" s="204">
        <f ca="1">'Balance Sheet'!AR4</f>
        <v>895303.38299172558</v>
      </c>
      <c r="AU30" s="204">
        <f ca="1">'Balance Sheet'!AS4</f>
        <v>932186.93862625584</v>
      </c>
      <c r="AV30" s="204">
        <f ca="1">'Balance Sheet'!AT4</f>
        <v>960872.90082449466</v>
      </c>
      <c r="AW30" s="204">
        <f ca="1">'Balance Sheet'!AU4</f>
        <v>991950.38590153307</v>
      </c>
      <c r="AX30" s="204">
        <f ca="1">'Balance Sheet'!AV4</f>
        <v>980830.98878894933</v>
      </c>
      <c r="AY30" s="204">
        <f ca="1">'Balance Sheet'!AW4</f>
        <v>984623.40555553511</v>
      </c>
      <c r="AZ30" s="204">
        <f ca="1">'Balance Sheet'!AX4</f>
        <v>965655.1290022023</v>
      </c>
      <c r="BA30" s="204">
        <f ca="1">'Balance Sheet'!AY4</f>
        <v>961488.80190960504</v>
      </c>
      <c r="BB30" s="204">
        <f ca="1">'Balance Sheet'!AZ4</f>
        <v>962238.2705531884</v>
      </c>
      <c r="BC30" s="505">
        <f ca="1">AQ30</f>
        <v>810308.14374498464</v>
      </c>
      <c r="BD30" s="204">
        <f ca="1">'Balance Sheet'!BA4</f>
        <v>957051.92594677955</v>
      </c>
      <c r="BE30" s="204">
        <f ca="1">'Balance Sheet'!BC4</f>
        <v>957223.78105705231</v>
      </c>
      <c r="BF30" s="204">
        <f ca="1">'Balance Sheet'!BD4</f>
        <v>952316.98722469434</v>
      </c>
      <c r="BG30" s="204">
        <f ca="1">'Balance Sheet'!BE4</f>
        <v>942184.93011493236</v>
      </c>
      <c r="BH30" s="204">
        <f ca="1">'Balance Sheet'!BF4</f>
        <v>945370.95808639005</v>
      </c>
      <c r="BI30" s="204">
        <f ca="1">'Balance Sheet'!BG4</f>
        <v>924187.14911051095</v>
      </c>
      <c r="BJ30" s="204">
        <f ca="1">'Balance Sheet'!BH4</f>
        <v>916180.39699411765</v>
      </c>
      <c r="BK30" s="204">
        <f ca="1">'Balance Sheet'!BI4</f>
        <v>946723.33813882247</v>
      </c>
      <c r="BL30" s="204">
        <f ca="1">'Balance Sheet'!BJ4</f>
        <v>957207.70577217266</v>
      </c>
      <c r="BM30" s="204">
        <f ca="1">'Balance Sheet'!BK4</f>
        <v>985222.39106016979</v>
      </c>
      <c r="BN30" s="204">
        <f ca="1">'Balance Sheet'!BL4</f>
        <v>992057.59290501475</v>
      </c>
      <c r="BO30" s="204">
        <f ca="1">'Balance Sheet'!BM4</f>
        <v>1016402.2988748625</v>
      </c>
      <c r="BP30" s="505">
        <f ca="1">BD30</f>
        <v>957051.92594677955</v>
      </c>
      <c r="BQ30" s="204">
        <f ca="1">'Balance Sheet'!BN4</f>
        <v>1047816.4056932405</v>
      </c>
      <c r="BR30" s="204">
        <f ca="1">'Balance Sheet'!BP4</f>
        <v>1051286.9960573763</v>
      </c>
      <c r="BS30" s="204">
        <f ca="1">'Balance Sheet'!BQ4</f>
        <v>1072964.3574974127</v>
      </c>
      <c r="BT30" s="204">
        <f ca="1">'Balance Sheet'!BR4</f>
        <v>1093651.0193182603</v>
      </c>
      <c r="BU30" s="204">
        <f ca="1">'Balance Sheet'!BS4</f>
        <v>1122648.7456156835</v>
      </c>
      <c r="BV30" s="204">
        <f ca="1">'Balance Sheet'!BT4</f>
        <v>1142010.517799031</v>
      </c>
      <c r="BW30" s="204">
        <f ca="1">'Balance Sheet'!BU4</f>
        <v>1161064.5489892773</v>
      </c>
      <c r="BX30" s="204">
        <f ca="1">'Balance Sheet'!BV4</f>
        <v>1179336.1414424144</v>
      </c>
      <c r="BY30" s="204">
        <f ca="1">'Balance Sheet'!BW4</f>
        <v>1197315.4889728092</v>
      </c>
      <c r="BZ30" s="204">
        <f ca="1">'Balance Sheet'!BX4</f>
        <v>1214851.7929407656</v>
      </c>
      <c r="CA30" s="204">
        <f ca="1">'Balance Sheet'!BY4</f>
        <v>1241615.1382048763</v>
      </c>
      <c r="CB30" s="204">
        <f ca="1">'Balance Sheet'!BZ4</f>
        <v>1248515.9166075997</v>
      </c>
      <c r="CC30" s="505">
        <f ca="1">BQ30</f>
        <v>1047816.4056932405</v>
      </c>
      <c r="CD30" s="204">
        <f ca="1">'Balance Sheet'!CA4</f>
        <v>1272419.5749930404</v>
      </c>
      <c r="CE30" s="204">
        <f ca="1">'Balance Sheet'!CC4</f>
        <v>1287069.4074108303</v>
      </c>
      <c r="CF30" s="204">
        <f ca="1">'Balance Sheet'!CD4</f>
        <v>1320038.6629704274</v>
      </c>
      <c r="CG30" s="204">
        <f ca="1">'Balance Sheet'!CE4</f>
        <v>1333030.9822456241</v>
      </c>
      <c r="CH30" s="204">
        <f ca="1">'Balance Sheet'!CF4</f>
        <v>1362913.4342350252</v>
      </c>
      <c r="CI30" s="204">
        <f ca="1">'Balance Sheet'!CG4</f>
        <v>1373116.0919496454</v>
      </c>
      <c r="CJ30" s="204">
        <f ca="1">'Balance Sheet'!CH4</f>
        <v>1390811.6792137325</v>
      </c>
      <c r="CK30" s="204">
        <f ca="1">'Balance Sheet'!CI4</f>
        <v>1416310.7139989808</v>
      </c>
      <c r="CL30" s="204">
        <f ca="1">'Balance Sheet'!CJ4</f>
        <v>1429336.6245362312</v>
      </c>
      <c r="CM30" s="204">
        <f ca="1">'Balance Sheet'!CK4</f>
        <v>1458187.5045258328</v>
      </c>
      <c r="CN30" s="204">
        <f ca="1">'Balance Sheet'!CL4</f>
        <v>1455895.579020299</v>
      </c>
      <c r="CO30" s="204">
        <f ca="1">'Balance Sheet'!CM4</f>
        <v>1477923.7101155818</v>
      </c>
      <c r="CP30" s="505">
        <f ca="1">CD30</f>
        <v>1272419.5749930404</v>
      </c>
      <c r="CQ30" s="204">
        <f ca="1">'Balance Sheet'!CN4</f>
        <v>1484664.8247440234</v>
      </c>
      <c r="CR30" s="204">
        <f ca="1">'Balance Sheet'!CP4</f>
        <v>1506057.5951776244</v>
      </c>
      <c r="CS30" s="204">
        <f ca="1">'Balance Sheet'!CQ4</f>
        <v>1523936.7876112126</v>
      </c>
      <c r="CT30" s="204">
        <f ca="1">'Balance Sheet'!CR4</f>
        <v>1537722.9852614962</v>
      </c>
      <c r="CU30" s="204">
        <f ca="1">'Balance Sheet'!CS4</f>
        <v>1567809.2480620965</v>
      </c>
      <c r="CV30" s="204">
        <f ca="1">'Balance Sheet'!CT4</f>
        <v>1577489.1769531481</v>
      </c>
      <c r="CW30" s="204">
        <f ca="1">'Balance Sheet'!CU4</f>
        <v>1595659.4208227806</v>
      </c>
      <c r="CX30" s="204">
        <f ca="1">'Balance Sheet'!CV4</f>
        <v>1623134.672710143</v>
      </c>
      <c r="CY30" s="204">
        <f ca="1">'Balance Sheet'!CW4</f>
        <v>1641680.091674272</v>
      </c>
      <c r="CZ30" s="204">
        <f ca="1">'Balance Sheet'!CX4</f>
        <v>1642945.9237118065</v>
      </c>
      <c r="DA30" s="204">
        <f ca="1">'Balance Sheet'!CY4</f>
        <v>1666161.8608029783</v>
      </c>
      <c r="DB30" s="204">
        <f ca="1">'Balance Sheet'!CZ4</f>
        <v>1701069.3291904889</v>
      </c>
      <c r="DC30" s="505">
        <f ca="1">CQ30</f>
        <v>1484664.8247440234</v>
      </c>
      <c r="DD30" s="204">
        <f ca="1">'Balance Sheet'!DA4</f>
        <v>1738484.9267622903</v>
      </c>
      <c r="DE30" s="204">
        <f ca="1">'Balance Sheet'!DC4</f>
        <v>1763678.093343243</v>
      </c>
      <c r="DF30" s="204">
        <f ca="1">'Balance Sheet'!DD4</f>
        <v>1793449.7545272969</v>
      </c>
      <c r="DG30" s="204">
        <f ca="1">'Balance Sheet'!DE4</f>
        <v>1810272.8875042237</v>
      </c>
      <c r="DH30" s="204">
        <f ca="1">'Balance Sheet'!DF4</f>
        <v>1832208.0214640647</v>
      </c>
      <c r="DI30" s="204">
        <f ca="1">'Balance Sheet'!DG4</f>
        <v>1869633.9906732515</v>
      </c>
      <c r="DJ30" s="204">
        <f ca="1">'Balance Sheet'!DH4</f>
        <v>1885413.6253896579</v>
      </c>
      <c r="DK30" s="204">
        <f ca="1">'Balance Sheet'!DI4</f>
        <v>1925289.2333477959</v>
      </c>
      <c r="DL30" s="204">
        <f ca="1">'Balance Sheet'!DJ4</f>
        <v>1952843.1044722125</v>
      </c>
      <c r="DM30" s="204">
        <f ca="1">'Balance Sheet'!DK4</f>
        <v>1968400.7141115814</v>
      </c>
      <c r="DN30" s="204">
        <f ca="1">'Balance Sheet'!DL4</f>
        <v>2010018.2323334739</v>
      </c>
      <c r="DO30" s="204">
        <f ca="1">'Balance Sheet'!DM4</f>
        <v>2039530.4755634665</v>
      </c>
      <c r="DP30" s="505">
        <f ca="1">DD30</f>
        <v>1738484.9267622903</v>
      </c>
      <c r="DQ30" s="204">
        <f ca="1">'Balance Sheet'!DN4</f>
        <v>2065386.6054581851</v>
      </c>
      <c r="DR30" s="204">
        <f ca="1">'Balance Sheet'!DP4</f>
        <v>2081077.732270807</v>
      </c>
      <c r="DS30" s="204">
        <f ca="1">'Balance Sheet'!DQ4</f>
        <v>2113970.2156970426</v>
      </c>
      <c r="DT30" s="204">
        <f ca="1">'Balance Sheet'!DR4</f>
        <v>2145152.5391769782</v>
      </c>
      <c r="DU30" s="204">
        <f ca="1">'Balance Sheet'!DS4</f>
        <v>2175430.3639574349</v>
      </c>
      <c r="DV30" s="204">
        <f ca="1">'Balance Sheet'!DT4</f>
        <v>2194868.2442800403</v>
      </c>
      <c r="DW30" s="204">
        <f ca="1">'Balance Sheet'!DU4</f>
        <v>2232927.9295241013</v>
      </c>
      <c r="DX30" s="204">
        <f ca="1">'Balance Sheet'!DV4</f>
        <v>2270124.6275198385</v>
      </c>
      <c r="DY30" s="204">
        <f ca="1">'Balance Sheet'!DW4</f>
        <v>2289201.5347054079</v>
      </c>
      <c r="DZ30" s="204">
        <f ca="1">'Balance Sheet'!DX4</f>
        <v>2326959.4696269706</v>
      </c>
      <c r="EA30" s="204">
        <f ca="1">'Balance Sheet'!DY4</f>
        <v>2356444.8387334421</v>
      </c>
      <c r="EB30" s="204">
        <f ca="1">'Balance Sheet'!DZ4</f>
        <v>2395671.4980724752</v>
      </c>
      <c r="EC30" s="505">
        <f ca="1">DQ30</f>
        <v>2065386.6054581851</v>
      </c>
    </row>
    <row r="31" spans="1:133" s="187" customFormat="1" x14ac:dyDescent="0.25">
      <c r="A31" s="84" t="s">
        <v>187</v>
      </c>
      <c r="B31" s="84"/>
      <c r="C31" s="208">
        <f>'Balance Sheet'!B4</f>
        <v>10000000</v>
      </c>
      <c r="D31" s="208">
        <f ca="1">'Balance Sheet'!C4</f>
        <v>8962330.0384853315</v>
      </c>
      <c r="E31" s="208">
        <f ca="1">'Balance Sheet'!D4</f>
        <v>8050822.9610542785</v>
      </c>
      <c r="F31" s="208">
        <f ca="1">'Balance Sheet'!E4</f>
        <v>7165341.4098026901</v>
      </c>
      <c r="G31" s="208">
        <f ca="1">'Balance Sheet'!F4</f>
        <v>6307812.3917847592</v>
      </c>
      <c r="H31" s="208">
        <f ca="1">'Balance Sheet'!G4</f>
        <v>5478365.554605606</v>
      </c>
      <c r="I31" s="208">
        <f ca="1">'Balance Sheet'!H4</f>
        <v>4677133.2432391886</v>
      </c>
      <c r="J31" s="208">
        <f ca="1">'Balance Sheet'!I4</f>
        <v>3904250.5580990445</v>
      </c>
      <c r="K31" s="208">
        <f ca="1">'Balance Sheet'!J4</f>
        <v>3159855.4143899754</v>
      </c>
      <c r="L31" s="208">
        <f ca="1">'Balance Sheet'!K4</f>
        <v>2444088.6027694121</v>
      </c>
      <c r="M31" s="208">
        <f ca="1">'Balance Sheet'!L4</f>
        <v>1757093.851347873</v>
      </c>
      <c r="N31" s="208">
        <f ca="1">'Balance Sheet'!M4</f>
        <v>1099017.8890585843</v>
      </c>
      <c r="O31" s="208">
        <f ca="1">'Balance Sheet'!N4</f>
        <v>468930.51042701863</v>
      </c>
      <c r="P31" s="501">
        <f ca="1">O31</f>
        <v>468930.51042701863</v>
      </c>
      <c r="Q31" s="208">
        <f ca="1">'Balance Sheet'!P4</f>
        <v>397061.40683271922</v>
      </c>
      <c r="R31" s="208">
        <f ca="1">'Balance Sheet'!Q4</f>
        <v>403681.77130271494</v>
      </c>
      <c r="S31" s="208">
        <f ca="1">'Balance Sheet'!R4</f>
        <v>421993.72159584053</v>
      </c>
      <c r="T31" s="208">
        <f ca="1">'Balance Sheet'!S4</f>
        <v>415053.99467769638</v>
      </c>
      <c r="U31" s="208">
        <f ca="1">'Balance Sheet'!T4</f>
        <v>421125.87429195456</v>
      </c>
      <c r="V31" s="208">
        <f ca="1">'Balance Sheet'!U4</f>
        <v>440299.51005774736</v>
      </c>
      <c r="W31" s="208">
        <f ca="1">'Balance Sheet'!V4</f>
        <v>463407.64044549502</v>
      </c>
      <c r="X31" s="208">
        <f ca="1">'Balance Sheet'!W4</f>
        <v>481559.97282630205</v>
      </c>
      <c r="Y31" s="208">
        <f ca="1">'Balance Sheet'!X4</f>
        <v>495404.90049204417</v>
      </c>
      <c r="Z31" s="208">
        <f ca="1">'Balance Sheet'!Y4</f>
        <v>505604.98547134176</v>
      </c>
      <c r="AA31" s="208">
        <f ca="1">'Balance Sheet'!Z4</f>
        <v>531356.95862191916</v>
      </c>
      <c r="AB31" s="208">
        <f ca="1">'Balance Sheet'!AA4</f>
        <v>553071.62515084073</v>
      </c>
      <c r="AC31" s="501">
        <f ca="1">AB31</f>
        <v>553071.62515084073</v>
      </c>
      <c r="AD31" s="208">
        <f ca="1">'Balance Sheet'!AC4</f>
        <v>564063.00519016385</v>
      </c>
      <c r="AE31" s="208">
        <f ca="1">'Balance Sheet'!AD4</f>
        <v>583058.90373408049</v>
      </c>
      <c r="AF31" s="208">
        <f ca="1">'Balance Sheet'!AE4</f>
        <v>601124.92753046751</v>
      </c>
      <c r="AG31" s="208">
        <f ca="1">'Balance Sheet'!AF4</f>
        <v>628295.5069806464</v>
      </c>
      <c r="AH31" s="208">
        <f ca="1">'Balance Sheet'!AG4</f>
        <v>637152.55718518607</v>
      </c>
      <c r="AI31" s="208">
        <f ca="1">'Balance Sheet'!AH4</f>
        <v>656754.61287255585</v>
      </c>
      <c r="AJ31" s="208">
        <f ca="1">'Balance Sheet'!AI4</f>
        <v>678263.26102885418</v>
      </c>
      <c r="AK31" s="208">
        <f ca="1">'Balance Sheet'!AJ4</f>
        <v>711659.60246045701</v>
      </c>
      <c r="AL31" s="208">
        <f ca="1">'Balance Sheet'!AK4</f>
        <v>738835.79175336473</v>
      </c>
      <c r="AM31" s="208">
        <f ca="1">'Balance Sheet'!AL4</f>
        <v>751510.63137644529</v>
      </c>
      <c r="AN31" s="208">
        <f ca="1">'Balance Sheet'!AM4</f>
        <v>788031.86186423153</v>
      </c>
      <c r="AO31" s="208">
        <f ca="1">'Balance Sheet'!AN4</f>
        <v>810308.14374498464</v>
      </c>
      <c r="AP31" s="501">
        <f ca="1">AO31</f>
        <v>810308.14374498464</v>
      </c>
      <c r="AQ31" s="208">
        <f ca="1">'Balance Sheet'!AP4</f>
        <v>849436.59348325618</v>
      </c>
      <c r="AR31" s="208">
        <f ca="1">'Balance Sheet'!AQ4</f>
        <v>867997.75015771762</v>
      </c>
      <c r="AS31" s="208">
        <f ca="1">'Balance Sheet'!AR4</f>
        <v>895303.38299172558</v>
      </c>
      <c r="AT31" s="208">
        <f ca="1">'Balance Sheet'!AS4</f>
        <v>932186.93862625584</v>
      </c>
      <c r="AU31" s="208">
        <f ca="1">'Balance Sheet'!AT4</f>
        <v>960872.90082449466</v>
      </c>
      <c r="AV31" s="208">
        <f ca="1">'Balance Sheet'!AU4</f>
        <v>991950.38590153307</v>
      </c>
      <c r="AW31" s="208">
        <f ca="1">'Balance Sheet'!AV4</f>
        <v>980830.98878894933</v>
      </c>
      <c r="AX31" s="208">
        <f ca="1">'Balance Sheet'!AW4</f>
        <v>984623.40555553511</v>
      </c>
      <c r="AY31" s="208">
        <f ca="1">'Balance Sheet'!AX4</f>
        <v>965655.1290022023</v>
      </c>
      <c r="AZ31" s="208">
        <f ca="1">'Balance Sheet'!AY4</f>
        <v>961488.80190960504</v>
      </c>
      <c r="BA31" s="208">
        <f ca="1">'Balance Sheet'!AZ4</f>
        <v>962238.2705531884</v>
      </c>
      <c r="BB31" s="208">
        <f ca="1">'Balance Sheet'!BA4</f>
        <v>957051.92594677955</v>
      </c>
      <c r="BC31" s="501">
        <f ca="1">BB31</f>
        <v>957051.92594677955</v>
      </c>
      <c r="BD31" s="208">
        <f ca="1">'Balance Sheet'!BC4</f>
        <v>957223.78105705231</v>
      </c>
      <c r="BE31" s="208">
        <f ca="1">'Balance Sheet'!BD4</f>
        <v>952316.98722469434</v>
      </c>
      <c r="BF31" s="208">
        <f ca="1">'Balance Sheet'!BE4</f>
        <v>942184.93011493236</v>
      </c>
      <c r="BG31" s="208">
        <f ca="1">'Balance Sheet'!BF4</f>
        <v>945370.95808639005</v>
      </c>
      <c r="BH31" s="208">
        <f ca="1">'Balance Sheet'!BG4</f>
        <v>924187.14911051095</v>
      </c>
      <c r="BI31" s="208">
        <f ca="1">'Balance Sheet'!BH4</f>
        <v>916180.39699411765</v>
      </c>
      <c r="BJ31" s="208">
        <f ca="1">'Balance Sheet'!BI4</f>
        <v>946723.33813882247</v>
      </c>
      <c r="BK31" s="208">
        <f ca="1">'Balance Sheet'!BJ4</f>
        <v>957207.70577217266</v>
      </c>
      <c r="BL31" s="208">
        <f ca="1">'Balance Sheet'!BK4</f>
        <v>985222.39106016979</v>
      </c>
      <c r="BM31" s="208">
        <f ca="1">'Balance Sheet'!BL4</f>
        <v>992057.59290501475</v>
      </c>
      <c r="BN31" s="208">
        <f ca="1">'Balance Sheet'!BM4</f>
        <v>1016402.2988748625</v>
      </c>
      <c r="BO31" s="208">
        <f ca="1">'Balance Sheet'!BN4</f>
        <v>1047816.4056932405</v>
      </c>
      <c r="BP31" s="501">
        <f ca="1">BO31</f>
        <v>1047816.4056932405</v>
      </c>
      <c r="BQ31" s="208">
        <f ca="1">'Balance Sheet'!BP4</f>
        <v>1051286.9960573763</v>
      </c>
      <c r="BR31" s="208">
        <f ca="1">'Balance Sheet'!BQ4</f>
        <v>1072964.3574974127</v>
      </c>
      <c r="BS31" s="208">
        <f ca="1">'Balance Sheet'!BR4</f>
        <v>1093651.0193182603</v>
      </c>
      <c r="BT31" s="208">
        <f ca="1">'Balance Sheet'!BS4</f>
        <v>1122648.7456156835</v>
      </c>
      <c r="BU31" s="208">
        <f ca="1">'Balance Sheet'!BT4</f>
        <v>1142010.517799031</v>
      </c>
      <c r="BV31" s="208">
        <f ca="1">'Balance Sheet'!BU4</f>
        <v>1161064.5489892773</v>
      </c>
      <c r="BW31" s="208">
        <f ca="1">'Balance Sheet'!BV4</f>
        <v>1179336.1414424144</v>
      </c>
      <c r="BX31" s="208">
        <f ca="1">'Balance Sheet'!BW4</f>
        <v>1197315.4889728092</v>
      </c>
      <c r="BY31" s="208">
        <f ca="1">'Balance Sheet'!BX4</f>
        <v>1214851.7929407656</v>
      </c>
      <c r="BZ31" s="208">
        <f ca="1">'Balance Sheet'!BY4</f>
        <v>1241615.1382048763</v>
      </c>
      <c r="CA31" s="208">
        <f ca="1">'Balance Sheet'!BZ4</f>
        <v>1248515.9166075997</v>
      </c>
      <c r="CB31" s="208">
        <f ca="1">'Balance Sheet'!CA4</f>
        <v>1272419.5749930404</v>
      </c>
      <c r="CC31" s="501">
        <f ca="1">CB31</f>
        <v>1272419.5749930404</v>
      </c>
      <c r="CD31" s="208">
        <f ca="1">'Balance Sheet'!CC4</f>
        <v>1287069.4074108303</v>
      </c>
      <c r="CE31" s="208">
        <f ca="1">'Balance Sheet'!CD4</f>
        <v>1320038.6629704274</v>
      </c>
      <c r="CF31" s="208">
        <f ca="1">'Balance Sheet'!CE4</f>
        <v>1333030.9822456241</v>
      </c>
      <c r="CG31" s="208">
        <f ca="1">'Balance Sheet'!CF4</f>
        <v>1362913.4342350252</v>
      </c>
      <c r="CH31" s="208">
        <f ca="1">'Balance Sheet'!CG4</f>
        <v>1373116.0919496454</v>
      </c>
      <c r="CI31" s="208">
        <f ca="1">'Balance Sheet'!CH4</f>
        <v>1390811.6792137325</v>
      </c>
      <c r="CJ31" s="208">
        <f ca="1">'Balance Sheet'!CI4</f>
        <v>1416310.7139989808</v>
      </c>
      <c r="CK31" s="208">
        <f ca="1">'Balance Sheet'!CJ4</f>
        <v>1429336.6245362312</v>
      </c>
      <c r="CL31" s="208">
        <f ca="1">'Balance Sheet'!CK4</f>
        <v>1458187.5045258328</v>
      </c>
      <c r="CM31" s="208">
        <f ca="1">'Balance Sheet'!CL4</f>
        <v>1455895.579020299</v>
      </c>
      <c r="CN31" s="208">
        <f ca="1">'Balance Sheet'!CM4</f>
        <v>1477923.7101155818</v>
      </c>
      <c r="CO31" s="208">
        <f ca="1">'Balance Sheet'!CN4</f>
        <v>1484664.8247440234</v>
      </c>
      <c r="CP31" s="501">
        <f ca="1">CO31</f>
        <v>1484664.8247440234</v>
      </c>
      <c r="CQ31" s="208">
        <f ca="1">'Balance Sheet'!CP4</f>
        <v>1506057.5951776244</v>
      </c>
      <c r="CR31" s="208">
        <f ca="1">'Balance Sheet'!CQ4</f>
        <v>1523936.7876112126</v>
      </c>
      <c r="CS31" s="208">
        <f ca="1">'Balance Sheet'!CR4</f>
        <v>1537722.9852614962</v>
      </c>
      <c r="CT31" s="208">
        <f ca="1">'Balance Sheet'!CS4</f>
        <v>1567809.2480620965</v>
      </c>
      <c r="CU31" s="208">
        <f ca="1">'Balance Sheet'!CT4</f>
        <v>1577489.1769531481</v>
      </c>
      <c r="CV31" s="208">
        <f ca="1">'Balance Sheet'!CU4</f>
        <v>1595659.4208227806</v>
      </c>
      <c r="CW31" s="208">
        <f ca="1">'Balance Sheet'!CV4</f>
        <v>1623134.672710143</v>
      </c>
      <c r="CX31" s="208">
        <f ca="1">'Balance Sheet'!CW4</f>
        <v>1641680.091674272</v>
      </c>
      <c r="CY31" s="208">
        <f ca="1">'Balance Sheet'!CX4</f>
        <v>1642945.9237118065</v>
      </c>
      <c r="CZ31" s="208">
        <f ca="1">'Balance Sheet'!CY4</f>
        <v>1666161.8608029783</v>
      </c>
      <c r="DA31" s="208">
        <f ca="1">'Balance Sheet'!CZ4</f>
        <v>1701069.3291904889</v>
      </c>
      <c r="DB31" s="208">
        <f ca="1">'Balance Sheet'!DA4</f>
        <v>1738484.9267622903</v>
      </c>
      <c r="DC31" s="501">
        <f ca="1">DB31</f>
        <v>1738484.9267622903</v>
      </c>
      <c r="DD31" s="208">
        <f ca="1">'Balance Sheet'!DC4</f>
        <v>1763678.093343243</v>
      </c>
      <c r="DE31" s="208">
        <f ca="1">'Balance Sheet'!DD4</f>
        <v>1793449.7545272969</v>
      </c>
      <c r="DF31" s="208">
        <f ca="1">'Balance Sheet'!DE4</f>
        <v>1810272.8875042237</v>
      </c>
      <c r="DG31" s="208">
        <f ca="1">'Balance Sheet'!DF4</f>
        <v>1832208.0214640647</v>
      </c>
      <c r="DH31" s="208">
        <f ca="1">'Balance Sheet'!DG4</f>
        <v>1869633.9906732515</v>
      </c>
      <c r="DI31" s="208">
        <f ca="1">'Balance Sheet'!DH4</f>
        <v>1885413.6253896579</v>
      </c>
      <c r="DJ31" s="208">
        <f ca="1">'Balance Sheet'!DI4</f>
        <v>1925289.2333477959</v>
      </c>
      <c r="DK31" s="208">
        <f ca="1">'Balance Sheet'!DJ4</f>
        <v>1952843.1044722125</v>
      </c>
      <c r="DL31" s="208">
        <f ca="1">'Balance Sheet'!DK4</f>
        <v>1968400.7141115814</v>
      </c>
      <c r="DM31" s="208">
        <f ca="1">'Balance Sheet'!DL4</f>
        <v>2010018.2323334739</v>
      </c>
      <c r="DN31" s="208">
        <f ca="1">'Balance Sheet'!DM4</f>
        <v>2039530.4755634665</v>
      </c>
      <c r="DO31" s="208">
        <f ca="1">'Balance Sheet'!DN4</f>
        <v>2065386.6054581851</v>
      </c>
      <c r="DP31" s="501">
        <f ca="1">DO31</f>
        <v>2065386.6054581851</v>
      </c>
      <c r="DQ31" s="208">
        <f ca="1">'Balance Sheet'!DP4</f>
        <v>2081077.732270807</v>
      </c>
      <c r="DR31" s="208">
        <f ca="1">'Balance Sheet'!DQ4</f>
        <v>2113970.2156970426</v>
      </c>
      <c r="DS31" s="208">
        <f ca="1">'Balance Sheet'!DR4</f>
        <v>2145152.5391769782</v>
      </c>
      <c r="DT31" s="208">
        <f ca="1">'Balance Sheet'!DS4</f>
        <v>2175430.3639574349</v>
      </c>
      <c r="DU31" s="208">
        <f ca="1">'Balance Sheet'!DT4</f>
        <v>2194868.2442800403</v>
      </c>
      <c r="DV31" s="208">
        <f ca="1">'Balance Sheet'!DU4</f>
        <v>2232927.9295241013</v>
      </c>
      <c r="DW31" s="208">
        <f ca="1">'Balance Sheet'!DV4</f>
        <v>2270124.6275198385</v>
      </c>
      <c r="DX31" s="208">
        <f ca="1">'Balance Sheet'!DW4</f>
        <v>2289201.5347054079</v>
      </c>
      <c r="DY31" s="208">
        <f ca="1">'Balance Sheet'!DX4</f>
        <v>2326959.4696269706</v>
      </c>
      <c r="DZ31" s="208">
        <f ca="1">'Balance Sheet'!DY4</f>
        <v>2356444.8387334421</v>
      </c>
      <c r="EA31" s="208">
        <f ca="1">'Balance Sheet'!DZ4</f>
        <v>2395671.4980724752</v>
      </c>
      <c r="EB31" s="208">
        <f ca="1">'Balance Sheet'!EA4</f>
        <v>2415941.0437492505</v>
      </c>
      <c r="EC31" s="501">
        <f ca="1">EB31</f>
        <v>2415941.0437492505</v>
      </c>
    </row>
    <row r="32" spans="1:133" s="235" customFormat="1" x14ac:dyDescent="0.25">
      <c r="A32" s="24" t="s">
        <v>119</v>
      </c>
      <c r="B32" s="24"/>
      <c r="C32" s="78">
        <f t="shared" ref="C32:O32" si="75">C31-C30</f>
        <v>10000000</v>
      </c>
      <c r="D32" s="78">
        <f t="shared" ca="1" si="75"/>
        <v>-1037669.9615146685</v>
      </c>
      <c r="E32" s="78">
        <f t="shared" ca="1" si="75"/>
        <v>-911507.07743105292</v>
      </c>
      <c r="F32" s="78">
        <f t="shared" ca="1" si="75"/>
        <v>-885481.55125158839</v>
      </c>
      <c r="G32" s="78">
        <f t="shared" ca="1" si="75"/>
        <v>-857529.01801793091</v>
      </c>
      <c r="H32" s="78">
        <f t="shared" ca="1" si="75"/>
        <v>-829446.83717915323</v>
      </c>
      <c r="I32" s="78">
        <f t="shared" ca="1" si="75"/>
        <v>-801232.31136641745</v>
      </c>
      <c r="J32" s="78">
        <f t="shared" ca="1" si="75"/>
        <v>-772882.68514014408</v>
      </c>
      <c r="K32" s="78">
        <f t="shared" ca="1" si="75"/>
        <v>-744395.14370906912</v>
      </c>
      <c r="L32" s="78">
        <f t="shared" ca="1" si="75"/>
        <v>-715766.81162056327</v>
      </c>
      <c r="M32" s="78">
        <f t="shared" ca="1" si="75"/>
        <v>-686994.75142153911</v>
      </c>
      <c r="N32" s="78">
        <f t="shared" ca="1" si="75"/>
        <v>-658075.96228928864</v>
      </c>
      <c r="O32" s="78">
        <f t="shared" ca="1" si="75"/>
        <v>-630087.37863156572</v>
      </c>
      <c r="P32" s="499">
        <f t="shared" ref="P32" ca="1" si="76">SUM(D32:O32)</f>
        <v>-9531069.4895729814</v>
      </c>
      <c r="Q32" s="78">
        <f t="shared" ref="Q32:R32" ca="1" si="77">Q31-Q30</f>
        <v>-71869.103594299406</v>
      </c>
      <c r="R32" s="78">
        <f t="shared" ca="1" si="77"/>
        <v>6620.3644699957222</v>
      </c>
      <c r="S32" s="78">
        <f t="shared" ref="S32:BO32" ca="1" si="78">S31-S30</f>
        <v>18311.950293125585</v>
      </c>
      <c r="T32" s="78">
        <f t="shared" ca="1" si="78"/>
        <v>-6939.7269181441516</v>
      </c>
      <c r="U32" s="78">
        <f t="shared" ca="1" si="78"/>
        <v>6071.879614258185</v>
      </c>
      <c r="V32" s="78">
        <f t="shared" ca="1" si="78"/>
        <v>19173.635765792802</v>
      </c>
      <c r="W32" s="78">
        <f t="shared" ca="1" si="78"/>
        <v>23108.13038774766</v>
      </c>
      <c r="X32" s="78">
        <f t="shared" ca="1" si="78"/>
        <v>18152.332380807027</v>
      </c>
      <c r="Y32" s="78">
        <f t="shared" ca="1" si="78"/>
        <v>13844.927665742114</v>
      </c>
      <c r="Z32" s="78">
        <f t="shared" ca="1" si="78"/>
        <v>10200.084979297593</v>
      </c>
      <c r="AA32" s="78">
        <f t="shared" ca="1" si="78"/>
        <v>25751.973150577396</v>
      </c>
      <c r="AB32" s="78">
        <f t="shared" ca="1" si="78"/>
        <v>21714.666528921574</v>
      </c>
      <c r="AC32" s="499">
        <f t="shared" ref="AC32" ca="1" si="79">SUM(Q32:AB32)</f>
        <v>84141.114723822102</v>
      </c>
      <c r="AD32" s="78">
        <f t="shared" ca="1" si="78"/>
        <v>10991.380039323121</v>
      </c>
      <c r="AE32" s="78">
        <f t="shared" ca="1" si="78"/>
        <v>18995.898543916643</v>
      </c>
      <c r="AF32" s="78">
        <f t="shared" ca="1" si="78"/>
        <v>18066.023796387017</v>
      </c>
      <c r="AG32" s="78">
        <f t="shared" ca="1" si="78"/>
        <v>27170.579450178891</v>
      </c>
      <c r="AH32" s="78">
        <f t="shared" ca="1" si="78"/>
        <v>8857.0502045396715</v>
      </c>
      <c r="AI32" s="78">
        <f t="shared" ca="1" si="78"/>
        <v>19602.055687369779</v>
      </c>
      <c r="AJ32" s="78">
        <f t="shared" ca="1" si="78"/>
        <v>21508.648156298324</v>
      </c>
      <c r="AK32" s="78">
        <f t="shared" ca="1" si="78"/>
        <v>33396.341431602836</v>
      </c>
      <c r="AL32" s="78">
        <f t="shared" ca="1" si="78"/>
        <v>27176.189292907715</v>
      </c>
      <c r="AM32" s="78">
        <f t="shared" ca="1" si="78"/>
        <v>12674.839623080567</v>
      </c>
      <c r="AN32" s="78">
        <f t="shared" ca="1" si="78"/>
        <v>36521.230487786233</v>
      </c>
      <c r="AO32" s="78">
        <f t="shared" ca="1" si="78"/>
        <v>22276.281880753115</v>
      </c>
      <c r="AP32" s="499">
        <f t="shared" ref="AP32" ca="1" si="80">SUM(AD32:AO32)</f>
        <v>257236.51859414391</v>
      </c>
      <c r="AQ32" s="78">
        <f t="shared" ca="1" si="78"/>
        <v>39128.449738271534</v>
      </c>
      <c r="AR32" s="78">
        <f t="shared" ca="1" si="78"/>
        <v>18561.156674461439</v>
      </c>
      <c r="AS32" s="78">
        <f t="shared" ca="1" si="78"/>
        <v>27305.632834007964</v>
      </c>
      <c r="AT32" s="78">
        <f t="shared" ca="1" si="78"/>
        <v>36883.555634530261</v>
      </c>
      <c r="AU32" s="78">
        <f t="shared" ca="1" si="78"/>
        <v>28685.96219823882</v>
      </c>
      <c r="AV32" s="78">
        <f t="shared" ca="1" si="78"/>
        <v>31077.485077038407</v>
      </c>
      <c r="AW32" s="78">
        <f t="shared" ca="1" si="78"/>
        <v>-11119.397112583742</v>
      </c>
      <c r="AX32" s="78">
        <f t="shared" ca="1" si="78"/>
        <v>3792.4167665857822</v>
      </c>
      <c r="AY32" s="78">
        <f t="shared" ca="1" si="78"/>
        <v>-18968.276553332806</v>
      </c>
      <c r="AZ32" s="78">
        <f t="shared" ca="1" si="78"/>
        <v>-4166.3270925972611</v>
      </c>
      <c r="BA32" s="78">
        <f t="shared" ca="1" si="78"/>
        <v>749.46864358335733</v>
      </c>
      <c r="BB32" s="78">
        <f t="shared" ca="1" si="78"/>
        <v>-5186.3446064088494</v>
      </c>
      <c r="BC32" s="499">
        <f t="shared" ref="BC32" ca="1" si="81">SUM(AQ32:BB32)</f>
        <v>146743.78220179491</v>
      </c>
      <c r="BD32" s="78">
        <f t="shared" ca="1" si="78"/>
        <v>171.85511027276516</v>
      </c>
      <c r="BE32" s="78">
        <f t="shared" ca="1" si="78"/>
        <v>-4906.7938323579729</v>
      </c>
      <c r="BF32" s="78">
        <f t="shared" ca="1" si="78"/>
        <v>-10132.057109761983</v>
      </c>
      <c r="BG32" s="78">
        <f t="shared" ca="1" si="78"/>
        <v>3186.02797145769</v>
      </c>
      <c r="BH32" s="78">
        <f t="shared" ca="1" si="78"/>
        <v>-21183.808975879103</v>
      </c>
      <c r="BI32" s="78">
        <f t="shared" ca="1" si="78"/>
        <v>-8006.7521163932979</v>
      </c>
      <c r="BJ32" s="78">
        <f t="shared" ca="1" si="78"/>
        <v>30542.941144704819</v>
      </c>
      <c r="BK32" s="78">
        <f t="shared" ca="1" si="78"/>
        <v>10484.367633350194</v>
      </c>
      <c r="BL32" s="78">
        <f t="shared" ca="1" si="78"/>
        <v>28014.685287997127</v>
      </c>
      <c r="BM32" s="78">
        <f t="shared" ca="1" si="78"/>
        <v>6835.2018448449671</v>
      </c>
      <c r="BN32" s="78">
        <f t="shared" ca="1" si="78"/>
        <v>24344.705969847739</v>
      </c>
      <c r="BO32" s="78">
        <f t="shared" ca="1" si="78"/>
        <v>31414.106818377972</v>
      </c>
      <c r="BP32" s="499">
        <f t="shared" ref="BP32" ca="1" si="82">SUM(BD32:BO32)</f>
        <v>90764.479746460915</v>
      </c>
      <c r="BQ32" s="78">
        <f t="shared" ref="BQ32:CB32" ca="1" si="83">BQ31-BQ30</f>
        <v>3470.5903641358018</v>
      </c>
      <c r="BR32" s="78">
        <f t="shared" ca="1" si="83"/>
        <v>21677.361440036446</v>
      </c>
      <c r="BS32" s="78">
        <f t="shared" ca="1" si="83"/>
        <v>20686.661820847541</v>
      </c>
      <c r="BT32" s="78">
        <f t="shared" ca="1" si="83"/>
        <v>28997.726297423244</v>
      </c>
      <c r="BU32" s="78">
        <f t="shared" ca="1" si="83"/>
        <v>19361.772183347493</v>
      </c>
      <c r="BV32" s="78">
        <f t="shared" ca="1" si="83"/>
        <v>19054.031190246344</v>
      </c>
      <c r="BW32" s="78">
        <f t="shared" ca="1" si="83"/>
        <v>18271.59245313704</v>
      </c>
      <c r="BX32" s="78">
        <f t="shared" ca="1" si="83"/>
        <v>17979.347530394793</v>
      </c>
      <c r="BY32" s="78">
        <f t="shared" ca="1" si="83"/>
        <v>17536.303967956454</v>
      </c>
      <c r="BZ32" s="78">
        <f t="shared" ca="1" si="83"/>
        <v>26763.345264110714</v>
      </c>
      <c r="CA32" s="78">
        <f t="shared" ca="1" si="83"/>
        <v>6900.778402723372</v>
      </c>
      <c r="CB32" s="78">
        <f t="shared" ca="1" si="83"/>
        <v>23903.658385440707</v>
      </c>
      <c r="CC32" s="499">
        <f t="shared" ref="CC32" ca="1" si="84">SUM(BQ32:CB32)</f>
        <v>224603.16929979995</v>
      </c>
      <c r="CD32" s="78">
        <f t="shared" ref="CD32:CO32" ca="1" si="85">CD31-CD30</f>
        <v>14649.832417789847</v>
      </c>
      <c r="CE32" s="78">
        <f t="shared" ca="1" si="85"/>
        <v>32969.255559597164</v>
      </c>
      <c r="CF32" s="78">
        <f t="shared" ca="1" si="85"/>
        <v>12992.319275196642</v>
      </c>
      <c r="CG32" s="78">
        <f t="shared" ca="1" si="85"/>
        <v>29882.451989401132</v>
      </c>
      <c r="CH32" s="78">
        <f t="shared" ca="1" si="85"/>
        <v>10202.657714620233</v>
      </c>
      <c r="CI32" s="78">
        <f t="shared" ca="1" si="85"/>
        <v>17695.587264087051</v>
      </c>
      <c r="CJ32" s="78">
        <f t="shared" ca="1" si="85"/>
        <v>25499.034785248339</v>
      </c>
      <c r="CK32" s="78">
        <f t="shared" ca="1" si="85"/>
        <v>13025.91053725034</v>
      </c>
      <c r="CL32" s="78">
        <f t="shared" ca="1" si="85"/>
        <v>28850.879989601672</v>
      </c>
      <c r="CM32" s="78">
        <f t="shared" ca="1" si="85"/>
        <v>-2291.9255055338144</v>
      </c>
      <c r="CN32" s="78">
        <f t="shared" ca="1" si="85"/>
        <v>22028.131095282733</v>
      </c>
      <c r="CO32" s="78">
        <f t="shared" ca="1" si="85"/>
        <v>6741.1146284416318</v>
      </c>
      <c r="CP32" s="499">
        <f t="shared" ref="CP32" ca="1" si="86">SUM(CD32:CO32)</f>
        <v>212245.24975098297</v>
      </c>
      <c r="CQ32" s="78">
        <f t="shared" ref="CQ32:DB32" ca="1" si="87">CQ31-CQ30</f>
        <v>21392.770433600992</v>
      </c>
      <c r="CR32" s="78">
        <f t="shared" ca="1" si="87"/>
        <v>17879.192433588207</v>
      </c>
      <c r="CS32" s="78">
        <f t="shared" ca="1" si="87"/>
        <v>13786.197650283575</v>
      </c>
      <c r="CT32" s="78">
        <f t="shared" ca="1" si="87"/>
        <v>30086.26280060038</v>
      </c>
      <c r="CU32" s="78">
        <f t="shared" ca="1" si="87"/>
        <v>9679.9288910515606</v>
      </c>
      <c r="CV32" s="78">
        <f t="shared" ca="1" si="87"/>
        <v>18170.243869632483</v>
      </c>
      <c r="CW32" s="78">
        <f t="shared" ca="1" si="87"/>
        <v>27475.25188736245</v>
      </c>
      <c r="CX32" s="78">
        <f t="shared" ca="1" si="87"/>
        <v>18545.418964128941</v>
      </c>
      <c r="CY32" s="78">
        <f t="shared" ca="1" si="87"/>
        <v>1265.8320375345647</v>
      </c>
      <c r="CZ32" s="78">
        <f t="shared" ca="1" si="87"/>
        <v>23215.937091171741</v>
      </c>
      <c r="DA32" s="78">
        <f t="shared" ca="1" si="87"/>
        <v>34907.468387510628</v>
      </c>
      <c r="DB32" s="78">
        <f t="shared" ca="1" si="87"/>
        <v>37415.597571801394</v>
      </c>
      <c r="DC32" s="499">
        <f t="shared" ref="DC32" ca="1" si="88">SUM(CQ32:DB32)</f>
        <v>253820.10201826692</v>
      </c>
      <c r="DD32" s="78">
        <f t="shared" ref="DD32:DO32" ca="1" si="89">DD31-DD30</f>
        <v>25193.166580952704</v>
      </c>
      <c r="DE32" s="78">
        <f t="shared" ca="1" si="89"/>
        <v>29771.661184053868</v>
      </c>
      <c r="DF32" s="78">
        <f t="shared" ca="1" si="89"/>
        <v>16823.132976926863</v>
      </c>
      <c r="DG32" s="78">
        <f t="shared" ca="1" si="89"/>
        <v>21935.133959840983</v>
      </c>
      <c r="DH32" s="78">
        <f t="shared" ca="1" si="89"/>
        <v>37425.969209186733</v>
      </c>
      <c r="DI32" s="78">
        <f t="shared" ca="1" si="89"/>
        <v>15779.634716406465</v>
      </c>
      <c r="DJ32" s="78">
        <f t="shared" ca="1" si="89"/>
        <v>39875.607958137989</v>
      </c>
      <c r="DK32" s="78">
        <f t="shared" ca="1" si="89"/>
        <v>27553.87112441659</v>
      </c>
      <c r="DL32" s="78">
        <f t="shared" ca="1" si="89"/>
        <v>15557.609639368951</v>
      </c>
      <c r="DM32" s="78">
        <f t="shared" ca="1" si="89"/>
        <v>41617.518221892416</v>
      </c>
      <c r="DN32" s="78">
        <f t="shared" ca="1" si="89"/>
        <v>29512.243229992688</v>
      </c>
      <c r="DO32" s="78">
        <f t="shared" ca="1" si="89"/>
        <v>25856.129894718528</v>
      </c>
      <c r="DP32" s="499">
        <f t="shared" ref="DP32" ca="1" si="90">SUM(DD32:DO32)</f>
        <v>326901.67869589478</v>
      </c>
      <c r="DQ32" s="78">
        <f t="shared" ref="DQ32:EB32" ca="1" si="91">DQ31-DQ30</f>
        <v>15691.126812621951</v>
      </c>
      <c r="DR32" s="78">
        <f t="shared" ca="1" si="91"/>
        <v>32892.483426235616</v>
      </c>
      <c r="DS32" s="78">
        <f t="shared" ca="1" si="91"/>
        <v>31182.323479935527</v>
      </c>
      <c r="DT32" s="78">
        <f t="shared" ca="1" si="91"/>
        <v>30277.824780456722</v>
      </c>
      <c r="DU32" s="78">
        <f t="shared" ca="1" si="91"/>
        <v>19437.880322605371</v>
      </c>
      <c r="DV32" s="78">
        <f t="shared" ca="1" si="91"/>
        <v>38059.685244061053</v>
      </c>
      <c r="DW32" s="78">
        <f t="shared" ca="1" si="91"/>
        <v>37196.697995737195</v>
      </c>
      <c r="DX32" s="78">
        <f t="shared" ca="1" si="91"/>
        <v>19076.907185569406</v>
      </c>
      <c r="DY32" s="78">
        <f t="shared" ca="1" si="91"/>
        <v>37757.934921562672</v>
      </c>
      <c r="DZ32" s="78">
        <f t="shared" ca="1" si="91"/>
        <v>29485.369106471539</v>
      </c>
      <c r="EA32" s="78">
        <f t="shared" ca="1" si="91"/>
        <v>39226.659339033067</v>
      </c>
      <c r="EB32" s="78">
        <f t="shared" ca="1" si="91"/>
        <v>20269.545676775277</v>
      </c>
      <c r="EC32" s="499">
        <f t="shared" ref="EC32" ca="1" si="92">SUM(DQ32:EB32)</f>
        <v>350554.43829106539</v>
      </c>
    </row>
    <row r="33" spans="1:133" x14ac:dyDescent="0.25">
      <c r="P33" s="499"/>
      <c r="AC33" s="499"/>
      <c r="AP33" s="499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499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499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499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49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499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499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499"/>
    </row>
    <row r="34" spans="1:133" s="294" customFormat="1" ht="12.75" x14ac:dyDescent="0.2">
      <c r="A34" s="294" t="s">
        <v>99</v>
      </c>
      <c r="C34" s="508">
        <f t="shared" ref="C34:P34" si="93">C32-C28</f>
        <v>0</v>
      </c>
      <c r="D34" s="508">
        <f t="shared" ca="1" si="93"/>
        <v>0</v>
      </c>
      <c r="E34" s="508">
        <f t="shared" ca="1" si="93"/>
        <v>0</v>
      </c>
      <c r="F34" s="508">
        <f t="shared" ca="1" si="93"/>
        <v>0</v>
      </c>
      <c r="G34" s="508">
        <f t="shared" ca="1" si="93"/>
        <v>-9.3132257461547852E-10</v>
      </c>
      <c r="H34" s="508">
        <f t="shared" ca="1" si="93"/>
        <v>0</v>
      </c>
      <c r="I34" s="508">
        <f t="shared" ca="1" si="93"/>
        <v>9.3132257461547852E-10</v>
      </c>
      <c r="J34" s="508">
        <f t="shared" ca="1" si="93"/>
        <v>0</v>
      </c>
      <c r="K34" s="508">
        <f t="shared" ca="1" si="93"/>
        <v>-9.3132257461547852E-10</v>
      </c>
      <c r="L34" s="508">
        <f t="shared" ca="1" si="93"/>
        <v>0</v>
      </c>
      <c r="M34" s="508">
        <f t="shared" ca="1" si="93"/>
        <v>0</v>
      </c>
      <c r="N34" s="508">
        <f t="shared" ca="1" si="93"/>
        <v>2.0954757928848267E-9</v>
      </c>
      <c r="O34" s="508">
        <f t="shared" ca="1" si="93"/>
        <v>-1.1641532182693481E-9</v>
      </c>
      <c r="P34" s="509">
        <f t="shared" ca="1" si="93"/>
        <v>0</v>
      </c>
      <c r="Q34" s="508">
        <f t="shared" ref="Q34:R34" ca="1" si="94">Q32-Q28</f>
        <v>4.0745362639427185E-10</v>
      </c>
      <c r="R34" s="508">
        <f t="shared" ca="1" si="94"/>
        <v>-1.3678800314664841E-9</v>
      </c>
      <c r="S34" s="508">
        <f t="shared" ref="S34:BP34" ca="1" si="95">S32-S28</f>
        <v>2.4156179279088974E-9</v>
      </c>
      <c r="T34" s="508">
        <f t="shared" ca="1" si="95"/>
        <v>-2.5611370801925659E-9</v>
      </c>
      <c r="U34" s="508">
        <f t="shared" ca="1" si="95"/>
        <v>1.280568540096283E-9</v>
      </c>
      <c r="V34" s="508">
        <f t="shared" ca="1" si="95"/>
        <v>4.0745362639427185E-10</v>
      </c>
      <c r="W34" s="508">
        <f t="shared" ca="1" si="95"/>
        <v>-1.1059455573558807E-9</v>
      </c>
      <c r="X34" s="508">
        <f t="shared" ca="1" si="95"/>
        <v>2.5029294192790985E-9</v>
      </c>
      <c r="Y34" s="508">
        <f t="shared" ca="1" si="95"/>
        <v>-2.3283064365386963E-9</v>
      </c>
      <c r="Z34" s="508">
        <f t="shared" ca="1" si="95"/>
        <v>8.7311491370201111E-10</v>
      </c>
      <c r="AA34" s="508">
        <f t="shared" ca="1" si="95"/>
        <v>-8.7311491370201111E-10</v>
      </c>
      <c r="AB34" s="508">
        <f t="shared" ca="1" si="95"/>
        <v>-7.5669959187507629E-10</v>
      </c>
      <c r="AC34" s="509">
        <f t="shared" ca="1" si="95"/>
        <v>-1.1059455573558807E-9</v>
      </c>
      <c r="AD34" s="508">
        <f t="shared" ca="1" si="95"/>
        <v>1.280568540096283E-9</v>
      </c>
      <c r="AE34" s="508">
        <f t="shared" ca="1" si="95"/>
        <v>-1.1641532182693481E-9</v>
      </c>
      <c r="AF34" s="508">
        <f t="shared" ca="1" si="95"/>
        <v>2.2118911147117615E-9</v>
      </c>
      <c r="AG34" s="508">
        <f t="shared" ca="1" si="95"/>
        <v>-1.3387762010097504E-9</v>
      </c>
      <c r="AH34" s="508">
        <f t="shared" ca="1" si="95"/>
        <v>1.9208528101444244E-9</v>
      </c>
      <c r="AI34" s="508">
        <f t="shared" ca="1" si="95"/>
        <v>-8.7311491370201111E-10</v>
      </c>
      <c r="AJ34" s="508">
        <f t="shared" ca="1" si="95"/>
        <v>2.9103830456733704E-10</v>
      </c>
      <c r="AK34" s="508">
        <f t="shared" ca="1" si="95"/>
        <v>-1.4551915228366852E-9</v>
      </c>
      <c r="AL34" s="508">
        <f t="shared" ca="1" si="95"/>
        <v>1.1641532182693481E-10</v>
      </c>
      <c r="AM34" s="508">
        <f t="shared" ca="1" si="95"/>
        <v>1.1641532182693481E-9</v>
      </c>
      <c r="AN34" s="508">
        <f t="shared" ca="1" si="95"/>
        <v>-7.5669959187507629E-10</v>
      </c>
      <c r="AO34" s="508">
        <f t="shared" ca="1" si="95"/>
        <v>5.8207660913467407E-10</v>
      </c>
      <c r="AP34" s="509">
        <f t="shared" ca="1" si="95"/>
        <v>1.9790604710578918E-9</v>
      </c>
      <c r="AQ34" s="508">
        <f t="shared" ca="1" si="95"/>
        <v>1.7462298274040222E-10</v>
      </c>
      <c r="AR34" s="508">
        <f t="shared" ca="1" si="95"/>
        <v>5.8207660913467407E-10</v>
      </c>
      <c r="AS34" s="508">
        <f t="shared" ca="1" si="95"/>
        <v>2.3283064365386963E-10</v>
      </c>
      <c r="AT34" s="508">
        <f t="shared" ca="1" si="95"/>
        <v>-2.1245796233415604E-9</v>
      </c>
      <c r="AU34" s="508">
        <f t="shared" ca="1" si="95"/>
        <v>1.9790604710578918E-9</v>
      </c>
      <c r="AV34" s="508">
        <f t="shared" ca="1" si="95"/>
        <v>9.3132257461547852E-10</v>
      </c>
      <c r="AW34" s="508">
        <f t="shared" ca="1" si="95"/>
        <v>-2.9685907065868378E-9</v>
      </c>
      <c r="AX34" s="508">
        <f t="shared" ca="1" si="95"/>
        <v>2.7939677238464355E-9</v>
      </c>
      <c r="AY34" s="508">
        <f t="shared" ca="1" si="95"/>
        <v>-5.8207660913467407E-11</v>
      </c>
      <c r="AZ34" s="508">
        <f t="shared" ca="1" si="95"/>
        <v>-5.2386894822120667E-10</v>
      </c>
      <c r="BA34" s="508">
        <f t="shared" ca="1" si="95"/>
        <v>-7.5669959187507629E-10</v>
      </c>
      <c r="BB34" s="508">
        <f t="shared" ca="1" si="95"/>
        <v>-1.6880221664905548E-9</v>
      </c>
      <c r="BC34" s="509">
        <f t="shared" ref="BC34" ca="1" si="96">BC32-BC28</f>
        <v>-1.4260876923799515E-9</v>
      </c>
      <c r="BD34" s="508">
        <f t="shared" ca="1" si="95"/>
        <v>1.1641532182693481E-9</v>
      </c>
      <c r="BE34" s="508">
        <f t="shared" ca="1" si="95"/>
        <v>4.0745362639427185E-10</v>
      </c>
      <c r="BF34" s="508">
        <f t="shared" ca="1" si="95"/>
        <v>-4.0745362639427185E-10</v>
      </c>
      <c r="BG34" s="508">
        <f t="shared" ca="1" si="95"/>
        <v>2.852175384759903E-9</v>
      </c>
      <c r="BH34" s="508">
        <f t="shared" ca="1" si="95"/>
        <v>-4.3073669075965881E-9</v>
      </c>
      <c r="BI34" s="508">
        <f t="shared" ca="1" si="95"/>
        <v>4.0163286030292511E-9</v>
      </c>
      <c r="BJ34" s="508">
        <f t="shared" ca="1" si="95"/>
        <v>2.2700987756252289E-9</v>
      </c>
      <c r="BK34" s="508">
        <f t="shared" ca="1" si="95"/>
        <v>-1.7462298274040222E-10</v>
      </c>
      <c r="BL34" s="508">
        <f t="shared" ca="1" si="95"/>
        <v>-5.3551048040390015E-9</v>
      </c>
      <c r="BM34" s="508">
        <f t="shared" ca="1" si="95"/>
        <v>6.4028427004814148E-9</v>
      </c>
      <c r="BN34" s="508">
        <f t="shared" ca="1" si="95"/>
        <v>-1.1641532182693481E-9</v>
      </c>
      <c r="BO34" s="508">
        <f t="shared" ca="1" si="95"/>
        <v>-3.2596290111541748E-9</v>
      </c>
      <c r="BP34" s="509">
        <f t="shared" ca="1" si="95"/>
        <v>2.4447217583656311E-9</v>
      </c>
      <c r="BQ34" s="508">
        <f t="shared" ref="BQ34:CC34" ca="1" si="97">BQ32-BQ28</f>
        <v>-2.3283064365386963E-10</v>
      </c>
      <c r="BR34" s="508">
        <f t="shared" ca="1" si="97"/>
        <v>-1.6298145055770874E-9</v>
      </c>
      <c r="BS34" s="508">
        <f t="shared" ca="1" si="97"/>
        <v>2.1536834537982941E-9</v>
      </c>
      <c r="BT34" s="508">
        <f t="shared" ca="1" si="97"/>
        <v>5.8207660913467407E-11</v>
      </c>
      <c r="BU34" s="508">
        <f t="shared" ca="1" si="97"/>
        <v>2.4447217583656311E-9</v>
      </c>
      <c r="BV34" s="508">
        <f t="shared" ca="1" si="97"/>
        <v>9.3132257461547852E-10</v>
      </c>
      <c r="BW34" s="508">
        <f t="shared" ca="1" si="97"/>
        <v>-4.0745362639427185E-9</v>
      </c>
      <c r="BX34" s="508">
        <f t="shared" ca="1" si="97"/>
        <v>2.2700987756252289E-9</v>
      </c>
      <c r="BY34" s="508">
        <f t="shared" ca="1" si="97"/>
        <v>-2.2118911147117615E-9</v>
      </c>
      <c r="BZ34" s="508">
        <f t="shared" ca="1" si="97"/>
        <v>8.149072527885437E-10</v>
      </c>
      <c r="CA34" s="508">
        <f t="shared" ca="1" si="97"/>
        <v>-2.4447217583656311E-9</v>
      </c>
      <c r="CB34" s="508">
        <f t="shared" ca="1" si="97"/>
        <v>-4.6566128730773926E-10</v>
      </c>
      <c r="CC34" s="509">
        <f t="shared" ca="1" si="97"/>
        <v>-2.3865140974521637E-9</v>
      </c>
      <c r="CD34" s="508">
        <f t="shared" ref="CD34:CP34" ca="1" si="98">CD32-CD28</f>
        <v>5.5879354476928711E-9</v>
      </c>
      <c r="CE34" s="508">
        <f t="shared" ca="1" si="98"/>
        <v>-2.0954757928848267E-9</v>
      </c>
      <c r="CF34" s="508">
        <f t="shared" ca="1" si="98"/>
        <v>-1.5133991837501526E-9</v>
      </c>
      <c r="CG34" s="508">
        <f t="shared" ca="1" si="98"/>
        <v>-1.2223608791828156E-9</v>
      </c>
      <c r="CH34" s="508">
        <f t="shared" ca="1" si="98"/>
        <v>1.3969838619232178E-9</v>
      </c>
      <c r="CI34" s="508">
        <f t="shared" ca="1" si="98"/>
        <v>-5.8207660913467407E-10</v>
      </c>
      <c r="CJ34" s="508">
        <f t="shared" ca="1" si="98"/>
        <v>3.4924596548080444E-10</v>
      </c>
      <c r="CK34" s="508">
        <f t="shared" ca="1" si="98"/>
        <v>4.6566128730773926E-10</v>
      </c>
      <c r="CL34" s="508">
        <f t="shared" ca="1" si="98"/>
        <v>-3.4924596548080444E-10</v>
      </c>
      <c r="CM34" s="508">
        <f t="shared" ca="1" si="98"/>
        <v>-1.7462298274040222E-9</v>
      </c>
      <c r="CN34" s="508">
        <f t="shared" ca="1" si="98"/>
        <v>1.862645149230957E-9</v>
      </c>
      <c r="CO34" s="508">
        <f t="shared" ca="1" si="98"/>
        <v>4.6566128730773926E-10</v>
      </c>
      <c r="CP34" s="509">
        <f t="shared" ca="1" si="98"/>
        <v>2.6193447411060333E-9</v>
      </c>
      <c r="CQ34" s="508">
        <f t="shared" ref="CQ34:DC34" ca="1" si="99">CQ32-CQ28</f>
        <v>-5.2386894822120667E-10</v>
      </c>
      <c r="CR34" s="508">
        <f t="shared" ca="1" si="99"/>
        <v>1.9208528101444244E-9</v>
      </c>
      <c r="CS34" s="508">
        <f t="shared" ca="1" si="99"/>
        <v>-5.6461431086063385E-9</v>
      </c>
      <c r="CT34" s="508">
        <f t="shared" ca="1" si="99"/>
        <v>1.1641532182693481E-9</v>
      </c>
      <c r="CU34" s="508">
        <f t="shared" ca="1" si="99"/>
        <v>-5.2386894822120667E-10</v>
      </c>
      <c r="CV34" s="508">
        <f t="shared" ca="1" si="99"/>
        <v>-1.9790604710578918E-9</v>
      </c>
      <c r="CW34" s="508">
        <f t="shared" ca="1" si="99"/>
        <v>4.9476511776447296E-9</v>
      </c>
      <c r="CX34" s="508">
        <f t="shared" ca="1" si="99"/>
        <v>-3.2596290111541748E-9</v>
      </c>
      <c r="CY34" s="508">
        <f t="shared" ca="1" si="99"/>
        <v>1.2223608791828156E-9</v>
      </c>
      <c r="CZ34" s="508">
        <f t="shared" ca="1" si="99"/>
        <v>-5.8207660913467407E-11</v>
      </c>
      <c r="DA34" s="508">
        <f t="shared" ca="1" si="99"/>
        <v>-1.2223608791828156E-9</v>
      </c>
      <c r="DB34" s="508">
        <f t="shared" ca="1" si="99"/>
        <v>6.3446350395679474E-9</v>
      </c>
      <c r="DC34" s="509">
        <f t="shared" ca="1" si="99"/>
        <v>2.3865140974521637E-9</v>
      </c>
      <c r="DD34" s="508">
        <f t="shared" ref="DD34:DP34" ca="1" si="100">DD32-DD28</f>
        <v>-4.4819898903369904E-9</v>
      </c>
      <c r="DE34" s="508">
        <f t="shared" ca="1" si="100"/>
        <v>-3.5506673157215118E-9</v>
      </c>
      <c r="DF34" s="508">
        <f t="shared" ca="1" si="100"/>
        <v>3.8999132812023163E-9</v>
      </c>
      <c r="DG34" s="508">
        <f t="shared" ca="1" si="100"/>
        <v>9.3132257461547852E-10</v>
      </c>
      <c r="DH34" s="508">
        <f t="shared" ca="1" si="100"/>
        <v>3.4924596548080444E-9</v>
      </c>
      <c r="DI34" s="508">
        <f t="shared" ca="1" si="100"/>
        <v>-1.1641532182693481E-10</v>
      </c>
      <c r="DJ34" s="508">
        <f t="shared" ca="1" si="100"/>
        <v>-7.3923729360103607E-9</v>
      </c>
      <c r="DK34" s="508">
        <f t="shared" ca="1" si="100"/>
        <v>7.3923729360103607E-9</v>
      </c>
      <c r="DL34" s="508">
        <f t="shared" ca="1" si="100"/>
        <v>6.4028427004814148E-10</v>
      </c>
      <c r="DM34" s="508">
        <f t="shared" ca="1" si="100"/>
        <v>1.862645149230957E-9</v>
      </c>
      <c r="DN34" s="508">
        <f t="shared" ca="1" si="100"/>
        <v>-1.2456439435482025E-8</v>
      </c>
      <c r="DO34" s="508">
        <f t="shared" ca="1" si="100"/>
        <v>-4.6566128730773926E-10</v>
      </c>
      <c r="DP34" s="509">
        <f t="shared" ca="1" si="100"/>
        <v>-1.0244548320770264E-8</v>
      </c>
      <c r="DQ34" s="508">
        <f t="shared" ref="DQ34:EC34" ca="1" si="101">DQ32-DQ28</f>
        <v>1.2223608791828156E-8</v>
      </c>
      <c r="DR34" s="508">
        <f t="shared" ca="1" si="101"/>
        <v>-5.2386894822120667E-9</v>
      </c>
      <c r="DS34" s="508">
        <f t="shared" ca="1" si="101"/>
        <v>2.2118911147117615E-9</v>
      </c>
      <c r="DT34" s="508">
        <f t="shared" ca="1" si="101"/>
        <v>1.280568540096283E-9</v>
      </c>
      <c r="DU34" s="508">
        <f t="shared" ca="1" si="101"/>
        <v>-3.4924596548080444E-10</v>
      </c>
      <c r="DV34" s="508">
        <f t="shared" ca="1" si="101"/>
        <v>-6.7520886659622192E-9</v>
      </c>
      <c r="DW34" s="508">
        <f t="shared" ca="1" si="101"/>
        <v>8.4983184933662415E-9</v>
      </c>
      <c r="DX34" s="508">
        <f t="shared" ca="1" si="101"/>
        <v>1.3969838619232178E-9</v>
      </c>
      <c r="DY34" s="508">
        <f t="shared" ca="1" si="101"/>
        <v>-6.28642737865448E-9</v>
      </c>
      <c r="DZ34" s="508">
        <f t="shared" ca="1" si="101"/>
        <v>-2.4447217583656311E-9</v>
      </c>
      <c r="EA34" s="508">
        <f t="shared" ca="1" si="101"/>
        <v>6.28642737865448E-9</v>
      </c>
      <c r="EB34" s="508">
        <f t="shared" ca="1" si="101"/>
        <v>-3.7252902984619141E-9</v>
      </c>
      <c r="EC34" s="509">
        <f t="shared" ca="1" si="101"/>
        <v>7.1013346314430237E-9</v>
      </c>
    </row>
    <row r="37" spans="1:133" x14ac:dyDescent="0.25">
      <c r="E37" s="248"/>
    </row>
    <row r="38" spans="1:133" x14ac:dyDescent="0.25">
      <c r="D38" s="248"/>
      <c r="E38" s="248"/>
    </row>
  </sheetData>
  <sheetProtection algorithmName="SHA-512" hashValue="12unaVTIg3DFJv7ZcYFeevhri8u0VDsYRGH6c/neRdHDCZh+exVzGydjPcxXQGcD/+oI55KRozJLjIsFtudZ2Q==" saltValue="51BjSFiDcabg5aifSrZXkg==" spinCount="100000" sheet="1" objects="1" scenarios="1"/>
  <phoneticPr fontId="31" type="noConversion"/>
  <pageMargins left="0.5" right="0.5" top="0.5" bottom="0.5" header="0.5" footer="0.5"/>
  <pageSetup scale="55" orientation="landscape" horizontalDpi="1200" verticalDpi="1200" r:id="rId1"/>
  <colBreaks count="2" manualBreakCount="2">
    <brk id="16" max="1048575" man="1"/>
    <brk id="29" max="1048575" man="1"/>
  </colBreaks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9F1E47464E9E642A02C9BB1AAF3C4E7" ma:contentTypeVersion="1" ma:contentTypeDescription="Create a new document." ma:contentTypeScope="" ma:versionID="2c3c5f33e0994e376fe64aa1b39e33f2">
  <xsd:schema xmlns:xsd="http://www.w3.org/2001/XMLSchema" xmlns:xs="http://www.w3.org/2001/XMLSchema" xmlns:p="http://schemas.microsoft.com/office/2006/metadata/properties" xmlns:ns2="3c7aee2f-5f7e-4fac-bfb6-5ceeb7ed0887" targetNamespace="http://schemas.microsoft.com/office/2006/metadata/properties" ma:root="true" ma:fieldsID="b2d775b4a2a03a2aabbd95cc5c050ad7" ns2:_="">
    <xsd:import namespace="3c7aee2f-5f7e-4fac-bfb6-5ceeb7ed0887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7aee2f-5f7e-4fac-bfb6-5ceeb7ed088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4FAD818-1048-4BF7-8C85-1EC24EEE06B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c7aee2f-5f7e-4fac-bfb6-5ceeb7ed088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A13E068-36E0-4E14-A760-C2B77DBCB940}">
  <ds:schemaRefs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3c7aee2f-5f7e-4fac-bfb6-5ceeb7ed0887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A17543D2-3B8E-4EF9-8536-461F79A87E0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60</vt:i4>
      </vt:variant>
    </vt:vector>
  </HeadingPairs>
  <TitlesOfParts>
    <vt:vector size="72" baseType="lpstr">
      <vt:lpstr>Assumptions</vt:lpstr>
      <vt:lpstr>Summary</vt:lpstr>
      <vt:lpstr>Schedule</vt:lpstr>
      <vt:lpstr>Origination</vt:lpstr>
      <vt:lpstr>Revenue</vt:lpstr>
      <vt:lpstr>CostRev</vt:lpstr>
      <vt:lpstr>Payroll</vt:lpstr>
      <vt:lpstr>Overhead</vt:lpstr>
      <vt:lpstr>Expense</vt:lpstr>
      <vt:lpstr>P&amp;L</vt:lpstr>
      <vt:lpstr>Balance Sheet</vt:lpstr>
      <vt:lpstr>Cash Flow</vt:lpstr>
      <vt:lpstr>Additionalpayrollbenefitsload</vt:lpstr>
      <vt:lpstr>AnnualBonusPool</vt:lpstr>
      <vt:lpstr>AnnualSalaryIncrease</vt:lpstr>
      <vt:lpstr>AnnualSalaryIncreaseBeginningin2015</vt:lpstr>
      <vt:lpstr>ApplicationsPerLAcceptedoan</vt:lpstr>
      <vt:lpstr>AverageLoanSize</vt:lpstr>
      <vt:lpstr>AverageMonthsBeforeSaleGuaranteedA</vt:lpstr>
      <vt:lpstr>AverageMonthsBeforeSaleGuaranteedB</vt:lpstr>
      <vt:lpstr>AverageMonthsBeforeSaleGuaranteedC</vt:lpstr>
      <vt:lpstr>AverageMonthsBeforeSaleGuaranteedd</vt:lpstr>
      <vt:lpstr>AveragePremiumonSecondaryMarketSale</vt:lpstr>
      <vt:lpstr>AvgMonthlyPmt</vt:lpstr>
      <vt:lpstr>ClosingProcedures</vt:lpstr>
      <vt:lpstr>CurrentPrimeRate</vt:lpstr>
      <vt:lpstr>DelinquencyRateLoansHeld</vt:lpstr>
      <vt:lpstr>GrossSBALoanInterestRate</vt:lpstr>
      <vt:lpstr>HealthInsuranceRate</vt:lpstr>
      <vt:lpstr>InHouseBDOCommissionRate</vt:lpstr>
      <vt:lpstr>LoanLossReserve</vt:lpstr>
      <vt:lpstr>LoansthroughExternalBDO</vt:lpstr>
      <vt:lpstr>LoansthroughIn_HouseBDO</vt:lpstr>
      <vt:lpstr>LoansthroughReferral</vt:lpstr>
      <vt:lpstr>LOCrate</vt:lpstr>
      <vt:lpstr>LTDebtRate</vt:lpstr>
      <vt:lpstr>OrigProductAY1</vt:lpstr>
      <vt:lpstr>OrigProductAY2</vt:lpstr>
      <vt:lpstr>OrigProductAY3</vt:lpstr>
      <vt:lpstr>OrigProductAY4</vt:lpstr>
      <vt:lpstr>OrigProductCY1</vt:lpstr>
      <vt:lpstr>OrigProductCY2</vt:lpstr>
      <vt:lpstr>OrigProductCY3</vt:lpstr>
      <vt:lpstr>OrigProductCY4</vt:lpstr>
      <vt:lpstr>OrigProductDY1</vt:lpstr>
      <vt:lpstr>OrigProductDY2</vt:lpstr>
      <vt:lpstr>OrigProductDY3</vt:lpstr>
      <vt:lpstr>OrigProductDY4</vt:lpstr>
      <vt:lpstr>OrigProductEY1</vt:lpstr>
      <vt:lpstr>OrigProductEY2</vt:lpstr>
      <vt:lpstr>OrigProductEY3</vt:lpstr>
      <vt:lpstr>OrigProductEY4</vt:lpstr>
      <vt:lpstr>PayrollTaxRate</vt:lpstr>
      <vt:lpstr>PctofSBA7ALoanGuaranteedSoldonSecondaryMarketA</vt:lpstr>
      <vt:lpstr>PctofSBA7ALoanGuaranteedSoldonSecondaryMarketB</vt:lpstr>
      <vt:lpstr>PctofSBA7ALoanGuaranteedSoldonSecondaryMarketC</vt:lpstr>
      <vt:lpstr>PctofSBA7ALoanGuaranteedSoldonSecondaryMarketD</vt:lpstr>
      <vt:lpstr>Payroll!Print_Area</vt:lpstr>
      <vt:lpstr>Assumptions!Print_Titles</vt:lpstr>
      <vt:lpstr>'Balance Sheet'!Print_Titles</vt:lpstr>
      <vt:lpstr>'Cash Flow'!Print_Titles</vt:lpstr>
      <vt:lpstr>CostRev!Print_Titles</vt:lpstr>
      <vt:lpstr>Expense!Print_Titles</vt:lpstr>
      <vt:lpstr>Origination!Print_Titles</vt:lpstr>
      <vt:lpstr>'P&amp;L'!Print_Titles</vt:lpstr>
      <vt:lpstr>Payroll!Print_Titles</vt:lpstr>
      <vt:lpstr>Revenue!Print_Titles</vt:lpstr>
      <vt:lpstr>RateExternalBDO</vt:lpstr>
      <vt:lpstr>RateIn_HouseBDO</vt:lpstr>
      <vt:lpstr>RateReferral</vt:lpstr>
      <vt:lpstr>ReferralPaymentRate</vt:lpstr>
      <vt:lpstr>WeightedAverageSpread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Scott Beber</cp:lastModifiedBy>
  <cp:lastPrinted>2013-10-28T05:51:28Z</cp:lastPrinted>
  <dcterms:created xsi:type="dcterms:W3CDTF">2013-02-14T20:49:58Z</dcterms:created>
  <dcterms:modified xsi:type="dcterms:W3CDTF">2018-10-10T22:27:48Z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0x01010099F1E47464E9E642A02C9BB1AAF3C4E7</vt:lpwstr>
  </property>
  <property fmtid="{D5CDD505-2E9C-101B-9397-08002B2CF9AE}" pid="3" name="PathAndName">
    <vt:lpwstr>C:\Users\pwalters\AppData\Local\Microsoft\Windows\Temporary Internet Files\Content.Outlook\2ADB6KHT\COPY BusinessUS - Financials and Investor Projections 5-19-2013.xlsx</vt:lpwstr>
  </property>
</Properties>
</file>